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3.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4.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5.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6.xml" ContentType="application/vnd.openxmlformats-officedocument.drawing+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7.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L:\Working Parties\Field Testing WG\5 Field Testing Exercises\FT 2017\Public Field Testing Package\"/>
    </mc:Choice>
  </mc:AlternateContent>
  <bookViews>
    <workbookView xWindow="9990" yWindow="60" windowWidth="2670" windowHeight="7395"/>
  </bookViews>
  <sheets>
    <sheet name="Read-Me" sheetId="155" r:id="rId1"/>
    <sheet name="FT17.Participant" sheetId="2" r:id="rId2"/>
    <sheet name="FT17.ReportingScope" sheetId="3" r:id="rId3"/>
    <sheet name="FT17.Baseline" sheetId="4" r:id="rId4"/>
    <sheet name="FT17.Baseline.Jurisdictional" sheetId="5" r:id="rId5"/>
    <sheet name="FT17.Baseline.Internal Model" sheetId="99" r:id="rId6"/>
    <sheet name="FT17.BCR+HLA" sheetId="7" r:id="rId7"/>
    <sheet name="FT17.BCR &amp; ICS.Balance sheet" sheetId="8" r:id="rId8"/>
    <sheet name="FT17.Financial Instruments" sheetId="109" r:id="rId9"/>
    <sheet name="FT17.Non-Paid-Up Cap Resources" sheetId="12" r:id="rId10"/>
    <sheet name="FT17.Encumbered Assets" sheetId="10" r:id="rId11"/>
    <sheet name="FT17.Sovereign" sheetId="37" r:id="rId12"/>
    <sheet name="FT17.Investment segmentation" sheetId="67" r:id="rId13"/>
    <sheet name="FT17.Valuation assets" sheetId="14" r:id="rId14"/>
    <sheet name="FT17.OAG Totals" sheetId="84" r:id="rId15"/>
    <sheet name="FT17.OAG Others" sheetId="120" r:id="rId16"/>
    <sheet name="FT17.ALM Portfolio 1" sheetId="148" r:id="rId17"/>
    <sheet name="FT17.ALM Portfolio 2" sheetId="145" r:id="rId18"/>
    <sheet name="FT17.ALM Portfolio 3" sheetId="146" r:id="rId19"/>
    <sheet name="FT17.ALM Portfolio 4" sheetId="147" r:id="rId20"/>
    <sheet name="FT17.ALM Portfolio 5" sheetId="85" r:id="rId21"/>
    <sheet name="FT17.ALM Portfolio 6" sheetId="149" r:id="rId22"/>
    <sheet name="FT17.ALM Portfolio 7" sheetId="150" r:id="rId23"/>
    <sheet name="FT17.ALM Portfolio 8" sheetId="151" r:id="rId24"/>
    <sheet name="FT17.ALM Portfolio 9" sheetId="152" r:id="rId25"/>
    <sheet name="FT17.ALM Portfolio 10" sheetId="153" r:id="rId26"/>
    <sheet name="FT17.ICS Risk Charge.MAV1" sheetId="136" r:id="rId27"/>
    <sheet name="FT17.ICS Risk Charge.MAV2" sheetId="143" r:id="rId28"/>
    <sheet name="FT17.ICS Risk Charge.MAV3" sheetId="144" r:id="rId29"/>
    <sheet name="FT17.ICS Risk Charge.GAAP+1" sheetId="141" r:id="rId30"/>
    <sheet name="FT17.ICS Risk Charge.GAAP+2" sheetId="142" r:id="rId31"/>
    <sheet name="FT17_NL" sheetId="53" r:id="rId32"/>
    <sheet name="FT17_NL1_EEA" sheetId="51" r:id="rId33"/>
    <sheet name="FT17_NL2_NorthAmerica" sheetId="54" r:id="rId34"/>
    <sheet name="FT17_NL3_Japan" sheetId="55" r:id="rId35"/>
    <sheet name="FT17_NL4_China" sheetId="56" r:id="rId36"/>
    <sheet name="FT17_NL5_Dev" sheetId="103" r:id="rId37"/>
    <sheet name="FT17_NL6_Emerging" sheetId="104" r:id="rId38"/>
    <sheet name="FT17.ICS.MOCE" sheetId="127" r:id="rId39"/>
    <sheet name="FT17.ICS.MOCE.Patterns" sheetId="124" r:id="rId40"/>
    <sheet name="FT17.Simulation" sheetId="38" r:id="rId41"/>
    <sheet name="FT17 Simulation.details" sheetId="46" r:id="rId42"/>
    <sheet name="FT17.ICS.Param" sheetId="49" r:id="rId43"/>
  </sheets>
  <externalReferences>
    <externalReference r:id="rId44"/>
  </externalReferences>
  <definedNames>
    <definedName name="FT17.iCurrency">FT17.Participant!$M$2</definedName>
    <definedName name="FT17.SpecificCurrencies">FT17.ICS.Param!$C$29:$C$63</definedName>
    <definedName name="FT17.YC.RFR">FT17.ICS.Param!$C$162:$BT$250</definedName>
    <definedName name="_xlnm.Print_Area" localSheetId="3">FT17.Baseline!$A$1:$E$45</definedName>
    <definedName name="_xlnm.Print_Area" localSheetId="7">'FT17.BCR &amp; ICS.Balance sheet'!$B$1:$L$258</definedName>
    <definedName name="_xlnm.Print_Area" localSheetId="6">'FT17.BCR+HLA'!$A$1:$K$157</definedName>
    <definedName name="_xlnm.Print_Area" localSheetId="10">'FT17.Encumbered Assets'!$A$1:$O$25</definedName>
    <definedName name="_xlnm.Print_Area" localSheetId="29">'FT17.ICS Risk Charge.GAAP+1'!$B$1:$G$3</definedName>
    <definedName name="_xlnm.Print_Area" localSheetId="30">'FT17.ICS Risk Charge.GAAP+2'!$B$1:$G$3</definedName>
    <definedName name="_xlnm.Print_Area" localSheetId="26">'FT17.ICS Risk Charge.MAV1'!$B$1:$G$3</definedName>
    <definedName name="_xlnm.Print_Area" localSheetId="27">'FT17.ICS Risk Charge.MAV2'!$B$1:$G$3</definedName>
    <definedName name="_xlnm.Print_Area" localSheetId="28">'FT17.ICS Risk Charge.MAV3'!$B$1:$G$3</definedName>
    <definedName name="_xlnm.Print_Area" localSheetId="1">FT17.Participant!$A$1:$E$21</definedName>
    <definedName name="_xlnm.Print_Area" localSheetId="40">FT17.Simulation!$A$7:$G$34</definedName>
    <definedName name="_xlnm.Print_Area" localSheetId="11">FT17.Sovereign!$A$1:$I$53</definedName>
    <definedName name="_xlnm.Print_Area" localSheetId="13">'FT17.Valuation assets'!$A$1:$K$4</definedName>
    <definedName name="_xlnm.Print_Area" localSheetId="31">FT17_NL!$A$1:$M$33</definedName>
    <definedName name="_xlnm.Print_Area" localSheetId="32">FT17_NL1_EEA!$A$1:$M$68</definedName>
    <definedName name="_xlnm.Print_Area" localSheetId="33">FT17_NL2_NorthAmerica!$A$1:$M$128</definedName>
    <definedName name="_xlnm.Print_Area" localSheetId="34">FT17_NL3_Japan!$A$1:$M$68</definedName>
    <definedName name="_xlnm.Print_Area" localSheetId="35">FT17_NL4_China!$A$1:$M$56</definedName>
    <definedName name="_xlnm.Print_Area" localSheetId="36">FT17_NL5_Dev!$A$1:$M$128</definedName>
    <definedName name="_xlnm.Print_Area" localSheetId="37">FT17_NL6_Emerging!$A$1:$M$80</definedName>
    <definedName name="_xlnm.Print_Titles" localSheetId="3">FT17.Baseline!$A:$A</definedName>
    <definedName name="_xlnm.Print_Titles" localSheetId="32">FT17_NL1_EEA!$1:$3</definedName>
    <definedName name="_xlnm.Print_Titles" localSheetId="33">FT17_NL2_NorthAmerica!$1:$3</definedName>
    <definedName name="_xlnm.Print_Titles" localSheetId="34">FT17_NL3_Japan!$1:$3</definedName>
    <definedName name="_xlnm.Print_Titles" localSheetId="35">FT17_NL4_China!$1:$3</definedName>
    <definedName name="_xlnm.Print_Titles" localSheetId="36">FT17_NL5_Dev!$1:$3</definedName>
    <definedName name="_xlnm.Print_Titles" localSheetId="37">FT17_NL6_Emerging!$1:$3</definedName>
    <definedName name="Version">'Read-Me'!$A$1</definedName>
  </definedNames>
  <calcPr calcId="152511"/>
</workbook>
</file>

<file path=xl/calcChain.xml><?xml version="1.0" encoding="utf-8"?>
<calcChain xmlns="http://schemas.openxmlformats.org/spreadsheetml/2006/main">
  <c r="J76" i="153" l="1"/>
  <c r="J74" i="153"/>
  <c r="J73" i="153"/>
  <c r="J75" i="153" s="1"/>
  <c r="J76" i="152"/>
  <c r="J74" i="152"/>
  <c r="J73" i="152"/>
  <c r="J75" i="152" s="1"/>
  <c r="J76" i="151"/>
  <c r="J74" i="151"/>
  <c r="J73" i="151"/>
  <c r="J75" i="151" s="1"/>
  <c r="J76" i="150"/>
  <c r="J74" i="150"/>
  <c r="J73" i="150"/>
  <c r="J75" i="150" s="1"/>
  <c r="J76" i="149"/>
  <c r="J74" i="149"/>
  <c r="J73" i="149"/>
  <c r="J75" i="149" s="1"/>
  <c r="J76" i="85"/>
  <c r="J75" i="85"/>
  <c r="J74" i="85"/>
  <c r="J73" i="85"/>
  <c r="J76" i="147"/>
  <c r="J74" i="147"/>
  <c r="J73" i="147"/>
  <c r="J75" i="147" s="1"/>
  <c r="J76" i="146"/>
  <c r="J74" i="146"/>
  <c r="J73" i="146"/>
  <c r="J75" i="146" s="1"/>
  <c r="J76" i="145"/>
  <c r="J74" i="145"/>
  <c r="J73" i="145"/>
  <c r="J75" i="145" s="1"/>
  <c r="J76" i="148"/>
  <c r="J73" i="148"/>
  <c r="G175" i="46" l="1"/>
  <c r="F175" i="46"/>
  <c r="E175" i="46"/>
  <c r="C175" i="46"/>
  <c r="D175" i="46"/>
  <c r="FL23" i="109" l="1"/>
  <c r="FL24" i="109"/>
  <c r="FL25" i="109"/>
  <c r="FL26" i="109"/>
  <c r="FL27" i="109"/>
  <c r="FL28" i="109"/>
  <c r="FL29" i="109"/>
  <c r="FL30" i="109"/>
  <c r="FL31" i="109"/>
  <c r="FL32" i="109"/>
  <c r="FL33" i="109"/>
  <c r="FL34" i="109"/>
  <c r="FL35" i="109"/>
  <c r="FL36" i="109"/>
  <c r="FL37" i="109"/>
  <c r="FL38" i="109"/>
  <c r="FL39" i="109"/>
  <c r="FL40" i="109"/>
  <c r="FL41" i="109"/>
  <c r="FL42" i="109"/>
  <c r="FL43" i="109"/>
  <c r="FL44" i="109"/>
  <c r="FL45" i="109"/>
  <c r="FL46" i="109"/>
  <c r="FL47" i="109"/>
  <c r="FL48" i="109"/>
  <c r="FL49" i="109"/>
  <c r="FL50" i="109"/>
  <c r="FL51" i="109"/>
  <c r="FL52" i="109"/>
  <c r="FL53" i="109"/>
  <c r="FL54" i="109"/>
  <c r="FL55" i="109"/>
  <c r="FL56" i="109"/>
  <c r="FL57" i="109"/>
  <c r="FL58" i="109"/>
  <c r="FL59" i="109"/>
  <c r="FL60" i="109"/>
  <c r="FL61" i="109"/>
  <c r="FL62" i="109"/>
  <c r="FL63" i="109"/>
  <c r="FL64" i="109"/>
  <c r="FL65" i="109"/>
  <c r="FL66" i="109"/>
  <c r="FL67" i="109"/>
  <c r="FL68" i="109"/>
  <c r="FL69" i="109"/>
  <c r="FL70" i="109"/>
  <c r="FL71" i="109"/>
  <c r="FL72" i="109"/>
  <c r="FL73" i="109"/>
  <c r="FL74" i="109"/>
  <c r="FL75" i="109"/>
  <c r="FL76" i="109"/>
  <c r="FL77" i="109"/>
  <c r="FL78" i="109"/>
  <c r="FL79" i="109"/>
  <c r="FL80" i="109"/>
  <c r="FL81" i="109"/>
  <c r="FL82" i="109"/>
  <c r="FL83" i="109"/>
  <c r="FL84" i="109"/>
  <c r="FL85" i="109"/>
  <c r="FL86" i="109"/>
  <c r="FL87" i="109"/>
  <c r="FL88" i="109"/>
  <c r="FL89" i="109"/>
  <c r="FL90" i="109"/>
  <c r="FL91" i="109"/>
  <c r="FL92" i="109"/>
  <c r="FL93" i="109"/>
  <c r="FL94" i="109"/>
  <c r="FL95" i="109"/>
  <c r="FL96" i="109"/>
  <c r="FL97" i="109"/>
  <c r="FL98" i="109"/>
  <c r="FL99" i="109"/>
  <c r="FL100" i="109"/>
  <c r="FL101" i="109"/>
  <c r="FL102" i="109"/>
  <c r="FL103" i="109"/>
  <c r="FL104" i="109"/>
  <c r="FL105" i="109"/>
  <c r="FL106" i="109"/>
  <c r="FL107" i="109"/>
  <c r="FL108" i="109"/>
  <c r="FL109" i="109"/>
  <c r="FL110" i="109"/>
  <c r="FL111" i="109"/>
  <c r="FL112" i="109"/>
  <c r="FL113" i="109"/>
  <c r="FL114" i="109"/>
  <c r="FL115" i="109"/>
  <c r="FL116" i="109"/>
  <c r="FL117" i="109"/>
  <c r="FL118" i="109"/>
  <c r="FL119" i="109"/>
  <c r="FL120" i="109"/>
  <c r="FL121" i="109"/>
  <c r="FL22" i="109"/>
  <c r="FK23" i="109"/>
  <c r="FK24" i="109"/>
  <c r="FK25" i="109"/>
  <c r="FK26" i="109"/>
  <c r="FK27" i="109"/>
  <c r="FK28" i="109"/>
  <c r="FK29" i="109"/>
  <c r="FK30" i="109"/>
  <c r="FK31" i="109"/>
  <c r="FK32" i="109"/>
  <c r="FK33" i="109"/>
  <c r="FK34" i="109"/>
  <c r="FK35" i="109"/>
  <c r="FK36" i="109"/>
  <c r="FK37" i="109"/>
  <c r="FK38" i="109"/>
  <c r="FK39" i="109"/>
  <c r="FK40" i="109"/>
  <c r="FK41" i="109"/>
  <c r="FK42" i="109"/>
  <c r="FK43" i="109"/>
  <c r="FK44" i="109"/>
  <c r="FK45" i="109"/>
  <c r="FK46" i="109"/>
  <c r="FK47" i="109"/>
  <c r="FK48" i="109"/>
  <c r="FK49" i="109"/>
  <c r="FK50" i="109"/>
  <c r="FK51" i="109"/>
  <c r="FK52" i="109"/>
  <c r="FK53" i="109"/>
  <c r="FK54" i="109"/>
  <c r="FK55" i="109"/>
  <c r="FK56" i="109"/>
  <c r="FK57" i="109"/>
  <c r="FK58" i="109"/>
  <c r="FK59" i="109"/>
  <c r="FK60" i="109"/>
  <c r="FK61" i="109"/>
  <c r="FK62" i="109"/>
  <c r="FK63" i="109"/>
  <c r="FK64" i="109"/>
  <c r="FK65" i="109"/>
  <c r="FK66" i="109"/>
  <c r="FK67" i="109"/>
  <c r="FK68" i="109"/>
  <c r="FK69" i="109"/>
  <c r="FK70" i="109"/>
  <c r="FK71" i="109"/>
  <c r="FK72" i="109"/>
  <c r="FK73" i="109"/>
  <c r="FK74" i="109"/>
  <c r="FK75" i="109"/>
  <c r="FK76" i="109"/>
  <c r="FK77" i="109"/>
  <c r="FK78" i="109"/>
  <c r="FK79" i="109"/>
  <c r="FK80" i="109"/>
  <c r="FK81" i="109"/>
  <c r="FK82" i="109"/>
  <c r="FK83" i="109"/>
  <c r="FK84" i="109"/>
  <c r="FK85" i="109"/>
  <c r="FK86" i="109"/>
  <c r="FK87" i="109"/>
  <c r="FK88" i="109"/>
  <c r="FK89" i="109"/>
  <c r="FK90" i="109"/>
  <c r="FK91" i="109"/>
  <c r="FK92" i="109"/>
  <c r="FK93" i="109"/>
  <c r="FK94" i="109"/>
  <c r="FK95" i="109"/>
  <c r="FK96" i="109"/>
  <c r="FK97" i="109"/>
  <c r="FK98" i="109"/>
  <c r="FK99" i="109"/>
  <c r="FK100" i="109"/>
  <c r="FK101" i="109"/>
  <c r="FK102" i="109"/>
  <c r="FK103" i="109"/>
  <c r="FK104" i="109"/>
  <c r="FK105" i="109"/>
  <c r="FK106" i="109"/>
  <c r="FK107" i="109"/>
  <c r="FK108" i="109"/>
  <c r="FK109" i="109"/>
  <c r="FK110" i="109"/>
  <c r="FK111" i="109"/>
  <c r="FK112" i="109"/>
  <c r="FK113" i="109"/>
  <c r="FK114" i="109"/>
  <c r="FK115" i="109"/>
  <c r="FK116" i="109"/>
  <c r="FK117" i="109"/>
  <c r="FK118" i="109"/>
  <c r="FK119" i="109"/>
  <c r="FK120" i="109"/>
  <c r="FK121" i="109"/>
  <c r="FK22" i="109"/>
  <c r="EW23" i="109"/>
  <c r="EW24" i="109"/>
  <c r="EW25" i="109"/>
  <c r="EW26" i="109"/>
  <c r="EW27" i="109"/>
  <c r="EW28" i="109"/>
  <c r="EW29" i="109"/>
  <c r="EW30" i="109"/>
  <c r="EW31" i="109"/>
  <c r="EW32" i="109"/>
  <c r="EW33" i="109"/>
  <c r="EW34" i="109"/>
  <c r="EW35" i="109"/>
  <c r="EW36" i="109"/>
  <c r="EW37" i="109"/>
  <c r="EW38" i="109"/>
  <c r="EW39" i="109"/>
  <c r="EW40" i="109"/>
  <c r="EW41" i="109"/>
  <c r="EW42" i="109"/>
  <c r="EW43" i="109"/>
  <c r="EW44" i="109"/>
  <c r="EW45" i="109"/>
  <c r="EW46" i="109"/>
  <c r="EW47" i="109"/>
  <c r="EW48" i="109"/>
  <c r="EW49" i="109"/>
  <c r="EW50" i="109"/>
  <c r="EW51" i="109"/>
  <c r="EW52" i="109"/>
  <c r="EW53" i="109"/>
  <c r="EW54" i="109"/>
  <c r="EW55" i="109"/>
  <c r="EW56" i="109"/>
  <c r="EW57" i="109"/>
  <c r="EW58" i="109"/>
  <c r="EW59" i="109"/>
  <c r="EW60" i="109"/>
  <c r="EW61" i="109"/>
  <c r="EW62" i="109"/>
  <c r="EW63" i="109"/>
  <c r="EW64" i="109"/>
  <c r="EW65" i="109"/>
  <c r="EW66" i="109"/>
  <c r="EW67" i="109"/>
  <c r="EW68" i="109"/>
  <c r="EW69" i="109"/>
  <c r="EW70" i="109"/>
  <c r="EW71" i="109"/>
  <c r="EW72" i="109"/>
  <c r="EW73" i="109"/>
  <c r="EW74" i="109"/>
  <c r="EW75" i="109"/>
  <c r="EW76" i="109"/>
  <c r="EW77" i="109"/>
  <c r="EW78" i="109"/>
  <c r="EW79" i="109"/>
  <c r="EW80" i="109"/>
  <c r="EW81" i="109"/>
  <c r="EW82" i="109"/>
  <c r="EW83" i="109"/>
  <c r="EW84" i="109"/>
  <c r="EW85" i="109"/>
  <c r="EW86" i="109"/>
  <c r="EW87" i="109"/>
  <c r="EW88" i="109"/>
  <c r="EW89" i="109"/>
  <c r="EW90" i="109"/>
  <c r="EW91" i="109"/>
  <c r="EW92" i="109"/>
  <c r="EW93" i="109"/>
  <c r="EW94" i="109"/>
  <c r="EW95" i="109"/>
  <c r="EW96" i="109"/>
  <c r="EW97" i="109"/>
  <c r="EW98" i="109"/>
  <c r="EW99" i="109"/>
  <c r="EW100" i="109"/>
  <c r="EW101" i="109"/>
  <c r="EW102" i="109"/>
  <c r="EW103" i="109"/>
  <c r="EW104" i="109"/>
  <c r="EW105" i="109"/>
  <c r="EW106" i="109"/>
  <c r="EW107" i="109"/>
  <c r="EW108" i="109"/>
  <c r="EW109" i="109"/>
  <c r="EW110" i="109"/>
  <c r="EW111" i="109"/>
  <c r="EW112" i="109"/>
  <c r="EW113" i="109"/>
  <c r="EW114" i="109"/>
  <c r="EW115" i="109"/>
  <c r="EW116" i="109"/>
  <c r="EW117" i="109"/>
  <c r="EW118" i="109"/>
  <c r="EW119" i="109"/>
  <c r="EW120" i="109"/>
  <c r="EW121" i="109"/>
  <c r="EW22" i="109"/>
  <c r="CK23" i="109"/>
  <c r="CK24" i="109"/>
  <c r="CK25" i="109"/>
  <c r="CK26" i="109"/>
  <c r="CK27" i="109"/>
  <c r="CK28" i="109"/>
  <c r="CK29" i="109"/>
  <c r="CK30" i="109"/>
  <c r="CK31" i="109"/>
  <c r="CK32" i="109"/>
  <c r="CK33" i="109"/>
  <c r="CK34" i="109"/>
  <c r="CK35" i="109"/>
  <c r="CK36" i="109"/>
  <c r="CK37" i="109"/>
  <c r="CK38" i="109"/>
  <c r="CK39" i="109"/>
  <c r="CK40" i="109"/>
  <c r="CK41" i="109"/>
  <c r="CK42" i="109"/>
  <c r="CK43" i="109"/>
  <c r="CK44" i="109"/>
  <c r="CK45" i="109"/>
  <c r="CK46" i="109"/>
  <c r="CK47" i="109"/>
  <c r="CK48" i="109"/>
  <c r="CK49" i="109"/>
  <c r="CK50" i="109"/>
  <c r="CK51" i="109"/>
  <c r="CK52" i="109"/>
  <c r="CK53" i="109"/>
  <c r="CK54" i="109"/>
  <c r="CK55" i="109"/>
  <c r="CK56" i="109"/>
  <c r="CK57" i="109"/>
  <c r="CK58" i="109"/>
  <c r="CK59" i="109"/>
  <c r="CK60" i="109"/>
  <c r="CK61" i="109"/>
  <c r="CK62" i="109"/>
  <c r="CK63" i="109"/>
  <c r="CK64" i="109"/>
  <c r="CK65" i="109"/>
  <c r="CK66" i="109"/>
  <c r="CK67" i="109"/>
  <c r="CK68" i="109"/>
  <c r="CK69" i="109"/>
  <c r="CK70" i="109"/>
  <c r="CK71" i="109"/>
  <c r="CK72" i="109"/>
  <c r="CK73" i="109"/>
  <c r="CK74" i="109"/>
  <c r="CK75" i="109"/>
  <c r="CK76" i="109"/>
  <c r="CK77" i="109"/>
  <c r="CK78" i="109"/>
  <c r="CK79" i="109"/>
  <c r="CK80" i="109"/>
  <c r="CK81" i="109"/>
  <c r="CK82" i="109"/>
  <c r="CK83" i="109"/>
  <c r="CK84" i="109"/>
  <c r="CK85" i="109"/>
  <c r="CK86" i="109"/>
  <c r="CK87" i="109"/>
  <c r="CK88" i="109"/>
  <c r="CK89" i="109"/>
  <c r="CK90" i="109"/>
  <c r="CK91" i="109"/>
  <c r="CK92" i="109"/>
  <c r="CK93" i="109"/>
  <c r="CK94" i="109"/>
  <c r="CK95" i="109"/>
  <c r="CK96" i="109"/>
  <c r="CK97" i="109"/>
  <c r="CK98" i="109"/>
  <c r="CK99" i="109"/>
  <c r="CK100" i="109"/>
  <c r="CK101" i="109"/>
  <c r="CK102" i="109"/>
  <c r="CK103" i="109"/>
  <c r="CK104" i="109"/>
  <c r="CK105" i="109"/>
  <c r="CK106" i="109"/>
  <c r="CK107" i="109"/>
  <c r="CK108" i="109"/>
  <c r="CK109" i="109"/>
  <c r="CK110" i="109"/>
  <c r="CK111" i="109"/>
  <c r="CK112" i="109"/>
  <c r="CK113" i="109"/>
  <c r="CK114" i="109"/>
  <c r="CK115" i="109"/>
  <c r="CK116" i="109"/>
  <c r="CK117" i="109"/>
  <c r="CK118" i="109"/>
  <c r="CK119" i="109"/>
  <c r="CK120" i="109"/>
  <c r="CK121" i="109"/>
  <c r="CK22" i="109"/>
  <c r="BT16" i="109"/>
  <c r="BT17" i="109"/>
  <c r="FO121" i="109"/>
  <c r="FO120" i="109"/>
  <c r="FO119" i="109"/>
  <c r="FO118" i="109"/>
  <c r="FO117" i="109"/>
  <c r="FO116" i="109"/>
  <c r="FO115" i="109"/>
  <c r="FO114" i="109"/>
  <c r="FO113" i="109"/>
  <c r="FO112" i="109"/>
  <c r="FO111" i="109"/>
  <c r="FO110" i="109"/>
  <c r="FO109" i="109"/>
  <c r="FO108" i="109"/>
  <c r="FO107" i="109"/>
  <c r="FO106" i="109"/>
  <c r="FO105" i="109"/>
  <c r="FO104" i="109"/>
  <c r="FO103" i="109"/>
  <c r="FO102" i="109"/>
  <c r="FO101" i="109"/>
  <c r="FO100" i="109"/>
  <c r="FO99" i="109"/>
  <c r="FO98" i="109"/>
  <c r="FO97" i="109"/>
  <c r="FO96" i="109"/>
  <c r="FO95" i="109"/>
  <c r="FO94" i="109"/>
  <c r="FO93" i="109"/>
  <c r="FO92" i="109"/>
  <c r="FO91" i="109"/>
  <c r="FO90" i="109"/>
  <c r="FO89" i="109"/>
  <c r="FO88" i="109"/>
  <c r="FO87" i="109"/>
  <c r="FO86" i="109"/>
  <c r="FO85" i="109"/>
  <c r="FO84" i="109"/>
  <c r="FO83" i="109"/>
  <c r="FO82" i="109"/>
  <c r="FO81" i="109"/>
  <c r="FO80" i="109"/>
  <c r="FO79" i="109"/>
  <c r="FO78" i="109"/>
  <c r="FO77" i="109"/>
  <c r="FO76" i="109"/>
  <c r="FO75" i="109"/>
  <c r="FO74" i="109"/>
  <c r="FO73" i="109"/>
  <c r="FO72" i="109"/>
  <c r="FO71" i="109"/>
  <c r="FO70" i="109"/>
  <c r="FO69" i="109"/>
  <c r="FO68" i="109"/>
  <c r="FO67" i="109"/>
  <c r="FO66" i="109"/>
  <c r="FO65" i="109"/>
  <c r="FO64" i="109"/>
  <c r="FO63" i="109"/>
  <c r="FO62" i="109"/>
  <c r="FO61" i="109"/>
  <c r="FO60" i="109"/>
  <c r="FO59" i="109"/>
  <c r="FO58" i="109"/>
  <c r="FO57" i="109"/>
  <c r="FO56" i="109"/>
  <c r="FO55" i="109"/>
  <c r="FO54" i="109"/>
  <c r="FO53" i="109"/>
  <c r="FO52" i="109"/>
  <c r="FO51" i="109"/>
  <c r="FO50" i="109"/>
  <c r="FO49" i="109"/>
  <c r="FO48" i="109"/>
  <c r="FO47" i="109"/>
  <c r="FO46" i="109"/>
  <c r="FO45" i="109"/>
  <c r="FO44" i="109"/>
  <c r="FO43" i="109"/>
  <c r="FO42" i="109"/>
  <c r="FO41" i="109"/>
  <c r="FO40" i="109"/>
  <c r="FO39" i="109"/>
  <c r="FO38" i="109"/>
  <c r="FO37" i="109"/>
  <c r="FO36" i="109"/>
  <c r="FO35" i="109"/>
  <c r="FO34" i="109"/>
  <c r="FO33" i="109"/>
  <c r="FO32" i="109"/>
  <c r="FO31" i="109"/>
  <c r="FO30" i="109"/>
  <c r="FO29" i="109"/>
  <c r="FO28" i="109"/>
  <c r="FO27" i="109"/>
  <c r="FO26" i="109"/>
  <c r="FO25" i="109"/>
  <c r="FO24" i="109"/>
  <c r="FO23" i="109"/>
  <c r="FO22" i="109"/>
  <c r="DJ23" i="109"/>
  <c r="DJ24" i="109"/>
  <c r="DJ25" i="109"/>
  <c r="DJ26" i="109"/>
  <c r="DJ27" i="109"/>
  <c r="DJ28" i="109"/>
  <c r="DJ29" i="109"/>
  <c r="DJ30" i="109"/>
  <c r="DJ31" i="109"/>
  <c r="DJ32" i="109"/>
  <c r="DJ33" i="109"/>
  <c r="DJ34" i="109"/>
  <c r="DJ35" i="109"/>
  <c r="DJ36" i="109"/>
  <c r="DJ37" i="109"/>
  <c r="DJ38" i="109"/>
  <c r="DJ39" i="109"/>
  <c r="DJ40" i="109"/>
  <c r="DJ41" i="109"/>
  <c r="DJ42" i="109"/>
  <c r="DJ43" i="109"/>
  <c r="DJ44" i="109"/>
  <c r="DJ45" i="109"/>
  <c r="DJ46" i="109"/>
  <c r="DJ47" i="109"/>
  <c r="DJ48" i="109"/>
  <c r="DJ49" i="109"/>
  <c r="DJ50" i="109"/>
  <c r="DJ51" i="109"/>
  <c r="DJ52" i="109"/>
  <c r="DJ53" i="109"/>
  <c r="DJ54" i="109"/>
  <c r="DJ55" i="109"/>
  <c r="DJ56" i="109"/>
  <c r="DJ57" i="109"/>
  <c r="DJ58" i="109"/>
  <c r="DJ59" i="109"/>
  <c r="DJ60" i="109"/>
  <c r="DJ61" i="109"/>
  <c r="DJ62" i="109"/>
  <c r="DJ63" i="109"/>
  <c r="DJ64" i="109"/>
  <c r="DJ65" i="109"/>
  <c r="DJ66" i="109"/>
  <c r="DJ67" i="109"/>
  <c r="DJ68" i="109"/>
  <c r="DJ69" i="109"/>
  <c r="DJ70" i="109"/>
  <c r="DJ71" i="109"/>
  <c r="DJ72" i="109"/>
  <c r="DJ73" i="109"/>
  <c r="DJ74" i="109"/>
  <c r="DJ75" i="109"/>
  <c r="DJ76" i="109"/>
  <c r="DJ77" i="109"/>
  <c r="DJ78" i="109"/>
  <c r="DJ79" i="109"/>
  <c r="DJ80" i="109"/>
  <c r="DJ81" i="109"/>
  <c r="DJ82" i="109"/>
  <c r="DJ83" i="109"/>
  <c r="DJ84" i="109"/>
  <c r="DJ85" i="109"/>
  <c r="DJ86" i="109"/>
  <c r="DJ87" i="109"/>
  <c r="DJ88" i="109"/>
  <c r="DJ89" i="109"/>
  <c r="DJ90" i="109"/>
  <c r="DJ91" i="109"/>
  <c r="DJ92" i="109"/>
  <c r="DJ93" i="109"/>
  <c r="DJ94" i="109"/>
  <c r="DJ95" i="109"/>
  <c r="DJ96" i="109"/>
  <c r="DJ97" i="109"/>
  <c r="DJ98" i="109"/>
  <c r="DJ99" i="109"/>
  <c r="DJ100" i="109"/>
  <c r="DJ101" i="109"/>
  <c r="DJ102" i="109"/>
  <c r="DJ103" i="109"/>
  <c r="DJ104" i="109"/>
  <c r="DJ105" i="109"/>
  <c r="DJ106" i="109"/>
  <c r="DJ107" i="109"/>
  <c r="DJ108" i="109"/>
  <c r="DJ109" i="109"/>
  <c r="DJ110" i="109"/>
  <c r="DJ111" i="109"/>
  <c r="DJ112" i="109"/>
  <c r="DJ113" i="109"/>
  <c r="DJ114" i="109"/>
  <c r="DJ115" i="109"/>
  <c r="DJ116" i="109"/>
  <c r="DJ117" i="109"/>
  <c r="DJ118" i="109"/>
  <c r="DJ119" i="109"/>
  <c r="DJ120" i="109"/>
  <c r="DJ121" i="109"/>
  <c r="DJ22" i="109"/>
  <c r="DS23" i="109"/>
  <c r="DS24" i="109"/>
  <c r="DS25" i="109"/>
  <c r="DS26" i="109"/>
  <c r="DS27" i="109"/>
  <c r="DS28" i="109"/>
  <c r="DS29" i="109"/>
  <c r="DS30" i="109"/>
  <c r="DS31" i="109"/>
  <c r="DS32" i="109"/>
  <c r="DS33" i="109"/>
  <c r="DS34" i="109"/>
  <c r="DS35" i="109"/>
  <c r="DS36" i="109"/>
  <c r="DS37" i="109"/>
  <c r="DS38" i="109"/>
  <c r="DS39" i="109"/>
  <c r="DS40" i="109"/>
  <c r="DS41" i="109"/>
  <c r="DS42" i="109"/>
  <c r="DS43" i="109"/>
  <c r="DS44" i="109"/>
  <c r="DS45" i="109"/>
  <c r="DS46" i="109"/>
  <c r="DS47" i="109"/>
  <c r="DS48" i="109"/>
  <c r="DS49" i="109"/>
  <c r="DS50" i="109"/>
  <c r="DS51" i="109"/>
  <c r="DS52" i="109"/>
  <c r="DS53" i="109"/>
  <c r="DS54" i="109"/>
  <c r="DS55" i="109"/>
  <c r="DS56" i="109"/>
  <c r="DS57" i="109"/>
  <c r="DS58" i="109"/>
  <c r="DS59" i="109"/>
  <c r="DS60" i="109"/>
  <c r="DS61" i="109"/>
  <c r="DS62" i="109"/>
  <c r="DS63" i="109"/>
  <c r="DS64" i="109"/>
  <c r="DS65" i="109"/>
  <c r="DS66" i="109"/>
  <c r="DS67" i="109"/>
  <c r="DS68" i="109"/>
  <c r="DS69" i="109"/>
  <c r="DS70" i="109"/>
  <c r="DS71" i="109"/>
  <c r="DS72" i="109"/>
  <c r="DS73" i="109"/>
  <c r="DS74" i="109"/>
  <c r="DS75" i="109"/>
  <c r="DS76" i="109"/>
  <c r="DS77" i="109"/>
  <c r="DS78" i="109"/>
  <c r="DS79" i="109"/>
  <c r="DS80" i="109"/>
  <c r="DS81" i="109"/>
  <c r="DS82" i="109"/>
  <c r="DS83" i="109"/>
  <c r="DS84" i="109"/>
  <c r="DS85" i="109"/>
  <c r="DS86" i="109"/>
  <c r="DS87" i="109"/>
  <c r="DS88" i="109"/>
  <c r="DS89" i="109"/>
  <c r="DS90" i="109"/>
  <c r="DS91" i="109"/>
  <c r="DS92" i="109"/>
  <c r="DS93" i="109"/>
  <c r="DS94" i="109"/>
  <c r="DS95" i="109"/>
  <c r="DS96" i="109"/>
  <c r="DS97" i="109"/>
  <c r="DS98" i="109"/>
  <c r="DS99" i="109"/>
  <c r="DS100" i="109"/>
  <c r="DS101" i="109"/>
  <c r="DS102" i="109"/>
  <c r="DS103" i="109"/>
  <c r="DS104" i="109"/>
  <c r="DS105" i="109"/>
  <c r="DS106" i="109"/>
  <c r="DS107" i="109"/>
  <c r="DS108" i="109"/>
  <c r="DS109" i="109"/>
  <c r="DS110" i="109"/>
  <c r="DS111" i="109"/>
  <c r="DS112" i="109"/>
  <c r="DS113" i="109"/>
  <c r="DS114" i="109"/>
  <c r="DS115" i="109"/>
  <c r="DS116" i="109"/>
  <c r="DS117" i="109"/>
  <c r="DS118" i="109"/>
  <c r="DS119" i="109"/>
  <c r="DS120" i="109"/>
  <c r="DS121" i="109"/>
  <c r="DS22" i="109"/>
  <c r="DZ23" i="109"/>
  <c r="DZ24" i="109"/>
  <c r="DZ25" i="109"/>
  <c r="DZ26" i="109"/>
  <c r="DZ27" i="109"/>
  <c r="DZ28" i="109"/>
  <c r="DZ29" i="109"/>
  <c r="DZ30" i="109"/>
  <c r="DZ31" i="109"/>
  <c r="DZ32" i="109"/>
  <c r="DZ33" i="109"/>
  <c r="DZ34" i="109"/>
  <c r="DZ35" i="109"/>
  <c r="DZ36" i="109"/>
  <c r="DZ37" i="109"/>
  <c r="DZ38" i="109"/>
  <c r="DZ39" i="109"/>
  <c r="DZ40" i="109"/>
  <c r="DZ41" i="109"/>
  <c r="DZ42" i="109"/>
  <c r="DZ43" i="109"/>
  <c r="DZ44" i="109"/>
  <c r="DZ45" i="109"/>
  <c r="DZ46" i="109"/>
  <c r="DZ47" i="109"/>
  <c r="DZ48" i="109"/>
  <c r="DZ49" i="109"/>
  <c r="DZ50" i="109"/>
  <c r="DZ51" i="109"/>
  <c r="DZ52" i="109"/>
  <c r="DZ53" i="109"/>
  <c r="DZ54" i="109"/>
  <c r="DZ55" i="109"/>
  <c r="DZ56" i="109"/>
  <c r="DZ57" i="109"/>
  <c r="DZ58" i="109"/>
  <c r="DZ59" i="109"/>
  <c r="DZ60" i="109"/>
  <c r="DZ61" i="109"/>
  <c r="DZ62" i="109"/>
  <c r="DZ63" i="109"/>
  <c r="DZ64" i="109"/>
  <c r="DZ65" i="109"/>
  <c r="DZ66" i="109"/>
  <c r="DZ67" i="109"/>
  <c r="DZ68" i="109"/>
  <c r="DZ69" i="109"/>
  <c r="DZ70" i="109"/>
  <c r="DZ71" i="109"/>
  <c r="DZ72" i="109"/>
  <c r="DZ73" i="109"/>
  <c r="DZ74" i="109"/>
  <c r="DZ75" i="109"/>
  <c r="DZ76" i="109"/>
  <c r="DZ77" i="109"/>
  <c r="DZ78" i="109"/>
  <c r="DZ79" i="109"/>
  <c r="DZ80" i="109"/>
  <c r="DZ81" i="109"/>
  <c r="DZ82" i="109"/>
  <c r="DZ83" i="109"/>
  <c r="DZ84" i="109"/>
  <c r="DZ85" i="109"/>
  <c r="DZ86" i="109"/>
  <c r="DZ87" i="109"/>
  <c r="DZ88" i="109"/>
  <c r="DZ89" i="109"/>
  <c r="DZ90" i="109"/>
  <c r="DZ91" i="109"/>
  <c r="DZ92" i="109"/>
  <c r="DZ93" i="109"/>
  <c r="DZ94" i="109"/>
  <c r="DZ95" i="109"/>
  <c r="DZ96" i="109"/>
  <c r="DZ97" i="109"/>
  <c r="DZ98" i="109"/>
  <c r="DZ99" i="109"/>
  <c r="DZ100" i="109"/>
  <c r="DZ101" i="109"/>
  <c r="DZ102" i="109"/>
  <c r="DZ103" i="109"/>
  <c r="DZ104" i="109"/>
  <c r="DZ105" i="109"/>
  <c r="DZ106" i="109"/>
  <c r="DZ107" i="109"/>
  <c r="DZ108" i="109"/>
  <c r="DZ109" i="109"/>
  <c r="DZ110" i="109"/>
  <c r="DZ111" i="109"/>
  <c r="DZ112" i="109"/>
  <c r="DZ113" i="109"/>
  <c r="DZ114" i="109"/>
  <c r="DZ115" i="109"/>
  <c r="DZ116" i="109"/>
  <c r="DZ117" i="109"/>
  <c r="DZ118" i="109"/>
  <c r="DZ119" i="109"/>
  <c r="DZ120" i="109"/>
  <c r="DZ121" i="109"/>
  <c r="DZ22" i="109"/>
  <c r="CU121" i="109"/>
  <c r="CU120" i="109"/>
  <c r="CU119" i="109"/>
  <c r="CU118" i="109"/>
  <c r="CU117" i="109"/>
  <c r="CU116" i="109"/>
  <c r="CU115" i="109"/>
  <c r="CU114" i="109"/>
  <c r="CU113" i="109"/>
  <c r="CU112" i="109"/>
  <c r="CU111" i="109"/>
  <c r="CU110" i="109"/>
  <c r="CU109" i="109"/>
  <c r="CU108" i="109"/>
  <c r="CU107" i="109"/>
  <c r="CU106" i="109"/>
  <c r="CU105" i="109"/>
  <c r="CU104" i="109"/>
  <c r="CU103" i="109"/>
  <c r="CU102" i="109"/>
  <c r="CU101" i="109"/>
  <c r="CU100" i="109"/>
  <c r="CU99" i="109"/>
  <c r="CU98" i="109"/>
  <c r="CU97" i="109"/>
  <c r="CU96" i="109"/>
  <c r="CU95" i="109"/>
  <c r="CU94" i="109"/>
  <c r="CU93" i="109"/>
  <c r="CU92" i="109"/>
  <c r="CU91" i="109"/>
  <c r="CU90" i="109"/>
  <c r="CU89" i="109"/>
  <c r="CU88" i="109"/>
  <c r="CU87" i="109"/>
  <c r="CU86" i="109"/>
  <c r="CU85" i="109"/>
  <c r="CU84" i="109"/>
  <c r="CU83" i="109"/>
  <c r="CU82" i="109"/>
  <c r="CU81" i="109"/>
  <c r="CU80" i="109"/>
  <c r="CU79" i="109"/>
  <c r="CU78" i="109"/>
  <c r="CU77" i="109"/>
  <c r="CU76" i="109"/>
  <c r="CU75" i="109"/>
  <c r="CU74" i="109"/>
  <c r="CU73" i="109"/>
  <c r="CU72" i="109"/>
  <c r="CU71" i="109"/>
  <c r="CU70" i="109"/>
  <c r="CU69" i="109"/>
  <c r="CU68" i="109"/>
  <c r="CU67" i="109"/>
  <c r="CU66" i="109"/>
  <c r="CU65" i="109"/>
  <c r="CU64" i="109"/>
  <c r="CU63" i="109"/>
  <c r="CU62" i="109"/>
  <c r="CU61" i="109"/>
  <c r="CU60" i="109"/>
  <c r="CU59" i="109"/>
  <c r="CU58" i="109"/>
  <c r="CU57" i="109"/>
  <c r="CU56" i="109"/>
  <c r="CU55" i="109"/>
  <c r="CU54" i="109"/>
  <c r="CU53" i="109"/>
  <c r="CU52" i="109"/>
  <c r="CU51" i="109"/>
  <c r="CU50" i="109"/>
  <c r="CU49" i="109"/>
  <c r="CU48" i="109"/>
  <c r="CU47" i="109"/>
  <c r="CU46" i="109"/>
  <c r="CU45" i="109"/>
  <c r="CU44" i="109"/>
  <c r="CU43" i="109"/>
  <c r="CU42" i="109"/>
  <c r="CU41" i="109"/>
  <c r="CU40" i="109"/>
  <c r="CU39" i="109"/>
  <c r="CU38" i="109"/>
  <c r="CU37" i="109"/>
  <c r="CU36" i="109"/>
  <c r="CU35" i="109"/>
  <c r="CU34" i="109"/>
  <c r="CU33" i="109"/>
  <c r="CU32" i="109"/>
  <c r="CU31" i="109"/>
  <c r="CU30" i="109"/>
  <c r="CU29" i="109"/>
  <c r="CU28" i="109"/>
  <c r="CU27" i="109"/>
  <c r="CU26" i="109"/>
  <c r="CU25" i="109"/>
  <c r="CU24" i="109"/>
  <c r="CU23" i="109"/>
  <c r="CU22" i="109"/>
  <c r="FD26" i="109"/>
  <c r="FD27" i="109"/>
  <c r="FD28" i="109"/>
  <c r="FD29" i="109"/>
  <c r="FD30" i="109"/>
  <c r="FD31" i="109"/>
  <c r="FD32" i="109"/>
  <c r="FD33" i="109"/>
  <c r="FD34" i="109"/>
  <c r="FD35" i="109"/>
  <c r="FD36" i="109"/>
  <c r="FD37" i="109"/>
  <c r="FD38" i="109"/>
  <c r="FD39" i="109"/>
  <c r="FD40" i="109"/>
  <c r="FD41" i="109"/>
  <c r="FD42" i="109"/>
  <c r="FD43" i="109"/>
  <c r="FD44" i="109"/>
  <c r="FD45" i="109"/>
  <c r="FD46" i="109"/>
  <c r="FD47" i="109"/>
  <c r="FD48" i="109"/>
  <c r="FD49" i="109"/>
  <c r="FD50" i="109"/>
  <c r="FD51" i="109"/>
  <c r="FD52" i="109"/>
  <c r="FD53" i="109"/>
  <c r="FD54" i="109"/>
  <c r="FD55" i="109"/>
  <c r="FD56" i="109"/>
  <c r="FD57" i="109"/>
  <c r="FD58" i="109"/>
  <c r="FD59" i="109"/>
  <c r="FD60" i="109"/>
  <c r="FD61" i="109"/>
  <c r="FD62" i="109"/>
  <c r="FD63" i="109"/>
  <c r="FD64" i="109"/>
  <c r="FD65" i="109"/>
  <c r="FD66" i="109"/>
  <c r="FD67" i="109"/>
  <c r="FD68" i="109"/>
  <c r="FD69" i="109"/>
  <c r="FD70" i="109"/>
  <c r="FD71" i="109"/>
  <c r="FD72" i="109"/>
  <c r="FD73" i="109"/>
  <c r="FD74" i="109"/>
  <c r="FD75" i="109"/>
  <c r="FD76" i="109"/>
  <c r="FD77" i="109"/>
  <c r="FD78" i="109"/>
  <c r="FD79" i="109"/>
  <c r="FD80" i="109"/>
  <c r="FD81" i="109"/>
  <c r="FD82" i="109"/>
  <c r="FD83" i="109"/>
  <c r="FD84" i="109"/>
  <c r="FD85" i="109"/>
  <c r="FD86" i="109"/>
  <c r="FD87" i="109"/>
  <c r="FD88" i="109"/>
  <c r="FD89" i="109"/>
  <c r="FD90" i="109"/>
  <c r="FD91" i="109"/>
  <c r="FD92" i="109"/>
  <c r="FD93" i="109"/>
  <c r="FD94" i="109"/>
  <c r="FD95" i="109"/>
  <c r="FD96" i="109"/>
  <c r="FD97" i="109"/>
  <c r="FD98" i="109"/>
  <c r="FD99" i="109"/>
  <c r="FD100" i="109"/>
  <c r="FD101" i="109"/>
  <c r="FD102" i="109"/>
  <c r="FD103" i="109"/>
  <c r="FD104" i="109"/>
  <c r="FD105" i="109"/>
  <c r="FD106" i="109"/>
  <c r="FD107" i="109"/>
  <c r="FD108" i="109"/>
  <c r="FD109" i="109"/>
  <c r="FD110" i="109"/>
  <c r="FD111" i="109"/>
  <c r="FD112" i="109"/>
  <c r="FD113" i="109"/>
  <c r="FD114" i="109"/>
  <c r="FD115" i="109"/>
  <c r="FD116" i="109"/>
  <c r="FD117" i="109"/>
  <c r="FD118" i="109"/>
  <c r="FD119" i="109"/>
  <c r="FD120" i="109"/>
  <c r="FD121" i="109"/>
  <c r="FD23" i="109"/>
  <c r="FD24" i="109"/>
  <c r="FD25" i="109"/>
  <c r="FD22" i="109"/>
  <c r="FD19" i="109"/>
  <c r="C3" i="46"/>
  <c r="C12" i="46" l="1"/>
  <c r="G156" i="46"/>
  <c r="F156" i="46"/>
  <c r="E156" i="46"/>
  <c r="D156" i="46"/>
  <c r="C156" i="46"/>
  <c r="CY121" i="109"/>
  <c r="CY120" i="109"/>
  <c r="CY119" i="109"/>
  <c r="CY118" i="109"/>
  <c r="CY117" i="109"/>
  <c r="CY116" i="109"/>
  <c r="CY115" i="109"/>
  <c r="CY114" i="109"/>
  <c r="CY113" i="109"/>
  <c r="CY112" i="109"/>
  <c r="CY111" i="109"/>
  <c r="CY110" i="109"/>
  <c r="CY109" i="109"/>
  <c r="CY108" i="109"/>
  <c r="CY107" i="109"/>
  <c r="CY106" i="109"/>
  <c r="CY105" i="109"/>
  <c r="CY104" i="109"/>
  <c r="CY103" i="109"/>
  <c r="CY102" i="109"/>
  <c r="CY101" i="109"/>
  <c r="CY100" i="109"/>
  <c r="CY99" i="109"/>
  <c r="CY98" i="109"/>
  <c r="CY97" i="109"/>
  <c r="CY96" i="109"/>
  <c r="CY95" i="109"/>
  <c r="CY94" i="109"/>
  <c r="CY93" i="109"/>
  <c r="CY92" i="109"/>
  <c r="CY91" i="109"/>
  <c r="CY90" i="109"/>
  <c r="CY89" i="109"/>
  <c r="CY88" i="109"/>
  <c r="CY87" i="109"/>
  <c r="CY86" i="109"/>
  <c r="CY85" i="109"/>
  <c r="CY84" i="109"/>
  <c r="CY83" i="109"/>
  <c r="CY82" i="109"/>
  <c r="CY81" i="109"/>
  <c r="CY80" i="109"/>
  <c r="CY79" i="109"/>
  <c r="CY78" i="109"/>
  <c r="CY77" i="109"/>
  <c r="CY76" i="109"/>
  <c r="CY75" i="109"/>
  <c r="CY74" i="109"/>
  <c r="CY73" i="109"/>
  <c r="CY72" i="109"/>
  <c r="CY71" i="109"/>
  <c r="CY70" i="109"/>
  <c r="CY69" i="109"/>
  <c r="CY68" i="109"/>
  <c r="CY67" i="109"/>
  <c r="CY66" i="109"/>
  <c r="CY65" i="109"/>
  <c r="CY64" i="109"/>
  <c r="CY63" i="109"/>
  <c r="CY62" i="109"/>
  <c r="CY61" i="109"/>
  <c r="CY60" i="109"/>
  <c r="CY59" i="109"/>
  <c r="CY58" i="109"/>
  <c r="CY57" i="109"/>
  <c r="CY56" i="109"/>
  <c r="CY55" i="109"/>
  <c r="CY54" i="109"/>
  <c r="CY53" i="109"/>
  <c r="CY52" i="109"/>
  <c r="CY51" i="109"/>
  <c r="CY50" i="109"/>
  <c r="CY49" i="109"/>
  <c r="CY48" i="109"/>
  <c r="CY47" i="109"/>
  <c r="CY46" i="109"/>
  <c r="CY45" i="109"/>
  <c r="CY44" i="109"/>
  <c r="CY43" i="109"/>
  <c r="CY42" i="109"/>
  <c r="CY41" i="109"/>
  <c r="CY40" i="109"/>
  <c r="CY39" i="109"/>
  <c r="CY38" i="109"/>
  <c r="CY37" i="109"/>
  <c r="CY36" i="109"/>
  <c r="CY35" i="109"/>
  <c r="CY34" i="109"/>
  <c r="CY33" i="109"/>
  <c r="CY32" i="109"/>
  <c r="CY31" i="109"/>
  <c r="CY30" i="109"/>
  <c r="CY29" i="109"/>
  <c r="CY28" i="109"/>
  <c r="CY27" i="109"/>
  <c r="CY26" i="109"/>
  <c r="CY25" i="109"/>
  <c r="CY24" i="109"/>
  <c r="CY23" i="109"/>
  <c r="CY22" i="109"/>
  <c r="DU16" i="109"/>
  <c r="U122" i="8"/>
  <c r="R122" i="8"/>
  <c r="O122" i="8"/>
  <c r="L122" i="8"/>
  <c r="I122" i="8"/>
  <c r="U120" i="8"/>
  <c r="R120" i="8"/>
  <c r="O120" i="8"/>
  <c r="L120" i="8"/>
  <c r="I120" i="8"/>
  <c r="K31" i="10"/>
  <c r="I31" i="10"/>
  <c r="E31" i="10"/>
  <c r="C31" i="10"/>
  <c r="K30" i="10"/>
  <c r="I30" i="10"/>
  <c r="G30" i="10"/>
  <c r="E30" i="10"/>
  <c r="C30" i="10"/>
  <c r="K100" i="8" l="1"/>
  <c r="I441" i="8" l="1"/>
  <c r="U441" i="8"/>
  <c r="R441" i="8"/>
  <c r="L441" i="8"/>
  <c r="DO23" i="109"/>
  <c r="DO24" i="109"/>
  <c r="DO25" i="109"/>
  <c r="DO26" i="109"/>
  <c r="DO27" i="109"/>
  <c r="DO28" i="109"/>
  <c r="DO29" i="109"/>
  <c r="DO30" i="109"/>
  <c r="DO31" i="109"/>
  <c r="DO32" i="109"/>
  <c r="DO33" i="109"/>
  <c r="DO34" i="109"/>
  <c r="DO35" i="109"/>
  <c r="DO36" i="109"/>
  <c r="DO37" i="109"/>
  <c r="DO38" i="109"/>
  <c r="DO39" i="109"/>
  <c r="DO40" i="109"/>
  <c r="DO41" i="109"/>
  <c r="DO42" i="109"/>
  <c r="DO43" i="109"/>
  <c r="DO44" i="109"/>
  <c r="DO45" i="109"/>
  <c r="DO46" i="109"/>
  <c r="DO47" i="109"/>
  <c r="DO48" i="109"/>
  <c r="DO49" i="109"/>
  <c r="DO50" i="109"/>
  <c r="DO51" i="109"/>
  <c r="DO52" i="109"/>
  <c r="DO53" i="109"/>
  <c r="DO54" i="109"/>
  <c r="DO55" i="109"/>
  <c r="DO56" i="109"/>
  <c r="DO57" i="109"/>
  <c r="DO58" i="109"/>
  <c r="DO59" i="109"/>
  <c r="DO60" i="109"/>
  <c r="DO61" i="109"/>
  <c r="DO62" i="109"/>
  <c r="DO63" i="109"/>
  <c r="DO64" i="109"/>
  <c r="DO65" i="109"/>
  <c r="DO66" i="109"/>
  <c r="DO67" i="109"/>
  <c r="DO68" i="109"/>
  <c r="DO69" i="109"/>
  <c r="DO70" i="109"/>
  <c r="DO71" i="109"/>
  <c r="DO72" i="109"/>
  <c r="DO73" i="109"/>
  <c r="DO74" i="109"/>
  <c r="DO75" i="109"/>
  <c r="DO76" i="109"/>
  <c r="DO77" i="109"/>
  <c r="DO78" i="109"/>
  <c r="DO79" i="109"/>
  <c r="DO80" i="109"/>
  <c r="DO81" i="109"/>
  <c r="DO82" i="109"/>
  <c r="DO83" i="109"/>
  <c r="DO84" i="109"/>
  <c r="DO85" i="109"/>
  <c r="DO86" i="109"/>
  <c r="DO87" i="109"/>
  <c r="DO88" i="109"/>
  <c r="DO89" i="109"/>
  <c r="DO90" i="109"/>
  <c r="DO91" i="109"/>
  <c r="DO92" i="109"/>
  <c r="DO93" i="109"/>
  <c r="DO94" i="109"/>
  <c r="DO95" i="109"/>
  <c r="DO96" i="109"/>
  <c r="DO97" i="109"/>
  <c r="DO98" i="109"/>
  <c r="DO99" i="109"/>
  <c r="DO100" i="109"/>
  <c r="DO101" i="109"/>
  <c r="DO102" i="109"/>
  <c r="DO103" i="109"/>
  <c r="DO104" i="109"/>
  <c r="DO105" i="109"/>
  <c r="DO106" i="109"/>
  <c r="DO107" i="109"/>
  <c r="DO108" i="109"/>
  <c r="DO109" i="109"/>
  <c r="DO110" i="109"/>
  <c r="DO111" i="109"/>
  <c r="DO112" i="109"/>
  <c r="DO113" i="109"/>
  <c r="DO114" i="109"/>
  <c r="DO115" i="109"/>
  <c r="DO116" i="109"/>
  <c r="DO117" i="109"/>
  <c r="DO118" i="109"/>
  <c r="DO119" i="109"/>
  <c r="DO120" i="109"/>
  <c r="DO121" i="109"/>
  <c r="DO22" i="109"/>
  <c r="DV121" i="109"/>
  <c r="DV120" i="109"/>
  <c r="DV119" i="109"/>
  <c r="DV118" i="109"/>
  <c r="DV117" i="109"/>
  <c r="DV116" i="109"/>
  <c r="DV115" i="109"/>
  <c r="DV114" i="109"/>
  <c r="DV113" i="109"/>
  <c r="DV112" i="109"/>
  <c r="DV111" i="109"/>
  <c r="DV110" i="109"/>
  <c r="DV109" i="109"/>
  <c r="DV108" i="109"/>
  <c r="DV107" i="109"/>
  <c r="DV106" i="109"/>
  <c r="DV105" i="109"/>
  <c r="DV104" i="109"/>
  <c r="DV103" i="109"/>
  <c r="DV102" i="109"/>
  <c r="DV101" i="109"/>
  <c r="DV100" i="109"/>
  <c r="DV99" i="109"/>
  <c r="DV98" i="109"/>
  <c r="DV97" i="109"/>
  <c r="DV96" i="109"/>
  <c r="DV95" i="109"/>
  <c r="DV94" i="109"/>
  <c r="DV93" i="109"/>
  <c r="DV92" i="109"/>
  <c r="DV91" i="109"/>
  <c r="DV90" i="109"/>
  <c r="DV89" i="109"/>
  <c r="DV88" i="109"/>
  <c r="DV87" i="109"/>
  <c r="DV86" i="109"/>
  <c r="DV85" i="109"/>
  <c r="DV84" i="109"/>
  <c r="DV83" i="109"/>
  <c r="DV82" i="109"/>
  <c r="DV81" i="109"/>
  <c r="DV80" i="109"/>
  <c r="DV79" i="109"/>
  <c r="DV78" i="109"/>
  <c r="DV77" i="109"/>
  <c r="DV76" i="109"/>
  <c r="DV75" i="109"/>
  <c r="DV74" i="109"/>
  <c r="DV73" i="109"/>
  <c r="DV72" i="109"/>
  <c r="DV71" i="109"/>
  <c r="DV70" i="109"/>
  <c r="DV69" i="109"/>
  <c r="DV68" i="109"/>
  <c r="DV67" i="109"/>
  <c r="DV66" i="109"/>
  <c r="DV65" i="109"/>
  <c r="DV64" i="109"/>
  <c r="DV63" i="109"/>
  <c r="DV62" i="109"/>
  <c r="DV61" i="109"/>
  <c r="DV60" i="109"/>
  <c r="DV59" i="109"/>
  <c r="DV58" i="109"/>
  <c r="DV57" i="109"/>
  <c r="DV56" i="109"/>
  <c r="DV55" i="109"/>
  <c r="DV54" i="109"/>
  <c r="DV53" i="109"/>
  <c r="DV52" i="109"/>
  <c r="DV51" i="109"/>
  <c r="DV50" i="109"/>
  <c r="DV49" i="109"/>
  <c r="DV48" i="109"/>
  <c r="DV47" i="109"/>
  <c r="DV46" i="109"/>
  <c r="DV45" i="109"/>
  <c r="DV44" i="109"/>
  <c r="DV43" i="109"/>
  <c r="DV42" i="109"/>
  <c r="DV41" i="109"/>
  <c r="DV40" i="109"/>
  <c r="DV39" i="109"/>
  <c r="DV38" i="109"/>
  <c r="DV37" i="109"/>
  <c r="DV36" i="109"/>
  <c r="DV35" i="109"/>
  <c r="DV34" i="109"/>
  <c r="DV33" i="109"/>
  <c r="DV32" i="109"/>
  <c r="DV31" i="109"/>
  <c r="DV30" i="109"/>
  <c r="DV29" i="109"/>
  <c r="DV28" i="109"/>
  <c r="DV27" i="109"/>
  <c r="DV26" i="109"/>
  <c r="DV25" i="109"/>
  <c r="DV24" i="109"/>
  <c r="DV23" i="109"/>
  <c r="DV22" i="109"/>
  <c r="EC121" i="109"/>
  <c r="EC120" i="109"/>
  <c r="EC119" i="109"/>
  <c r="EC118" i="109"/>
  <c r="EC117" i="109"/>
  <c r="EC116" i="109"/>
  <c r="EC115" i="109"/>
  <c r="EC114" i="109"/>
  <c r="EC113" i="109"/>
  <c r="EC112" i="109"/>
  <c r="EC111" i="109"/>
  <c r="EC110" i="109"/>
  <c r="EC109" i="109"/>
  <c r="EC108" i="109"/>
  <c r="EC107" i="109"/>
  <c r="EC106" i="109"/>
  <c r="EC105" i="109"/>
  <c r="EC104" i="109"/>
  <c r="EC103" i="109"/>
  <c r="EC102" i="109"/>
  <c r="EC101" i="109"/>
  <c r="EC100" i="109"/>
  <c r="EC99" i="109"/>
  <c r="EC98" i="109"/>
  <c r="EC97" i="109"/>
  <c r="EC96" i="109"/>
  <c r="EC95" i="109"/>
  <c r="EC94" i="109"/>
  <c r="EC93" i="109"/>
  <c r="EC92" i="109"/>
  <c r="EC91" i="109"/>
  <c r="EC90" i="109"/>
  <c r="EC89" i="109"/>
  <c r="EC88" i="109"/>
  <c r="EC87" i="109"/>
  <c r="EC86" i="109"/>
  <c r="EC85" i="109"/>
  <c r="EC84" i="109"/>
  <c r="EC83" i="109"/>
  <c r="EC82" i="109"/>
  <c r="EC81" i="109"/>
  <c r="EC80" i="109"/>
  <c r="EC79" i="109"/>
  <c r="EC78" i="109"/>
  <c r="EC77" i="109"/>
  <c r="EC76" i="109"/>
  <c r="EC75" i="109"/>
  <c r="EC74" i="109"/>
  <c r="EC73" i="109"/>
  <c r="EC72" i="109"/>
  <c r="EC71" i="109"/>
  <c r="EC70" i="109"/>
  <c r="EC69" i="109"/>
  <c r="EC68" i="109"/>
  <c r="EC67" i="109"/>
  <c r="EC66" i="109"/>
  <c r="EC65" i="109"/>
  <c r="EC64" i="109"/>
  <c r="EC63" i="109"/>
  <c r="EC62" i="109"/>
  <c r="EC61" i="109"/>
  <c r="EC60" i="109"/>
  <c r="EC59" i="109"/>
  <c r="EC58" i="109"/>
  <c r="EC57" i="109"/>
  <c r="EC56" i="109"/>
  <c r="EC55" i="109"/>
  <c r="EC54" i="109"/>
  <c r="EC53" i="109"/>
  <c r="EC52" i="109"/>
  <c r="EC51" i="109"/>
  <c r="EC50" i="109"/>
  <c r="EC49" i="109"/>
  <c r="EC48" i="109"/>
  <c r="EC47" i="109"/>
  <c r="EC46" i="109"/>
  <c r="EC45" i="109"/>
  <c r="EC44" i="109"/>
  <c r="EC43" i="109"/>
  <c r="EC42" i="109"/>
  <c r="EC41" i="109"/>
  <c r="EC40" i="109"/>
  <c r="EC39" i="109"/>
  <c r="EC38" i="109"/>
  <c r="EC37" i="109"/>
  <c r="EC36" i="109"/>
  <c r="EC35" i="109"/>
  <c r="EC34" i="109"/>
  <c r="EC33" i="109"/>
  <c r="EC32" i="109"/>
  <c r="EC31" i="109"/>
  <c r="EC30" i="109"/>
  <c r="EC29" i="109"/>
  <c r="EC28" i="109"/>
  <c r="EC27" i="109"/>
  <c r="EC26" i="109"/>
  <c r="EC25" i="109"/>
  <c r="EC24" i="109"/>
  <c r="EC23" i="109"/>
  <c r="EC22" i="109"/>
  <c r="E102" i="144" l="1"/>
  <c r="E101" i="144"/>
  <c r="E100" i="144"/>
  <c r="E99" i="144"/>
  <c r="E102" i="143"/>
  <c r="E101" i="143"/>
  <c r="E100" i="143"/>
  <c r="E99" i="143"/>
  <c r="CZ27" i="109" l="1"/>
  <c r="J77" i="148" l="1"/>
  <c r="K287" i="14"/>
  <c r="J287" i="14"/>
  <c r="I287" i="14"/>
  <c r="H287" i="14"/>
  <c r="G287" i="14"/>
  <c r="F287" i="14"/>
  <c r="E287" i="14"/>
  <c r="D287" i="14"/>
  <c r="C287" i="14"/>
  <c r="K285" i="14"/>
  <c r="J285" i="14"/>
  <c r="I285" i="14"/>
  <c r="H285" i="14"/>
  <c r="G285" i="14"/>
  <c r="F285" i="14"/>
  <c r="E285" i="14"/>
  <c r="D285" i="14"/>
  <c r="C285" i="14"/>
  <c r="K213" i="14"/>
  <c r="J213" i="14"/>
  <c r="I213" i="14"/>
  <c r="H213" i="14"/>
  <c r="G213" i="14"/>
  <c r="F213" i="14"/>
  <c r="E213" i="14"/>
  <c r="D213" i="14"/>
  <c r="C213" i="14"/>
  <c r="K211" i="14"/>
  <c r="J211" i="14"/>
  <c r="I211" i="14"/>
  <c r="H211" i="14"/>
  <c r="G211" i="14"/>
  <c r="F211" i="14"/>
  <c r="E211" i="14"/>
  <c r="D211" i="14"/>
  <c r="C211" i="14"/>
  <c r="DN121" i="109" l="1"/>
  <c r="DN120" i="109"/>
  <c r="DN119" i="109"/>
  <c r="DN118" i="109"/>
  <c r="DN117" i="109"/>
  <c r="DN116" i="109"/>
  <c r="DN115" i="109"/>
  <c r="DN114" i="109"/>
  <c r="DN113" i="109"/>
  <c r="DN112" i="109"/>
  <c r="DN111" i="109"/>
  <c r="DN110" i="109"/>
  <c r="DN109" i="109"/>
  <c r="DN108" i="109"/>
  <c r="DN107" i="109"/>
  <c r="DN106" i="109"/>
  <c r="DN105" i="109"/>
  <c r="DN104" i="109"/>
  <c r="DN103" i="109"/>
  <c r="DN102" i="109"/>
  <c r="DN101" i="109"/>
  <c r="DN100" i="109"/>
  <c r="DN99" i="109"/>
  <c r="DN98" i="109"/>
  <c r="DN97" i="109"/>
  <c r="DN96" i="109"/>
  <c r="DN95" i="109"/>
  <c r="DN94" i="109"/>
  <c r="DN93" i="109"/>
  <c r="DN92" i="109"/>
  <c r="DN91" i="109"/>
  <c r="DN90" i="109"/>
  <c r="DN89" i="109"/>
  <c r="DN88" i="109"/>
  <c r="DN87" i="109"/>
  <c r="DN86" i="109"/>
  <c r="DN85" i="109"/>
  <c r="DN84" i="109"/>
  <c r="DN83" i="109"/>
  <c r="DN82" i="109"/>
  <c r="DN81" i="109"/>
  <c r="DN80" i="109"/>
  <c r="DN79" i="109"/>
  <c r="DN78" i="109"/>
  <c r="DN77" i="109"/>
  <c r="DN76" i="109"/>
  <c r="DN75" i="109"/>
  <c r="DN74" i="109"/>
  <c r="DN73" i="109"/>
  <c r="DN72" i="109"/>
  <c r="DN71" i="109"/>
  <c r="DN70" i="109"/>
  <c r="DN69" i="109"/>
  <c r="DN68" i="109"/>
  <c r="DN67" i="109"/>
  <c r="DN66" i="109"/>
  <c r="DN65" i="109"/>
  <c r="DN64" i="109"/>
  <c r="DN63" i="109"/>
  <c r="DN62" i="109"/>
  <c r="DN61" i="109"/>
  <c r="DN60" i="109"/>
  <c r="DN59" i="109"/>
  <c r="DN58" i="109"/>
  <c r="DN57" i="109"/>
  <c r="DN56" i="109"/>
  <c r="DN55" i="109"/>
  <c r="DN54" i="109"/>
  <c r="DN53" i="109"/>
  <c r="DN52" i="109"/>
  <c r="DN51" i="109"/>
  <c r="DN50" i="109"/>
  <c r="DN49" i="109"/>
  <c r="DN48" i="109"/>
  <c r="DN47" i="109"/>
  <c r="DN46" i="109"/>
  <c r="DN45" i="109"/>
  <c r="DN44" i="109"/>
  <c r="DN43" i="109"/>
  <c r="DN42" i="109"/>
  <c r="DN41" i="109"/>
  <c r="DN40" i="109"/>
  <c r="DN39" i="109"/>
  <c r="DN38" i="109"/>
  <c r="DN37" i="109"/>
  <c r="DN36" i="109"/>
  <c r="DN35" i="109"/>
  <c r="DN34" i="109"/>
  <c r="DN33" i="109"/>
  <c r="DN32" i="109"/>
  <c r="DN31" i="109"/>
  <c r="DN30" i="109"/>
  <c r="DN29" i="109"/>
  <c r="DN28" i="109"/>
  <c r="DN27" i="109"/>
  <c r="DN26" i="109"/>
  <c r="DN25" i="109"/>
  <c r="DN24" i="109"/>
  <c r="DN23" i="109"/>
  <c r="DN22" i="109"/>
  <c r="DN15" i="109"/>
  <c r="A2" i="38"/>
  <c r="A1" i="38"/>
  <c r="A2" i="124"/>
  <c r="A1" i="124"/>
  <c r="H1" i="124"/>
  <c r="F1" i="38"/>
  <c r="EO9" i="109" l="1"/>
  <c r="D9" i="109"/>
  <c r="Z19" i="12" l="1"/>
  <c r="Z18" i="12"/>
  <c r="Z17" i="12"/>
  <c r="K75" i="153"/>
  <c r="K76" i="153" s="1"/>
  <c r="K75" i="152"/>
  <c r="K76" i="152" s="1"/>
  <c r="K75" i="151"/>
  <c r="K76" i="151" s="1"/>
  <c r="K75" i="150"/>
  <c r="K76" i="150" s="1"/>
  <c r="K75" i="149"/>
  <c r="K76" i="149" s="1"/>
  <c r="K75" i="85"/>
  <c r="K76" i="85" s="1"/>
  <c r="K76" i="147"/>
  <c r="K75" i="147"/>
  <c r="K75" i="146"/>
  <c r="K76" i="146" s="1"/>
  <c r="K75" i="145"/>
  <c r="K76" i="145" s="1"/>
  <c r="L423" i="8"/>
  <c r="L212" i="8"/>
  <c r="U153" i="8"/>
  <c r="R153" i="8"/>
  <c r="L153" i="8"/>
  <c r="K75" i="148" l="1"/>
  <c r="K76" i="148" s="1"/>
  <c r="I75" i="153"/>
  <c r="H75" i="153"/>
  <c r="G75" i="153"/>
  <c r="F75" i="153"/>
  <c r="E75" i="153"/>
  <c r="D75" i="153"/>
  <c r="I74" i="153"/>
  <c r="K70" i="153"/>
  <c r="J70" i="153"/>
  <c r="I70" i="153"/>
  <c r="H70" i="153"/>
  <c r="G70" i="153"/>
  <c r="F70" i="153"/>
  <c r="E70" i="153"/>
  <c r="D70" i="153"/>
  <c r="L68" i="153"/>
  <c r="I75" i="152"/>
  <c r="H75" i="152"/>
  <c r="G75" i="152"/>
  <c r="F75" i="152"/>
  <c r="E75" i="152"/>
  <c r="D75" i="152"/>
  <c r="I74" i="152"/>
  <c r="K70" i="152"/>
  <c r="J70" i="152"/>
  <c r="I70" i="152"/>
  <c r="H70" i="152"/>
  <c r="G70" i="152"/>
  <c r="F70" i="152"/>
  <c r="E70" i="152"/>
  <c r="D70" i="152"/>
  <c r="L68" i="152"/>
  <c r="I75" i="151"/>
  <c r="H75" i="151"/>
  <c r="G75" i="151"/>
  <c r="F75" i="151"/>
  <c r="E75" i="151"/>
  <c r="D75" i="151"/>
  <c r="I74" i="151"/>
  <c r="K70" i="151"/>
  <c r="J70" i="151"/>
  <c r="I70" i="151"/>
  <c r="H70" i="151"/>
  <c r="G70" i="151"/>
  <c r="F70" i="151"/>
  <c r="E70" i="151"/>
  <c r="D70" i="151"/>
  <c r="L68" i="151"/>
  <c r="I75" i="150"/>
  <c r="H75" i="150"/>
  <c r="G75" i="150"/>
  <c r="F75" i="150"/>
  <c r="E75" i="150"/>
  <c r="D75" i="150"/>
  <c r="I74" i="150"/>
  <c r="K70" i="150"/>
  <c r="J70" i="150"/>
  <c r="I70" i="150"/>
  <c r="H70" i="150"/>
  <c r="G70" i="150"/>
  <c r="F70" i="150"/>
  <c r="E70" i="150"/>
  <c r="D70" i="150"/>
  <c r="L68" i="150"/>
  <c r="I75" i="149"/>
  <c r="H75" i="149"/>
  <c r="G75" i="149"/>
  <c r="F75" i="149"/>
  <c r="E75" i="149"/>
  <c r="D75" i="149"/>
  <c r="I74" i="149"/>
  <c r="K70" i="149"/>
  <c r="J70" i="149"/>
  <c r="I70" i="149"/>
  <c r="H70" i="149"/>
  <c r="G70" i="149"/>
  <c r="F70" i="149"/>
  <c r="E70" i="149"/>
  <c r="D70" i="149"/>
  <c r="L68" i="149"/>
  <c r="I75" i="85"/>
  <c r="H75" i="85"/>
  <c r="G75" i="85"/>
  <c r="F75" i="85"/>
  <c r="E75" i="85"/>
  <c r="D75" i="85"/>
  <c r="I74" i="85"/>
  <c r="K70" i="85"/>
  <c r="J70" i="85"/>
  <c r="I70" i="85"/>
  <c r="H70" i="85"/>
  <c r="G70" i="85"/>
  <c r="F70" i="85"/>
  <c r="E70" i="85"/>
  <c r="D70" i="85"/>
  <c r="L68" i="85"/>
  <c r="I75" i="147"/>
  <c r="H75" i="147"/>
  <c r="G75" i="147"/>
  <c r="F75" i="147"/>
  <c r="E75" i="147"/>
  <c r="D75" i="147"/>
  <c r="I74" i="147"/>
  <c r="K70" i="147"/>
  <c r="J70" i="147"/>
  <c r="I70" i="147"/>
  <c r="H70" i="147"/>
  <c r="G70" i="147"/>
  <c r="F70" i="147"/>
  <c r="E70" i="147"/>
  <c r="D70" i="147"/>
  <c r="L68" i="147"/>
  <c r="I75" i="146"/>
  <c r="H75" i="146"/>
  <c r="G75" i="146"/>
  <c r="F75" i="146"/>
  <c r="E75" i="146"/>
  <c r="D75" i="146"/>
  <c r="I74" i="146"/>
  <c r="K70" i="146"/>
  <c r="J70" i="146"/>
  <c r="I70" i="146"/>
  <c r="H70" i="146"/>
  <c r="G70" i="146"/>
  <c r="F70" i="146"/>
  <c r="E70" i="146"/>
  <c r="D70" i="146"/>
  <c r="L68" i="146"/>
  <c r="I75" i="145"/>
  <c r="H75" i="145"/>
  <c r="G75" i="145"/>
  <c r="F75" i="145"/>
  <c r="E75" i="145"/>
  <c r="D75" i="145"/>
  <c r="I74" i="145"/>
  <c r="K70" i="145"/>
  <c r="J70" i="145"/>
  <c r="I70" i="145"/>
  <c r="H70" i="145"/>
  <c r="G70" i="145"/>
  <c r="F70" i="145"/>
  <c r="E70" i="145"/>
  <c r="D70" i="145"/>
  <c r="L68" i="145"/>
  <c r="I75" i="148"/>
  <c r="H75" i="148"/>
  <c r="G75" i="148"/>
  <c r="F75" i="148"/>
  <c r="E75" i="148"/>
  <c r="E76" i="148" s="1"/>
  <c r="G76" i="148"/>
  <c r="I76" i="148"/>
  <c r="D75" i="148"/>
  <c r="G989" i="142"/>
  <c r="G988" i="142"/>
  <c r="G987" i="142"/>
  <c r="G986" i="142"/>
  <c r="G985" i="142"/>
  <c r="G984" i="142"/>
  <c r="G983" i="142"/>
  <c r="G982" i="142"/>
  <c r="G981" i="142"/>
  <c r="G980" i="142"/>
  <c r="G978" i="142"/>
  <c r="G977" i="142"/>
  <c r="G976" i="142"/>
  <c r="G975" i="142"/>
  <c r="G974" i="142"/>
  <c r="G973" i="142"/>
  <c r="G972" i="142"/>
  <c r="G971" i="142"/>
  <c r="G970" i="142"/>
  <c r="G969" i="142"/>
  <c r="G968" i="142"/>
  <c r="G967" i="142"/>
  <c r="G966" i="142"/>
  <c r="G965" i="142"/>
  <c r="G964" i="142"/>
  <c r="G963" i="142"/>
  <c r="G962" i="142"/>
  <c r="G961" i="142"/>
  <c r="G960" i="142"/>
  <c r="G959" i="142"/>
  <c r="G958" i="142"/>
  <c r="G957" i="142"/>
  <c r="G956" i="142"/>
  <c r="G955" i="142"/>
  <c r="G954" i="142"/>
  <c r="G953" i="142"/>
  <c r="G952" i="142"/>
  <c r="G951" i="142"/>
  <c r="G950" i="142"/>
  <c r="G949" i="142"/>
  <c r="G948" i="142"/>
  <c r="G947" i="142"/>
  <c r="G946" i="142"/>
  <c r="G945" i="142"/>
  <c r="G944" i="142"/>
  <c r="G989" i="141"/>
  <c r="G988" i="141"/>
  <c r="G987" i="141"/>
  <c r="G986" i="141"/>
  <c r="G985" i="141"/>
  <c r="G984" i="141"/>
  <c r="G983" i="141"/>
  <c r="G982" i="141"/>
  <c r="G981" i="141"/>
  <c r="G980" i="141"/>
  <c r="G978" i="141"/>
  <c r="G977" i="141"/>
  <c r="G976" i="141"/>
  <c r="G975" i="141"/>
  <c r="G974" i="141"/>
  <c r="G973" i="141"/>
  <c r="G972" i="141"/>
  <c r="G971" i="141"/>
  <c r="G970" i="141"/>
  <c r="G969" i="141"/>
  <c r="G968" i="141"/>
  <c r="G967" i="141"/>
  <c r="G966" i="141"/>
  <c r="G965" i="141"/>
  <c r="G964" i="141"/>
  <c r="G963" i="141"/>
  <c r="G962" i="141"/>
  <c r="G961" i="141"/>
  <c r="G960" i="141"/>
  <c r="G959" i="141"/>
  <c r="G958" i="141"/>
  <c r="G957" i="141"/>
  <c r="G956" i="141"/>
  <c r="G955" i="141"/>
  <c r="G954" i="141"/>
  <c r="G953" i="141"/>
  <c r="G952" i="141"/>
  <c r="G951" i="141"/>
  <c r="G950" i="141"/>
  <c r="G949" i="141"/>
  <c r="G948" i="141"/>
  <c r="G947" i="141"/>
  <c r="G946" i="141"/>
  <c r="G945" i="141"/>
  <c r="G944" i="141"/>
  <c r="G989" i="144"/>
  <c r="G988" i="144"/>
  <c r="G987" i="144"/>
  <c r="G986" i="144"/>
  <c r="G985" i="144"/>
  <c r="G984" i="144"/>
  <c r="G983" i="144"/>
  <c r="G982" i="144"/>
  <c r="G981" i="144"/>
  <c r="G980" i="144"/>
  <c r="G978" i="144"/>
  <c r="G977" i="144"/>
  <c r="G976" i="144"/>
  <c r="G975" i="144"/>
  <c r="G974" i="144"/>
  <c r="G973" i="144"/>
  <c r="G972" i="144"/>
  <c r="G971" i="144"/>
  <c r="G970" i="144"/>
  <c r="G969" i="144"/>
  <c r="G968" i="144"/>
  <c r="G967" i="144"/>
  <c r="G966" i="144"/>
  <c r="G965" i="144"/>
  <c r="G964" i="144"/>
  <c r="G963" i="144"/>
  <c r="G962" i="144"/>
  <c r="G961" i="144"/>
  <c r="G960" i="144"/>
  <c r="G959" i="144"/>
  <c r="G958" i="144"/>
  <c r="G957" i="144"/>
  <c r="G956" i="144"/>
  <c r="G955" i="144"/>
  <c r="G954" i="144"/>
  <c r="G953" i="144"/>
  <c r="G952" i="144"/>
  <c r="G951" i="144"/>
  <c r="G950" i="144"/>
  <c r="G949" i="144"/>
  <c r="G948" i="144"/>
  <c r="G947" i="144"/>
  <c r="G946" i="144"/>
  <c r="G945" i="144"/>
  <c r="G944" i="144"/>
  <c r="G989" i="143"/>
  <c r="G988" i="143"/>
  <c r="G987" i="143"/>
  <c r="G986" i="143"/>
  <c r="G985" i="143"/>
  <c r="G984" i="143"/>
  <c r="G983" i="143"/>
  <c r="G982" i="143"/>
  <c r="G981" i="143"/>
  <c r="G980" i="143"/>
  <c r="G978" i="143"/>
  <c r="G977" i="143"/>
  <c r="G976" i="143"/>
  <c r="G975" i="143"/>
  <c r="G974" i="143"/>
  <c r="G973" i="143"/>
  <c r="G972" i="143"/>
  <c r="G971" i="143"/>
  <c r="G970" i="143"/>
  <c r="G969" i="143"/>
  <c r="G968" i="143"/>
  <c r="G967" i="143"/>
  <c r="G966" i="143"/>
  <c r="G965" i="143"/>
  <c r="G964" i="143"/>
  <c r="G963" i="143"/>
  <c r="G962" i="143"/>
  <c r="G961" i="143"/>
  <c r="G960" i="143"/>
  <c r="G959" i="143"/>
  <c r="G958" i="143"/>
  <c r="G957" i="143"/>
  <c r="G956" i="143"/>
  <c r="G955" i="143"/>
  <c r="G954" i="143"/>
  <c r="G953" i="143"/>
  <c r="G952" i="143"/>
  <c r="G951" i="143"/>
  <c r="G950" i="143"/>
  <c r="G949" i="143"/>
  <c r="G948" i="143"/>
  <c r="G947" i="143"/>
  <c r="G946" i="143"/>
  <c r="G945" i="143"/>
  <c r="G944" i="143"/>
  <c r="G989" i="136"/>
  <c r="G988" i="136"/>
  <c r="G987" i="136"/>
  <c r="G986" i="136"/>
  <c r="G985" i="136"/>
  <c r="G984" i="136"/>
  <c r="G983" i="136"/>
  <c r="G982" i="136"/>
  <c r="G981" i="136"/>
  <c r="G980" i="136"/>
  <c r="G978" i="136"/>
  <c r="G977" i="136"/>
  <c r="G976" i="136"/>
  <c r="G975" i="136"/>
  <c r="G974" i="136"/>
  <c r="G973" i="136"/>
  <c r="G972" i="136"/>
  <c r="G971" i="136"/>
  <c r="G970" i="136"/>
  <c r="G969" i="136"/>
  <c r="G968" i="136"/>
  <c r="G967" i="136"/>
  <c r="G966" i="136"/>
  <c r="G965" i="136"/>
  <c r="G964" i="136"/>
  <c r="G963" i="136"/>
  <c r="G962" i="136"/>
  <c r="G961" i="136"/>
  <c r="G960" i="136"/>
  <c r="G959" i="136"/>
  <c r="G958" i="136"/>
  <c r="G957" i="136"/>
  <c r="G956" i="136"/>
  <c r="G955" i="136"/>
  <c r="G954" i="136"/>
  <c r="G953" i="136"/>
  <c r="G952" i="136"/>
  <c r="G951" i="136"/>
  <c r="G950" i="136"/>
  <c r="G949" i="136"/>
  <c r="G948" i="136"/>
  <c r="G947" i="136"/>
  <c r="G946" i="136"/>
  <c r="G945" i="136"/>
  <c r="G944" i="136"/>
  <c r="F13" i="109"/>
  <c r="D13" i="109"/>
  <c r="E76" i="145" l="1"/>
  <c r="I76" i="145"/>
  <c r="G76" i="146"/>
  <c r="E76" i="149"/>
  <c r="I76" i="149"/>
  <c r="G76" i="150"/>
  <c r="G76" i="152"/>
  <c r="I76" i="153"/>
  <c r="F76" i="148"/>
  <c r="D76" i="145"/>
  <c r="H76" i="145"/>
  <c r="F76" i="146"/>
  <c r="D76" i="147"/>
  <c r="H76" i="147"/>
  <c r="F76" i="85"/>
  <c r="D76" i="149"/>
  <c r="H76" i="149"/>
  <c r="F76" i="150"/>
  <c r="D76" i="151"/>
  <c r="H76" i="151"/>
  <c r="F76" i="152"/>
  <c r="D76" i="153"/>
  <c r="H76" i="153"/>
  <c r="E76" i="147"/>
  <c r="I76" i="147"/>
  <c r="G76" i="85"/>
  <c r="H76" i="148"/>
  <c r="F76" i="145"/>
  <c r="D76" i="146"/>
  <c r="H76" i="146"/>
  <c r="F76" i="147"/>
  <c r="D76" i="85"/>
  <c r="H76" i="85"/>
  <c r="F76" i="149"/>
  <c r="D76" i="150"/>
  <c r="H76" i="150"/>
  <c r="F76" i="151"/>
  <c r="D76" i="152"/>
  <c r="H76" i="152"/>
  <c r="F76" i="153"/>
  <c r="E76" i="151"/>
  <c r="I76" i="151"/>
  <c r="E76" i="153"/>
  <c r="D76" i="148"/>
  <c r="G76" i="145"/>
  <c r="E76" i="146"/>
  <c r="I76" i="146"/>
  <c r="G76" i="147"/>
  <c r="E76" i="85"/>
  <c r="I76" i="85"/>
  <c r="G76" i="149"/>
  <c r="E76" i="150"/>
  <c r="I76" i="150"/>
  <c r="G76" i="151"/>
  <c r="E76" i="152"/>
  <c r="I76" i="152"/>
  <c r="G76" i="153"/>
  <c r="D657" i="142" l="1"/>
  <c r="D655" i="142"/>
  <c r="D652" i="142"/>
  <c r="D651" i="142"/>
  <c r="D650" i="142"/>
  <c r="D657" i="141"/>
  <c r="D655" i="141"/>
  <c r="D652" i="141"/>
  <c r="D651" i="141"/>
  <c r="D650" i="141"/>
  <c r="D657" i="144"/>
  <c r="D655" i="144"/>
  <c r="D652" i="144"/>
  <c r="D651" i="144"/>
  <c r="D650" i="144"/>
  <c r="D657" i="143"/>
  <c r="D655" i="143"/>
  <c r="D652" i="143"/>
  <c r="D651" i="143"/>
  <c r="D650" i="143"/>
  <c r="D675" i="142"/>
  <c r="D674" i="142"/>
  <c r="D673" i="142"/>
  <c r="D672" i="142"/>
  <c r="D671" i="142"/>
  <c r="D670" i="142"/>
  <c r="D668" i="142"/>
  <c r="D667" i="142"/>
  <c r="D666" i="142"/>
  <c r="D665" i="142"/>
  <c r="D664" i="142"/>
  <c r="D663" i="142"/>
  <c r="D662" i="142"/>
  <c r="D660" i="142"/>
  <c r="D675" i="141"/>
  <c r="D674" i="141"/>
  <c r="D673" i="141"/>
  <c r="D672" i="141"/>
  <c r="D671" i="141"/>
  <c r="D670" i="141"/>
  <c r="D668" i="141"/>
  <c r="D667" i="141"/>
  <c r="D666" i="141"/>
  <c r="D665" i="141"/>
  <c r="D664" i="141"/>
  <c r="D663" i="141"/>
  <c r="D662" i="141"/>
  <c r="D660" i="141"/>
  <c r="D675" i="144"/>
  <c r="D674" i="144"/>
  <c r="D673" i="144"/>
  <c r="D672" i="144"/>
  <c r="D671" i="144"/>
  <c r="D670" i="144"/>
  <c r="D668" i="144"/>
  <c r="D667" i="144"/>
  <c r="D666" i="144"/>
  <c r="D665" i="144"/>
  <c r="D664" i="144"/>
  <c r="D663" i="144"/>
  <c r="D662" i="144"/>
  <c r="D660" i="144"/>
  <c r="D675" i="143"/>
  <c r="D674" i="143"/>
  <c r="D673" i="143"/>
  <c r="D672" i="143"/>
  <c r="D671" i="143"/>
  <c r="D670" i="143"/>
  <c r="D668" i="143"/>
  <c r="D667" i="143"/>
  <c r="D666" i="143"/>
  <c r="D665" i="143"/>
  <c r="D664" i="143"/>
  <c r="D663" i="143"/>
  <c r="D662" i="143"/>
  <c r="D660" i="143"/>
  <c r="D675" i="136"/>
  <c r="D674" i="136"/>
  <c r="D673" i="136"/>
  <c r="D672" i="136"/>
  <c r="D671" i="136"/>
  <c r="D670" i="136"/>
  <c r="D668" i="136"/>
  <c r="D667" i="136"/>
  <c r="D666" i="136"/>
  <c r="D665" i="136"/>
  <c r="D664" i="136"/>
  <c r="D663" i="136"/>
  <c r="D662" i="136"/>
  <c r="D660" i="136"/>
  <c r="C15" i="7"/>
  <c r="C154" i="46"/>
  <c r="P5" i="148"/>
  <c r="Q5" i="148"/>
  <c r="P5" i="145"/>
  <c r="Q5" i="145"/>
  <c r="P5" i="146"/>
  <c r="Q5" i="146"/>
  <c r="P5" i="147"/>
  <c r="Q5" i="147"/>
  <c r="P5" i="85"/>
  <c r="Q5" i="85"/>
  <c r="Q5" i="149"/>
  <c r="P5" i="149"/>
  <c r="Q5" i="150"/>
  <c r="P5" i="150"/>
  <c r="Q5" i="151"/>
  <c r="P5" i="151"/>
  <c r="Q5" i="152"/>
  <c r="P5" i="152"/>
  <c r="Q5" i="153"/>
  <c r="P5" i="153"/>
  <c r="R28" i="153"/>
  <c r="R28" i="152"/>
  <c r="R28" i="151"/>
  <c r="R28" i="150"/>
  <c r="R28" i="149"/>
  <c r="R28" i="85"/>
  <c r="R28" i="147"/>
  <c r="R28" i="146"/>
  <c r="R28" i="145"/>
  <c r="K129" i="14"/>
  <c r="J129" i="14"/>
  <c r="I129" i="14"/>
  <c r="H129" i="14"/>
  <c r="G129" i="14"/>
  <c r="F129" i="14"/>
  <c r="E129" i="14"/>
  <c r="D129" i="14"/>
  <c r="C129" i="14"/>
  <c r="G334" i="8"/>
  <c r="G335" i="8"/>
  <c r="G332" i="8"/>
  <c r="H332" i="8" s="1"/>
  <c r="G331" i="8"/>
  <c r="K335" i="8"/>
  <c r="K334" i="8"/>
  <c r="L331" i="8"/>
  <c r="K332" i="8"/>
  <c r="K331" i="8"/>
  <c r="D335" i="8"/>
  <c r="D334" i="8"/>
  <c r="H334" i="8" s="1"/>
  <c r="D332" i="8"/>
  <c r="D331" i="8"/>
  <c r="F48" i="51"/>
  <c r="F47" i="51"/>
  <c r="F46" i="51"/>
  <c r="F45" i="51"/>
  <c r="F44" i="51"/>
  <c r="F43" i="51"/>
  <c r="F42" i="51"/>
  <c r="F41" i="51"/>
  <c r="F40" i="51"/>
  <c r="F39" i="51"/>
  <c r="F38" i="51"/>
  <c r="F37" i="51"/>
  <c r="F36" i="51"/>
  <c r="F35" i="51"/>
  <c r="F34" i="51"/>
  <c r="F33" i="51"/>
  <c r="F103" i="54"/>
  <c r="F102" i="54"/>
  <c r="F101" i="54"/>
  <c r="F100" i="54"/>
  <c r="F99" i="54"/>
  <c r="F98" i="54"/>
  <c r="F97" i="54"/>
  <c r="F96" i="54"/>
  <c r="F95" i="54"/>
  <c r="F94" i="54"/>
  <c r="F93" i="54"/>
  <c r="F92" i="54"/>
  <c r="F91" i="54"/>
  <c r="F90" i="54"/>
  <c r="F89" i="54"/>
  <c r="F88" i="54"/>
  <c r="F87" i="54"/>
  <c r="F86" i="54"/>
  <c r="F85" i="54"/>
  <c r="F84" i="54"/>
  <c r="F83" i="54"/>
  <c r="F53" i="54"/>
  <c r="F52" i="54"/>
  <c r="F51" i="54"/>
  <c r="F50" i="54"/>
  <c r="F49" i="54"/>
  <c r="F48" i="54"/>
  <c r="F47" i="54"/>
  <c r="F46" i="54"/>
  <c r="F45" i="54"/>
  <c r="F44" i="54"/>
  <c r="F43" i="54"/>
  <c r="F42" i="54"/>
  <c r="F41" i="54"/>
  <c r="F40" i="54"/>
  <c r="F39" i="54"/>
  <c r="F38" i="54"/>
  <c r="F37" i="54"/>
  <c r="F36" i="54"/>
  <c r="F35" i="54"/>
  <c r="F34" i="54"/>
  <c r="F33" i="54"/>
  <c r="F48" i="55"/>
  <c r="F47" i="55"/>
  <c r="F46" i="55"/>
  <c r="F45" i="55"/>
  <c r="F44" i="55"/>
  <c r="F43" i="55"/>
  <c r="F42" i="55"/>
  <c r="F41" i="55"/>
  <c r="F40" i="55"/>
  <c r="F39" i="55"/>
  <c r="F38" i="55"/>
  <c r="F37" i="55"/>
  <c r="F36" i="55"/>
  <c r="F35" i="55"/>
  <c r="F34" i="55"/>
  <c r="F33" i="55"/>
  <c r="F42" i="56"/>
  <c r="F41" i="56"/>
  <c r="F40" i="56"/>
  <c r="F39" i="56"/>
  <c r="F38" i="56"/>
  <c r="F37" i="56"/>
  <c r="F36" i="56"/>
  <c r="F35" i="56"/>
  <c r="F34" i="56"/>
  <c r="F33" i="56"/>
  <c r="F284" i="103"/>
  <c r="F283" i="103"/>
  <c r="F282" i="103"/>
  <c r="F281" i="103"/>
  <c r="F280" i="103"/>
  <c r="F279" i="103"/>
  <c r="F278" i="103"/>
  <c r="F277" i="103"/>
  <c r="F276" i="103"/>
  <c r="F275" i="103"/>
  <c r="F274" i="103"/>
  <c r="F273" i="103"/>
  <c r="F272" i="103"/>
  <c r="F271" i="103"/>
  <c r="F270" i="103"/>
  <c r="F269" i="103"/>
  <c r="F268" i="103"/>
  <c r="F267" i="103"/>
  <c r="F266" i="103"/>
  <c r="F265" i="103"/>
  <c r="F264" i="103"/>
  <c r="F263" i="103"/>
  <c r="F229" i="103"/>
  <c r="F228" i="103"/>
  <c r="F227" i="103"/>
  <c r="F226" i="103"/>
  <c r="F225" i="103"/>
  <c r="F224" i="103"/>
  <c r="F223" i="103"/>
  <c r="F222" i="103"/>
  <c r="F221" i="103"/>
  <c r="F220" i="103"/>
  <c r="F219" i="103"/>
  <c r="F218" i="103"/>
  <c r="F217" i="103"/>
  <c r="F216" i="103"/>
  <c r="F215" i="103"/>
  <c r="F214" i="103"/>
  <c r="F213" i="103"/>
  <c r="F212" i="103"/>
  <c r="F211" i="103"/>
  <c r="F210" i="103"/>
  <c r="F209" i="103"/>
  <c r="F208" i="103"/>
  <c r="F207" i="103"/>
  <c r="F206" i="103"/>
  <c r="F205" i="103"/>
  <c r="F181" i="103"/>
  <c r="F180" i="103"/>
  <c r="F179" i="103"/>
  <c r="F178" i="103"/>
  <c r="F177" i="103"/>
  <c r="F176" i="103"/>
  <c r="F175" i="103"/>
  <c r="F174" i="103"/>
  <c r="F173" i="103"/>
  <c r="F172" i="103"/>
  <c r="F171" i="103"/>
  <c r="F170" i="103"/>
  <c r="F169" i="103"/>
  <c r="F168" i="103"/>
  <c r="F167" i="103"/>
  <c r="F145" i="103"/>
  <c r="F144" i="103"/>
  <c r="F143" i="103"/>
  <c r="F142" i="103"/>
  <c r="F141" i="103"/>
  <c r="F140" i="103"/>
  <c r="F139" i="103"/>
  <c r="F138" i="103"/>
  <c r="F137" i="103"/>
  <c r="F136" i="103"/>
  <c r="F135" i="103"/>
  <c r="F134" i="103"/>
  <c r="F133" i="103"/>
  <c r="F114" i="103"/>
  <c r="F113" i="103"/>
  <c r="F112" i="103"/>
  <c r="F111" i="103"/>
  <c r="F110" i="103"/>
  <c r="F109" i="103"/>
  <c r="F108" i="103"/>
  <c r="F107" i="103"/>
  <c r="F106" i="103"/>
  <c r="F105" i="103"/>
  <c r="F64" i="103"/>
  <c r="F63" i="103"/>
  <c r="F62" i="103"/>
  <c r="F61" i="103"/>
  <c r="F60" i="103"/>
  <c r="F59" i="103"/>
  <c r="F58" i="103"/>
  <c r="F57" i="103"/>
  <c r="F56" i="103"/>
  <c r="F55" i="103"/>
  <c r="F54" i="103"/>
  <c r="F53" i="103"/>
  <c r="F52" i="103"/>
  <c r="F51" i="103"/>
  <c r="F50" i="103"/>
  <c r="F49" i="103"/>
  <c r="F48" i="103"/>
  <c r="F47" i="103"/>
  <c r="F46" i="103"/>
  <c r="F45" i="103"/>
  <c r="F44" i="103"/>
  <c r="F43" i="103"/>
  <c r="F42" i="103"/>
  <c r="F41" i="103"/>
  <c r="F40" i="103"/>
  <c r="F39" i="103"/>
  <c r="F38" i="103"/>
  <c r="F37" i="103"/>
  <c r="F36" i="103"/>
  <c r="F35" i="103"/>
  <c r="F34" i="103"/>
  <c r="F33" i="103"/>
  <c r="M56" i="56"/>
  <c r="L56" i="56"/>
  <c r="M55" i="56"/>
  <c r="L55" i="56"/>
  <c r="M54" i="56"/>
  <c r="L54" i="56"/>
  <c r="M53" i="56"/>
  <c r="L53" i="56"/>
  <c r="M52" i="56"/>
  <c r="L52" i="56"/>
  <c r="M51" i="56"/>
  <c r="L51" i="56"/>
  <c r="I56" i="56"/>
  <c r="H56" i="56"/>
  <c r="G56" i="56"/>
  <c r="F56" i="56"/>
  <c r="I55" i="56"/>
  <c r="H55" i="56"/>
  <c r="G55" i="56"/>
  <c r="F55" i="56"/>
  <c r="I54" i="56"/>
  <c r="H54" i="56"/>
  <c r="G54" i="56"/>
  <c r="F54" i="56"/>
  <c r="I53" i="56"/>
  <c r="H53" i="56"/>
  <c r="G53" i="56"/>
  <c r="F53" i="56"/>
  <c r="I52" i="56"/>
  <c r="H52" i="56"/>
  <c r="G52" i="56"/>
  <c r="F52" i="56"/>
  <c r="I51" i="56"/>
  <c r="H51" i="56"/>
  <c r="G51" i="56"/>
  <c r="F51" i="56"/>
  <c r="F57" i="55"/>
  <c r="G57" i="55"/>
  <c r="H57" i="55"/>
  <c r="I57" i="55"/>
  <c r="F58" i="55"/>
  <c r="G58" i="55"/>
  <c r="H58" i="55"/>
  <c r="I58" i="55"/>
  <c r="F59" i="55"/>
  <c r="G59" i="55"/>
  <c r="H59" i="55"/>
  <c r="I59" i="55"/>
  <c r="F60" i="55"/>
  <c r="G60" i="55"/>
  <c r="H60" i="55"/>
  <c r="I60" i="55"/>
  <c r="F61" i="55"/>
  <c r="G61" i="55"/>
  <c r="H61" i="55"/>
  <c r="I61" i="55"/>
  <c r="F62" i="55"/>
  <c r="G62" i="55"/>
  <c r="H62" i="55"/>
  <c r="I62" i="55"/>
  <c r="F63" i="55"/>
  <c r="G63" i="55"/>
  <c r="H63" i="55"/>
  <c r="I63" i="55"/>
  <c r="F64" i="55"/>
  <c r="G64" i="55"/>
  <c r="H64" i="55"/>
  <c r="I64" i="55"/>
  <c r="L57" i="55"/>
  <c r="M57" i="55"/>
  <c r="L58" i="55"/>
  <c r="M58" i="55"/>
  <c r="L59" i="55"/>
  <c r="M59" i="55"/>
  <c r="L60" i="55"/>
  <c r="M60" i="55"/>
  <c r="L61" i="55"/>
  <c r="M61" i="55"/>
  <c r="L62" i="55"/>
  <c r="M62" i="55"/>
  <c r="L63" i="55"/>
  <c r="M63" i="55"/>
  <c r="U440" i="8"/>
  <c r="R440" i="8"/>
  <c r="L440" i="8"/>
  <c r="I440" i="8"/>
  <c r="E1349" i="142"/>
  <c r="E1348" i="142"/>
  <c r="K1347" i="142"/>
  <c r="J1347" i="142"/>
  <c r="I1347" i="142"/>
  <c r="H1347" i="142"/>
  <c r="G1347" i="142"/>
  <c r="F1347" i="142"/>
  <c r="E1349" i="141"/>
  <c r="E1348" i="141"/>
  <c r="K1347" i="141"/>
  <c r="J1347" i="141"/>
  <c r="I1347" i="141"/>
  <c r="H1347" i="141"/>
  <c r="G1347" i="141"/>
  <c r="F1347" i="141"/>
  <c r="E1349" i="144"/>
  <c r="E1348" i="144"/>
  <c r="K1347" i="144"/>
  <c r="J1347" i="144"/>
  <c r="I1347" i="144"/>
  <c r="H1347" i="144"/>
  <c r="G1347" i="144"/>
  <c r="F1347" i="144"/>
  <c r="E1349" i="143"/>
  <c r="E1348" i="143"/>
  <c r="K1347" i="143"/>
  <c r="J1347" i="143"/>
  <c r="I1347" i="143"/>
  <c r="H1347" i="143"/>
  <c r="G1347" i="143"/>
  <c r="F1347" i="143"/>
  <c r="E1361" i="142"/>
  <c r="E1360" i="142"/>
  <c r="K1359" i="142"/>
  <c r="J1359" i="142"/>
  <c r="I1359" i="142"/>
  <c r="H1359" i="142"/>
  <c r="G1359" i="142"/>
  <c r="F1359" i="142"/>
  <c r="E1361" i="141"/>
  <c r="E1360" i="141"/>
  <c r="K1359" i="141"/>
  <c r="J1359" i="141"/>
  <c r="I1359" i="141"/>
  <c r="H1359" i="141"/>
  <c r="G1359" i="141"/>
  <c r="F1359" i="141"/>
  <c r="E1361" i="144"/>
  <c r="E1360" i="144"/>
  <c r="K1359" i="144"/>
  <c r="J1359" i="144"/>
  <c r="I1359" i="144"/>
  <c r="H1359" i="144"/>
  <c r="G1359" i="144"/>
  <c r="F1359" i="144"/>
  <c r="E1361" i="143"/>
  <c r="E1360" i="143"/>
  <c r="K1359" i="143"/>
  <c r="J1359" i="143"/>
  <c r="I1359" i="143"/>
  <c r="H1359" i="143"/>
  <c r="G1359" i="143"/>
  <c r="F1359" i="143"/>
  <c r="E1361" i="136"/>
  <c r="E1360" i="136"/>
  <c r="K1359" i="136"/>
  <c r="J1359" i="136"/>
  <c r="I1359" i="136"/>
  <c r="H1359" i="136"/>
  <c r="G1359" i="136"/>
  <c r="F1359" i="136"/>
  <c r="E1349" i="136"/>
  <c r="E1348" i="136"/>
  <c r="K1347" i="136"/>
  <c r="J1347" i="136"/>
  <c r="I1347" i="136"/>
  <c r="H1347" i="136"/>
  <c r="G1347" i="136"/>
  <c r="F1347" i="136"/>
  <c r="E15" i="141"/>
  <c r="E15" i="142"/>
  <c r="E15" i="144"/>
  <c r="E15" i="143"/>
  <c r="E15" i="136"/>
  <c r="C42" i="127"/>
  <c r="E1347" i="143" l="1"/>
  <c r="E1347" i="142"/>
  <c r="L332" i="8"/>
  <c r="L334" i="8"/>
  <c r="E1347" i="141"/>
  <c r="E1359" i="143"/>
  <c r="E1359" i="144"/>
  <c r="E1359" i="142"/>
  <c r="E1347" i="144"/>
  <c r="L335" i="8"/>
  <c r="H335" i="8"/>
  <c r="E1359" i="136"/>
  <c r="E1359" i="141"/>
  <c r="H331" i="8"/>
  <c r="D51" i="155"/>
  <c r="D50" i="155"/>
  <c r="D49" i="155"/>
  <c r="D48" i="155"/>
  <c r="D47" i="155"/>
  <c r="D46" i="155"/>
  <c r="D45" i="155"/>
  <c r="D44" i="155"/>
  <c r="D43" i="155"/>
  <c r="D42" i="155"/>
  <c r="D41" i="155"/>
  <c r="D40" i="155"/>
  <c r="D39" i="155"/>
  <c r="D38" i="155"/>
  <c r="D37" i="155"/>
  <c r="D36" i="155"/>
  <c r="D35" i="155"/>
  <c r="D34" i="155"/>
  <c r="D33" i="155"/>
  <c r="D32" i="155"/>
  <c r="D31" i="155"/>
  <c r="D30" i="155"/>
  <c r="D29" i="155"/>
  <c r="D28" i="155"/>
  <c r="D27" i="155"/>
  <c r="D26" i="155"/>
  <c r="D25" i="155"/>
  <c r="D24" i="155"/>
  <c r="D23" i="155"/>
  <c r="D22" i="155"/>
  <c r="D21" i="155"/>
  <c r="D20" i="155"/>
  <c r="D19" i="155"/>
  <c r="D18" i="155"/>
  <c r="K441" i="136"/>
  <c r="J441" i="136"/>
  <c r="I441" i="136"/>
  <c r="H441" i="136"/>
  <c r="G441" i="136"/>
  <c r="F441" i="136"/>
  <c r="K441" i="143"/>
  <c r="J441" i="143"/>
  <c r="I441" i="143"/>
  <c r="H441" i="143"/>
  <c r="G441" i="143"/>
  <c r="F441" i="143"/>
  <c r="K475" i="136"/>
  <c r="J475" i="136"/>
  <c r="I475" i="136"/>
  <c r="H475" i="136"/>
  <c r="G475" i="136"/>
  <c r="F475" i="136"/>
  <c r="K475" i="143"/>
  <c r="J475" i="143"/>
  <c r="I475" i="143"/>
  <c r="H475" i="143"/>
  <c r="G475" i="143"/>
  <c r="F475" i="143"/>
  <c r="K611" i="136"/>
  <c r="J611" i="136"/>
  <c r="I611" i="136"/>
  <c r="H611" i="136"/>
  <c r="G611" i="136"/>
  <c r="F611" i="136"/>
  <c r="K608" i="136"/>
  <c r="K607" i="136"/>
  <c r="K606" i="136"/>
  <c r="K605" i="136"/>
  <c r="K604" i="136"/>
  <c r="K603" i="136"/>
  <c r="K602" i="136"/>
  <c r="K601" i="136"/>
  <c r="J600" i="136"/>
  <c r="I600" i="136"/>
  <c r="H600" i="136"/>
  <c r="G600" i="136"/>
  <c r="F600" i="136"/>
  <c r="E600" i="136"/>
  <c r="D600" i="136"/>
  <c r="K599" i="136"/>
  <c r="K598" i="136"/>
  <c r="K597" i="136"/>
  <c r="K596" i="136"/>
  <c r="K595" i="136"/>
  <c r="K594" i="136"/>
  <c r="K593" i="136"/>
  <c r="J592" i="136"/>
  <c r="I592" i="136"/>
  <c r="H592" i="136"/>
  <c r="G592" i="136"/>
  <c r="F592" i="136"/>
  <c r="E592" i="136"/>
  <c r="D592" i="136"/>
  <c r="K591" i="136"/>
  <c r="G590" i="136"/>
  <c r="K588" i="136"/>
  <c r="K587" i="136"/>
  <c r="K586" i="136"/>
  <c r="K585" i="136"/>
  <c r="K584" i="136"/>
  <c r="K583" i="136"/>
  <c r="K582" i="136"/>
  <c r="K581" i="136"/>
  <c r="J580" i="136"/>
  <c r="I580" i="136"/>
  <c r="H580" i="136"/>
  <c r="G580" i="136"/>
  <c r="F580" i="136"/>
  <c r="E580" i="136"/>
  <c r="D580" i="136"/>
  <c r="K577" i="136"/>
  <c r="J577" i="136"/>
  <c r="I577" i="136"/>
  <c r="H577" i="136"/>
  <c r="G577" i="136"/>
  <c r="F577" i="136"/>
  <c r="K574" i="136"/>
  <c r="K573" i="136"/>
  <c r="K572" i="136"/>
  <c r="K571" i="136"/>
  <c r="K570" i="136"/>
  <c r="K569" i="136"/>
  <c r="K568" i="136"/>
  <c r="K567" i="136"/>
  <c r="J566" i="136"/>
  <c r="I566" i="136"/>
  <c r="H566" i="136"/>
  <c r="G566" i="136"/>
  <c r="F566" i="136"/>
  <c r="E566" i="136"/>
  <c r="D566" i="136"/>
  <c r="K565" i="136"/>
  <c r="K564" i="136"/>
  <c r="K563" i="136"/>
  <c r="K562" i="136"/>
  <c r="K561" i="136"/>
  <c r="K560" i="136"/>
  <c r="K559" i="136"/>
  <c r="J558" i="136"/>
  <c r="I558" i="136"/>
  <c r="H558" i="136"/>
  <c r="G558" i="136"/>
  <c r="F558" i="136"/>
  <c r="E558" i="136"/>
  <c r="E556" i="136" s="1"/>
  <c r="D558" i="136"/>
  <c r="K557" i="136"/>
  <c r="J556" i="136"/>
  <c r="F556" i="136"/>
  <c r="K554" i="136"/>
  <c r="K553" i="136"/>
  <c r="K552" i="136"/>
  <c r="K551" i="136"/>
  <c r="K550" i="136"/>
  <c r="K549" i="136"/>
  <c r="K548" i="136"/>
  <c r="K547" i="136"/>
  <c r="J546" i="136"/>
  <c r="I546" i="136"/>
  <c r="H546" i="136"/>
  <c r="G546" i="136"/>
  <c r="F546" i="136"/>
  <c r="E546" i="136"/>
  <c r="D546" i="136"/>
  <c r="K543" i="136"/>
  <c r="J543" i="136"/>
  <c r="I543" i="136"/>
  <c r="H543" i="136"/>
  <c r="G543" i="136"/>
  <c r="F543" i="136"/>
  <c r="K540" i="136"/>
  <c r="K539" i="136"/>
  <c r="K538" i="136"/>
  <c r="K537" i="136"/>
  <c r="K536" i="136"/>
  <c r="K535" i="136"/>
  <c r="K534" i="136"/>
  <c r="K533" i="136"/>
  <c r="J532" i="136"/>
  <c r="I532" i="136"/>
  <c r="H532" i="136"/>
  <c r="G532" i="136"/>
  <c r="F532" i="136"/>
  <c r="E532" i="136"/>
  <c r="D532" i="136"/>
  <c r="K531" i="136"/>
  <c r="K530" i="136"/>
  <c r="K529" i="136"/>
  <c r="K528" i="136"/>
  <c r="K527" i="136"/>
  <c r="K526" i="136"/>
  <c r="K525" i="136"/>
  <c r="J524" i="136"/>
  <c r="I524" i="136"/>
  <c r="H524" i="136"/>
  <c r="G524" i="136"/>
  <c r="F524" i="136"/>
  <c r="E524" i="136"/>
  <c r="D524" i="136"/>
  <c r="K523" i="136"/>
  <c r="D522" i="136"/>
  <c r="K520" i="136"/>
  <c r="K519" i="136"/>
  <c r="K518" i="136"/>
  <c r="K517" i="136"/>
  <c r="K516" i="136"/>
  <c r="K515" i="136"/>
  <c r="K514" i="136"/>
  <c r="K513" i="136"/>
  <c r="J512" i="136"/>
  <c r="I512" i="136"/>
  <c r="H512" i="136"/>
  <c r="G512" i="136"/>
  <c r="F512" i="136"/>
  <c r="E512" i="136"/>
  <c r="D512" i="136"/>
  <c r="K509" i="136"/>
  <c r="J509" i="136"/>
  <c r="I509" i="136"/>
  <c r="H509" i="136"/>
  <c r="G509" i="136"/>
  <c r="F509" i="136"/>
  <c r="K611" i="143"/>
  <c r="J611" i="143"/>
  <c r="I611" i="143"/>
  <c r="H611" i="143"/>
  <c r="G611" i="143"/>
  <c r="F611" i="143"/>
  <c r="K608" i="143"/>
  <c r="K607" i="143"/>
  <c r="K606" i="143"/>
  <c r="K605" i="143"/>
  <c r="K604" i="143"/>
  <c r="K603" i="143"/>
  <c r="K602" i="143"/>
  <c r="K601" i="143"/>
  <c r="J600" i="143"/>
  <c r="I600" i="143"/>
  <c r="H600" i="143"/>
  <c r="G600" i="143"/>
  <c r="F600" i="143"/>
  <c r="E600" i="143"/>
  <c r="D600" i="143"/>
  <c r="K599" i="143"/>
  <c r="K598" i="143"/>
  <c r="K597" i="143"/>
  <c r="K596" i="143"/>
  <c r="K595" i="143"/>
  <c r="K594" i="143"/>
  <c r="K593" i="143"/>
  <c r="J592" i="143"/>
  <c r="I592" i="143"/>
  <c r="H592" i="143"/>
  <c r="G592" i="143"/>
  <c r="F592" i="143"/>
  <c r="E592" i="143"/>
  <c r="D592" i="143"/>
  <c r="K591" i="143"/>
  <c r="G590" i="143"/>
  <c r="K588" i="143"/>
  <c r="K587" i="143"/>
  <c r="K586" i="143"/>
  <c r="K585" i="143"/>
  <c r="K584" i="143"/>
  <c r="K583" i="143"/>
  <c r="K582" i="143"/>
  <c r="K581" i="143"/>
  <c r="J580" i="143"/>
  <c r="I580" i="143"/>
  <c r="H580" i="143"/>
  <c r="G580" i="143"/>
  <c r="F580" i="143"/>
  <c r="E580" i="143"/>
  <c r="D580" i="143"/>
  <c r="K577" i="143"/>
  <c r="J577" i="143"/>
  <c r="I577" i="143"/>
  <c r="H577" i="143"/>
  <c r="G577" i="143"/>
  <c r="F577" i="143"/>
  <c r="K574" i="143"/>
  <c r="K573" i="143"/>
  <c r="K572" i="143"/>
  <c r="K571" i="143"/>
  <c r="K570" i="143"/>
  <c r="K569" i="143"/>
  <c r="K568" i="143"/>
  <c r="K567" i="143"/>
  <c r="J566" i="143"/>
  <c r="I566" i="143"/>
  <c r="H566" i="143"/>
  <c r="G566" i="143"/>
  <c r="F566" i="143"/>
  <c r="E566" i="143"/>
  <c r="D566" i="143"/>
  <c r="K565" i="143"/>
  <c r="K564" i="143"/>
  <c r="K563" i="143"/>
  <c r="K562" i="143"/>
  <c r="K561" i="143"/>
  <c r="K560" i="143"/>
  <c r="K559" i="143"/>
  <c r="J558" i="143"/>
  <c r="I558" i="143"/>
  <c r="H558" i="143"/>
  <c r="G558" i="143"/>
  <c r="F558" i="143"/>
  <c r="E558" i="143"/>
  <c r="D558" i="143"/>
  <c r="K557" i="143"/>
  <c r="G556" i="143"/>
  <c r="K554" i="143"/>
  <c r="K553" i="143"/>
  <c r="K552" i="143"/>
  <c r="K551" i="143"/>
  <c r="K550" i="143"/>
  <c r="K549" i="143"/>
  <c r="K548" i="143"/>
  <c r="K547" i="143"/>
  <c r="J546" i="143"/>
  <c r="I546" i="143"/>
  <c r="H546" i="143"/>
  <c r="G546" i="143"/>
  <c r="F546" i="143"/>
  <c r="E546" i="143"/>
  <c r="D546" i="143"/>
  <c r="K543" i="143"/>
  <c r="J543" i="143"/>
  <c r="I543" i="143"/>
  <c r="H543" i="143"/>
  <c r="G543" i="143"/>
  <c r="F543" i="143"/>
  <c r="K540" i="143"/>
  <c r="K539" i="143"/>
  <c r="K538" i="143"/>
  <c r="K537" i="143"/>
  <c r="K536" i="143"/>
  <c r="K535" i="143"/>
  <c r="K534" i="143"/>
  <c r="K533" i="143"/>
  <c r="J532" i="143"/>
  <c r="I532" i="143"/>
  <c r="H532" i="143"/>
  <c r="G532" i="143"/>
  <c r="F532" i="143"/>
  <c r="E532" i="143"/>
  <c r="D532" i="143"/>
  <c r="K531" i="143"/>
  <c r="K530" i="143"/>
  <c r="K529" i="143"/>
  <c r="K528" i="143"/>
  <c r="K527" i="143"/>
  <c r="K526" i="143"/>
  <c r="K525" i="143"/>
  <c r="J524" i="143"/>
  <c r="I524" i="143"/>
  <c r="H524" i="143"/>
  <c r="G524" i="143"/>
  <c r="F524" i="143"/>
  <c r="E524" i="143"/>
  <c r="D524" i="143"/>
  <c r="K523" i="143"/>
  <c r="I522" i="143"/>
  <c r="G522" i="143"/>
  <c r="G521" i="143"/>
  <c r="K520" i="143"/>
  <c r="K519" i="143"/>
  <c r="K518" i="143"/>
  <c r="K517" i="143"/>
  <c r="K516" i="143"/>
  <c r="K515" i="143"/>
  <c r="K514" i="143"/>
  <c r="K513" i="143"/>
  <c r="J512" i="143"/>
  <c r="I512" i="143"/>
  <c r="H512" i="143"/>
  <c r="G512" i="143"/>
  <c r="F512" i="143"/>
  <c r="E512" i="143"/>
  <c r="D512" i="143"/>
  <c r="K509" i="143"/>
  <c r="J509" i="143"/>
  <c r="I509" i="143"/>
  <c r="H509" i="143"/>
  <c r="G509" i="143"/>
  <c r="F509" i="143"/>
  <c r="K611" i="144"/>
  <c r="J611" i="144"/>
  <c r="I611" i="144"/>
  <c r="H611" i="144"/>
  <c r="G611" i="144"/>
  <c r="F611" i="144"/>
  <c r="K608" i="144"/>
  <c r="K607" i="144"/>
  <c r="K606" i="144"/>
  <c r="K605" i="144"/>
  <c r="K604" i="144"/>
  <c r="K603" i="144"/>
  <c r="K602" i="144"/>
  <c r="K601" i="144"/>
  <c r="J600" i="144"/>
  <c r="I600" i="144"/>
  <c r="H600" i="144"/>
  <c r="G600" i="144"/>
  <c r="F600" i="144"/>
  <c r="E600" i="144"/>
  <c r="D600" i="144"/>
  <c r="K599" i="144"/>
  <c r="K598" i="144"/>
  <c r="K597" i="144"/>
  <c r="K596" i="144"/>
  <c r="K595" i="144"/>
  <c r="K594" i="144"/>
  <c r="K593" i="144"/>
  <c r="J592" i="144"/>
  <c r="I592" i="144"/>
  <c r="H592" i="144"/>
  <c r="G592" i="144"/>
  <c r="F592" i="144"/>
  <c r="E592" i="144"/>
  <c r="D592" i="144"/>
  <c r="K591" i="144"/>
  <c r="G590" i="144"/>
  <c r="K588" i="144"/>
  <c r="K587" i="144"/>
  <c r="K586" i="144"/>
  <c r="K585" i="144"/>
  <c r="K584" i="144"/>
  <c r="K583" i="144"/>
  <c r="K582" i="144"/>
  <c r="K581" i="144"/>
  <c r="J580" i="144"/>
  <c r="I580" i="144"/>
  <c r="H580" i="144"/>
  <c r="G580" i="144"/>
  <c r="F580" i="144"/>
  <c r="E580" i="144"/>
  <c r="D580" i="144"/>
  <c r="K577" i="144"/>
  <c r="J577" i="144"/>
  <c r="I577" i="144"/>
  <c r="H577" i="144"/>
  <c r="G577" i="144"/>
  <c r="F577" i="144"/>
  <c r="K574" i="144"/>
  <c r="K573" i="144"/>
  <c r="K572" i="144"/>
  <c r="K571" i="144"/>
  <c r="K570" i="144"/>
  <c r="K569" i="144"/>
  <c r="K568" i="144"/>
  <c r="K567" i="144"/>
  <c r="J566" i="144"/>
  <c r="I566" i="144"/>
  <c r="H566" i="144"/>
  <c r="G566" i="144"/>
  <c r="F566" i="144"/>
  <c r="E566" i="144"/>
  <c r="D566" i="144"/>
  <c r="K565" i="144"/>
  <c r="K564" i="144"/>
  <c r="K563" i="144"/>
  <c r="K562" i="144"/>
  <c r="K561" i="144"/>
  <c r="K560" i="144"/>
  <c r="K559" i="144"/>
  <c r="J558" i="144"/>
  <c r="I558" i="144"/>
  <c r="H558" i="144"/>
  <c r="G558" i="144"/>
  <c r="F558" i="144"/>
  <c r="F556" i="144" s="1"/>
  <c r="E558" i="144"/>
  <c r="D558" i="144"/>
  <c r="K557" i="144"/>
  <c r="E556" i="144"/>
  <c r="K554" i="144"/>
  <c r="K553" i="144"/>
  <c r="K552" i="144"/>
  <c r="K551" i="144"/>
  <c r="K550" i="144"/>
  <c r="K549" i="144"/>
  <c r="K548" i="144"/>
  <c r="K547" i="144"/>
  <c r="J546" i="144"/>
  <c r="I546" i="144"/>
  <c r="H546" i="144"/>
  <c r="G546" i="144"/>
  <c r="F546" i="144"/>
  <c r="E546" i="144"/>
  <c r="D546" i="144"/>
  <c r="K543" i="144"/>
  <c r="J543" i="144"/>
  <c r="I543" i="144"/>
  <c r="H543" i="144"/>
  <c r="G543" i="144"/>
  <c r="F543" i="144"/>
  <c r="K540" i="144"/>
  <c r="K539" i="144"/>
  <c r="K538" i="144"/>
  <c r="K537" i="144"/>
  <c r="K536" i="144"/>
  <c r="K535" i="144"/>
  <c r="K534" i="144"/>
  <c r="K533" i="144"/>
  <c r="J532" i="144"/>
  <c r="I532" i="144"/>
  <c r="H532" i="144"/>
  <c r="G532" i="144"/>
  <c r="F532" i="144"/>
  <c r="E532" i="144"/>
  <c r="D532" i="144"/>
  <c r="K531" i="144"/>
  <c r="K530" i="144"/>
  <c r="K529" i="144"/>
  <c r="K528" i="144"/>
  <c r="K527" i="144"/>
  <c r="K526" i="144"/>
  <c r="K525" i="144"/>
  <c r="J524" i="144"/>
  <c r="I524" i="144"/>
  <c r="H524" i="144"/>
  <c r="G524" i="144"/>
  <c r="F524" i="144"/>
  <c r="E524" i="144"/>
  <c r="D524" i="144"/>
  <c r="K523" i="144"/>
  <c r="E522" i="144"/>
  <c r="K520" i="144"/>
  <c r="K519" i="144"/>
  <c r="K518" i="144"/>
  <c r="K517" i="144"/>
  <c r="K516" i="144"/>
  <c r="K515" i="144"/>
  <c r="K514" i="144"/>
  <c r="K513" i="144"/>
  <c r="J512" i="144"/>
  <c r="I512" i="144"/>
  <c r="H512" i="144"/>
  <c r="G512" i="144"/>
  <c r="F512" i="144"/>
  <c r="E512" i="144"/>
  <c r="D512" i="144"/>
  <c r="K509" i="144"/>
  <c r="J509" i="144"/>
  <c r="I509" i="144"/>
  <c r="H509" i="144"/>
  <c r="G509" i="144"/>
  <c r="F509" i="144"/>
  <c r="K475" i="144"/>
  <c r="J475" i="144"/>
  <c r="I475" i="144"/>
  <c r="H475" i="144"/>
  <c r="G475" i="144"/>
  <c r="F475" i="144"/>
  <c r="K441" i="144"/>
  <c r="J441" i="144"/>
  <c r="I441" i="144"/>
  <c r="H441" i="144"/>
  <c r="G441" i="144"/>
  <c r="F441" i="144"/>
  <c r="K475" i="141"/>
  <c r="J475" i="141"/>
  <c r="I475" i="141"/>
  <c r="H475" i="141"/>
  <c r="G475" i="141"/>
  <c r="F475" i="141"/>
  <c r="J464" i="141"/>
  <c r="I464" i="141"/>
  <c r="H464" i="141"/>
  <c r="G464" i="141"/>
  <c r="F464" i="141"/>
  <c r="E464" i="141"/>
  <c r="J456" i="141"/>
  <c r="I456" i="141"/>
  <c r="H456" i="141"/>
  <c r="G456" i="141"/>
  <c r="F456" i="141"/>
  <c r="E456" i="141"/>
  <c r="J454" i="141"/>
  <c r="J444" i="141"/>
  <c r="I444" i="141"/>
  <c r="H444" i="141"/>
  <c r="G444" i="141"/>
  <c r="F444" i="141"/>
  <c r="E444" i="141"/>
  <c r="K441" i="141"/>
  <c r="J441" i="141"/>
  <c r="I441" i="141"/>
  <c r="H441" i="141"/>
  <c r="G441" i="141"/>
  <c r="F441" i="141"/>
  <c r="K509" i="141"/>
  <c r="J509" i="141"/>
  <c r="I509" i="141"/>
  <c r="H509" i="141"/>
  <c r="G509" i="141"/>
  <c r="F509" i="141"/>
  <c r="K543" i="141"/>
  <c r="J543" i="141"/>
  <c r="I543" i="141"/>
  <c r="H543" i="141"/>
  <c r="G543" i="141"/>
  <c r="F543" i="141"/>
  <c r="K577" i="141"/>
  <c r="J577" i="141"/>
  <c r="I577" i="141"/>
  <c r="H577" i="141"/>
  <c r="G577" i="141"/>
  <c r="F577" i="141"/>
  <c r="K611" i="141"/>
  <c r="J611" i="141"/>
  <c r="I611" i="141"/>
  <c r="H611" i="141"/>
  <c r="G611" i="141"/>
  <c r="F611" i="141"/>
  <c r="K682" i="141"/>
  <c r="J682" i="141"/>
  <c r="I682" i="141"/>
  <c r="H682" i="141"/>
  <c r="G682" i="141"/>
  <c r="F682" i="141"/>
  <c r="K716" i="141"/>
  <c r="J716" i="141"/>
  <c r="I716" i="141"/>
  <c r="H716" i="141"/>
  <c r="G716" i="141"/>
  <c r="F716" i="141"/>
  <c r="K750" i="141"/>
  <c r="J750" i="141"/>
  <c r="I750" i="141"/>
  <c r="H750" i="141"/>
  <c r="G750" i="141"/>
  <c r="F750" i="141"/>
  <c r="K784" i="141"/>
  <c r="J784" i="141"/>
  <c r="I784" i="141"/>
  <c r="H784" i="141"/>
  <c r="G784" i="141"/>
  <c r="F784" i="141"/>
  <c r="K441" i="142"/>
  <c r="J441" i="142"/>
  <c r="I441" i="142"/>
  <c r="H441" i="142"/>
  <c r="G441" i="142"/>
  <c r="F441" i="142"/>
  <c r="K475" i="142"/>
  <c r="J475" i="142"/>
  <c r="I475" i="142"/>
  <c r="H475" i="142"/>
  <c r="G475" i="142"/>
  <c r="F475" i="142"/>
  <c r="K716" i="142"/>
  <c r="J716" i="142"/>
  <c r="I716" i="142"/>
  <c r="H716" i="142"/>
  <c r="G716" i="142"/>
  <c r="F716" i="142"/>
  <c r="K682" i="142"/>
  <c r="J682" i="142"/>
  <c r="I682" i="142"/>
  <c r="H682" i="142"/>
  <c r="G682" i="142"/>
  <c r="F682" i="142"/>
  <c r="K852" i="142"/>
  <c r="J852" i="142"/>
  <c r="I852" i="142"/>
  <c r="H852" i="142"/>
  <c r="G852" i="142"/>
  <c r="F852" i="142"/>
  <c r="K818" i="142"/>
  <c r="J818" i="142"/>
  <c r="I818" i="142"/>
  <c r="H818" i="142"/>
  <c r="G818" i="142"/>
  <c r="F818" i="142"/>
  <c r="K784" i="142"/>
  <c r="J784" i="142"/>
  <c r="I784" i="142"/>
  <c r="H784" i="142"/>
  <c r="G784" i="142"/>
  <c r="F784" i="142"/>
  <c r="K750" i="142"/>
  <c r="J750" i="142"/>
  <c r="I750" i="142"/>
  <c r="H750" i="142"/>
  <c r="G750" i="142"/>
  <c r="F750" i="142"/>
  <c r="K611" i="142"/>
  <c r="J611" i="142"/>
  <c r="I611" i="142"/>
  <c r="H611" i="142"/>
  <c r="G611" i="142"/>
  <c r="F611" i="142"/>
  <c r="K577" i="142"/>
  <c r="J577" i="142"/>
  <c r="I577" i="142"/>
  <c r="H577" i="142"/>
  <c r="G577" i="142"/>
  <c r="F577" i="142"/>
  <c r="K543" i="142"/>
  <c r="J543" i="142"/>
  <c r="I543" i="142"/>
  <c r="H543" i="142"/>
  <c r="G543" i="142"/>
  <c r="F543" i="142"/>
  <c r="K509" i="142"/>
  <c r="J509" i="142"/>
  <c r="I509" i="142"/>
  <c r="H509" i="142"/>
  <c r="G509" i="142"/>
  <c r="F509" i="142"/>
  <c r="K852" i="141"/>
  <c r="J852" i="141"/>
  <c r="I852" i="141"/>
  <c r="H852" i="141"/>
  <c r="G852" i="141"/>
  <c r="F852" i="141"/>
  <c r="K818" i="141"/>
  <c r="J818" i="141"/>
  <c r="I818" i="141"/>
  <c r="H818" i="141"/>
  <c r="G818" i="141"/>
  <c r="F818" i="141"/>
  <c r="K852" i="144"/>
  <c r="J852" i="144"/>
  <c r="I852" i="144"/>
  <c r="H852" i="144"/>
  <c r="G852" i="144"/>
  <c r="F852" i="144"/>
  <c r="K818" i="144"/>
  <c r="J818" i="144"/>
  <c r="I818" i="144"/>
  <c r="H818" i="144"/>
  <c r="G818" i="144"/>
  <c r="F818" i="144"/>
  <c r="K784" i="144"/>
  <c r="J784" i="144"/>
  <c r="I784" i="144"/>
  <c r="H784" i="144"/>
  <c r="G784" i="144"/>
  <c r="F784" i="144"/>
  <c r="K750" i="144"/>
  <c r="J750" i="144"/>
  <c r="I750" i="144"/>
  <c r="H750" i="144"/>
  <c r="G750" i="144"/>
  <c r="F750" i="144"/>
  <c r="K716" i="144"/>
  <c r="J716" i="144"/>
  <c r="I716" i="144"/>
  <c r="H716" i="144"/>
  <c r="G716" i="144"/>
  <c r="F716" i="144"/>
  <c r="K682" i="144"/>
  <c r="J682" i="144"/>
  <c r="I682" i="144"/>
  <c r="H682" i="144"/>
  <c r="G682" i="144"/>
  <c r="F682" i="144"/>
  <c r="K852" i="143"/>
  <c r="J852" i="143"/>
  <c r="I852" i="143"/>
  <c r="H852" i="143"/>
  <c r="G852" i="143"/>
  <c r="F852" i="143"/>
  <c r="K784" i="143"/>
  <c r="J784" i="143"/>
  <c r="I784" i="143"/>
  <c r="H784" i="143"/>
  <c r="G784" i="143"/>
  <c r="F784" i="143"/>
  <c r="K750" i="143"/>
  <c r="J750" i="143"/>
  <c r="I750" i="143"/>
  <c r="H750" i="143"/>
  <c r="G750" i="143"/>
  <c r="F750" i="143"/>
  <c r="K716" i="143"/>
  <c r="J716" i="143"/>
  <c r="I716" i="143"/>
  <c r="H716" i="143"/>
  <c r="G716" i="143"/>
  <c r="F716" i="143"/>
  <c r="K682" i="143"/>
  <c r="J682" i="143"/>
  <c r="I682" i="143"/>
  <c r="H682" i="143"/>
  <c r="G682" i="143"/>
  <c r="F682" i="143"/>
  <c r="EO10" i="109"/>
  <c r="C173" i="46"/>
  <c r="C158" i="46"/>
  <c r="EW17" i="109"/>
  <c r="FH24" i="109"/>
  <c r="FH25" i="109"/>
  <c r="FH26" i="109"/>
  <c r="FH27" i="109"/>
  <c r="FH28" i="109"/>
  <c r="FH29" i="109"/>
  <c r="FH30" i="109"/>
  <c r="FH31" i="109"/>
  <c r="FH32" i="109"/>
  <c r="FH33" i="109"/>
  <c r="FH34" i="109"/>
  <c r="FH35" i="109"/>
  <c r="FH36" i="109"/>
  <c r="FH37" i="109"/>
  <c r="FH38" i="109"/>
  <c r="FH39" i="109"/>
  <c r="FH40" i="109"/>
  <c r="FH41" i="109"/>
  <c r="FH42" i="109"/>
  <c r="FH43" i="109"/>
  <c r="FH44" i="109"/>
  <c r="FH45" i="109"/>
  <c r="FH46" i="109"/>
  <c r="FH47" i="109"/>
  <c r="FH48" i="109"/>
  <c r="FH49" i="109"/>
  <c r="FH50" i="109"/>
  <c r="FH51" i="109"/>
  <c r="FH52" i="109"/>
  <c r="FH53" i="109"/>
  <c r="FH54" i="109"/>
  <c r="FH55" i="109"/>
  <c r="FH56" i="109"/>
  <c r="FH57" i="109"/>
  <c r="FH58" i="109"/>
  <c r="FH59" i="109"/>
  <c r="FH60" i="109"/>
  <c r="FH61" i="109"/>
  <c r="FH62" i="109"/>
  <c r="FH63" i="109"/>
  <c r="FH64" i="109"/>
  <c r="FH65" i="109"/>
  <c r="FH66" i="109"/>
  <c r="FH67" i="109"/>
  <c r="FH68" i="109"/>
  <c r="FH69" i="109"/>
  <c r="FH70" i="109"/>
  <c r="FH71" i="109"/>
  <c r="FH72" i="109"/>
  <c r="FH73" i="109"/>
  <c r="FH74" i="109"/>
  <c r="FH75" i="109"/>
  <c r="FH76" i="109"/>
  <c r="FH77" i="109"/>
  <c r="FH78" i="109"/>
  <c r="FH79" i="109"/>
  <c r="FH80" i="109"/>
  <c r="FH81" i="109"/>
  <c r="FH82" i="109"/>
  <c r="FH83" i="109"/>
  <c r="FH84" i="109"/>
  <c r="FH85" i="109"/>
  <c r="FH86" i="109"/>
  <c r="FH87" i="109"/>
  <c r="FH88" i="109"/>
  <c r="FH89" i="109"/>
  <c r="FH90" i="109"/>
  <c r="FH91" i="109"/>
  <c r="FH92" i="109"/>
  <c r="FH93" i="109"/>
  <c r="FH94" i="109"/>
  <c r="FH95" i="109"/>
  <c r="FH96" i="109"/>
  <c r="FH97" i="109"/>
  <c r="FH98" i="109"/>
  <c r="FH99" i="109"/>
  <c r="FH100" i="109"/>
  <c r="FH101" i="109"/>
  <c r="FH102" i="109"/>
  <c r="FH103" i="109"/>
  <c r="FH104" i="109"/>
  <c r="FH105" i="109"/>
  <c r="FH106" i="109"/>
  <c r="FH107" i="109"/>
  <c r="FH108" i="109"/>
  <c r="FH109" i="109"/>
  <c r="FH110" i="109"/>
  <c r="FH111" i="109"/>
  <c r="FH112" i="109"/>
  <c r="FH113" i="109"/>
  <c r="FH114" i="109"/>
  <c r="FH115" i="109"/>
  <c r="FH116" i="109"/>
  <c r="FH117" i="109"/>
  <c r="FH118" i="109"/>
  <c r="FH119" i="109"/>
  <c r="FH120" i="109"/>
  <c r="FH121" i="109"/>
  <c r="FG24" i="109"/>
  <c r="FG25" i="109"/>
  <c r="FG26" i="109"/>
  <c r="FG27" i="109"/>
  <c r="FG28" i="109"/>
  <c r="FG29" i="109"/>
  <c r="FG30" i="109"/>
  <c r="FG31" i="109"/>
  <c r="FG32" i="109"/>
  <c r="FG33" i="109"/>
  <c r="FG34" i="109"/>
  <c r="FG35" i="109"/>
  <c r="FG36" i="109"/>
  <c r="FG37" i="109"/>
  <c r="FG38" i="109"/>
  <c r="FG39" i="109"/>
  <c r="FG40" i="109"/>
  <c r="FG41" i="109"/>
  <c r="FG42" i="109"/>
  <c r="FG43" i="109"/>
  <c r="FG44" i="109"/>
  <c r="FG45" i="109"/>
  <c r="FG46" i="109"/>
  <c r="FG47" i="109"/>
  <c r="FG48" i="109"/>
  <c r="FG49" i="109"/>
  <c r="FG50" i="109"/>
  <c r="FG51" i="109"/>
  <c r="FG52" i="109"/>
  <c r="FG53" i="109"/>
  <c r="FG54" i="109"/>
  <c r="FG55" i="109"/>
  <c r="FG56" i="109"/>
  <c r="FG57" i="109"/>
  <c r="FG58" i="109"/>
  <c r="FG59" i="109"/>
  <c r="FG60" i="109"/>
  <c r="FG61" i="109"/>
  <c r="FG62" i="109"/>
  <c r="FG63" i="109"/>
  <c r="FG64" i="109"/>
  <c r="FG65" i="109"/>
  <c r="FG66" i="109"/>
  <c r="FG67" i="109"/>
  <c r="FG68" i="109"/>
  <c r="FG69" i="109"/>
  <c r="FG70" i="109"/>
  <c r="FG71" i="109"/>
  <c r="FG72" i="109"/>
  <c r="FG73" i="109"/>
  <c r="FG74" i="109"/>
  <c r="FG75" i="109"/>
  <c r="FG76" i="109"/>
  <c r="FG77" i="109"/>
  <c r="FG78" i="109"/>
  <c r="FG79" i="109"/>
  <c r="FG80" i="109"/>
  <c r="FG81" i="109"/>
  <c r="FG82" i="109"/>
  <c r="FG83" i="109"/>
  <c r="FG84" i="109"/>
  <c r="FG85" i="109"/>
  <c r="FG86" i="109"/>
  <c r="FG87" i="109"/>
  <c r="FG88" i="109"/>
  <c r="FG89" i="109"/>
  <c r="FG90" i="109"/>
  <c r="FG91" i="109"/>
  <c r="FG92" i="109"/>
  <c r="FG93" i="109"/>
  <c r="FG94" i="109"/>
  <c r="FG95" i="109"/>
  <c r="FG96" i="109"/>
  <c r="FG97" i="109"/>
  <c r="FG98" i="109"/>
  <c r="FG99" i="109"/>
  <c r="FG100" i="109"/>
  <c r="FG101" i="109"/>
  <c r="FG102" i="109"/>
  <c r="FG103" i="109"/>
  <c r="FG104" i="109"/>
  <c r="FG105" i="109"/>
  <c r="FG106" i="109"/>
  <c r="FG107" i="109"/>
  <c r="FG108" i="109"/>
  <c r="FG109" i="109"/>
  <c r="FG110" i="109"/>
  <c r="FG111" i="109"/>
  <c r="FG112" i="109"/>
  <c r="FG113" i="109"/>
  <c r="FG114" i="109"/>
  <c r="FG115" i="109"/>
  <c r="FG116" i="109"/>
  <c r="FG117" i="109"/>
  <c r="FG118" i="109"/>
  <c r="FG119" i="109"/>
  <c r="FG120" i="109"/>
  <c r="FG121" i="109"/>
  <c r="EU24" i="109"/>
  <c r="EU25" i="109"/>
  <c r="EU26" i="109"/>
  <c r="EU27" i="109"/>
  <c r="EU28" i="109"/>
  <c r="EU29" i="109"/>
  <c r="EU30" i="109"/>
  <c r="EU31" i="109"/>
  <c r="EU32" i="109"/>
  <c r="EU33" i="109"/>
  <c r="EU34" i="109"/>
  <c r="EU35" i="109"/>
  <c r="EU36" i="109"/>
  <c r="EU37" i="109"/>
  <c r="EU38" i="109"/>
  <c r="EU39" i="109"/>
  <c r="EU40" i="109"/>
  <c r="EU41" i="109"/>
  <c r="EU42" i="109"/>
  <c r="EU43" i="109"/>
  <c r="EU44" i="109"/>
  <c r="EU45" i="109"/>
  <c r="EU46" i="109"/>
  <c r="EU47" i="109"/>
  <c r="EU48" i="109"/>
  <c r="EU49" i="109"/>
  <c r="EU50" i="109"/>
  <c r="EU51" i="109"/>
  <c r="EU52" i="109"/>
  <c r="EU53" i="109"/>
  <c r="EU54" i="109"/>
  <c r="EU55" i="109"/>
  <c r="EU56" i="109"/>
  <c r="EU57" i="109"/>
  <c r="EU58" i="109"/>
  <c r="EU59" i="109"/>
  <c r="EU60" i="109"/>
  <c r="EU61" i="109"/>
  <c r="EU62" i="109"/>
  <c r="EU63" i="109"/>
  <c r="EU64" i="109"/>
  <c r="EU65" i="109"/>
  <c r="EU66" i="109"/>
  <c r="EU67" i="109"/>
  <c r="EU68" i="109"/>
  <c r="EU69" i="109"/>
  <c r="EU70" i="109"/>
  <c r="EU71" i="109"/>
  <c r="EU72" i="109"/>
  <c r="EU73" i="109"/>
  <c r="EU74" i="109"/>
  <c r="EU75" i="109"/>
  <c r="EU76" i="109"/>
  <c r="EU77" i="109"/>
  <c r="EU78" i="109"/>
  <c r="EU79" i="109"/>
  <c r="EU80" i="109"/>
  <c r="EU81" i="109"/>
  <c r="EU82" i="109"/>
  <c r="EU83" i="109"/>
  <c r="EU84" i="109"/>
  <c r="EU85" i="109"/>
  <c r="EU86" i="109"/>
  <c r="EU87" i="109"/>
  <c r="EU88" i="109"/>
  <c r="EU89" i="109"/>
  <c r="EU90" i="109"/>
  <c r="EU91" i="109"/>
  <c r="EU92" i="109"/>
  <c r="EU93" i="109"/>
  <c r="EU94" i="109"/>
  <c r="EU95" i="109"/>
  <c r="EU96" i="109"/>
  <c r="EU97" i="109"/>
  <c r="EU98" i="109"/>
  <c r="EU99" i="109"/>
  <c r="EU100" i="109"/>
  <c r="EU101" i="109"/>
  <c r="EU102" i="109"/>
  <c r="EU103" i="109"/>
  <c r="EU104" i="109"/>
  <c r="EU105" i="109"/>
  <c r="EU106" i="109"/>
  <c r="EU107" i="109"/>
  <c r="EU108" i="109"/>
  <c r="EU109" i="109"/>
  <c r="EU110" i="109"/>
  <c r="EU111" i="109"/>
  <c r="EU112" i="109"/>
  <c r="EU113" i="109"/>
  <c r="EU114" i="109"/>
  <c r="EU115" i="109"/>
  <c r="EU116" i="109"/>
  <c r="EU117" i="109"/>
  <c r="EU118" i="109"/>
  <c r="EU119" i="109"/>
  <c r="EU120" i="109"/>
  <c r="EU121" i="109"/>
  <c r="FF24" i="109"/>
  <c r="FF25" i="109"/>
  <c r="FF26" i="109"/>
  <c r="FF27" i="109"/>
  <c r="FF28" i="109"/>
  <c r="FF29" i="109"/>
  <c r="FF30" i="109"/>
  <c r="FF31" i="109"/>
  <c r="FF32" i="109"/>
  <c r="FF33" i="109"/>
  <c r="FF34" i="109"/>
  <c r="FF35" i="109"/>
  <c r="FF36" i="109"/>
  <c r="FF37" i="109"/>
  <c r="FF38" i="109"/>
  <c r="FF39" i="109"/>
  <c r="FF40" i="109"/>
  <c r="FF41" i="109"/>
  <c r="FF42" i="109"/>
  <c r="FF43" i="109"/>
  <c r="FF44" i="109"/>
  <c r="FF45" i="109"/>
  <c r="FF46" i="109"/>
  <c r="FF47" i="109"/>
  <c r="FF48" i="109"/>
  <c r="FF49" i="109"/>
  <c r="FF50" i="109"/>
  <c r="FF51" i="109"/>
  <c r="FF52" i="109"/>
  <c r="FF53" i="109"/>
  <c r="FF54" i="109"/>
  <c r="FF55" i="109"/>
  <c r="FF56" i="109"/>
  <c r="FF57" i="109"/>
  <c r="FF58" i="109"/>
  <c r="FF59" i="109"/>
  <c r="FF60" i="109"/>
  <c r="FF61" i="109"/>
  <c r="FF62" i="109"/>
  <c r="FF63" i="109"/>
  <c r="FF64" i="109"/>
  <c r="FF65" i="109"/>
  <c r="FF66" i="109"/>
  <c r="FF67" i="109"/>
  <c r="FF68" i="109"/>
  <c r="FF69" i="109"/>
  <c r="FF70" i="109"/>
  <c r="FF71" i="109"/>
  <c r="FF72" i="109"/>
  <c r="FF73" i="109"/>
  <c r="FF74" i="109"/>
  <c r="FF75" i="109"/>
  <c r="FF76" i="109"/>
  <c r="FF77" i="109"/>
  <c r="FF78" i="109"/>
  <c r="FF79" i="109"/>
  <c r="FF80" i="109"/>
  <c r="FF81" i="109"/>
  <c r="FF82" i="109"/>
  <c r="FF83" i="109"/>
  <c r="FF84" i="109"/>
  <c r="FF85" i="109"/>
  <c r="FF86" i="109"/>
  <c r="FF87" i="109"/>
  <c r="FF88" i="109"/>
  <c r="FF89" i="109"/>
  <c r="FF90" i="109"/>
  <c r="FF91" i="109"/>
  <c r="FF92" i="109"/>
  <c r="FF93" i="109"/>
  <c r="FF94" i="109"/>
  <c r="FF95" i="109"/>
  <c r="FF96" i="109"/>
  <c r="FF97" i="109"/>
  <c r="FF98" i="109"/>
  <c r="FF99" i="109"/>
  <c r="FF100" i="109"/>
  <c r="FF101" i="109"/>
  <c r="FF102" i="109"/>
  <c r="FF103" i="109"/>
  <c r="FF104" i="109"/>
  <c r="FF105" i="109"/>
  <c r="FF106" i="109"/>
  <c r="FF107" i="109"/>
  <c r="FF108" i="109"/>
  <c r="FF109" i="109"/>
  <c r="FF110" i="109"/>
  <c r="FF111" i="109"/>
  <c r="FF112" i="109"/>
  <c r="FF113" i="109"/>
  <c r="FF114" i="109"/>
  <c r="FF115" i="109"/>
  <c r="FF116" i="109"/>
  <c r="FF117" i="109"/>
  <c r="FF118" i="109"/>
  <c r="FF119" i="109"/>
  <c r="FF120" i="109"/>
  <c r="FF121" i="109"/>
  <c r="FJ24" i="109"/>
  <c r="FJ25" i="109"/>
  <c r="FJ26" i="109"/>
  <c r="FJ27" i="109"/>
  <c r="FJ28" i="109"/>
  <c r="FJ29" i="109"/>
  <c r="FJ30" i="109"/>
  <c r="FJ31" i="109"/>
  <c r="FJ32" i="109"/>
  <c r="FJ33" i="109"/>
  <c r="FJ34" i="109"/>
  <c r="FJ35" i="109"/>
  <c r="FJ36" i="109"/>
  <c r="FJ37" i="109"/>
  <c r="FJ38" i="109"/>
  <c r="FJ39" i="109"/>
  <c r="FJ40" i="109"/>
  <c r="FJ41" i="109"/>
  <c r="FJ42" i="109"/>
  <c r="FJ43" i="109"/>
  <c r="FJ44" i="109"/>
  <c r="FJ45" i="109"/>
  <c r="FJ46" i="109"/>
  <c r="FJ47" i="109"/>
  <c r="FJ48" i="109"/>
  <c r="FJ49" i="109"/>
  <c r="FJ50" i="109"/>
  <c r="FJ51" i="109"/>
  <c r="FJ52" i="109"/>
  <c r="FJ53" i="109"/>
  <c r="FJ54" i="109"/>
  <c r="FJ55" i="109"/>
  <c r="FJ56" i="109"/>
  <c r="FJ57" i="109"/>
  <c r="FJ58" i="109"/>
  <c r="FJ59" i="109"/>
  <c r="FJ60" i="109"/>
  <c r="FJ61" i="109"/>
  <c r="FJ62" i="109"/>
  <c r="FJ63" i="109"/>
  <c r="FJ64" i="109"/>
  <c r="FJ65" i="109"/>
  <c r="FJ66" i="109"/>
  <c r="FJ67" i="109"/>
  <c r="FJ68" i="109"/>
  <c r="FJ69" i="109"/>
  <c r="FJ70" i="109"/>
  <c r="FJ71" i="109"/>
  <c r="FJ72" i="109"/>
  <c r="FJ73" i="109"/>
  <c r="FJ74" i="109"/>
  <c r="FJ75" i="109"/>
  <c r="FJ76" i="109"/>
  <c r="FJ77" i="109"/>
  <c r="FJ78" i="109"/>
  <c r="FJ79" i="109"/>
  <c r="FJ80" i="109"/>
  <c r="FJ81" i="109"/>
  <c r="FJ82" i="109"/>
  <c r="FJ83" i="109"/>
  <c r="FJ84" i="109"/>
  <c r="FJ85" i="109"/>
  <c r="FJ86" i="109"/>
  <c r="FJ87" i="109"/>
  <c r="FJ88" i="109"/>
  <c r="FJ89" i="109"/>
  <c r="FJ90" i="109"/>
  <c r="FJ91" i="109"/>
  <c r="FJ92" i="109"/>
  <c r="FJ93" i="109"/>
  <c r="FJ94" i="109"/>
  <c r="FJ95" i="109"/>
  <c r="FJ96" i="109"/>
  <c r="FJ97" i="109"/>
  <c r="FJ98" i="109"/>
  <c r="FJ99" i="109"/>
  <c r="FJ100" i="109"/>
  <c r="FJ101" i="109"/>
  <c r="FJ102" i="109"/>
  <c r="FJ103" i="109"/>
  <c r="FJ104" i="109"/>
  <c r="FJ105" i="109"/>
  <c r="FJ106" i="109"/>
  <c r="FJ107" i="109"/>
  <c r="FJ108" i="109"/>
  <c r="FJ109" i="109"/>
  <c r="FJ110" i="109"/>
  <c r="FJ111" i="109"/>
  <c r="FJ112" i="109"/>
  <c r="FJ113" i="109"/>
  <c r="FJ114" i="109"/>
  <c r="FJ115" i="109"/>
  <c r="FJ116" i="109"/>
  <c r="FJ117" i="109"/>
  <c r="FJ118" i="109"/>
  <c r="FJ119" i="109"/>
  <c r="FJ120" i="109"/>
  <c r="FJ121" i="109"/>
  <c r="FG21" i="109"/>
  <c r="EV21" i="109"/>
  <c r="EW21" i="109" s="1"/>
  <c r="FN24" i="109"/>
  <c r="FN25" i="109"/>
  <c r="FN26" i="109"/>
  <c r="FN27" i="109"/>
  <c r="FN28" i="109"/>
  <c r="FN29" i="109"/>
  <c r="FN30" i="109"/>
  <c r="FN31" i="109"/>
  <c r="FN32" i="109"/>
  <c r="FN33" i="109"/>
  <c r="FN34" i="109"/>
  <c r="FN35" i="109"/>
  <c r="FN36" i="109"/>
  <c r="FN37" i="109"/>
  <c r="FN38" i="109"/>
  <c r="FN39" i="109"/>
  <c r="FN40" i="109"/>
  <c r="FN41" i="109"/>
  <c r="FN42" i="109"/>
  <c r="FN43" i="109"/>
  <c r="FN44" i="109"/>
  <c r="FN45" i="109"/>
  <c r="FN46" i="109"/>
  <c r="FN47" i="109"/>
  <c r="FN48" i="109"/>
  <c r="FN49" i="109"/>
  <c r="FN50" i="109"/>
  <c r="FN51" i="109"/>
  <c r="FN52" i="109"/>
  <c r="FN53" i="109"/>
  <c r="FN54" i="109"/>
  <c r="FN55" i="109"/>
  <c r="FN56" i="109"/>
  <c r="FN57" i="109"/>
  <c r="FN58" i="109"/>
  <c r="FN59" i="109"/>
  <c r="FN60" i="109"/>
  <c r="FN61" i="109"/>
  <c r="FN62" i="109"/>
  <c r="FN63" i="109"/>
  <c r="FN64" i="109"/>
  <c r="FN65" i="109"/>
  <c r="FN66" i="109"/>
  <c r="FN67" i="109"/>
  <c r="FN68" i="109"/>
  <c r="FN69" i="109"/>
  <c r="FN70" i="109"/>
  <c r="FN71" i="109"/>
  <c r="FN72" i="109"/>
  <c r="FN73" i="109"/>
  <c r="FN74" i="109"/>
  <c r="FN75" i="109"/>
  <c r="FN76" i="109"/>
  <c r="FN77" i="109"/>
  <c r="FN78" i="109"/>
  <c r="FN79" i="109"/>
  <c r="FN80" i="109"/>
  <c r="FN81" i="109"/>
  <c r="FN82" i="109"/>
  <c r="FN83" i="109"/>
  <c r="FN84" i="109"/>
  <c r="FN85" i="109"/>
  <c r="FN86" i="109"/>
  <c r="FN87" i="109"/>
  <c r="FN88" i="109"/>
  <c r="FN89" i="109"/>
  <c r="FN90" i="109"/>
  <c r="FN91" i="109"/>
  <c r="FN92" i="109"/>
  <c r="FN93" i="109"/>
  <c r="FN94" i="109"/>
  <c r="FN95" i="109"/>
  <c r="FN96" i="109"/>
  <c r="FN97" i="109"/>
  <c r="FN98" i="109"/>
  <c r="FN99" i="109"/>
  <c r="FN100" i="109"/>
  <c r="FN101" i="109"/>
  <c r="FN102" i="109"/>
  <c r="FN103" i="109"/>
  <c r="FN104" i="109"/>
  <c r="FN105" i="109"/>
  <c r="FN106" i="109"/>
  <c r="FN107" i="109"/>
  <c r="FN108" i="109"/>
  <c r="FN109" i="109"/>
  <c r="FN110" i="109"/>
  <c r="FN111" i="109"/>
  <c r="FN112" i="109"/>
  <c r="FN113" i="109"/>
  <c r="FN114" i="109"/>
  <c r="FN115" i="109"/>
  <c r="FN116" i="109"/>
  <c r="FN117" i="109"/>
  <c r="FN118" i="109"/>
  <c r="FN119" i="109"/>
  <c r="FN120" i="109"/>
  <c r="FN121" i="109"/>
  <c r="EO11" i="109"/>
  <c r="R89" i="148"/>
  <c r="Q89" i="148"/>
  <c r="P89" i="148"/>
  <c r="R88" i="148"/>
  <c r="Q88" i="148"/>
  <c r="P88" i="148"/>
  <c r="R87" i="148"/>
  <c r="Q87" i="148"/>
  <c r="P87" i="148"/>
  <c r="R86" i="148"/>
  <c r="Q86" i="148"/>
  <c r="P86" i="148"/>
  <c r="R85" i="148"/>
  <c r="Q85" i="148"/>
  <c r="P85" i="148"/>
  <c r="R84" i="148"/>
  <c r="Q84" i="148"/>
  <c r="P84" i="148"/>
  <c r="R83" i="148"/>
  <c r="Q83" i="148"/>
  <c r="P83" i="148"/>
  <c r="R82" i="148"/>
  <c r="Q82" i="148"/>
  <c r="P82" i="148"/>
  <c r="R81" i="148"/>
  <c r="Q81" i="148"/>
  <c r="P81" i="148"/>
  <c r="R80" i="148"/>
  <c r="Q80" i="148"/>
  <c r="P80" i="148"/>
  <c r="R89" i="145"/>
  <c r="Q89" i="145"/>
  <c r="P89" i="145"/>
  <c r="R88" i="145"/>
  <c r="Q88" i="145"/>
  <c r="P88" i="145"/>
  <c r="R87" i="145"/>
  <c r="Q87" i="145"/>
  <c r="P87" i="145"/>
  <c r="R86" i="145"/>
  <c r="Q86" i="145"/>
  <c r="P86" i="145"/>
  <c r="R85" i="145"/>
  <c r="Q85" i="145"/>
  <c r="P85" i="145"/>
  <c r="R84" i="145"/>
  <c r="Q84" i="145"/>
  <c r="P84" i="145"/>
  <c r="R83" i="145"/>
  <c r="Q83" i="145"/>
  <c r="P83" i="145"/>
  <c r="R82" i="145"/>
  <c r="Q82" i="145"/>
  <c r="P82" i="145"/>
  <c r="R81" i="145"/>
  <c r="Q81" i="145"/>
  <c r="P81" i="145"/>
  <c r="R80" i="145"/>
  <c r="Q80" i="145"/>
  <c r="P80" i="145"/>
  <c r="R89" i="146"/>
  <c r="Q89" i="146"/>
  <c r="P89" i="146"/>
  <c r="R88" i="146"/>
  <c r="Q88" i="146"/>
  <c r="P88" i="146"/>
  <c r="R87" i="146"/>
  <c r="Q87" i="146"/>
  <c r="P87" i="146"/>
  <c r="R86" i="146"/>
  <c r="Q86" i="146"/>
  <c r="P86" i="146"/>
  <c r="R85" i="146"/>
  <c r="Q85" i="146"/>
  <c r="P85" i="146"/>
  <c r="R84" i="146"/>
  <c r="Q84" i="146"/>
  <c r="P84" i="146"/>
  <c r="R83" i="146"/>
  <c r="Q83" i="146"/>
  <c r="P83" i="146"/>
  <c r="R82" i="146"/>
  <c r="Q82" i="146"/>
  <c r="P82" i="146"/>
  <c r="R81" i="146"/>
  <c r="Q81" i="146"/>
  <c r="P81" i="146"/>
  <c r="R80" i="146"/>
  <c r="Q80" i="146"/>
  <c r="P80" i="146"/>
  <c r="R89" i="147"/>
  <c r="Q89" i="147"/>
  <c r="P89" i="147"/>
  <c r="R88" i="147"/>
  <c r="Q88" i="147"/>
  <c r="P88" i="147"/>
  <c r="R87" i="147"/>
  <c r="Q87" i="147"/>
  <c r="P87" i="147"/>
  <c r="R86" i="147"/>
  <c r="Q86" i="147"/>
  <c r="P86" i="147"/>
  <c r="R85" i="147"/>
  <c r="Q85" i="147"/>
  <c r="P85" i="147"/>
  <c r="R84" i="147"/>
  <c r="Q84" i="147"/>
  <c r="P84" i="147"/>
  <c r="R83" i="147"/>
  <c r="Q83" i="147"/>
  <c r="P83" i="147"/>
  <c r="R82" i="147"/>
  <c r="Q82" i="147"/>
  <c r="P82" i="147"/>
  <c r="R81" i="147"/>
  <c r="Q81" i="147"/>
  <c r="P81" i="147"/>
  <c r="R80" i="147"/>
  <c r="Q80" i="147"/>
  <c r="P80" i="147"/>
  <c r="R89" i="85"/>
  <c r="Q89" i="85"/>
  <c r="P89" i="85"/>
  <c r="R88" i="85"/>
  <c r="Q88" i="85"/>
  <c r="P88" i="85"/>
  <c r="R87" i="85"/>
  <c r="Q87" i="85"/>
  <c r="P87" i="85"/>
  <c r="R86" i="85"/>
  <c r="Q86" i="85"/>
  <c r="P86" i="85"/>
  <c r="R85" i="85"/>
  <c r="Q85" i="85"/>
  <c r="P85" i="85"/>
  <c r="R84" i="85"/>
  <c r="Q84" i="85"/>
  <c r="P84" i="85"/>
  <c r="R83" i="85"/>
  <c r="Q83" i="85"/>
  <c r="P83" i="85"/>
  <c r="R82" i="85"/>
  <c r="Q82" i="85"/>
  <c r="P82" i="85"/>
  <c r="R81" i="85"/>
  <c r="Q81" i="85"/>
  <c r="P81" i="85"/>
  <c r="R80" i="85"/>
  <c r="Q80" i="85"/>
  <c r="P80" i="85"/>
  <c r="R89" i="149"/>
  <c r="Q89" i="149"/>
  <c r="P89" i="149"/>
  <c r="R88" i="149"/>
  <c r="Q88" i="149"/>
  <c r="P88" i="149"/>
  <c r="R87" i="149"/>
  <c r="Q87" i="149"/>
  <c r="P87" i="149"/>
  <c r="R86" i="149"/>
  <c r="Q86" i="149"/>
  <c r="P86" i="149"/>
  <c r="R85" i="149"/>
  <c r="Q85" i="149"/>
  <c r="P85" i="149"/>
  <c r="R84" i="149"/>
  <c r="Q84" i="149"/>
  <c r="P84" i="149"/>
  <c r="R83" i="149"/>
  <c r="Q83" i="149"/>
  <c r="P83" i="149"/>
  <c r="R82" i="149"/>
  <c r="Q82" i="149"/>
  <c r="P82" i="149"/>
  <c r="R81" i="149"/>
  <c r="Q81" i="149"/>
  <c r="P81" i="149"/>
  <c r="R80" i="149"/>
  <c r="Q80" i="149"/>
  <c r="P80" i="149"/>
  <c r="R89" i="150"/>
  <c r="Q89" i="150"/>
  <c r="P89" i="150"/>
  <c r="R88" i="150"/>
  <c r="Q88" i="150"/>
  <c r="P88" i="150"/>
  <c r="R87" i="150"/>
  <c r="Q87" i="150"/>
  <c r="P87" i="150"/>
  <c r="R86" i="150"/>
  <c r="Q86" i="150"/>
  <c r="P86" i="150"/>
  <c r="R85" i="150"/>
  <c r="Q85" i="150"/>
  <c r="P85" i="150"/>
  <c r="R84" i="150"/>
  <c r="Q84" i="150"/>
  <c r="P84" i="150"/>
  <c r="R83" i="150"/>
  <c r="Q83" i="150"/>
  <c r="P83" i="150"/>
  <c r="R82" i="150"/>
  <c r="Q82" i="150"/>
  <c r="P82" i="150"/>
  <c r="R81" i="150"/>
  <c r="Q81" i="150"/>
  <c r="P81" i="150"/>
  <c r="R80" i="150"/>
  <c r="Q80" i="150"/>
  <c r="P80" i="150"/>
  <c r="R89" i="151"/>
  <c r="Q89" i="151"/>
  <c r="P89" i="151"/>
  <c r="R88" i="151"/>
  <c r="Q88" i="151"/>
  <c r="P88" i="151"/>
  <c r="R87" i="151"/>
  <c r="Q87" i="151"/>
  <c r="P87" i="151"/>
  <c r="R86" i="151"/>
  <c r="Q86" i="151"/>
  <c r="P86" i="151"/>
  <c r="R85" i="151"/>
  <c r="Q85" i="151"/>
  <c r="P85" i="151"/>
  <c r="R84" i="151"/>
  <c r="Q84" i="151"/>
  <c r="P84" i="151"/>
  <c r="R83" i="151"/>
  <c r="Q83" i="151"/>
  <c r="P83" i="151"/>
  <c r="R82" i="151"/>
  <c r="Q82" i="151"/>
  <c r="P82" i="151"/>
  <c r="R81" i="151"/>
  <c r="Q81" i="151"/>
  <c r="P81" i="151"/>
  <c r="R80" i="151"/>
  <c r="Q80" i="151"/>
  <c r="P80" i="151"/>
  <c r="R89" i="152"/>
  <c r="Q89" i="152"/>
  <c r="P89" i="152"/>
  <c r="R88" i="152"/>
  <c r="Q88" i="152"/>
  <c r="P88" i="152"/>
  <c r="R87" i="152"/>
  <c r="Q87" i="152"/>
  <c r="P87" i="152"/>
  <c r="R86" i="152"/>
  <c r="Q86" i="152"/>
  <c r="P86" i="152"/>
  <c r="R85" i="152"/>
  <c r="Q85" i="152"/>
  <c r="P85" i="152"/>
  <c r="R84" i="152"/>
  <c r="Q84" i="152"/>
  <c r="P84" i="152"/>
  <c r="R83" i="152"/>
  <c r="Q83" i="152"/>
  <c r="P83" i="152"/>
  <c r="R82" i="152"/>
  <c r="Q82" i="152"/>
  <c r="P82" i="152"/>
  <c r="R81" i="152"/>
  <c r="Q81" i="152"/>
  <c r="P81" i="152"/>
  <c r="R80" i="152"/>
  <c r="Q80" i="152"/>
  <c r="P80" i="152"/>
  <c r="R89" i="153"/>
  <c r="Q89" i="153"/>
  <c r="P89" i="153"/>
  <c r="R88" i="153"/>
  <c r="Q88" i="153"/>
  <c r="P88" i="153"/>
  <c r="R87" i="153"/>
  <c r="Q87" i="153"/>
  <c r="P87" i="153"/>
  <c r="R86" i="153"/>
  <c r="Q86" i="153"/>
  <c r="P86" i="153"/>
  <c r="R85" i="153"/>
  <c r="Q85" i="153"/>
  <c r="P85" i="153"/>
  <c r="R84" i="153"/>
  <c r="Q84" i="153"/>
  <c r="P84" i="153"/>
  <c r="R83" i="153"/>
  <c r="Q83" i="153"/>
  <c r="P83" i="153"/>
  <c r="R82" i="153"/>
  <c r="Q82" i="153"/>
  <c r="P82" i="153"/>
  <c r="R81" i="153"/>
  <c r="Q81" i="153"/>
  <c r="P81" i="153"/>
  <c r="R80" i="153"/>
  <c r="Q80" i="153"/>
  <c r="P80" i="153"/>
  <c r="C22" i="124"/>
  <c r="E436" i="136"/>
  <c r="D430" i="136"/>
  <c r="E509" i="136" s="1"/>
  <c r="E436" i="143"/>
  <c r="D430" i="143"/>
  <c r="E475" i="143" s="1"/>
  <c r="E436" i="144"/>
  <c r="D430" i="144"/>
  <c r="E818" i="144" s="1"/>
  <c r="E436" i="141"/>
  <c r="D430" i="141"/>
  <c r="E441" i="141" s="1"/>
  <c r="D131" i="14"/>
  <c r="E131" i="14"/>
  <c r="F131" i="14"/>
  <c r="G131" i="14"/>
  <c r="H131" i="14"/>
  <c r="I131" i="14"/>
  <c r="J131" i="14"/>
  <c r="K131" i="14"/>
  <c r="C131" i="14"/>
  <c r="K57" i="14"/>
  <c r="J57" i="14"/>
  <c r="I57" i="14"/>
  <c r="H57" i="14"/>
  <c r="G57" i="14"/>
  <c r="F57" i="14"/>
  <c r="E57" i="14"/>
  <c r="D57" i="14"/>
  <c r="C57" i="14"/>
  <c r="D55" i="14"/>
  <c r="E55" i="14"/>
  <c r="F55" i="14"/>
  <c r="G55" i="14"/>
  <c r="H55" i="14"/>
  <c r="I55" i="14"/>
  <c r="J55" i="14"/>
  <c r="K55" i="14"/>
  <c r="C55" i="14"/>
  <c r="U6" i="104"/>
  <c r="U5" i="104"/>
  <c r="U6" i="103"/>
  <c r="U5" i="103"/>
  <c r="U6" i="56"/>
  <c r="U5" i="56"/>
  <c r="U6" i="55"/>
  <c r="U5" i="55"/>
  <c r="U6" i="54"/>
  <c r="U5" i="54"/>
  <c r="H50" i="153"/>
  <c r="G50" i="153"/>
  <c r="F50" i="153"/>
  <c r="E50" i="153"/>
  <c r="D50" i="153"/>
  <c r="C50" i="153"/>
  <c r="H37" i="153"/>
  <c r="G37" i="153"/>
  <c r="F37" i="153"/>
  <c r="E37" i="153"/>
  <c r="D37" i="153"/>
  <c r="C37" i="153"/>
  <c r="H29" i="153"/>
  <c r="G29" i="153"/>
  <c r="F29" i="153"/>
  <c r="E29" i="153"/>
  <c r="D29" i="153"/>
  <c r="C29" i="153"/>
  <c r="H21" i="153"/>
  <c r="G21" i="153"/>
  <c r="F21" i="153"/>
  <c r="E21" i="153"/>
  <c r="D21" i="153"/>
  <c r="C21" i="153"/>
  <c r="H50" i="152"/>
  <c r="G50" i="152"/>
  <c r="F50" i="152"/>
  <c r="E50" i="152"/>
  <c r="D50" i="152"/>
  <c r="C50" i="152"/>
  <c r="H37" i="152"/>
  <c r="H36" i="152" s="1"/>
  <c r="G37" i="152"/>
  <c r="F37" i="152"/>
  <c r="E37" i="152"/>
  <c r="D37" i="152"/>
  <c r="C37" i="152"/>
  <c r="E36" i="152"/>
  <c r="H29" i="152"/>
  <c r="G29" i="152"/>
  <c r="F29" i="152"/>
  <c r="E29" i="152"/>
  <c r="D29" i="152"/>
  <c r="C29" i="152"/>
  <c r="H21" i="152"/>
  <c r="G21" i="152"/>
  <c r="F21" i="152"/>
  <c r="E21" i="152"/>
  <c r="D21" i="152"/>
  <c r="C21" i="152"/>
  <c r="H50" i="151"/>
  <c r="G50" i="151"/>
  <c r="F50" i="151"/>
  <c r="E50" i="151"/>
  <c r="D50" i="151"/>
  <c r="C50" i="151"/>
  <c r="H37" i="151"/>
  <c r="G37" i="151"/>
  <c r="F37" i="151"/>
  <c r="E37" i="151"/>
  <c r="D37" i="151"/>
  <c r="C37" i="151"/>
  <c r="H36" i="151"/>
  <c r="H29" i="151"/>
  <c r="G29" i="151"/>
  <c r="F29" i="151"/>
  <c r="E29" i="151"/>
  <c r="D29" i="151"/>
  <c r="C29" i="151"/>
  <c r="H21" i="151"/>
  <c r="G21" i="151"/>
  <c r="F21" i="151"/>
  <c r="E21" i="151"/>
  <c r="D21" i="151"/>
  <c r="C21" i="151"/>
  <c r="H50" i="150"/>
  <c r="G50" i="150"/>
  <c r="F50" i="150"/>
  <c r="E50" i="150"/>
  <c r="D50" i="150"/>
  <c r="C50" i="150"/>
  <c r="H37" i="150"/>
  <c r="G37" i="150"/>
  <c r="F37" i="150"/>
  <c r="E37" i="150"/>
  <c r="D37" i="150"/>
  <c r="C37" i="150"/>
  <c r="H36" i="150"/>
  <c r="H29" i="150"/>
  <c r="G29" i="150"/>
  <c r="G20" i="150" s="1"/>
  <c r="F29" i="150"/>
  <c r="E29" i="150"/>
  <c r="D29" i="150"/>
  <c r="C29" i="150"/>
  <c r="H21" i="150"/>
  <c r="G21" i="150"/>
  <c r="F21" i="150"/>
  <c r="E21" i="150"/>
  <c r="D21" i="150"/>
  <c r="C21" i="150"/>
  <c r="H50" i="149"/>
  <c r="G50" i="149"/>
  <c r="F50" i="149"/>
  <c r="E50" i="149"/>
  <c r="D50" i="149"/>
  <c r="C50" i="149"/>
  <c r="H37" i="149"/>
  <c r="G37" i="149"/>
  <c r="F37" i="149"/>
  <c r="E37" i="149"/>
  <c r="D37" i="149"/>
  <c r="C37" i="149"/>
  <c r="H29" i="149"/>
  <c r="G29" i="149"/>
  <c r="F29" i="149"/>
  <c r="E29" i="149"/>
  <c r="D29" i="149"/>
  <c r="C29" i="149"/>
  <c r="H21" i="149"/>
  <c r="G21" i="149"/>
  <c r="F21" i="149"/>
  <c r="E21" i="149"/>
  <c r="D21" i="149"/>
  <c r="C21" i="149"/>
  <c r="H50" i="85"/>
  <c r="G50" i="85"/>
  <c r="F50" i="85"/>
  <c r="E50" i="85"/>
  <c r="D50" i="85"/>
  <c r="C50" i="85"/>
  <c r="H37" i="85"/>
  <c r="G37" i="85"/>
  <c r="F37" i="85"/>
  <c r="E37" i="85"/>
  <c r="D37" i="85"/>
  <c r="C37" i="85"/>
  <c r="H36" i="85"/>
  <c r="H29" i="85"/>
  <c r="G29" i="85"/>
  <c r="F29" i="85"/>
  <c r="E29" i="85"/>
  <c r="D29" i="85"/>
  <c r="C29" i="85"/>
  <c r="H21" i="85"/>
  <c r="G21" i="85"/>
  <c r="F21" i="85"/>
  <c r="E21" i="85"/>
  <c r="D21" i="85"/>
  <c r="C21" i="85"/>
  <c r="H50" i="147"/>
  <c r="G50" i="147"/>
  <c r="F50" i="147"/>
  <c r="E50" i="147"/>
  <c r="D50" i="147"/>
  <c r="C50" i="147"/>
  <c r="H37" i="147"/>
  <c r="G37" i="147"/>
  <c r="F37" i="147"/>
  <c r="E37" i="147"/>
  <c r="D37" i="147"/>
  <c r="C37" i="147"/>
  <c r="H29" i="147"/>
  <c r="G29" i="147"/>
  <c r="F29" i="147"/>
  <c r="E29" i="147"/>
  <c r="D29" i="147"/>
  <c r="C29" i="147"/>
  <c r="H21" i="147"/>
  <c r="G21" i="147"/>
  <c r="F21" i="147"/>
  <c r="E21" i="147"/>
  <c r="D21" i="147"/>
  <c r="C21" i="147"/>
  <c r="H50" i="146"/>
  <c r="G50" i="146"/>
  <c r="F50" i="146"/>
  <c r="E50" i="146"/>
  <c r="D50" i="146"/>
  <c r="C50" i="146"/>
  <c r="H37" i="146"/>
  <c r="G37" i="146"/>
  <c r="F37" i="146"/>
  <c r="E37" i="146"/>
  <c r="D37" i="146"/>
  <c r="C37" i="146"/>
  <c r="H36" i="146"/>
  <c r="D36" i="146"/>
  <c r="H29" i="146"/>
  <c r="G29" i="146"/>
  <c r="F29" i="146"/>
  <c r="E29" i="146"/>
  <c r="D29" i="146"/>
  <c r="C29" i="146"/>
  <c r="H21" i="146"/>
  <c r="G21" i="146"/>
  <c r="F21" i="146"/>
  <c r="E21" i="146"/>
  <c r="D21" i="146"/>
  <c r="C21" i="146"/>
  <c r="H50" i="145"/>
  <c r="G50" i="145"/>
  <c r="F50" i="145"/>
  <c r="E50" i="145"/>
  <c r="D50" i="145"/>
  <c r="C50" i="145"/>
  <c r="H37" i="145"/>
  <c r="G37" i="145"/>
  <c r="F37" i="145"/>
  <c r="E37" i="145"/>
  <c r="D37" i="145"/>
  <c r="C37" i="145"/>
  <c r="H36" i="145"/>
  <c r="H29" i="145"/>
  <c r="G29" i="145"/>
  <c r="F29" i="145"/>
  <c r="E29" i="145"/>
  <c r="D29" i="145"/>
  <c r="C29" i="145"/>
  <c r="H21" i="145"/>
  <c r="G21" i="145"/>
  <c r="F21" i="145"/>
  <c r="E21" i="145"/>
  <c r="D21" i="145"/>
  <c r="C21" i="145"/>
  <c r="C156" i="153"/>
  <c r="C156" i="152"/>
  <c r="C156" i="151"/>
  <c r="C156" i="150"/>
  <c r="C156" i="149"/>
  <c r="C156" i="85"/>
  <c r="C156" i="147"/>
  <c r="C156" i="146"/>
  <c r="C156" i="145"/>
  <c r="C156" i="148"/>
  <c r="I62" i="153"/>
  <c r="I62" i="152"/>
  <c r="I62" i="151"/>
  <c r="I62" i="150"/>
  <c r="I62" i="149"/>
  <c r="I62" i="85"/>
  <c r="I62" i="147"/>
  <c r="I62" i="146"/>
  <c r="I62" i="145"/>
  <c r="R27" i="153"/>
  <c r="R26" i="153"/>
  <c r="R25" i="153"/>
  <c r="R24" i="153"/>
  <c r="R23" i="153"/>
  <c r="R22" i="153"/>
  <c r="R21" i="153"/>
  <c r="R20" i="153"/>
  <c r="R19" i="153"/>
  <c r="R18" i="153"/>
  <c r="R17" i="153"/>
  <c r="R16" i="153"/>
  <c r="R15" i="153"/>
  <c r="R14" i="153"/>
  <c r="R13" i="153"/>
  <c r="R12" i="153"/>
  <c r="R11" i="153"/>
  <c r="R10" i="153"/>
  <c r="R9" i="153"/>
  <c r="R8" i="153"/>
  <c r="R7" i="153"/>
  <c r="R6" i="153"/>
  <c r="R5" i="153"/>
  <c r="R4" i="153"/>
  <c r="Q4" i="153"/>
  <c r="P4" i="153"/>
  <c r="R3" i="153"/>
  <c r="Q3" i="153"/>
  <c r="P3" i="153"/>
  <c r="R2" i="153"/>
  <c r="Q2" i="153"/>
  <c r="P2" i="153"/>
  <c r="R1" i="153"/>
  <c r="Q1" i="153"/>
  <c r="P1" i="153"/>
  <c r="R27" i="152"/>
  <c r="R26" i="152"/>
  <c r="R25" i="152"/>
  <c r="R24" i="152"/>
  <c r="R23" i="152"/>
  <c r="R22" i="152"/>
  <c r="R21" i="152"/>
  <c r="R20" i="152"/>
  <c r="R19" i="152"/>
  <c r="R18" i="152"/>
  <c r="R17" i="152"/>
  <c r="R16" i="152"/>
  <c r="R15" i="152"/>
  <c r="R14" i="152"/>
  <c r="R13" i="152"/>
  <c r="R12" i="152"/>
  <c r="R11" i="152"/>
  <c r="R10" i="152"/>
  <c r="R9" i="152"/>
  <c r="R8" i="152"/>
  <c r="R7" i="152"/>
  <c r="R6" i="152"/>
  <c r="R5" i="152"/>
  <c r="R4" i="152"/>
  <c r="Q4" i="152"/>
  <c r="P4" i="152"/>
  <c r="R3" i="152"/>
  <c r="Q3" i="152"/>
  <c r="P3" i="152"/>
  <c r="R2" i="152"/>
  <c r="Q2" i="152"/>
  <c r="P2" i="152"/>
  <c r="R1" i="152"/>
  <c r="Q1" i="152"/>
  <c r="P1" i="152"/>
  <c r="R27" i="151"/>
  <c r="R26" i="151"/>
  <c r="R25" i="151"/>
  <c r="R24" i="151"/>
  <c r="R23" i="151"/>
  <c r="R22" i="151"/>
  <c r="R21" i="151"/>
  <c r="R20" i="151"/>
  <c r="R19" i="151"/>
  <c r="R18" i="151"/>
  <c r="R17" i="151"/>
  <c r="R16" i="151"/>
  <c r="R15" i="151"/>
  <c r="R14" i="151"/>
  <c r="R13" i="151"/>
  <c r="R12" i="151"/>
  <c r="R11" i="151"/>
  <c r="R10" i="151"/>
  <c r="R9" i="151"/>
  <c r="R8" i="151"/>
  <c r="R7" i="151"/>
  <c r="R6" i="151"/>
  <c r="R5" i="151"/>
  <c r="R4" i="151"/>
  <c r="Q4" i="151"/>
  <c r="P4" i="151"/>
  <c r="R3" i="151"/>
  <c r="Q3" i="151"/>
  <c r="P3" i="151"/>
  <c r="R2" i="151"/>
  <c r="Q2" i="151"/>
  <c r="P2" i="151"/>
  <c r="R1" i="151"/>
  <c r="Q1" i="151"/>
  <c r="P1" i="151"/>
  <c r="R27" i="150"/>
  <c r="R26" i="150"/>
  <c r="R25" i="150"/>
  <c r="R24" i="150"/>
  <c r="R23" i="150"/>
  <c r="R22" i="150"/>
  <c r="R21" i="150"/>
  <c r="R20" i="150"/>
  <c r="R19" i="150"/>
  <c r="R18" i="150"/>
  <c r="R17" i="150"/>
  <c r="R16" i="150"/>
  <c r="R15" i="150"/>
  <c r="R14" i="150"/>
  <c r="R13" i="150"/>
  <c r="R12" i="150"/>
  <c r="R11" i="150"/>
  <c r="R10" i="150"/>
  <c r="R9" i="150"/>
  <c r="R8" i="150"/>
  <c r="R7" i="150"/>
  <c r="R6" i="150"/>
  <c r="R5" i="150"/>
  <c r="R4" i="150"/>
  <c r="Q4" i="150"/>
  <c r="P4" i="150"/>
  <c r="R3" i="150"/>
  <c r="Q3" i="150"/>
  <c r="P3" i="150"/>
  <c r="R2" i="150"/>
  <c r="Q2" i="150"/>
  <c r="P2" i="150"/>
  <c r="R1" i="150"/>
  <c r="Q1" i="150"/>
  <c r="P1" i="150"/>
  <c r="R27" i="149"/>
  <c r="R26" i="149"/>
  <c r="R25" i="149"/>
  <c r="R24" i="149"/>
  <c r="R23" i="149"/>
  <c r="R22" i="149"/>
  <c r="R21" i="149"/>
  <c r="R20" i="149"/>
  <c r="R19" i="149"/>
  <c r="R18" i="149"/>
  <c r="R17" i="149"/>
  <c r="R16" i="149"/>
  <c r="R15" i="149"/>
  <c r="R14" i="149"/>
  <c r="R13" i="149"/>
  <c r="R12" i="149"/>
  <c r="R11" i="149"/>
  <c r="R10" i="149"/>
  <c r="R9" i="149"/>
  <c r="R8" i="149"/>
  <c r="R7" i="149"/>
  <c r="R6" i="149"/>
  <c r="R5" i="149"/>
  <c r="R4" i="149"/>
  <c r="Q4" i="149"/>
  <c r="P4" i="149"/>
  <c r="R3" i="149"/>
  <c r="Q3" i="149"/>
  <c r="P3" i="149"/>
  <c r="R2" i="149"/>
  <c r="Q2" i="149"/>
  <c r="P2" i="149"/>
  <c r="R1" i="149"/>
  <c r="Q1" i="149"/>
  <c r="P1" i="149"/>
  <c r="R27" i="85"/>
  <c r="R26" i="85"/>
  <c r="R25" i="85"/>
  <c r="R24" i="85"/>
  <c r="R23" i="85"/>
  <c r="R22" i="85"/>
  <c r="R21" i="85"/>
  <c r="R20" i="85"/>
  <c r="R19" i="85"/>
  <c r="R18" i="85"/>
  <c r="R17" i="85"/>
  <c r="R16" i="85"/>
  <c r="R15" i="85"/>
  <c r="R14" i="85"/>
  <c r="R13" i="85"/>
  <c r="R12" i="85"/>
  <c r="R11" i="85"/>
  <c r="R10" i="85"/>
  <c r="R9" i="85"/>
  <c r="R8" i="85"/>
  <c r="R7" i="85"/>
  <c r="R6" i="85"/>
  <c r="R5" i="85"/>
  <c r="R4" i="85"/>
  <c r="Q4" i="85"/>
  <c r="P4" i="85"/>
  <c r="R3" i="85"/>
  <c r="Q3" i="85"/>
  <c r="P3" i="85"/>
  <c r="R2" i="85"/>
  <c r="Q2" i="85"/>
  <c r="P2" i="85"/>
  <c r="R1" i="85"/>
  <c r="Q1" i="85"/>
  <c r="P1" i="85"/>
  <c r="R27" i="147"/>
  <c r="R26" i="147"/>
  <c r="R25" i="147"/>
  <c r="R24" i="147"/>
  <c r="R23" i="147"/>
  <c r="R22" i="147"/>
  <c r="R21" i="147"/>
  <c r="R20" i="147"/>
  <c r="R19" i="147"/>
  <c r="R18" i="147"/>
  <c r="R17" i="147"/>
  <c r="R16" i="147"/>
  <c r="R15" i="147"/>
  <c r="R14" i="147"/>
  <c r="R13" i="147"/>
  <c r="R12" i="147"/>
  <c r="R11" i="147"/>
  <c r="R10" i="147"/>
  <c r="R9" i="147"/>
  <c r="R8" i="147"/>
  <c r="R7" i="147"/>
  <c r="R6" i="147"/>
  <c r="R5" i="147"/>
  <c r="R4" i="147"/>
  <c r="Q4" i="147"/>
  <c r="P4" i="147"/>
  <c r="R3" i="147"/>
  <c r="Q3" i="147"/>
  <c r="P3" i="147"/>
  <c r="R2" i="147"/>
  <c r="Q2" i="147"/>
  <c r="P2" i="147"/>
  <c r="R1" i="147"/>
  <c r="Q1" i="147"/>
  <c r="P1" i="147"/>
  <c r="R27" i="146"/>
  <c r="R26" i="146"/>
  <c r="R25" i="146"/>
  <c r="R24" i="146"/>
  <c r="R23" i="146"/>
  <c r="R22" i="146"/>
  <c r="R21" i="146"/>
  <c r="R20" i="146"/>
  <c r="R19" i="146"/>
  <c r="R18" i="146"/>
  <c r="R17" i="146"/>
  <c r="R16" i="146"/>
  <c r="R15" i="146"/>
  <c r="R14" i="146"/>
  <c r="R13" i="146"/>
  <c r="R12" i="146"/>
  <c r="R11" i="146"/>
  <c r="R10" i="146"/>
  <c r="R9" i="146"/>
  <c r="R8" i="146"/>
  <c r="R7" i="146"/>
  <c r="R6" i="146"/>
  <c r="R5" i="146"/>
  <c r="R4" i="146"/>
  <c r="Q4" i="146"/>
  <c r="P4" i="146"/>
  <c r="R3" i="146"/>
  <c r="Q3" i="146"/>
  <c r="P3" i="146"/>
  <c r="R2" i="146"/>
  <c r="Q2" i="146"/>
  <c r="P2" i="146"/>
  <c r="R1" i="146"/>
  <c r="Q1" i="146"/>
  <c r="P1" i="146"/>
  <c r="R27" i="145"/>
  <c r="R26" i="145"/>
  <c r="R25" i="145"/>
  <c r="R24" i="145"/>
  <c r="R23" i="145"/>
  <c r="R22" i="145"/>
  <c r="R21" i="145"/>
  <c r="R20" i="145"/>
  <c r="R19" i="145"/>
  <c r="R18" i="145"/>
  <c r="R17" i="145"/>
  <c r="R16" i="145"/>
  <c r="R15" i="145"/>
  <c r="R14" i="145"/>
  <c r="R13" i="145"/>
  <c r="R12" i="145"/>
  <c r="R11" i="145"/>
  <c r="R10" i="145"/>
  <c r="R9" i="145"/>
  <c r="R8" i="145"/>
  <c r="R7" i="145"/>
  <c r="R6" i="145"/>
  <c r="R5" i="145"/>
  <c r="R4" i="145"/>
  <c r="Q4" i="145"/>
  <c r="P4" i="145"/>
  <c r="R3" i="145"/>
  <c r="Q3" i="145"/>
  <c r="P3" i="145"/>
  <c r="R2" i="145"/>
  <c r="Q2" i="145"/>
  <c r="P2" i="145"/>
  <c r="R1" i="145"/>
  <c r="Q1" i="145"/>
  <c r="P1" i="145"/>
  <c r="R3" i="148"/>
  <c r="R4" i="148"/>
  <c r="R5" i="148"/>
  <c r="R6" i="148"/>
  <c r="R7" i="148"/>
  <c r="R8" i="148"/>
  <c r="R9" i="148"/>
  <c r="R10" i="148"/>
  <c r="R11" i="148"/>
  <c r="R12" i="148"/>
  <c r="R13" i="148"/>
  <c r="R14" i="148"/>
  <c r="R15" i="148"/>
  <c r="R16" i="148"/>
  <c r="R17" i="148"/>
  <c r="R18" i="148"/>
  <c r="R19" i="148"/>
  <c r="R20" i="148"/>
  <c r="R21" i="148"/>
  <c r="R22" i="148"/>
  <c r="R23" i="148"/>
  <c r="R24" i="148"/>
  <c r="R25" i="148"/>
  <c r="R26" i="148"/>
  <c r="R27" i="148"/>
  <c r="R28" i="148"/>
  <c r="R29" i="148"/>
  <c r="Q4" i="148"/>
  <c r="P4" i="148"/>
  <c r="Q3" i="148"/>
  <c r="P3" i="148"/>
  <c r="R2" i="148"/>
  <c r="Q2" i="148"/>
  <c r="P2" i="148"/>
  <c r="R1" i="148"/>
  <c r="Q1" i="148"/>
  <c r="P1" i="148"/>
  <c r="L15" i="153"/>
  <c r="L15" i="152"/>
  <c r="L15" i="151"/>
  <c r="L15" i="150"/>
  <c r="L15" i="149"/>
  <c r="L15" i="85"/>
  <c r="L15" i="147"/>
  <c r="L15" i="146"/>
  <c r="L15" i="145"/>
  <c r="F1" i="2"/>
  <c r="L1" i="120"/>
  <c r="N1" i="84"/>
  <c r="L1" i="148"/>
  <c r="F555" i="144" l="1"/>
  <c r="E555" i="136"/>
  <c r="E521" i="144"/>
  <c r="F522" i="144"/>
  <c r="K532" i="144"/>
  <c r="E555" i="144"/>
  <c r="K592" i="144"/>
  <c r="H590" i="144"/>
  <c r="F590" i="144"/>
  <c r="G511" i="143"/>
  <c r="D522" i="143"/>
  <c r="D556" i="143"/>
  <c r="H556" i="143"/>
  <c r="F556" i="143"/>
  <c r="J556" i="143"/>
  <c r="K592" i="143"/>
  <c r="H590" i="143"/>
  <c r="F590" i="143"/>
  <c r="D521" i="136"/>
  <c r="G556" i="136"/>
  <c r="C36" i="145"/>
  <c r="D20" i="85"/>
  <c r="D20" i="153"/>
  <c r="C36" i="153"/>
  <c r="L76" i="152"/>
  <c r="L76" i="85"/>
  <c r="E20" i="145"/>
  <c r="D20" i="146"/>
  <c r="H20" i="146"/>
  <c r="F36" i="146"/>
  <c r="C36" i="85"/>
  <c r="G36" i="85"/>
  <c r="C36" i="149"/>
  <c r="C18" i="149" s="1"/>
  <c r="G36" i="149"/>
  <c r="E36" i="149"/>
  <c r="F20" i="150"/>
  <c r="D20" i="151"/>
  <c r="C36" i="151"/>
  <c r="G36" i="151"/>
  <c r="C20" i="152"/>
  <c r="G20" i="152"/>
  <c r="D36" i="153"/>
  <c r="H36" i="153"/>
  <c r="D158" i="46"/>
  <c r="G522" i="144"/>
  <c r="I522" i="144"/>
  <c r="I556" i="144"/>
  <c r="K512" i="143"/>
  <c r="E522" i="143"/>
  <c r="E556" i="143"/>
  <c r="I556" i="143"/>
  <c r="D511" i="136"/>
  <c r="E522" i="136"/>
  <c r="F522" i="136"/>
  <c r="K532" i="136"/>
  <c r="G36" i="145"/>
  <c r="G20" i="147"/>
  <c r="H20" i="85"/>
  <c r="F36" i="85"/>
  <c r="F20" i="149"/>
  <c r="L76" i="150"/>
  <c r="L76" i="146"/>
  <c r="EX21" i="109"/>
  <c r="C36" i="146"/>
  <c r="G36" i="146"/>
  <c r="H36" i="147"/>
  <c r="F36" i="147"/>
  <c r="F20" i="85"/>
  <c r="D20" i="149"/>
  <c r="H20" i="149"/>
  <c r="D36" i="149"/>
  <c r="H36" i="149"/>
  <c r="E20" i="150"/>
  <c r="C36" i="150"/>
  <c r="E36" i="150"/>
  <c r="G20" i="151"/>
  <c r="F20" i="152"/>
  <c r="F36" i="152"/>
  <c r="D36" i="152"/>
  <c r="D173" i="46"/>
  <c r="E454" i="141"/>
  <c r="G454" i="141"/>
  <c r="J556" i="144"/>
  <c r="K566" i="144"/>
  <c r="H556" i="144"/>
  <c r="G589" i="144"/>
  <c r="I511" i="143"/>
  <c r="I521" i="143"/>
  <c r="F522" i="143"/>
  <c r="K532" i="143"/>
  <c r="G545" i="143"/>
  <c r="G555" i="143"/>
  <c r="G589" i="143"/>
  <c r="G522" i="136"/>
  <c r="I522" i="136"/>
  <c r="K546" i="136"/>
  <c r="F555" i="136"/>
  <c r="I556" i="136"/>
  <c r="K592" i="136"/>
  <c r="H590" i="136"/>
  <c r="F590" i="136"/>
  <c r="D1347" i="142"/>
  <c r="H20" i="153"/>
  <c r="G36" i="153"/>
  <c r="C20" i="145"/>
  <c r="G20" i="145"/>
  <c r="F36" i="145"/>
  <c r="F20" i="146"/>
  <c r="D20" i="147"/>
  <c r="H20" i="147"/>
  <c r="C36" i="147"/>
  <c r="G36" i="147"/>
  <c r="E36" i="147"/>
  <c r="D36" i="85"/>
  <c r="D20" i="150"/>
  <c r="F20" i="151"/>
  <c r="E36" i="153"/>
  <c r="J453" i="141"/>
  <c r="H454" i="141"/>
  <c r="F454" i="141"/>
  <c r="D522" i="144"/>
  <c r="G556" i="144"/>
  <c r="E590" i="144"/>
  <c r="I590" i="144"/>
  <c r="E590" i="143"/>
  <c r="I590" i="143"/>
  <c r="J555" i="136"/>
  <c r="K566" i="136"/>
  <c r="H556" i="136"/>
  <c r="G589" i="136"/>
  <c r="I590" i="136"/>
  <c r="D1347" i="144"/>
  <c r="D1347" i="141"/>
  <c r="D1347" i="143"/>
  <c r="E577" i="141"/>
  <c r="H18" i="153"/>
  <c r="G18" i="145"/>
  <c r="E36" i="145"/>
  <c r="E18" i="145" s="1"/>
  <c r="E36" i="146"/>
  <c r="E36" i="85"/>
  <c r="G36" i="150"/>
  <c r="D36" i="151"/>
  <c r="F36" i="151"/>
  <c r="C36" i="152"/>
  <c r="G36" i="152"/>
  <c r="F36" i="153"/>
  <c r="E682" i="141"/>
  <c r="E441" i="144"/>
  <c r="D556" i="144"/>
  <c r="J590" i="144"/>
  <c r="H522" i="143"/>
  <c r="K558" i="143"/>
  <c r="K566" i="143"/>
  <c r="J590" i="143"/>
  <c r="D556" i="136"/>
  <c r="J590" i="136"/>
  <c r="D20" i="145"/>
  <c r="H20" i="145"/>
  <c r="E20" i="146"/>
  <c r="E20" i="147"/>
  <c r="F20" i="147"/>
  <c r="E20" i="85"/>
  <c r="E20" i="149"/>
  <c r="F36" i="149"/>
  <c r="C20" i="150"/>
  <c r="H20" i="150"/>
  <c r="D36" i="150"/>
  <c r="F36" i="150"/>
  <c r="C20" i="151"/>
  <c r="H20" i="151"/>
  <c r="E36" i="151"/>
  <c r="D20" i="152"/>
  <c r="H20" i="152"/>
  <c r="E20" i="152"/>
  <c r="C20" i="153"/>
  <c r="G20" i="153"/>
  <c r="E475" i="141"/>
  <c r="K512" i="144"/>
  <c r="K524" i="144"/>
  <c r="E577" i="144"/>
  <c r="K600" i="144"/>
  <c r="K600" i="143"/>
  <c r="K512" i="136"/>
  <c r="K524" i="136"/>
  <c r="K600" i="136"/>
  <c r="E716" i="144"/>
  <c r="K524" i="143"/>
  <c r="K558" i="136"/>
  <c r="K558" i="144"/>
  <c r="F20" i="145"/>
  <c r="D36" i="145"/>
  <c r="C20" i="146"/>
  <c r="C18" i="146" s="1"/>
  <c r="G20" i="146"/>
  <c r="C20" i="147"/>
  <c r="D36" i="147"/>
  <c r="C20" i="85"/>
  <c r="C18" i="85" s="1"/>
  <c r="G20" i="85"/>
  <c r="C20" i="149"/>
  <c r="G20" i="149"/>
  <c r="E20" i="151"/>
  <c r="E20" i="153"/>
  <c r="F20" i="153"/>
  <c r="E682" i="144"/>
  <c r="E852" i="141"/>
  <c r="E611" i="141"/>
  <c r="E509" i="141"/>
  <c r="I454" i="141"/>
  <c r="E511" i="144"/>
  <c r="H522" i="144"/>
  <c r="K580" i="144"/>
  <c r="H522" i="136"/>
  <c r="E682" i="143"/>
  <c r="E784" i="144"/>
  <c r="E509" i="144"/>
  <c r="E611" i="144"/>
  <c r="E611" i="143"/>
  <c r="E543" i="136"/>
  <c r="E611" i="136"/>
  <c r="E750" i="144"/>
  <c r="E543" i="141"/>
  <c r="E475" i="144"/>
  <c r="E543" i="144"/>
  <c r="E577" i="136"/>
  <c r="E577" i="143"/>
  <c r="E852" i="143"/>
  <c r="E784" i="143"/>
  <c r="E818" i="141"/>
  <c r="E716" i="141"/>
  <c r="E543" i="143"/>
  <c r="E441" i="143"/>
  <c r="E750" i="143"/>
  <c r="E852" i="144"/>
  <c r="E750" i="141"/>
  <c r="E475" i="136"/>
  <c r="E441" i="136"/>
  <c r="E716" i="143"/>
  <c r="E784" i="141"/>
  <c r="E509" i="143"/>
  <c r="C7" i="124"/>
  <c r="E590" i="136"/>
  <c r="K580" i="136"/>
  <c r="J522" i="136"/>
  <c r="D590" i="136"/>
  <c r="F521" i="143"/>
  <c r="K580" i="143"/>
  <c r="J522" i="143"/>
  <c r="K546" i="143"/>
  <c r="K556" i="143"/>
  <c r="D590" i="143"/>
  <c r="F545" i="144"/>
  <c r="J522" i="144"/>
  <c r="K546" i="144"/>
  <c r="K556" i="144"/>
  <c r="D590" i="144"/>
  <c r="F18" i="153"/>
  <c r="F18" i="151"/>
  <c r="D18" i="151"/>
  <c r="D18" i="149"/>
  <c r="F18" i="149"/>
  <c r="G18" i="149"/>
  <c r="E18" i="85"/>
  <c r="G18" i="85"/>
  <c r="C18" i="147"/>
  <c r="E18" i="146"/>
  <c r="F18" i="146"/>
  <c r="G18" i="146"/>
  <c r="D18" i="145"/>
  <c r="F18" i="145"/>
  <c r="E589" i="136" l="1"/>
  <c r="E18" i="151"/>
  <c r="H18" i="152"/>
  <c r="D555" i="136"/>
  <c r="I589" i="144"/>
  <c r="F545" i="136"/>
  <c r="J555" i="144"/>
  <c r="L76" i="153"/>
  <c r="F511" i="143"/>
  <c r="E18" i="153"/>
  <c r="E18" i="152"/>
  <c r="H18" i="151"/>
  <c r="H18" i="150"/>
  <c r="H18" i="145"/>
  <c r="H555" i="136"/>
  <c r="E589" i="143"/>
  <c r="D521" i="144"/>
  <c r="J443" i="141"/>
  <c r="H18" i="147"/>
  <c r="I555" i="136"/>
  <c r="I521" i="136"/>
  <c r="E173" i="46"/>
  <c r="L76" i="151"/>
  <c r="F18" i="152"/>
  <c r="E18" i="150"/>
  <c r="H18" i="85"/>
  <c r="I555" i="143"/>
  <c r="I555" i="144"/>
  <c r="H589" i="143"/>
  <c r="H555" i="143"/>
  <c r="F589" i="144"/>
  <c r="F18" i="147"/>
  <c r="G18" i="152"/>
  <c r="I589" i="136"/>
  <c r="G521" i="136"/>
  <c r="L76" i="145"/>
  <c r="F521" i="136"/>
  <c r="E555" i="143"/>
  <c r="H589" i="144"/>
  <c r="C18" i="151"/>
  <c r="K556" i="136"/>
  <c r="H521" i="136"/>
  <c r="I453" i="141"/>
  <c r="D18" i="153"/>
  <c r="G18" i="153"/>
  <c r="D18" i="152"/>
  <c r="F18" i="150"/>
  <c r="E18" i="147"/>
  <c r="J589" i="136"/>
  <c r="J589" i="143"/>
  <c r="H521" i="143"/>
  <c r="C18" i="152"/>
  <c r="H18" i="149"/>
  <c r="J545" i="136"/>
  <c r="E589" i="144"/>
  <c r="F453" i="141"/>
  <c r="H589" i="136"/>
  <c r="G579" i="144"/>
  <c r="G453" i="141"/>
  <c r="L76" i="147"/>
  <c r="E521" i="136"/>
  <c r="E521" i="143"/>
  <c r="G521" i="144"/>
  <c r="D18" i="146"/>
  <c r="D18" i="85"/>
  <c r="J555" i="143"/>
  <c r="D521" i="143"/>
  <c r="F521" i="144"/>
  <c r="C18" i="150"/>
  <c r="D555" i="144"/>
  <c r="G18" i="150"/>
  <c r="F589" i="136"/>
  <c r="G18" i="147"/>
  <c r="I521" i="144"/>
  <c r="H18" i="146"/>
  <c r="G555" i="136"/>
  <c r="D555" i="143"/>
  <c r="E545" i="136"/>
  <c r="C18" i="145"/>
  <c r="F18" i="85"/>
  <c r="D18" i="147"/>
  <c r="G18" i="151"/>
  <c r="J521" i="144"/>
  <c r="H521" i="144"/>
  <c r="J521" i="143"/>
  <c r="J521" i="136"/>
  <c r="C18" i="153"/>
  <c r="D18" i="150"/>
  <c r="E18" i="149"/>
  <c r="J589" i="144"/>
  <c r="G579" i="136"/>
  <c r="I589" i="143"/>
  <c r="G555" i="144"/>
  <c r="H453" i="141"/>
  <c r="G579" i="143"/>
  <c r="H555" i="144"/>
  <c r="E453" i="141"/>
  <c r="L76" i="149"/>
  <c r="EY21" i="109"/>
  <c r="E158" i="46"/>
  <c r="F589" i="143"/>
  <c r="F555" i="143"/>
  <c r="E545" i="144"/>
  <c r="K522" i="136"/>
  <c r="K521" i="144"/>
  <c r="K522" i="144"/>
  <c r="K522" i="143"/>
  <c r="K521" i="143"/>
  <c r="D589" i="136"/>
  <c r="K590" i="136"/>
  <c r="K521" i="136"/>
  <c r="D589" i="143"/>
  <c r="K590" i="143"/>
  <c r="D589" i="144"/>
  <c r="K590" i="144"/>
  <c r="F17" i="109"/>
  <c r="EO8" i="109"/>
  <c r="D10" i="109"/>
  <c r="D8" i="109"/>
  <c r="J57" i="84"/>
  <c r="H59" i="84"/>
  <c r="G55" i="84"/>
  <c r="G57" i="84"/>
  <c r="I49" i="84"/>
  <c r="G49" i="84"/>
  <c r="G52" i="84"/>
  <c r="I53" i="84"/>
  <c r="D53" i="84"/>
  <c r="E57" i="84"/>
  <c r="H52" i="84"/>
  <c r="J59" i="84"/>
  <c r="D57" i="84"/>
  <c r="F56" i="84"/>
  <c r="G53" i="84"/>
  <c r="E55" i="84"/>
  <c r="F54" i="84"/>
  <c r="J52" i="84"/>
  <c r="J58" i="84"/>
  <c r="F58" i="84"/>
  <c r="E56" i="84"/>
  <c r="F59" i="84"/>
  <c r="D51" i="84"/>
  <c r="G59" i="84"/>
  <c r="D49" i="84"/>
  <c r="D58" i="84"/>
  <c r="F51" i="84"/>
  <c r="D54" i="84"/>
  <c r="D59" i="84"/>
  <c r="G51" i="84"/>
  <c r="I57" i="84"/>
  <c r="I52" i="84"/>
  <c r="E52" i="84"/>
  <c r="J51" i="84"/>
  <c r="H56" i="84"/>
  <c r="E59" i="84"/>
  <c r="H51" i="84"/>
  <c r="I54" i="84"/>
  <c r="E51" i="84"/>
  <c r="E54" i="84"/>
  <c r="F55" i="84"/>
  <c r="D56" i="84"/>
  <c r="H55" i="84"/>
  <c r="J54" i="84"/>
  <c r="I55" i="84"/>
  <c r="D52" i="84"/>
  <c r="I51" i="84"/>
  <c r="G56" i="84"/>
  <c r="F53" i="84"/>
  <c r="J56" i="84"/>
  <c r="I56" i="84"/>
  <c r="H57" i="84"/>
  <c r="H54" i="84"/>
  <c r="H58" i="84"/>
  <c r="I58" i="84"/>
  <c r="D55" i="84"/>
  <c r="I59" i="84"/>
  <c r="E58" i="84"/>
  <c r="E53" i="84"/>
  <c r="H53" i="84"/>
  <c r="F57" i="84"/>
  <c r="J55" i="84"/>
  <c r="G58" i="84"/>
  <c r="F52" i="84"/>
  <c r="G54" i="84"/>
  <c r="F49" i="84"/>
  <c r="EQ17" i="109" l="1"/>
  <c r="EZ21" i="109"/>
  <c r="J511" i="144"/>
  <c r="D545" i="143"/>
  <c r="K555" i="143"/>
  <c r="I511" i="144"/>
  <c r="D511" i="143"/>
  <c r="E511" i="136"/>
  <c r="G443" i="141"/>
  <c r="E579" i="144"/>
  <c r="H511" i="143"/>
  <c r="I443" i="141"/>
  <c r="H545" i="143"/>
  <c r="I545" i="144"/>
  <c r="I545" i="136"/>
  <c r="E579" i="143"/>
  <c r="H443" i="141"/>
  <c r="J511" i="136"/>
  <c r="G545" i="136"/>
  <c r="D545" i="144"/>
  <c r="K555" i="144"/>
  <c r="J545" i="143"/>
  <c r="J579" i="143"/>
  <c r="I579" i="136"/>
  <c r="F579" i="143"/>
  <c r="F158" i="46"/>
  <c r="E443" i="141"/>
  <c r="G545" i="144"/>
  <c r="J511" i="143"/>
  <c r="F579" i="136"/>
  <c r="G511" i="144"/>
  <c r="H579" i="136"/>
  <c r="J579" i="136"/>
  <c r="E545" i="143"/>
  <c r="F173" i="46"/>
  <c r="I579" i="144"/>
  <c r="E579" i="136"/>
  <c r="F545" i="143"/>
  <c r="J579" i="144"/>
  <c r="H511" i="136"/>
  <c r="H579" i="143"/>
  <c r="I545" i="143"/>
  <c r="H545" i="136"/>
  <c r="H545" i="144"/>
  <c r="I579" i="143"/>
  <c r="H511" i="144"/>
  <c r="F511" i="144"/>
  <c r="E511" i="143"/>
  <c r="F443" i="141"/>
  <c r="H579" i="144"/>
  <c r="F511" i="136"/>
  <c r="G511" i="136"/>
  <c r="F579" i="144"/>
  <c r="I511" i="136"/>
  <c r="D511" i="144"/>
  <c r="J545" i="144"/>
  <c r="D545" i="136"/>
  <c r="K555" i="136"/>
  <c r="D579" i="136"/>
  <c r="K589" i="136"/>
  <c r="D579" i="143"/>
  <c r="K589" i="143"/>
  <c r="D579" i="144"/>
  <c r="K589" i="144"/>
  <c r="G172" i="46"/>
  <c r="F172" i="46"/>
  <c r="E172" i="46"/>
  <c r="D172" i="46"/>
  <c r="G159" i="46"/>
  <c r="F159" i="46"/>
  <c r="E159" i="46"/>
  <c r="D159" i="46"/>
  <c r="G157" i="46"/>
  <c r="F157" i="46"/>
  <c r="E157" i="46"/>
  <c r="D157" i="46"/>
  <c r="G154" i="46"/>
  <c r="F154" i="46"/>
  <c r="E154" i="46"/>
  <c r="D154" i="46"/>
  <c r="K852" i="136"/>
  <c r="J852" i="136"/>
  <c r="I852" i="136"/>
  <c r="H852" i="136"/>
  <c r="G852" i="136"/>
  <c r="F852" i="136"/>
  <c r="K818" i="136"/>
  <c r="J818" i="136"/>
  <c r="I818" i="136"/>
  <c r="H818" i="136"/>
  <c r="G818" i="136"/>
  <c r="F818" i="136"/>
  <c r="K784" i="136"/>
  <c r="J784" i="136"/>
  <c r="I784" i="136"/>
  <c r="H784" i="136"/>
  <c r="G784" i="136"/>
  <c r="F784" i="136"/>
  <c r="K750" i="136"/>
  <c r="J750" i="136"/>
  <c r="I750" i="136"/>
  <c r="H750" i="136"/>
  <c r="G750" i="136"/>
  <c r="F750" i="136"/>
  <c r="K716" i="136"/>
  <c r="J716" i="136"/>
  <c r="I716" i="136"/>
  <c r="H716" i="136"/>
  <c r="G716" i="136"/>
  <c r="F716" i="136"/>
  <c r="K682" i="136"/>
  <c r="J682" i="136"/>
  <c r="I682" i="136"/>
  <c r="H682" i="136"/>
  <c r="G682" i="136"/>
  <c r="F682" i="136"/>
  <c r="H79" i="46"/>
  <c r="G79" i="46"/>
  <c r="F79" i="46"/>
  <c r="E79" i="46"/>
  <c r="D79" i="46"/>
  <c r="H78" i="46"/>
  <c r="G78" i="46"/>
  <c r="F78" i="46"/>
  <c r="E78" i="46"/>
  <c r="D78" i="46"/>
  <c r="H77" i="46"/>
  <c r="G77" i="46"/>
  <c r="F77" i="46"/>
  <c r="E77" i="46"/>
  <c r="D77" i="46"/>
  <c r="H76" i="46"/>
  <c r="G76" i="46"/>
  <c r="F76" i="46"/>
  <c r="E76" i="46"/>
  <c r="D76" i="46"/>
  <c r="H75" i="46"/>
  <c r="G75" i="46"/>
  <c r="F75" i="46"/>
  <c r="E75" i="46"/>
  <c r="D75" i="46"/>
  <c r="K98" i="46"/>
  <c r="J98" i="46"/>
  <c r="I98" i="46"/>
  <c r="H98" i="46"/>
  <c r="G98" i="46"/>
  <c r="F98" i="46"/>
  <c r="E98" i="46"/>
  <c r="D98" i="46"/>
  <c r="K97" i="46"/>
  <c r="J97" i="46"/>
  <c r="I97" i="46"/>
  <c r="H97" i="46"/>
  <c r="G97" i="46"/>
  <c r="F97" i="46"/>
  <c r="E97" i="46"/>
  <c r="D97" i="46"/>
  <c r="K96" i="46"/>
  <c r="J96" i="46"/>
  <c r="I96" i="46"/>
  <c r="H96" i="46"/>
  <c r="G96" i="46"/>
  <c r="F96" i="46"/>
  <c r="E96" i="46"/>
  <c r="D96" i="46"/>
  <c r="K95" i="46"/>
  <c r="J95" i="46"/>
  <c r="I95" i="46"/>
  <c r="H95" i="46"/>
  <c r="G95" i="46"/>
  <c r="F95" i="46"/>
  <c r="E95" i="46"/>
  <c r="D95" i="46"/>
  <c r="K94" i="46"/>
  <c r="J94" i="46"/>
  <c r="I94" i="46"/>
  <c r="H94" i="46"/>
  <c r="G94" i="46"/>
  <c r="F94" i="46"/>
  <c r="E94" i="46"/>
  <c r="D94" i="46"/>
  <c r="K93" i="46"/>
  <c r="J93" i="46"/>
  <c r="I93" i="46"/>
  <c r="H93" i="46"/>
  <c r="G93" i="46"/>
  <c r="F93" i="46"/>
  <c r="E93" i="46"/>
  <c r="D93" i="46"/>
  <c r="K92" i="46"/>
  <c r="J92" i="46"/>
  <c r="I92" i="46"/>
  <c r="H92" i="46"/>
  <c r="G92" i="46"/>
  <c r="F92" i="46"/>
  <c r="E92" i="46"/>
  <c r="D92" i="46"/>
  <c r="K91" i="46"/>
  <c r="J91" i="46"/>
  <c r="I91" i="46"/>
  <c r="H91" i="46"/>
  <c r="G91" i="46"/>
  <c r="F91" i="46"/>
  <c r="E91" i="46"/>
  <c r="D91" i="46"/>
  <c r="EV24" i="109"/>
  <c r="EV25" i="109"/>
  <c r="EV26" i="109"/>
  <c r="EV27" i="109"/>
  <c r="EV28" i="109"/>
  <c r="EV29" i="109"/>
  <c r="EV30" i="109"/>
  <c r="EV31" i="109"/>
  <c r="EV32" i="109"/>
  <c r="EV33" i="109"/>
  <c r="EV34" i="109"/>
  <c r="EV35" i="109"/>
  <c r="EV36" i="109"/>
  <c r="EV37" i="109"/>
  <c r="EV38" i="109"/>
  <c r="EV39" i="109"/>
  <c r="EV40" i="109"/>
  <c r="EV41" i="109"/>
  <c r="EV42" i="109"/>
  <c r="EV43" i="109"/>
  <c r="EV44" i="109"/>
  <c r="EV45" i="109"/>
  <c r="EV46" i="109"/>
  <c r="EV47" i="109"/>
  <c r="EV48" i="109"/>
  <c r="EV49" i="109"/>
  <c r="EV50" i="109"/>
  <c r="EV51" i="109"/>
  <c r="EV52" i="109"/>
  <c r="EV53" i="109"/>
  <c r="EV54" i="109"/>
  <c r="EV55" i="109"/>
  <c r="EV56" i="109"/>
  <c r="EV57" i="109"/>
  <c r="EV58" i="109"/>
  <c r="EV59" i="109"/>
  <c r="EV60" i="109"/>
  <c r="EV61" i="109"/>
  <c r="EV62" i="109"/>
  <c r="EV63" i="109"/>
  <c r="EV64" i="109"/>
  <c r="EV65" i="109"/>
  <c r="EV66" i="109"/>
  <c r="EV67" i="109"/>
  <c r="EV68" i="109"/>
  <c r="EV69" i="109"/>
  <c r="EV70" i="109"/>
  <c r="EV71" i="109"/>
  <c r="EV72" i="109"/>
  <c r="EV73" i="109"/>
  <c r="EV74" i="109"/>
  <c r="EV75" i="109"/>
  <c r="EV76" i="109"/>
  <c r="EV77" i="109"/>
  <c r="EV78" i="109"/>
  <c r="EV79" i="109"/>
  <c r="EV80" i="109"/>
  <c r="EV81" i="109"/>
  <c r="EV82" i="109"/>
  <c r="EV83" i="109"/>
  <c r="EV84" i="109"/>
  <c r="EV85" i="109"/>
  <c r="EV86" i="109"/>
  <c r="EV87" i="109"/>
  <c r="EV88" i="109"/>
  <c r="EV89" i="109"/>
  <c r="EV90" i="109"/>
  <c r="EV91" i="109"/>
  <c r="EV92" i="109"/>
  <c r="EV93" i="109"/>
  <c r="EV94" i="109"/>
  <c r="EV95" i="109"/>
  <c r="EV96" i="109"/>
  <c r="EV97" i="109"/>
  <c r="EV98" i="109"/>
  <c r="EV99" i="109"/>
  <c r="EV100" i="109"/>
  <c r="EV101" i="109"/>
  <c r="EV102" i="109"/>
  <c r="EV103" i="109"/>
  <c r="EV104" i="109"/>
  <c r="EV105" i="109"/>
  <c r="EV106" i="109"/>
  <c r="EV107" i="109"/>
  <c r="EV108" i="109"/>
  <c r="EV109" i="109"/>
  <c r="EV110" i="109"/>
  <c r="EV111" i="109"/>
  <c r="EV112" i="109"/>
  <c r="EV113" i="109"/>
  <c r="EV114" i="109"/>
  <c r="EV115" i="109"/>
  <c r="EV116" i="109"/>
  <c r="EV117" i="109"/>
  <c r="EV118" i="109"/>
  <c r="EV119" i="109"/>
  <c r="EV120" i="109"/>
  <c r="EV121" i="109"/>
  <c r="ET25" i="109"/>
  <c r="ET26" i="109"/>
  <c r="ET27" i="109"/>
  <c r="ET28" i="109"/>
  <c r="ET29" i="109"/>
  <c r="ET30" i="109"/>
  <c r="ET31" i="109"/>
  <c r="ET32" i="109"/>
  <c r="ET33" i="109"/>
  <c r="ET34" i="109"/>
  <c r="ET35" i="109"/>
  <c r="ET36" i="109"/>
  <c r="ET37" i="109"/>
  <c r="ET38" i="109"/>
  <c r="ET39" i="109"/>
  <c r="ET40" i="109"/>
  <c r="ET41" i="109"/>
  <c r="ET42" i="109"/>
  <c r="ET43" i="109"/>
  <c r="ET44" i="109"/>
  <c r="ET45" i="109"/>
  <c r="ET46" i="109"/>
  <c r="ET47" i="109"/>
  <c r="ET48" i="109"/>
  <c r="ET49" i="109"/>
  <c r="ET50" i="109"/>
  <c r="ET51" i="109"/>
  <c r="ET52" i="109"/>
  <c r="ET53" i="109"/>
  <c r="ET54" i="109"/>
  <c r="ET55" i="109"/>
  <c r="ET56" i="109"/>
  <c r="ET57" i="109"/>
  <c r="ET58" i="109"/>
  <c r="ET59" i="109"/>
  <c r="ET60" i="109"/>
  <c r="ET61" i="109"/>
  <c r="ET62" i="109"/>
  <c r="ET63" i="109"/>
  <c r="ET64" i="109"/>
  <c r="ET65" i="109"/>
  <c r="ET66" i="109"/>
  <c r="ET67" i="109"/>
  <c r="ET68" i="109"/>
  <c r="ET69" i="109"/>
  <c r="ET70" i="109"/>
  <c r="ET71" i="109"/>
  <c r="ET72" i="109"/>
  <c r="ET73" i="109"/>
  <c r="ET74" i="109"/>
  <c r="ET75" i="109"/>
  <c r="ET76" i="109"/>
  <c r="ET77" i="109"/>
  <c r="ET78" i="109"/>
  <c r="ET79" i="109"/>
  <c r="ET80" i="109"/>
  <c r="ET81" i="109"/>
  <c r="ET82" i="109"/>
  <c r="ET83" i="109"/>
  <c r="ET84" i="109"/>
  <c r="ET85" i="109"/>
  <c r="ET86" i="109"/>
  <c r="ET87" i="109"/>
  <c r="ET88" i="109"/>
  <c r="ET89" i="109"/>
  <c r="ET90" i="109"/>
  <c r="ET91" i="109"/>
  <c r="ET92" i="109"/>
  <c r="ET93" i="109"/>
  <c r="ET94" i="109"/>
  <c r="ET95" i="109"/>
  <c r="ET96" i="109"/>
  <c r="ET97" i="109"/>
  <c r="ET98" i="109"/>
  <c r="ET99" i="109"/>
  <c r="ET100" i="109"/>
  <c r="ET101" i="109"/>
  <c r="ET102" i="109"/>
  <c r="ET103" i="109"/>
  <c r="ET104" i="109"/>
  <c r="ET105" i="109"/>
  <c r="ET106" i="109"/>
  <c r="ET107" i="109"/>
  <c r="ET108" i="109"/>
  <c r="ET109" i="109"/>
  <c r="ET110" i="109"/>
  <c r="ET111" i="109"/>
  <c r="ET112" i="109"/>
  <c r="ET113" i="109"/>
  <c r="ET114" i="109"/>
  <c r="ET115" i="109"/>
  <c r="ET116" i="109"/>
  <c r="ET117" i="109"/>
  <c r="ET118" i="109"/>
  <c r="ET119" i="109"/>
  <c r="ET120" i="109"/>
  <c r="ET121" i="109"/>
  <c r="ET24" i="109"/>
  <c r="ET19" i="109"/>
  <c r="EO7" i="109"/>
  <c r="C157" i="46"/>
  <c r="C159" i="46"/>
  <c r="C172" i="46"/>
  <c r="L10" i="46"/>
  <c r="I11" i="46"/>
  <c r="C25" i="46"/>
  <c r="C24" i="46"/>
  <c r="C23" i="46"/>
  <c r="C22" i="46"/>
  <c r="C21" i="46"/>
  <c r="C20" i="46"/>
  <c r="C19" i="46"/>
  <c r="C18" i="46"/>
  <c r="C17" i="46"/>
  <c r="C16" i="46"/>
  <c r="C15" i="46"/>
  <c r="C14" i="46"/>
  <c r="C13" i="46"/>
  <c r="C11" i="46"/>
  <c r="C10" i="46"/>
  <c r="C9" i="46"/>
  <c r="C8" i="46"/>
  <c r="K18" i="46" l="1"/>
  <c r="K15" i="46" s="1"/>
  <c r="K579" i="143"/>
  <c r="K545" i="136"/>
  <c r="ET23" i="109"/>
  <c r="F171" i="46"/>
  <c r="FA21" i="109"/>
  <c r="N18" i="46"/>
  <c r="N15" i="46" s="1"/>
  <c r="D171" i="46"/>
  <c r="K545" i="144"/>
  <c r="K511" i="136"/>
  <c r="K545" i="143"/>
  <c r="C171" i="46"/>
  <c r="G158" i="46"/>
  <c r="E171" i="46"/>
  <c r="K579" i="144"/>
  <c r="K579" i="136"/>
  <c r="K511" i="144"/>
  <c r="G173" i="46"/>
  <c r="K511" i="143"/>
  <c r="EV23" i="109"/>
  <c r="EU23" i="109"/>
  <c r="EW19" i="109"/>
  <c r="ET22" i="109"/>
  <c r="L442" i="8"/>
  <c r="U442" i="8"/>
  <c r="I442" i="8"/>
  <c r="EV19" i="109"/>
  <c r="FB19" i="109"/>
  <c r="FC19" i="109"/>
  <c r="EY19" i="109"/>
  <c r="EZ19" i="109"/>
  <c r="FA19" i="109"/>
  <c r="EX19" i="109"/>
  <c r="I444" i="8" l="1"/>
  <c r="FB21" i="109"/>
  <c r="R442" i="8"/>
  <c r="G171" i="46"/>
  <c r="U444" i="8"/>
  <c r="L444" i="8"/>
  <c r="I15" i="46"/>
  <c r="EV22" i="109"/>
  <c r="EU22" i="109"/>
  <c r="EX17" i="109"/>
  <c r="R444" i="8" l="1"/>
  <c r="FC21" i="109"/>
  <c r="D106" i="127"/>
  <c r="E106" i="127"/>
  <c r="F106" i="127"/>
  <c r="G106" i="127"/>
  <c r="H106" i="127"/>
  <c r="I106" i="127"/>
  <c r="C106" i="127"/>
  <c r="D38" i="127"/>
  <c r="F23" i="38" l="1"/>
  <c r="D10" i="142" l="1"/>
  <c r="H13" i="142"/>
  <c r="D13" i="142"/>
  <c r="H12" i="142"/>
  <c r="D12" i="142"/>
  <c r="H13" i="141"/>
  <c r="D13" i="141"/>
  <c r="H12" i="141"/>
  <c r="D12" i="141"/>
  <c r="H13" i="144"/>
  <c r="D13" i="144"/>
  <c r="H12" i="144"/>
  <c r="D12" i="144"/>
  <c r="D13" i="143"/>
  <c r="D12" i="143"/>
  <c r="D13" i="136"/>
  <c r="D12" i="136"/>
  <c r="H13" i="136"/>
  <c r="H12" i="136"/>
  <c r="F12" i="136"/>
  <c r="H13" i="143"/>
  <c r="H12" i="143"/>
  <c r="F34" i="46"/>
  <c r="C5" i="46"/>
  <c r="C6" i="46" l="1"/>
  <c r="G64" i="46"/>
  <c r="V64" i="46"/>
  <c r="F12" i="141"/>
  <c r="V67" i="46"/>
  <c r="F13" i="141"/>
  <c r="W67" i="46"/>
  <c r="F10" i="142"/>
  <c r="W64" i="46"/>
  <c r="F13" i="136"/>
  <c r="V66" i="46"/>
  <c r="F13" i="142"/>
  <c r="W68" i="46"/>
  <c r="F12" i="144"/>
  <c r="V65" i="46"/>
  <c r="F12" i="143"/>
  <c r="W66" i="46"/>
  <c r="F13" i="144"/>
  <c r="W65" i="46"/>
  <c r="F13" i="143"/>
  <c r="F12" i="142"/>
  <c r="V68" i="46"/>
  <c r="O108" i="46"/>
  <c r="D656" i="143"/>
  <c r="D654" i="143"/>
  <c r="D656" i="144"/>
  <c r="D654" i="144"/>
  <c r="D656" i="141"/>
  <c r="D654" i="141"/>
  <c r="D656" i="142"/>
  <c r="D654" i="142"/>
  <c r="D657" i="136"/>
  <c r="D656" i="136"/>
  <c r="D655" i="136"/>
  <c r="D654" i="136"/>
  <c r="D652" i="136"/>
  <c r="D651" i="136"/>
  <c r="D650" i="136"/>
  <c r="AS22" i="124"/>
  <c r="AL22" i="124"/>
  <c r="AE22" i="124"/>
  <c r="X22" i="124"/>
  <c r="Q22" i="124"/>
  <c r="J22" i="124"/>
  <c r="G67" i="46" l="1"/>
  <c r="D896" i="136"/>
  <c r="F64" i="46"/>
  <c r="F67" i="46"/>
  <c r="C7" i="46"/>
  <c r="G68" i="46"/>
  <c r="F65" i="46"/>
  <c r="F66" i="46"/>
  <c r="G65" i="46"/>
  <c r="G66" i="46"/>
  <c r="F68" i="46"/>
  <c r="F57" i="51"/>
  <c r="G57" i="51"/>
  <c r="H57" i="51"/>
  <c r="I57" i="51"/>
  <c r="L57" i="51"/>
  <c r="M57" i="51"/>
  <c r="F58" i="51"/>
  <c r="G58" i="51"/>
  <c r="H58" i="51"/>
  <c r="I58" i="51"/>
  <c r="L58" i="51"/>
  <c r="M58" i="51"/>
  <c r="F59" i="51"/>
  <c r="G59" i="51"/>
  <c r="H59" i="51"/>
  <c r="I59" i="51"/>
  <c r="L59" i="51"/>
  <c r="M59" i="51"/>
  <c r="F60" i="51"/>
  <c r="G60" i="51"/>
  <c r="H60" i="51"/>
  <c r="I60" i="51"/>
  <c r="L60" i="51"/>
  <c r="M60" i="51"/>
  <c r="F61" i="51"/>
  <c r="G61" i="51"/>
  <c r="H61" i="51"/>
  <c r="I61" i="51"/>
  <c r="L61" i="51"/>
  <c r="M61" i="51"/>
  <c r="F62" i="51"/>
  <c r="G62" i="51"/>
  <c r="H62" i="51"/>
  <c r="I62" i="51"/>
  <c r="L62" i="51"/>
  <c r="M62" i="51"/>
  <c r="F63" i="51"/>
  <c r="G63" i="51"/>
  <c r="H63" i="51"/>
  <c r="I63" i="51"/>
  <c r="L63" i="51"/>
  <c r="M63" i="51"/>
  <c r="F62" i="54"/>
  <c r="G62" i="54"/>
  <c r="H62" i="54"/>
  <c r="I62" i="54"/>
  <c r="L62" i="54"/>
  <c r="M62" i="54"/>
  <c r="F63" i="54"/>
  <c r="G63" i="54"/>
  <c r="H63" i="54"/>
  <c r="I63" i="54"/>
  <c r="L63" i="54"/>
  <c r="M63" i="54"/>
  <c r="F64" i="54"/>
  <c r="G64" i="54"/>
  <c r="H64" i="54"/>
  <c r="I64" i="54"/>
  <c r="L64" i="54"/>
  <c r="M64" i="54"/>
  <c r="F65" i="54"/>
  <c r="G65" i="54"/>
  <c r="H65" i="54"/>
  <c r="I65" i="54"/>
  <c r="L65" i="54"/>
  <c r="M65" i="54"/>
  <c r="F66" i="54"/>
  <c r="G66" i="54"/>
  <c r="H66" i="54"/>
  <c r="I66" i="54"/>
  <c r="L66" i="54"/>
  <c r="M66" i="54"/>
  <c r="F67" i="54"/>
  <c r="G67" i="54"/>
  <c r="H67" i="54"/>
  <c r="I67" i="54"/>
  <c r="L67" i="54"/>
  <c r="M67" i="54"/>
  <c r="F68" i="54"/>
  <c r="G68" i="54"/>
  <c r="H68" i="54"/>
  <c r="I68" i="54"/>
  <c r="L68" i="54"/>
  <c r="M68" i="54"/>
  <c r="F73" i="103"/>
  <c r="G73" i="103"/>
  <c r="H73" i="103"/>
  <c r="I73" i="103"/>
  <c r="L73" i="103"/>
  <c r="M73" i="103"/>
  <c r="F74" i="103"/>
  <c r="G74" i="103"/>
  <c r="H74" i="103"/>
  <c r="I74" i="103"/>
  <c r="L74" i="103"/>
  <c r="M74" i="103"/>
  <c r="F75" i="103"/>
  <c r="G75" i="103"/>
  <c r="H75" i="103"/>
  <c r="I75" i="103"/>
  <c r="L75" i="103"/>
  <c r="M75" i="103"/>
  <c r="F76" i="103"/>
  <c r="G76" i="103"/>
  <c r="H76" i="103"/>
  <c r="I76" i="103"/>
  <c r="L76" i="103"/>
  <c r="M76" i="103"/>
  <c r="F77" i="103"/>
  <c r="G77" i="103"/>
  <c r="H77" i="103"/>
  <c r="I77" i="103"/>
  <c r="L77" i="103"/>
  <c r="M77" i="103"/>
  <c r="F78" i="103"/>
  <c r="G78" i="103"/>
  <c r="H78" i="103"/>
  <c r="I78" i="103"/>
  <c r="L78" i="103"/>
  <c r="M78" i="103"/>
  <c r="F79" i="103"/>
  <c r="G79" i="103"/>
  <c r="H79" i="103"/>
  <c r="I79" i="103"/>
  <c r="L79" i="103"/>
  <c r="M79" i="103"/>
  <c r="F294" i="103"/>
  <c r="G294" i="103"/>
  <c r="H294" i="103"/>
  <c r="I294" i="103"/>
  <c r="F36" i="104"/>
  <c r="F37" i="104"/>
  <c r="F38" i="104"/>
  <c r="F39" i="104"/>
  <c r="F40" i="104"/>
  <c r="F41" i="104"/>
  <c r="F42" i="104"/>
  <c r="F63" i="104"/>
  <c r="G63" i="104"/>
  <c r="H63" i="104"/>
  <c r="I63" i="104"/>
  <c r="L63" i="104"/>
  <c r="M63" i="104"/>
  <c r="F64" i="104"/>
  <c r="G64" i="104"/>
  <c r="H64" i="104"/>
  <c r="I64" i="104"/>
  <c r="L64" i="104"/>
  <c r="M64" i="104"/>
  <c r="F65" i="104"/>
  <c r="G65" i="104"/>
  <c r="H65" i="104"/>
  <c r="I65" i="104"/>
  <c r="L65" i="104"/>
  <c r="M65" i="104"/>
  <c r="F66" i="104"/>
  <c r="G66" i="104"/>
  <c r="H66" i="104"/>
  <c r="I66" i="104"/>
  <c r="L66" i="104"/>
  <c r="M66" i="104"/>
  <c r="F67" i="104"/>
  <c r="G67" i="104"/>
  <c r="H67" i="104"/>
  <c r="I67" i="104"/>
  <c r="L67" i="104"/>
  <c r="M67" i="104"/>
  <c r="F68" i="104"/>
  <c r="G68" i="104"/>
  <c r="H68" i="104"/>
  <c r="I68" i="104"/>
  <c r="L68" i="104"/>
  <c r="M68" i="104"/>
  <c r="F69" i="104"/>
  <c r="G69" i="104"/>
  <c r="H69" i="104"/>
  <c r="I69" i="104"/>
  <c r="L69" i="104"/>
  <c r="M69" i="104"/>
  <c r="AG4" i="56"/>
  <c r="AG4" i="55"/>
  <c r="AH12" i="55" s="1"/>
  <c r="E149" i="153"/>
  <c r="E145" i="153"/>
  <c r="E144" i="153"/>
  <c r="E141" i="153"/>
  <c r="E137" i="153"/>
  <c r="E136" i="153"/>
  <c r="E133" i="153"/>
  <c r="E129" i="153"/>
  <c r="E128" i="153"/>
  <c r="E124" i="153"/>
  <c r="E121" i="153"/>
  <c r="E120" i="153"/>
  <c r="E119" i="153"/>
  <c r="E117" i="153"/>
  <c r="E115" i="153"/>
  <c r="E113" i="153"/>
  <c r="E112" i="153"/>
  <c r="E111" i="153"/>
  <c r="E108" i="153"/>
  <c r="E105" i="153"/>
  <c r="E104" i="153"/>
  <c r="E103" i="153"/>
  <c r="E101" i="153"/>
  <c r="E99" i="153"/>
  <c r="E97" i="153"/>
  <c r="E96" i="153"/>
  <c r="E95" i="153"/>
  <c r="E92" i="153"/>
  <c r="E87" i="153"/>
  <c r="D2" i="153"/>
  <c r="E150" i="152"/>
  <c r="E149" i="152"/>
  <c r="E146" i="152"/>
  <c r="E145" i="152"/>
  <c r="E142" i="152"/>
  <c r="E141" i="152"/>
  <c r="E138" i="152"/>
  <c r="E137" i="152"/>
  <c r="E134" i="152"/>
  <c r="E133" i="152"/>
  <c r="E130" i="152"/>
  <c r="E129" i="152"/>
  <c r="E126" i="152"/>
  <c r="E125" i="152"/>
  <c r="E122" i="152"/>
  <c r="E121" i="152"/>
  <c r="E118" i="152"/>
  <c r="E117" i="152"/>
  <c r="E114" i="152"/>
  <c r="E113" i="152"/>
  <c r="E110" i="152"/>
  <c r="E109" i="152"/>
  <c r="E106" i="152"/>
  <c r="E105" i="152"/>
  <c r="E102" i="152"/>
  <c r="E101" i="152"/>
  <c r="E98" i="152"/>
  <c r="E97" i="152"/>
  <c r="E94" i="152"/>
  <c r="E93" i="152"/>
  <c r="E90" i="152"/>
  <c r="E88" i="152"/>
  <c r="E148" i="152"/>
  <c r="D2" i="152"/>
  <c r="E151" i="151"/>
  <c r="E149" i="151"/>
  <c r="E147" i="151"/>
  <c r="E145" i="151"/>
  <c r="E143" i="151"/>
  <c r="E141" i="151"/>
  <c r="E139" i="151"/>
  <c r="E137" i="151"/>
  <c r="E135" i="151"/>
  <c r="E133" i="151"/>
  <c r="E131" i="151"/>
  <c r="E129" i="151"/>
  <c r="E127" i="151"/>
  <c r="E125" i="151"/>
  <c r="E123" i="151"/>
  <c r="E121" i="151"/>
  <c r="E119" i="151"/>
  <c r="E117" i="151"/>
  <c r="E115" i="151"/>
  <c r="E113" i="151"/>
  <c r="E111" i="151"/>
  <c r="E109" i="151"/>
  <c r="E107" i="151"/>
  <c r="E105" i="151"/>
  <c r="E103" i="151"/>
  <c r="E101" i="151"/>
  <c r="E99" i="151"/>
  <c r="E97" i="151"/>
  <c r="E95" i="151"/>
  <c r="E93" i="151"/>
  <c r="E91" i="151"/>
  <c r="E148" i="151"/>
  <c r="D2" i="151"/>
  <c r="E151" i="150"/>
  <c r="E150" i="150"/>
  <c r="E149" i="150"/>
  <c r="E147" i="150"/>
  <c r="E146" i="150"/>
  <c r="E145" i="150"/>
  <c r="E143" i="150"/>
  <c r="E142" i="150"/>
  <c r="E141" i="150"/>
  <c r="E139" i="150"/>
  <c r="E138" i="150"/>
  <c r="E137" i="150"/>
  <c r="E135" i="150"/>
  <c r="E134" i="150"/>
  <c r="E133" i="150"/>
  <c r="E131" i="150"/>
  <c r="E130" i="150"/>
  <c r="E129" i="150"/>
  <c r="E127" i="150"/>
  <c r="E126" i="150"/>
  <c r="E125" i="150"/>
  <c r="E123" i="150"/>
  <c r="E122" i="150"/>
  <c r="E121" i="150"/>
  <c r="E119" i="150"/>
  <c r="E118" i="150"/>
  <c r="E117" i="150"/>
  <c r="E115" i="150"/>
  <c r="E114" i="150"/>
  <c r="E113" i="150"/>
  <c r="E111" i="150"/>
  <c r="E110" i="150"/>
  <c r="E109" i="150"/>
  <c r="E107" i="150"/>
  <c r="E106" i="150"/>
  <c r="E105" i="150"/>
  <c r="E103" i="150"/>
  <c r="E102" i="150"/>
  <c r="E101" i="150"/>
  <c r="E99" i="150"/>
  <c r="E98" i="150"/>
  <c r="E97" i="150"/>
  <c r="E95" i="150"/>
  <c r="E94" i="150"/>
  <c r="E93" i="150"/>
  <c r="E91" i="150"/>
  <c r="E90" i="150"/>
  <c r="E88" i="150"/>
  <c r="E148" i="150"/>
  <c r="D2" i="150"/>
  <c r="E151" i="149"/>
  <c r="E150" i="149"/>
  <c r="E149" i="149"/>
  <c r="E147" i="149"/>
  <c r="E146" i="149"/>
  <c r="E145" i="149"/>
  <c r="E143" i="149"/>
  <c r="E142" i="149"/>
  <c r="E141" i="149"/>
  <c r="E139" i="149"/>
  <c r="E138" i="149"/>
  <c r="E137" i="149"/>
  <c r="E135" i="149"/>
  <c r="E134" i="149"/>
  <c r="E133" i="149"/>
  <c r="E131" i="149"/>
  <c r="E130" i="149"/>
  <c r="E129" i="149"/>
  <c r="E127" i="149"/>
  <c r="E126" i="149"/>
  <c r="E125" i="149"/>
  <c r="E123" i="149"/>
  <c r="E122" i="149"/>
  <c r="E121" i="149"/>
  <c r="E119" i="149"/>
  <c r="E118" i="149"/>
  <c r="E117" i="149"/>
  <c r="E115" i="149"/>
  <c r="E114" i="149"/>
  <c r="E113" i="149"/>
  <c r="E111" i="149"/>
  <c r="E110" i="149"/>
  <c r="E109" i="149"/>
  <c r="E107" i="149"/>
  <c r="E106" i="149"/>
  <c r="E105" i="149"/>
  <c r="E103" i="149"/>
  <c r="E102" i="149"/>
  <c r="E101" i="149"/>
  <c r="E99" i="149"/>
  <c r="E98" i="149"/>
  <c r="E97" i="149"/>
  <c r="E95" i="149"/>
  <c r="E94" i="149"/>
  <c r="E93" i="149"/>
  <c r="E91" i="149"/>
  <c r="E90" i="149"/>
  <c r="E88" i="149"/>
  <c r="E148" i="149"/>
  <c r="D2" i="149"/>
  <c r="J74" i="148"/>
  <c r="I74" i="148"/>
  <c r="K70" i="148"/>
  <c r="J70" i="148"/>
  <c r="I70" i="148"/>
  <c r="H70" i="148"/>
  <c r="G70" i="148"/>
  <c r="F70" i="148"/>
  <c r="E70" i="148"/>
  <c r="D70" i="148"/>
  <c r="L68" i="148"/>
  <c r="I62" i="148"/>
  <c r="H50" i="148"/>
  <c r="G50" i="148"/>
  <c r="F50" i="148"/>
  <c r="E50" i="148"/>
  <c r="D50" i="148"/>
  <c r="C50" i="148"/>
  <c r="H37" i="148"/>
  <c r="G37" i="148"/>
  <c r="F37" i="148"/>
  <c r="E37" i="148"/>
  <c r="D37" i="148"/>
  <c r="C37" i="148"/>
  <c r="H29" i="148"/>
  <c r="G29" i="148"/>
  <c r="F29" i="148"/>
  <c r="E29" i="148"/>
  <c r="D29" i="148"/>
  <c r="C29" i="148"/>
  <c r="H21" i="148"/>
  <c r="G21" i="148"/>
  <c r="F21" i="148"/>
  <c r="E21" i="148"/>
  <c r="D21" i="148"/>
  <c r="C21" i="148"/>
  <c r="L15" i="148"/>
  <c r="D2" i="148"/>
  <c r="E149" i="147"/>
  <c r="E145" i="147"/>
  <c r="E144" i="147"/>
  <c r="E141" i="147"/>
  <c r="E137" i="147"/>
  <c r="E136" i="147"/>
  <c r="E133" i="147"/>
  <c r="E129" i="147"/>
  <c r="E128" i="147"/>
  <c r="E124" i="147"/>
  <c r="E121" i="147"/>
  <c r="E120" i="147"/>
  <c r="E119" i="147"/>
  <c r="E117" i="147"/>
  <c r="E115" i="147"/>
  <c r="E113" i="147"/>
  <c r="E112" i="147"/>
  <c r="E111" i="147"/>
  <c r="E108" i="147"/>
  <c r="E105" i="147"/>
  <c r="E104" i="147"/>
  <c r="E103" i="147"/>
  <c r="E101" i="147"/>
  <c r="E99" i="147"/>
  <c r="E97" i="147"/>
  <c r="E96" i="147"/>
  <c r="E95" i="147"/>
  <c r="E92" i="147"/>
  <c r="E87" i="147"/>
  <c r="D2" i="147"/>
  <c r="E149" i="146"/>
  <c r="E145" i="146"/>
  <c r="E144" i="146"/>
  <c r="E141" i="146"/>
  <c r="E137" i="146"/>
  <c r="E136" i="146"/>
  <c r="E133" i="146"/>
  <c r="E129" i="146"/>
  <c r="E128" i="146"/>
  <c r="E124" i="146"/>
  <c r="E121" i="146"/>
  <c r="E120" i="146"/>
  <c r="E119" i="146"/>
  <c r="E117" i="146"/>
  <c r="E115" i="146"/>
  <c r="E113" i="146"/>
  <c r="E112" i="146"/>
  <c r="E111" i="146"/>
  <c r="E108" i="146"/>
  <c r="E105" i="146"/>
  <c r="E104" i="146"/>
  <c r="E103" i="146"/>
  <c r="E101" i="146"/>
  <c r="E99" i="146"/>
  <c r="E97" i="146"/>
  <c r="E96" i="146"/>
  <c r="E95" i="146"/>
  <c r="E92" i="146"/>
  <c r="E87" i="146"/>
  <c r="D2" i="146"/>
  <c r="E150" i="145"/>
  <c r="E149" i="145"/>
  <c r="E146" i="145"/>
  <c r="E145" i="145"/>
  <c r="E142" i="145"/>
  <c r="E141" i="145"/>
  <c r="E138" i="145"/>
  <c r="E137" i="145"/>
  <c r="E134" i="145"/>
  <c r="E133" i="145"/>
  <c r="E130" i="145"/>
  <c r="E129" i="145"/>
  <c r="E126" i="145"/>
  <c r="E125" i="145"/>
  <c r="E122" i="145"/>
  <c r="E121" i="145"/>
  <c r="E118" i="145"/>
  <c r="E117" i="145"/>
  <c r="E114" i="145"/>
  <c r="E113" i="145"/>
  <c r="E110" i="145"/>
  <c r="E109" i="145"/>
  <c r="E106" i="145"/>
  <c r="E105" i="145"/>
  <c r="E102" i="145"/>
  <c r="E101" i="145"/>
  <c r="E98" i="145"/>
  <c r="E97" i="145"/>
  <c r="E94" i="145"/>
  <c r="E93" i="145"/>
  <c r="E90" i="145"/>
  <c r="E88" i="145"/>
  <c r="E148" i="145"/>
  <c r="D2" i="145"/>
  <c r="J53" i="84"/>
  <c r="L1" i="151"/>
  <c r="L1" i="150"/>
  <c r="L1" i="153"/>
  <c r="L1" i="14"/>
  <c r="L1" i="147"/>
  <c r="L1" i="152"/>
  <c r="L1" i="146"/>
  <c r="L1" i="145"/>
  <c r="L1" i="149"/>
  <c r="J75" i="148" l="1"/>
  <c r="C20" i="148"/>
  <c r="E36" i="148"/>
  <c r="C36" i="148"/>
  <c r="L76" i="148"/>
  <c r="C81" i="148" s="1"/>
  <c r="E119" i="148"/>
  <c r="F20" i="148"/>
  <c r="D20" i="148"/>
  <c r="H20" i="148"/>
  <c r="C81" i="146"/>
  <c r="C81" i="147"/>
  <c r="C81" i="149"/>
  <c r="C81" i="150"/>
  <c r="C81" i="153"/>
  <c r="G36" i="148"/>
  <c r="F36" i="148"/>
  <c r="F18" i="148"/>
  <c r="E20" i="148"/>
  <c r="G20" i="148"/>
  <c r="E89" i="148"/>
  <c r="E125" i="148"/>
  <c r="E137" i="148"/>
  <c r="E93" i="148"/>
  <c r="E140" i="148"/>
  <c r="E100" i="148"/>
  <c r="E105" i="148"/>
  <c r="E107" i="148"/>
  <c r="E112" i="148"/>
  <c r="E150" i="153"/>
  <c r="E146" i="153"/>
  <c r="E142" i="153"/>
  <c r="E138" i="153"/>
  <c r="E134" i="153"/>
  <c r="E130" i="153"/>
  <c r="E126" i="153"/>
  <c r="E122" i="153"/>
  <c r="E118" i="153"/>
  <c r="E114" i="153"/>
  <c r="E110" i="153"/>
  <c r="E106" i="153"/>
  <c r="E102" i="153"/>
  <c r="E98" i="153"/>
  <c r="E94" i="153"/>
  <c r="E90" i="153"/>
  <c r="E88" i="153"/>
  <c r="E151" i="153"/>
  <c r="E147" i="153"/>
  <c r="E143" i="153"/>
  <c r="E139" i="153"/>
  <c r="E135" i="153"/>
  <c r="E131" i="153"/>
  <c r="E127" i="153"/>
  <c r="E89" i="153"/>
  <c r="E91" i="153"/>
  <c r="E93" i="153"/>
  <c r="E100" i="153"/>
  <c r="E107" i="153"/>
  <c r="E109" i="153"/>
  <c r="E116" i="153"/>
  <c r="E123" i="153"/>
  <c r="E125" i="153"/>
  <c r="E132" i="153"/>
  <c r="E140" i="153"/>
  <c r="E148" i="153"/>
  <c r="E91" i="152"/>
  <c r="E95" i="152"/>
  <c r="E99" i="152"/>
  <c r="E103" i="152"/>
  <c r="E107" i="152"/>
  <c r="E111" i="152"/>
  <c r="E115" i="152"/>
  <c r="E119" i="152"/>
  <c r="E123" i="152"/>
  <c r="E127" i="152"/>
  <c r="E131" i="152"/>
  <c r="E135" i="152"/>
  <c r="E139" i="152"/>
  <c r="E143" i="152"/>
  <c r="E147" i="152"/>
  <c r="E151" i="152"/>
  <c r="E87" i="152"/>
  <c r="E89" i="152"/>
  <c r="E92" i="152"/>
  <c r="E96" i="152"/>
  <c r="E100" i="152"/>
  <c r="E104" i="152"/>
  <c r="E108" i="152"/>
  <c r="E112" i="152"/>
  <c r="E116" i="152"/>
  <c r="E120" i="152"/>
  <c r="E124" i="152"/>
  <c r="E128" i="152"/>
  <c r="E132" i="152"/>
  <c r="E136" i="152"/>
  <c r="E140" i="152"/>
  <c r="E144" i="152"/>
  <c r="C81" i="151"/>
  <c r="C158" i="151"/>
  <c r="E88" i="151"/>
  <c r="E90" i="151"/>
  <c r="E94" i="151"/>
  <c r="E98" i="151"/>
  <c r="E102" i="151"/>
  <c r="E106" i="151"/>
  <c r="E110" i="151"/>
  <c r="E114" i="151"/>
  <c r="E118" i="151"/>
  <c r="E122" i="151"/>
  <c r="E126" i="151"/>
  <c r="E130" i="151"/>
  <c r="E134" i="151"/>
  <c r="E138" i="151"/>
  <c r="E142" i="151"/>
  <c r="E146" i="151"/>
  <c r="E150" i="151"/>
  <c r="E87" i="151"/>
  <c r="E89" i="151"/>
  <c r="E92" i="151"/>
  <c r="E96" i="151"/>
  <c r="E100" i="151"/>
  <c r="E104" i="151"/>
  <c r="E108" i="151"/>
  <c r="E112" i="151"/>
  <c r="E116" i="151"/>
  <c r="E120" i="151"/>
  <c r="E124" i="151"/>
  <c r="E128" i="151"/>
  <c r="E132" i="151"/>
  <c r="E136" i="151"/>
  <c r="E140" i="151"/>
  <c r="E144" i="151"/>
  <c r="E87" i="150"/>
  <c r="E89" i="150"/>
  <c r="E92" i="150"/>
  <c r="E96" i="150"/>
  <c r="E100" i="150"/>
  <c r="E104" i="150"/>
  <c r="E108" i="150"/>
  <c r="E112" i="150"/>
  <c r="E116" i="150"/>
  <c r="E120" i="150"/>
  <c r="E124" i="150"/>
  <c r="E128" i="150"/>
  <c r="E132" i="150"/>
  <c r="E136" i="150"/>
  <c r="E140" i="150"/>
  <c r="E144" i="150"/>
  <c r="E87" i="149"/>
  <c r="E89" i="149"/>
  <c r="E92" i="149"/>
  <c r="E96" i="149"/>
  <c r="E100" i="149"/>
  <c r="E104" i="149"/>
  <c r="E108" i="149"/>
  <c r="E112" i="149"/>
  <c r="E116" i="149"/>
  <c r="E120" i="149"/>
  <c r="E124" i="149"/>
  <c r="E128" i="149"/>
  <c r="E132" i="149"/>
  <c r="E136" i="149"/>
  <c r="E140" i="149"/>
  <c r="E144" i="149"/>
  <c r="C18" i="148"/>
  <c r="E150" i="148"/>
  <c r="E146" i="148"/>
  <c r="E142" i="148"/>
  <c r="E138" i="148"/>
  <c r="E134" i="148"/>
  <c r="E130" i="148"/>
  <c r="E126" i="148"/>
  <c r="E122" i="148"/>
  <c r="E118" i="148"/>
  <c r="E114" i="148"/>
  <c r="E110" i="148"/>
  <c r="E106" i="148"/>
  <c r="E102" i="148"/>
  <c r="E98" i="148"/>
  <c r="E94" i="148"/>
  <c r="E90" i="148"/>
  <c r="E88" i="148"/>
  <c r="E151" i="148"/>
  <c r="E147" i="148"/>
  <c r="E143" i="148"/>
  <c r="E139" i="148"/>
  <c r="E135" i="148"/>
  <c r="E131" i="148"/>
  <c r="E127" i="148"/>
  <c r="E144" i="148"/>
  <c r="E136" i="148"/>
  <c r="E128" i="148"/>
  <c r="E124" i="148"/>
  <c r="E117" i="148"/>
  <c r="E115" i="148"/>
  <c r="E108" i="148"/>
  <c r="E101" i="148"/>
  <c r="E99" i="148"/>
  <c r="E92" i="148"/>
  <c r="E149" i="148"/>
  <c r="E141" i="148"/>
  <c r="E133" i="148"/>
  <c r="E120" i="148"/>
  <c r="E113" i="148"/>
  <c r="E111" i="148"/>
  <c r="E104" i="148"/>
  <c r="E97" i="148"/>
  <c r="E95" i="148"/>
  <c r="E87" i="148"/>
  <c r="E148" i="148"/>
  <c r="E91" i="148"/>
  <c r="E109" i="148"/>
  <c r="E116" i="148"/>
  <c r="E123" i="148"/>
  <c r="E132" i="148"/>
  <c r="G18" i="148"/>
  <c r="E96" i="148"/>
  <c r="E103" i="148"/>
  <c r="E121" i="148"/>
  <c r="E129" i="148"/>
  <c r="E145" i="148"/>
  <c r="D36" i="148"/>
  <c r="H36" i="148"/>
  <c r="E150" i="147"/>
  <c r="E146" i="147"/>
  <c r="E142" i="147"/>
  <c r="E138" i="147"/>
  <c r="E134" i="147"/>
  <c r="E130" i="147"/>
  <c r="E126" i="147"/>
  <c r="E122" i="147"/>
  <c r="E118" i="147"/>
  <c r="E114" i="147"/>
  <c r="E110" i="147"/>
  <c r="E106" i="147"/>
  <c r="E102" i="147"/>
  <c r="E98" i="147"/>
  <c r="E94" i="147"/>
  <c r="E90" i="147"/>
  <c r="E88" i="147"/>
  <c r="E151" i="147"/>
  <c r="E147" i="147"/>
  <c r="E143" i="147"/>
  <c r="E139" i="147"/>
  <c r="E135" i="147"/>
  <c r="E131" i="147"/>
  <c r="E127" i="147"/>
  <c r="E89" i="147"/>
  <c r="E91" i="147"/>
  <c r="E93" i="147"/>
  <c r="E100" i="147"/>
  <c r="E107" i="147"/>
  <c r="E109" i="147"/>
  <c r="E116" i="147"/>
  <c r="E123" i="147"/>
  <c r="E125" i="147"/>
  <c r="E132" i="147"/>
  <c r="E140" i="147"/>
  <c r="E148" i="147"/>
  <c r="E150" i="146"/>
  <c r="E146" i="146"/>
  <c r="E142" i="146"/>
  <c r="E138" i="146"/>
  <c r="E134" i="146"/>
  <c r="E130" i="146"/>
  <c r="E126" i="146"/>
  <c r="E122" i="146"/>
  <c r="E118" i="146"/>
  <c r="E114" i="146"/>
  <c r="E110" i="146"/>
  <c r="E106" i="146"/>
  <c r="E102" i="146"/>
  <c r="E98" i="146"/>
  <c r="E94" i="146"/>
  <c r="E90" i="146"/>
  <c r="E88" i="146"/>
  <c r="E151" i="146"/>
  <c r="E147" i="146"/>
  <c r="E143" i="146"/>
  <c r="E139" i="146"/>
  <c r="E135" i="146"/>
  <c r="E131" i="146"/>
  <c r="E127" i="146"/>
  <c r="E89" i="146"/>
  <c r="E91" i="146"/>
  <c r="E93" i="146"/>
  <c r="E100" i="146"/>
  <c r="E107" i="146"/>
  <c r="E109" i="146"/>
  <c r="E116" i="146"/>
  <c r="E123" i="146"/>
  <c r="E125" i="146"/>
  <c r="E132" i="146"/>
  <c r="E140" i="146"/>
  <c r="E148" i="146"/>
  <c r="E91" i="145"/>
  <c r="E95" i="145"/>
  <c r="E99" i="145"/>
  <c r="E103" i="145"/>
  <c r="E107" i="145"/>
  <c r="E111" i="145"/>
  <c r="E115" i="145"/>
  <c r="E119" i="145"/>
  <c r="E123" i="145"/>
  <c r="E127" i="145"/>
  <c r="E131" i="145"/>
  <c r="E135" i="145"/>
  <c r="E139" i="145"/>
  <c r="E143" i="145"/>
  <c r="E147" i="145"/>
  <c r="E151" i="145"/>
  <c r="E87" i="145"/>
  <c r="E89" i="145"/>
  <c r="E92" i="145"/>
  <c r="E96" i="145"/>
  <c r="E100" i="145"/>
  <c r="E104" i="145"/>
  <c r="E108" i="145"/>
  <c r="E112" i="145"/>
  <c r="E116" i="145"/>
  <c r="E120" i="145"/>
  <c r="E124" i="145"/>
  <c r="E128" i="145"/>
  <c r="E132" i="145"/>
  <c r="E136" i="145"/>
  <c r="E140" i="145"/>
  <c r="E144" i="145"/>
  <c r="G50" i="84"/>
  <c r="H50" i="84"/>
  <c r="D50" i="84"/>
  <c r="D18" i="148" l="1"/>
  <c r="H18" i="148"/>
  <c r="E18" i="148"/>
  <c r="F103" i="153"/>
  <c r="F103" i="146"/>
  <c r="F124" i="150"/>
  <c r="F105" i="148"/>
  <c r="C158" i="145"/>
  <c r="C81" i="145"/>
  <c r="C81" i="152"/>
  <c r="F112" i="146"/>
  <c r="C158" i="146"/>
  <c r="F112" i="147"/>
  <c r="C158" i="147"/>
  <c r="F102" i="149"/>
  <c r="C158" i="149"/>
  <c r="F107" i="150"/>
  <c r="C158" i="150"/>
  <c r="F112" i="153"/>
  <c r="C158" i="153"/>
  <c r="F120" i="153"/>
  <c r="F132" i="153"/>
  <c r="F91" i="153"/>
  <c r="F151" i="153"/>
  <c r="F114" i="153"/>
  <c r="F146" i="153"/>
  <c r="F133" i="150"/>
  <c r="F94" i="150"/>
  <c r="F120" i="150"/>
  <c r="F126" i="150"/>
  <c r="F110" i="150"/>
  <c r="F144" i="150"/>
  <c r="F112" i="150"/>
  <c r="F105" i="150"/>
  <c r="F119" i="150"/>
  <c r="F140" i="150"/>
  <c r="F108" i="150"/>
  <c r="F145" i="150"/>
  <c r="F134" i="150"/>
  <c r="F137" i="150"/>
  <c r="F103" i="150"/>
  <c r="F92" i="150"/>
  <c r="F146" i="150"/>
  <c r="F89" i="150"/>
  <c r="F91" i="150"/>
  <c r="F130" i="150"/>
  <c r="F151" i="150"/>
  <c r="F93" i="150"/>
  <c r="F136" i="150"/>
  <c r="F104" i="150"/>
  <c r="F138" i="150"/>
  <c r="F118" i="150"/>
  <c r="F114" i="150"/>
  <c r="F98" i="150"/>
  <c r="F122" i="150"/>
  <c r="F101" i="150"/>
  <c r="F150" i="150"/>
  <c r="F123" i="150"/>
  <c r="F106" i="150"/>
  <c r="F128" i="150"/>
  <c r="F96" i="150"/>
  <c r="F113" i="150"/>
  <c r="F142" i="150"/>
  <c r="F125" i="150"/>
  <c r="F116" i="153"/>
  <c r="F131" i="153"/>
  <c r="F94" i="153"/>
  <c r="F126" i="153"/>
  <c r="F109" i="153"/>
  <c r="F135" i="153"/>
  <c r="F98" i="153"/>
  <c r="F128" i="153"/>
  <c r="F130" i="153"/>
  <c r="F140" i="153"/>
  <c r="F93" i="153"/>
  <c r="F147" i="153"/>
  <c r="F110" i="153"/>
  <c r="F142" i="153"/>
  <c r="F121" i="153"/>
  <c r="F140" i="149"/>
  <c r="F124" i="149"/>
  <c r="F92" i="149"/>
  <c r="F116" i="147"/>
  <c r="F131" i="147"/>
  <c r="F126" i="147"/>
  <c r="F94" i="147"/>
  <c r="F140" i="147"/>
  <c r="F93" i="147"/>
  <c r="F147" i="147"/>
  <c r="F110" i="147"/>
  <c r="F142" i="147"/>
  <c r="F116" i="146"/>
  <c r="F126" i="146"/>
  <c r="F120" i="146"/>
  <c r="F94" i="146"/>
  <c r="F140" i="146"/>
  <c r="F142" i="146"/>
  <c r="F131" i="146"/>
  <c r="F93" i="146"/>
  <c r="F147" i="146"/>
  <c r="F110" i="146"/>
  <c r="F124" i="147"/>
  <c r="F104" i="147"/>
  <c r="F132" i="147"/>
  <c r="F109" i="147"/>
  <c r="F91" i="147"/>
  <c r="F135" i="147"/>
  <c r="F151" i="147"/>
  <c r="F98" i="147"/>
  <c r="F114" i="147"/>
  <c r="F130" i="147"/>
  <c r="F146" i="147"/>
  <c r="F128" i="147"/>
  <c r="F121" i="147"/>
  <c r="F120" i="147"/>
  <c r="F103" i="147"/>
  <c r="F124" i="146"/>
  <c r="F104" i="146"/>
  <c r="F132" i="146"/>
  <c r="F109" i="146"/>
  <c r="F91" i="146"/>
  <c r="F135" i="146"/>
  <c r="F151" i="146"/>
  <c r="F98" i="146"/>
  <c r="F114" i="146"/>
  <c r="F130" i="146"/>
  <c r="F146" i="146"/>
  <c r="F128" i="146"/>
  <c r="F121" i="146"/>
  <c r="F145" i="148"/>
  <c r="F96" i="148"/>
  <c r="F116" i="148"/>
  <c r="F87" i="148"/>
  <c r="F111" i="148"/>
  <c r="F141" i="148"/>
  <c r="F101" i="148"/>
  <c r="F124" i="148"/>
  <c r="F127" i="148"/>
  <c r="F143" i="148"/>
  <c r="F90" i="148"/>
  <c r="F106" i="148"/>
  <c r="F122" i="148"/>
  <c r="F138" i="148"/>
  <c r="F119" i="148"/>
  <c r="F107" i="148"/>
  <c r="F141" i="151"/>
  <c r="F140" i="151"/>
  <c r="F124" i="151"/>
  <c r="F108" i="151"/>
  <c r="F92" i="151"/>
  <c r="F146" i="151"/>
  <c r="F130" i="151"/>
  <c r="F114" i="151"/>
  <c r="F98" i="151"/>
  <c r="F124" i="153"/>
  <c r="F104" i="153"/>
  <c r="F115" i="153"/>
  <c r="F111" i="153"/>
  <c r="F117" i="153"/>
  <c r="F108" i="153"/>
  <c r="F113" i="153"/>
  <c r="F149" i="153"/>
  <c r="F97" i="153"/>
  <c r="F125" i="153"/>
  <c r="F107" i="153"/>
  <c r="F89" i="153"/>
  <c r="F139" i="153"/>
  <c r="F88" i="153"/>
  <c r="F102" i="153"/>
  <c r="F118" i="153"/>
  <c r="F134" i="153"/>
  <c r="F150" i="153"/>
  <c r="F144" i="153"/>
  <c r="F99" i="153"/>
  <c r="F95" i="153"/>
  <c r="F96" i="153"/>
  <c r="F101" i="153"/>
  <c r="F141" i="153"/>
  <c r="F105" i="153"/>
  <c r="F137" i="153"/>
  <c r="F148" i="153"/>
  <c r="F123" i="153"/>
  <c r="F100" i="153"/>
  <c r="F127" i="153"/>
  <c r="F143" i="153"/>
  <c r="F90" i="153"/>
  <c r="F106" i="153"/>
  <c r="F122" i="153"/>
  <c r="F138" i="153"/>
  <c r="F119" i="153"/>
  <c r="F136" i="153"/>
  <c r="F145" i="153"/>
  <c r="F133" i="153"/>
  <c r="F87" i="153"/>
  <c r="F129" i="153"/>
  <c r="F92" i="153"/>
  <c r="F144" i="151"/>
  <c r="F128" i="151"/>
  <c r="F112" i="151"/>
  <c r="F96" i="151"/>
  <c r="F150" i="151"/>
  <c r="F134" i="151"/>
  <c r="F118" i="151"/>
  <c r="F102" i="151"/>
  <c r="F88" i="151"/>
  <c r="F131" i="151"/>
  <c r="F115" i="151"/>
  <c r="F135" i="151"/>
  <c r="F149" i="151"/>
  <c r="F117" i="151"/>
  <c r="F139" i="151"/>
  <c r="F125" i="151"/>
  <c r="F127" i="151"/>
  <c r="F109" i="151"/>
  <c r="F111" i="151"/>
  <c r="F133" i="151"/>
  <c r="F105" i="151"/>
  <c r="F107" i="151"/>
  <c r="F113" i="151"/>
  <c r="F136" i="151"/>
  <c r="F120" i="151"/>
  <c r="F104" i="151"/>
  <c r="F89" i="151"/>
  <c r="F142" i="151"/>
  <c r="F126" i="151"/>
  <c r="F110" i="151"/>
  <c r="F94" i="151"/>
  <c r="F145" i="151"/>
  <c r="F123" i="151"/>
  <c r="F101" i="151"/>
  <c r="F151" i="151"/>
  <c r="F103" i="151"/>
  <c r="F129" i="151"/>
  <c r="F97" i="151"/>
  <c r="F99" i="151"/>
  <c r="F148" i="151"/>
  <c r="F132" i="151"/>
  <c r="F116" i="151"/>
  <c r="F100" i="151"/>
  <c r="F87" i="151"/>
  <c r="F138" i="151"/>
  <c r="F122" i="151"/>
  <c r="F106" i="151"/>
  <c r="F90" i="151"/>
  <c r="F137" i="151"/>
  <c r="F119" i="151"/>
  <c r="F93" i="151"/>
  <c r="F143" i="151"/>
  <c r="F95" i="151"/>
  <c r="F121" i="151"/>
  <c r="F147" i="151"/>
  <c r="F91" i="151"/>
  <c r="F147" i="150"/>
  <c r="F131" i="150"/>
  <c r="F115" i="150"/>
  <c r="F102" i="150"/>
  <c r="F95" i="150"/>
  <c r="F90" i="150"/>
  <c r="F148" i="150"/>
  <c r="F143" i="150"/>
  <c r="F127" i="150"/>
  <c r="F111" i="150"/>
  <c r="F99" i="150"/>
  <c r="F88" i="150"/>
  <c r="F132" i="150"/>
  <c r="F116" i="150"/>
  <c r="F100" i="150"/>
  <c r="F87" i="150"/>
  <c r="F129" i="150"/>
  <c r="F97" i="150"/>
  <c r="F141" i="150"/>
  <c r="F149" i="150"/>
  <c r="F117" i="150"/>
  <c r="F121" i="150"/>
  <c r="F109" i="150"/>
  <c r="F135" i="150"/>
  <c r="F139" i="150"/>
  <c r="F108" i="149"/>
  <c r="F145" i="149"/>
  <c r="F142" i="149"/>
  <c r="F110" i="149"/>
  <c r="F150" i="149"/>
  <c r="F131" i="149"/>
  <c r="F107" i="149"/>
  <c r="F136" i="149"/>
  <c r="F120" i="149"/>
  <c r="F104" i="149"/>
  <c r="F89" i="149"/>
  <c r="F138" i="149"/>
  <c r="F106" i="149"/>
  <c r="F133" i="149"/>
  <c r="F93" i="149"/>
  <c r="F121" i="149"/>
  <c r="F141" i="149"/>
  <c r="F109" i="149"/>
  <c r="F115" i="149"/>
  <c r="F151" i="149"/>
  <c r="F98" i="149"/>
  <c r="F148" i="149"/>
  <c r="F143" i="149"/>
  <c r="F127" i="149"/>
  <c r="F111" i="149"/>
  <c r="F99" i="149"/>
  <c r="F88" i="149"/>
  <c r="F132" i="149"/>
  <c r="F116" i="149"/>
  <c r="F100" i="149"/>
  <c r="F87" i="149"/>
  <c r="F129" i="149"/>
  <c r="F97" i="149"/>
  <c r="F126" i="149"/>
  <c r="F146" i="149"/>
  <c r="F114" i="149"/>
  <c r="F134" i="149"/>
  <c r="F101" i="149"/>
  <c r="F94" i="149"/>
  <c r="F135" i="149"/>
  <c r="F139" i="149"/>
  <c r="F90" i="149"/>
  <c r="F113" i="149"/>
  <c r="F130" i="149"/>
  <c r="F118" i="149"/>
  <c r="F103" i="149"/>
  <c r="F144" i="149"/>
  <c r="F128" i="149"/>
  <c r="F112" i="149"/>
  <c r="F96" i="149"/>
  <c r="F122" i="149"/>
  <c r="F149" i="149"/>
  <c r="F117" i="149"/>
  <c r="F137" i="149"/>
  <c r="F105" i="149"/>
  <c r="F125" i="149"/>
  <c r="F147" i="149"/>
  <c r="F91" i="149"/>
  <c r="F119" i="149"/>
  <c r="F123" i="149"/>
  <c r="F95" i="149"/>
  <c r="F129" i="148"/>
  <c r="F109" i="148"/>
  <c r="F95" i="148"/>
  <c r="F113" i="148"/>
  <c r="F149" i="148"/>
  <c r="F108" i="148"/>
  <c r="F128" i="148"/>
  <c r="F131" i="148"/>
  <c r="F147" i="148"/>
  <c r="F94" i="148"/>
  <c r="F110" i="148"/>
  <c r="F126" i="148"/>
  <c r="F142" i="148"/>
  <c r="F100" i="148"/>
  <c r="F112" i="148"/>
  <c r="F121" i="148"/>
  <c r="F132" i="148"/>
  <c r="F91" i="148"/>
  <c r="F97" i="148"/>
  <c r="F120" i="148"/>
  <c r="F92" i="148"/>
  <c r="F115" i="148"/>
  <c r="F136" i="148"/>
  <c r="F135" i="148"/>
  <c r="F151" i="148"/>
  <c r="F98" i="148"/>
  <c r="F114" i="148"/>
  <c r="F130" i="148"/>
  <c r="F146" i="148"/>
  <c r="F140" i="148"/>
  <c r="F93" i="148"/>
  <c r="F137" i="148"/>
  <c r="C158" i="148"/>
  <c r="F103" i="148"/>
  <c r="F123" i="148"/>
  <c r="F148" i="148"/>
  <c r="F104" i="148"/>
  <c r="F133" i="148"/>
  <c r="F99" i="148"/>
  <c r="F117" i="148"/>
  <c r="F144" i="148"/>
  <c r="F139" i="148"/>
  <c r="F88" i="148"/>
  <c r="F102" i="148"/>
  <c r="F118" i="148"/>
  <c r="F134" i="148"/>
  <c r="F150" i="148"/>
  <c r="F125" i="148"/>
  <c r="F89" i="148"/>
  <c r="F115" i="147"/>
  <c r="F111" i="147"/>
  <c r="F117" i="147"/>
  <c r="F108" i="147"/>
  <c r="F113" i="147"/>
  <c r="F149" i="147"/>
  <c r="F97" i="147"/>
  <c r="F125" i="147"/>
  <c r="F107" i="147"/>
  <c r="F89" i="147"/>
  <c r="F139" i="147"/>
  <c r="F88" i="147"/>
  <c r="F102" i="147"/>
  <c r="F118" i="147"/>
  <c r="F134" i="147"/>
  <c r="F150" i="147"/>
  <c r="F144" i="147"/>
  <c r="F99" i="147"/>
  <c r="F95" i="147"/>
  <c r="F96" i="147"/>
  <c r="F101" i="147"/>
  <c r="F141" i="147"/>
  <c r="F105" i="147"/>
  <c r="F137" i="147"/>
  <c r="F148" i="147"/>
  <c r="F123" i="147"/>
  <c r="F100" i="147"/>
  <c r="F127" i="147"/>
  <c r="F143" i="147"/>
  <c r="F90" i="147"/>
  <c r="F106" i="147"/>
  <c r="F122" i="147"/>
  <c r="F138" i="147"/>
  <c r="F119" i="147"/>
  <c r="F136" i="147"/>
  <c r="F145" i="147"/>
  <c r="F133" i="147"/>
  <c r="F87" i="147"/>
  <c r="F129" i="147"/>
  <c r="F92" i="147"/>
  <c r="F115" i="146"/>
  <c r="F111" i="146"/>
  <c r="F117" i="146"/>
  <c r="F108" i="146"/>
  <c r="F113" i="146"/>
  <c r="F149" i="146"/>
  <c r="F97" i="146"/>
  <c r="F125" i="146"/>
  <c r="F107" i="146"/>
  <c r="F89" i="146"/>
  <c r="F139" i="146"/>
  <c r="F88" i="146"/>
  <c r="F102" i="146"/>
  <c r="F118" i="146"/>
  <c r="F134" i="146"/>
  <c r="F150" i="146"/>
  <c r="F144" i="146"/>
  <c r="F99" i="146"/>
  <c r="F95" i="146"/>
  <c r="F96" i="146"/>
  <c r="F101" i="146"/>
  <c r="F141" i="146"/>
  <c r="F105" i="146"/>
  <c r="F137" i="146"/>
  <c r="F148" i="146"/>
  <c r="F123" i="146"/>
  <c r="F100" i="146"/>
  <c r="F127" i="146"/>
  <c r="F143" i="146"/>
  <c r="F90" i="146"/>
  <c r="F106" i="146"/>
  <c r="F122" i="146"/>
  <c r="F138" i="146"/>
  <c r="F119" i="146"/>
  <c r="F136" i="146"/>
  <c r="F145" i="146"/>
  <c r="F133" i="146"/>
  <c r="F87" i="146"/>
  <c r="F129" i="146"/>
  <c r="F92" i="146"/>
  <c r="F50" i="84"/>
  <c r="J50" i="84"/>
  <c r="I50" i="84"/>
  <c r="E50" i="84"/>
  <c r="F100" i="152" l="1"/>
  <c r="F138" i="145"/>
  <c r="F119" i="145"/>
  <c r="F139" i="145"/>
  <c r="F111" i="145"/>
  <c r="F134" i="145"/>
  <c r="F91" i="145"/>
  <c r="F151" i="145"/>
  <c r="F116" i="145"/>
  <c r="F124" i="145"/>
  <c r="F135" i="145"/>
  <c r="F100" i="145"/>
  <c r="F89" i="145"/>
  <c r="F131" i="145"/>
  <c r="F106" i="145"/>
  <c r="F107" i="145"/>
  <c r="F104" i="145"/>
  <c r="F103" i="145"/>
  <c r="F96" i="145"/>
  <c r="F123" i="145"/>
  <c r="F95" i="145"/>
  <c r="F112" i="145"/>
  <c r="F118" i="145"/>
  <c r="F95" i="152"/>
  <c r="F89" i="152"/>
  <c r="F131" i="152"/>
  <c r="F124" i="152"/>
  <c r="F119" i="152"/>
  <c r="F112" i="152"/>
  <c r="F139" i="152"/>
  <c r="F132" i="152"/>
  <c r="F147" i="145"/>
  <c r="F140" i="145"/>
  <c r="F145" i="145"/>
  <c r="F102" i="145"/>
  <c r="F141" i="145"/>
  <c r="F98" i="145"/>
  <c r="F137" i="145"/>
  <c r="F129" i="145"/>
  <c r="F149" i="145"/>
  <c r="F110" i="145"/>
  <c r="F111" i="152"/>
  <c r="F104" i="152"/>
  <c r="F147" i="152"/>
  <c r="F140" i="152"/>
  <c r="F132" i="145"/>
  <c r="F135" i="152"/>
  <c r="F128" i="152"/>
  <c r="F127" i="145"/>
  <c r="F120" i="145"/>
  <c r="F91" i="152"/>
  <c r="F87" i="152"/>
  <c r="F99" i="145"/>
  <c r="F92" i="145"/>
  <c r="F128" i="145"/>
  <c r="F125" i="145"/>
  <c r="F109" i="145"/>
  <c r="F121" i="145"/>
  <c r="F101" i="145"/>
  <c r="F113" i="145"/>
  <c r="F93" i="145"/>
  <c r="F133" i="145"/>
  <c r="F117" i="145"/>
  <c r="F127" i="152"/>
  <c r="F120" i="152"/>
  <c r="F99" i="152"/>
  <c r="F92" i="152"/>
  <c r="F87" i="145"/>
  <c r="F144" i="145"/>
  <c r="F151" i="152"/>
  <c r="F144" i="152"/>
  <c r="F143" i="145"/>
  <c r="F136" i="145"/>
  <c r="F107" i="152"/>
  <c r="F115" i="145"/>
  <c r="F108" i="145"/>
  <c r="F150" i="145"/>
  <c r="F97" i="145"/>
  <c r="F142" i="145"/>
  <c r="F88" i="145"/>
  <c r="F130" i="145"/>
  <c r="F146" i="145"/>
  <c r="F90" i="145"/>
  <c r="F105" i="145"/>
  <c r="F148" i="145"/>
  <c r="C158" i="152"/>
  <c r="F113" i="152"/>
  <c r="F106" i="152"/>
  <c r="F142" i="152"/>
  <c r="F93" i="152"/>
  <c r="F121" i="152"/>
  <c r="F141" i="152"/>
  <c r="F110" i="152"/>
  <c r="F138" i="152"/>
  <c r="F125" i="152"/>
  <c r="F118" i="152"/>
  <c r="F146" i="152"/>
  <c r="F101" i="152"/>
  <c r="F129" i="152"/>
  <c r="F149" i="152"/>
  <c r="F114" i="152"/>
  <c r="F150" i="152"/>
  <c r="F97" i="152"/>
  <c r="F145" i="152"/>
  <c r="F122" i="152"/>
  <c r="F88" i="152"/>
  <c r="F109" i="152"/>
  <c r="F133" i="152"/>
  <c r="F94" i="152"/>
  <c r="F126" i="152"/>
  <c r="F90" i="152"/>
  <c r="F105" i="152"/>
  <c r="F98" i="152"/>
  <c r="F134" i="152"/>
  <c r="F148" i="152"/>
  <c r="F117" i="152"/>
  <c r="F137" i="152"/>
  <c r="F102" i="152"/>
  <c r="F130" i="152"/>
  <c r="F143" i="152"/>
  <c r="F136" i="152"/>
  <c r="F115" i="152"/>
  <c r="F108" i="152"/>
  <c r="F103" i="152"/>
  <c r="F96" i="152"/>
  <c r="F123" i="152"/>
  <c r="F116" i="152"/>
  <c r="F126" i="145"/>
  <c r="F94" i="145"/>
  <c r="F114" i="145"/>
  <c r="F122" i="145"/>
  <c r="O119" i="46"/>
  <c r="O118" i="46"/>
  <c r="O117" i="46"/>
  <c r="O116" i="46"/>
  <c r="D47" i="141"/>
  <c r="D47" i="142"/>
  <c r="D47" i="144"/>
  <c r="D47" i="143"/>
  <c r="D47" i="136"/>
  <c r="O112" i="46"/>
  <c r="O111" i="46"/>
  <c r="O110" i="46"/>
  <c r="O109" i="46"/>
  <c r="C20" i="127"/>
  <c r="C22" i="127" l="1"/>
  <c r="C21" i="127" s="1"/>
  <c r="Y118" i="46"/>
  <c r="Y119" i="46"/>
  <c r="Y108" i="46"/>
  <c r="Y109" i="46"/>
  <c r="Y110" i="46"/>
  <c r="Y115" i="46"/>
  <c r="Y111" i="46"/>
  <c r="Y112" i="46"/>
  <c r="Y116" i="46"/>
  <c r="Y117" i="46"/>
  <c r="J1" i="67"/>
  <c r="D22" i="127" l="1"/>
  <c r="E22" i="127"/>
  <c r="C35" i="7"/>
  <c r="C19" i="7"/>
  <c r="D11" i="109"/>
  <c r="EA121" i="109"/>
  <c r="EA120" i="109"/>
  <c r="EA119" i="109"/>
  <c r="EA118" i="109"/>
  <c r="EA117" i="109"/>
  <c r="EA116" i="109"/>
  <c r="EA115" i="109"/>
  <c r="EA114" i="109"/>
  <c r="EA113" i="109"/>
  <c r="EA112" i="109"/>
  <c r="EA111" i="109"/>
  <c r="EA110" i="109"/>
  <c r="EA109" i="109"/>
  <c r="EA108" i="109"/>
  <c r="EA107" i="109"/>
  <c r="EA106" i="109"/>
  <c r="EA105" i="109"/>
  <c r="EA104" i="109"/>
  <c r="EA103" i="109"/>
  <c r="EA102" i="109"/>
  <c r="EA101" i="109"/>
  <c r="EA100" i="109"/>
  <c r="EA99" i="109"/>
  <c r="EA98" i="109"/>
  <c r="EA97" i="109"/>
  <c r="EA96" i="109"/>
  <c r="EA95" i="109"/>
  <c r="EA94" i="109"/>
  <c r="EA93" i="109"/>
  <c r="EA92" i="109"/>
  <c r="EA91" i="109"/>
  <c r="EA90" i="109"/>
  <c r="EA89" i="109"/>
  <c r="EA88" i="109"/>
  <c r="EA87" i="109"/>
  <c r="EA86" i="109"/>
  <c r="EA85" i="109"/>
  <c r="EA84" i="109"/>
  <c r="EA83" i="109"/>
  <c r="EA82" i="109"/>
  <c r="EA81" i="109"/>
  <c r="EA80" i="109"/>
  <c r="EA79" i="109"/>
  <c r="EA78" i="109"/>
  <c r="EA77" i="109"/>
  <c r="EA76" i="109"/>
  <c r="EA75" i="109"/>
  <c r="EA74" i="109"/>
  <c r="EA73" i="109"/>
  <c r="EA72" i="109"/>
  <c r="EA71" i="109"/>
  <c r="EA70" i="109"/>
  <c r="EA69" i="109"/>
  <c r="EA68" i="109"/>
  <c r="EA67" i="109"/>
  <c r="EA66" i="109"/>
  <c r="EA65" i="109"/>
  <c r="EA64" i="109"/>
  <c r="EA63" i="109"/>
  <c r="EA62" i="109"/>
  <c r="EA61" i="109"/>
  <c r="EA60" i="109"/>
  <c r="EA59" i="109"/>
  <c r="EA58" i="109"/>
  <c r="EA57" i="109"/>
  <c r="EA56" i="109"/>
  <c r="EA55" i="109"/>
  <c r="EA54" i="109"/>
  <c r="EA53" i="109"/>
  <c r="EA52" i="109"/>
  <c r="EA51" i="109"/>
  <c r="EA50" i="109"/>
  <c r="EA49" i="109"/>
  <c r="EA48" i="109"/>
  <c r="EA47" i="109"/>
  <c r="EA46" i="109"/>
  <c r="EA45" i="109"/>
  <c r="EA44" i="109"/>
  <c r="EA43" i="109"/>
  <c r="EA42" i="109"/>
  <c r="EA41" i="109"/>
  <c r="EA40" i="109"/>
  <c r="EA39" i="109"/>
  <c r="EA38" i="109"/>
  <c r="EA37" i="109"/>
  <c r="EA36" i="109"/>
  <c r="EA35" i="109"/>
  <c r="EA34" i="109"/>
  <c r="EA33" i="109"/>
  <c r="EA32" i="109"/>
  <c r="EA31" i="109"/>
  <c r="EA30" i="109"/>
  <c r="EA29" i="109"/>
  <c r="EA28" i="109"/>
  <c r="EA27" i="109"/>
  <c r="EA26" i="109"/>
  <c r="DU121" i="109"/>
  <c r="DT121" i="109"/>
  <c r="DU120" i="109"/>
  <c r="DT120" i="109"/>
  <c r="DU119" i="109"/>
  <c r="DT119" i="109"/>
  <c r="DU118" i="109"/>
  <c r="DT118" i="109"/>
  <c r="DU117" i="109"/>
  <c r="DT117" i="109"/>
  <c r="DU116" i="109"/>
  <c r="DT116" i="109"/>
  <c r="DU115" i="109"/>
  <c r="DT115" i="109"/>
  <c r="DU114" i="109"/>
  <c r="DT114" i="109"/>
  <c r="DU113" i="109"/>
  <c r="DT113" i="109"/>
  <c r="DU112" i="109"/>
  <c r="DT112" i="109"/>
  <c r="DU111" i="109"/>
  <c r="DT111" i="109"/>
  <c r="DU110" i="109"/>
  <c r="DT110" i="109"/>
  <c r="DU109" i="109"/>
  <c r="DT109" i="109"/>
  <c r="DU108" i="109"/>
  <c r="DT108" i="109"/>
  <c r="DU107" i="109"/>
  <c r="DT107" i="109"/>
  <c r="DU106" i="109"/>
  <c r="DT106" i="109"/>
  <c r="DU105" i="109"/>
  <c r="DT105" i="109"/>
  <c r="DU104" i="109"/>
  <c r="DT104" i="109"/>
  <c r="DU103" i="109"/>
  <c r="DT103" i="109"/>
  <c r="DU102" i="109"/>
  <c r="DT102" i="109"/>
  <c r="DU101" i="109"/>
  <c r="DT101" i="109"/>
  <c r="DU100" i="109"/>
  <c r="DT100" i="109"/>
  <c r="DU99" i="109"/>
  <c r="DT99" i="109"/>
  <c r="DU98" i="109"/>
  <c r="DT98" i="109"/>
  <c r="DU97" i="109"/>
  <c r="DT97" i="109"/>
  <c r="DU96" i="109"/>
  <c r="DT96" i="109"/>
  <c r="DU95" i="109"/>
  <c r="DT95" i="109"/>
  <c r="DU94" i="109"/>
  <c r="DT94" i="109"/>
  <c r="DU93" i="109"/>
  <c r="DT93" i="109"/>
  <c r="DU92" i="109"/>
  <c r="DT92" i="109"/>
  <c r="DU91" i="109"/>
  <c r="DT91" i="109"/>
  <c r="DU90" i="109"/>
  <c r="DT90" i="109"/>
  <c r="DU89" i="109"/>
  <c r="DT89" i="109"/>
  <c r="DU88" i="109"/>
  <c r="DT88" i="109"/>
  <c r="DU87" i="109"/>
  <c r="DT87" i="109"/>
  <c r="DU86" i="109"/>
  <c r="DT86" i="109"/>
  <c r="DU85" i="109"/>
  <c r="DT85" i="109"/>
  <c r="DU84" i="109"/>
  <c r="DT84" i="109"/>
  <c r="DU83" i="109"/>
  <c r="DT83" i="109"/>
  <c r="DU82" i="109"/>
  <c r="DT82" i="109"/>
  <c r="DU81" i="109"/>
  <c r="DT81" i="109"/>
  <c r="DU80" i="109"/>
  <c r="DT80" i="109"/>
  <c r="DU79" i="109"/>
  <c r="DT79" i="109"/>
  <c r="DU78" i="109"/>
  <c r="DT78" i="109"/>
  <c r="DU77" i="109"/>
  <c r="DT77" i="109"/>
  <c r="DU76" i="109"/>
  <c r="DT76" i="109"/>
  <c r="DU75" i="109"/>
  <c r="DT75" i="109"/>
  <c r="DU74" i="109"/>
  <c r="DT74" i="109"/>
  <c r="DU73" i="109"/>
  <c r="DT73" i="109"/>
  <c r="DU72" i="109"/>
  <c r="DT72" i="109"/>
  <c r="DU71" i="109"/>
  <c r="DT71" i="109"/>
  <c r="DU70" i="109"/>
  <c r="DT70" i="109"/>
  <c r="DU69" i="109"/>
  <c r="DT69" i="109"/>
  <c r="DU68" i="109"/>
  <c r="DT68" i="109"/>
  <c r="DU67" i="109"/>
  <c r="DT67" i="109"/>
  <c r="DU66" i="109"/>
  <c r="DT66" i="109"/>
  <c r="DU65" i="109"/>
  <c r="DT65" i="109"/>
  <c r="DU64" i="109"/>
  <c r="DT64" i="109"/>
  <c r="DU63" i="109"/>
  <c r="DT63" i="109"/>
  <c r="DU62" i="109"/>
  <c r="DT62" i="109"/>
  <c r="DU61" i="109"/>
  <c r="DT61" i="109"/>
  <c r="DU60" i="109"/>
  <c r="DT60" i="109"/>
  <c r="DU59" i="109"/>
  <c r="DT59" i="109"/>
  <c r="DU58" i="109"/>
  <c r="DT58" i="109"/>
  <c r="DU57" i="109"/>
  <c r="DT57" i="109"/>
  <c r="DU56" i="109"/>
  <c r="DT56" i="109"/>
  <c r="DU55" i="109"/>
  <c r="DT55" i="109"/>
  <c r="DU54" i="109"/>
  <c r="DT54" i="109"/>
  <c r="DU53" i="109"/>
  <c r="DT53" i="109"/>
  <c r="DU52" i="109"/>
  <c r="DT52" i="109"/>
  <c r="DU51" i="109"/>
  <c r="DT51" i="109"/>
  <c r="DU50" i="109"/>
  <c r="DT50" i="109"/>
  <c r="DU49" i="109"/>
  <c r="DT49" i="109"/>
  <c r="DU48" i="109"/>
  <c r="DT48" i="109"/>
  <c r="DU47" i="109"/>
  <c r="DT47" i="109"/>
  <c r="DU46" i="109"/>
  <c r="DT46" i="109"/>
  <c r="DU45" i="109"/>
  <c r="DT45" i="109"/>
  <c r="DU44" i="109"/>
  <c r="DT44" i="109"/>
  <c r="DU43" i="109"/>
  <c r="DT43" i="109"/>
  <c r="DU42" i="109"/>
  <c r="DT42" i="109"/>
  <c r="DU41" i="109"/>
  <c r="DT41" i="109"/>
  <c r="DU40" i="109"/>
  <c r="DT40" i="109"/>
  <c r="DU39" i="109"/>
  <c r="DT39" i="109"/>
  <c r="DU38" i="109"/>
  <c r="DT38" i="109"/>
  <c r="DU37" i="109"/>
  <c r="DT37" i="109"/>
  <c r="DU36" i="109"/>
  <c r="DT36" i="109"/>
  <c r="DU35" i="109"/>
  <c r="DT35" i="109"/>
  <c r="DU34" i="109"/>
  <c r="DT34" i="109"/>
  <c r="DU33" i="109"/>
  <c r="DT33" i="109"/>
  <c r="DU32" i="109"/>
  <c r="DT32" i="109"/>
  <c r="DU31" i="109"/>
  <c r="DT31" i="109"/>
  <c r="DU30" i="109"/>
  <c r="DT30" i="109"/>
  <c r="DU29" i="109"/>
  <c r="DT29" i="109"/>
  <c r="DU28" i="109"/>
  <c r="DT28" i="109"/>
  <c r="DU27" i="109"/>
  <c r="DT27" i="109"/>
  <c r="DU26" i="109"/>
  <c r="DT26" i="109"/>
  <c r="DU25" i="109"/>
  <c r="DT25" i="109"/>
  <c r="DU24" i="109"/>
  <c r="DT24" i="109"/>
  <c r="DU23" i="109"/>
  <c r="DT23" i="109"/>
  <c r="DU22" i="109"/>
  <c r="DT22" i="109"/>
  <c r="CZ25" i="109"/>
  <c r="CX121" i="109"/>
  <c r="CX120" i="109"/>
  <c r="CX119" i="109"/>
  <c r="CX118" i="109"/>
  <c r="CX117" i="109"/>
  <c r="CX116" i="109"/>
  <c r="CX115" i="109"/>
  <c r="CX114" i="109"/>
  <c r="CX113" i="109"/>
  <c r="CX112" i="109"/>
  <c r="CX111" i="109"/>
  <c r="CX110" i="109"/>
  <c r="CX109" i="109"/>
  <c r="CX108" i="109"/>
  <c r="CX107" i="109"/>
  <c r="CX106" i="109"/>
  <c r="CX105" i="109"/>
  <c r="CX104" i="109"/>
  <c r="CX103" i="109"/>
  <c r="CX102" i="109"/>
  <c r="CX101" i="109"/>
  <c r="CX100" i="109"/>
  <c r="CX99" i="109"/>
  <c r="CX98" i="109"/>
  <c r="CX97" i="109"/>
  <c r="CX96" i="109"/>
  <c r="CX95" i="109"/>
  <c r="CX94" i="109"/>
  <c r="CX93" i="109"/>
  <c r="CX92" i="109"/>
  <c r="CX91" i="109"/>
  <c r="CX90" i="109"/>
  <c r="CX89" i="109"/>
  <c r="CX88" i="109"/>
  <c r="CX87" i="109"/>
  <c r="CX86" i="109"/>
  <c r="CX85" i="109"/>
  <c r="CX84" i="109"/>
  <c r="CX83" i="109"/>
  <c r="CX82" i="109"/>
  <c r="CX81" i="109"/>
  <c r="CX80" i="109"/>
  <c r="CX79" i="109"/>
  <c r="CX78" i="109"/>
  <c r="CX77" i="109"/>
  <c r="CX76" i="109"/>
  <c r="CX75" i="109"/>
  <c r="CX74" i="109"/>
  <c r="CX73" i="109"/>
  <c r="CX72" i="109"/>
  <c r="CX71" i="109"/>
  <c r="CX70" i="109"/>
  <c r="CX69" i="109"/>
  <c r="CX68" i="109"/>
  <c r="CX67" i="109"/>
  <c r="CX66" i="109"/>
  <c r="CX65" i="109"/>
  <c r="CX64" i="109"/>
  <c r="CX63" i="109"/>
  <c r="CX62" i="109"/>
  <c r="CX61" i="109"/>
  <c r="CX60" i="109"/>
  <c r="CX59" i="109"/>
  <c r="CX58" i="109"/>
  <c r="CX57" i="109"/>
  <c r="CX56" i="109"/>
  <c r="CX55" i="109"/>
  <c r="CX54" i="109"/>
  <c r="CX53" i="109"/>
  <c r="CX52" i="109"/>
  <c r="CX51" i="109"/>
  <c r="CX50" i="109"/>
  <c r="CX49" i="109"/>
  <c r="CX48" i="109"/>
  <c r="CX47" i="109"/>
  <c r="CX46" i="109"/>
  <c r="CX45" i="109"/>
  <c r="CX44" i="109"/>
  <c r="CX43" i="109"/>
  <c r="CX42" i="109"/>
  <c r="CX41" i="109"/>
  <c r="CX40" i="109"/>
  <c r="CX39" i="109"/>
  <c r="CX38" i="109"/>
  <c r="CX37" i="109"/>
  <c r="CX36" i="109"/>
  <c r="CX35" i="109"/>
  <c r="CX34" i="109"/>
  <c r="CX33" i="109"/>
  <c r="CX32" i="109"/>
  <c r="CX31" i="109"/>
  <c r="CX30" i="109"/>
  <c r="CX29" i="109"/>
  <c r="CX28" i="109"/>
  <c r="CX27" i="109"/>
  <c r="CX26" i="109"/>
  <c r="CX25" i="109"/>
  <c r="CX24" i="109"/>
  <c r="CX23" i="109"/>
  <c r="CX22" i="109"/>
  <c r="CS121" i="109"/>
  <c r="CS120" i="109"/>
  <c r="CS119" i="109"/>
  <c r="CS118" i="109"/>
  <c r="CS117" i="109"/>
  <c r="CS116" i="109"/>
  <c r="CS115" i="109"/>
  <c r="CS114" i="109"/>
  <c r="CS113" i="109"/>
  <c r="CS112" i="109"/>
  <c r="CS111" i="109"/>
  <c r="CS110" i="109"/>
  <c r="CS109" i="109"/>
  <c r="CS108" i="109"/>
  <c r="CS107" i="109"/>
  <c r="CS106" i="109"/>
  <c r="CS105" i="109"/>
  <c r="CS104" i="109"/>
  <c r="CS103" i="109"/>
  <c r="CS102" i="109"/>
  <c r="CS101" i="109"/>
  <c r="CS100" i="109"/>
  <c r="CS99" i="109"/>
  <c r="CS98" i="109"/>
  <c r="CS97" i="109"/>
  <c r="CS96" i="109"/>
  <c r="CS95" i="109"/>
  <c r="CS94" i="109"/>
  <c r="CS93" i="109"/>
  <c r="CS92" i="109"/>
  <c r="CS91" i="109"/>
  <c r="CS90" i="109"/>
  <c r="CS89" i="109"/>
  <c r="CS88" i="109"/>
  <c r="CS87" i="109"/>
  <c r="CS86" i="109"/>
  <c r="CS85" i="109"/>
  <c r="CS84" i="109"/>
  <c r="CS83" i="109"/>
  <c r="CS82" i="109"/>
  <c r="CS81" i="109"/>
  <c r="CS80" i="109"/>
  <c r="CS79" i="109"/>
  <c r="CS78" i="109"/>
  <c r="CS77" i="109"/>
  <c r="CS76" i="109"/>
  <c r="CS75" i="109"/>
  <c r="CS74" i="109"/>
  <c r="CS73" i="109"/>
  <c r="CS72" i="109"/>
  <c r="CS71" i="109"/>
  <c r="CS70" i="109"/>
  <c r="CS69" i="109"/>
  <c r="CS68" i="109"/>
  <c r="CS67" i="109"/>
  <c r="CS66" i="109"/>
  <c r="CS65" i="109"/>
  <c r="CS64" i="109"/>
  <c r="CS63" i="109"/>
  <c r="CS62" i="109"/>
  <c r="CS61" i="109"/>
  <c r="CS60" i="109"/>
  <c r="CS59" i="109"/>
  <c r="CS58" i="109"/>
  <c r="CS57" i="109"/>
  <c r="CS56" i="109"/>
  <c r="CS55" i="109"/>
  <c r="CS54" i="109"/>
  <c r="CS53" i="109"/>
  <c r="CS52" i="109"/>
  <c r="CS51" i="109"/>
  <c r="CS50" i="109"/>
  <c r="CS49" i="109"/>
  <c r="CS48" i="109"/>
  <c r="CS47" i="109"/>
  <c r="CS46" i="109"/>
  <c r="CS45" i="109"/>
  <c r="CS44" i="109"/>
  <c r="CS43" i="109"/>
  <c r="CS42" i="109"/>
  <c r="CS41" i="109"/>
  <c r="CS40" i="109"/>
  <c r="CS39" i="109"/>
  <c r="CS38" i="109"/>
  <c r="CS37" i="109"/>
  <c r="CS36" i="109"/>
  <c r="CS35" i="109"/>
  <c r="CS34" i="109"/>
  <c r="CS33" i="109"/>
  <c r="CS32" i="109"/>
  <c r="CS31" i="109"/>
  <c r="CS30" i="109"/>
  <c r="CS29" i="109"/>
  <c r="CS28" i="109"/>
  <c r="CS27" i="109"/>
  <c r="CS26" i="109"/>
  <c r="CS25" i="109"/>
  <c r="CS24" i="109"/>
  <c r="CS23" i="109"/>
  <c r="CS22" i="109"/>
  <c r="E21" i="127" l="1"/>
  <c r="D21" i="127"/>
  <c r="FH23" i="109"/>
  <c r="FG23" i="109"/>
  <c r="FG22" i="109"/>
  <c r="G13" i="109"/>
  <c r="D7" i="109"/>
  <c r="E121" i="109"/>
  <c r="E120" i="109"/>
  <c r="E119" i="109"/>
  <c r="E118" i="109"/>
  <c r="E117" i="109"/>
  <c r="E116" i="109"/>
  <c r="E115" i="109"/>
  <c r="E114" i="109"/>
  <c r="E113" i="109"/>
  <c r="E112" i="109"/>
  <c r="E111" i="109"/>
  <c r="E110" i="109"/>
  <c r="E109" i="109"/>
  <c r="E108" i="109"/>
  <c r="E107" i="109"/>
  <c r="E106" i="109"/>
  <c r="E105" i="109"/>
  <c r="E104" i="109"/>
  <c r="E103" i="109"/>
  <c r="E102" i="109"/>
  <c r="E101" i="109"/>
  <c r="E100" i="109"/>
  <c r="E99" i="109"/>
  <c r="E98" i="109"/>
  <c r="E97" i="109"/>
  <c r="E96" i="109"/>
  <c r="E95" i="109"/>
  <c r="E94" i="109"/>
  <c r="E93" i="109"/>
  <c r="E92" i="109"/>
  <c r="E91" i="109"/>
  <c r="E90" i="109"/>
  <c r="E89" i="109"/>
  <c r="E88" i="109"/>
  <c r="E87" i="109"/>
  <c r="E86" i="109"/>
  <c r="E85" i="109"/>
  <c r="E84" i="109"/>
  <c r="E83" i="109"/>
  <c r="E82" i="109"/>
  <c r="E81" i="109"/>
  <c r="E80" i="109"/>
  <c r="E79" i="109"/>
  <c r="E78" i="109"/>
  <c r="E77" i="109"/>
  <c r="E76" i="109"/>
  <c r="E75" i="109"/>
  <c r="E74" i="109"/>
  <c r="E73" i="109"/>
  <c r="E72" i="109"/>
  <c r="E71" i="109"/>
  <c r="E70" i="109"/>
  <c r="E69" i="109"/>
  <c r="E68" i="109"/>
  <c r="E67" i="109"/>
  <c r="E66" i="109"/>
  <c r="E65" i="109"/>
  <c r="E64" i="109"/>
  <c r="E63" i="109"/>
  <c r="E62" i="109"/>
  <c r="E61" i="109"/>
  <c r="E60" i="109"/>
  <c r="E59" i="109"/>
  <c r="E58" i="109"/>
  <c r="E57" i="109"/>
  <c r="E56" i="109"/>
  <c r="E55" i="109"/>
  <c r="E54" i="109"/>
  <c r="E53" i="109"/>
  <c r="E52" i="109"/>
  <c r="E51" i="109"/>
  <c r="E50" i="109"/>
  <c r="E49" i="109"/>
  <c r="E48" i="109"/>
  <c r="E47" i="109"/>
  <c r="E46" i="109"/>
  <c r="E45" i="109"/>
  <c r="E44" i="109"/>
  <c r="E43" i="109"/>
  <c r="E42" i="109"/>
  <c r="E41" i="109"/>
  <c r="E40" i="109"/>
  <c r="E39" i="109"/>
  <c r="E38" i="109"/>
  <c r="E37" i="109"/>
  <c r="E36" i="109"/>
  <c r="E35" i="109"/>
  <c r="E34" i="109"/>
  <c r="E33" i="109"/>
  <c r="E32" i="109"/>
  <c r="E31" i="109"/>
  <c r="E30" i="109"/>
  <c r="E29" i="109"/>
  <c r="E28" i="109"/>
  <c r="E27" i="109"/>
  <c r="E26" i="109"/>
  <c r="E25" i="109"/>
  <c r="E24" i="109"/>
  <c r="E22" i="109"/>
  <c r="E23" i="109"/>
  <c r="A15" i="12"/>
  <c r="K818" i="143" l="1"/>
  <c r="J818" i="143"/>
  <c r="I818" i="143"/>
  <c r="H818" i="143"/>
  <c r="G818" i="143"/>
  <c r="F818" i="143"/>
  <c r="E1358" i="144"/>
  <c r="B1358" i="144"/>
  <c r="E1357" i="144"/>
  <c r="B1357" i="144"/>
  <c r="K1356" i="144"/>
  <c r="J1356" i="144"/>
  <c r="I1356" i="144"/>
  <c r="H1356" i="144"/>
  <c r="G1356" i="144"/>
  <c r="F1356" i="144"/>
  <c r="B1356" i="144"/>
  <c r="E1355" i="144"/>
  <c r="B1355" i="144"/>
  <c r="E1354" i="144"/>
  <c r="B1354" i="144"/>
  <c r="K1353" i="144"/>
  <c r="J1353" i="144"/>
  <c r="I1353" i="144"/>
  <c r="H1353" i="144"/>
  <c r="G1353" i="144"/>
  <c r="F1353" i="144"/>
  <c r="B1353" i="144"/>
  <c r="G1352" i="144"/>
  <c r="D52" i="144"/>
  <c r="E1346" i="144"/>
  <c r="B1346" i="144"/>
  <c r="E1345" i="144"/>
  <c r="B1345" i="144"/>
  <c r="K1344" i="144"/>
  <c r="J1344" i="144"/>
  <c r="I1344" i="144"/>
  <c r="H1344" i="144"/>
  <c r="G1344" i="144"/>
  <c r="F1344" i="144"/>
  <c r="B1344" i="144"/>
  <c r="E1343" i="144"/>
  <c r="B1343" i="144"/>
  <c r="E1342" i="144"/>
  <c r="B1342" i="144"/>
  <c r="K1341" i="144"/>
  <c r="J1341" i="144"/>
  <c r="I1341" i="144"/>
  <c r="H1341" i="144"/>
  <c r="G1341" i="144"/>
  <c r="F1341" i="144"/>
  <c r="B1341" i="144"/>
  <c r="E1337" i="144"/>
  <c r="E1336" i="144"/>
  <c r="K1335" i="144"/>
  <c r="J1335" i="144"/>
  <c r="I1335" i="144"/>
  <c r="H1335" i="144"/>
  <c r="G1335" i="144"/>
  <c r="F1335" i="144"/>
  <c r="E1334" i="144"/>
  <c r="E1333" i="144"/>
  <c r="K1332" i="144"/>
  <c r="J1332" i="144"/>
  <c r="I1332" i="144"/>
  <c r="H1332" i="144"/>
  <c r="G1332" i="144"/>
  <c r="F1332" i="144"/>
  <c r="E1328" i="144"/>
  <c r="E1327" i="144"/>
  <c r="K1326" i="144"/>
  <c r="J1326" i="144"/>
  <c r="I1326" i="144"/>
  <c r="H1326" i="144"/>
  <c r="G1326" i="144"/>
  <c r="F1326" i="144"/>
  <c r="E1325" i="144"/>
  <c r="E1324" i="144"/>
  <c r="K1323" i="144"/>
  <c r="J1323" i="144"/>
  <c r="I1323" i="144"/>
  <c r="H1323" i="144"/>
  <c r="G1323" i="144"/>
  <c r="F1323" i="144"/>
  <c r="J1322" i="144"/>
  <c r="E1319" i="144"/>
  <c r="E1318" i="144"/>
  <c r="K1317" i="144"/>
  <c r="J1317" i="144"/>
  <c r="I1317" i="144"/>
  <c r="H1317" i="144"/>
  <c r="G1317" i="144"/>
  <c r="F1317" i="144"/>
  <c r="E1316" i="144"/>
  <c r="E1315" i="144"/>
  <c r="K1314" i="144"/>
  <c r="J1314" i="144"/>
  <c r="I1314" i="144"/>
  <c r="H1314" i="144"/>
  <c r="G1314" i="144"/>
  <c r="F1314" i="144"/>
  <c r="E1310" i="144"/>
  <c r="E1309" i="144"/>
  <c r="K1308" i="144"/>
  <c r="J1308" i="144"/>
  <c r="I1308" i="144"/>
  <c r="H1308" i="144"/>
  <c r="G1308" i="144"/>
  <c r="F1308" i="144"/>
  <c r="E1307" i="144"/>
  <c r="E1306" i="144"/>
  <c r="K1305" i="144"/>
  <c r="J1305" i="144"/>
  <c r="I1305" i="144"/>
  <c r="H1305" i="144"/>
  <c r="G1305" i="144"/>
  <c r="F1305" i="144"/>
  <c r="E1301" i="144"/>
  <c r="E1300" i="144"/>
  <c r="K1299" i="144"/>
  <c r="J1299" i="144"/>
  <c r="I1299" i="144"/>
  <c r="H1299" i="144"/>
  <c r="G1299" i="144"/>
  <c r="F1299" i="144"/>
  <c r="E1298" i="144"/>
  <c r="E1297" i="144"/>
  <c r="K1296" i="144"/>
  <c r="J1296" i="144"/>
  <c r="I1296" i="144"/>
  <c r="H1296" i="144"/>
  <c r="G1296" i="144"/>
  <c r="F1296" i="144"/>
  <c r="K1292" i="144"/>
  <c r="J1292" i="144"/>
  <c r="I1292" i="144"/>
  <c r="H1292" i="144"/>
  <c r="G1292" i="144"/>
  <c r="F1292" i="144"/>
  <c r="K1291" i="144"/>
  <c r="J1291" i="144"/>
  <c r="I1291" i="144"/>
  <c r="H1291" i="144"/>
  <c r="G1291" i="144"/>
  <c r="F1291" i="144"/>
  <c r="K1289" i="144"/>
  <c r="J1289" i="144"/>
  <c r="I1289" i="144"/>
  <c r="H1289" i="144"/>
  <c r="G1289" i="144"/>
  <c r="F1289" i="144"/>
  <c r="K1288" i="144"/>
  <c r="J1288" i="144"/>
  <c r="I1288" i="144"/>
  <c r="H1288" i="144"/>
  <c r="G1288" i="144"/>
  <c r="F1288" i="144"/>
  <c r="E1283" i="144"/>
  <c r="E1282" i="144"/>
  <c r="K1281" i="144"/>
  <c r="J1281" i="144"/>
  <c r="I1281" i="144"/>
  <c r="H1281" i="144"/>
  <c r="G1281" i="144"/>
  <c r="F1281" i="144"/>
  <c r="E1280" i="144"/>
  <c r="E1279" i="144"/>
  <c r="K1278" i="144"/>
  <c r="J1278" i="144"/>
  <c r="I1278" i="144"/>
  <c r="H1278" i="144"/>
  <c r="G1278" i="144"/>
  <c r="F1278" i="144"/>
  <c r="E1274" i="144"/>
  <c r="E1273" i="144"/>
  <c r="K1272" i="144"/>
  <c r="J1272" i="144"/>
  <c r="I1272" i="144"/>
  <c r="H1272" i="144"/>
  <c r="G1272" i="144"/>
  <c r="F1272" i="144"/>
  <c r="E1271" i="144"/>
  <c r="E1270" i="144"/>
  <c r="K1269" i="144"/>
  <c r="J1269" i="144"/>
  <c r="I1269" i="144"/>
  <c r="H1269" i="144"/>
  <c r="G1269" i="144"/>
  <c r="F1269" i="144"/>
  <c r="E1265" i="144"/>
  <c r="E1264" i="144"/>
  <c r="K1263" i="144"/>
  <c r="J1263" i="144"/>
  <c r="I1263" i="144"/>
  <c r="H1263" i="144"/>
  <c r="G1263" i="144"/>
  <c r="F1263" i="144"/>
  <c r="E1262" i="144"/>
  <c r="E1261" i="144"/>
  <c r="K1260" i="144"/>
  <c r="J1260" i="144"/>
  <c r="I1260" i="144"/>
  <c r="H1260" i="144"/>
  <c r="G1260" i="144"/>
  <c r="F1260" i="144"/>
  <c r="D1213" i="144"/>
  <c r="D1184" i="144"/>
  <c r="D1183" i="144"/>
  <c r="J1001" i="144"/>
  <c r="E1001" i="144"/>
  <c r="J1000" i="144"/>
  <c r="E1000" i="144"/>
  <c r="J999" i="144"/>
  <c r="E999" i="144"/>
  <c r="J998" i="144"/>
  <c r="E998" i="144"/>
  <c r="L989" i="144"/>
  <c r="J989" i="144"/>
  <c r="H989" i="144"/>
  <c r="L988" i="144"/>
  <c r="J988" i="144"/>
  <c r="H988" i="144"/>
  <c r="L987" i="144"/>
  <c r="J987" i="144"/>
  <c r="H987" i="144"/>
  <c r="L986" i="144"/>
  <c r="J986" i="144"/>
  <c r="H986" i="144"/>
  <c r="L985" i="144"/>
  <c r="J985" i="144"/>
  <c r="H985" i="144"/>
  <c r="L984" i="144"/>
  <c r="J984" i="144"/>
  <c r="H984" i="144"/>
  <c r="L983" i="144"/>
  <c r="J983" i="144"/>
  <c r="H983" i="144"/>
  <c r="L982" i="144"/>
  <c r="J982" i="144"/>
  <c r="H982" i="144"/>
  <c r="L981" i="144"/>
  <c r="J981" i="144"/>
  <c r="H981" i="144"/>
  <c r="L980" i="144"/>
  <c r="J980" i="144"/>
  <c r="H980" i="144"/>
  <c r="L978" i="144"/>
  <c r="J978" i="144"/>
  <c r="L977" i="144"/>
  <c r="J977" i="144"/>
  <c r="L976" i="144"/>
  <c r="J976" i="144"/>
  <c r="L975" i="144"/>
  <c r="J975" i="144"/>
  <c r="L974" i="144"/>
  <c r="J974" i="144"/>
  <c r="L973" i="144"/>
  <c r="J973" i="144"/>
  <c r="L972" i="144"/>
  <c r="J972" i="144"/>
  <c r="L971" i="144"/>
  <c r="J971" i="144"/>
  <c r="L970" i="144"/>
  <c r="J970" i="144"/>
  <c r="L969" i="144"/>
  <c r="J969" i="144"/>
  <c r="L968" i="144"/>
  <c r="J968" i="144"/>
  <c r="L967" i="144"/>
  <c r="J967" i="144"/>
  <c r="L966" i="144"/>
  <c r="J966" i="144"/>
  <c r="L965" i="144"/>
  <c r="J965" i="144"/>
  <c r="L964" i="144"/>
  <c r="J964" i="144"/>
  <c r="L963" i="144"/>
  <c r="J963" i="144"/>
  <c r="L962" i="144"/>
  <c r="J962" i="144"/>
  <c r="L961" i="144"/>
  <c r="J961" i="144"/>
  <c r="L960" i="144"/>
  <c r="J960" i="144"/>
  <c r="L959" i="144"/>
  <c r="J959" i="144"/>
  <c r="L958" i="144"/>
  <c r="J958" i="144"/>
  <c r="L957" i="144"/>
  <c r="J957" i="144"/>
  <c r="L956" i="144"/>
  <c r="J956" i="144"/>
  <c r="L955" i="144"/>
  <c r="J955" i="144"/>
  <c r="L954" i="144"/>
  <c r="J954" i="144"/>
  <c r="L953" i="144"/>
  <c r="J953" i="144"/>
  <c r="L952" i="144"/>
  <c r="J952" i="144"/>
  <c r="L951" i="144"/>
  <c r="J951" i="144"/>
  <c r="L950" i="144"/>
  <c r="J950" i="144"/>
  <c r="L949" i="144"/>
  <c r="J949" i="144"/>
  <c r="L948" i="144"/>
  <c r="J948" i="144"/>
  <c r="L947" i="144"/>
  <c r="J947" i="144"/>
  <c r="L946" i="144"/>
  <c r="J946" i="144"/>
  <c r="L945" i="144"/>
  <c r="J945" i="144"/>
  <c r="L944" i="144"/>
  <c r="J944" i="144"/>
  <c r="D926" i="144"/>
  <c r="D923" i="144"/>
  <c r="H914" i="144"/>
  <c r="F914" i="144"/>
  <c r="H894" i="144"/>
  <c r="F894" i="144"/>
  <c r="D894" i="144"/>
  <c r="E677" i="144"/>
  <c r="E656" i="144"/>
  <c r="E654" i="144"/>
  <c r="K642" i="144"/>
  <c r="K641" i="144"/>
  <c r="K640" i="144"/>
  <c r="K639" i="144"/>
  <c r="K638" i="144"/>
  <c r="K637" i="144"/>
  <c r="K636" i="144"/>
  <c r="K635" i="144"/>
  <c r="J634" i="144"/>
  <c r="I634" i="144"/>
  <c r="H634" i="144"/>
  <c r="G634" i="144"/>
  <c r="F634" i="144"/>
  <c r="E634" i="144"/>
  <c r="D634" i="144"/>
  <c r="K633" i="144"/>
  <c r="K632" i="144"/>
  <c r="K631" i="144"/>
  <c r="K630" i="144"/>
  <c r="K629" i="144"/>
  <c r="K628" i="144"/>
  <c r="K627" i="144"/>
  <c r="J626" i="144"/>
  <c r="I626" i="144"/>
  <c r="H626" i="144"/>
  <c r="G626" i="144"/>
  <c r="F626" i="144"/>
  <c r="E626" i="144"/>
  <c r="D626" i="144"/>
  <c r="K625" i="144"/>
  <c r="K622" i="144"/>
  <c r="K621" i="144"/>
  <c r="K620" i="144"/>
  <c r="K619" i="144"/>
  <c r="K618" i="144"/>
  <c r="K617" i="144"/>
  <c r="K616" i="144"/>
  <c r="K615" i="144"/>
  <c r="J614" i="144"/>
  <c r="I614" i="144"/>
  <c r="H614" i="144"/>
  <c r="G614" i="144"/>
  <c r="F614" i="144"/>
  <c r="E614" i="144"/>
  <c r="D614" i="144"/>
  <c r="K506" i="144"/>
  <c r="K505" i="144"/>
  <c r="K504" i="144"/>
  <c r="K503" i="144"/>
  <c r="K502" i="144"/>
  <c r="K501" i="144"/>
  <c r="K500" i="144"/>
  <c r="K499" i="144"/>
  <c r="J498" i="144"/>
  <c r="I498" i="144"/>
  <c r="H498" i="144"/>
  <c r="G498" i="144"/>
  <c r="F498" i="144"/>
  <c r="E498" i="144"/>
  <c r="D498" i="144"/>
  <c r="K497" i="144"/>
  <c r="K496" i="144"/>
  <c r="K495" i="144"/>
  <c r="K494" i="144"/>
  <c r="K493" i="144"/>
  <c r="K492" i="144"/>
  <c r="K491" i="144"/>
  <c r="J490" i="144"/>
  <c r="I490" i="144"/>
  <c r="H490" i="144"/>
  <c r="G490" i="144"/>
  <c r="F490" i="144"/>
  <c r="E490" i="144"/>
  <c r="D490" i="144"/>
  <c r="K489" i="144"/>
  <c r="K486" i="144"/>
  <c r="K485" i="144"/>
  <c r="K484" i="144"/>
  <c r="K483" i="144"/>
  <c r="K482" i="144"/>
  <c r="K481" i="144"/>
  <c r="K480" i="144"/>
  <c r="K479" i="144"/>
  <c r="J478" i="144"/>
  <c r="I478" i="144"/>
  <c r="H478" i="144"/>
  <c r="G478" i="144"/>
  <c r="F478" i="144"/>
  <c r="E478" i="144"/>
  <c r="D478" i="144"/>
  <c r="J464" i="144"/>
  <c r="I464" i="144"/>
  <c r="H464" i="144"/>
  <c r="G464" i="144"/>
  <c r="F464" i="144"/>
  <c r="E464" i="144"/>
  <c r="J456" i="144"/>
  <c r="I456" i="144"/>
  <c r="H456" i="144"/>
  <c r="G456" i="144"/>
  <c r="F456" i="144"/>
  <c r="E456" i="144"/>
  <c r="I454" i="144"/>
  <c r="G454" i="144"/>
  <c r="G453" i="144"/>
  <c r="J444" i="144"/>
  <c r="I444" i="144"/>
  <c r="H444" i="144"/>
  <c r="G444" i="144"/>
  <c r="F444" i="144"/>
  <c r="E444" i="144"/>
  <c r="H405" i="144"/>
  <c r="G405" i="144"/>
  <c r="H404" i="144"/>
  <c r="G404" i="144"/>
  <c r="H403" i="144"/>
  <c r="G403" i="144"/>
  <c r="H402" i="144"/>
  <c r="G402" i="144"/>
  <c r="H401" i="144"/>
  <c r="G401" i="144"/>
  <c r="H400" i="144"/>
  <c r="G400" i="144"/>
  <c r="J399" i="144"/>
  <c r="I399" i="144"/>
  <c r="H392" i="144"/>
  <c r="G392" i="144"/>
  <c r="H391" i="144"/>
  <c r="G391" i="144"/>
  <c r="H390" i="144"/>
  <c r="G390" i="144"/>
  <c r="H389" i="144"/>
  <c r="G389" i="144"/>
  <c r="H388" i="144"/>
  <c r="G388" i="144"/>
  <c r="H387" i="144"/>
  <c r="G387" i="144"/>
  <c r="H381" i="144"/>
  <c r="G381" i="144"/>
  <c r="H380" i="144"/>
  <c r="G380" i="144"/>
  <c r="H379" i="144"/>
  <c r="G379" i="144"/>
  <c r="H378" i="144"/>
  <c r="G378" i="144"/>
  <c r="H377" i="144"/>
  <c r="G377" i="144"/>
  <c r="H376" i="144"/>
  <c r="G376" i="144"/>
  <c r="H368" i="144"/>
  <c r="D358" i="144"/>
  <c r="D357" i="144"/>
  <c r="D356" i="144"/>
  <c r="D355" i="144"/>
  <c r="D354" i="144"/>
  <c r="D353" i="144"/>
  <c r="F352" i="144"/>
  <c r="E352" i="144"/>
  <c r="F351" i="144"/>
  <c r="E351" i="144"/>
  <c r="F350" i="144"/>
  <c r="E350" i="144"/>
  <c r="H348" i="144"/>
  <c r="G348" i="144"/>
  <c r="H347" i="144"/>
  <c r="G347" i="144"/>
  <c r="H346" i="144"/>
  <c r="G346" i="144"/>
  <c r="H344" i="144"/>
  <c r="G344" i="144"/>
  <c r="H343" i="144"/>
  <c r="G343" i="144"/>
  <c r="H342" i="144"/>
  <c r="G342" i="144"/>
  <c r="H340" i="144"/>
  <c r="G340" i="144"/>
  <c r="H339" i="144"/>
  <c r="G339" i="144"/>
  <c r="H338" i="144"/>
  <c r="G338" i="144"/>
  <c r="D331" i="144"/>
  <c r="D330" i="144"/>
  <c r="D329" i="144"/>
  <c r="D328" i="144"/>
  <c r="D327" i="144"/>
  <c r="D326" i="144"/>
  <c r="F325" i="144"/>
  <c r="E325" i="144"/>
  <c r="F324" i="144"/>
  <c r="E324" i="144"/>
  <c r="F323" i="144"/>
  <c r="E323" i="144"/>
  <c r="H321" i="144"/>
  <c r="G321" i="144"/>
  <c r="H320" i="144"/>
  <c r="G320" i="144"/>
  <c r="H319" i="144"/>
  <c r="G319" i="144"/>
  <c r="H317" i="144"/>
  <c r="G317" i="144"/>
  <c r="H316" i="144"/>
  <c r="G316" i="144"/>
  <c r="H315" i="144"/>
  <c r="G315" i="144"/>
  <c r="H313" i="144"/>
  <c r="G313" i="144"/>
  <c r="H312" i="144"/>
  <c r="G312" i="144"/>
  <c r="H311" i="144"/>
  <c r="G311" i="144"/>
  <c r="D304" i="144"/>
  <c r="D303" i="144"/>
  <c r="D302" i="144"/>
  <c r="D301" i="144"/>
  <c r="D300" i="144"/>
  <c r="D299" i="144"/>
  <c r="F298" i="144"/>
  <c r="E298" i="144"/>
  <c r="F297" i="144"/>
  <c r="E297" i="144"/>
  <c r="F296" i="144"/>
  <c r="E296" i="144"/>
  <c r="H294" i="144"/>
  <c r="G294" i="144"/>
  <c r="H293" i="144"/>
  <c r="G293" i="144"/>
  <c r="H292" i="144"/>
  <c r="G292" i="144"/>
  <c r="H290" i="144"/>
  <c r="G290" i="144"/>
  <c r="H289" i="144"/>
  <c r="G289" i="144"/>
  <c r="H288" i="144"/>
  <c r="G288" i="144"/>
  <c r="H286" i="144"/>
  <c r="G286" i="144"/>
  <c r="H285" i="144"/>
  <c r="G285" i="144"/>
  <c r="H284" i="144"/>
  <c r="G284" i="144"/>
  <c r="D277" i="144"/>
  <c r="D276" i="144"/>
  <c r="D275" i="144"/>
  <c r="D274" i="144"/>
  <c r="D273" i="144"/>
  <c r="D272" i="144"/>
  <c r="F271" i="144"/>
  <c r="E271" i="144"/>
  <c r="F270" i="144"/>
  <c r="E270" i="144"/>
  <c r="F269" i="144"/>
  <c r="E269" i="144"/>
  <c r="H267" i="144"/>
  <c r="G267" i="144"/>
  <c r="H266" i="144"/>
  <c r="G266" i="144"/>
  <c r="H265" i="144"/>
  <c r="G265" i="144"/>
  <c r="H263" i="144"/>
  <c r="G263" i="144"/>
  <c r="H262" i="144"/>
  <c r="G262" i="144"/>
  <c r="H261" i="144"/>
  <c r="G261" i="144"/>
  <c r="H259" i="144"/>
  <c r="G259" i="144"/>
  <c r="H258" i="144"/>
  <c r="G258" i="144"/>
  <c r="H257" i="144"/>
  <c r="G257" i="144"/>
  <c r="D250" i="144"/>
  <c r="D249" i="144"/>
  <c r="D248" i="144"/>
  <c r="D247" i="144"/>
  <c r="D246" i="144"/>
  <c r="D245" i="144"/>
  <c r="F244" i="144"/>
  <c r="E244" i="144"/>
  <c r="F243" i="144"/>
  <c r="E243" i="144"/>
  <c r="F242" i="144"/>
  <c r="E242" i="144"/>
  <c r="H240" i="144"/>
  <c r="G240" i="144"/>
  <c r="H239" i="144"/>
  <c r="G239" i="144"/>
  <c r="H238" i="144"/>
  <c r="G238" i="144"/>
  <c r="H236" i="144"/>
  <c r="G236" i="144"/>
  <c r="H235" i="144"/>
  <c r="G235" i="144"/>
  <c r="H234" i="144"/>
  <c r="G234" i="144"/>
  <c r="H232" i="144"/>
  <c r="G232" i="144"/>
  <c r="H231" i="144"/>
  <c r="G231" i="144"/>
  <c r="H230" i="144"/>
  <c r="G230" i="144"/>
  <c r="D223" i="144"/>
  <c r="D222" i="144"/>
  <c r="D221" i="144"/>
  <c r="D220" i="144"/>
  <c r="D219" i="144"/>
  <c r="D218" i="144"/>
  <c r="F217" i="144"/>
  <c r="E217" i="144"/>
  <c r="F216" i="144"/>
  <c r="E216" i="144"/>
  <c r="F215" i="144"/>
  <c r="E215" i="144"/>
  <c r="H213" i="144"/>
  <c r="G213" i="144"/>
  <c r="H212" i="144"/>
  <c r="G212" i="144"/>
  <c r="H211" i="144"/>
  <c r="G211" i="144"/>
  <c r="H209" i="144"/>
  <c r="G209" i="144"/>
  <c r="H208" i="144"/>
  <c r="G208" i="144"/>
  <c r="H207" i="144"/>
  <c r="G207" i="144"/>
  <c r="H205" i="144"/>
  <c r="G205" i="144"/>
  <c r="H204" i="144"/>
  <c r="G204" i="144"/>
  <c r="H203" i="144"/>
  <c r="G203" i="144"/>
  <c r="H184" i="144"/>
  <c r="G184" i="144"/>
  <c r="H183" i="144"/>
  <c r="G183" i="144"/>
  <c r="H182" i="144"/>
  <c r="G182" i="144"/>
  <c r="H181" i="144"/>
  <c r="G181" i="144"/>
  <c r="H180" i="144"/>
  <c r="G180" i="144"/>
  <c r="H179" i="144"/>
  <c r="G179" i="144"/>
  <c r="H171" i="144"/>
  <c r="G171" i="144"/>
  <c r="H170" i="144"/>
  <c r="G170" i="144"/>
  <c r="H169" i="144"/>
  <c r="G169" i="144"/>
  <c r="H168" i="144"/>
  <c r="G168" i="144"/>
  <c r="H167" i="144"/>
  <c r="G167" i="144"/>
  <c r="H166" i="144"/>
  <c r="G166" i="144"/>
  <c r="N156" i="144"/>
  <c r="N155" i="144"/>
  <c r="N154" i="144"/>
  <c r="N153" i="144"/>
  <c r="N152" i="144"/>
  <c r="N151" i="144"/>
  <c r="N150" i="144"/>
  <c r="N149" i="144"/>
  <c r="N145" i="144"/>
  <c r="N144" i="144"/>
  <c r="N143" i="144"/>
  <c r="N142" i="144"/>
  <c r="N141" i="144"/>
  <c r="N140" i="144"/>
  <c r="N139" i="144"/>
  <c r="N138" i="144"/>
  <c r="D128" i="144"/>
  <c r="D124" i="144"/>
  <c r="D120" i="144"/>
  <c r="E112" i="144"/>
  <c r="D112" i="144"/>
  <c r="E105" i="144"/>
  <c r="D105" i="144"/>
  <c r="E94" i="144"/>
  <c r="D94" i="144"/>
  <c r="H50" i="144"/>
  <c r="H45" i="144"/>
  <c r="H44" i="144"/>
  <c r="D44" i="144"/>
  <c r="H43" i="144"/>
  <c r="D43" i="144"/>
  <c r="H42" i="144"/>
  <c r="D42" i="144"/>
  <c r="H41" i="144"/>
  <c r="D41" i="144"/>
  <c r="H40" i="144"/>
  <c r="D40" i="144"/>
  <c r="H38" i="144"/>
  <c r="D38" i="144"/>
  <c r="H37" i="144"/>
  <c r="D37" i="144"/>
  <c r="H36" i="144"/>
  <c r="D36" i="144"/>
  <c r="H35" i="144"/>
  <c r="D35" i="144"/>
  <c r="H34" i="144"/>
  <c r="D34" i="144"/>
  <c r="H32" i="144"/>
  <c r="H31" i="144"/>
  <c r="H29" i="144"/>
  <c r="H28" i="144"/>
  <c r="F28" i="144"/>
  <c r="D28" i="144"/>
  <c r="H27" i="144"/>
  <c r="H26" i="144"/>
  <c r="H25" i="144"/>
  <c r="H24" i="144"/>
  <c r="H23" i="144"/>
  <c r="H22" i="144"/>
  <c r="H21" i="144"/>
  <c r="H20" i="144"/>
  <c r="H19" i="144"/>
  <c r="H18" i="144"/>
  <c r="H16" i="144"/>
  <c r="H15" i="144"/>
  <c r="H14" i="144"/>
  <c r="H11" i="144"/>
  <c r="H10" i="144"/>
  <c r="D10" i="144"/>
  <c r="H9" i="144"/>
  <c r="B6" i="144"/>
  <c r="D44" i="143"/>
  <c r="D43" i="143"/>
  <c r="D42" i="143"/>
  <c r="D41" i="143"/>
  <c r="D40" i="143"/>
  <c r="D38" i="143"/>
  <c r="D37" i="143"/>
  <c r="D36" i="143"/>
  <c r="D35" i="143"/>
  <c r="D34" i="143"/>
  <c r="D10" i="143"/>
  <c r="E1358" i="143"/>
  <c r="B1358" i="143"/>
  <c r="E1357" i="143"/>
  <c r="B1357" i="143"/>
  <c r="K1356" i="143"/>
  <c r="J1356" i="143"/>
  <c r="I1356" i="143"/>
  <c r="H1356" i="143"/>
  <c r="G1356" i="143"/>
  <c r="F1356" i="143"/>
  <c r="B1356" i="143"/>
  <c r="E1355" i="143"/>
  <c r="B1355" i="143"/>
  <c r="E1354" i="143"/>
  <c r="B1354" i="143"/>
  <c r="K1353" i="143"/>
  <c r="J1353" i="143"/>
  <c r="I1353" i="143"/>
  <c r="I1352" i="143" s="1"/>
  <c r="H1353" i="143"/>
  <c r="G1353" i="143"/>
  <c r="F1353" i="143"/>
  <c r="B1353" i="143"/>
  <c r="D52" i="143"/>
  <c r="E1346" i="143"/>
  <c r="B1346" i="143"/>
  <c r="E1345" i="143"/>
  <c r="B1345" i="143"/>
  <c r="K1344" i="143"/>
  <c r="J1344" i="143"/>
  <c r="I1344" i="143"/>
  <c r="H1344" i="143"/>
  <c r="G1344" i="143"/>
  <c r="F1344" i="143"/>
  <c r="B1344" i="143"/>
  <c r="E1343" i="143"/>
  <c r="B1343" i="143"/>
  <c r="E1342" i="143"/>
  <c r="B1342" i="143"/>
  <c r="K1341" i="143"/>
  <c r="J1341" i="143"/>
  <c r="I1341" i="143"/>
  <c r="H1341" i="143"/>
  <c r="G1341" i="143"/>
  <c r="F1341" i="143"/>
  <c r="B1341" i="143"/>
  <c r="E1337" i="143"/>
  <c r="E1336" i="143"/>
  <c r="K1335" i="143"/>
  <c r="J1335" i="143"/>
  <c r="I1335" i="143"/>
  <c r="H1335" i="143"/>
  <c r="G1335" i="143"/>
  <c r="F1335" i="143"/>
  <c r="E1334" i="143"/>
  <c r="E1333" i="143"/>
  <c r="K1332" i="143"/>
  <c r="J1332" i="143"/>
  <c r="I1332" i="143"/>
  <c r="H1332" i="143"/>
  <c r="G1332" i="143"/>
  <c r="F1332" i="143"/>
  <c r="E1328" i="143"/>
  <c r="E1327" i="143"/>
  <c r="K1326" i="143"/>
  <c r="J1326" i="143"/>
  <c r="I1326" i="143"/>
  <c r="H1326" i="143"/>
  <c r="G1326" i="143"/>
  <c r="F1326" i="143"/>
  <c r="E1325" i="143"/>
  <c r="E1324" i="143"/>
  <c r="K1323" i="143"/>
  <c r="J1323" i="143"/>
  <c r="I1323" i="143"/>
  <c r="H1323" i="143"/>
  <c r="G1323" i="143"/>
  <c r="F1323" i="143"/>
  <c r="E1319" i="143"/>
  <c r="E1318" i="143"/>
  <c r="K1317" i="143"/>
  <c r="J1317" i="143"/>
  <c r="I1317" i="143"/>
  <c r="H1317" i="143"/>
  <c r="G1317" i="143"/>
  <c r="F1317" i="143"/>
  <c r="E1316" i="143"/>
  <c r="E1315" i="143"/>
  <c r="K1314" i="143"/>
  <c r="J1314" i="143"/>
  <c r="I1314" i="143"/>
  <c r="H1314" i="143"/>
  <c r="G1314" i="143"/>
  <c r="F1314" i="143"/>
  <c r="J1313" i="143"/>
  <c r="H1313" i="143"/>
  <c r="E1310" i="143"/>
  <c r="E1309" i="143"/>
  <c r="K1308" i="143"/>
  <c r="J1308" i="143"/>
  <c r="I1308" i="143"/>
  <c r="H1308" i="143"/>
  <c r="G1308" i="143"/>
  <c r="F1308" i="143"/>
  <c r="E1307" i="143"/>
  <c r="E1306" i="143"/>
  <c r="K1305" i="143"/>
  <c r="J1305" i="143"/>
  <c r="I1305" i="143"/>
  <c r="H1305" i="143"/>
  <c r="G1305" i="143"/>
  <c r="F1305" i="143"/>
  <c r="E1301" i="143"/>
  <c r="E1300" i="143"/>
  <c r="K1299" i="143"/>
  <c r="J1299" i="143"/>
  <c r="I1299" i="143"/>
  <c r="H1299" i="143"/>
  <c r="G1299" i="143"/>
  <c r="F1299" i="143"/>
  <c r="E1298" i="143"/>
  <c r="E1297" i="143"/>
  <c r="K1296" i="143"/>
  <c r="J1296" i="143"/>
  <c r="I1296" i="143"/>
  <c r="H1296" i="143"/>
  <c r="G1296" i="143"/>
  <c r="F1296" i="143"/>
  <c r="K1292" i="143"/>
  <c r="J1292" i="143"/>
  <c r="I1292" i="143"/>
  <c r="H1292" i="143"/>
  <c r="G1292" i="143"/>
  <c r="F1292" i="143"/>
  <c r="K1291" i="143"/>
  <c r="J1291" i="143"/>
  <c r="I1291" i="143"/>
  <c r="H1291" i="143"/>
  <c r="G1291" i="143"/>
  <c r="F1291" i="143"/>
  <c r="K1289" i="143"/>
  <c r="J1289" i="143"/>
  <c r="I1289" i="143"/>
  <c r="H1289" i="143"/>
  <c r="G1289" i="143"/>
  <c r="F1289" i="143"/>
  <c r="K1288" i="143"/>
  <c r="J1288" i="143"/>
  <c r="I1288" i="143"/>
  <c r="H1288" i="143"/>
  <c r="G1288" i="143"/>
  <c r="F1288" i="143"/>
  <c r="E1283" i="143"/>
  <c r="E1282" i="143"/>
  <c r="K1281" i="143"/>
  <c r="J1281" i="143"/>
  <c r="I1281" i="143"/>
  <c r="H1281" i="143"/>
  <c r="G1281" i="143"/>
  <c r="F1281" i="143"/>
  <c r="E1280" i="143"/>
  <c r="E1279" i="143"/>
  <c r="K1278" i="143"/>
  <c r="J1278" i="143"/>
  <c r="I1278" i="143"/>
  <c r="H1278" i="143"/>
  <c r="G1278" i="143"/>
  <c r="F1278" i="143"/>
  <c r="E1274" i="143"/>
  <c r="E1273" i="143"/>
  <c r="K1272" i="143"/>
  <c r="J1272" i="143"/>
  <c r="I1272" i="143"/>
  <c r="H1272" i="143"/>
  <c r="G1272" i="143"/>
  <c r="F1272" i="143"/>
  <c r="E1271" i="143"/>
  <c r="E1270" i="143"/>
  <c r="K1269" i="143"/>
  <c r="J1269" i="143"/>
  <c r="I1269" i="143"/>
  <c r="H1269" i="143"/>
  <c r="G1269" i="143"/>
  <c r="F1269" i="143"/>
  <c r="J1268" i="143"/>
  <c r="E1265" i="143"/>
  <c r="E1264" i="143"/>
  <c r="K1263" i="143"/>
  <c r="J1263" i="143"/>
  <c r="I1263" i="143"/>
  <c r="H1263" i="143"/>
  <c r="G1263" i="143"/>
  <c r="F1263" i="143"/>
  <c r="E1262" i="143"/>
  <c r="E1261" i="143"/>
  <c r="K1260" i="143"/>
  <c r="J1260" i="143"/>
  <c r="I1260" i="143"/>
  <c r="H1260" i="143"/>
  <c r="G1260" i="143"/>
  <c r="F1260" i="143"/>
  <c r="D1213" i="143"/>
  <c r="D1184" i="143"/>
  <c r="D1183" i="143"/>
  <c r="J1001" i="143"/>
  <c r="E1001" i="143"/>
  <c r="J1000" i="143"/>
  <c r="E1000" i="143"/>
  <c r="J999" i="143"/>
  <c r="E999" i="143"/>
  <c r="J998" i="143"/>
  <c r="E998" i="143"/>
  <c r="L989" i="143"/>
  <c r="J989" i="143"/>
  <c r="H989" i="143"/>
  <c r="L988" i="143"/>
  <c r="J988" i="143"/>
  <c r="H988" i="143"/>
  <c r="L987" i="143"/>
  <c r="J987" i="143"/>
  <c r="H987" i="143"/>
  <c r="L986" i="143"/>
  <c r="J986" i="143"/>
  <c r="H986" i="143"/>
  <c r="L985" i="143"/>
  <c r="J985" i="143"/>
  <c r="H985" i="143"/>
  <c r="L984" i="143"/>
  <c r="J984" i="143"/>
  <c r="H984" i="143"/>
  <c r="L983" i="143"/>
  <c r="J983" i="143"/>
  <c r="H983" i="143"/>
  <c r="L982" i="143"/>
  <c r="J982" i="143"/>
  <c r="H982" i="143"/>
  <c r="L981" i="143"/>
  <c r="J981" i="143"/>
  <c r="H981" i="143"/>
  <c r="L980" i="143"/>
  <c r="J980" i="143"/>
  <c r="H980" i="143"/>
  <c r="L978" i="143"/>
  <c r="J978" i="143"/>
  <c r="L977" i="143"/>
  <c r="J977" i="143"/>
  <c r="L976" i="143"/>
  <c r="J976" i="143"/>
  <c r="L975" i="143"/>
  <c r="J975" i="143"/>
  <c r="L974" i="143"/>
  <c r="J974" i="143"/>
  <c r="L973" i="143"/>
  <c r="J973" i="143"/>
  <c r="L972" i="143"/>
  <c r="J972" i="143"/>
  <c r="L971" i="143"/>
  <c r="J971" i="143"/>
  <c r="L970" i="143"/>
  <c r="J970" i="143"/>
  <c r="L969" i="143"/>
  <c r="J969" i="143"/>
  <c r="L968" i="143"/>
  <c r="J968" i="143"/>
  <c r="L967" i="143"/>
  <c r="J967" i="143"/>
  <c r="L966" i="143"/>
  <c r="J966" i="143"/>
  <c r="L965" i="143"/>
  <c r="J965" i="143"/>
  <c r="L964" i="143"/>
  <c r="J964" i="143"/>
  <c r="L963" i="143"/>
  <c r="J963" i="143"/>
  <c r="L962" i="143"/>
  <c r="J962" i="143"/>
  <c r="L961" i="143"/>
  <c r="J961" i="143"/>
  <c r="L960" i="143"/>
  <c r="J960" i="143"/>
  <c r="L959" i="143"/>
  <c r="J959" i="143"/>
  <c r="L958" i="143"/>
  <c r="J958" i="143"/>
  <c r="L957" i="143"/>
  <c r="J957" i="143"/>
  <c r="L956" i="143"/>
  <c r="J956" i="143"/>
  <c r="L955" i="143"/>
  <c r="J955" i="143"/>
  <c r="L954" i="143"/>
  <c r="J954" i="143"/>
  <c r="L953" i="143"/>
  <c r="J953" i="143"/>
  <c r="L952" i="143"/>
  <c r="J952" i="143"/>
  <c r="L951" i="143"/>
  <c r="J951" i="143"/>
  <c r="L950" i="143"/>
  <c r="J950" i="143"/>
  <c r="L949" i="143"/>
  <c r="J949" i="143"/>
  <c r="L948" i="143"/>
  <c r="J948" i="143"/>
  <c r="L947" i="143"/>
  <c r="J947" i="143"/>
  <c r="L946" i="143"/>
  <c r="J946" i="143"/>
  <c r="L945" i="143"/>
  <c r="J945" i="143"/>
  <c r="L944" i="143"/>
  <c r="J944" i="143"/>
  <c r="D926" i="143"/>
  <c r="D923" i="143"/>
  <c r="H914" i="143"/>
  <c r="F914" i="143"/>
  <c r="H894" i="143"/>
  <c r="F894" i="143"/>
  <c r="D894" i="143"/>
  <c r="E677" i="143"/>
  <c r="E656" i="143"/>
  <c r="E654" i="143"/>
  <c r="K642" i="143"/>
  <c r="K641" i="143"/>
  <c r="K640" i="143"/>
  <c r="K639" i="143"/>
  <c r="K638" i="143"/>
  <c r="K637" i="143"/>
  <c r="K636" i="143"/>
  <c r="K635" i="143"/>
  <c r="J634" i="143"/>
  <c r="I634" i="143"/>
  <c r="H634" i="143"/>
  <c r="G634" i="143"/>
  <c r="F634" i="143"/>
  <c r="E634" i="143"/>
  <c r="D634" i="143"/>
  <c r="K633" i="143"/>
  <c r="K632" i="143"/>
  <c r="K631" i="143"/>
  <c r="K630" i="143"/>
  <c r="K629" i="143"/>
  <c r="K628" i="143"/>
  <c r="K627" i="143"/>
  <c r="J626" i="143"/>
  <c r="I626" i="143"/>
  <c r="H626" i="143"/>
  <c r="G626" i="143"/>
  <c r="F626" i="143"/>
  <c r="E626" i="143"/>
  <c r="D626" i="143"/>
  <c r="K625" i="143"/>
  <c r="K622" i="143"/>
  <c r="K621" i="143"/>
  <c r="K620" i="143"/>
  <c r="K619" i="143"/>
  <c r="K618" i="143"/>
  <c r="K617" i="143"/>
  <c r="K616" i="143"/>
  <c r="K615" i="143"/>
  <c r="J614" i="143"/>
  <c r="I614" i="143"/>
  <c r="H614" i="143"/>
  <c r="G614" i="143"/>
  <c r="F614" i="143"/>
  <c r="E614" i="143"/>
  <c r="D614" i="143"/>
  <c r="K506" i="143"/>
  <c r="K505" i="143"/>
  <c r="K504" i="143"/>
  <c r="K503" i="143"/>
  <c r="K502" i="143"/>
  <c r="K501" i="143"/>
  <c r="K500" i="143"/>
  <c r="K499" i="143"/>
  <c r="J498" i="143"/>
  <c r="I498" i="143"/>
  <c r="H498" i="143"/>
  <c r="G498" i="143"/>
  <c r="F498" i="143"/>
  <c r="E498" i="143"/>
  <c r="D498" i="143"/>
  <c r="K497" i="143"/>
  <c r="K496" i="143"/>
  <c r="K495" i="143"/>
  <c r="K494" i="143"/>
  <c r="K493" i="143"/>
  <c r="K492" i="143"/>
  <c r="K491" i="143"/>
  <c r="J490" i="143"/>
  <c r="I490" i="143"/>
  <c r="H490" i="143"/>
  <c r="G490" i="143"/>
  <c r="F490" i="143"/>
  <c r="E490" i="143"/>
  <c r="D490" i="143"/>
  <c r="K489" i="143"/>
  <c r="H488" i="143"/>
  <c r="K486" i="143"/>
  <c r="K485" i="143"/>
  <c r="K484" i="143"/>
  <c r="K483" i="143"/>
  <c r="K482" i="143"/>
  <c r="K481" i="143"/>
  <c r="K480" i="143"/>
  <c r="K479" i="143"/>
  <c r="J478" i="143"/>
  <c r="I478" i="143"/>
  <c r="H478" i="143"/>
  <c r="G478" i="143"/>
  <c r="F478" i="143"/>
  <c r="E478" i="143"/>
  <c r="D478" i="143"/>
  <c r="J464" i="143"/>
  <c r="I464" i="143"/>
  <c r="H464" i="143"/>
  <c r="G464" i="143"/>
  <c r="F464" i="143"/>
  <c r="E464" i="143"/>
  <c r="J456" i="143"/>
  <c r="I456" i="143"/>
  <c r="H456" i="143"/>
  <c r="G456" i="143"/>
  <c r="F456" i="143"/>
  <c r="E456" i="143"/>
  <c r="J444" i="143"/>
  <c r="I444" i="143"/>
  <c r="H444" i="143"/>
  <c r="G444" i="143"/>
  <c r="F444" i="143"/>
  <c r="E444" i="143"/>
  <c r="H405" i="143"/>
  <c r="G405" i="143"/>
  <c r="H404" i="143"/>
  <c r="G404" i="143"/>
  <c r="H403" i="143"/>
  <c r="G403" i="143"/>
  <c r="H402" i="143"/>
  <c r="G402" i="143"/>
  <c r="H401" i="143"/>
  <c r="G401" i="143"/>
  <c r="H400" i="143"/>
  <c r="G400" i="143"/>
  <c r="J399" i="143"/>
  <c r="I399" i="143"/>
  <c r="H392" i="143"/>
  <c r="G392" i="143"/>
  <c r="H391" i="143"/>
  <c r="G391" i="143"/>
  <c r="H390" i="143"/>
  <c r="G390" i="143"/>
  <c r="H389" i="143"/>
  <c r="G389" i="143"/>
  <c r="H388" i="143"/>
  <c r="G388" i="143"/>
  <c r="H387" i="143"/>
  <c r="G387" i="143"/>
  <c r="H381" i="143"/>
  <c r="G381" i="143"/>
  <c r="H380" i="143"/>
  <c r="G380" i="143"/>
  <c r="H379" i="143"/>
  <c r="G379" i="143"/>
  <c r="H378" i="143"/>
  <c r="G378" i="143"/>
  <c r="H377" i="143"/>
  <c r="G377" i="143"/>
  <c r="H376" i="143"/>
  <c r="G376" i="143"/>
  <c r="H368" i="143"/>
  <c r="D358" i="143"/>
  <c r="D357" i="143"/>
  <c r="D356" i="143"/>
  <c r="D355" i="143"/>
  <c r="D354" i="143"/>
  <c r="D353" i="143"/>
  <c r="F352" i="143"/>
  <c r="E352" i="143"/>
  <c r="F351" i="143"/>
  <c r="E351" i="143"/>
  <c r="F350" i="143"/>
  <c r="E350" i="143"/>
  <c r="H348" i="143"/>
  <c r="G348" i="143"/>
  <c r="H347" i="143"/>
  <c r="G347" i="143"/>
  <c r="H346" i="143"/>
  <c r="G346" i="143"/>
  <c r="H344" i="143"/>
  <c r="G344" i="143"/>
  <c r="H343" i="143"/>
  <c r="G343" i="143"/>
  <c r="H342" i="143"/>
  <c r="G342" i="143"/>
  <c r="H340" i="143"/>
  <c r="G340" i="143"/>
  <c r="H339" i="143"/>
  <c r="G339" i="143"/>
  <c r="H338" i="143"/>
  <c r="G338" i="143"/>
  <c r="D331" i="143"/>
  <c r="D330" i="143"/>
  <c r="D329" i="143"/>
  <c r="D328" i="143"/>
  <c r="D327" i="143"/>
  <c r="D326" i="143"/>
  <c r="F325" i="143"/>
  <c r="E325" i="143"/>
  <c r="F324" i="143"/>
  <c r="E324" i="143"/>
  <c r="F323" i="143"/>
  <c r="E323" i="143"/>
  <c r="H321" i="143"/>
  <c r="G321" i="143"/>
  <c r="H320" i="143"/>
  <c r="G320" i="143"/>
  <c r="H319" i="143"/>
  <c r="G319" i="143"/>
  <c r="H317" i="143"/>
  <c r="G317" i="143"/>
  <c r="H316" i="143"/>
  <c r="G316" i="143"/>
  <c r="H315" i="143"/>
  <c r="G315" i="143"/>
  <c r="H313" i="143"/>
  <c r="G313" i="143"/>
  <c r="H312" i="143"/>
  <c r="G312" i="143"/>
  <c r="H311" i="143"/>
  <c r="G311" i="143"/>
  <c r="D304" i="143"/>
  <c r="D303" i="143"/>
  <c r="D302" i="143"/>
  <c r="D301" i="143"/>
  <c r="D300" i="143"/>
  <c r="D299" i="143"/>
  <c r="F298" i="143"/>
  <c r="E298" i="143"/>
  <c r="F297" i="143"/>
  <c r="E297" i="143"/>
  <c r="F296" i="143"/>
  <c r="E296" i="143"/>
  <c r="H294" i="143"/>
  <c r="G294" i="143"/>
  <c r="H293" i="143"/>
  <c r="G293" i="143"/>
  <c r="H292" i="143"/>
  <c r="G292" i="143"/>
  <c r="H290" i="143"/>
  <c r="G290" i="143"/>
  <c r="H289" i="143"/>
  <c r="G289" i="143"/>
  <c r="H288" i="143"/>
  <c r="G288" i="143"/>
  <c r="H286" i="143"/>
  <c r="G286" i="143"/>
  <c r="H285" i="143"/>
  <c r="G285" i="143"/>
  <c r="H284" i="143"/>
  <c r="G284" i="143"/>
  <c r="D277" i="143"/>
  <c r="D276" i="143"/>
  <c r="D275" i="143"/>
  <c r="D274" i="143"/>
  <c r="D273" i="143"/>
  <c r="D272" i="143"/>
  <c r="F271" i="143"/>
  <c r="E271" i="143"/>
  <c r="F270" i="143"/>
  <c r="E270" i="143"/>
  <c r="F269" i="143"/>
  <c r="E269" i="143"/>
  <c r="H267" i="143"/>
  <c r="G267" i="143"/>
  <c r="H266" i="143"/>
  <c r="G266" i="143"/>
  <c r="H265" i="143"/>
  <c r="G265" i="143"/>
  <c r="H263" i="143"/>
  <c r="G263" i="143"/>
  <c r="H262" i="143"/>
  <c r="G262" i="143"/>
  <c r="H261" i="143"/>
  <c r="G261" i="143"/>
  <c r="H259" i="143"/>
  <c r="G259" i="143"/>
  <c r="H258" i="143"/>
  <c r="G258" i="143"/>
  <c r="H257" i="143"/>
  <c r="G257" i="143"/>
  <c r="D250" i="143"/>
  <c r="D249" i="143"/>
  <c r="D248" i="143"/>
  <c r="D247" i="143"/>
  <c r="D246" i="143"/>
  <c r="D245" i="143"/>
  <c r="F244" i="143"/>
  <c r="E244" i="143"/>
  <c r="F243" i="143"/>
  <c r="E243" i="143"/>
  <c r="F242" i="143"/>
  <c r="E242" i="143"/>
  <c r="H240" i="143"/>
  <c r="G240" i="143"/>
  <c r="H239" i="143"/>
  <c r="G239" i="143"/>
  <c r="H238" i="143"/>
  <c r="G238" i="143"/>
  <c r="H236" i="143"/>
  <c r="G236" i="143"/>
  <c r="H235" i="143"/>
  <c r="G235" i="143"/>
  <c r="H234" i="143"/>
  <c r="G234" i="143"/>
  <c r="H232" i="143"/>
  <c r="G232" i="143"/>
  <c r="H231" i="143"/>
  <c r="G231" i="143"/>
  <c r="H230" i="143"/>
  <c r="G230" i="143"/>
  <c r="D223" i="143"/>
  <c r="D222" i="143"/>
  <c r="D221" i="143"/>
  <c r="D220" i="143"/>
  <c r="D219" i="143"/>
  <c r="D218" i="143"/>
  <c r="F217" i="143"/>
  <c r="E217" i="143"/>
  <c r="F216" i="143"/>
  <c r="E216" i="143"/>
  <c r="F215" i="143"/>
  <c r="E215" i="143"/>
  <c r="H213" i="143"/>
  <c r="G213" i="143"/>
  <c r="H212" i="143"/>
  <c r="G212" i="143"/>
  <c r="H211" i="143"/>
  <c r="G211" i="143"/>
  <c r="H209" i="143"/>
  <c r="G209" i="143"/>
  <c r="H208" i="143"/>
  <c r="G208" i="143"/>
  <c r="H207" i="143"/>
  <c r="G207" i="143"/>
  <c r="H205" i="143"/>
  <c r="G205" i="143"/>
  <c r="H204" i="143"/>
  <c r="G204" i="143"/>
  <c r="H203" i="143"/>
  <c r="G203" i="143"/>
  <c r="H184" i="143"/>
  <c r="G184" i="143"/>
  <c r="H183" i="143"/>
  <c r="G183" i="143"/>
  <c r="H182" i="143"/>
  <c r="G182" i="143"/>
  <c r="H181" i="143"/>
  <c r="G181" i="143"/>
  <c r="H180" i="143"/>
  <c r="G180" i="143"/>
  <c r="H179" i="143"/>
  <c r="G179" i="143"/>
  <c r="H171" i="143"/>
  <c r="G171" i="143"/>
  <c r="H170" i="143"/>
  <c r="G170" i="143"/>
  <c r="H169" i="143"/>
  <c r="G169" i="143"/>
  <c r="H168" i="143"/>
  <c r="G168" i="143"/>
  <c r="H167" i="143"/>
  <c r="G167" i="143"/>
  <c r="H166" i="143"/>
  <c r="G166" i="143"/>
  <c r="N156" i="143"/>
  <c r="N155" i="143"/>
  <c r="N154" i="143"/>
  <c r="N153" i="143"/>
  <c r="N152" i="143"/>
  <c r="N151" i="143"/>
  <c r="N150" i="143"/>
  <c r="N149" i="143"/>
  <c r="N145" i="143"/>
  <c r="N144" i="143"/>
  <c r="N143" i="143"/>
  <c r="N142" i="143"/>
  <c r="N141" i="143"/>
  <c r="N140" i="143"/>
  <c r="N139" i="143"/>
  <c r="N138" i="143"/>
  <c r="D128" i="143"/>
  <c r="D124" i="143"/>
  <c r="D120" i="143"/>
  <c r="E112" i="143"/>
  <c r="D112" i="143"/>
  <c r="E105" i="143"/>
  <c r="D105" i="143"/>
  <c r="E94" i="143"/>
  <c r="D94" i="143"/>
  <c r="H50" i="143"/>
  <c r="H45" i="143"/>
  <c r="H44" i="143"/>
  <c r="H43" i="143"/>
  <c r="H42" i="143"/>
  <c r="H41" i="143"/>
  <c r="H40" i="143"/>
  <c r="H38" i="143"/>
  <c r="H37" i="143"/>
  <c r="H36" i="143"/>
  <c r="H35" i="143"/>
  <c r="H34" i="143"/>
  <c r="H32" i="143"/>
  <c r="H31" i="143"/>
  <c r="H29" i="143"/>
  <c r="H28" i="143"/>
  <c r="H27" i="143"/>
  <c r="H26" i="143"/>
  <c r="H25" i="143"/>
  <c r="H24" i="143"/>
  <c r="H23" i="143"/>
  <c r="H22" i="143"/>
  <c r="H21" i="143"/>
  <c r="H20" i="143"/>
  <c r="H19" i="143"/>
  <c r="H18" i="143"/>
  <c r="H16" i="143"/>
  <c r="H15" i="143"/>
  <c r="H14" i="143"/>
  <c r="H11" i="143"/>
  <c r="H10" i="143"/>
  <c r="H9" i="143"/>
  <c r="B6" i="143"/>
  <c r="D44" i="142"/>
  <c r="D43" i="142"/>
  <c r="D42" i="142"/>
  <c r="D41" i="142"/>
  <c r="D40" i="142"/>
  <c r="D38" i="142"/>
  <c r="D37" i="142"/>
  <c r="D36" i="142"/>
  <c r="D35" i="142"/>
  <c r="D34" i="142"/>
  <c r="E1358" i="142"/>
  <c r="B1358" i="142"/>
  <c r="E1357" i="142"/>
  <c r="B1357" i="142"/>
  <c r="K1356" i="142"/>
  <c r="J1356" i="142"/>
  <c r="I1356" i="142"/>
  <c r="H1356" i="142"/>
  <c r="G1356" i="142"/>
  <c r="F1356" i="142"/>
  <c r="B1356" i="142"/>
  <c r="E1355" i="142"/>
  <c r="B1355" i="142"/>
  <c r="E1354" i="142"/>
  <c r="B1354" i="142"/>
  <c r="K1353" i="142"/>
  <c r="J1353" i="142"/>
  <c r="I1353" i="142"/>
  <c r="H1353" i="142"/>
  <c r="G1353" i="142"/>
  <c r="F1353" i="142"/>
  <c r="B1353" i="142"/>
  <c r="D52" i="142"/>
  <c r="E1346" i="142"/>
  <c r="B1346" i="142"/>
  <c r="E1345" i="142"/>
  <c r="B1345" i="142"/>
  <c r="K1344" i="142"/>
  <c r="J1344" i="142"/>
  <c r="I1344" i="142"/>
  <c r="H1344" i="142"/>
  <c r="G1344" i="142"/>
  <c r="F1344" i="142"/>
  <c r="B1344" i="142"/>
  <c r="E1343" i="142"/>
  <c r="D1343" i="142" s="1"/>
  <c r="B1343" i="142"/>
  <c r="E1342" i="142"/>
  <c r="B1342" i="142"/>
  <c r="K1341" i="142"/>
  <c r="J1341" i="142"/>
  <c r="I1341" i="142"/>
  <c r="H1341" i="142"/>
  <c r="G1341" i="142"/>
  <c r="F1341" i="142"/>
  <c r="B1341" i="142"/>
  <c r="H1340" i="142"/>
  <c r="E1337" i="142"/>
  <c r="E1336" i="142"/>
  <c r="K1335" i="142"/>
  <c r="J1335" i="142"/>
  <c r="I1335" i="142"/>
  <c r="H1335" i="142"/>
  <c r="G1335" i="142"/>
  <c r="F1335" i="142"/>
  <c r="E1334" i="142"/>
  <c r="E1333" i="142"/>
  <c r="K1332" i="142"/>
  <c r="J1332" i="142"/>
  <c r="I1332" i="142"/>
  <c r="H1332" i="142"/>
  <c r="G1332" i="142"/>
  <c r="F1332" i="142"/>
  <c r="I1331" i="142"/>
  <c r="H1331" i="142"/>
  <c r="E1328" i="142"/>
  <c r="E1327" i="142"/>
  <c r="K1326" i="142"/>
  <c r="J1326" i="142"/>
  <c r="I1326" i="142"/>
  <c r="H1326" i="142"/>
  <c r="G1326" i="142"/>
  <c r="F1326" i="142"/>
  <c r="E1325" i="142"/>
  <c r="E1324" i="142"/>
  <c r="K1323" i="142"/>
  <c r="J1323" i="142"/>
  <c r="I1323" i="142"/>
  <c r="H1323" i="142"/>
  <c r="G1323" i="142"/>
  <c r="F1323" i="142"/>
  <c r="E1319" i="142"/>
  <c r="E1318" i="142"/>
  <c r="K1317" i="142"/>
  <c r="J1317" i="142"/>
  <c r="I1317" i="142"/>
  <c r="H1317" i="142"/>
  <c r="G1317" i="142"/>
  <c r="F1317" i="142"/>
  <c r="E1316" i="142"/>
  <c r="E1315" i="142"/>
  <c r="K1314" i="142"/>
  <c r="J1314" i="142"/>
  <c r="I1314" i="142"/>
  <c r="H1314" i="142"/>
  <c r="G1314" i="142"/>
  <c r="F1314" i="142"/>
  <c r="H1313" i="142"/>
  <c r="E1310" i="142"/>
  <c r="E1309" i="142"/>
  <c r="K1308" i="142"/>
  <c r="J1308" i="142"/>
  <c r="I1308" i="142"/>
  <c r="H1308" i="142"/>
  <c r="G1308" i="142"/>
  <c r="F1308" i="142"/>
  <c r="E1307" i="142"/>
  <c r="E1306" i="142"/>
  <c r="K1305" i="142"/>
  <c r="J1305" i="142"/>
  <c r="I1305" i="142"/>
  <c r="H1305" i="142"/>
  <c r="G1305" i="142"/>
  <c r="F1305" i="142"/>
  <c r="E1301" i="142"/>
  <c r="E1300" i="142"/>
  <c r="K1299" i="142"/>
  <c r="J1299" i="142"/>
  <c r="I1299" i="142"/>
  <c r="H1299" i="142"/>
  <c r="G1299" i="142"/>
  <c r="F1299" i="142"/>
  <c r="E1298" i="142"/>
  <c r="E1297" i="142"/>
  <c r="K1296" i="142"/>
  <c r="J1296" i="142"/>
  <c r="I1296" i="142"/>
  <c r="H1296" i="142"/>
  <c r="G1296" i="142"/>
  <c r="F1296" i="142"/>
  <c r="F1295" i="142" s="1"/>
  <c r="I1295" i="142"/>
  <c r="K1292" i="142"/>
  <c r="J1292" i="142"/>
  <c r="I1292" i="142"/>
  <c r="H1292" i="142"/>
  <c r="G1292" i="142"/>
  <c r="F1292" i="142"/>
  <c r="K1291" i="142"/>
  <c r="J1291" i="142"/>
  <c r="I1291" i="142"/>
  <c r="H1291" i="142"/>
  <c r="G1291" i="142"/>
  <c r="F1291" i="142"/>
  <c r="K1289" i="142"/>
  <c r="J1289" i="142"/>
  <c r="I1289" i="142"/>
  <c r="H1289" i="142"/>
  <c r="G1289" i="142"/>
  <c r="F1289" i="142"/>
  <c r="K1288" i="142"/>
  <c r="J1288" i="142"/>
  <c r="I1288" i="142"/>
  <c r="H1288" i="142"/>
  <c r="G1288" i="142"/>
  <c r="F1288" i="142"/>
  <c r="E1283" i="142"/>
  <c r="E1282" i="142"/>
  <c r="K1281" i="142"/>
  <c r="J1281" i="142"/>
  <c r="I1281" i="142"/>
  <c r="H1281" i="142"/>
  <c r="G1281" i="142"/>
  <c r="F1281" i="142"/>
  <c r="E1280" i="142"/>
  <c r="E1279" i="142"/>
  <c r="K1278" i="142"/>
  <c r="J1278" i="142"/>
  <c r="I1278" i="142"/>
  <c r="H1278" i="142"/>
  <c r="G1278" i="142"/>
  <c r="F1278" i="142"/>
  <c r="E1274" i="142"/>
  <c r="E1273" i="142"/>
  <c r="K1272" i="142"/>
  <c r="J1272" i="142"/>
  <c r="I1272" i="142"/>
  <c r="H1272" i="142"/>
  <c r="G1272" i="142"/>
  <c r="F1272" i="142"/>
  <c r="E1271" i="142"/>
  <c r="E1270" i="142"/>
  <c r="K1269" i="142"/>
  <c r="J1269" i="142"/>
  <c r="I1269" i="142"/>
  <c r="H1269" i="142"/>
  <c r="G1269" i="142"/>
  <c r="F1269" i="142"/>
  <c r="I1268" i="142"/>
  <c r="G1268" i="142"/>
  <c r="E1265" i="142"/>
  <c r="E1264" i="142"/>
  <c r="K1263" i="142"/>
  <c r="J1263" i="142"/>
  <c r="I1263" i="142"/>
  <c r="H1263" i="142"/>
  <c r="G1263" i="142"/>
  <c r="F1263" i="142"/>
  <c r="E1262" i="142"/>
  <c r="E1261" i="142"/>
  <c r="K1260" i="142"/>
  <c r="J1260" i="142"/>
  <c r="I1260" i="142"/>
  <c r="H1260" i="142"/>
  <c r="G1260" i="142"/>
  <c r="F1260" i="142"/>
  <c r="K1259" i="142"/>
  <c r="D1213" i="142"/>
  <c r="D1184" i="142"/>
  <c r="D1183" i="142"/>
  <c r="J1001" i="142"/>
  <c r="E1001" i="142"/>
  <c r="J1000" i="142"/>
  <c r="E1000" i="142"/>
  <c r="J999" i="142"/>
  <c r="E999" i="142"/>
  <c r="J998" i="142"/>
  <c r="E998" i="142"/>
  <c r="L989" i="142"/>
  <c r="J989" i="142"/>
  <c r="H989" i="142"/>
  <c r="L988" i="142"/>
  <c r="J988" i="142"/>
  <c r="H988" i="142"/>
  <c r="L987" i="142"/>
  <c r="J987" i="142"/>
  <c r="H987" i="142"/>
  <c r="L986" i="142"/>
  <c r="J986" i="142"/>
  <c r="H986" i="142"/>
  <c r="L985" i="142"/>
  <c r="J985" i="142"/>
  <c r="H985" i="142"/>
  <c r="L984" i="142"/>
  <c r="J984" i="142"/>
  <c r="H984" i="142"/>
  <c r="L983" i="142"/>
  <c r="J983" i="142"/>
  <c r="H983" i="142"/>
  <c r="L982" i="142"/>
  <c r="J982" i="142"/>
  <c r="H982" i="142"/>
  <c r="L981" i="142"/>
  <c r="J981" i="142"/>
  <c r="H981" i="142"/>
  <c r="L980" i="142"/>
  <c r="J980" i="142"/>
  <c r="H980" i="142"/>
  <c r="L978" i="142"/>
  <c r="J978" i="142"/>
  <c r="L977" i="142"/>
  <c r="J977" i="142"/>
  <c r="L976" i="142"/>
  <c r="J976" i="142"/>
  <c r="L975" i="142"/>
  <c r="J975" i="142"/>
  <c r="L974" i="142"/>
  <c r="J974" i="142"/>
  <c r="L973" i="142"/>
  <c r="J973" i="142"/>
  <c r="L972" i="142"/>
  <c r="J972" i="142"/>
  <c r="L971" i="142"/>
  <c r="J971" i="142"/>
  <c r="L970" i="142"/>
  <c r="J970" i="142"/>
  <c r="L969" i="142"/>
  <c r="J969" i="142"/>
  <c r="L968" i="142"/>
  <c r="J968" i="142"/>
  <c r="L967" i="142"/>
  <c r="J967" i="142"/>
  <c r="L966" i="142"/>
  <c r="J966" i="142"/>
  <c r="L965" i="142"/>
  <c r="J965" i="142"/>
  <c r="L964" i="142"/>
  <c r="J964" i="142"/>
  <c r="L963" i="142"/>
  <c r="J963" i="142"/>
  <c r="L962" i="142"/>
  <c r="J962" i="142"/>
  <c r="L961" i="142"/>
  <c r="J961" i="142"/>
  <c r="L960" i="142"/>
  <c r="J960" i="142"/>
  <c r="L959" i="142"/>
  <c r="J959" i="142"/>
  <c r="L958" i="142"/>
  <c r="J958" i="142"/>
  <c r="L957" i="142"/>
  <c r="J957" i="142"/>
  <c r="L956" i="142"/>
  <c r="J956" i="142"/>
  <c r="L955" i="142"/>
  <c r="J955" i="142"/>
  <c r="L954" i="142"/>
  <c r="J954" i="142"/>
  <c r="L953" i="142"/>
  <c r="J953" i="142"/>
  <c r="L952" i="142"/>
  <c r="J952" i="142"/>
  <c r="L951" i="142"/>
  <c r="J951" i="142"/>
  <c r="L950" i="142"/>
  <c r="J950" i="142"/>
  <c r="L949" i="142"/>
  <c r="J949" i="142"/>
  <c r="L948" i="142"/>
  <c r="J948" i="142"/>
  <c r="L947" i="142"/>
  <c r="J947" i="142"/>
  <c r="L946" i="142"/>
  <c r="J946" i="142"/>
  <c r="L945" i="142"/>
  <c r="J945" i="142"/>
  <c r="L944" i="142"/>
  <c r="J944" i="142"/>
  <c r="D926" i="142"/>
  <c r="D923" i="142"/>
  <c r="H914" i="142"/>
  <c r="F914" i="142"/>
  <c r="H894" i="142"/>
  <c r="F894" i="142"/>
  <c r="D894" i="142"/>
  <c r="K883" i="142"/>
  <c r="K882" i="142"/>
  <c r="K881" i="142"/>
  <c r="K880" i="142"/>
  <c r="K879" i="142"/>
  <c r="K878" i="142"/>
  <c r="K877" i="142"/>
  <c r="K876" i="142"/>
  <c r="J875" i="142"/>
  <c r="I875" i="142"/>
  <c r="H875" i="142"/>
  <c r="G875" i="142"/>
  <c r="F875" i="142"/>
  <c r="E875" i="142"/>
  <c r="D875" i="142"/>
  <c r="K874" i="142"/>
  <c r="K873" i="142"/>
  <c r="K872" i="142"/>
  <c r="K871" i="142"/>
  <c r="K870" i="142"/>
  <c r="K869" i="142"/>
  <c r="K868" i="142"/>
  <c r="J867" i="142"/>
  <c r="I867" i="142"/>
  <c r="H867" i="142"/>
  <c r="G867" i="142"/>
  <c r="F867" i="142"/>
  <c r="E867" i="142"/>
  <c r="D867" i="142"/>
  <c r="K866" i="142"/>
  <c r="K863" i="142"/>
  <c r="K862" i="142"/>
  <c r="K861" i="142"/>
  <c r="K860" i="142"/>
  <c r="K859" i="142"/>
  <c r="K858" i="142"/>
  <c r="K857" i="142"/>
  <c r="K856" i="142"/>
  <c r="J855" i="142"/>
  <c r="I855" i="142"/>
  <c r="H855" i="142"/>
  <c r="G855" i="142"/>
  <c r="F855" i="142"/>
  <c r="E855" i="142"/>
  <c r="D855" i="142"/>
  <c r="K849" i="142"/>
  <c r="K848" i="142"/>
  <c r="K847" i="142"/>
  <c r="K846" i="142"/>
  <c r="K845" i="142"/>
  <c r="K844" i="142"/>
  <c r="K843" i="142"/>
  <c r="K842" i="142"/>
  <c r="J841" i="142"/>
  <c r="I841" i="142"/>
  <c r="H841" i="142"/>
  <c r="G841" i="142"/>
  <c r="F841" i="142"/>
  <c r="E841" i="142"/>
  <c r="D841" i="142"/>
  <c r="K840" i="142"/>
  <c r="K839" i="142"/>
  <c r="K838" i="142"/>
  <c r="K837" i="142"/>
  <c r="K836" i="142"/>
  <c r="K835" i="142"/>
  <c r="K834" i="142"/>
  <c r="J833" i="142"/>
  <c r="I833" i="142"/>
  <c r="H833" i="142"/>
  <c r="G833" i="142"/>
  <c r="F833" i="142"/>
  <c r="E833" i="142"/>
  <c r="D833" i="142"/>
  <c r="K832" i="142"/>
  <c r="J831" i="142"/>
  <c r="K829" i="142"/>
  <c r="K828" i="142"/>
  <c r="K827" i="142"/>
  <c r="K826" i="142"/>
  <c r="K825" i="142"/>
  <c r="K824" i="142"/>
  <c r="K823" i="142"/>
  <c r="K822" i="142"/>
  <c r="J821" i="142"/>
  <c r="I821" i="142"/>
  <c r="H821" i="142"/>
  <c r="G821" i="142"/>
  <c r="F821" i="142"/>
  <c r="E821" i="142"/>
  <c r="D821" i="142"/>
  <c r="K815" i="142"/>
  <c r="K814" i="142"/>
  <c r="K813" i="142"/>
  <c r="K812" i="142"/>
  <c r="K811" i="142"/>
  <c r="K810" i="142"/>
  <c r="K809" i="142"/>
  <c r="K808" i="142"/>
  <c r="J807" i="142"/>
  <c r="I807" i="142"/>
  <c r="H807" i="142"/>
  <c r="G807" i="142"/>
  <c r="F807" i="142"/>
  <c r="E807" i="142"/>
  <c r="D807" i="142"/>
  <c r="K806" i="142"/>
  <c r="K805" i="142"/>
  <c r="K804" i="142"/>
  <c r="K803" i="142"/>
  <c r="K802" i="142"/>
  <c r="K801" i="142"/>
  <c r="K800" i="142"/>
  <c r="J799" i="142"/>
  <c r="I799" i="142"/>
  <c r="H799" i="142"/>
  <c r="G799" i="142"/>
  <c r="F799" i="142"/>
  <c r="E799" i="142"/>
  <c r="D799" i="142"/>
  <c r="K798" i="142"/>
  <c r="K795" i="142"/>
  <c r="K794" i="142"/>
  <c r="K793" i="142"/>
  <c r="K792" i="142"/>
  <c r="K791" i="142"/>
  <c r="K790" i="142"/>
  <c r="K789" i="142"/>
  <c r="K788" i="142"/>
  <c r="J787" i="142"/>
  <c r="I787" i="142"/>
  <c r="H787" i="142"/>
  <c r="G787" i="142"/>
  <c r="F787" i="142"/>
  <c r="E787" i="142"/>
  <c r="D787" i="142"/>
  <c r="K781" i="142"/>
  <c r="K780" i="142"/>
  <c r="K779" i="142"/>
  <c r="K778" i="142"/>
  <c r="K777" i="142"/>
  <c r="K776" i="142"/>
  <c r="K775" i="142"/>
  <c r="K774" i="142"/>
  <c r="J773" i="142"/>
  <c r="I773" i="142"/>
  <c r="H773" i="142"/>
  <c r="G773" i="142"/>
  <c r="F773" i="142"/>
  <c r="E773" i="142"/>
  <c r="D773" i="142"/>
  <c r="K772" i="142"/>
  <c r="K771" i="142"/>
  <c r="K770" i="142"/>
  <c r="K769" i="142"/>
  <c r="K768" i="142"/>
  <c r="K767" i="142"/>
  <c r="K766" i="142"/>
  <c r="J765" i="142"/>
  <c r="I765" i="142"/>
  <c r="H765" i="142"/>
  <c r="G765" i="142"/>
  <c r="F765" i="142"/>
  <c r="E765" i="142"/>
  <c r="D765" i="142"/>
  <c r="K764" i="142"/>
  <c r="E763" i="142"/>
  <c r="K761" i="142"/>
  <c r="K760" i="142"/>
  <c r="K759" i="142"/>
  <c r="K758" i="142"/>
  <c r="K757" i="142"/>
  <c r="K756" i="142"/>
  <c r="K755" i="142"/>
  <c r="K754" i="142"/>
  <c r="J753" i="142"/>
  <c r="I753" i="142"/>
  <c r="H753" i="142"/>
  <c r="G753" i="142"/>
  <c r="F753" i="142"/>
  <c r="E753" i="142"/>
  <c r="D753" i="142"/>
  <c r="K747" i="142"/>
  <c r="K746" i="142"/>
  <c r="K745" i="142"/>
  <c r="K744" i="142"/>
  <c r="K743" i="142"/>
  <c r="K742" i="142"/>
  <c r="K741" i="142"/>
  <c r="K740" i="142"/>
  <c r="J739" i="142"/>
  <c r="I739" i="142"/>
  <c r="H739" i="142"/>
  <c r="G739" i="142"/>
  <c r="F739" i="142"/>
  <c r="E739" i="142"/>
  <c r="D739" i="142"/>
  <c r="K738" i="142"/>
  <c r="K737" i="142"/>
  <c r="K736" i="142"/>
  <c r="K735" i="142"/>
  <c r="K734" i="142"/>
  <c r="K733" i="142"/>
  <c r="K732" i="142"/>
  <c r="J731" i="142"/>
  <c r="I731" i="142"/>
  <c r="H731" i="142"/>
  <c r="G731" i="142"/>
  <c r="F731" i="142"/>
  <c r="F729" i="142" s="1"/>
  <c r="E731" i="142"/>
  <c r="D731" i="142"/>
  <c r="K730" i="142"/>
  <c r="J729" i="142"/>
  <c r="K727" i="142"/>
  <c r="K726" i="142"/>
  <c r="K725" i="142"/>
  <c r="K724" i="142"/>
  <c r="K723" i="142"/>
  <c r="K722" i="142"/>
  <c r="K721" i="142"/>
  <c r="K720" i="142"/>
  <c r="J719" i="142"/>
  <c r="I719" i="142"/>
  <c r="H719" i="142"/>
  <c r="G719" i="142"/>
  <c r="F719" i="142"/>
  <c r="E719" i="142"/>
  <c r="D719" i="142"/>
  <c r="D713" i="142"/>
  <c r="D712" i="142"/>
  <c r="D711" i="142"/>
  <c r="D710" i="142"/>
  <c r="D709" i="142"/>
  <c r="D708" i="142"/>
  <c r="D707" i="142"/>
  <c r="D706" i="142"/>
  <c r="J705" i="142"/>
  <c r="I705" i="142"/>
  <c r="H705" i="142"/>
  <c r="G705" i="142"/>
  <c r="F705" i="142"/>
  <c r="E705" i="142"/>
  <c r="D704" i="142"/>
  <c r="D703" i="142"/>
  <c r="D702" i="142"/>
  <c r="D701" i="142"/>
  <c r="D700" i="142"/>
  <c r="D699" i="142"/>
  <c r="D698" i="142"/>
  <c r="J697" i="142"/>
  <c r="I697" i="142"/>
  <c r="H697" i="142"/>
  <c r="G697" i="142"/>
  <c r="F697" i="142"/>
  <c r="E697" i="142"/>
  <c r="D696" i="142"/>
  <c r="D693" i="142"/>
  <c r="D692" i="142"/>
  <c r="D691" i="142"/>
  <c r="D690" i="142"/>
  <c r="D689" i="142"/>
  <c r="D688" i="142"/>
  <c r="D687" i="142"/>
  <c r="D686" i="142"/>
  <c r="J685" i="142"/>
  <c r="I685" i="142"/>
  <c r="H685" i="142"/>
  <c r="G685" i="142"/>
  <c r="F685" i="142"/>
  <c r="E685" i="142"/>
  <c r="E677" i="142"/>
  <c r="F669" i="142"/>
  <c r="E656" i="142"/>
  <c r="E654" i="142"/>
  <c r="F649" i="142"/>
  <c r="K642" i="142"/>
  <c r="K641" i="142"/>
  <c r="K640" i="142"/>
  <c r="K639" i="142"/>
  <c r="K638" i="142"/>
  <c r="K637" i="142"/>
  <c r="K636" i="142"/>
  <c r="K635" i="142"/>
  <c r="J634" i="142"/>
  <c r="I634" i="142"/>
  <c r="H634" i="142"/>
  <c r="G634" i="142"/>
  <c r="F634" i="142"/>
  <c r="E634" i="142"/>
  <c r="D634" i="142"/>
  <c r="K633" i="142"/>
  <c r="K632" i="142"/>
  <c r="K631" i="142"/>
  <c r="K630" i="142"/>
  <c r="K629" i="142"/>
  <c r="K628" i="142"/>
  <c r="K627" i="142"/>
  <c r="J626" i="142"/>
  <c r="I626" i="142"/>
  <c r="H626" i="142"/>
  <c r="G626" i="142"/>
  <c r="F626" i="142"/>
  <c r="E626" i="142"/>
  <c r="D626" i="142"/>
  <c r="K625" i="142"/>
  <c r="K622" i="142"/>
  <c r="K621" i="142"/>
  <c r="K620" i="142"/>
  <c r="K619" i="142"/>
  <c r="K618" i="142"/>
  <c r="K617" i="142"/>
  <c r="K616" i="142"/>
  <c r="K615" i="142"/>
  <c r="J614" i="142"/>
  <c r="I614" i="142"/>
  <c r="H614" i="142"/>
  <c r="G614" i="142"/>
  <c r="F614" i="142"/>
  <c r="E614" i="142"/>
  <c r="D614" i="142"/>
  <c r="K608" i="142"/>
  <c r="K607" i="142"/>
  <c r="K606" i="142"/>
  <c r="K605" i="142"/>
  <c r="K604" i="142"/>
  <c r="K603" i="142"/>
  <c r="K602" i="142"/>
  <c r="K601" i="142"/>
  <c r="J600" i="142"/>
  <c r="I600" i="142"/>
  <c r="H600" i="142"/>
  <c r="G600" i="142"/>
  <c r="F600" i="142"/>
  <c r="E600" i="142"/>
  <c r="D600" i="142"/>
  <c r="K599" i="142"/>
  <c r="K598" i="142"/>
  <c r="K597" i="142"/>
  <c r="K596" i="142"/>
  <c r="K595" i="142"/>
  <c r="K594" i="142"/>
  <c r="K593" i="142"/>
  <c r="J592" i="142"/>
  <c r="I592" i="142"/>
  <c r="H592" i="142"/>
  <c r="G592" i="142"/>
  <c r="F592" i="142"/>
  <c r="E592" i="142"/>
  <c r="D592" i="142"/>
  <c r="K591" i="142"/>
  <c r="K588" i="142"/>
  <c r="K587" i="142"/>
  <c r="K586" i="142"/>
  <c r="K585" i="142"/>
  <c r="K584" i="142"/>
  <c r="K583" i="142"/>
  <c r="K582" i="142"/>
  <c r="K581" i="142"/>
  <c r="J580" i="142"/>
  <c r="I580" i="142"/>
  <c r="H580" i="142"/>
  <c r="G580" i="142"/>
  <c r="F580" i="142"/>
  <c r="E580" i="142"/>
  <c r="D580" i="142"/>
  <c r="K574" i="142"/>
  <c r="K573" i="142"/>
  <c r="K572" i="142"/>
  <c r="K571" i="142"/>
  <c r="K570" i="142"/>
  <c r="K569" i="142"/>
  <c r="K568" i="142"/>
  <c r="K567" i="142"/>
  <c r="J566" i="142"/>
  <c r="I566" i="142"/>
  <c r="H566" i="142"/>
  <c r="G566" i="142"/>
  <c r="F566" i="142"/>
  <c r="E566" i="142"/>
  <c r="D566" i="142"/>
  <c r="K565" i="142"/>
  <c r="K564" i="142"/>
  <c r="K563" i="142"/>
  <c r="K562" i="142"/>
  <c r="K561" i="142"/>
  <c r="K560" i="142"/>
  <c r="K559" i="142"/>
  <c r="J558" i="142"/>
  <c r="I558" i="142"/>
  <c r="H558" i="142"/>
  <c r="G558" i="142"/>
  <c r="F558" i="142"/>
  <c r="E558" i="142"/>
  <c r="D558" i="142"/>
  <c r="K557" i="142"/>
  <c r="K554" i="142"/>
  <c r="K553" i="142"/>
  <c r="K552" i="142"/>
  <c r="K551" i="142"/>
  <c r="K550" i="142"/>
  <c r="K549" i="142"/>
  <c r="K548" i="142"/>
  <c r="K547" i="142"/>
  <c r="J546" i="142"/>
  <c r="I546" i="142"/>
  <c r="H546" i="142"/>
  <c r="G546" i="142"/>
  <c r="F546" i="142"/>
  <c r="E546" i="142"/>
  <c r="D546" i="142"/>
  <c r="K540" i="142"/>
  <c r="K539" i="142"/>
  <c r="K538" i="142"/>
  <c r="K537" i="142"/>
  <c r="K536" i="142"/>
  <c r="K535" i="142"/>
  <c r="K534" i="142"/>
  <c r="K533" i="142"/>
  <c r="J532" i="142"/>
  <c r="I532" i="142"/>
  <c r="H532" i="142"/>
  <c r="G532" i="142"/>
  <c r="F532" i="142"/>
  <c r="E532" i="142"/>
  <c r="D532" i="142"/>
  <c r="K531" i="142"/>
  <c r="K530" i="142"/>
  <c r="K529" i="142"/>
  <c r="K528" i="142"/>
  <c r="K527" i="142"/>
  <c r="K526" i="142"/>
  <c r="K525" i="142"/>
  <c r="J524" i="142"/>
  <c r="I524" i="142"/>
  <c r="H524" i="142"/>
  <c r="G524" i="142"/>
  <c r="F524" i="142"/>
  <c r="E524" i="142"/>
  <c r="D524" i="142"/>
  <c r="K523" i="142"/>
  <c r="K520" i="142"/>
  <c r="K519" i="142"/>
  <c r="K518" i="142"/>
  <c r="K517" i="142"/>
  <c r="K516" i="142"/>
  <c r="K515" i="142"/>
  <c r="K514" i="142"/>
  <c r="K513" i="142"/>
  <c r="J512" i="142"/>
  <c r="I512" i="142"/>
  <c r="H512" i="142"/>
  <c r="G512" i="142"/>
  <c r="F512" i="142"/>
  <c r="E512" i="142"/>
  <c r="D512" i="142"/>
  <c r="K506" i="142"/>
  <c r="K505" i="142"/>
  <c r="K504" i="142"/>
  <c r="K503" i="142"/>
  <c r="K502" i="142"/>
  <c r="K501" i="142"/>
  <c r="K500" i="142"/>
  <c r="K499" i="142"/>
  <c r="J498" i="142"/>
  <c r="I498" i="142"/>
  <c r="H498" i="142"/>
  <c r="G498" i="142"/>
  <c r="F498" i="142"/>
  <c r="E498" i="142"/>
  <c r="D498" i="142"/>
  <c r="K497" i="142"/>
  <c r="K496" i="142"/>
  <c r="K495" i="142"/>
  <c r="K494" i="142"/>
  <c r="K493" i="142"/>
  <c r="K492" i="142"/>
  <c r="K491" i="142"/>
  <c r="J490" i="142"/>
  <c r="I490" i="142"/>
  <c r="H490" i="142"/>
  <c r="G490" i="142"/>
  <c r="F490" i="142"/>
  <c r="E490" i="142"/>
  <c r="D490" i="142"/>
  <c r="K489" i="142"/>
  <c r="K486" i="142"/>
  <c r="K485" i="142"/>
  <c r="K484" i="142"/>
  <c r="K483" i="142"/>
  <c r="K482" i="142"/>
  <c r="K481" i="142"/>
  <c r="K480" i="142"/>
  <c r="K479" i="142"/>
  <c r="J478" i="142"/>
  <c r="I478" i="142"/>
  <c r="H478" i="142"/>
  <c r="G478" i="142"/>
  <c r="F478" i="142"/>
  <c r="E478" i="142"/>
  <c r="D478" i="142"/>
  <c r="D472" i="142"/>
  <c r="J464" i="142"/>
  <c r="I464" i="142"/>
  <c r="H464" i="142"/>
  <c r="G464" i="142"/>
  <c r="F464" i="142"/>
  <c r="E464" i="142"/>
  <c r="J456" i="142"/>
  <c r="I456" i="142"/>
  <c r="H456" i="142"/>
  <c r="G456" i="142"/>
  <c r="F456" i="142"/>
  <c r="E456" i="142"/>
  <c r="J444" i="142"/>
  <c r="I444" i="142"/>
  <c r="H444" i="142"/>
  <c r="G444" i="142"/>
  <c r="F444" i="142"/>
  <c r="E444" i="142"/>
  <c r="E436" i="142"/>
  <c r="D430" i="142"/>
  <c r="H405" i="142"/>
  <c r="G405" i="142"/>
  <c r="H404" i="142"/>
  <c r="G404" i="142"/>
  <c r="H403" i="142"/>
  <c r="G403" i="142"/>
  <c r="H402" i="142"/>
  <c r="G402" i="142"/>
  <c r="H401" i="142"/>
  <c r="G401" i="142"/>
  <c r="H400" i="142"/>
  <c r="G400" i="142"/>
  <c r="J399" i="142"/>
  <c r="I399" i="142"/>
  <c r="H392" i="142"/>
  <c r="G392" i="142"/>
  <c r="H391" i="142"/>
  <c r="G391" i="142"/>
  <c r="H390" i="142"/>
  <c r="G390" i="142"/>
  <c r="H389" i="142"/>
  <c r="G389" i="142"/>
  <c r="H388" i="142"/>
  <c r="G388" i="142"/>
  <c r="H387" i="142"/>
  <c r="G387" i="142"/>
  <c r="H381" i="142"/>
  <c r="G381" i="142"/>
  <c r="H380" i="142"/>
  <c r="G380" i="142"/>
  <c r="H379" i="142"/>
  <c r="G379" i="142"/>
  <c r="H378" i="142"/>
  <c r="G378" i="142"/>
  <c r="H377" i="142"/>
  <c r="G377" i="142"/>
  <c r="H376" i="142"/>
  <c r="G376" i="142"/>
  <c r="D358" i="142"/>
  <c r="D357" i="142"/>
  <c r="D356" i="142"/>
  <c r="D355" i="142"/>
  <c r="D354" i="142"/>
  <c r="D353" i="142"/>
  <c r="F352" i="142"/>
  <c r="E352" i="142"/>
  <c r="F351" i="142"/>
  <c r="E351" i="142"/>
  <c r="F350" i="142"/>
  <c r="E350" i="142"/>
  <c r="H348" i="142"/>
  <c r="G348" i="142"/>
  <c r="H347" i="142"/>
  <c r="G347" i="142"/>
  <c r="H346" i="142"/>
  <c r="G346" i="142"/>
  <c r="H344" i="142"/>
  <c r="G344" i="142"/>
  <c r="H343" i="142"/>
  <c r="G343" i="142"/>
  <c r="H342" i="142"/>
  <c r="G342" i="142"/>
  <c r="H340" i="142"/>
  <c r="G340" i="142"/>
  <c r="H339" i="142"/>
  <c r="G339" i="142"/>
  <c r="H338" i="142"/>
  <c r="G338" i="142"/>
  <c r="D331" i="142"/>
  <c r="D330" i="142"/>
  <c r="D329" i="142"/>
  <c r="D328" i="142"/>
  <c r="D327" i="142"/>
  <c r="D326" i="142"/>
  <c r="F325" i="142"/>
  <c r="E325" i="142"/>
  <c r="F324" i="142"/>
  <c r="E324" i="142"/>
  <c r="F323" i="142"/>
  <c r="E323" i="142"/>
  <c r="H321" i="142"/>
  <c r="G321" i="142"/>
  <c r="H320" i="142"/>
  <c r="G320" i="142"/>
  <c r="H319" i="142"/>
  <c r="G319" i="142"/>
  <c r="H317" i="142"/>
  <c r="G317" i="142"/>
  <c r="H316" i="142"/>
  <c r="G316" i="142"/>
  <c r="H315" i="142"/>
  <c r="G315" i="142"/>
  <c r="H313" i="142"/>
  <c r="G313" i="142"/>
  <c r="H312" i="142"/>
  <c r="G312" i="142"/>
  <c r="H311" i="142"/>
  <c r="G311" i="142"/>
  <c r="D304" i="142"/>
  <c r="D303" i="142"/>
  <c r="D302" i="142"/>
  <c r="D301" i="142"/>
  <c r="D300" i="142"/>
  <c r="D299" i="142"/>
  <c r="F298" i="142"/>
  <c r="E298" i="142"/>
  <c r="F297" i="142"/>
  <c r="E297" i="142"/>
  <c r="F296" i="142"/>
  <c r="E296" i="142"/>
  <c r="H294" i="142"/>
  <c r="G294" i="142"/>
  <c r="H293" i="142"/>
  <c r="G293" i="142"/>
  <c r="H292" i="142"/>
  <c r="G292" i="142"/>
  <c r="H290" i="142"/>
  <c r="G290" i="142"/>
  <c r="H289" i="142"/>
  <c r="G289" i="142"/>
  <c r="H288" i="142"/>
  <c r="G288" i="142"/>
  <c r="H286" i="142"/>
  <c r="G286" i="142"/>
  <c r="H285" i="142"/>
  <c r="G285" i="142"/>
  <c r="H284" i="142"/>
  <c r="G284" i="142"/>
  <c r="D277" i="142"/>
  <c r="D276" i="142"/>
  <c r="D275" i="142"/>
  <c r="D274" i="142"/>
  <c r="D273" i="142"/>
  <c r="D272" i="142"/>
  <c r="F271" i="142"/>
  <c r="E271" i="142"/>
  <c r="F270" i="142"/>
  <c r="E270" i="142"/>
  <c r="F269" i="142"/>
  <c r="E269" i="142"/>
  <c r="H267" i="142"/>
  <c r="G267" i="142"/>
  <c r="H266" i="142"/>
  <c r="G266" i="142"/>
  <c r="H265" i="142"/>
  <c r="G265" i="142"/>
  <c r="H263" i="142"/>
  <c r="G263" i="142"/>
  <c r="H262" i="142"/>
  <c r="G262" i="142"/>
  <c r="H261" i="142"/>
  <c r="G261" i="142"/>
  <c r="H259" i="142"/>
  <c r="G259" i="142"/>
  <c r="H258" i="142"/>
  <c r="G258" i="142"/>
  <c r="H257" i="142"/>
  <c r="G257" i="142"/>
  <c r="D250" i="142"/>
  <c r="D249" i="142"/>
  <c r="G248" i="142"/>
  <c r="D248" i="142"/>
  <c r="D247" i="142"/>
  <c r="D246" i="142"/>
  <c r="D245" i="142"/>
  <c r="F244" i="142"/>
  <c r="E244" i="142"/>
  <c r="F243" i="142"/>
  <c r="E243" i="142"/>
  <c r="F242" i="142"/>
  <c r="E242" i="142"/>
  <c r="H240" i="142"/>
  <c r="G240" i="142"/>
  <c r="H239" i="142"/>
  <c r="G239" i="142"/>
  <c r="H238" i="142"/>
  <c r="G238" i="142"/>
  <c r="H236" i="142"/>
  <c r="G236" i="142"/>
  <c r="H235" i="142"/>
  <c r="G235" i="142"/>
  <c r="H234" i="142"/>
  <c r="G234" i="142"/>
  <c r="H232" i="142"/>
  <c r="G232" i="142"/>
  <c r="H231" i="142"/>
  <c r="G231" i="142"/>
  <c r="H230" i="142"/>
  <c r="G230" i="142"/>
  <c r="D223" i="142"/>
  <c r="D222" i="142"/>
  <c r="D221" i="142"/>
  <c r="D220" i="142"/>
  <c r="D219" i="142"/>
  <c r="G218" i="142"/>
  <c r="D218" i="142"/>
  <c r="F217" i="142"/>
  <c r="E217" i="142"/>
  <c r="F216" i="142"/>
  <c r="E216" i="142"/>
  <c r="F215" i="142"/>
  <c r="E215" i="142"/>
  <c r="H213" i="142"/>
  <c r="G213" i="142"/>
  <c r="H212" i="142"/>
  <c r="G212" i="142"/>
  <c r="H211" i="142"/>
  <c r="G211" i="142"/>
  <c r="H209" i="142"/>
  <c r="G209" i="142"/>
  <c r="H208" i="142"/>
  <c r="G208" i="142"/>
  <c r="H207" i="142"/>
  <c r="G207" i="142"/>
  <c r="H205" i="142"/>
  <c r="G205" i="142"/>
  <c r="H204" i="142"/>
  <c r="G204" i="142"/>
  <c r="H203" i="142"/>
  <c r="G203" i="142"/>
  <c r="H184" i="142"/>
  <c r="G184" i="142"/>
  <c r="H183" i="142"/>
  <c r="G183" i="142"/>
  <c r="H182" i="142"/>
  <c r="G182" i="142"/>
  <c r="H181" i="142"/>
  <c r="G181" i="142"/>
  <c r="H180" i="142"/>
  <c r="G180" i="142"/>
  <c r="H179" i="142"/>
  <c r="G179" i="142"/>
  <c r="H171" i="142"/>
  <c r="G171" i="142"/>
  <c r="H170" i="142"/>
  <c r="G170" i="142"/>
  <c r="H169" i="142"/>
  <c r="G169" i="142"/>
  <c r="H168" i="142"/>
  <c r="G168" i="142"/>
  <c r="H167" i="142"/>
  <c r="G167" i="142"/>
  <c r="H166" i="142"/>
  <c r="G166" i="142"/>
  <c r="N156" i="142"/>
  <c r="N155" i="142"/>
  <c r="N154" i="142"/>
  <c r="N153" i="142"/>
  <c r="N152" i="142"/>
  <c r="N151" i="142"/>
  <c r="N150" i="142"/>
  <c r="N149" i="142"/>
  <c r="N145" i="142"/>
  <c r="N144" i="142"/>
  <c r="N143" i="142"/>
  <c r="N142" i="142"/>
  <c r="N141" i="142"/>
  <c r="N140" i="142"/>
  <c r="N139" i="142"/>
  <c r="N138" i="142"/>
  <c r="D128" i="142"/>
  <c r="D124" i="142"/>
  <c r="D120" i="142"/>
  <c r="E112" i="142"/>
  <c r="D112" i="142"/>
  <c r="E105" i="142"/>
  <c r="D105" i="142"/>
  <c r="E94" i="142"/>
  <c r="D94" i="142"/>
  <c r="H50" i="142"/>
  <c r="H45" i="142"/>
  <c r="H44" i="142"/>
  <c r="H43" i="142"/>
  <c r="H42" i="142"/>
  <c r="H41" i="142"/>
  <c r="H40" i="142"/>
  <c r="H38" i="142"/>
  <c r="H37" i="142"/>
  <c r="H36" i="142"/>
  <c r="H35" i="142"/>
  <c r="H34" i="142"/>
  <c r="H32" i="142"/>
  <c r="H31" i="142"/>
  <c r="H29" i="142"/>
  <c r="H28" i="142"/>
  <c r="H27" i="142"/>
  <c r="H26" i="142"/>
  <c r="H25" i="142"/>
  <c r="H24" i="142"/>
  <c r="H23" i="142"/>
  <c r="H22" i="142"/>
  <c r="H21" i="142"/>
  <c r="H20" i="142"/>
  <c r="H19" i="142"/>
  <c r="H18" i="142"/>
  <c r="H16" i="142"/>
  <c r="H15" i="142"/>
  <c r="H14" i="142"/>
  <c r="H11" i="142"/>
  <c r="H10" i="142"/>
  <c r="H9" i="142"/>
  <c r="B6" i="142"/>
  <c r="E1358" i="141"/>
  <c r="B1358" i="141"/>
  <c r="E1357" i="141"/>
  <c r="B1357" i="141"/>
  <c r="K1356" i="141"/>
  <c r="J1356" i="141"/>
  <c r="I1356" i="141"/>
  <c r="H1356" i="141"/>
  <c r="G1356" i="141"/>
  <c r="F1356" i="141"/>
  <c r="B1356" i="141"/>
  <c r="E1355" i="141"/>
  <c r="B1355" i="141"/>
  <c r="E1354" i="141"/>
  <c r="B1354" i="141"/>
  <c r="K1353" i="141"/>
  <c r="J1353" i="141"/>
  <c r="I1353" i="141"/>
  <c r="H1353" i="141"/>
  <c r="G1353" i="141"/>
  <c r="F1353" i="141"/>
  <c r="B1353" i="141"/>
  <c r="D52" i="141"/>
  <c r="E1346" i="141"/>
  <c r="B1346" i="141"/>
  <c r="E1345" i="141"/>
  <c r="D1345" i="141"/>
  <c r="B1345" i="141"/>
  <c r="K1344" i="141"/>
  <c r="J1344" i="141"/>
  <c r="I1344" i="141"/>
  <c r="H1344" i="141"/>
  <c r="G1344" i="141"/>
  <c r="F1344" i="141"/>
  <c r="B1344" i="141"/>
  <c r="E1343" i="141"/>
  <c r="D1343" i="141"/>
  <c r="B1343" i="141"/>
  <c r="E1342" i="141"/>
  <c r="B1342" i="141"/>
  <c r="K1341" i="141"/>
  <c r="J1341" i="141"/>
  <c r="I1341" i="141"/>
  <c r="H1341" i="141"/>
  <c r="G1341" i="141"/>
  <c r="F1341" i="141"/>
  <c r="B1341" i="141"/>
  <c r="E1337" i="141"/>
  <c r="E1336" i="141"/>
  <c r="K1335" i="141"/>
  <c r="J1335" i="141"/>
  <c r="I1335" i="141"/>
  <c r="H1335" i="141"/>
  <c r="G1335" i="141"/>
  <c r="F1335" i="141"/>
  <c r="E1334" i="141"/>
  <c r="E1333" i="141"/>
  <c r="K1332" i="141"/>
  <c r="J1332" i="141"/>
  <c r="I1332" i="141"/>
  <c r="H1332" i="141"/>
  <c r="G1332" i="141"/>
  <c r="F1332" i="141"/>
  <c r="I1331" i="141"/>
  <c r="H1331" i="141"/>
  <c r="E1328" i="141"/>
  <c r="E1327" i="141"/>
  <c r="K1326" i="141"/>
  <c r="J1326" i="141"/>
  <c r="I1326" i="141"/>
  <c r="H1326" i="141"/>
  <c r="G1326" i="141"/>
  <c r="F1326" i="141"/>
  <c r="E1325" i="141"/>
  <c r="E1324" i="141"/>
  <c r="K1323" i="141"/>
  <c r="J1323" i="141"/>
  <c r="I1323" i="141"/>
  <c r="H1323" i="141"/>
  <c r="G1323" i="141"/>
  <c r="F1323" i="141"/>
  <c r="E1319" i="141"/>
  <c r="E1318" i="141"/>
  <c r="K1317" i="141"/>
  <c r="J1317" i="141"/>
  <c r="I1317" i="141"/>
  <c r="H1317" i="141"/>
  <c r="G1317" i="141"/>
  <c r="F1317" i="141"/>
  <c r="E1316" i="141"/>
  <c r="E1315" i="141"/>
  <c r="K1314" i="141"/>
  <c r="J1314" i="141"/>
  <c r="I1314" i="141"/>
  <c r="H1314" i="141"/>
  <c r="G1314" i="141"/>
  <c r="F1314" i="141"/>
  <c r="H1313" i="141"/>
  <c r="E1310" i="141"/>
  <c r="E1309" i="141"/>
  <c r="K1308" i="141"/>
  <c r="J1308" i="141"/>
  <c r="I1308" i="141"/>
  <c r="H1308" i="141"/>
  <c r="G1308" i="141"/>
  <c r="F1308" i="141"/>
  <c r="E1307" i="141"/>
  <c r="E1306" i="141"/>
  <c r="K1305" i="141"/>
  <c r="J1305" i="141"/>
  <c r="I1305" i="141"/>
  <c r="H1305" i="141"/>
  <c r="G1305" i="141"/>
  <c r="G1304" i="141" s="1"/>
  <c r="F1305" i="141"/>
  <c r="E1301" i="141"/>
  <c r="E1300" i="141"/>
  <c r="K1299" i="141"/>
  <c r="J1299" i="141"/>
  <c r="I1299" i="141"/>
  <c r="H1299" i="141"/>
  <c r="G1299" i="141"/>
  <c r="F1299" i="141"/>
  <c r="E1298" i="141"/>
  <c r="E1297" i="141"/>
  <c r="K1296" i="141"/>
  <c r="J1296" i="141"/>
  <c r="I1296" i="141"/>
  <c r="H1296" i="141"/>
  <c r="G1296" i="141"/>
  <c r="F1296" i="141"/>
  <c r="K1292" i="141"/>
  <c r="J1292" i="141"/>
  <c r="I1292" i="141"/>
  <c r="H1292" i="141"/>
  <c r="G1292" i="141"/>
  <c r="F1292" i="141"/>
  <c r="K1291" i="141"/>
  <c r="J1291" i="141"/>
  <c r="I1291" i="141"/>
  <c r="H1291" i="141"/>
  <c r="G1291" i="141"/>
  <c r="F1291" i="141"/>
  <c r="K1289" i="141"/>
  <c r="J1289" i="141"/>
  <c r="I1289" i="141"/>
  <c r="H1289" i="141"/>
  <c r="G1289" i="141"/>
  <c r="F1289" i="141"/>
  <c r="K1288" i="141"/>
  <c r="J1288" i="141"/>
  <c r="I1288" i="141"/>
  <c r="H1288" i="141"/>
  <c r="G1288" i="141"/>
  <c r="F1288" i="141"/>
  <c r="E1283" i="141"/>
  <c r="E1282" i="141"/>
  <c r="K1281" i="141"/>
  <c r="J1281" i="141"/>
  <c r="I1281" i="141"/>
  <c r="H1281" i="141"/>
  <c r="G1281" i="141"/>
  <c r="F1281" i="141"/>
  <c r="E1280" i="141"/>
  <c r="E1279" i="141"/>
  <c r="K1278" i="141"/>
  <c r="J1278" i="141"/>
  <c r="I1278" i="141"/>
  <c r="H1278" i="141"/>
  <c r="G1278" i="141"/>
  <c r="F1278" i="141"/>
  <c r="E1274" i="141"/>
  <c r="E1273" i="141"/>
  <c r="K1272" i="141"/>
  <c r="J1272" i="141"/>
  <c r="I1272" i="141"/>
  <c r="H1272" i="141"/>
  <c r="G1272" i="141"/>
  <c r="F1272" i="141"/>
  <c r="E1271" i="141"/>
  <c r="E1270" i="141"/>
  <c r="K1269" i="141"/>
  <c r="J1269" i="141"/>
  <c r="I1269" i="141"/>
  <c r="H1269" i="141"/>
  <c r="G1269" i="141"/>
  <c r="F1269" i="141"/>
  <c r="I1268" i="141"/>
  <c r="E1265" i="141"/>
  <c r="E1264" i="141"/>
  <c r="K1263" i="141"/>
  <c r="J1263" i="141"/>
  <c r="I1263" i="141"/>
  <c r="H1263" i="141"/>
  <c r="G1263" i="141"/>
  <c r="F1263" i="141"/>
  <c r="E1262" i="141"/>
  <c r="E1261" i="141"/>
  <c r="K1260" i="141"/>
  <c r="J1260" i="141"/>
  <c r="I1260" i="141"/>
  <c r="H1260" i="141"/>
  <c r="G1260" i="141"/>
  <c r="F1260" i="141"/>
  <c r="I1259" i="141"/>
  <c r="H1259" i="141"/>
  <c r="G1259" i="141"/>
  <c r="D1213" i="141"/>
  <c r="D1184" i="141"/>
  <c r="D1183" i="141"/>
  <c r="J1001" i="141"/>
  <c r="E1001" i="141"/>
  <c r="J1000" i="141"/>
  <c r="E1000" i="141"/>
  <c r="J999" i="141"/>
  <c r="E999" i="141"/>
  <c r="J998" i="141"/>
  <c r="E998" i="141"/>
  <c r="L989" i="141"/>
  <c r="J989" i="141"/>
  <c r="H989" i="141"/>
  <c r="L988" i="141"/>
  <c r="J988" i="141"/>
  <c r="H988" i="141"/>
  <c r="L987" i="141"/>
  <c r="J987" i="141"/>
  <c r="H987" i="141"/>
  <c r="L986" i="141"/>
  <c r="J986" i="141"/>
  <c r="H986" i="141"/>
  <c r="L985" i="141"/>
  <c r="J985" i="141"/>
  <c r="H985" i="141"/>
  <c r="L984" i="141"/>
  <c r="J984" i="141"/>
  <c r="H984" i="141"/>
  <c r="L983" i="141"/>
  <c r="J983" i="141"/>
  <c r="H983" i="141"/>
  <c r="L982" i="141"/>
  <c r="J982" i="141"/>
  <c r="H982" i="141"/>
  <c r="L981" i="141"/>
  <c r="J981" i="141"/>
  <c r="H981" i="141"/>
  <c r="L980" i="141"/>
  <c r="J980" i="141"/>
  <c r="H980" i="141"/>
  <c r="L978" i="141"/>
  <c r="J978" i="141"/>
  <c r="L977" i="141"/>
  <c r="J977" i="141"/>
  <c r="L976" i="141"/>
  <c r="J976" i="141"/>
  <c r="L975" i="141"/>
  <c r="J975" i="141"/>
  <c r="L974" i="141"/>
  <c r="J974" i="141"/>
  <c r="L973" i="141"/>
  <c r="J973" i="141"/>
  <c r="L972" i="141"/>
  <c r="J972" i="141"/>
  <c r="L971" i="141"/>
  <c r="J971" i="141"/>
  <c r="L970" i="141"/>
  <c r="J970" i="141"/>
  <c r="L969" i="141"/>
  <c r="J969" i="141"/>
  <c r="L968" i="141"/>
  <c r="J968" i="141"/>
  <c r="L967" i="141"/>
  <c r="J967" i="141"/>
  <c r="L966" i="141"/>
  <c r="J966" i="141"/>
  <c r="L965" i="141"/>
  <c r="J965" i="141"/>
  <c r="L964" i="141"/>
  <c r="J964" i="141"/>
  <c r="L963" i="141"/>
  <c r="J963" i="141"/>
  <c r="L962" i="141"/>
  <c r="J962" i="141"/>
  <c r="L961" i="141"/>
  <c r="J961" i="141"/>
  <c r="L960" i="141"/>
  <c r="J960" i="141"/>
  <c r="L959" i="141"/>
  <c r="J959" i="141"/>
  <c r="L958" i="141"/>
  <c r="J958" i="141"/>
  <c r="L957" i="141"/>
  <c r="J957" i="141"/>
  <c r="L956" i="141"/>
  <c r="J956" i="141"/>
  <c r="L955" i="141"/>
  <c r="J955" i="141"/>
  <c r="L954" i="141"/>
  <c r="J954" i="141"/>
  <c r="L953" i="141"/>
  <c r="J953" i="141"/>
  <c r="L952" i="141"/>
  <c r="J952" i="141"/>
  <c r="L951" i="141"/>
  <c r="J951" i="141"/>
  <c r="L950" i="141"/>
  <c r="J950" i="141"/>
  <c r="L949" i="141"/>
  <c r="J949" i="141"/>
  <c r="L948" i="141"/>
  <c r="J948" i="141"/>
  <c r="L947" i="141"/>
  <c r="J947" i="141"/>
  <c r="L946" i="141"/>
  <c r="J946" i="141"/>
  <c r="L945" i="141"/>
  <c r="J945" i="141"/>
  <c r="L944" i="141"/>
  <c r="J944" i="141"/>
  <c r="D926" i="141"/>
  <c r="D923" i="141"/>
  <c r="H914" i="141"/>
  <c r="F914" i="141"/>
  <c r="H894" i="141"/>
  <c r="F894" i="141"/>
  <c r="D894" i="141"/>
  <c r="K883" i="141"/>
  <c r="K882" i="141"/>
  <c r="K881" i="141"/>
  <c r="K880" i="141"/>
  <c r="K879" i="141"/>
  <c r="K878" i="141"/>
  <c r="K877" i="141"/>
  <c r="K876" i="141"/>
  <c r="J875" i="141"/>
  <c r="I875" i="141"/>
  <c r="H875" i="141"/>
  <c r="G875" i="141"/>
  <c r="F875" i="141"/>
  <c r="E875" i="141"/>
  <c r="D875" i="141"/>
  <c r="K874" i="141"/>
  <c r="K873" i="141"/>
  <c r="K872" i="141"/>
  <c r="K871" i="141"/>
  <c r="K870" i="141"/>
  <c r="K869" i="141"/>
  <c r="K868" i="141"/>
  <c r="J867" i="141"/>
  <c r="I867" i="141"/>
  <c r="H867" i="141"/>
  <c r="G867" i="141"/>
  <c r="F867" i="141"/>
  <c r="E867" i="141"/>
  <c r="D867" i="141"/>
  <c r="K866" i="141"/>
  <c r="K863" i="141"/>
  <c r="K862" i="141"/>
  <c r="K861" i="141"/>
  <c r="K860" i="141"/>
  <c r="K859" i="141"/>
  <c r="K858" i="141"/>
  <c r="K857" i="141"/>
  <c r="K856" i="141"/>
  <c r="J855" i="141"/>
  <c r="I855" i="141"/>
  <c r="H855" i="141"/>
  <c r="G855" i="141"/>
  <c r="F855" i="141"/>
  <c r="E855" i="141"/>
  <c r="D855" i="141"/>
  <c r="K849" i="141"/>
  <c r="K848" i="141"/>
  <c r="K847" i="141"/>
  <c r="K846" i="141"/>
  <c r="K845" i="141"/>
  <c r="K844" i="141"/>
  <c r="K843" i="141"/>
  <c r="K842" i="141"/>
  <c r="J841" i="141"/>
  <c r="I841" i="141"/>
  <c r="H841" i="141"/>
  <c r="G841" i="141"/>
  <c r="F841" i="141"/>
  <c r="E841" i="141"/>
  <c r="D841" i="141"/>
  <c r="K840" i="141"/>
  <c r="K839" i="141"/>
  <c r="K838" i="141"/>
  <c r="K837" i="141"/>
  <c r="K836" i="141"/>
  <c r="K835" i="141"/>
  <c r="K834" i="141"/>
  <c r="J833" i="141"/>
  <c r="I833" i="141"/>
  <c r="H833" i="141"/>
  <c r="G833" i="141"/>
  <c r="F833" i="141"/>
  <c r="E833" i="141"/>
  <c r="D833" i="141"/>
  <c r="K832" i="141"/>
  <c r="K829" i="141"/>
  <c r="K828" i="141"/>
  <c r="K827" i="141"/>
  <c r="K826" i="141"/>
  <c r="K825" i="141"/>
  <c r="K824" i="141"/>
  <c r="K823" i="141"/>
  <c r="K822" i="141"/>
  <c r="J821" i="141"/>
  <c r="I821" i="141"/>
  <c r="H821" i="141"/>
  <c r="G821" i="141"/>
  <c r="F821" i="141"/>
  <c r="E821" i="141"/>
  <c r="D821" i="141"/>
  <c r="K815" i="141"/>
  <c r="K814" i="141"/>
  <c r="K813" i="141"/>
  <c r="K812" i="141"/>
  <c r="K811" i="141"/>
  <c r="K810" i="141"/>
  <c r="K809" i="141"/>
  <c r="K808" i="141"/>
  <c r="J807" i="141"/>
  <c r="I807" i="141"/>
  <c r="H807" i="141"/>
  <c r="G807" i="141"/>
  <c r="F807" i="141"/>
  <c r="E807" i="141"/>
  <c r="D807" i="141"/>
  <c r="K806" i="141"/>
  <c r="K805" i="141"/>
  <c r="K804" i="141"/>
  <c r="K803" i="141"/>
  <c r="K802" i="141"/>
  <c r="K801" i="141"/>
  <c r="K800" i="141"/>
  <c r="J799" i="141"/>
  <c r="I799" i="141"/>
  <c r="H799" i="141"/>
  <c r="G799" i="141"/>
  <c r="F799" i="141"/>
  <c r="E799" i="141"/>
  <c r="D799" i="141"/>
  <c r="K798" i="141"/>
  <c r="H797" i="141"/>
  <c r="K795" i="141"/>
  <c r="K794" i="141"/>
  <c r="K793" i="141"/>
  <c r="K792" i="141"/>
  <c r="K791" i="141"/>
  <c r="K790" i="141"/>
  <c r="K789" i="141"/>
  <c r="K788" i="141"/>
  <c r="J787" i="141"/>
  <c r="I787" i="141"/>
  <c r="H787" i="141"/>
  <c r="G787" i="141"/>
  <c r="F787" i="141"/>
  <c r="E787" i="141"/>
  <c r="D787" i="141"/>
  <c r="K781" i="141"/>
  <c r="K780" i="141"/>
  <c r="K779" i="141"/>
  <c r="K778" i="141"/>
  <c r="K777" i="141"/>
  <c r="K776" i="141"/>
  <c r="K775" i="141"/>
  <c r="K774" i="141"/>
  <c r="J773" i="141"/>
  <c r="I773" i="141"/>
  <c r="H773" i="141"/>
  <c r="G773" i="141"/>
  <c r="F773" i="141"/>
  <c r="E773" i="141"/>
  <c r="D773" i="141"/>
  <c r="K772" i="141"/>
  <c r="K771" i="141"/>
  <c r="K770" i="141"/>
  <c r="K769" i="141"/>
  <c r="K768" i="141"/>
  <c r="K767" i="141"/>
  <c r="K766" i="141"/>
  <c r="J765" i="141"/>
  <c r="I765" i="141"/>
  <c r="H765" i="141"/>
  <c r="G765" i="141"/>
  <c r="F765" i="141"/>
  <c r="E765" i="141"/>
  <c r="D765" i="141"/>
  <c r="K764" i="141"/>
  <c r="K761" i="141"/>
  <c r="K760" i="141"/>
  <c r="K759" i="141"/>
  <c r="K758" i="141"/>
  <c r="K757" i="141"/>
  <c r="K756" i="141"/>
  <c r="K755" i="141"/>
  <c r="K754" i="141"/>
  <c r="J753" i="141"/>
  <c r="I753" i="141"/>
  <c r="H753" i="141"/>
  <c r="G753" i="141"/>
  <c r="F753" i="141"/>
  <c r="E753" i="141"/>
  <c r="D753" i="141"/>
  <c r="K747" i="141"/>
  <c r="K746" i="141"/>
  <c r="K745" i="141"/>
  <c r="K744" i="141"/>
  <c r="K743" i="141"/>
  <c r="K742" i="141"/>
  <c r="K741" i="141"/>
  <c r="K740" i="141"/>
  <c r="J739" i="141"/>
  <c r="I739" i="141"/>
  <c r="H739" i="141"/>
  <c r="G739" i="141"/>
  <c r="F739" i="141"/>
  <c r="E739" i="141"/>
  <c r="D739" i="141"/>
  <c r="K738" i="141"/>
  <c r="K737" i="141"/>
  <c r="K736" i="141"/>
  <c r="K735" i="141"/>
  <c r="K734" i="141"/>
  <c r="K733" i="141"/>
  <c r="K732" i="141"/>
  <c r="J731" i="141"/>
  <c r="I731" i="141"/>
  <c r="H731" i="141"/>
  <c r="G731" i="141"/>
  <c r="F731" i="141"/>
  <c r="E731" i="141"/>
  <c r="D731" i="141"/>
  <c r="K730" i="141"/>
  <c r="K727" i="141"/>
  <c r="K726" i="141"/>
  <c r="K725" i="141"/>
  <c r="K724" i="141"/>
  <c r="K723" i="141"/>
  <c r="K722" i="141"/>
  <c r="K721" i="141"/>
  <c r="K720" i="141"/>
  <c r="J719" i="141"/>
  <c r="I719" i="141"/>
  <c r="H719" i="141"/>
  <c r="G719" i="141"/>
  <c r="F719" i="141"/>
  <c r="E719" i="141"/>
  <c r="D719" i="141"/>
  <c r="D713" i="141"/>
  <c r="D712" i="141"/>
  <c r="D711" i="141"/>
  <c r="D710" i="141"/>
  <c r="D709" i="141"/>
  <c r="D708" i="141"/>
  <c r="D707" i="141"/>
  <c r="D706" i="141"/>
  <c r="J705" i="141"/>
  <c r="I705" i="141"/>
  <c r="H705" i="141"/>
  <c r="G705" i="141"/>
  <c r="F705" i="141"/>
  <c r="E705" i="141"/>
  <c r="D704" i="141"/>
  <c r="D703" i="141"/>
  <c r="D702" i="141"/>
  <c r="D701" i="141"/>
  <c r="D700" i="141"/>
  <c r="D699" i="141"/>
  <c r="D698" i="141"/>
  <c r="J697" i="141"/>
  <c r="I697" i="141"/>
  <c r="H697" i="141"/>
  <c r="G697" i="141"/>
  <c r="F697" i="141"/>
  <c r="E697" i="141"/>
  <c r="D696" i="141"/>
  <c r="D693" i="141"/>
  <c r="D692" i="141"/>
  <c r="D691" i="141"/>
  <c r="D690" i="141"/>
  <c r="D689" i="141"/>
  <c r="D688" i="141"/>
  <c r="D687" i="141"/>
  <c r="D686" i="141"/>
  <c r="J685" i="141"/>
  <c r="I685" i="141"/>
  <c r="H685" i="141"/>
  <c r="G685" i="141"/>
  <c r="F685" i="141"/>
  <c r="E685" i="141"/>
  <c r="E677" i="141"/>
  <c r="F669" i="141"/>
  <c r="E656" i="141"/>
  <c r="E654" i="141"/>
  <c r="F649" i="141"/>
  <c r="K642" i="141"/>
  <c r="K641" i="141"/>
  <c r="K640" i="141"/>
  <c r="K639" i="141"/>
  <c r="K638" i="141"/>
  <c r="K637" i="141"/>
  <c r="K636" i="141"/>
  <c r="K635" i="141"/>
  <c r="J634" i="141"/>
  <c r="I634" i="141"/>
  <c r="H634" i="141"/>
  <c r="G634" i="141"/>
  <c r="F634" i="141"/>
  <c r="E634" i="141"/>
  <c r="D634" i="141"/>
  <c r="K633" i="141"/>
  <c r="K632" i="141"/>
  <c r="K631" i="141"/>
  <c r="K630" i="141"/>
  <c r="K629" i="141"/>
  <c r="K628" i="141"/>
  <c r="K627" i="141"/>
  <c r="J626" i="141"/>
  <c r="I626" i="141"/>
  <c r="H626" i="141"/>
  <c r="G626" i="141"/>
  <c r="F626" i="141"/>
  <c r="E626" i="141"/>
  <c r="D626" i="141"/>
  <c r="K625" i="141"/>
  <c r="K622" i="141"/>
  <c r="K621" i="141"/>
  <c r="K620" i="141"/>
  <c r="K619" i="141"/>
  <c r="K618" i="141"/>
  <c r="K617" i="141"/>
  <c r="K616" i="141"/>
  <c r="K615" i="141"/>
  <c r="J614" i="141"/>
  <c r="I614" i="141"/>
  <c r="H614" i="141"/>
  <c r="G614" i="141"/>
  <c r="F614" i="141"/>
  <c r="E614" i="141"/>
  <c r="D614" i="141"/>
  <c r="K608" i="141"/>
  <c r="K607" i="141"/>
  <c r="K606" i="141"/>
  <c r="K605" i="141"/>
  <c r="K604" i="141"/>
  <c r="K603" i="141"/>
  <c r="K602" i="141"/>
  <c r="K601" i="141"/>
  <c r="J600" i="141"/>
  <c r="I600" i="141"/>
  <c r="H600" i="141"/>
  <c r="G600" i="141"/>
  <c r="F600" i="141"/>
  <c r="E600" i="141"/>
  <c r="D600" i="141"/>
  <c r="K599" i="141"/>
  <c r="K598" i="141"/>
  <c r="K597" i="141"/>
  <c r="K596" i="141"/>
  <c r="K595" i="141"/>
  <c r="K594" i="141"/>
  <c r="K593" i="141"/>
  <c r="J592" i="141"/>
  <c r="I592" i="141"/>
  <c r="H592" i="141"/>
  <c r="G592" i="141"/>
  <c r="F592" i="141"/>
  <c r="E592" i="141"/>
  <c r="D592" i="141"/>
  <c r="K591" i="141"/>
  <c r="K588" i="141"/>
  <c r="K587" i="141"/>
  <c r="K586" i="141"/>
  <c r="K585" i="141"/>
  <c r="K584" i="141"/>
  <c r="K583" i="141"/>
  <c r="K582" i="141"/>
  <c r="K581" i="141"/>
  <c r="J580" i="141"/>
  <c r="I580" i="141"/>
  <c r="H580" i="141"/>
  <c r="G580" i="141"/>
  <c r="F580" i="141"/>
  <c r="E580" i="141"/>
  <c r="D580" i="141"/>
  <c r="K574" i="141"/>
  <c r="K573" i="141"/>
  <c r="K572" i="141"/>
  <c r="K571" i="141"/>
  <c r="K570" i="141"/>
  <c r="K569" i="141"/>
  <c r="K568" i="141"/>
  <c r="K567" i="141"/>
  <c r="J566" i="141"/>
  <c r="I566" i="141"/>
  <c r="H566" i="141"/>
  <c r="G566" i="141"/>
  <c r="F566" i="141"/>
  <c r="E566" i="141"/>
  <c r="D566" i="141"/>
  <c r="K565" i="141"/>
  <c r="K564" i="141"/>
  <c r="K563" i="141"/>
  <c r="K562" i="141"/>
  <c r="K561" i="141"/>
  <c r="K560" i="141"/>
  <c r="K559" i="141"/>
  <c r="J558" i="141"/>
  <c r="I558" i="141"/>
  <c r="H558" i="141"/>
  <c r="G558" i="141"/>
  <c r="F558" i="141"/>
  <c r="E558" i="141"/>
  <c r="D558" i="141"/>
  <c r="K557" i="141"/>
  <c r="K554" i="141"/>
  <c r="K553" i="141"/>
  <c r="K552" i="141"/>
  <c r="K551" i="141"/>
  <c r="K550" i="141"/>
  <c r="K549" i="141"/>
  <c r="K548" i="141"/>
  <c r="K547" i="141"/>
  <c r="J546" i="141"/>
  <c r="I546" i="141"/>
  <c r="H546" i="141"/>
  <c r="G546" i="141"/>
  <c r="F546" i="141"/>
  <c r="E546" i="141"/>
  <c r="D546" i="141"/>
  <c r="K540" i="141"/>
  <c r="K539" i="141"/>
  <c r="K538" i="141"/>
  <c r="K537" i="141"/>
  <c r="K536" i="141"/>
  <c r="K535" i="141"/>
  <c r="K534" i="141"/>
  <c r="K533" i="141"/>
  <c r="J532" i="141"/>
  <c r="I532" i="141"/>
  <c r="H532" i="141"/>
  <c r="G532" i="141"/>
  <c r="F532" i="141"/>
  <c r="E532" i="141"/>
  <c r="D532" i="141"/>
  <c r="K531" i="141"/>
  <c r="K530" i="141"/>
  <c r="K529" i="141"/>
  <c r="K528" i="141"/>
  <c r="K527" i="141"/>
  <c r="K526" i="141"/>
  <c r="K525" i="141"/>
  <c r="J524" i="141"/>
  <c r="I524" i="141"/>
  <c r="H524" i="141"/>
  <c r="G524" i="141"/>
  <c r="F524" i="141"/>
  <c r="E524" i="141"/>
  <c r="D524" i="141"/>
  <c r="K523" i="141"/>
  <c r="K520" i="141"/>
  <c r="K519" i="141"/>
  <c r="K518" i="141"/>
  <c r="K517" i="141"/>
  <c r="K516" i="141"/>
  <c r="K515" i="141"/>
  <c r="K514" i="141"/>
  <c r="K513" i="141"/>
  <c r="J512" i="141"/>
  <c r="I512" i="141"/>
  <c r="H512" i="141"/>
  <c r="G512" i="141"/>
  <c r="F512" i="141"/>
  <c r="E512" i="141"/>
  <c r="D512" i="141"/>
  <c r="K506" i="141"/>
  <c r="K505" i="141"/>
  <c r="K504" i="141"/>
  <c r="K503" i="141"/>
  <c r="K502" i="141"/>
  <c r="K501" i="141"/>
  <c r="K500" i="141"/>
  <c r="K499" i="141"/>
  <c r="J498" i="141"/>
  <c r="I498" i="141"/>
  <c r="H498" i="141"/>
  <c r="G498" i="141"/>
  <c r="F498" i="141"/>
  <c r="E498" i="141"/>
  <c r="D498" i="141"/>
  <c r="K497" i="141"/>
  <c r="K496" i="141"/>
  <c r="K495" i="141"/>
  <c r="K494" i="141"/>
  <c r="K493" i="141"/>
  <c r="K492" i="141"/>
  <c r="K491" i="141"/>
  <c r="J490" i="141"/>
  <c r="I490" i="141"/>
  <c r="H490" i="141"/>
  <c r="G490" i="141"/>
  <c r="F490" i="141"/>
  <c r="E490" i="141"/>
  <c r="D490" i="141"/>
  <c r="K489" i="141"/>
  <c r="K486" i="141"/>
  <c r="K485" i="141"/>
  <c r="K484" i="141"/>
  <c r="K483" i="141"/>
  <c r="K482" i="141"/>
  <c r="K481" i="141"/>
  <c r="K480" i="141"/>
  <c r="K479" i="141"/>
  <c r="J478" i="141"/>
  <c r="I478" i="141"/>
  <c r="H478" i="141"/>
  <c r="G478" i="141"/>
  <c r="F478" i="141"/>
  <c r="E478" i="141"/>
  <c r="D478" i="141"/>
  <c r="H405" i="141"/>
  <c r="G405" i="141"/>
  <c r="H404" i="141"/>
  <c r="G404" i="141"/>
  <c r="H403" i="141"/>
  <c r="G403" i="141"/>
  <c r="H402" i="141"/>
  <c r="G402" i="141"/>
  <c r="H401" i="141"/>
  <c r="G401" i="141"/>
  <c r="H400" i="141"/>
  <c r="G400" i="141"/>
  <c r="J399" i="141"/>
  <c r="I399" i="141"/>
  <c r="H392" i="141"/>
  <c r="G392" i="141"/>
  <c r="H391" i="141"/>
  <c r="G391" i="141"/>
  <c r="H390" i="141"/>
  <c r="G390" i="141"/>
  <c r="H389" i="141"/>
  <c r="G389" i="141"/>
  <c r="H388" i="141"/>
  <c r="G388" i="141"/>
  <c r="H387" i="141"/>
  <c r="G387" i="141"/>
  <c r="H386" i="141"/>
  <c r="H381" i="141"/>
  <c r="G381" i="141"/>
  <c r="H380" i="141"/>
  <c r="G380" i="141"/>
  <c r="H379" i="141"/>
  <c r="G379" i="141"/>
  <c r="H378" i="141"/>
  <c r="G378" i="141"/>
  <c r="H377" i="141"/>
  <c r="G377" i="141"/>
  <c r="H376" i="141"/>
  <c r="G376" i="141"/>
  <c r="D358" i="141"/>
  <c r="D357" i="141"/>
  <c r="D356" i="141"/>
  <c r="D355" i="141"/>
  <c r="D354" i="141"/>
  <c r="D353" i="141"/>
  <c r="F352" i="141"/>
  <c r="E352" i="141"/>
  <c r="F351" i="141"/>
  <c r="E351" i="141"/>
  <c r="F350" i="141"/>
  <c r="E350" i="141"/>
  <c r="H348" i="141"/>
  <c r="G348" i="141"/>
  <c r="H347" i="141"/>
  <c r="G347" i="141"/>
  <c r="H346" i="141"/>
  <c r="G346" i="141"/>
  <c r="H344" i="141"/>
  <c r="G344" i="141"/>
  <c r="H343" i="141"/>
  <c r="G343" i="141"/>
  <c r="H342" i="141"/>
  <c r="G342" i="141"/>
  <c r="H340" i="141"/>
  <c r="G340" i="141"/>
  <c r="H339" i="141"/>
  <c r="G339" i="141"/>
  <c r="H338" i="141"/>
  <c r="G338" i="141"/>
  <c r="D331" i="141"/>
  <c r="D330" i="141"/>
  <c r="D329" i="141"/>
  <c r="D328" i="141"/>
  <c r="D327" i="141"/>
  <c r="D326" i="141"/>
  <c r="F325" i="141"/>
  <c r="E325" i="141"/>
  <c r="F324" i="141"/>
  <c r="E324" i="141"/>
  <c r="F323" i="141"/>
  <c r="E323" i="141"/>
  <c r="H321" i="141"/>
  <c r="G321" i="141"/>
  <c r="H320" i="141"/>
  <c r="G320" i="141"/>
  <c r="H319" i="141"/>
  <c r="G319" i="141"/>
  <c r="H317" i="141"/>
  <c r="G317" i="141"/>
  <c r="H316" i="141"/>
  <c r="G316" i="141"/>
  <c r="H315" i="141"/>
  <c r="G315" i="141"/>
  <c r="H313" i="141"/>
  <c r="G313" i="141"/>
  <c r="H312" i="141"/>
  <c r="G312" i="141"/>
  <c r="H311" i="141"/>
  <c r="G311" i="141"/>
  <c r="D304" i="141"/>
  <c r="D303" i="141"/>
  <c r="D302" i="141"/>
  <c r="D301" i="141"/>
  <c r="D300" i="141"/>
  <c r="D299" i="141"/>
  <c r="F298" i="141"/>
  <c r="E298" i="141"/>
  <c r="F297" i="141"/>
  <c r="E297" i="141"/>
  <c r="F296" i="141"/>
  <c r="E296" i="141"/>
  <c r="H294" i="141"/>
  <c r="G294" i="141"/>
  <c r="H293" i="141"/>
  <c r="G293" i="141"/>
  <c r="H292" i="141"/>
  <c r="G292" i="141"/>
  <c r="H290" i="141"/>
  <c r="G290" i="141"/>
  <c r="H289" i="141"/>
  <c r="G289" i="141"/>
  <c r="H288" i="141"/>
  <c r="G288" i="141"/>
  <c r="H286" i="141"/>
  <c r="G286" i="141"/>
  <c r="H285" i="141"/>
  <c r="G285" i="141"/>
  <c r="H284" i="141"/>
  <c r="G284" i="141"/>
  <c r="D277" i="141"/>
  <c r="D276" i="141"/>
  <c r="D275" i="141"/>
  <c r="D274" i="141"/>
  <c r="D273" i="141"/>
  <c r="D272" i="141"/>
  <c r="F271" i="141"/>
  <c r="E271" i="141"/>
  <c r="F270" i="141"/>
  <c r="E270" i="141"/>
  <c r="F269" i="141"/>
  <c r="E269" i="141"/>
  <c r="H267" i="141"/>
  <c r="G267" i="141"/>
  <c r="H266" i="141"/>
  <c r="G266" i="141"/>
  <c r="H265" i="141"/>
  <c r="G265" i="141"/>
  <c r="H263" i="141"/>
  <c r="G263" i="141"/>
  <c r="H262" i="141"/>
  <c r="G262" i="141"/>
  <c r="H261" i="141"/>
  <c r="G261" i="141"/>
  <c r="H259" i="141"/>
  <c r="G259" i="141"/>
  <c r="H258" i="141"/>
  <c r="G258" i="141"/>
  <c r="H257" i="141"/>
  <c r="G257" i="141"/>
  <c r="D250" i="141"/>
  <c r="D249" i="141"/>
  <c r="D248" i="141"/>
  <c r="D247" i="141"/>
  <c r="D246" i="141"/>
  <c r="D245" i="141"/>
  <c r="F244" i="141"/>
  <c r="E244" i="141"/>
  <c r="F243" i="141"/>
  <c r="E243" i="141"/>
  <c r="F242" i="141"/>
  <c r="E242" i="141"/>
  <c r="H240" i="141"/>
  <c r="G240" i="141"/>
  <c r="H239" i="141"/>
  <c r="G239" i="141"/>
  <c r="H238" i="141"/>
  <c r="G238" i="141"/>
  <c r="H236" i="141"/>
  <c r="G236" i="141"/>
  <c r="H235" i="141"/>
  <c r="G235" i="141"/>
  <c r="H234" i="141"/>
  <c r="G234" i="141"/>
  <c r="H232" i="141"/>
  <c r="G232" i="141"/>
  <c r="H231" i="141"/>
  <c r="G231" i="141"/>
  <c r="H230" i="141"/>
  <c r="G230" i="141"/>
  <c r="D223" i="141"/>
  <c r="D222" i="141"/>
  <c r="D221" i="141"/>
  <c r="D220" i="141"/>
  <c r="D219" i="141"/>
  <c r="D218" i="141"/>
  <c r="F217" i="141"/>
  <c r="E217" i="141"/>
  <c r="F216" i="141"/>
  <c r="E216" i="141"/>
  <c r="F215" i="141"/>
  <c r="E215" i="141"/>
  <c r="H213" i="141"/>
  <c r="G213" i="141"/>
  <c r="H212" i="141"/>
  <c r="G212" i="141"/>
  <c r="H211" i="141"/>
  <c r="G211" i="141"/>
  <c r="H209" i="141"/>
  <c r="G209" i="141"/>
  <c r="H208" i="141"/>
  <c r="G208" i="141"/>
  <c r="H207" i="141"/>
  <c r="G207" i="141"/>
  <c r="H205" i="141"/>
  <c r="G205" i="141"/>
  <c r="H204" i="141"/>
  <c r="G204" i="141"/>
  <c r="H203" i="141"/>
  <c r="G203" i="141"/>
  <c r="H184" i="141"/>
  <c r="G184" i="141"/>
  <c r="H183" i="141"/>
  <c r="G183" i="141"/>
  <c r="H182" i="141"/>
  <c r="G182" i="141"/>
  <c r="H181" i="141"/>
  <c r="G181" i="141"/>
  <c r="H180" i="141"/>
  <c r="G180" i="141"/>
  <c r="H179" i="141"/>
  <c r="G179" i="141"/>
  <c r="H171" i="141"/>
  <c r="G171" i="141"/>
  <c r="H170" i="141"/>
  <c r="G170" i="141"/>
  <c r="H169" i="141"/>
  <c r="G169" i="141"/>
  <c r="H168" i="141"/>
  <c r="G168" i="141"/>
  <c r="H167" i="141"/>
  <c r="G167" i="141"/>
  <c r="H166" i="141"/>
  <c r="G166" i="141"/>
  <c r="N156" i="141"/>
  <c r="N155" i="141"/>
  <c r="N154" i="141"/>
  <c r="N153" i="141"/>
  <c r="N152" i="141"/>
  <c r="N151" i="141"/>
  <c r="N150" i="141"/>
  <c r="N149" i="141"/>
  <c r="N145" i="141"/>
  <c r="N144" i="141"/>
  <c r="N143" i="141"/>
  <c r="N142" i="141"/>
  <c r="N141" i="141"/>
  <c r="N140" i="141"/>
  <c r="N139" i="141"/>
  <c r="N138" i="141"/>
  <c r="D128" i="141"/>
  <c r="D124" i="141"/>
  <c r="D120" i="141"/>
  <c r="E112" i="141"/>
  <c r="D112" i="141"/>
  <c r="E105" i="141"/>
  <c r="D105" i="141"/>
  <c r="E94" i="141"/>
  <c r="D94" i="141"/>
  <c r="H50" i="141"/>
  <c r="H45" i="141"/>
  <c r="H44" i="141"/>
  <c r="D44" i="141"/>
  <c r="H43" i="141"/>
  <c r="D43" i="141"/>
  <c r="H42" i="141"/>
  <c r="D42" i="141"/>
  <c r="H41" i="141"/>
  <c r="D41" i="141"/>
  <c r="H40" i="141"/>
  <c r="D40" i="141"/>
  <c r="H38" i="141"/>
  <c r="D38" i="141"/>
  <c r="H37" i="141"/>
  <c r="D37" i="141"/>
  <c r="H36" i="141"/>
  <c r="D36" i="141"/>
  <c r="H35" i="141"/>
  <c r="D35" i="141"/>
  <c r="H34" i="141"/>
  <c r="D34" i="141"/>
  <c r="H32" i="141"/>
  <c r="D32" i="141"/>
  <c r="H31" i="141"/>
  <c r="H29" i="141"/>
  <c r="H28" i="141"/>
  <c r="F28" i="141"/>
  <c r="D28" i="141"/>
  <c r="H27" i="141"/>
  <c r="H26" i="141"/>
  <c r="H25" i="141"/>
  <c r="H24" i="141"/>
  <c r="H23" i="141"/>
  <c r="H22" i="141"/>
  <c r="H21" i="141"/>
  <c r="H20" i="141"/>
  <c r="H19" i="141"/>
  <c r="H18" i="141"/>
  <c r="H16" i="141"/>
  <c r="H15" i="141"/>
  <c r="H14" i="141"/>
  <c r="H11" i="141"/>
  <c r="H10" i="141"/>
  <c r="D10" i="141"/>
  <c r="H9" i="141"/>
  <c r="B6" i="141"/>
  <c r="D1213" i="136"/>
  <c r="D1183" i="136"/>
  <c r="D44" i="136"/>
  <c r="D43" i="136"/>
  <c r="D42" i="136"/>
  <c r="D41" i="136"/>
  <c r="D40" i="136"/>
  <c r="D38" i="136"/>
  <c r="D37" i="136"/>
  <c r="D36" i="136"/>
  <c r="D35" i="136"/>
  <c r="D34" i="136"/>
  <c r="W1" i="143"/>
  <c r="H30" i="142"/>
  <c r="H30" i="141"/>
  <c r="W1" i="144"/>
  <c r="H30" i="144"/>
  <c r="H8" i="142"/>
  <c r="H8" i="141"/>
  <c r="H8" i="144"/>
  <c r="H30" i="143"/>
  <c r="W1" i="142"/>
  <c r="H48" i="141"/>
  <c r="H48" i="143"/>
  <c r="H48" i="144"/>
  <c r="W1" i="141"/>
  <c r="H8" i="143"/>
  <c r="H48" i="142"/>
  <c r="F728" i="142" l="1"/>
  <c r="D11" i="141"/>
  <c r="D16" i="141"/>
  <c r="H218" i="141"/>
  <c r="H222" i="141"/>
  <c r="H242" i="141"/>
  <c r="H244" i="141"/>
  <c r="G256" i="141"/>
  <c r="H270" i="141"/>
  <c r="H274" i="141"/>
  <c r="G328" i="141"/>
  <c r="H351" i="141"/>
  <c r="H353" i="141"/>
  <c r="D449" i="141"/>
  <c r="F695" i="141"/>
  <c r="J695" i="141"/>
  <c r="I695" i="141"/>
  <c r="K708" i="141"/>
  <c r="H796" i="141"/>
  <c r="I831" i="141"/>
  <c r="G865" i="141"/>
  <c r="K1259" i="141"/>
  <c r="I1304" i="141"/>
  <c r="F1322" i="141"/>
  <c r="J1322" i="141"/>
  <c r="G1340" i="141"/>
  <c r="K1340" i="141"/>
  <c r="H222" i="142"/>
  <c r="H242" i="142"/>
  <c r="H244" i="142"/>
  <c r="G247" i="142"/>
  <c r="H250" i="142"/>
  <c r="H274" i="142"/>
  <c r="H297" i="142"/>
  <c r="H299" i="142"/>
  <c r="H303" i="142"/>
  <c r="H323" i="142"/>
  <c r="H325" i="142"/>
  <c r="G327" i="142"/>
  <c r="G331" i="142"/>
  <c r="H341" i="142"/>
  <c r="H356" i="142"/>
  <c r="D556" i="142"/>
  <c r="H556" i="142"/>
  <c r="D449" i="142"/>
  <c r="K688" i="142"/>
  <c r="K692" i="142"/>
  <c r="K708" i="142"/>
  <c r="D729" i="142"/>
  <c r="H729" i="142"/>
  <c r="E762" i="142"/>
  <c r="F865" i="142"/>
  <c r="J865" i="142"/>
  <c r="D28" i="142"/>
  <c r="V105" i="46" s="1"/>
  <c r="E1002" i="142"/>
  <c r="D1261" i="142"/>
  <c r="D1264" i="142"/>
  <c r="J1268" i="142"/>
  <c r="F1287" i="142"/>
  <c r="G1313" i="142"/>
  <c r="G221" i="143"/>
  <c r="H229" i="143"/>
  <c r="H246" i="143"/>
  <c r="H250" i="143"/>
  <c r="H291" i="143"/>
  <c r="H304" i="143"/>
  <c r="H337" i="143"/>
  <c r="H341" i="143"/>
  <c r="H358" i="143"/>
  <c r="D1261" i="143"/>
  <c r="D1264" i="143"/>
  <c r="G1268" i="143"/>
  <c r="K1268" i="143"/>
  <c r="G1277" i="143"/>
  <c r="K1277" i="143"/>
  <c r="K1290" i="143"/>
  <c r="G1304" i="143"/>
  <c r="K1304" i="143"/>
  <c r="I1313" i="143"/>
  <c r="I1322" i="143"/>
  <c r="G1340" i="143"/>
  <c r="K1340" i="143"/>
  <c r="D1343" i="143"/>
  <c r="D15" i="144"/>
  <c r="F15" i="144" s="1"/>
  <c r="G165" i="144"/>
  <c r="G202" i="144"/>
  <c r="H215" i="144"/>
  <c r="H217" i="144"/>
  <c r="H214" i="144" s="1"/>
  <c r="H220" i="144"/>
  <c r="H223" i="144"/>
  <c r="H248" i="144"/>
  <c r="G273" i="144"/>
  <c r="H277" i="144"/>
  <c r="H302" i="144"/>
  <c r="H327" i="144"/>
  <c r="H331" i="144"/>
  <c r="H341" i="144"/>
  <c r="G356" i="144"/>
  <c r="G443" i="144"/>
  <c r="D32" i="144"/>
  <c r="Y103" i="46" s="1"/>
  <c r="D1261" i="144"/>
  <c r="D1264" i="144"/>
  <c r="H1268" i="144"/>
  <c r="H1304" i="144"/>
  <c r="H1313" i="144"/>
  <c r="K1322" i="144"/>
  <c r="G1331" i="144"/>
  <c r="D1346" i="144"/>
  <c r="I1352" i="144"/>
  <c r="J1352" i="144"/>
  <c r="G219" i="141"/>
  <c r="H223" i="141"/>
  <c r="H248" i="141"/>
  <c r="G272" i="141"/>
  <c r="G275" i="141"/>
  <c r="H291" i="141"/>
  <c r="H300" i="141"/>
  <c r="H304" i="141"/>
  <c r="G351" i="141"/>
  <c r="G354" i="141"/>
  <c r="H358" i="141"/>
  <c r="G522" i="141"/>
  <c r="J556" i="141"/>
  <c r="D451" i="141"/>
  <c r="K709" i="141"/>
  <c r="K713" i="141"/>
  <c r="G729" i="141"/>
  <c r="J943" i="141"/>
  <c r="D1261" i="141"/>
  <c r="D1264" i="141"/>
  <c r="G1268" i="141"/>
  <c r="K1268" i="141"/>
  <c r="G1277" i="141"/>
  <c r="K1277" i="141"/>
  <c r="I1290" i="141"/>
  <c r="F1304" i="141"/>
  <c r="J1304" i="141"/>
  <c r="F1313" i="141"/>
  <c r="G1313" i="141"/>
  <c r="K1313" i="141"/>
  <c r="G1322" i="141"/>
  <c r="K1322" i="141"/>
  <c r="D1346" i="141"/>
  <c r="H215" i="142"/>
  <c r="H217" i="142"/>
  <c r="H248" i="142"/>
  <c r="G250" i="142"/>
  <c r="H283" i="142"/>
  <c r="H291" i="142"/>
  <c r="G300" i="142"/>
  <c r="H304" i="142"/>
  <c r="H328" i="142"/>
  <c r="H351" i="142"/>
  <c r="G353" i="142"/>
  <c r="G357" i="142"/>
  <c r="K472" i="142"/>
  <c r="E556" i="142"/>
  <c r="I556" i="142"/>
  <c r="D590" i="142"/>
  <c r="H590" i="142"/>
  <c r="J590" i="142"/>
  <c r="D451" i="142"/>
  <c r="K689" i="142"/>
  <c r="K693" i="142"/>
  <c r="K709" i="142"/>
  <c r="D831" i="142"/>
  <c r="H831" i="142"/>
  <c r="F28" i="142"/>
  <c r="H105" i="46" s="1"/>
  <c r="I1259" i="142"/>
  <c r="D1262" i="142"/>
  <c r="D1265" i="142"/>
  <c r="K1268" i="142"/>
  <c r="G1277" i="142"/>
  <c r="K1277" i="142"/>
  <c r="G1290" i="142"/>
  <c r="K1290" i="142"/>
  <c r="I1290" i="142"/>
  <c r="G1322" i="142"/>
  <c r="G1340" i="142"/>
  <c r="K1340" i="142"/>
  <c r="D1346" i="142"/>
  <c r="D11" i="143"/>
  <c r="F11" i="143" s="1"/>
  <c r="D16" i="143"/>
  <c r="F16" i="143" s="1"/>
  <c r="G210" i="143"/>
  <c r="H216" i="143"/>
  <c r="H218" i="143"/>
  <c r="H222" i="143"/>
  <c r="H244" i="143"/>
  <c r="G247" i="143"/>
  <c r="G264" i="143"/>
  <c r="H272" i="143"/>
  <c r="H276" i="143"/>
  <c r="H296" i="143"/>
  <c r="H298" i="143"/>
  <c r="H326" i="143"/>
  <c r="G330" i="143"/>
  <c r="H352" i="143"/>
  <c r="H355" i="143"/>
  <c r="H487" i="143"/>
  <c r="D449" i="143"/>
  <c r="D28" i="143"/>
  <c r="V102" i="46" s="1"/>
  <c r="E1002" i="143"/>
  <c r="I1259" i="143"/>
  <c r="D1262" i="143"/>
  <c r="D1265" i="143"/>
  <c r="H1268" i="143"/>
  <c r="H1277" i="143"/>
  <c r="H1304" i="143"/>
  <c r="F1313" i="143"/>
  <c r="F1322" i="143"/>
  <c r="F1331" i="143"/>
  <c r="J1331" i="143"/>
  <c r="H1340" i="143"/>
  <c r="D1345" i="143"/>
  <c r="H1352" i="143"/>
  <c r="H221" i="144"/>
  <c r="H243" i="144"/>
  <c r="H245" i="144"/>
  <c r="G249" i="144"/>
  <c r="H274" i="144"/>
  <c r="H297" i="144"/>
  <c r="G299" i="144"/>
  <c r="G303" i="144"/>
  <c r="H323" i="144"/>
  <c r="H325" i="144"/>
  <c r="H328" i="144"/>
  <c r="H357" i="144"/>
  <c r="D449" i="144"/>
  <c r="K449" i="144" s="1"/>
  <c r="E1002" i="144"/>
  <c r="D1262" i="144"/>
  <c r="D1265" i="144"/>
  <c r="I1268" i="144"/>
  <c r="I1313" i="144"/>
  <c r="H1322" i="144"/>
  <c r="K1340" i="144"/>
  <c r="D1343" i="144"/>
  <c r="G105" i="141"/>
  <c r="H220" i="141"/>
  <c r="G245" i="141"/>
  <c r="H249" i="141"/>
  <c r="G260" i="141"/>
  <c r="H269" i="141"/>
  <c r="H271" i="141"/>
  <c r="H272" i="141"/>
  <c r="G276" i="141"/>
  <c r="G301" i="141"/>
  <c r="H326" i="141"/>
  <c r="H350" i="141"/>
  <c r="H352" i="141"/>
  <c r="H355" i="141"/>
  <c r="H522" i="141"/>
  <c r="E590" i="141"/>
  <c r="F659" i="141"/>
  <c r="K686" i="141"/>
  <c r="K690" i="141"/>
  <c r="K696" i="141"/>
  <c r="H695" i="141"/>
  <c r="K703" i="141"/>
  <c r="K706" i="141"/>
  <c r="K710" i="141"/>
  <c r="J797" i="141"/>
  <c r="D1262" i="141"/>
  <c r="D1265" i="141"/>
  <c r="H1268" i="141"/>
  <c r="K1304" i="141"/>
  <c r="H1322" i="141"/>
  <c r="J1331" i="141"/>
  <c r="I1340" i="141"/>
  <c r="D1342" i="141"/>
  <c r="F52" i="141"/>
  <c r="H220" i="142"/>
  <c r="G237" i="142"/>
  <c r="H243" i="142"/>
  <c r="G245" i="142"/>
  <c r="H272" i="142"/>
  <c r="H276" i="142"/>
  <c r="G283" i="142"/>
  <c r="G287" i="142"/>
  <c r="H296" i="142"/>
  <c r="H298" i="142"/>
  <c r="G301" i="142"/>
  <c r="H324" i="142"/>
  <c r="H326" i="142"/>
  <c r="G329" i="142"/>
  <c r="H337" i="142"/>
  <c r="H354" i="142"/>
  <c r="H358" i="142"/>
  <c r="F659" i="142"/>
  <c r="K696" i="142"/>
  <c r="K706" i="142"/>
  <c r="K710" i="142"/>
  <c r="J728" i="142"/>
  <c r="H763" i="142"/>
  <c r="H1268" i="142"/>
  <c r="H1277" i="142"/>
  <c r="J1304" i="142"/>
  <c r="I1313" i="142"/>
  <c r="H1322" i="142"/>
  <c r="H202" i="143"/>
  <c r="G219" i="143"/>
  <c r="G223" i="143"/>
  <c r="G248" i="143"/>
  <c r="H277" i="143"/>
  <c r="H302" i="143"/>
  <c r="H356" i="143"/>
  <c r="E488" i="143"/>
  <c r="D451" i="143"/>
  <c r="K451" i="143" s="1"/>
  <c r="F28" i="143"/>
  <c r="J1259" i="143"/>
  <c r="I1268" i="143"/>
  <c r="G1322" i="143"/>
  <c r="K1322" i="143"/>
  <c r="D1342" i="143"/>
  <c r="D11" i="144"/>
  <c r="F11" i="144" s="1"/>
  <c r="D16" i="144"/>
  <c r="F16" i="144" s="1"/>
  <c r="H216" i="144"/>
  <c r="G218" i="144"/>
  <c r="G222" i="144"/>
  <c r="H246" i="144"/>
  <c r="H250" i="144"/>
  <c r="H275" i="144"/>
  <c r="G300" i="144"/>
  <c r="G304" i="144"/>
  <c r="H314" i="144"/>
  <c r="G323" i="144"/>
  <c r="G325" i="144"/>
  <c r="H329" i="144"/>
  <c r="H354" i="144"/>
  <c r="H358" i="144"/>
  <c r="G386" i="144"/>
  <c r="I453" i="144"/>
  <c r="I443" i="144" s="1"/>
  <c r="H454" i="144"/>
  <c r="F454" i="144"/>
  <c r="J454" i="144"/>
  <c r="F624" i="144"/>
  <c r="J624" i="144"/>
  <c r="D451" i="144"/>
  <c r="E1281" i="144"/>
  <c r="J1295" i="144"/>
  <c r="F1313" i="144"/>
  <c r="J1313" i="144"/>
  <c r="I1322" i="144"/>
  <c r="D1345" i="144"/>
  <c r="H246" i="141"/>
  <c r="G250" i="141"/>
  <c r="H256" i="141"/>
  <c r="H302" i="141"/>
  <c r="H327" i="141"/>
  <c r="H331" i="141"/>
  <c r="G356" i="141"/>
  <c r="H365" i="141"/>
  <c r="H367" i="141"/>
  <c r="H369" i="141"/>
  <c r="I590" i="141"/>
  <c r="F590" i="141"/>
  <c r="J590" i="141"/>
  <c r="D472" i="141"/>
  <c r="K687" i="141"/>
  <c r="K691" i="141"/>
  <c r="D763" i="141"/>
  <c r="H763" i="141"/>
  <c r="D797" i="141"/>
  <c r="D831" i="141"/>
  <c r="D830" i="141" s="1"/>
  <c r="E865" i="141"/>
  <c r="E1002" i="141"/>
  <c r="I1287" i="141"/>
  <c r="J1313" i="141"/>
  <c r="I1313" i="141"/>
  <c r="I1322" i="141"/>
  <c r="G1331" i="141"/>
  <c r="K1331" i="141"/>
  <c r="J1340" i="141"/>
  <c r="D11" i="142"/>
  <c r="D16" i="142"/>
  <c r="F16" i="142" s="1"/>
  <c r="G202" i="142"/>
  <c r="H216" i="142"/>
  <c r="H218" i="142"/>
  <c r="H221" i="142"/>
  <c r="H229" i="142"/>
  <c r="H237" i="142"/>
  <c r="G243" i="142"/>
  <c r="H277" i="142"/>
  <c r="H302" i="142"/>
  <c r="H310" i="142"/>
  <c r="H318" i="142"/>
  <c r="G326" i="142"/>
  <c r="G330" i="142"/>
  <c r="G488" i="142"/>
  <c r="K687" i="142"/>
  <c r="K691" i="142"/>
  <c r="K707" i="142"/>
  <c r="K711" i="142"/>
  <c r="I763" i="142"/>
  <c r="D797" i="142"/>
  <c r="H797" i="142"/>
  <c r="J830" i="142"/>
  <c r="F831" i="142"/>
  <c r="F1313" i="142"/>
  <c r="J1313" i="142"/>
  <c r="K1322" i="142"/>
  <c r="I1322" i="142"/>
  <c r="G1331" i="142"/>
  <c r="K1331" i="142"/>
  <c r="I1340" i="142"/>
  <c r="D1342" i="142"/>
  <c r="D1345" i="142"/>
  <c r="G105" i="143"/>
  <c r="H215" i="143"/>
  <c r="H217" i="143"/>
  <c r="H220" i="143"/>
  <c r="H243" i="143"/>
  <c r="G245" i="143"/>
  <c r="G249" i="143"/>
  <c r="G274" i="143"/>
  <c r="G287" i="143"/>
  <c r="H297" i="143"/>
  <c r="H299" i="143"/>
  <c r="H303" i="143"/>
  <c r="H325" i="143"/>
  <c r="H328" i="143"/>
  <c r="H399" i="143"/>
  <c r="G624" i="143"/>
  <c r="E624" i="143"/>
  <c r="I624" i="143"/>
  <c r="D472" i="143"/>
  <c r="F1268" i="143"/>
  <c r="J1295" i="143"/>
  <c r="H1322" i="143"/>
  <c r="H1331" i="143"/>
  <c r="D1346" i="143"/>
  <c r="D1344" i="143" s="1"/>
  <c r="G1352" i="143"/>
  <c r="H165" i="144"/>
  <c r="H219" i="144"/>
  <c r="H222" i="144"/>
  <c r="H242" i="144"/>
  <c r="H244" i="144"/>
  <c r="H247" i="144"/>
  <c r="H272" i="144"/>
  <c r="H276" i="144"/>
  <c r="H296" i="144"/>
  <c r="H298" i="144"/>
  <c r="H301" i="144"/>
  <c r="G314" i="144"/>
  <c r="H324" i="144"/>
  <c r="G326" i="144"/>
  <c r="G330" i="144"/>
  <c r="H350" i="144"/>
  <c r="H355" i="144"/>
  <c r="H488" i="144"/>
  <c r="D472" i="144"/>
  <c r="K1259" i="144"/>
  <c r="K1268" i="144"/>
  <c r="K1277" i="144"/>
  <c r="G1287" i="144"/>
  <c r="G1286" i="144" s="1"/>
  <c r="G1290" i="144"/>
  <c r="K1290" i="144"/>
  <c r="G1304" i="144"/>
  <c r="K1304" i="144"/>
  <c r="E1314" i="144"/>
  <c r="K1313" i="144"/>
  <c r="F1322" i="144"/>
  <c r="J1331" i="144"/>
  <c r="D1342" i="144"/>
  <c r="H1352" i="144"/>
  <c r="F52" i="142"/>
  <c r="F126" i="46" s="1"/>
  <c r="F52" i="143"/>
  <c r="F52" i="144"/>
  <c r="F124" i="46" s="1"/>
  <c r="N157" i="142"/>
  <c r="G244" i="142"/>
  <c r="G386" i="142"/>
  <c r="G399" i="142"/>
  <c r="J1287" i="142"/>
  <c r="F1290" i="142"/>
  <c r="J1290" i="142"/>
  <c r="H386" i="142"/>
  <c r="H399" i="142"/>
  <c r="D1263" i="142"/>
  <c r="N157" i="141"/>
  <c r="H276" i="141"/>
  <c r="I1286" i="141"/>
  <c r="G386" i="141"/>
  <c r="G399" i="141"/>
  <c r="G270" i="141"/>
  <c r="G352" i="144"/>
  <c r="F368" i="144"/>
  <c r="H1290" i="144"/>
  <c r="H249" i="144"/>
  <c r="I1290" i="143"/>
  <c r="G1290" i="143"/>
  <c r="H165" i="143"/>
  <c r="F165" i="143" s="1"/>
  <c r="H178" i="143"/>
  <c r="I1287" i="143"/>
  <c r="F1290" i="143"/>
  <c r="H1290" i="143"/>
  <c r="H206" i="141"/>
  <c r="H237" i="141"/>
  <c r="G249" i="141"/>
  <c r="H260" i="141"/>
  <c r="H287" i="141"/>
  <c r="H301" i="141"/>
  <c r="G624" i="141"/>
  <c r="E695" i="141"/>
  <c r="G763" i="141"/>
  <c r="G1287" i="141"/>
  <c r="K1287" i="141"/>
  <c r="G303" i="142"/>
  <c r="G624" i="142"/>
  <c r="G695" i="142"/>
  <c r="J820" i="142"/>
  <c r="E865" i="142"/>
  <c r="I865" i="142"/>
  <c r="F1352" i="142"/>
  <c r="J1352" i="142"/>
  <c r="E1356" i="142"/>
  <c r="N158" i="143"/>
  <c r="G206" i="143"/>
  <c r="H233" i="143"/>
  <c r="G256" i="143"/>
  <c r="G283" i="143"/>
  <c r="G304" i="143"/>
  <c r="G314" i="143"/>
  <c r="H330" i="143"/>
  <c r="H1295" i="143"/>
  <c r="H202" i="144"/>
  <c r="H210" i="144"/>
  <c r="H218" i="144"/>
  <c r="N158" i="141"/>
  <c r="E1281" i="141"/>
  <c r="E1305" i="141"/>
  <c r="G1352" i="141"/>
  <c r="K1352" i="141"/>
  <c r="N158" i="142"/>
  <c r="G165" i="142"/>
  <c r="H206" i="142"/>
  <c r="G229" i="142"/>
  <c r="H301" i="142"/>
  <c r="G337" i="142"/>
  <c r="H345" i="142"/>
  <c r="G454" i="142"/>
  <c r="E522" i="142"/>
  <c r="I522" i="142"/>
  <c r="G729" i="142"/>
  <c r="G763" i="142"/>
  <c r="H248" i="143"/>
  <c r="H256" i="143"/>
  <c r="H310" i="143"/>
  <c r="H318" i="143"/>
  <c r="G386" i="143"/>
  <c r="G210" i="144"/>
  <c r="E624" i="144"/>
  <c r="I624" i="144"/>
  <c r="G624" i="144"/>
  <c r="I1290" i="144"/>
  <c r="G327" i="141"/>
  <c r="G353" i="141"/>
  <c r="F367" i="141"/>
  <c r="F369" i="141"/>
  <c r="H165" i="142"/>
  <c r="H178" i="142"/>
  <c r="G260" i="142"/>
  <c r="G310" i="142"/>
  <c r="G375" i="142"/>
  <c r="F454" i="142"/>
  <c r="J454" i="142"/>
  <c r="H454" i="142"/>
  <c r="F522" i="142"/>
  <c r="J522" i="142"/>
  <c r="G590" i="142"/>
  <c r="E1292" i="142"/>
  <c r="E1308" i="142"/>
  <c r="K1304" i="142"/>
  <c r="H1352" i="142"/>
  <c r="D922" i="143"/>
  <c r="N157" i="144"/>
  <c r="E488" i="144"/>
  <c r="I488" i="144"/>
  <c r="D624" i="144"/>
  <c r="E1344" i="144"/>
  <c r="G165" i="141"/>
  <c r="G229" i="141"/>
  <c r="G264" i="141"/>
  <c r="H314" i="141"/>
  <c r="H341" i="141"/>
  <c r="G556" i="141"/>
  <c r="E729" i="141"/>
  <c r="I797" i="141"/>
  <c r="F831" i="141"/>
  <c r="J831" i="141"/>
  <c r="F865" i="141"/>
  <c r="J865" i="141"/>
  <c r="I1352" i="141"/>
  <c r="J1352" i="141"/>
  <c r="G797" i="142"/>
  <c r="G831" i="142"/>
  <c r="N157" i="143"/>
  <c r="F1287" i="143"/>
  <c r="J1287" i="143"/>
  <c r="N158" i="144"/>
  <c r="H337" i="144"/>
  <c r="G375" i="144"/>
  <c r="F488" i="144"/>
  <c r="J488" i="144"/>
  <c r="K1331" i="144"/>
  <c r="E750" i="142"/>
  <c r="E682" i="142"/>
  <c r="E509" i="142"/>
  <c r="E716" i="142"/>
  <c r="E784" i="142"/>
  <c r="E818" i="142"/>
  <c r="E852" i="142"/>
  <c r="E543" i="142"/>
  <c r="E475" i="142"/>
  <c r="E577" i="142"/>
  <c r="E441" i="142"/>
  <c r="E611" i="142"/>
  <c r="G223" i="142"/>
  <c r="H223" i="142"/>
  <c r="E624" i="142"/>
  <c r="G233" i="142"/>
  <c r="G271" i="142"/>
  <c r="G277" i="142"/>
  <c r="H300" i="142"/>
  <c r="K600" i="142"/>
  <c r="H350" i="142"/>
  <c r="G350" i="142"/>
  <c r="I624" i="142"/>
  <c r="G210" i="142"/>
  <c r="H214" i="142"/>
  <c r="H256" i="142"/>
  <c r="H260" i="142"/>
  <c r="G275" i="142"/>
  <c r="H275" i="142"/>
  <c r="G291" i="142"/>
  <c r="G296" i="142"/>
  <c r="G314" i="142"/>
  <c r="G318" i="142"/>
  <c r="G556" i="142"/>
  <c r="G1304" i="142"/>
  <c r="E1288" i="142"/>
  <c r="K1287" i="142"/>
  <c r="H233" i="142"/>
  <c r="H241" i="142"/>
  <c r="H314" i="142"/>
  <c r="H375" i="142"/>
  <c r="H369" i="142"/>
  <c r="H366" i="142"/>
  <c r="H368" i="142"/>
  <c r="H370" i="142"/>
  <c r="E454" i="142"/>
  <c r="I454" i="142"/>
  <c r="K532" i="142"/>
  <c r="F695" i="142"/>
  <c r="J695" i="142"/>
  <c r="K739" i="142"/>
  <c r="F797" i="142"/>
  <c r="J797" i="142"/>
  <c r="H865" i="142"/>
  <c r="G1259" i="142"/>
  <c r="G1287" i="142"/>
  <c r="G1295" i="142"/>
  <c r="K1295" i="142"/>
  <c r="D922" i="142"/>
  <c r="J1259" i="142"/>
  <c r="E1289" i="142"/>
  <c r="H1304" i="142"/>
  <c r="K1352" i="142"/>
  <c r="F125" i="46"/>
  <c r="H268" i="141"/>
  <c r="H831" i="141"/>
  <c r="J1277" i="141"/>
  <c r="H104" i="46"/>
  <c r="Y104" i="46"/>
  <c r="S111" i="46"/>
  <c r="U111" i="46"/>
  <c r="R118" i="46"/>
  <c r="T118" i="46"/>
  <c r="V118" i="46"/>
  <c r="G223" i="141"/>
  <c r="H245" i="141"/>
  <c r="G271" i="141"/>
  <c r="H275" i="141"/>
  <c r="G296" i="141"/>
  <c r="G298" i="141"/>
  <c r="G350" i="141"/>
  <c r="D522" i="141"/>
  <c r="E624" i="141"/>
  <c r="I624" i="141"/>
  <c r="D1263" i="141"/>
  <c r="D556" i="141"/>
  <c r="T67" i="46"/>
  <c r="G178" i="141"/>
  <c r="G202" i="141"/>
  <c r="G210" i="141"/>
  <c r="G233" i="141"/>
  <c r="G237" i="141"/>
  <c r="G283" i="141"/>
  <c r="G310" i="141"/>
  <c r="G318" i="141"/>
  <c r="G337" i="141"/>
  <c r="G341" i="141"/>
  <c r="H399" i="141"/>
  <c r="E488" i="141"/>
  <c r="I488" i="141"/>
  <c r="H590" i="141"/>
  <c r="F624" i="141"/>
  <c r="J624" i="141"/>
  <c r="I729" i="141"/>
  <c r="H1277" i="141"/>
  <c r="J1295" i="141"/>
  <c r="H1295" i="141"/>
  <c r="D1341" i="141"/>
  <c r="F10" i="141"/>
  <c r="R111" i="46"/>
  <c r="T111" i="46"/>
  <c r="V111" i="46"/>
  <c r="S118" i="46"/>
  <c r="U118" i="46"/>
  <c r="U67" i="46"/>
  <c r="H178" i="141"/>
  <c r="G222" i="141"/>
  <c r="H264" i="141"/>
  <c r="G269" i="141"/>
  <c r="H283" i="141"/>
  <c r="H337" i="141"/>
  <c r="G375" i="141"/>
  <c r="D697" i="141"/>
  <c r="F797" i="141"/>
  <c r="G831" i="141"/>
  <c r="H865" i="141"/>
  <c r="E1263" i="141"/>
  <c r="G1290" i="141"/>
  <c r="K1290" i="141"/>
  <c r="I1295" i="141"/>
  <c r="D1344" i="141"/>
  <c r="H1259" i="144"/>
  <c r="F165" i="144"/>
  <c r="G223" i="144"/>
  <c r="G245" i="144"/>
  <c r="G329" i="144"/>
  <c r="G219" i="144"/>
  <c r="H229" i="144"/>
  <c r="H237" i="144"/>
  <c r="H260" i="144"/>
  <c r="H287" i="144"/>
  <c r="G337" i="144"/>
  <c r="G345" i="144"/>
  <c r="G358" i="144"/>
  <c r="G399" i="144"/>
  <c r="G488" i="144"/>
  <c r="J1287" i="144"/>
  <c r="G1295" i="144"/>
  <c r="G331" i="144"/>
  <c r="E1292" i="144"/>
  <c r="G1313" i="144"/>
  <c r="E1335" i="144"/>
  <c r="G233" i="144"/>
  <c r="G242" i="144"/>
  <c r="G260" i="144"/>
  <c r="G269" i="144"/>
  <c r="G271" i="144"/>
  <c r="G283" i="144"/>
  <c r="G291" i="144"/>
  <c r="G351" i="144"/>
  <c r="H356" i="144"/>
  <c r="H399" i="144"/>
  <c r="J1277" i="144"/>
  <c r="I1277" i="144"/>
  <c r="K1287" i="144"/>
  <c r="I1287" i="144"/>
  <c r="I1286" i="144" s="1"/>
  <c r="I1295" i="144"/>
  <c r="R112" i="46"/>
  <c r="V112" i="46"/>
  <c r="S112" i="46"/>
  <c r="V119" i="46"/>
  <c r="U68" i="46"/>
  <c r="U112" i="46"/>
  <c r="T119" i="46"/>
  <c r="U119" i="46"/>
  <c r="R119" i="46"/>
  <c r="T112" i="46"/>
  <c r="S119" i="46"/>
  <c r="G323" i="143"/>
  <c r="H323" i="143"/>
  <c r="H273" i="143"/>
  <c r="G273" i="143"/>
  <c r="F368" i="143"/>
  <c r="I1331" i="143"/>
  <c r="D15" i="143"/>
  <c r="G202" i="143"/>
  <c r="G216" i="143"/>
  <c r="G297" i="143"/>
  <c r="H300" i="143"/>
  <c r="G300" i="143"/>
  <c r="G324" i="143"/>
  <c r="H324" i="143"/>
  <c r="H329" i="143"/>
  <c r="G329" i="143"/>
  <c r="H454" i="143"/>
  <c r="G237" i="143"/>
  <c r="H242" i="143"/>
  <c r="G242" i="143"/>
  <c r="H274" i="143"/>
  <c r="G277" i="143"/>
  <c r="H354" i="143"/>
  <c r="G354" i="143"/>
  <c r="H386" i="143"/>
  <c r="H365" i="143"/>
  <c r="H1259" i="143"/>
  <c r="I1277" i="143"/>
  <c r="G291" i="143"/>
  <c r="H295" i="143"/>
  <c r="G310" i="143"/>
  <c r="G318" i="143"/>
  <c r="H345" i="143"/>
  <c r="G375" i="143"/>
  <c r="F454" i="143"/>
  <c r="J454" i="143"/>
  <c r="G488" i="143"/>
  <c r="I488" i="143"/>
  <c r="J943" i="143"/>
  <c r="E1281" i="143"/>
  <c r="G1287" i="143"/>
  <c r="K1287" i="143"/>
  <c r="G1295" i="143"/>
  <c r="K1295" i="143"/>
  <c r="I1295" i="143"/>
  <c r="E1335" i="143"/>
  <c r="E1353" i="143"/>
  <c r="H214" i="143"/>
  <c r="H237" i="143"/>
  <c r="H260" i="143"/>
  <c r="H314" i="143"/>
  <c r="G325" i="143"/>
  <c r="G345" i="143"/>
  <c r="G351" i="143"/>
  <c r="H375" i="143"/>
  <c r="H367" i="143"/>
  <c r="H369" i="143"/>
  <c r="H366" i="143"/>
  <c r="H370" i="143"/>
  <c r="G454" i="143"/>
  <c r="D488" i="143"/>
  <c r="J1290" i="143"/>
  <c r="E1308" i="143"/>
  <c r="R108" i="46"/>
  <c r="T109" i="46"/>
  <c r="S116" i="46"/>
  <c r="F123" i="46"/>
  <c r="V103" i="46"/>
  <c r="S110" i="46"/>
  <c r="U110" i="46"/>
  <c r="R117" i="46"/>
  <c r="T117" i="46"/>
  <c r="V117" i="46"/>
  <c r="U109" i="46"/>
  <c r="T116" i="46"/>
  <c r="H103" i="46"/>
  <c r="R109" i="46"/>
  <c r="V109" i="46"/>
  <c r="U116" i="46"/>
  <c r="R110" i="46"/>
  <c r="T110" i="46"/>
  <c r="V110" i="46"/>
  <c r="S117" i="46"/>
  <c r="U117" i="46"/>
  <c r="S109" i="46"/>
  <c r="R116" i="46"/>
  <c r="V116" i="46"/>
  <c r="F399" i="142"/>
  <c r="H322" i="142"/>
  <c r="G219" i="142"/>
  <c r="H219" i="142"/>
  <c r="H273" i="142"/>
  <c r="G273" i="142"/>
  <c r="H352" i="142"/>
  <c r="G352" i="142"/>
  <c r="G355" i="142"/>
  <c r="H355" i="142"/>
  <c r="G216" i="142"/>
  <c r="G222" i="142"/>
  <c r="G302" i="142"/>
  <c r="F369" i="142"/>
  <c r="F165" i="142"/>
  <c r="D18" i="142"/>
  <c r="H202" i="142"/>
  <c r="G242" i="142"/>
  <c r="H245" i="142"/>
  <c r="H247" i="142"/>
  <c r="G249" i="142"/>
  <c r="H249" i="142"/>
  <c r="G274" i="142"/>
  <c r="G299" i="142"/>
  <c r="G356" i="142"/>
  <c r="H365" i="142"/>
  <c r="H488" i="142"/>
  <c r="G269" i="142"/>
  <c r="H269" i="142"/>
  <c r="K713" i="142"/>
  <c r="G105" i="142"/>
  <c r="D15" i="142"/>
  <c r="G304" i="142"/>
  <c r="G325" i="142"/>
  <c r="H329" i="142"/>
  <c r="G206" i="142"/>
  <c r="H210" i="142"/>
  <c r="G217" i="142"/>
  <c r="G221" i="142"/>
  <c r="H246" i="142"/>
  <c r="G246" i="142"/>
  <c r="H264" i="142"/>
  <c r="G272" i="142"/>
  <c r="G276" i="142"/>
  <c r="H287" i="142"/>
  <c r="G324" i="142"/>
  <c r="H330" i="142"/>
  <c r="G341" i="142"/>
  <c r="G351" i="142"/>
  <c r="J1295" i="142"/>
  <c r="H1295" i="142"/>
  <c r="E1314" i="142"/>
  <c r="E1323" i="142"/>
  <c r="J1322" i="142"/>
  <c r="G1352" i="142"/>
  <c r="E1353" i="142"/>
  <c r="G178" i="142"/>
  <c r="G215" i="142"/>
  <c r="G256" i="142"/>
  <c r="G264" i="142"/>
  <c r="G323" i="142"/>
  <c r="G345" i="142"/>
  <c r="I729" i="142"/>
  <c r="F763" i="142"/>
  <c r="J763" i="142"/>
  <c r="G1286" i="142"/>
  <c r="D1341" i="142"/>
  <c r="D488" i="142"/>
  <c r="H522" i="142"/>
  <c r="E695" i="142"/>
  <c r="I695" i="142"/>
  <c r="K1313" i="142"/>
  <c r="J1331" i="142"/>
  <c r="K546" i="142"/>
  <c r="F556" i="142"/>
  <c r="J556" i="142"/>
  <c r="F590" i="142"/>
  <c r="H624" i="142"/>
  <c r="K690" i="142"/>
  <c r="D705" i="142"/>
  <c r="H1290" i="142"/>
  <c r="E488" i="142"/>
  <c r="I488" i="142"/>
  <c r="G522" i="142"/>
  <c r="E590" i="142"/>
  <c r="I590" i="142"/>
  <c r="H695" i="142"/>
  <c r="E797" i="142"/>
  <c r="I797" i="142"/>
  <c r="K807" i="142"/>
  <c r="K841" i="142"/>
  <c r="K855" i="142"/>
  <c r="D32" i="142"/>
  <c r="H1259" i="142"/>
  <c r="D1260" i="142"/>
  <c r="H1287" i="142"/>
  <c r="I1352" i="142"/>
  <c r="E752" i="142"/>
  <c r="J1277" i="142"/>
  <c r="I1287" i="142"/>
  <c r="E1291" i="142"/>
  <c r="E1344" i="142"/>
  <c r="E831" i="142"/>
  <c r="I831" i="142"/>
  <c r="G865" i="142"/>
  <c r="L943" i="142"/>
  <c r="E1263" i="142"/>
  <c r="E1269" i="142"/>
  <c r="I1277" i="142"/>
  <c r="J1340" i="142"/>
  <c r="Z67" i="46"/>
  <c r="F16" i="141"/>
  <c r="H330" i="141"/>
  <c r="G330" i="141"/>
  <c r="F32" i="141"/>
  <c r="G220" i="141"/>
  <c r="G248" i="141"/>
  <c r="G355" i="141"/>
  <c r="H357" i="141"/>
  <c r="G357" i="141"/>
  <c r="H202" i="141"/>
  <c r="H210" i="141"/>
  <c r="H229" i="141"/>
  <c r="G242" i="141"/>
  <c r="G244" i="141"/>
  <c r="G246" i="141"/>
  <c r="H250" i="141"/>
  <c r="G300" i="141"/>
  <c r="G302" i="141"/>
  <c r="H328" i="141"/>
  <c r="G331" i="141"/>
  <c r="H345" i="141"/>
  <c r="G352" i="141"/>
  <c r="G358" i="141"/>
  <c r="H375" i="141"/>
  <c r="H366" i="141"/>
  <c r="H368" i="141"/>
  <c r="H370" i="141"/>
  <c r="K566" i="141"/>
  <c r="G590" i="141"/>
  <c r="D685" i="141"/>
  <c r="H786" i="141"/>
  <c r="J1290" i="141"/>
  <c r="H219" i="141"/>
  <c r="H243" i="141"/>
  <c r="G243" i="141"/>
  <c r="G291" i="141"/>
  <c r="H296" i="141"/>
  <c r="G314" i="141"/>
  <c r="H354" i="141"/>
  <c r="H356" i="141"/>
  <c r="J488" i="141"/>
  <c r="K546" i="141"/>
  <c r="H556" i="141"/>
  <c r="F556" i="141"/>
  <c r="K698" i="141"/>
  <c r="F729" i="141"/>
  <c r="J729" i="141"/>
  <c r="K739" i="141"/>
  <c r="E797" i="141"/>
  <c r="G797" i="141"/>
  <c r="F763" i="141"/>
  <c r="J763" i="141"/>
  <c r="K699" i="141"/>
  <c r="D705" i="141"/>
  <c r="J1268" i="141"/>
  <c r="E1288" i="141"/>
  <c r="H1287" i="141"/>
  <c r="H1352" i="141"/>
  <c r="K867" i="141"/>
  <c r="D865" i="141"/>
  <c r="F1290" i="141"/>
  <c r="E1292" i="141"/>
  <c r="H165" i="141"/>
  <c r="G206" i="141"/>
  <c r="H233" i="141"/>
  <c r="G287" i="141"/>
  <c r="G297" i="141"/>
  <c r="H310" i="141"/>
  <c r="H318" i="141"/>
  <c r="G345" i="141"/>
  <c r="K498" i="141"/>
  <c r="E522" i="141"/>
  <c r="I522" i="141"/>
  <c r="K634" i="141"/>
  <c r="K702" i="141"/>
  <c r="E1278" i="141"/>
  <c r="F1277" i="141"/>
  <c r="I1277" i="141"/>
  <c r="H1290" i="141"/>
  <c r="G695" i="141"/>
  <c r="E763" i="141"/>
  <c r="I763" i="141"/>
  <c r="K773" i="141"/>
  <c r="K875" i="141"/>
  <c r="J1259" i="141"/>
  <c r="F1287" i="141"/>
  <c r="J1287" i="141"/>
  <c r="E1289" i="141"/>
  <c r="E1314" i="141"/>
  <c r="E1317" i="141"/>
  <c r="E1341" i="141"/>
  <c r="I865" i="141"/>
  <c r="E1291" i="141"/>
  <c r="E1353" i="141"/>
  <c r="K478" i="144"/>
  <c r="G248" i="144"/>
  <c r="G275" i="144"/>
  <c r="G301" i="144"/>
  <c r="H304" i="144"/>
  <c r="G178" i="144"/>
  <c r="G206" i="144"/>
  <c r="G229" i="144"/>
  <c r="G237" i="144"/>
  <c r="H241" i="144"/>
  <c r="G244" i="144"/>
  <c r="G256" i="144"/>
  <c r="G264" i="144"/>
  <c r="H269" i="144"/>
  <c r="H283" i="144"/>
  <c r="H291" i="144"/>
  <c r="G328" i="144"/>
  <c r="G355" i="144"/>
  <c r="H386" i="144"/>
  <c r="H365" i="144"/>
  <c r="E454" i="144"/>
  <c r="E1260" i="144"/>
  <c r="F1259" i="144"/>
  <c r="J1259" i="144"/>
  <c r="E1288" i="144"/>
  <c r="F1287" i="144"/>
  <c r="E1308" i="144"/>
  <c r="F1304" i="144"/>
  <c r="G216" i="144"/>
  <c r="G243" i="144"/>
  <c r="G270" i="144"/>
  <c r="H270" i="144"/>
  <c r="H271" i="144"/>
  <c r="G274" i="144"/>
  <c r="H300" i="144"/>
  <c r="H310" i="144"/>
  <c r="H318" i="144"/>
  <c r="G324" i="144"/>
  <c r="H326" i="144"/>
  <c r="H345" i="144"/>
  <c r="H353" i="144"/>
  <c r="G353" i="144"/>
  <c r="K498" i="144"/>
  <c r="L943" i="144"/>
  <c r="H1287" i="144"/>
  <c r="E1289" i="144"/>
  <c r="E1353" i="144"/>
  <c r="H178" i="144"/>
  <c r="H206" i="144"/>
  <c r="G215" i="144"/>
  <c r="G217" i="144"/>
  <c r="H233" i="144"/>
  <c r="H256" i="144"/>
  <c r="H264" i="144"/>
  <c r="G287" i="144"/>
  <c r="G310" i="144"/>
  <c r="G318" i="144"/>
  <c r="G341" i="144"/>
  <c r="H375" i="144"/>
  <c r="H367" i="144"/>
  <c r="H369" i="144"/>
  <c r="H624" i="144"/>
  <c r="I1259" i="144"/>
  <c r="E1305" i="144"/>
  <c r="J1304" i="144"/>
  <c r="E1332" i="144"/>
  <c r="I1331" i="144"/>
  <c r="J1268" i="144"/>
  <c r="K1295" i="144"/>
  <c r="H1331" i="144"/>
  <c r="K1352" i="144"/>
  <c r="D922" i="144"/>
  <c r="D1260" i="144"/>
  <c r="G1259" i="144"/>
  <c r="H1277" i="144"/>
  <c r="G1277" i="144"/>
  <c r="E1299" i="144"/>
  <c r="E1317" i="144"/>
  <c r="H1340" i="144"/>
  <c r="F1340" i="144"/>
  <c r="J1340" i="144"/>
  <c r="G215" i="143"/>
  <c r="G222" i="143"/>
  <c r="G299" i="143"/>
  <c r="H477" i="143"/>
  <c r="J488" i="143"/>
  <c r="D32" i="143"/>
  <c r="E1263" i="143"/>
  <c r="E1332" i="143"/>
  <c r="D1341" i="143"/>
  <c r="F1259" i="143"/>
  <c r="E1260" i="143"/>
  <c r="G303" i="143"/>
  <c r="G356" i="143"/>
  <c r="H210" i="143"/>
  <c r="G218" i="143"/>
  <c r="G233" i="143"/>
  <c r="G244" i="143"/>
  <c r="H247" i="143"/>
  <c r="H264" i="143"/>
  <c r="G272" i="143"/>
  <c r="H287" i="143"/>
  <c r="G296" i="143"/>
  <c r="G326" i="143"/>
  <c r="G328" i="143"/>
  <c r="G341" i="143"/>
  <c r="G355" i="143"/>
  <c r="G399" i="143"/>
  <c r="E1288" i="143"/>
  <c r="G165" i="143"/>
  <c r="G178" i="143"/>
  <c r="H206" i="143"/>
  <c r="G217" i="143"/>
  <c r="H221" i="143"/>
  <c r="G229" i="143"/>
  <c r="G243" i="143"/>
  <c r="G260" i="143"/>
  <c r="H283" i="143"/>
  <c r="G298" i="143"/>
  <c r="G337" i="143"/>
  <c r="G352" i="143"/>
  <c r="I1286" i="143"/>
  <c r="G1313" i="143"/>
  <c r="K1313" i="143"/>
  <c r="F624" i="143"/>
  <c r="J624" i="143"/>
  <c r="K634" i="143"/>
  <c r="G1259" i="143"/>
  <c r="K1259" i="143"/>
  <c r="G1331" i="143"/>
  <c r="K1331" i="143"/>
  <c r="J1352" i="143"/>
  <c r="E1291" i="143"/>
  <c r="E454" i="143"/>
  <c r="I454" i="143"/>
  <c r="L943" i="143"/>
  <c r="J1277" i="143"/>
  <c r="E1292" i="143"/>
  <c r="E1314" i="143"/>
  <c r="E1344" i="143"/>
  <c r="K1352" i="143"/>
  <c r="D1260" i="143"/>
  <c r="F1304" i="143"/>
  <c r="J1304" i="143"/>
  <c r="E1323" i="143"/>
  <c r="E1326" i="143"/>
  <c r="J1322" i="143"/>
  <c r="J1340" i="143"/>
  <c r="I1340" i="143"/>
  <c r="E28" i="141"/>
  <c r="V104" i="46"/>
  <c r="D68" i="46"/>
  <c r="T68" i="46"/>
  <c r="U66" i="46"/>
  <c r="F10" i="144"/>
  <c r="T66" i="46"/>
  <c r="E818" i="143"/>
  <c r="F10" i="143"/>
  <c r="T65" i="46"/>
  <c r="K451" i="144"/>
  <c r="K472" i="143"/>
  <c r="E28" i="144"/>
  <c r="D19" i="144"/>
  <c r="H295" i="144"/>
  <c r="G105" i="144"/>
  <c r="G221" i="144"/>
  <c r="G247" i="144"/>
  <c r="G277" i="144"/>
  <c r="E1356" i="144"/>
  <c r="F1352" i="144"/>
  <c r="D18" i="144"/>
  <c r="G220" i="144"/>
  <c r="G246" i="144"/>
  <c r="G250" i="144"/>
  <c r="G272" i="144"/>
  <c r="H273" i="144"/>
  <c r="G276" i="144"/>
  <c r="G296" i="144"/>
  <c r="G297" i="144"/>
  <c r="G298" i="144"/>
  <c r="H299" i="144"/>
  <c r="G302" i="144"/>
  <c r="H303" i="144"/>
  <c r="G327" i="144"/>
  <c r="H330" i="144"/>
  <c r="G350" i="144"/>
  <c r="H352" i="144"/>
  <c r="G354" i="144"/>
  <c r="G357" i="144"/>
  <c r="D488" i="144"/>
  <c r="H351" i="144"/>
  <c r="H366" i="144"/>
  <c r="H370" i="144"/>
  <c r="K490" i="144"/>
  <c r="K614" i="144"/>
  <c r="K634" i="144"/>
  <c r="K626" i="144"/>
  <c r="E1278" i="144"/>
  <c r="F1277" i="144"/>
  <c r="G1340" i="144"/>
  <c r="E1341" i="144"/>
  <c r="E1272" i="144"/>
  <c r="F1268" i="144"/>
  <c r="E1291" i="144"/>
  <c r="F1290" i="144"/>
  <c r="J1290" i="144"/>
  <c r="I1340" i="144"/>
  <c r="F1331" i="144"/>
  <c r="J943" i="144"/>
  <c r="E1263" i="144"/>
  <c r="E1269" i="144"/>
  <c r="G1268" i="144"/>
  <c r="H1295" i="144"/>
  <c r="E1323" i="144"/>
  <c r="G1322" i="144"/>
  <c r="E1296" i="144"/>
  <c r="F1295" i="144"/>
  <c r="I1304" i="144"/>
  <c r="E1326" i="144"/>
  <c r="D1263" i="144"/>
  <c r="F488" i="143"/>
  <c r="K498" i="143"/>
  <c r="G220" i="143"/>
  <c r="H223" i="143"/>
  <c r="G246" i="143"/>
  <c r="H249" i="143"/>
  <c r="G269" i="143"/>
  <c r="H269" i="143"/>
  <c r="H271" i="143"/>
  <c r="G271" i="143"/>
  <c r="G276" i="143"/>
  <c r="H301" i="143"/>
  <c r="G301" i="143"/>
  <c r="H331" i="143"/>
  <c r="G331" i="143"/>
  <c r="G358" i="143"/>
  <c r="G350" i="143"/>
  <c r="H350" i="143"/>
  <c r="H351" i="143"/>
  <c r="H353" i="143"/>
  <c r="G353" i="143"/>
  <c r="H219" i="143"/>
  <c r="H245" i="143"/>
  <c r="G250" i="143"/>
  <c r="H270" i="143"/>
  <c r="G270" i="143"/>
  <c r="H275" i="143"/>
  <c r="G275" i="143"/>
  <c r="G302" i="143"/>
  <c r="H327" i="143"/>
  <c r="G327" i="143"/>
  <c r="H357" i="143"/>
  <c r="G357" i="143"/>
  <c r="K478" i="143"/>
  <c r="K490" i="143"/>
  <c r="K614" i="143"/>
  <c r="E1356" i="143"/>
  <c r="F1352" i="143"/>
  <c r="E1296" i="143"/>
  <c r="F1295" i="143"/>
  <c r="K626" i="143"/>
  <c r="D624" i="143"/>
  <c r="H624" i="143"/>
  <c r="E1278" i="143"/>
  <c r="F1277" i="143"/>
  <c r="E1289" i="143"/>
  <c r="H1287" i="143"/>
  <c r="E1341" i="143"/>
  <c r="E1305" i="143"/>
  <c r="I1304" i="143"/>
  <c r="E1317" i="143"/>
  <c r="D1263" i="143"/>
  <c r="E1269" i="143"/>
  <c r="E1272" i="143"/>
  <c r="E1299" i="143"/>
  <c r="F1340" i="143"/>
  <c r="F11" i="142"/>
  <c r="D522" i="142"/>
  <c r="K524" i="142"/>
  <c r="G270" i="142"/>
  <c r="G328" i="142"/>
  <c r="H331" i="142"/>
  <c r="G354" i="142"/>
  <c r="H357" i="142"/>
  <c r="D555" i="142"/>
  <c r="F178" i="142"/>
  <c r="G220" i="142"/>
  <c r="H271" i="142"/>
  <c r="H295" i="142"/>
  <c r="G298" i="142"/>
  <c r="K451" i="142"/>
  <c r="K478" i="142"/>
  <c r="K699" i="142"/>
  <c r="K703" i="142"/>
  <c r="H270" i="142"/>
  <c r="G297" i="142"/>
  <c r="H327" i="142"/>
  <c r="H353" i="142"/>
  <c r="G358" i="142"/>
  <c r="H367" i="142"/>
  <c r="F488" i="142"/>
  <c r="J488" i="142"/>
  <c r="K498" i="142"/>
  <c r="D545" i="142"/>
  <c r="K490" i="142"/>
  <c r="K512" i="142"/>
  <c r="K566" i="142"/>
  <c r="K626" i="142"/>
  <c r="D624" i="142"/>
  <c r="K614" i="142"/>
  <c r="K700" i="142"/>
  <c r="K704" i="142"/>
  <c r="E729" i="142"/>
  <c r="K731" i="142"/>
  <c r="K753" i="142"/>
  <c r="K558" i="142"/>
  <c r="K580" i="142"/>
  <c r="D589" i="142"/>
  <c r="F624" i="142"/>
  <c r="J624" i="142"/>
  <c r="K634" i="142"/>
  <c r="K701" i="142"/>
  <c r="K592" i="142"/>
  <c r="K686" i="142"/>
  <c r="D685" i="142"/>
  <c r="K698" i="142"/>
  <c r="D697" i="142"/>
  <c r="K702" i="142"/>
  <c r="K719" i="142"/>
  <c r="D728" i="142"/>
  <c r="K799" i="142"/>
  <c r="K821" i="142"/>
  <c r="E1335" i="142"/>
  <c r="F1331" i="142"/>
  <c r="K712" i="142"/>
  <c r="F718" i="142"/>
  <c r="K773" i="142"/>
  <c r="K765" i="142"/>
  <c r="D763" i="142"/>
  <c r="K787" i="142"/>
  <c r="D830" i="142"/>
  <c r="E1281" i="142"/>
  <c r="F1277" i="142"/>
  <c r="F1304" i="142"/>
  <c r="E1305" i="142"/>
  <c r="K833" i="142"/>
  <c r="J943" i="142"/>
  <c r="E1260" i="142"/>
  <c r="F1259" i="142"/>
  <c r="E1326" i="142"/>
  <c r="F1322" i="142"/>
  <c r="K875" i="142"/>
  <c r="D865" i="142"/>
  <c r="E1272" i="142"/>
  <c r="F1268" i="142"/>
  <c r="I1304" i="142"/>
  <c r="D1344" i="142"/>
  <c r="E1278" i="142"/>
  <c r="E1296" i="142"/>
  <c r="E1317" i="142"/>
  <c r="E1341" i="142"/>
  <c r="K867" i="142"/>
  <c r="E1299" i="142"/>
  <c r="E1332" i="142"/>
  <c r="F1340" i="142"/>
  <c r="F11" i="141"/>
  <c r="D18" i="141"/>
  <c r="H216" i="141"/>
  <c r="G216" i="141"/>
  <c r="H221" i="141"/>
  <c r="G221" i="141"/>
  <c r="H247" i="141"/>
  <c r="G247" i="141"/>
  <c r="H277" i="141"/>
  <c r="G277" i="141"/>
  <c r="H324" i="141"/>
  <c r="G324" i="141"/>
  <c r="H329" i="141"/>
  <c r="G329" i="141"/>
  <c r="F488" i="141"/>
  <c r="K490" i="141"/>
  <c r="K558" i="141"/>
  <c r="K600" i="141"/>
  <c r="D590" i="141"/>
  <c r="G218" i="141"/>
  <c r="G274" i="141"/>
  <c r="H298" i="141"/>
  <c r="G304" i="141"/>
  <c r="G326" i="141"/>
  <c r="G488" i="141"/>
  <c r="K685" i="141"/>
  <c r="D15" i="141"/>
  <c r="F178" i="141"/>
  <c r="H215" i="141"/>
  <c r="G215" i="141"/>
  <c r="H217" i="141"/>
  <c r="G217" i="141"/>
  <c r="H297" i="141"/>
  <c r="H299" i="141"/>
  <c r="G299" i="141"/>
  <c r="H323" i="141"/>
  <c r="G323" i="141"/>
  <c r="H325" i="141"/>
  <c r="G325" i="141"/>
  <c r="D762" i="141"/>
  <c r="H273" i="141"/>
  <c r="G273" i="141"/>
  <c r="H303" i="141"/>
  <c r="G303" i="141"/>
  <c r="K478" i="141"/>
  <c r="K512" i="141"/>
  <c r="K580" i="141"/>
  <c r="K712" i="141"/>
  <c r="K719" i="141"/>
  <c r="F522" i="141"/>
  <c r="E1356" i="141"/>
  <c r="F1352" i="141"/>
  <c r="J522" i="141"/>
  <c r="K592" i="141"/>
  <c r="D488" i="141"/>
  <c r="H488" i="141"/>
  <c r="K532" i="141"/>
  <c r="E556" i="141"/>
  <c r="I556" i="141"/>
  <c r="K614" i="141"/>
  <c r="K688" i="141"/>
  <c r="K692" i="141"/>
  <c r="K700" i="141"/>
  <c r="K704" i="141"/>
  <c r="E1344" i="141"/>
  <c r="H1340" i="141"/>
  <c r="K524" i="141"/>
  <c r="K626" i="141"/>
  <c r="D624" i="141"/>
  <c r="H624" i="141"/>
  <c r="K689" i="141"/>
  <c r="K701" i="141"/>
  <c r="K765" i="141"/>
  <c r="K693" i="141"/>
  <c r="K711" i="141"/>
  <c r="K787" i="141"/>
  <c r="K707" i="141"/>
  <c r="K753" i="141"/>
  <c r="D752" i="141"/>
  <c r="E831" i="141"/>
  <c r="K833" i="141"/>
  <c r="K799" i="141"/>
  <c r="K807" i="141"/>
  <c r="K731" i="141"/>
  <c r="D729" i="141"/>
  <c r="H729" i="141"/>
  <c r="K821" i="141"/>
  <c r="E1260" i="141"/>
  <c r="F1259" i="141"/>
  <c r="K841" i="141"/>
  <c r="K855" i="141"/>
  <c r="E1335" i="141"/>
  <c r="F1331" i="141"/>
  <c r="E1269" i="141"/>
  <c r="E1272" i="141"/>
  <c r="F1268" i="141"/>
  <c r="E1296" i="141"/>
  <c r="F1295" i="141"/>
  <c r="D922" i="141"/>
  <c r="E1308" i="141"/>
  <c r="H1304" i="141"/>
  <c r="D1260" i="141"/>
  <c r="G1295" i="141"/>
  <c r="K1295" i="141"/>
  <c r="E1323" i="141"/>
  <c r="E1326" i="141"/>
  <c r="L943" i="141"/>
  <c r="E1299" i="141"/>
  <c r="E1332" i="141"/>
  <c r="F1340" i="141"/>
  <c r="CZ24" i="109"/>
  <c r="CO23" i="109"/>
  <c r="CO24" i="109"/>
  <c r="CO22" i="109"/>
  <c r="CP23" i="109"/>
  <c r="CP24" i="109"/>
  <c r="CP22" i="109"/>
  <c r="U65" i="46" l="1"/>
  <c r="Z68" i="46"/>
  <c r="E28" i="143"/>
  <c r="Z65" i="46"/>
  <c r="H102" i="46"/>
  <c r="E28" i="142"/>
  <c r="H201" i="144"/>
  <c r="E1331" i="141"/>
  <c r="E1259" i="144"/>
  <c r="I453" i="143"/>
  <c r="F375" i="144"/>
  <c r="H1286" i="141"/>
  <c r="F762" i="141"/>
  <c r="F368" i="141"/>
  <c r="D1291" i="142"/>
  <c r="H694" i="142"/>
  <c r="H521" i="142"/>
  <c r="G214" i="142"/>
  <c r="G453" i="143"/>
  <c r="E453" i="142"/>
  <c r="G796" i="142"/>
  <c r="G453" i="142"/>
  <c r="I864" i="142"/>
  <c r="D22" i="141"/>
  <c r="J1286" i="142"/>
  <c r="K472" i="144"/>
  <c r="F589" i="141"/>
  <c r="F658" i="142"/>
  <c r="E589" i="141"/>
  <c r="K451" i="141"/>
  <c r="F487" i="141"/>
  <c r="E1304" i="142"/>
  <c r="J623" i="142"/>
  <c r="J487" i="142"/>
  <c r="G268" i="142"/>
  <c r="E1340" i="144"/>
  <c r="E1352" i="144"/>
  <c r="F366" i="144"/>
  <c r="Z66" i="46"/>
  <c r="E453" i="143"/>
  <c r="G241" i="143"/>
  <c r="H201" i="143"/>
  <c r="J487" i="143"/>
  <c r="E1331" i="144"/>
  <c r="D1289" i="144"/>
  <c r="F386" i="144"/>
  <c r="I864" i="141"/>
  <c r="D1289" i="141"/>
  <c r="E762" i="141"/>
  <c r="I521" i="141"/>
  <c r="F555" i="141"/>
  <c r="F366" i="141"/>
  <c r="E830" i="142"/>
  <c r="I487" i="142"/>
  <c r="H623" i="142"/>
  <c r="D487" i="142"/>
  <c r="F762" i="142"/>
  <c r="D19" i="142"/>
  <c r="U86" i="46" s="1"/>
  <c r="F365" i="142"/>
  <c r="G241" i="142"/>
  <c r="G369" i="142"/>
  <c r="H309" i="142"/>
  <c r="F370" i="143"/>
  <c r="F453" i="143"/>
  <c r="H241" i="143"/>
  <c r="K1286" i="144"/>
  <c r="F22" i="144"/>
  <c r="H84" i="46" s="1"/>
  <c r="D1292" i="144"/>
  <c r="G487" i="144"/>
  <c r="H864" i="141"/>
  <c r="K697" i="141"/>
  <c r="H589" i="141"/>
  <c r="E623" i="141"/>
  <c r="F796" i="142"/>
  <c r="E623" i="142"/>
  <c r="J830" i="141"/>
  <c r="G555" i="141"/>
  <c r="J521" i="142"/>
  <c r="F453" i="142"/>
  <c r="F19" i="142"/>
  <c r="E86" i="46" s="1"/>
  <c r="G367" i="141"/>
  <c r="I521" i="142"/>
  <c r="E864" i="142"/>
  <c r="G623" i="142"/>
  <c r="G762" i="141"/>
  <c r="G368" i="144"/>
  <c r="F386" i="141"/>
  <c r="F1286" i="142"/>
  <c r="H487" i="144"/>
  <c r="F22" i="143"/>
  <c r="F830" i="142"/>
  <c r="I762" i="142"/>
  <c r="D796" i="141"/>
  <c r="I589" i="141"/>
  <c r="J453" i="144"/>
  <c r="E487" i="143"/>
  <c r="H521" i="141"/>
  <c r="H830" i="142"/>
  <c r="G728" i="141"/>
  <c r="J555" i="141"/>
  <c r="F694" i="141"/>
  <c r="J521" i="141"/>
  <c r="G487" i="141"/>
  <c r="E1340" i="142"/>
  <c r="E1322" i="142"/>
  <c r="D1289" i="143"/>
  <c r="F370" i="144"/>
  <c r="D1292" i="143"/>
  <c r="F365" i="144"/>
  <c r="D1291" i="141"/>
  <c r="I762" i="141"/>
  <c r="D1292" i="141"/>
  <c r="E796" i="141"/>
  <c r="I830" i="142"/>
  <c r="G521" i="142"/>
  <c r="F555" i="142"/>
  <c r="J453" i="143"/>
  <c r="E1287" i="144"/>
  <c r="F22" i="141"/>
  <c r="I623" i="141"/>
  <c r="D1289" i="142"/>
  <c r="F694" i="142"/>
  <c r="E728" i="141"/>
  <c r="E487" i="144"/>
  <c r="G589" i="142"/>
  <c r="E623" i="144"/>
  <c r="G694" i="142"/>
  <c r="K449" i="143"/>
  <c r="H589" i="142"/>
  <c r="F864" i="142"/>
  <c r="J694" i="141"/>
  <c r="E1304" i="141"/>
  <c r="I555" i="141"/>
  <c r="D938" i="141"/>
  <c r="H623" i="141"/>
  <c r="E1340" i="141"/>
  <c r="E1352" i="141"/>
  <c r="F399" i="141"/>
  <c r="J718" i="142"/>
  <c r="F623" i="142"/>
  <c r="E728" i="142"/>
  <c r="F487" i="142"/>
  <c r="E1277" i="143"/>
  <c r="E1352" i="143"/>
  <c r="D1291" i="144"/>
  <c r="D1344" i="144"/>
  <c r="H322" i="144"/>
  <c r="F32" i="144"/>
  <c r="K103" i="46" s="1"/>
  <c r="J623" i="143"/>
  <c r="D19" i="143"/>
  <c r="U83" i="46" s="1"/>
  <c r="F369" i="144"/>
  <c r="H1286" i="144"/>
  <c r="G322" i="144"/>
  <c r="E521" i="141"/>
  <c r="D864" i="141"/>
  <c r="D1288" i="141"/>
  <c r="J728" i="141"/>
  <c r="H555" i="141"/>
  <c r="F375" i="141"/>
  <c r="I796" i="142"/>
  <c r="I589" i="142"/>
  <c r="E487" i="142"/>
  <c r="F589" i="142"/>
  <c r="I694" i="142"/>
  <c r="I728" i="142"/>
  <c r="E1352" i="142"/>
  <c r="F366" i="143"/>
  <c r="K1286" i="143"/>
  <c r="I487" i="143"/>
  <c r="F365" i="143"/>
  <c r="H322" i="143"/>
  <c r="D1341" i="144"/>
  <c r="K1286" i="141"/>
  <c r="G830" i="141"/>
  <c r="F19" i="141"/>
  <c r="F61" i="127"/>
  <c r="I728" i="141"/>
  <c r="I487" i="141"/>
  <c r="D19" i="141"/>
  <c r="D521" i="141"/>
  <c r="F370" i="142"/>
  <c r="F375" i="142"/>
  <c r="K1286" i="142"/>
  <c r="I623" i="142"/>
  <c r="J487" i="144"/>
  <c r="F830" i="141"/>
  <c r="F165" i="141"/>
  <c r="D1292" i="142"/>
  <c r="F521" i="142"/>
  <c r="F18" i="142"/>
  <c r="D86" i="46" s="1"/>
  <c r="F365" i="141"/>
  <c r="G623" i="144"/>
  <c r="E521" i="142"/>
  <c r="E694" i="141"/>
  <c r="F22" i="142"/>
  <c r="E22" i="142" s="1"/>
  <c r="F18" i="144"/>
  <c r="E18" i="144" s="1"/>
  <c r="I623" i="143"/>
  <c r="H762" i="141"/>
  <c r="K472" i="141"/>
  <c r="F453" i="144"/>
  <c r="I555" i="142"/>
  <c r="G521" i="141"/>
  <c r="H728" i="142"/>
  <c r="K449" i="141"/>
  <c r="H282" i="142"/>
  <c r="F487" i="143"/>
  <c r="E1277" i="144"/>
  <c r="D1288" i="143"/>
  <c r="K705" i="141"/>
  <c r="J487" i="141"/>
  <c r="G589" i="141"/>
  <c r="J762" i="142"/>
  <c r="H487" i="142"/>
  <c r="H349" i="142"/>
  <c r="F367" i="143"/>
  <c r="F623" i="141"/>
  <c r="J796" i="142"/>
  <c r="F366" i="142"/>
  <c r="F864" i="141"/>
  <c r="D623" i="144"/>
  <c r="J453" i="142"/>
  <c r="G369" i="141"/>
  <c r="G728" i="142"/>
  <c r="F18" i="143"/>
  <c r="D83" i="46" s="1"/>
  <c r="F386" i="142"/>
  <c r="G623" i="143"/>
  <c r="F623" i="144"/>
  <c r="H555" i="142"/>
  <c r="I830" i="141"/>
  <c r="H487" i="141"/>
  <c r="H728" i="141"/>
  <c r="E830" i="141"/>
  <c r="D555" i="141"/>
  <c r="F521" i="141"/>
  <c r="H295" i="141"/>
  <c r="H349" i="141"/>
  <c r="E1268" i="142"/>
  <c r="D796" i="142"/>
  <c r="D579" i="142"/>
  <c r="F367" i="142"/>
  <c r="H623" i="143"/>
  <c r="E1268" i="144"/>
  <c r="Y66" i="46"/>
  <c r="D1291" i="143"/>
  <c r="F623" i="143"/>
  <c r="D18" i="143"/>
  <c r="T83" i="46" s="1"/>
  <c r="E1313" i="144"/>
  <c r="F367" i="144"/>
  <c r="H228" i="144"/>
  <c r="F19" i="144"/>
  <c r="E84" i="46" s="1"/>
  <c r="D1288" i="144"/>
  <c r="E453" i="144"/>
  <c r="G694" i="141"/>
  <c r="E1277" i="141"/>
  <c r="F18" i="141"/>
  <c r="J762" i="141"/>
  <c r="G796" i="141"/>
  <c r="F728" i="141"/>
  <c r="H241" i="141"/>
  <c r="F370" i="141"/>
  <c r="H255" i="141"/>
  <c r="G864" i="142"/>
  <c r="H1286" i="142"/>
  <c r="E796" i="142"/>
  <c r="E589" i="142"/>
  <c r="J555" i="142"/>
  <c r="E694" i="142"/>
  <c r="D487" i="143"/>
  <c r="F369" i="143"/>
  <c r="G1286" i="143"/>
  <c r="G487" i="143"/>
  <c r="F386" i="143"/>
  <c r="H453" i="143"/>
  <c r="G368" i="143"/>
  <c r="G1286" i="141"/>
  <c r="F796" i="141"/>
  <c r="J623" i="141"/>
  <c r="E487" i="141"/>
  <c r="F62" i="127"/>
  <c r="H830" i="141"/>
  <c r="H864" i="142"/>
  <c r="J694" i="142"/>
  <c r="I453" i="142"/>
  <c r="F368" i="142"/>
  <c r="D1288" i="142"/>
  <c r="G555" i="142"/>
  <c r="F487" i="144"/>
  <c r="G830" i="142"/>
  <c r="J864" i="141"/>
  <c r="I796" i="141"/>
  <c r="I487" i="144"/>
  <c r="H453" i="142"/>
  <c r="I623" i="144"/>
  <c r="G762" i="142"/>
  <c r="G623" i="141"/>
  <c r="F19" i="143"/>
  <c r="E83" i="46" s="1"/>
  <c r="D22" i="142"/>
  <c r="X86" i="46" s="1"/>
  <c r="E623" i="143"/>
  <c r="H796" i="142"/>
  <c r="G487" i="142"/>
  <c r="E864" i="141"/>
  <c r="J589" i="141"/>
  <c r="J623" i="144"/>
  <c r="H453" i="144"/>
  <c r="H762" i="142"/>
  <c r="J796" i="141"/>
  <c r="H694" i="141"/>
  <c r="F658" i="141"/>
  <c r="J589" i="142"/>
  <c r="E555" i="142"/>
  <c r="J864" i="142"/>
  <c r="K449" i="142"/>
  <c r="G864" i="141"/>
  <c r="I694" i="141"/>
  <c r="G62" i="127"/>
  <c r="G61" i="127"/>
  <c r="D62" i="127"/>
  <c r="E61" i="127"/>
  <c r="D61" i="127"/>
  <c r="E62" i="127"/>
  <c r="Y65" i="46"/>
  <c r="E1290" i="142"/>
  <c r="H228" i="142"/>
  <c r="G268" i="141"/>
  <c r="F399" i="144"/>
  <c r="F1286" i="143"/>
  <c r="J1286" i="143"/>
  <c r="G268" i="144"/>
  <c r="H268" i="142"/>
  <c r="K796" i="141"/>
  <c r="G295" i="141"/>
  <c r="G322" i="141"/>
  <c r="H214" i="141"/>
  <c r="E1287" i="142"/>
  <c r="H201" i="142"/>
  <c r="D938" i="143"/>
  <c r="D938" i="142"/>
  <c r="F15" i="143"/>
  <c r="K590" i="142"/>
  <c r="K556" i="142"/>
  <c r="G349" i="142"/>
  <c r="G322" i="142"/>
  <c r="K797" i="142"/>
  <c r="E1295" i="141"/>
  <c r="H85" i="46"/>
  <c r="E22" i="141"/>
  <c r="J67" i="46"/>
  <c r="D67" i="46"/>
  <c r="E1259" i="141"/>
  <c r="H336" i="141"/>
  <c r="T85" i="46"/>
  <c r="K865" i="141"/>
  <c r="K763" i="141"/>
  <c r="E1322" i="141"/>
  <c r="E67" i="46"/>
  <c r="F1286" i="141"/>
  <c r="D85" i="46"/>
  <c r="G349" i="141"/>
  <c r="K104" i="46"/>
  <c r="E85" i="46"/>
  <c r="D1290" i="144"/>
  <c r="G349" i="144"/>
  <c r="G309" i="144"/>
  <c r="J1286" i="144"/>
  <c r="F178" i="144"/>
  <c r="G241" i="144"/>
  <c r="D22" i="144"/>
  <c r="G214" i="144"/>
  <c r="E68" i="46"/>
  <c r="F15" i="142"/>
  <c r="Y105" i="46"/>
  <c r="T86" i="46"/>
  <c r="J68" i="46"/>
  <c r="E1268" i="143"/>
  <c r="E1304" i="143"/>
  <c r="E1340" i="143"/>
  <c r="H364" i="143"/>
  <c r="K487" i="143"/>
  <c r="E1259" i="143"/>
  <c r="E1331" i="143"/>
  <c r="G322" i="143"/>
  <c r="D1287" i="143"/>
  <c r="G349" i="143"/>
  <c r="E1313" i="143"/>
  <c r="E1290" i="143"/>
  <c r="F375" i="143"/>
  <c r="E65" i="46"/>
  <c r="T84" i="46"/>
  <c r="J65" i="46"/>
  <c r="D66" i="46"/>
  <c r="J66" i="46"/>
  <c r="D65" i="46"/>
  <c r="I66" i="46"/>
  <c r="E66" i="46"/>
  <c r="Y102" i="46"/>
  <c r="D938" i="144"/>
  <c r="Y68" i="46"/>
  <c r="F32" i="143"/>
  <c r="E1295" i="142"/>
  <c r="K705" i="142"/>
  <c r="G295" i="142"/>
  <c r="G201" i="142"/>
  <c r="F32" i="142"/>
  <c r="I1286" i="142"/>
  <c r="E1286" i="142"/>
  <c r="E1313" i="142"/>
  <c r="E1277" i="142"/>
  <c r="E1259" i="142"/>
  <c r="K831" i="142"/>
  <c r="K729" i="142"/>
  <c r="G255" i="142"/>
  <c r="K864" i="141"/>
  <c r="D854" i="141"/>
  <c r="K522" i="141"/>
  <c r="H322" i="141"/>
  <c r="E1313" i="141"/>
  <c r="F15" i="141"/>
  <c r="Y67" i="46"/>
  <c r="D1287" i="141"/>
  <c r="G241" i="141"/>
  <c r="E1268" i="141"/>
  <c r="K831" i="141"/>
  <c r="E1287" i="141"/>
  <c r="K797" i="141"/>
  <c r="D695" i="141"/>
  <c r="K521" i="141"/>
  <c r="H364" i="141"/>
  <c r="J1286" i="141"/>
  <c r="E1290" i="141"/>
  <c r="H192" i="144"/>
  <c r="D1287" i="144"/>
  <c r="H309" i="144"/>
  <c r="G228" i="144"/>
  <c r="H349" i="144"/>
  <c r="E1295" i="144"/>
  <c r="E1290" i="144"/>
  <c r="H282" i="144"/>
  <c r="E1304" i="144"/>
  <c r="H623" i="144"/>
  <c r="K624" i="144"/>
  <c r="H268" i="144"/>
  <c r="G228" i="143"/>
  <c r="G214" i="143"/>
  <c r="F178" i="143"/>
  <c r="E1322" i="143"/>
  <c r="D1290" i="143"/>
  <c r="H282" i="143"/>
  <c r="G295" i="143"/>
  <c r="K488" i="143"/>
  <c r="F399" i="143"/>
  <c r="D22" i="143"/>
  <c r="U84" i="46"/>
  <c r="F309" i="144"/>
  <c r="H191" i="144"/>
  <c r="H194" i="144"/>
  <c r="H420" i="144"/>
  <c r="G295" i="144"/>
  <c r="E1322" i="144"/>
  <c r="H364" i="144"/>
  <c r="D487" i="144"/>
  <c r="K488" i="144"/>
  <c r="D51" i="144"/>
  <c r="F1286" i="144"/>
  <c r="F364" i="144"/>
  <c r="F420" i="143"/>
  <c r="D623" i="143"/>
  <c r="K624" i="143"/>
  <c r="E1295" i="143"/>
  <c r="H349" i="143"/>
  <c r="H268" i="143"/>
  <c r="H191" i="143"/>
  <c r="G268" i="143"/>
  <c r="E1287" i="143"/>
  <c r="H1286" i="143"/>
  <c r="G365" i="143"/>
  <c r="F364" i="143"/>
  <c r="H194" i="142"/>
  <c r="E1331" i="142"/>
  <c r="K865" i="142"/>
  <c r="D864" i="142"/>
  <c r="D820" i="142"/>
  <c r="K830" i="142"/>
  <c r="H364" i="142"/>
  <c r="F364" i="142"/>
  <c r="F201" i="142"/>
  <c r="K796" i="142"/>
  <c r="D762" i="142"/>
  <c r="K763" i="142"/>
  <c r="K728" i="142"/>
  <c r="K685" i="142"/>
  <c r="H420" i="142"/>
  <c r="K624" i="142"/>
  <c r="D623" i="142"/>
  <c r="K555" i="142"/>
  <c r="K488" i="142"/>
  <c r="H195" i="142"/>
  <c r="D786" i="142"/>
  <c r="D718" i="142"/>
  <c r="D695" i="142"/>
  <c r="K697" i="142"/>
  <c r="K589" i="142"/>
  <c r="G420" i="142"/>
  <c r="K487" i="142"/>
  <c r="D521" i="142"/>
  <c r="K522" i="142"/>
  <c r="D728" i="141"/>
  <c r="K729" i="141"/>
  <c r="F423" i="141"/>
  <c r="K556" i="141"/>
  <c r="E555" i="141"/>
  <c r="K624" i="141"/>
  <c r="D623" i="141"/>
  <c r="K762" i="141"/>
  <c r="K590" i="141"/>
  <c r="D589" i="141"/>
  <c r="K830" i="141"/>
  <c r="D820" i="141"/>
  <c r="K488" i="141"/>
  <c r="D487" i="141"/>
  <c r="D694" i="141"/>
  <c r="G214" i="141"/>
  <c r="E18" i="141"/>
  <c r="E18" i="142" l="1"/>
  <c r="H86" i="46"/>
  <c r="E19" i="142"/>
  <c r="E19" i="144"/>
  <c r="E18" i="143"/>
  <c r="E19" i="143"/>
  <c r="E1286" i="143"/>
  <c r="H255" i="143"/>
  <c r="G282" i="144"/>
  <c r="G282" i="143"/>
  <c r="E1286" i="144"/>
  <c r="H195" i="144"/>
  <c r="G228" i="141"/>
  <c r="I423" i="141"/>
  <c r="G938" i="144"/>
  <c r="G309" i="142"/>
  <c r="F648" i="141"/>
  <c r="H443" i="144"/>
  <c r="G477" i="142"/>
  <c r="H443" i="142"/>
  <c r="G820" i="142"/>
  <c r="G368" i="142"/>
  <c r="H820" i="141"/>
  <c r="F786" i="141"/>
  <c r="D477" i="143"/>
  <c r="E786" i="142"/>
  <c r="G370" i="141"/>
  <c r="J752" i="141"/>
  <c r="E443" i="144"/>
  <c r="G367" i="144"/>
  <c r="G367" i="142"/>
  <c r="E820" i="141"/>
  <c r="H545" i="142"/>
  <c r="D613" i="144"/>
  <c r="F613" i="141"/>
  <c r="J752" i="142"/>
  <c r="I545" i="142"/>
  <c r="I613" i="143"/>
  <c r="E511" i="142"/>
  <c r="F511" i="142"/>
  <c r="J477" i="144"/>
  <c r="G370" i="142"/>
  <c r="I718" i="141"/>
  <c r="I477" i="143"/>
  <c r="I718" i="142"/>
  <c r="I579" i="142"/>
  <c r="J718" i="141"/>
  <c r="J613" i="143"/>
  <c r="E718" i="142"/>
  <c r="I545" i="141"/>
  <c r="H579" i="142"/>
  <c r="G579" i="142"/>
  <c r="D1287" i="142"/>
  <c r="J443" i="143"/>
  <c r="E786" i="141"/>
  <c r="G365" i="144"/>
  <c r="F684" i="141"/>
  <c r="H511" i="141"/>
  <c r="D786" i="141"/>
  <c r="H477" i="144"/>
  <c r="G752" i="141"/>
  <c r="G545" i="141"/>
  <c r="E613" i="141"/>
  <c r="G477" i="144"/>
  <c r="H228" i="143"/>
  <c r="I477" i="142"/>
  <c r="I511" i="141"/>
  <c r="G366" i="144"/>
  <c r="J477" i="142"/>
  <c r="G443" i="142"/>
  <c r="G368" i="141"/>
  <c r="I443" i="143"/>
  <c r="E423" i="142"/>
  <c r="F191" i="142"/>
  <c r="G255" i="143"/>
  <c r="H336" i="143"/>
  <c r="F21" i="144"/>
  <c r="H194" i="143"/>
  <c r="G201" i="143"/>
  <c r="D50" i="144"/>
  <c r="D49" i="144" s="1"/>
  <c r="F21" i="141"/>
  <c r="G85" i="46" s="1"/>
  <c r="D50" i="141"/>
  <c r="H309" i="141"/>
  <c r="G336" i="143"/>
  <c r="G195" i="144"/>
  <c r="G336" i="142"/>
  <c r="G938" i="142"/>
  <c r="H201" i="141"/>
  <c r="H255" i="142"/>
  <c r="J854" i="142"/>
  <c r="H684" i="141"/>
  <c r="J613" i="144"/>
  <c r="H786" i="142"/>
  <c r="G613" i="141"/>
  <c r="I477" i="144"/>
  <c r="F477" i="144"/>
  <c r="I443" i="142"/>
  <c r="G477" i="143"/>
  <c r="E684" i="142"/>
  <c r="H228" i="141"/>
  <c r="H282" i="141"/>
  <c r="F282" i="141" s="1"/>
  <c r="H718" i="141"/>
  <c r="F613" i="144"/>
  <c r="G718" i="142"/>
  <c r="F854" i="141"/>
  <c r="G367" i="143"/>
  <c r="G579" i="141"/>
  <c r="F443" i="144"/>
  <c r="D84" i="46"/>
  <c r="G613" i="144"/>
  <c r="I613" i="142"/>
  <c r="D511" i="141"/>
  <c r="I684" i="142"/>
  <c r="I786" i="142"/>
  <c r="F613" i="142"/>
  <c r="E477" i="144"/>
  <c r="I613" i="141"/>
  <c r="F545" i="142"/>
  <c r="J545" i="141"/>
  <c r="E477" i="143"/>
  <c r="I752" i="142"/>
  <c r="G613" i="142"/>
  <c r="J820" i="141"/>
  <c r="H579" i="141"/>
  <c r="F443" i="143"/>
  <c r="F752" i="142"/>
  <c r="E820" i="142"/>
  <c r="E752" i="141"/>
  <c r="J613" i="142"/>
  <c r="E579" i="141"/>
  <c r="G786" i="142"/>
  <c r="H511" i="142"/>
  <c r="F752" i="141"/>
  <c r="G201" i="141"/>
  <c r="F195" i="144"/>
  <c r="D51" i="143"/>
  <c r="G192" i="143"/>
  <c r="H336" i="144"/>
  <c r="G193" i="142"/>
  <c r="G191" i="142"/>
  <c r="D50" i="143"/>
  <c r="F50" i="143" s="1"/>
  <c r="G336" i="144"/>
  <c r="G336" i="141"/>
  <c r="G938" i="143"/>
  <c r="G309" i="141"/>
  <c r="G255" i="144"/>
  <c r="G255" i="141"/>
  <c r="I684" i="141"/>
  <c r="E545" i="142"/>
  <c r="J786" i="141"/>
  <c r="J579" i="141"/>
  <c r="E613" i="143"/>
  <c r="G752" i="142"/>
  <c r="I786" i="141"/>
  <c r="G545" i="142"/>
  <c r="J684" i="142"/>
  <c r="E477" i="141"/>
  <c r="J545" i="142"/>
  <c r="G854" i="142"/>
  <c r="F718" i="141"/>
  <c r="F511" i="141"/>
  <c r="H477" i="141"/>
  <c r="G613" i="143"/>
  <c r="G366" i="142"/>
  <c r="H336" i="142"/>
  <c r="J477" i="141"/>
  <c r="F477" i="143"/>
  <c r="H718" i="142"/>
  <c r="F364" i="141"/>
  <c r="G365" i="141"/>
  <c r="E19" i="141"/>
  <c r="U85" i="46"/>
  <c r="G366" i="143"/>
  <c r="G364" i="143" s="1"/>
  <c r="F579" i="142"/>
  <c r="G369" i="144"/>
  <c r="H613" i="141"/>
  <c r="J684" i="141"/>
  <c r="G684" i="142"/>
  <c r="E718" i="141"/>
  <c r="G511" i="142"/>
  <c r="I752" i="141"/>
  <c r="G370" i="144"/>
  <c r="G477" i="141"/>
  <c r="G718" i="141"/>
  <c r="J443" i="144"/>
  <c r="F820" i="142"/>
  <c r="E854" i="142"/>
  <c r="F443" i="142"/>
  <c r="E613" i="142"/>
  <c r="H309" i="143"/>
  <c r="G228" i="142"/>
  <c r="D477" i="142"/>
  <c r="G366" i="141"/>
  <c r="E443" i="143"/>
  <c r="F648" i="142"/>
  <c r="X85" i="46"/>
  <c r="E443" i="142"/>
  <c r="H684" i="142"/>
  <c r="E545" i="141"/>
  <c r="H255" i="144"/>
  <c r="G192" i="144"/>
  <c r="K695" i="141"/>
  <c r="G282" i="142"/>
  <c r="G309" i="143"/>
  <c r="F21" i="143"/>
  <c r="G83" i="46" s="1"/>
  <c r="G201" i="144"/>
  <c r="H191" i="142"/>
  <c r="G282" i="141"/>
  <c r="H192" i="142"/>
  <c r="G854" i="141"/>
  <c r="J579" i="142"/>
  <c r="H752" i="142"/>
  <c r="E854" i="141"/>
  <c r="I613" i="144"/>
  <c r="J854" i="141"/>
  <c r="H854" i="142"/>
  <c r="J613" i="141"/>
  <c r="H443" i="143"/>
  <c r="G369" i="143"/>
  <c r="E579" i="142"/>
  <c r="H193" i="141"/>
  <c r="G786" i="141"/>
  <c r="G684" i="141"/>
  <c r="F613" i="143"/>
  <c r="H613" i="143"/>
  <c r="D545" i="141"/>
  <c r="I820" i="141"/>
  <c r="J443" i="142"/>
  <c r="J786" i="142"/>
  <c r="H477" i="142"/>
  <c r="G511" i="141"/>
  <c r="H752" i="141"/>
  <c r="E684" i="141"/>
  <c r="F820" i="141"/>
  <c r="I477" i="141"/>
  <c r="G820" i="141"/>
  <c r="E477" i="142"/>
  <c r="H545" i="141"/>
  <c r="E511" i="141"/>
  <c r="F477" i="142"/>
  <c r="G938" i="141"/>
  <c r="F854" i="142"/>
  <c r="E613" i="144"/>
  <c r="F684" i="142"/>
  <c r="I820" i="142"/>
  <c r="D1290" i="141"/>
  <c r="J511" i="141"/>
  <c r="H820" i="142"/>
  <c r="I579" i="141"/>
  <c r="H83" i="46"/>
  <c r="I511" i="142"/>
  <c r="J511" i="142"/>
  <c r="F786" i="142"/>
  <c r="H854" i="141"/>
  <c r="G370" i="143"/>
  <c r="G365" i="142"/>
  <c r="H613" i="142"/>
  <c r="F545" i="141"/>
  <c r="I854" i="141"/>
  <c r="J477" i="143"/>
  <c r="F477" i="141"/>
  <c r="F579" i="141"/>
  <c r="I854" i="142"/>
  <c r="G443" i="143"/>
  <c r="D1290" i="142"/>
  <c r="E22" i="144"/>
  <c r="I65" i="46"/>
  <c r="G196" i="142"/>
  <c r="F336" i="142"/>
  <c r="F228" i="142"/>
  <c r="H195" i="141"/>
  <c r="F255" i="144"/>
  <c r="F336" i="144"/>
  <c r="D31" i="144"/>
  <c r="F938" i="144"/>
  <c r="F336" i="141"/>
  <c r="D31" i="142"/>
  <c r="F938" i="142"/>
  <c r="X84" i="46"/>
  <c r="F309" i="142"/>
  <c r="H196" i="141"/>
  <c r="I67" i="46"/>
  <c r="E1286" i="141"/>
  <c r="H196" i="144"/>
  <c r="K105" i="46"/>
  <c r="I68" i="46"/>
  <c r="F282" i="143"/>
  <c r="K102" i="46"/>
  <c r="F21" i="142"/>
  <c r="F282" i="142"/>
  <c r="F50" i="141"/>
  <c r="H613" i="144"/>
  <c r="K623" i="144"/>
  <c r="F228" i="144"/>
  <c r="F201" i="143"/>
  <c r="X83" i="46"/>
  <c r="E22" i="143"/>
  <c r="F420" i="144"/>
  <c r="F282" i="144"/>
  <c r="K487" i="144"/>
  <c r="D477" i="144"/>
  <c r="F51" i="144"/>
  <c r="H193" i="143"/>
  <c r="F255" i="143"/>
  <c r="F336" i="143"/>
  <c r="H196" i="143"/>
  <c r="H420" i="143"/>
  <c r="K623" i="143"/>
  <c r="D613" i="143"/>
  <c r="G423" i="142"/>
  <c r="H423" i="142"/>
  <c r="K623" i="142"/>
  <c r="D613" i="142"/>
  <c r="K762" i="142"/>
  <c r="D752" i="142"/>
  <c r="K521" i="142"/>
  <c r="D511" i="142"/>
  <c r="D694" i="142"/>
  <c r="K695" i="142"/>
  <c r="K864" i="142"/>
  <c r="D854" i="142"/>
  <c r="D477" i="141"/>
  <c r="K487" i="141"/>
  <c r="D579" i="141"/>
  <c r="K589" i="141"/>
  <c r="K728" i="141"/>
  <c r="D718" i="141"/>
  <c r="K820" i="141"/>
  <c r="H423" i="141"/>
  <c r="K555" i="141"/>
  <c r="K694" i="141"/>
  <c r="D684" i="141"/>
  <c r="K623" i="141"/>
  <c r="D613" i="141"/>
  <c r="F201" i="141"/>
  <c r="I361" i="8"/>
  <c r="I360" i="8"/>
  <c r="I359" i="8"/>
  <c r="I358" i="8"/>
  <c r="I357" i="8"/>
  <c r="E372" i="8"/>
  <c r="D372" i="8"/>
  <c r="E371" i="8"/>
  <c r="D371" i="8"/>
  <c r="D49" i="143" l="1"/>
  <c r="F49" i="143" s="1"/>
  <c r="F50" i="144"/>
  <c r="D21" i="143"/>
  <c r="E21" i="143" s="1"/>
  <c r="F194" i="141"/>
  <c r="F195" i="142"/>
  <c r="F193" i="144"/>
  <c r="G195" i="143"/>
  <c r="F938" i="143"/>
  <c r="F228" i="143"/>
  <c r="H192" i="143"/>
  <c r="D50" i="142"/>
  <c r="F193" i="143"/>
  <c r="K613" i="144"/>
  <c r="F196" i="141"/>
  <c r="F196" i="144"/>
  <c r="G194" i="142"/>
  <c r="K545" i="141"/>
  <c r="G192" i="142"/>
  <c r="G190" i="142" s="1"/>
  <c r="G193" i="141"/>
  <c r="F255" i="141"/>
  <c r="G196" i="141"/>
  <c r="K752" i="141"/>
  <c r="K511" i="141"/>
  <c r="F420" i="141"/>
  <c r="H192" i="141"/>
  <c r="F228" i="141"/>
  <c r="H191" i="141"/>
  <c r="G196" i="143"/>
  <c r="G364" i="144"/>
  <c r="G195" i="142"/>
  <c r="G192" i="141"/>
  <c r="G194" i="144"/>
  <c r="I423" i="142"/>
  <c r="F194" i="144"/>
  <c r="F194" i="143"/>
  <c r="G194" i="141"/>
  <c r="H194" i="141"/>
  <c r="G194" i="143"/>
  <c r="E423" i="141"/>
  <c r="K786" i="142"/>
  <c r="G84" i="46"/>
  <c r="F191" i="143"/>
  <c r="D31" i="143"/>
  <c r="X102" i="46" s="1"/>
  <c r="F51" i="143"/>
  <c r="D51" i="141"/>
  <c r="G420" i="141"/>
  <c r="G191" i="144"/>
  <c r="F201" i="144"/>
  <c r="H195" i="143"/>
  <c r="G364" i="141"/>
  <c r="G193" i="144"/>
  <c r="G196" i="144"/>
  <c r="F309" i="141"/>
  <c r="G191" i="143"/>
  <c r="G193" i="143"/>
  <c r="K786" i="141"/>
  <c r="G423" i="141"/>
  <c r="F191" i="141"/>
  <c r="F196" i="143"/>
  <c r="F196" i="142"/>
  <c r="G364" i="142"/>
  <c r="K579" i="142"/>
  <c r="E420" i="142"/>
  <c r="K477" i="142"/>
  <c r="H193" i="142"/>
  <c r="E420" i="143"/>
  <c r="K477" i="143"/>
  <c r="K854" i="141"/>
  <c r="K820" i="142"/>
  <c r="K718" i="142"/>
  <c r="F192" i="144"/>
  <c r="F194" i="142"/>
  <c r="H193" i="144"/>
  <c r="F255" i="142"/>
  <c r="F309" i="143"/>
  <c r="F192" i="142"/>
  <c r="D51" i="142"/>
  <c r="F938" i="141"/>
  <c r="D31" i="141"/>
  <c r="H196" i="142"/>
  <c r="K545" i="142"/>
  <c r="G195" i="141"/>
  <c r="G191" i="141"/>
  <c r="I420" i="144"/>
  <c r="F31" i="142"/>
  <c r="E31" i="142" s="1"/>
  <c r="F49" i="144"/>
  <c r="X103" i="46"/>
  <c r="F31" i="144"/>
  <c r="X105" i="46"/>
  <c r="D125" i="46"/>
  <c r="G86" i="46"/>
  <c r="E124" i="46"/>
  <c r="D123" i="46"/>
  <c r="G420" i="144"/>
  <c r="E420" i="144"/>
  <c r="K477" i="144"/>
  <c r="G420" i="143"/>
  <c r="K613" i="143"/>
  <c r="I420" i="143"/>
  <c r="K854" i="142"/>
  <c r="K694" i="142"/>
  <c r="D684" i="142"/>
  <c r="K613" i="142"/>
  <c r="I420" i="142"/>
  <c r="K511" i="142"/>
  <c r="F420" i="142"/>
  <c r="K752" i="142"/>
  <c r="F423" i="142"/>
  <c r="K684" i="141"/>
  <c r="D423" i="141"/>
  <c r="I420" i="141"/>
  <c r="K613" i="141"/>
  <c r="K477" i="141"/>
  <c r="E420" i="141"/>
  <c r="K718" i="141"/>
  <c r="K579" i="141"/>
  <c r="H420" i="141"/>
  <c r="F376" i="8"/>
  <c r="F375" i="8"/>
  <c r="F374" i="8"/>
  <c r="F371" i="8"/>
  <c r="F368" i="8"/>
  <c r="F367" i="8"/>
  <c r="E378" i="8"/>
  <c r="E379" i="8"/>
  <c r="E380" i="8"/>
  <c r="D379" i="8"/>
  <c r="D380" i="8"/>
  <c r="D378" i="8"/>
  <c r="W83" i="46" l="1"/>
  <c r="F31" i="143"/>
  <c r="E31" i="143" s="1"/>
  <c r="D124" i="46"/>
  <c r="D20" i="142"/>
  <c r="F51" i="142"/>
  <c r="F51" i="141"/>
  <c r="D49" i="141"/>
  <c r="F66" i="127"/>
  <c r="F191" i="144"/>
  <c r="E123" i="46"/>
  <c r="F193" i="141"/>
  <c r="H190" i="144"/>
  <c r="D21" i="142"/>
  <c r="F192" i="143"/>
  <c r="G190" i="141"/>
  <c r="X104" i="46"/>
  <c r="F31" i="141"/>
  <c r="F195" i="143"/>
  <c r="G190" i="144"/>
  <c r="H190" i="141"/>
  <c r="F50" i="142"/>
  <c r="D49" i="142"/>
  <c r="H190" i="142"/>
  <c r="F195" i="141"/>
  <c r="D21" i="144"/>
  <c r="H190" i="143"/>
  <c r="F193" i="142"/>
  <c r="F190" i="141"/>
  <c r="G190" i="143"/>
  <c r="D21" i="141"/>
  <c r="F192" i="141"/>
  <c r="J105" i="46"/>
  <c r="D66" i="127"/>
  <c r="G124" i="46"/>
  <c r="J103" i="46"/>
  <c r="E31" i="144"/>
  <c r="K684" i="142"/>
  <c r="D423" i="142"/>
  <c r="J352" i="8"/>
  <c r="I352" i="8"/>
  <c r="H352" i="8"/>
  <c r="G352" i="8"/>
  <c r="F352" i="8"/>
  <c r="E352" i="8"/>
  <c r="D352" i="8"/>
  <c r="J351" i="8"/>
  <c r="I351" i="8"/>
  <c r="H351" i="8"/>
  <c r="G351" i="8"/>
  <c r="F351" i="8"/>
  <c r="E351" i="8"/>
  <c r="D351" i="8"/>
  <c r="M349" i="8"/>
  <c r="L349" i="8"/>
  <c r="K349" i="8"/>
  <c r="M348" i="8"/>
  <c r="L348" i="8"/>
  <c r="K348" i="8"/>
  <c r="M346" i="8"/>
  <c r="L346" i="8"/>
  <c r="K346" i="8"/>
  <c r="M345" i="8"/>
  <c r="L345" i="8"/>
  <c r="K345" i="8"/>
  <c r="J102" i="46" l="1"/>
  <c r="E66" i="127"/>
  <c r="F20" i="141"/>
  <c r="D20" i="143"/>
  <c r="W84" i="46"/>
  <c r="E21" i="144"/>
  <c r="D126" i="46"/>
  <c r="E31" i="141"/>
  <c r="J104" i="46"/>
  <c r="W86" i="46"/>
  <c r="E21" i="142"/>
  <c r="F190" i="144"/>
  <c r="F49" i="141"/>
  <c r="E125" i="46"/>
  <c r="F20" i="142"/>
  <c r="D20" i="144"/>
  <c r="D20" i="141"/>
  <c r="E126" i="46"/>
  <c r="F20" i="144"/>
  <c r="E21" i="141"/>
  <c r="W85" i="46"/>
  <c r="F20" i="143"/>
  <c r="F49" i="142"/>
  <c r="F190" i="143"/>
  <c r="G123" i="46"/>
  <c r="F190" i="142"/>
  <c r="E20" i="142"/>
  <c r="V86" i="46"/>
  <c r="D17" i="142"/>
  <c r="E65" i="127"/>
  <c r="D382" i="8"/>
  <c r="E384" i="8"/>
  <c r="E383" i="8"/>
  <c r="D383" i="8"/>
  <c r="D384" i="8"/>
  <c r="E382" i="8"/>
  <c r="L351" i="8"/>
  <c r="L352" i="8"/>
  <c r="M351" i="8"/>
  <c r="M352" i="8"/>
  <c r="K352" i="8"/>
  <c r="K351" i="8"/>
  <c r="N1" i="5"/>
  <c r="L1" i="85"/>
  <c r="H1" i="99"/>
  <c r="F83" i="46" l="1"/>
  <c r="C83" i="46" s="1"/>
  <c r="F17" i="143"/>
  <c r="G126" i="46"/>
  <c r="G125" i="46"/>
  <c r="D65" i="127"/>
  <c r="V85" i="46"/>
  <c r="S85" i="46" s="1"/>
  <c r="E20" i="141"/>
  <c r="D17" i="141"/>
  <c r="E20" i="144"/>
  <c r="V84" i="46"/>
  <c r="S84" i="46" s="1"/>
  <c r="D17" i="144"/>
  <c r="D17" i="143"/>
  <c r="V83" i="46"/>
  <c r="S83" i="46" s="1"/>
  <c r="E20" i="143"/>
  <c r="F84" i="46"/>
  <c r="C84" i="46" s="1"/>
  <c r="F17" i="144"/>
  <c r="F17" i="142"/>
  <c r="E17" i="142" s="1"/>
  <c r="F86" i="46"/>
  <c r="G66" i="127"/>
  <c r="F17" i="141"/>
  <c r="F85" i="46"/>
  <c r="F384" i="8"/>
  <c r="F383" i="8"/>
  <c r="H28" i="136"/>
  <c r="H27" i="136"/>
  <c r="H26" i="136"/>
  <c r="H25" i="136"/>
  <c r="H24" i="136"/>
  <c r="H23" i="136"/>
  <c r="H22" i="136"/>
  <c r="H21" i="136"/>
  <c r="H20" i="136"/>
  <c r="H19" i="136"/>
  <c r="H18" i="136"/>
  <c r="H9" i="136"/>
  <c r="H29" i="136"/>
  <c r="H31" i="136"/>
  <c r="H32" i="136"/>
  <c r="C4" i="46"/>
  <c r="O115" i="46"/>
  <c r="C126" i="46"/>
  <c r="C125" i="46"/>
  <c r="C124" i="46"/>
  <c r="C123" i="46"/>
  <c r="H90" i="46"/>
  <c r="S86" i="46"/>
  <c r="C85" i="46"/>
  <c r="E17" i="143" l="1"/>
  <c r="E17" i="141"/>
  <c r="E17" i="144"/>
  <c r="F65" i="127"/>
  <c r="C86" i="46"/>
  <c r="M41" i="46" s="1"/>
  <c r="G65" i="127"/>
  <c r="F58" i="127"/>
  <c r="V40" i="46"/>
  <c r="V41" i="46"/>
  <c r="E58" i="127"/>
  <c r="D58" i="127"/>
  <c r="V39" i="46"/>
  <c r="V38" i="46"/>
  <c r="H158" i="46"/>
  <c r="H173" i="46"/>
  <c r="D3" i="46"/>
  <c r="H167" i="46"/>
  <c r="H177" i="46"/>
  <c r="H154" i="46"/>
  <c r="H155" i="46"/>
  <c r="H176" i="46"/>
  <c r="H166" i="46"/>
  <c r="H172" i="46"/>
  <c r="H175" i="46"/>
  <c r="H152" i="46"/>
  <c r="H145" i="46"/>
  <c r="H153" i="46"/>
  <c r="H146" i="46"/>
  <c r="H147" i="46"/>
  <c r="H159" i="46"/>
  <c r="H157" i="46"/>
  <c r="H148" i="46"/>
  <c r="H156" i="46"/>
  <c r="H171" i="46"/>
  <c r="H149" i="46"/>
  <c r="H160" i="46"/>
  <c r="H60" i="127"/>
  <c r="E60" i="127" s="1"/>
  <c r="X39" i="46"/>
  <c r="O39" i="46"/>
  <c r="X41" i="46"/>
  <c r="O41" i="46"/>
  <c r="X38" i="46"/>
  <c r="O38" i="46"/>
  <c r="X40" i="46"/>
  <c r="O40" i="46"/>
  <c r="X37" i="46"/>
  <c r="O37" i="46"/>
  <c r="I90" i="46"/>
  <c r="J90" i="46" s="1"/>
  <c r="K90" i="46" s="1"/>
  <c r="M40" i="46"/>
  <c r="M38" i="46"/>
  <c r="M39" i="46"/>
  <c r="I41" i="46"/>
  <c r="I40" i="46"/>
  <c r="I39" i="46"/>
  <c r="I38" i="46"/>
  <c r="G58" i="127" l="1"/>
  <c r="G60" i="127"/>
  <c r="D60" i="127"/>
  <c r="C60" i="127"/>
  <c r="F60" i="127"/>
  <c r="F6" i="12"/>
  <c r="J399" i="136" l="1"/>
  <c r="I399" i="136"/>
  <c r="E1001" i="136"/>
  <c r="E1000" i="136"/>
  <c r="E999" i="136"/>
  <c r="E998" i="136"/>
  <c r="D223" i="136"/>
  <c r="D222" i="136"/>
  <c r="D221" i="136"/>
  <c r="D220" i="136"/>
  <c r="D219" i="136"/>
  <c r="D218" i="136"/>
  <c r="F217" i="136"/>
  <c r="E217" i="136"/>
  <c r="F216" i="136"/>
  <c r="E216" i="136"/>
  <c r="F215" i="136"/>
  <c r="E215" i="136"/>
  <c r="H213" i="136"/>
  <c r="G213" i="136"/>
  <c r="H212" i="136"/>
  <c r="G212" i="136"/>
  <c r="H211" i="136"/>
  <c r="G211" i="136"/>
  <c r="H209" i="136"/>
  <c r="G209" i="136"/>
  <c r="H208" i="136"/>
  <c r="G208" i="136"/>
  <c r="H207" i="136"/>
  <c r="G207" i="136"/>
  <c r="H205" i="136"/>
  <c r="G205" i="136"/>
  <c r="H204" i="136"/>
  <c r="G204" i="136"/>
  <c r="H203" i="136"/>
  <c r="G203" i="136"/>
  <c r="D250" i="136"/>
  <c r="D249" i="136"/>
  <c r="D248" i="136"/>
  <c r="D247" i="136"/>
  <c r="D246" i="136"/>
  <c r="D245" i="136"/>
  <c r="F244" i="136"/>
  <c r="E244" i="136"/>
  <c r="F243" i="136"/>
  <c r="E243" i="136"/>
  <c r="F242" i="136"/>
  <c r="E242" i="136"/>
  <c r="H240" i="136"/>
  <c r="G240" i="136"/>
  <c r="H239" i="136"/>
  <c r="G239" i="136"/>
  <c r="H238" i="136"/>
  <c r="G238" i="136"/>
  <c r="H236" i="136"/>
  <c r="G236" i="136"/>
  <c r="H235" i="136"/>
  <c r="G235" i="136"/>
  <c r="H234" i="136"/>
  <c r="G234" i="136"/>
  <c r="H232" i="136"/>
  <c r="G232" i="136"/>
  <c r="H231" i="136"/>
  <c r="G231" i="136"/>
  <c r="H230" i="136"/>
  <c r="G230" i="136"/>
  <c r="D277" i="136"/>
  <c r="D276" i="136"/>
  <c r="D275" i="136"/>
  <c r="D274" i="136"/>
  <c r="D273" i="136"/>
  <c r="D272" i="136"/>
  <c r="F271" i="136"/>
  <c r="E271" i="136"/>
  <c r="F270" i="136"/>
  <c r="E270" i="136"/>
  <c r="F269" i="136"/>
  <c r="E269" i="136"/>
  <c r="H267" i="136"/>
  <c r="G267" i="136"/>
  <c r="H266" i="136"/>
  <c r="G266" i="136"/>
  <c r="H265" i="136"/>
  <c r="G265" i="136"/>
  <c r="H263" i="136"/>
  <c r="G263" i="136"/>
  <c r="H262" i="136"/>
  <c r="G262" i="136"/>
  <c r="H261" i="136"/>
  <c r="G261" i="136"/>
  <c r="H259" i="136"/>
  <c r="G259" i="136"/>
  <c r="H258" i="136"/>
  <c r="G258" i="136"/>
  <c r="H257" i="136"/>
  <c r="G257" i="136"/>
  <c r="D304" i="136"/>
  <c r="D303" i="136"/>
  <c r="D302" i="136"/>
  <c r="D301" i="136"/>
  <c r="D300" i="136"/>
  <c r="D299" i="136"/>
  <c r="F298" i="136"/>
  <c r="E298" i="136"/>
  <c r="F297" i="136"/>
  <c r="E297" i="136"/>
  <c r="F296" i="136"/>
  <c r="E296" i="136"/>
  <c r="H294" i="136"/>
  <c r="G294" i="136"/>
  <c r="H293" i="136"/>
  <c r="G293" i="136"/>
  <c r="H292" i="136"/>
  <c r="G292" i="136"/>
  <c r="H290" i="136"/>
  <c r="G290" i="136"/>
  <c r="H289" i="136"/>
  <c r="G289" i="136"/>
  <c r="H288" i="136"/>
  <c r="G288" i="136"/>
  <c r="H286" i="136"/>
  <c r="G286" i="136"/>
  <c r="H285" i="136"/>
  <c r="G285" i="136"/>
  <c r="H284" i="136"/>
  <c r="G284" i="136"/>
  <c r="D358" i="136"/>
  <c r="D357" i="136"/>
  <c r="D356" i="136"/>
  <c r="D355" i="136"/>
  <c r="D354" i="136"/>
  <c r="D353" i="136"/>
  <c r="F352" i="136"/>
  <c r="E352" i="136"/>
  <c r="F351" i="136"/>
  <c r="E351" i="136"/>
  <c r="F350" i="136"/>
  <c r="E350" i="136"/>
  <c r="H348" i="136"/>
  <c r="G348" i="136"/>
  <c r="H347" i="136"/>
  <c r="G347" i="136"/>
  <c r="H346" i="136"/>
  <c r="G346" i="136"/>
  <c r="H344" i="136"/>
  <c r="G344" i="136"/>
  <c r="H343" i="136"/>
  <c r="G343" i="136"/>
  <c r="H342" i="136"/>
  <c r="G342" i="136"/>
  <c r="H340" i="136"/>
  <c r="G340" i="136"/>
  <c r="H339" i="136"/>
  <c r="G339" i="136"/>
  <c r="H338" i="136"/>
  <c r="G338" i="136"/>
  <c r="D330" i="136"/>
  <c r="D331" i="136"/>
  <c r="D329" i="136"/>
  <c r="D327" i="136"/>
  <c r="D328" i="136"/>
  <c r="D326" i="136"/>
  <c r="H304" i="136" l="1"/>
  <c r="H246" i="136"/>
  <c r="H351" i="136"/>
  <c r="H353" i="136"/>
  <c r="H357" i="136"/>
  <c r="H296" i="136"/>
  <c r="H301" i="136"/>
  <c r="H270" i="136"/>
  <c r="H268" i="136" s="1"/>
  <c r="H272" i="136"/>
  <c r="G276" i="136"/>
  <c r="H242" i="136"/>
  <c r="H244" i="136"/>
  <c r="H247" i="136"/>
  <c r="H216" i="136"/>
  <c r="H218" i="136"/>
  <c r="H222" i="136"/>
  <c r="H356" i="136"/>
  <c r="H275" i="136"/>
  <c r="H221" i="136"/>
  <c r="H354" i="136"/>
  <c r="H358" i="136"/>
  <c r="H302" i="136"/>
  <c r="H273" i="136"/>
  <c r="G277" i="136"/>
  <c r="H248" i="136"/>
  <c r="H219" i="136"/>
  <c r="G223" i="136"/>
  <c r="H300" i="136"/>
  <c r="H250" i="136"/>
  <c r="H350" i="136"/>
  <c r="G355" i="136"/>
  <c r="H297" i="136"/>
  <c r="G299" i="136"/>
  <c r="H303" i="136"/>
  <c r="H269" i="136"/>
  <c r="H271" i="136"/>
  <c r="H274" i="136"/>
  <c r="H243" i="136"/>
  <c r="H245" i="136"/>
  <c r="H249" i="136"/>
  <c r="H215" i="136"/>
  <c r="H220" i="136"/>
  <c r="H260" i="136"/>
  <c r="H264" i="136"/>
  <c r="H233" i="136"/>
  <c r="G233" i="136"/>
  <c r="G352" i="136"/>
  <c r="G260" i="136"/>
  <c r="G229" i="136"/>
  <c r="G217" i="136"/>
  <c r="G283" i="136"/>
  <c r="G206" i="136"/>
  <c r="H237" i="136"/>
  <c r="H206" i="136"/>
  <c r="G297" i="136"/>
  <c r="G256" i="136"/>
  <c r="H287" i="136"/>
  <c r="H210" i="136"/>
  <c r="H283" i="136"/>
  <c r="H337" i="136"/>
  <c r="G300" i="136"/>
  <c r="G273" i="136"/>
  <c r="G246" i="136"/>
  <c r="G219" i="136"/>
  <c r="G358" i="136"/>
  <c r="G337" i="136"/>
  <c r="G210" i="136"/>
  <c r="G341" i="136"/>
  <c r="H291" i="136"/>
  <c r="H341" i="136"/>
  <c r="G287" i="136"/>
  <c r="G298" i="136"/>
  <c r="G264" i="136"/>
  <c r="G237" i="136"/>
  <c r="G354" i="136"/>
  <c r="H299" i="136"/>
  <c r="G250" i="136"/>
  <c r="G345" i="136"/>
  <c r="H256" i="136"/>
  <c r="H229" i="136"/>
  <c r="G202" i="136"/>
  <c r="H345" i="136"/>
  <c r="G291" i="136"/>
  <c r="H202" i="136"/>
  <c r="G222" i="136"/>
  <c r="G218" i="136"/>
  <c r="H223" i="136"/>
  <c r="G216" i="136"/>
  <c r="G221" i="136"/>
  <c r="G215" i="136"/>
  <c r="H217" i="136"/>
  <c r="G220" i="136"/>
  <c r="H241" i="136"/>
  <c r="G249" i="136"/>
  <c r="G245" i="136"/>
  <c r="G243" i="136"/>
  <c r="G248" i="136"/>
  <c r="G242" i="136"/>
  <c r="G244" i="136"/>
  <c r="G247" i="136"/>
  <c r="G269" i="136"/>
  <c r="H276" i="136"/>
  <c r="G272" i="136"/>
  <c r="H277" i="136"/>
  <c r="G270" i="136"/>
  <c r="G275" i="136"/>
  <c r="G271" i="136"/>
  <c r="G274" i="136"/>
  <c r="G302" i="136"/>
  <c r="H298" i="136"/>
  <c r="G301" i="136"/>
  <c r="G303" i="136"/>
  <c r="G296" i="136"/>
  <c r="G304" i="136"/>
  <c r="G357" i="136"/>
  <c r="G350" i="136"/>
  <c r="H355" i="136"/>
  <c r="G353" i="136"/>
  <c r="G351" i="136"/>
  <c r="G356" i="136"/>
  <c r="H352" i="136"/>
  <c r="E444" i="136"/>
  <c r="F444" i="136"/>
  <c r="G444" i="136"/>
  <c r="H444" i="136"/>
  <c r="I444" i="136"/>
  <c r="J444" i="136"/>
  <c r="E456" i="136"/>
  <c r="F456" i="136"/>
  <c r="G456" i="136"/>
  <c r="H456" i="136"/>
  <c r="I456" i="136"/>
  <c r="J456" i="136"/>
  <c r="E464" i="136"/>
  <c r="F464" i="136"/>
  <c r="G464" i="136"/>
  <c r="H464" i="136"/>
  <c r="I464" i="136"/>
  <c r="J464" i="136"/>
  <c r="D478" i="136"/>
  <c r="E478" i="136"/>
  <c r="F478" i="136"/>
  <c r="G478" i="136"/>
  <c r="H478" i="136"/>
  <c r="I478" i="136"/>
  <c r="J478" i="136"/>
  <c r="K479" i="136"/>
  <c r="K480" i="136"/>
  <c r="K481" i="136"/>
  <c r="K482" i="136"/>
  <c r="K483" i="136"/>
  <c r="K484" i="136"/>
  <c r="K485" i="136"/>
  <c r="K486" i="136"/>
  <c r="K489" i="136"/>
  <c r="D490" i="136"/>
  <c r="E490" i="136"/>
  <c r="F490" i="136"/>
  <c r="G490" i="136"/>
  <c r="H490" i="136"/>
  <c r="I490" i="136"/>
  <c r="J490" i="136"/>
  <c r="K491" i="136"/>
  <c r="K492" i="136"/>
  <c r="K493" i="136"/>
  <c r="K494" i="136"/>
  <c r="K495" i="136"/>
  <c r="K496" i="136"/>
  <c r="K497" i="136"/>
  <c r="D498" i="136"/>
  <c r="E498" i="136"/>
  <c r="F498" i="136"/>
  <c r="G498" i="136"/>
  <c r="H498" i="136"/>
  <c r="I498" i="136"/>
  <c r="J498" i="136"/>
  <c r="K499" i="136"/>
  <c r="K500" i="136"/>
  <c r="K501" i="136"/>
  <c r="K502" i="136"/>
  <c r="K503" i="136"/>
  <c r="K504" i="136"/>
  <c r="K505" i="136"/>
  <c r="K506" i="136"/>
  <c r="D614" i="136"/>
  <c r="E614" i="136"/>
  <c r="F614" i="136"/>
  <c r="G614" i="136"/>
  <c r="H614" i="136"/>
  <c r="I614" i="136"/>
  <c r="J614" i="136"/>
  <c r="K615" i="136"/>
  <c r="K616" i="136"/>
  <c r="K617" i="136"/>
  <c r="K618" i="136"/>
  <c r="K619" i="136"/>
  <c r="K620" i="136"/>
  <c r="K621" i="136"/>
  <c r="K622" i="136"/>
  <c r="K625" i="136"/>
  <c r="D626" i="136"/>
  <c r="E626" i="136"/>
  <c r="F626" i="136"/>
  <c r="G626" i="136"/>
  <c r="H626" i="136"/>
  <c r="I626" i="136"/>
  <c r="J626" i="136"/>
  <c r="K627" i="136"/>
  <c r="K628" i="136"/>
  <c r="K629" i="136"/>
  <c r="K630" i="136"/>
  <c r="K631" i="136"/>
  <c r="K632" i="136"/>
  <c r="K633" i="136"/>
  <c r="D634" i="136"/>
  <c r="E634" i="136"/>
  <c r="F634" i="136"/>
  <c r="G634" i="136"/>
  <c r="H634" i="136"/>
  <c r="I634" i="136"/>
  <c r="J634" i="136"/>
  <c r="K635" i="136"/>
  <c r="K636" i="136"/>
  <c r="K637" i="136"/>
  <c r="K638" i="136"/>
  <c r="K639" i="136"/>
  <c r="K640" i="136"/>
  <c r="K641" i="136"/>
  <c r="K642" i="136"/>
  <c r="E650" i="136"/>
  <c r="E651" i="136"/>
  <c r="E652" i="136"/>
  <c r="E654" i="136"/>
  <c r="E655" i="136"/>
  <c r="E656" i="136"/>
  <c r="E657" i="136"/>
  <c r="E677" i="136"/>
  <c r="E1358" i="136"/>
  <c r="B1358" i="136"/>
  <c r="E1357" i="136"/>
  <c r="B1357" i="136"/>
  <c r="K1356" i="136"/>
  <c r="J1356" i="136"/>
  <c r="I1356" i="136"/>
  <c r="H1356" i="136"/>
  <c r="G1356" i="136"/>
  <c r="F1356" i="136"/>
  <c r="B1356" i="136"/>
  <c r="E1355" i="136"/>
  <c r="B1355" i="136"/>
  <c r="E1354" i="136"/>
  <c r="B1354" i="136"/>
  <c r="K1353" i="136"/>
  <c r="J1353" i="136"/>
  <c r="I1353" i="136"/>
  <c r="H1353" i="136"/>
  <c r="G1353" i="136"/>
  <c r="F1353" i="136"/>
  <c r="B1353" i="136"/>
  <c r="E1347" i="136"/>
  <c r="E1346" i="136"/>
  <c r="B1346" i="136"/>
  <c r="E1345" i="136"/>
  <c r="B1345" i="136"/>
  <c r="K1344" i="136"/>
  <c r="J1344" i="136"/>
  <c r="I1344" i="136"/>
  <c r="H1344" i="136"/>
  <c r="G1344" i="136"/>
  <c r="F1344" i="136"/>
  <c r="B1344" i="136"/>
  <c r="E1343" i="136"/>
  <c r="B1343" i="136"/>
  <c r="E1342" i="136"/>
  <c r="B1342" i="136"/>
  <c r="K1341" i="136"/>
  <c r="J1341" i="136"/>
  <c r="I1341" i="136"/>
  <c r="H1341" i="136"/>
  <c r="G1341" i="136"/>
  <c r="F1341" i="136"/>
  <c r="B1341" i="136"/>
  <c r="E1337" i="136"/>
  <c r="E1336" i="136"/>
  <c r="K1335" i="136"/>
  <c r="J1335" i="136"/>
  <c r="I1335" i="136"/>
  <c r="H1335" i="136"/>
  <c r="G1335" i="136"/>
  <c r="F1335" i="136"/>
  <c r="E1334" i="136"/>
  <c r="E1333" i="136"/>
  <c r="K1332" i="136"/>
  <c r="J1332" i="136"/>
  <c r="I1332" i="136"/>
  <c r="H1332" i="136"/>
  <c r="G1332" i="136"/>
  <c r="F1332" i="136"/>
  <c r="E1328" i="136"/>
  <c r="E1327" i="136"/>
  <c r="K1326" i="136"/>
  <c r="J1326" i="136"/>
  <c r="I1326" i="136"/>
  <c r="H1326" i="136"/>
  <c r="G1326" i="136"/>
  <c r="F1326" i="136"/>
  <c r="E1325" i="136"/>
  <c r="E1324" i="136"/>
  <c r="K1323" i="136"/>
  <c r="J1323" i="136"/>
  <c r="I1323" i="136"/>
  <c r="H1323" i="136"/>
  <c r="G1323" i="136"/>
  <c r="F1323" i="136"/>
  <c r="E1319" i="136"/>
  <c r="E1318" i="136"/>
  <c r="K1317" i="136"/>
  <c r="J1317" i="136"/>
  <c r="I1317" i="136"/>
  <c r="H1317" i="136"/>
  <c r="G1317" i="136"/>
  <c r="F1317" i="136"/>
  <c r="E1316" i="136"/>
  <c r="E1315" i="136"/>
  <c r="K1314" i="136"/>
  <c r="J1314" i="136"/>
  <c r="I1314" i="136"/>
  <c r="H1314" i="136"/>
  <c r="G1314" i="136"/>
  <c r="F1314" i="136"/>
  <c r="E1310" i="136"/>
  <c r="E1309" i="136"/>
  <c r="K1308" i="136"/>
  <c r="J1308" i="136"/>
  <c r="I1308" i="136"/>
  <c r="H1308" i="136"/>
  <c r="G1308" i="136"/>
  <c r="F1308" i="136"/>
  <c r="E1307" i="136"/>
  <c r="E1306" i="136"/>
  <c r="K1305" i="136"/>
  <c r="J1305" i="136"/>
  <c r="I1305" i="136"/>
  <c r="H1305" i="136"/>
  <c r="G1305" i="136"/>
  <c r="F1305" i="136"/>
  <c r="E1301" i="136"/>
  <c r="E1300" i="136"/>
  <c r="K1299" i="136"/>
  <c r="J1299" i="136"/>
  <c r="I1299" i="136"/>
  <c r="H1299" i="136"/>
  <c r="G1299" i="136"/>
  <c r="F1299" i="136"/>
  <c r="E1298" i="136"/>
  <c r="E1297" i="136"/>
  <c r="K1296" i="136"/>
  <c r="J1296" i="136"/>
  <c r="I1296" i="136"/>
  <c r="H1296" i="136"/>
  <c r="G1296" i="136"/>
  <c r="F1296" i="136"/>
  <c r="K1292" i="136"/>
  <c r="J1292" i="136"/>
  <c r="I1292" i="136"/>
  <c r="H1292" i="136"/>
  <c r="G1292" i="136"/>
  <c r="F1292" i="136"/>
  <c r="K1291" i="136"/>
  <c r="J1291" i="136"/>
  <c r="I1291" i="136"/>
  <c r="H1291" i="136"/>
  <c r="G1291" i="136"/>
  <c r="F1291" i="136"/>
  <c r="K1289" i="136"/>
  <c r="J1289" i="136"/>
  <c r="I1289" i="136"/>
  <c r="H1289" i="136"/>
  <c r="G1289" i="136"/>
  <c r="F1289" i="136"/>
  <c r="K1288" i="136"/>
  <c r="J1288" i="136"/>
  <c r="I1288" i="136"/>
  <c r="H1288" i="136"/>
  <c r="G1288" i="136"/>
  <c r="F1288" i="136"/>
  <c r="E1283" i="136"/>
  <c r="E1282" i="136"/>
  <c r="K1281" i="136"/>
  <c r="J1281" i="136"/>
  <c r="I1281" i="136"/>
  <c r="H1281" i="136"/>
  <c r="G1281" i="136"/>
  <c r="F1281" i="136"/>
  <c r="E1280" i="136"/>
  <c r="E1279" i="136"/>
  <c r="K1278" i="136"/>
  <c r="J1278" i="136"/>
  <c r="I1278" i="136"/>
  <c r="H1278" i="136"/>
  <c r="G1278" i="136"/>
  <c r="F1278" i="136"/>
  <c r="E1274" i="136"/>
  <c r="E1273" i="136"/>
  <c r="K1272" i="136"/>
  <c r="J1272" i="136"/>
  <c r="I1272" i="136"/>
  <c r="H1272" i="136"/>
  <c r="G1272" i="136"/>
  <c r="F1272" i="136"/>
  <c r="E1271" i="136"/>
  <c r="E1270" i="136"/>
  <c r="K1269" i="136"/>
  <c r="J1269" i="136"/>
  <c r="I1269" i="136"/>
  <c r="H1269" i="136"/>
  <c r="G1269" i="136"/>
  <c r="F1269" i="136"/>
  <c r="E1265" i="136"/>
  <c r="E1264" i="136"/>
  <c r="K1263" i="136"/>
  <c r="J1263" i="136"/>
  <c r="I1263" i="136"/>
  <c r="H1263" i="136"/>
  <c r="G1263" i="136"/>
  <c r="F1263" i="136"/>
  <c r="E1262" i="136"/>
  <c r="E1261" i="136"/>
  <c r="K1260" i="136"/>
  <c r="J1260" i="136"/>
  <c r="I1260" i="136"/>
  <c r="H1260" i="136"/>
  <c r="G1260" i="136"/>
  <c r="F1260" i="136"/>
  <c r="D1184" i="136"/>
  <c r="J1001" i="136"/>
  <c r="J1000" i="136"/>
  <c r="J999" i="136"/>
  <c r="J998" i="136"/>
  <c r="L989" i="136"/>
  <c r="J989" i="136"/>
  <c r="H989" i="136"/>
  <c r="L988" i="136"/>
  <c r="J988" i="136"/>
  <c r="H988" i="136"/>
  <c r="L987" i="136"/>
  <c r="J987" i="136"/>
  <c r="H987" i="136"/>
  <c r="L986" i="136"/>
  <c r="J986" i="136"/>
  <c r="H986" i="136"/>
  <c r="L985" i="136"/>
  <c r="J985" i="136"/>
  <c r="H985" i="136"/>
  <c r="L984" i="136"/>
  <c r="J984" i="136"/>
  <c r="H984" i="136"/>
  <c r="L983" i="136"/>
  <c r="J983" i="136"/>
  <c r="H983" i="136"/>
  <c r="L982" i="136"/>
  <c r="J982" i="136"/>
  <c r="H982" i="136"/>
  <c r="L981" i="136"/>
  <c r="J981" i="136"/>
  <c r="H981" i="136"/>
  <c r="L980" i="136"/>
  <c r="J980" i="136"/>
  <c r="H980" i="136"/>
  <c r="L978" i="136"/>
  <c r="J978" i="136"/>
  <c r="L977" i="136"/>
  <c r="J977" i="136"/>
  <c r="L976" i="136"/>
  <c r="J976" i="136"/>
  <c r="L975" i="136"/>
  <c r="J975" i="136"/>
  <c r="L974" i="136"/>
  <c r="J974" i="136"/>
  <c r="L973" i="136"/>
  <c r="J973" i="136"/>
  <c r="L972" i="136"/>
  <c r="J972" i="136"/>
  <c r="L971" i="136"/>
  <c r="J971" i="136"/>
  <c r="L970" i="136"/>
  <c r="J970" i="136"/>
  <c r="L969" i="136"/>
  <c r="J969" i="136"/>
  <c r="L968" i="136"/>
  <c r="J968" i="136"/>
  <c r="L967" i="136"/>
  <c r="J967" i="136"/>
  <c r="L966" i="136"/>
  <c r="J966" i="136"/>
  <c r="L965" i="136"/>
  <c r="J965" i="136"/>
  <c r="L964" i="136"/>
  <c r="J964" i="136"/>
  <c r="L963" i="136"/>
  <c r="J963" i="136"/>
  <c r="L962" i="136"/>
  <c r="J962" i="136"/>
  <c r="L961" i="136"/>
  <c r="J961" i="136"/>
  <c r="L960" i="136"/>
  <c r="J960" i="136"/>
  <c r="L959" i="136"/>
  <c r="J959" i="136"/>
  <c r="L958" i="136"/>
  <c r="J958" i="136"/>
  <c r="L957" i="136"/>
  <c r="J957" i="136"/>
  <c r="L956" i="136"/>
  <c r="J956" i="136"/>
  <c r="L955" i="136"/>
  <c r="J955" i="136"/>
  <c r="L954" i="136"/>
  <c r="J954" i="136"/>
  <c r="L953" i="136"/>
  <c r="J953" i="136"/>
  <c r="L952" i="136"/>
  <c r="J952" i="136"/>
  <c r="L951" i="136"/>
  <c r="J951" i="136"/>
  <c r="L950" i="136"/>
  <c r="J950" i="136"/>
  <c r="L949" i="136"/>
  <c r="J949" i="136"/>
  <c r="L948" i="136"/>
  <c r="J948" i="136"/>
  <c r="L947" i="136"/>
  <c r="J947" i="136"/>
  <c r="L946" i="136"/>
  <c r="J946" i="136"/>
  <c r="L945" i="136"/>
  <c r="J945" i="136"/>
  <c r="L944" i="136"/>
  <c r="J944" i="136"/>
  <c r="D926" i="136"/>
  <c r="D923" i="136"/>
  <c r="H914" i="136"/>
  <c r="F914" i="136"/>
  <c r="H894" i="136"/>
  <c r="F894" i="136"/>
  <c r="D894" i="136"/>
  <c r="H405" i="136"/>
  <c r="G405" i="136"/>
  <c r="H404" i="136"/>
  <c r="G404" i="136"/>
  <c r="H403" i="136"/>
  <c r="G403" i="136"/>
  <c r="H402" i="136"/>
  <c r="G402" i="136"/>
  <c r="H401" i="136"/>
  <c r="G401" i="136"/>
  <c r="H400" i="136"/>
  <c r="G400" i="136"/>
  <c r="H392" i="136"/>
  <c r="G392" i="136"/>
  <c r="H391" i="136"/>
  <c r="G391" i="136"/>
  <c r="H390" i="136"/>
  <c r="G390" i="136"/>
  <c r="H389" i="136"/>
  <c r="G389" i="136"/>
  <c r="H388" i="136"/>
  <c r="G388" i="136"/>
  <c r="H387" i="136"/>
  <c r="G387" i="136"/>
  <c r="H381" i="136"/>
  <c r="G381" i="136"/>
  <c r="H380" i="136"/>
  <c r="G380" i="136"/>
  <c r="H379" i="136"/>
  <c r="G379" i="136"/>
  <c r="H378" i="136"/>
  <c r="G378" i="136"/>
  <c r="H377" i="136"/>
  <c r="G377" i="136"/>
  <c r="H376" i="136"/>
  <c r="G376" i="136"/>
  <c r="H331" i="136"/>
  <c r="G331" i="136"/>
  <c r="H330" i="136"/>
  <c r="G330" i="136"/>
  <c r="H329" i="136"/>
  <c r="G329" i="136"/>
  <c r="H328" i="136"/>
  <c r="G328" i="136"/>
  <c r="H327" i="136"/>
  <c r="G327" i="136"/>
  <c r="H326" i="136"/>
  <c r="G326" i="136"/>
  <c r="F325" i="136"/>
  <c r="E325" i="136"/>
  <c r="F324" i="136"/>
  <c r="E324" i="136"/>
  <c r="F323" i="136"/>
  <c r="E323" i="136"/>
  <c r="H321" i="136"/>
  <c r="G321" i="136"/>
  <c r="H320" i="136"/>
  <c r="G320" i="136"/>
  <c r="H319" i="136"/>
  <c r="G319" i="136"/>
  <c r="H317" i="136"/>
  <c r="G317" i="136"/>
  <c r="H316" i="136"/>
  <c r="G316" i="136"/>
  <c r="H315" i="136"/>
  <c r="G315" i="136"/>
  <c r="H313" i="136"/>
  <c r="G313" i="136"/>
  <c r="H312" i="136"/>
  <c r="G312" i="136"/>
  <c r="H311" i="136"/>
  <c r="G311" i="136"/>
  <c r="H184" i="136"/>
  <c r="G184" i="136"/>
  <c r="H183" i="136"/>
  <c r="G183" i="136"/>
  <c r="H182" i="136"/>
  <c r="G182" i="136"/>
  <c r="H181" i="136"/>
  <c r="G181" i="136"/>
  <c r="H180" i="136"/>
  <c r="G180" i="136"/>
  <c r="H179" i="136"/>
  <c r="G179" i="136"/>
  <c r="H171" i="136"/>
  <c r="G171" i="136"/>
  <c r="H170" i="136"/>
  <c r="G170" i="136"/>
  <c r="H169" i="136"/>
  <c r="G169" i="136"/>
  <c r="H168" i="136"/>
  <c r="G168" i="136"/>
  <c r="H167" i="136"/>
  <c r="G167" i="136"/>
  <c r="H166" i="136"/>
  <c r="G166" i="136"/>
  <c r="N156" i="136"/>
  <c r="N155" i="136"/>
  <c r="N154" i="136"/>
  <c r="N153" i="136"/>
  <c r="N152" i="136"/>
  <c r="N151" i="136"/>
  <c r="N150" i="136"/>
  <c r="N149" i="136"/>
  <c r="N145" i="136"/>
  <c r="N144" i="136"/>
  <c r="N143" i="136"/>
  <c r="N142" i="136"/>
  <c r="N141" i="136"/>
  <c r="N140" i="136"/>
  <c r="N139" i="136"/>
  <c r="N138" i="136"/>
  <c r="D128" i="136"/>
  <c r="D124" i="136"/>
  <c r="D120" i="136"/>
  <c r="E112" i="136"/>
  <c r="D112" i="136"/>
  <c r="E105" i="136"/>
  <c r="D105" i="136"/>
  <c r="E94" i="136"/>
  <c r="D94" i="136"/>
  <c r="H50" i="136"/>
  <c r="H45" i="136"/>
  <c r="H44" i="136"/>
  <c r="V115" i="46"/>
  <c r="H43" i="136"/>
  <c r="U115" i="46"/>
  <c r="H42" i="136"/>
  <c r="T115" i="46"/>
  <c r="H41" i="136"/>
  <c r="S115" i="46"/>
  <c r="H40" i="136"/>
  <c r="R115" i="46"/>
  <c r="H38" i="136"/>
  <c r="V108" i="46"/>
  <c r="H37" i="136"/>
  <c r="U108" i="46"/>
  <c r="H36" i="136"/>
  <c r="T108" i="46"/>
  <c r="H35" i="136"/>
  <c r="S108" i="46"/>
  <c r="H34" i="136"/>
  <c r="H16" i="136"/>
  <c r="H15" i="136"/>
  <c r="H14" i="136"/>
  <c r="H11" i="136"/>
  <c r="H10" i="136"/>
  <c r="D10" i="136"/>
  <c r="B6" i="136"/>
  <c r="H48" i="136"/>
  <c r="W1" i="136"/>
  <c r="H8" i="136"/>
  <c r="H30" i="136"/>
  <c r="K1277" i="136" l="1"/>
  <c r="K1304" i="136"/>
  <c r="G1322" i="136"/>
  <c r="D15" i="136"/>
  <c r="F28" i="136"/>
  <c r="D1261" i="136"/>
  <c r="D1264" i="136"/>
  <c r="H1268" i="136"/>
  <c r="H1277" i="136"/>
  <c r="H1304" i="136"/>
  <c r="H1313" i="136"/>
  <c r="H1322" i="136"/>
  <c r="H1331" i="136"/>
  <c r="D1343" i="136"/>
  <c r="D1347" i="136"/>
  <c r="D452" i="136"/>
  <c r="K452" i="136" s="1"/>
  <c r="D447" i="136"/>
  <c r="G1259" i="136"/>
  <c r="G1331" i="136"/>
  <c r="D472" i="136"/>
  <c r="H349" i="136"/>
  <c r="C62" i="127"/>
  <c r="D1262" i="136"/>
  <c r="D1265" i="136"/>
  <c r="I1268" i="136"/>
  <c r="I1277" i="136"/>
  <c r="I1304" i="136"/>
  <c r="I1313" i="136"/>
  <c r="I1322" i="136"/>
  <c r="I1331" i="136"/>
  <c r="D1345" i="136"/>
  <c r="D451" i="136"/>
  <c r="K451" i="136" s="1"/>
  <c r="D446" i="136"/>
  <c r="H214" i="136"/>
  <c r="C61" i="127"/>
  <c r="D28" i="136"/>
  <c r="V101" i="46" s="1"/>
  <c r="G1277" i="136"/>
  <c r="K1331" i="136"/>
  <c r="D1346" i="136"/>
  <c r="D449" i="136"/>
  <c r="K449" i="136" s="1"/>
  <c r="D11" i="136"/>
  <c r="D16" i="136"/>
  <c r="H324" i="136"/>
  <c r="J1259" i="136"/>
  <c r="F1268" i="136"/>
  <c r="J1268" i="136"/>
  <c r="F1277" i="136"/>
  <c r="F1313" i="136"/>
  <c r="J1313" i="136"/>
  <c r="F1322" i="136"/>
  <c r="J1322" i="136"/>
  <c r="J1331" i="136"/>
  <c r="D1342" i="136"/>
  <c r="D450" i="136"/>
  <c r="H295" i="136"/>
  <c r="E852" i="136"/>
  <c r="E716" i="136"/>
  <c r="E750" i="136"/>
  <c r="E784" i="136"/>
  <c r="E818" i="136"/>
  <c r="E682" i="136"/>
  <c r="U64" i="46"/>
  <c r="K1313" i="136"/>
  <c r="T64" i="46"/>
  <c r="Z64" i="46"/>
  <c r="H101" i="46"/>
  <c r="Y64" i="46"/>
  <c r="G1304" i="136"/>
  <c r="F16" i="136"/>
  <c r="F10" i="136"/>
  <c r="F15" i="136"/>
  <c r="F11" i="136"/>
  <c r="K1352" i="136"/>
  <c r="H1287" i="136"/>
  <c r="H201" i="136"/>
  <c r="G1340" i="136"/>
  <c r="H624" i="136"/>
  <c r="G624" i="136"/>
  <c r="K1290" i="136"/>
  <c r="H336" i="136"/>
  <c r="G295" i="136"/>
  <c r="K1287" i="136"/>
  <c r="G1290" i="136"/>
  <c r="I1352" i="136"/>
  <c r="J454" i="136"/>
  <c r="H228" i="136"/>
  <c r="G488" i="136"/>
  <c r="F1340" i="136"/>
  <c r="I454" i="136"/>
  <c r="H255" i="136"/>
  <c r="G214" i="136"/>
  <c r="G241" i="136"/>
  <c r="G268" i="136"/>
  <c r="G349" i="136"/>
  <c r="J1340" i="136"/>
  <c r="E624" i="136"/>
  <c r="I1295" i="136"/>
  <c r="E488" i="136"/>
  <c r="H365" i="136"/>
  <c r="H369" i="136"/>
  <c r="H367" i="136"/>
  <c r="E1314" i="136"/>
  <c r="G399" i="136"/>
  <c r="H1352" i="136"/>
  <c r="J1290" i="136"/>
  <c r="K478" i="136"/>
  <c r="G375" i="136"/>
  <c r="G1313" i="136"/>
  <c r="H366" i="136"/>
  <c r="H370" i="136"/>
  <c r="E1272" i="136"/>
  <c r="J1287" i="136"/>
  <c r="F1290" i="136"/>
  <c r="H1290" i="136"/>
  <c r="J1295" i="136"/>
  <c r="K1259" i="136"/>
  <c r="G1287" i="136"/>
  <c r="K1340" i="136"/>
  <c r="J1352" i="136"/>
  <c r="I1287" i="136"/>
  <c r="E1299" i="136"/>
  <c r="H1295" i="136"/>
  <c r="D488" i="136"/>
  <c r="G454" i="136"/>
  <c r="F454" i="136"/>
  <c r="D624" i="136"/>
  <c r="F488" i="136"/>
  <c r="E454" i="136"/>
  <c r="E1263" i="136"/>
  <c r="K1268" i="136"/>
  <c r="E1292" i="136"/>
  <c r="E1296" i="136"/>
  <c r="E1308" i="136"/>
  <c r="E1317" i="136"/>
  <c r="E1353" i="136"/>
  <c r="G105" i="136"/>
  <c r="H1259" i="136"/>
  <c r="J1277" i="136"/>
  <c r="E1289" i="136"/>
  <c r="G1352" i="136"/>
  <c r="I624" i="136"/>
  <c r="K626" i="136"/>
  <c r="F1287" i="136"/>
  <c r="E1288" i="136"/>
  <c r="D1341" i="136"/>
  <c r="H165" i="136"/>
  <c r="H314" i="136"/>
  <c r="D922" i="136"/>
  <c r="L943" i="136"/>
  <c r="G310" i="136"/>
  <c r="G318" i="136"/>
  <c r="F1295" i="136"/>
  <c r="I1259" i="136"/>
  <c r="G314" i="136"/>
  <c r="H310" i="136"/>
  <c r="H1340" i="136"/>
  <c r="E1269" i="136"/>
  <c r="G1268" i="136"/>
  <c r="G1295" i="136"/>
  <c r="K1322" i="136"/>
  <c r="E1344" i="136"/>
  <c r="J624" i="136"/>
  <c r="I1290" i="136"/>
  <c r="K1295" i="136"/>
  <c r="E1332" i="136"/>
  <c r="E1335" i="136"/>
  <c r="K614" i="136"/>
  <c r="K446" i="136"/>
  <c r="D445" i="136"/>
  <c r="K450" i="136"/>
  <c r="K634" i="136"/>
  <c r="K472" i="136"/>
  <c r="K447" i="136"/>
  <c r="K490" i="136"/>
  <c r="F624" i="136"/>
  <c r="I488" i="136"/>
  <c r="H488" i="136"/>
  <c r="K498" i="136"/>
  <c r="H454" i="136"/>
  <c r="J488" i="136"/>
  <c r="H399" i="136"/>
  <c r="H178" i="136"/>
  <c r="N158" i="136"/>
  <c r="H386" i="136"/>
  <c r="G324" i="136"/>
  <c r="G178" i="136"/>
  <c r="N157" i="136"/>
  <c r="G165" i="136"/>
  <c r="H375" i="136"/>
  <c r="H368" i="136"/>
  <c r="H318" i="136"/>
  <c r="E1260" i="136"/>
  <c r="E1291" i="136"/>
  <c r="E1341" i="136"/>
  <c r="J1304" i="136"/>
  <c r="F1259" i="136"/>
  <c r="F1304" i="136"/>
  <c r="E1305" i="136"/>
  <c r="I1340" i="136"/>
  <c r="F1352" i="136"/>
  <c r="E1278" i="136"/>
  <c r="E1281" i="136"/>
  <c r="E1356" i="136"/>
  <c r="G323" i="136"/>
  <c r="H323" i="136"/>
  <c r="G386" i="136"/>
  <c r="D1260" i="136"/>
  <c r="E1326" i="136"/>
  <c r="F1331" i="136"/>
  <c r="G325" i="136"/>
  <c r="H325" i="136"/>
  <c r="D32" i="136"/>
  <c r="E1323" i="136"/>
  <c r="E1002" i="136"/>
  <c r="E28" i="136" l="1"/>
  <c r="J623" i="136"/>
  <c r="I623" i="136"/>
  <c r="D623" i="136"/>
  <c r="F370" i="136"/>
  <c r="E487" i="136"/>
  <c r="G201" i="136"/>
  <c r="G487" i="136"/>
  <c r="E64" i="46"/>
  <c r="F623" i="136"/>
  <c r="F487" i="136"/>
  <c r="D487" i="136"/>
  <c r="F365" i="136"/>
  <c r="G228" i="136"/>
  <c r="J64" i="46"/>
  <c r="D52" i="136"/>
  <c r="F368" i="136"/>
  <c r="D1291" i="136"/>
  <c r="H487" i="136"/>
  <c r="D1288" i="136"/>
  <c r="F453" i="136"/>
  <c r="F366" i="136"/>
  <c r="F367" i="136"/>
  <c r="G336" i="136"/>
  <c r="G623" i="136"/>
  <c r="I64" i="46"/>
  <c r="H453" i="136"/>
  <c r="F18" i="136"/>
  <c r="D22" i="136"/>
  <c r="X82" i="46" s="1"/>
  <c r="E623" i="136"/>
  <c r="H623" i="136"/>
  <c r="D1344" i="136"/>
  <c r="F19" i="136"/>
  <c r="J487" i="136"/>
  <c r="I487" i="136"/>
  <c r="D1289" i="136"/>
  <c r="D1292" i="136"/>
  <c r="D1290" i="136" s="1"/>
  <c r="E453" i="136"/>
  <c r="G453" i="136"/>
  <c r="F369" i="136"/>
  <c r="D1263" i="136"/>
  <c r="G255" i="136"/>
  <c r="I453" i="136"/>
  <c r="J453" i="136"/>
  <c r="G282" i="136"/>
  <c r="F282" i="136" s="1"/>
  <c r="H282" i="136"/>
  <c r="D64" i="46"/>
  <c r="F201" i="136"/>
  <c r="H1286" i="136"/>
  <c r="F32" i="136"/>
  <c r="Y101" i="46"/>
  <c r="E1340" i="136"/>
  <c r="E1313" i="136"/>
  <c r="F336" i="136"/>
  <c r="K1286" i="136"/>
  <c r="E1287" i="136"/>
  <c r="F228" i="136"/>
  <c r="G1286" i="136"/>
  <c r="F255" i="136"/>
  <c r="F1286" i="136"/>
  <c r="J1286" i="136"/>
  <c r="F178" i="136"/>
  <c r="E1268" i="136"/>
  <c r="D1287" i="136"/>
  <c r="E1259" i="136"/>
  <c r="D19" i="136"/>
  <c r="H192" i="136"/>
  <c r="F375" i="136"/>
  <c r="H196" i="136"/>
  <c r="H193" i="136"/>
  <c r="E1290" i="136"/>
  <c r="I1286" i="136"/>
  <c r="K624" i="136"/>
  <c r="G192" i="136"/>
  <c r="E1295" i="136"/>
  <c r="E1304" i="136"/>
  <c r="K445" i="136"/>
  <c r="E1352" i="136"/>
  <c r="E1331" i="136"/>
  <c r="D613" i="136"/>
  <c r="H420" i="136"/>
  <c r="K488" i="136"/>
  <c r="K487" i="136"/>
  <c r="H322" i="136"/>
  <c r="F364" i="136"/>
  <c r="G322" i="136"/>
  <c r="H364" i="136"/>
  <c r="D18" i="136"/>
  <c r="F165" i="136"/>
  <c r="F399" i="136"/>
  <c r="F22" i="136"/>
  <c r="G193" i="136"/>
  <c r="F386" i="136"/>
  <c r="E1322" i="136"/>
  <c r="G196" i="136"/>
  <c r="E1277" i="136"/>
  <c r="H191" i="136"/>
  <c r="G191" i="136"/>
  <c r="D51" i="136" l="1"/>
  <c r="E82" i="46"/>
  <c r="G365" i="136"/>
  <c r="H309" i="136"/>
  <c r="J443" i="136"/>
  <c r="G369" i="136"/>
  <c r="D82" i="46"/>
  <c r="F52" i="136"/>
  <c r="D477" i="136"/>
  <c r="G477" i="136"/>
  <c r="G613" i="136"/>
  <c r="G368" i="136"/>
  <c r="H82" i="46"/>
  <c r="F21" i="136"/>
  <c r="I443" i="136"/>
  <c r="G443" i="136"/>
  <c r="I477" i="136"/>
  <c r="H613" i="136"/>
  <c r="H443" i="136"/>
  <c r="G367" i="136"/>
  <c r="H477" i="136"/>
  <c r="F477" i="136"/>
  <c r="I613" i="136"/>
  <c r="F443" i="136"/>
  <c r="G370" i="136"/>
  <c r="G309" i="136"/>
  <c r="K623" i="136"/>
  <c r="G194" i="136"/>
  <c r="D50" i="136"/>
  <c r="E443" i="136"/>
  <c r="J477" i="136"/>
  <c r="E613" i="136"/>
  <c r="G366" i="136"/>
  <c r="F613" i="136"/>
  <c r="E477" i="136"/>
  <c r="J613" i="136"/>
  <c r="K101" i="46"/>
  <c r="E22" i="136"/>
  <c r="E18" i="136"/>
  <c r="T82" i="46"/>
  <c r="E19" i="136"/>
  <c r="U82" i="46"/>
  <c r="E1286" i="136"/>
  <c r="I420" i="136"/>
  <c r="F193" i="136"/>
  <c r="F191" i="136"/>
  <c r="F196" i="136"/>
  <c r="F50" i="136"/>
  <c r="D49" i="136"/>
  <c r="H194" i="136"/>
  <c r="F194" i="136"/>
  <c r="F192" i="136"/>
  <c r="G82" i="46" l="1"/>
  <c r="K613" i="136"/>
  <c r="F122" i="46"/>
  <c r="H195" i="136"/>
  <c r="H190" i="136" s="1"/>
  <c r="F49" i="136"/>
  <c r="G364" i="136"/>
  <c r="G195" i="136"/>
  <c r="F309" i="136"/>
  <c r="K477" i="136"/>
  <c r="E420" i="136"/>
  <c r="F51" i="136"/>
  <c r="D122" i="46"/>
  <c r="F420" i="136"/>
  <c r="G420" i="136"/>
  <c r="F20" i="136" l="1"/>
  <c r="D21" i="136"/>
  <c r="E122" i="46"/>
  <c r="C66" i="127"/>
  <c r="G190" i="136"/>
  <c r="F195" i="136"/>
  <c r="C122" i="46"/>
  <c r="G122" i="46" l="1"/>
  <c r="F190" i="136"/>
  <c r="W82" i="46"/>
  <c r="E21" i="136"/>
  <c r="I37" i="46"/>
  <c r="D20" i="136"/>
  <c r="F82" i="46"/>
  <c r="F17" i="136"/>
  <c r="F372" i="8"/>
  <c r="I48" i="127"/>
  <c r="I47" i="127"/>
  <c r="I46" i="127"/>
  <c r="I45" i="127"/>
  <c r="I44" i="127"/>
  <c r="H30" i="127"/>
  <c r="I32" i="127"/>
  <c r="AS24" i="124"/>
  <c r="AL24" i="124"/>
  <c r="AE24" i="124"/>
  <c r="X24" i="124"/>
  <c r="I1" i="127"/>
  <c r="E17" i="136" l="1"/>
  <c r="X74" i="124"/>
  <c r="AE85" i="124"/>
  <c r="C82" i="46"/>
  <c r="AL63" i="124"/>
  <c r="D17" i="136"/>
  <c r="E20" i="136"/>
  <c r="V82" i="46"/>
  <c r="AS111" i="124"/>
  <c r="C65" i="127"/>
  <c r="F380" i="8"/>
  <c r="F379" i="8"/>
  <c r="X58" i="124"/>
  <c r="X72" i="124"/>
  <c r="X32" i="124"/>
  <c r="X106" i="124"/>
  <c r="AL47" i="124"/>
  <c r="X110" i="124"/>
  <c r="AE96" i="124"/>
  <c r="X102" i="124"/>
  <c r="X60" i="124"/>
  <c r="X48" i="124"/>
  <c r="AE26" i="124"/>
  <c r="AE40" i="124"/>
  <c r="AE82" i="124"/>
  <c r="AE30" i="124"/>
  <c r="AE52" i="124"/>
  <c r="AE81" i="124"/>
  <c r="X100" i="124"/>
  <c r="AE28" i="124"/>
  <c r="AE35" i="124"/>
  <c r="AE48" i="124"/>
  <c r="X54" i="124"/>
  <c r="X64" i="124"/>
  <c r="AE79" i="124"/>
  <c r="X26" i="124"/>
  <c r="AE37" i="124"/>
  <c r="X40" i="124"/>
  <c r="AL53" i="124"/>
  <c r="X70" i="124"/>
  <c r="X82" i="124"/>
  <c r="AE83" i="124"/>
  <c r="AS30" i="124"/>
  <c r="AS42" i="124"/>
  <c r="AS47" i="124"/>
  <c r="AS69" i="124"/>
  <c r="AL37" i="124"/>
  <c r="AS39" i="124"/>
  <c r="AS40" i="124"/>
  <c r="AS46" i="124"/>
  <c r="AS48" i="124"/>
  <c r="AS52" i="124"/>
  <c r="AS53" i="124"/>
  <c r="AE58" i="124"/>
  <c r="AS59" i="124"/>
  <c r="AE64" i="124"/>
  <c r="AE68" i="124"/>
  <c r="AS76" i="124"/>
  <c r="X88" i="124"/>
  <c r="X112" i="124"/>
  <c r="AS28" i="124"/>
  <c r="AS26" i="124"/>
  <c r="AE34" i="124"/>
  <c r="X35" i="124"/>
  <c r="AS37" i="124"/>
  <c r="X38" i="124"/>
  <c r="AS57" i="124"/>
  <c r="AS58" i="124"/>
  <c r="AS63" i="124"/>
  <c r="AS64" i="124"/>
  <c r="AS68" i="124"/>
  <c r="AE80" i="124"/>
  <c r="AE88" i="124"/>
  <c r="X104" i="124"/>
  <c r="X111" i="124"/>
  <c r="AS84" i="124"/>
  <c r="X30" i="124"/>
  <c r="AE32" i="124"/>
  <c r="X33" i="124"/>
  <c r="AE43" i="124"/>
  <c r="AS62" i="124"/>
  <c r="AS78" i="124"/>
  <c r="AE102" i="124"/>
  <c r="AS34" i="124"/>
  <c r="X28" i="124"/>
  <c r="AS32" i="124"/>
  <c r="AS43" i="124"/>
  <c r="X44" i="124"/>
  <c r="X86" i="124"/>
  <c r="AL43" i="124"/>
  <c r="AL113" i="124"/>
  <c r="AL111" i="124"/>
  <c r="AL109" i="124"/>
  <c r="AL107" i="124"/>
  <c r="AL105" i="124"/>
  <c r="AL110" i="124"/>
  <c r="AL100" i="124"/>
  <c r="AL90" i="124"/>
  <c r="AL77" i="124"/>
  <c r="AL74" i="124"/>
  <c r="AL71" i="124"/>
  <c r="AL106" i="124"/>
  <c r="AL99" i="124"/>
  <c r="AL94" i="124"/>
  <c r="AL83" i="124"/>
  <c r="AL80" i="124"/>
  <c r="AL103" i="124"/>
  <c r="AL98" i="124"/>
  <c r="AL79" i="124"/>
  <c r="AL76" i="124"/>
  <c r="AL70" i="124"/>
  <c r="AL68" i="124"/>
  <c r="AL66" i="124"/>
  <c r="AL64" i="124"/>
  <c r="AL62" i="124"/>
  <c r="AL60" i="124"/>
  <c r="AL58" i="124"/>
  <c r="AL56" i="124"/>
  <c r="AL54" i="124"/>
  <c r="AL52" i="124"/>
  <c r="AL50" i="124"/>
  <c r="AL48" i="124"/>
  <c r="AL46" i="124"/>
  <c r="AL44" i="124"/>
  <c r="AL42" i="124"/>
  <c r="AL40" i="124"/>
  <c r="AL38" i="124"/>
  <c r="AL36" i="124"/>
  <c r="AL34" i="124"/>
  <c r="AL78" i="124"/>
  <c r="AL57" i="124"/>
  <c r="AL39" i="124"/>
  <c r="AL84" i="124"/>
  <c r="AL81" i="124"/>
  <c r="AL93" i="124"/>
  <c r="AL92" i="124"/>
  <c r="AL75" i="124"/>
  <c r="AL73" i="124"/>
  <c r="AL67" i="124"/>
  <c r="AL51" i="124"/>
  <c r="AL31" i="124"/>
  <c r="AL29" i="124"/>
  <c r="AL27" i="124"/>
  <c r="AL25" i="124"/>
  <c r="AL102" i="124"/>
  <c r="AL96" i="124"/>
  <c r="AL87" i="124"/>
  <c r="AL49" i="124"/>
  <c r="AL35" i="124"/>
  <c r="AL32" i="124"/>
  <c r="AL26" i="124"/>
  <c r="AL69" i="124"/>
  <c r="AL112" i="124"/>
  <c r="AL108" i="124"/>
  <c r="AL97" i="124"/>
  <c r="AL91" i="124"/>
  <c r="AL89" i="124"/>
  <c r="AL61" i="124"/>
  <c r="AL45" i="124"/>
  <c r="AL33" i="124"/>
  <c r="AL88" i="124"/>
  <c r="AL85" i="124"/>
  <c r="AL59" i="124"/>
  <c r="AL30" i="124"/>
  <c r="AL28" i="124"/>
  <c r="AL104" i="124"/>
  <c r="AL95" i="124"/>
  <c r="AL86" i="124"/>
  <c r="AL72" i="124"/>
  <c r="AL55" i="124"/>
  <c r="AL41" i="124"/>
  <c r="AL101" i="124"/>
  <c r="AL65" i="124"/>
  <c r="AL82" i="124"/>
  <c r="AE113" i="124"/>
  <c r="AE108" i="124"/>
  <c r="AE105" i="124"/>
  <c r="AE103" i="124"/>
  <c r="AE101" i="124"/>
  <c r="AE99" i="124"/>
  <c r="AE97" i="124"/>
  <c r="AE95" i="124"/>
  <c r="AE93" i="124"/>
  <c r="AE111" i="124"/>
  <c r="AE106" i="124"/>
  <c r="AE87" i="124"/>
  <c r="AE84" i="124"/>
  <c r="AE69" i="124"/>
  <c r="AE67" i="124"/>
  <c r="AE65" i="124"/>
  <c r="AE63" i="124"/>
  <c r="AE61" i="124"/>
  <c r="AE59" i="124"/>
  <c r="AE57" i="124"/>
  <c r="AE55" i="124"/>
  <c r="AE53" i="124"/>
  <c r="AE51" i="124"/>
  <c r="AE49" i="124"/>
  <c r="AE47" i="124"/>
  <c r="AE45" i="124"/>
  <c r="AE100" i="124"/>
  <c r="AE90" i="124"/>
  <c r="AE77" i="124"/>
  <c r="AE74" i="124"/>
  <c r="AE71" i="124"/>
  <c r="AE104" i="124"/>
  <c r="AE89" i="124"/>
  <c r="AE86" i="124"/>
  <c r="AE73" i="124"/>
  <c r="AE54" i="124"/>
  <c r="X25" i="124"/>
  <c r="X27" i="124"/>
  <c r="X29" i="124"/>
  <c r="X31" i="124"/>
  <c r="AE33" i="124"/>
  <c r="AS35" i="124"/>
  <c r="AE38" i="124"/>
  <c r="AE44" i="124"/>
  <c r="AS49" i="124"/>
  <c r="X50" i="124"/>
  <c r="AS54" i="124"/>
  <c r="AE60" i="124"/>
  <c r="AS65" i="124"/>
  <c r="X66" i="124"/>
  <c r="AS70" i="124"/>
  <c r="AS71" i="124"/>
  <c r="AS88" i="124"/>
  <c r="X90" i="124"/>
  <c r="AE91" i="124"/>
  <c r="X92" i="124"/>
  <c r="AS96" i="124"/>
  <c r="X98" i="124"/>
  <c r="AS100" i="124"/>
  <c r="AS102" i="124"/>
  <c r="AS109" i="124"/>
  <c r="AE110" i="124"/>
  <c r="AE112" i="124"/>
  <c r="AS110" i="124"/>
  <c r="AS107" i="124"/>
  <c r="AS108" i="124"/>
  <c r="AS103" i="124"/>
  <c r="AS101" i="124"/>
  <c r="AS99" i="124"/>
  <c r="AS97" i="124"/>
  <c r="AS95" i="124"/>
  <c r="AS93" i="124"/>
  <c r="AS91" i="124"/>
  <c r="AS89" i="124"/>
  <c r="AS87" i="124"/>
  <c r="AS85" i="124"/>
  <c r="AS83" i="124"/>
  <c r="AS81" i="124"/>
  <c r="AS79" i="124"/>
  <c r="AS77" i="124"/>
  <c r="AS75" i="124"/>
  <c r="AS73" i="124"/>
  <c r="AS106" i="124"/>
  <c r="AS105" i="124"/>
  <c r="AS94" i="124"/>
  <c r="AS80" i="124"/>
  <c r="AS104" i="124"/>
  <c r="AS86" i="124"/>
  <c r="AS112" i="124"/>
  <c r="AS92" i="124"/>
  <c r="AS82" i="124"/>
  <c r="AE25" i="124"/>
  <c r="AE27" i="124"/>
  <c r="AE29" i="124"/>
  <c r="AE31" i="124"/>
  <c r="X36" i="124"/>
  <c r="AS38" i="124"/>
  <c r="X39" i="124"/>
  <c r="AS41" i="124"/>
  <c r="AS44" i="124"/>
  <c r="AE50" i="124"/>
  <c r="AS55" i="124"/>
  <c r="X56" i="124"/>
  <c r="AS60" i="124"/>
  <c r="AE66" i="124"/>
  <c r="AS72" i="124"/>
  <c r="AE75" i="124"/>
  <c r="AS90" i="124"/>
  <c r="AE92" i="124"/>
  <c r="AE94" i="124"/>
  <c r="AE98" i="124"/>
  <c r="AS113" i="124"/>
  <c r="AE41" i="124"/>
  <c r="AE72" i="124"/>
  <c r="X113" i="124"/>
  <c r="X108" i="124"/>
  <c r="X105" i="124"/>
  <c r="X103" i="124"/>
  <c r="X101" i="124"/>
  <c r="X99" i="124"/>
  <c r="X97" i="124"/>
  <c r="X95" i="124"/>
  <c r="X93" i="124"/>
  <c r="X91" i="124"/>
  <c r="X89" i="124"/>
  <c r="X87" i="124"/>
  <c r="X85" i="124"/>
  <c r="X83" i="124"/>
  <c r="X81" i="124"/>
  <c r="X79" i="124"/>
  <c r="X77" i="124"/>
  <c r="X75" i="124"/>
  <c r="X73" i="124"/>
  <c r="X71" i="124"/>
  <c r="X109" i="124"/>
  <c r="X107" i="124"/>
  <c r="X96" i="124"/>
  <c r="X78" i="124"/>
  <c r="X84" i="124"/>
  <c r="X69" i="124"/>
  <c r="X67" i="124"/>
  <c r="X65" i="124"/>
  <c r="X63" i="124"/>
  <c r="X61" i="124"/>
  <c r="X59" i="124"/>
  <c r="X57" i="124"/>
  <c r="X55" i="124"/>
  <c r="X53" i="124"/>
  <c r="X51" i="124"/>
  <c r="X49" i="124"/>
  <c r="X47" i="124"/>
  <c r="X45" i="124"/>
  <c r="X43" i="124"/>
  <c r="X41" i="124"/>
  <c r="X94" i="124"/>
  <c r="X80" i="124"/>
  <c r="AS33" i="124"/>
  <c r="AE36" i="124"/>
  <c r="AE39" i="124"/>
  <c r="X42" i="124"/>
  <c r="AS45" i="124"/>
  <c r="X46" i="124"/>
  <c r="AS50" i="124"/>
  <c r="AE56" i="124"/>
  <c r="AS61" i="124"/>
  <c r="X62" i="124"/>
  <c r="AS66" i="124"/>
  <c r="AS74" i="124"/>
  <c r="X76" i="124"/>
  <c r="AE78" i="124"/>
  <c r="AS98" i="124"/>
  <c r="AE70" i="124"/>
  <c r="AE109" i="124"/>
  <c r="AS25" i="124"/>
  <c r="AS27" i="124"/>
  <c r="AS29" i="124"/>
  <c r="AS31" i="124"/>
  <c r="X34" i="124"/>
  <c r="AS36" i="124"/>
  <c r="X37" i="124"/>
  <c r="AE42" i="124"/>
  <c r="AE46" i="124"/>
  <c r="AS51" i="124"/>
  <c r="X52" i="124"/>
  <c r="AS56" i="124"/>
  <c r="AE62" i="124"/>
  <c r="AS67" i="124"/>
  <c r="X68" i="124"/>
  <c r="AE76" i="124"/>
  <c r="AE107" i="124"/>
  <c r="E19" i="127" l="1"/>
  <c r="D19" i="127"/>
  <c r="S82" i="46"/>
  <c r="M37" i="46"/>
  <c r="C58" i="127"/>
  <c r="C31" i="127" a="1"/>
  <c r="Z24" i="124"/>
  <c r="Y24" i="124"/>
  <c r="AA24" i="124"/>
  <c r="AB24" i="124"/>
  <c r="AC24" i="124"/>
  <c r="AJ24" i="124"/>
  <c r="AG24" i="124"/>
  <c r="AF24" i="124"/>
  <c r="AH24" i="124"/>
  <c r="AI24" i="124"/>
  <c r="AP24" i="124"/>
  <c r="AQ24" i="124"/>
  <c r="AN24" i="124"/>
  <c r="AM24" i="124"/>
  <c r="AO24" i="124"/>
  <c r="AV24" i="124"/>
  <c r="AW24" i="124"/>
  <c r="AX24" i="124"/>
  <c r="AU24" i="124"/>
  <c r="AT24" i="124"/>
  <c r="F378" i="8"/>
  <c r="F382" i="8"/>
  <c r="V37" i="46" l="1"/>
  <c r="C19" i="127"/>
  <c r="F31" i="127"/>
  <c r="D31" i="127"/>
  <c r="C31" i="127"/>
  <c r="E31" i="127"/>
  <c r="G31" i="127"/>
  <c r="D18" i="127"/>
  <c r="E18" i="127"/>
  <c r="I109" i="127" a="1"/>
  <c r="H109" i="127" a="1"/>
  <c r="F109" i="127" a="1"/>
  <c r="G109" i="127" a="1"/>
  <c r="D32" i="127" l="1"/>
  <c r="C18" i="127"/>
  <c r="G32" i="127"/>
  <c r="F32" i="127"/>
  <c r="E32" i="127"/>
  <c r="C32" i="127"/>
  <c r="F110" i="127"/>
  <c r="F109" i="127"/>
  <c r="F112" i="127"/>
  <c r="F113" i="127"/>
  <c r="F111" i="127"/>
  <c r="G110" i="127"/>
  <c r="G109" i="127"/>
  <c r="G112" i="127"/>
  <c r="G113" i="127"/>
  <c r="G111" i="127"/>
  <c r="H110" i="127"/>
  <c r="H111" i="127"/>
  <c r="H112" i="127"/>
  <c r="H109" i="127"/>
  <c r="H113" i="127"/>
  <c r="I110" i="127"/>
  <c r="I112" i="127"/>
  <c r="I113" i="127"/>
  <c r="I109" i="127"/>
  <c r="I111" i="127"/>
  <c r="C30" i="127" l="1"/>
  <c r="F30" i="127"/>
  <c r="G30" i="127"/>
  <c r="E30" i="127"/>
  <c r="D30" i="127"/>
  <c r="N44" i="84"/>
  <c r="M44" i="84"/>
  <c r="N43" i="84"/>
  <c r="M43" i="84"/>
  <c r="N42" i="84"/>
  <c r="M42" i="84"/>
  <c r="N40" i="84"/>
  <c r="M40" i="84"/>
  <c r="N39" i="84"/>
  <c r="M39" i="84"/>
  <c r="N38" i="84"/>
  <c r="M38" i="84"/>
  <c r="N37" i="84"/>
  <c r="M37" i="84"/>
  <c r="N36" i="84"/>
  <c r="M36" i="84"/>
  <c r="N35" i="84"/>
  <c r="M35" i="84"/>
  <c r="N34" i="84"/>
  <c r="M34" i="84"/>
  <c r="N33" i="84"/>
  <c r="M33" i="84"/>
  <c r="N32" i="84"/>
  <c r="M32" i="84"/>
  <c r="N31" i="84"/>
  <c r="M31" i="84"/>
  <c r="N30" i="84"/>
  <c r="M30" i="84"/>
  <c r="N29" i="84"/>
  <c r="M29" i="84"/>
  <c r="N26" i="84"/>
  <c r="M26" i="84"/>
  <c r="N25" i="84"/>
  <c r="M25" i="84"/>
  <c r="N24" i="84"/>
  <c r="M24" i="84"/>
  <c r="N23" i="84"/>
  <c r="M23" i="84"/>
  <c r="N22" i="84"/>
  <c r="M22" i="84"/>
  <c r="N21" i="84"/>
  <c r="M21" i="84"/>
  <c r="N19" i="84"/>
  <c r="M19" i="84"/>
  <c r="N18" i="84"/>
  <c r="M18" i="84"/>
  <c r="N17" i="84"/>
  <c r="M17" i="84"/>
  <c r="N16" i="84"/>
  <c r="M16" i="84"/>
  <c r="N15" i="84"/>
  <c r="M15" i="84"/>
  <c r="N14" i="84"/>
  <c r="M14" i="84"/>
  <c r="N13" i="84"/>
  <c r="M13" i="84"/>
  <c r="N10" i="84"/>
  <c r="M10" i="84"/>
  <c r="AA426" i="8"/>
  <c r="AA425" i="8"/>
  <c r="AA424" i="8"/>
  <c r="AA422" i="8"/>
  <c r="AA421" i="8"/>
  <c r="AA420" i="8"/>
  <c r="AA419" i="8"/>
  <c r="AA418" i="8"/>
  <c r="AA417" i="8"/>
  <c r="AA416" i="8"/>
  <c r="AA415" i="8"/>
  <c r="AA414" i="8"/>
  <c r="AA413" i="8"/>
  <c r="AA412" i="8"/>
  <c r="AA411" i="8"/>
  <c r="AA408" i="8"/>
  <c r="AA407" i="8"/>
  <c r="AA406" i="8"/>
  <c r="AA405" i="8"/>
  <c r="AA404" i="8"/>
  <c r="AA403" i="8"/>
  <c r="AA401" i="8"/>
  <c r="AA400" i="8"/>
  <c r="AA399" i="8"/>
  <c r="AA398" i="8"/>
  <c r="AA397" i="8"/>
  <c r="AA396" i="8"/>
  <c r="AA395" i="8"/>
  <c r="AA392" i="8"/>
  <c r="G50" i="120"/>
  <c r="D50" i="120"/>
  <c r="G37" i="120"/>
  <c r="D37" i="120"/>
  <c r="G29" i="120"/>
  <c r="D29" i="120"/>
  <c r="G21" i="120"/>
  <c r="D21" i="120"/>
  <c r="C2" i="120"/>
  <c r="I41" i="84"/>
  <c r="H41" i="84"/>
  <c r="G41" i="84"/>
  <c r="I28" i="84"/>
  <c r="H28" i="84"/>
  <c r="G28" i="84"/>
  <c r="I20" i="84"/>
  <c r="H20" i="84"/>
  <c r="G20" i="84"/>
  <c r="I12" i="84"/>
  <c r="H12" i="84"/>
  <c r="G12" i="84"/>
  <c r="AB423" i="8"/>
  <c r="Y423" i="8"/>
  <c r="X423" i="8"/>
  <c r="AB410" i="8"/>
  <c r="Y410" i="8"/>
  <c r="X410" i="8"/>
  <c r="AB402" i="8"/>
  <c r="Y402" i="8"/>
  <c r="X402" i="8"/>
  <c r="AB394" i="8"/>
  <c r="Y394" i="8"/>
  <c r="X394" i="8"/>
  <c r="AA181" i="8"/>
  <c r="AA184" i="8"/>
  <c r="AA185" i="8"/>
  <c r="AA186" i="8"/>
  <c r="AA187" i="8"/>
  <c r="AA188" i="8"/>
  <c r="AA189" i="8"/>
  <c r="AA190" i="8"/>
  <c r="AA192" i="8"/>
  <c r="AA193" i="8"/>
  <c r="AA194" i="8"/>
  <c r="AA195" i="8"/>
  <c r="AA196" i="8"/>
  <c r="AA197" i="8"/>
  <c r="AA200" i="8"/>
  <c r="AA201" i="8"/>
  <c r="AA202" i="8"/>
  <c r="AA203" i="8"/>
  <c r="AA204" i="8"/>
  <c r="AA205" i="8"/>
  <c r="AA206" i="8"/>
  <c r="AA207" i="8"/>
  <c r="AA208" i="8"/>
  <c r="AA209" i="8"/>
  <c r="AA210" i="8"/>
  <c r="AA211" i="8"/>
  <c r="AA213" i="8"/>
  <c r="AA214" i="8"/>
  <c r="AA215" i="8"/>
  <c r="AB212" i="8"/>
  <c r="AB199" i="8"/>
  <c r="AB191" i="8"/>
  <c r="AB183" i="8"/>
  <c r="Y183" i="8"/>
  <c r="Y191" i="8"/>
  <c r="Y199" i="8"/>
  <c r="Y212" i="8"/>
  <c r="X212" i="8"/>
  <c r="X199" i="8"/>
  <c r="X191" i="8"/>
  <c r="X183" i="8"/>
  <c r="S130" i="49"/>
  <c r="R130" i="49"/>
  <c r="Q130" i="49"/>
  <c r="P130" i="49"/>
  <c r="O130" i="49"/>
  <c r="N130" i="49"/>
  <c r="S129" i="49"/>
  <c r="R129" i="49"/>
  <c r="Q129" i="49"/>
  <c r="P129" i="49"/>
  <c r="O129" i="49"/>
  <c r="N129" i="49"/>
  <c r="S128" i="49"/>
  <c r="R128" i="49"/>
  <c r="Q128" i="49"/>
  <c r="P128" i="49"/>
  <c r="O128" i="49"/>
  <c r="N128" i="49"/>
  <c r="S127" i="49"/>
  <c r="R127" i="49"/>
  <c r="Q127" i="49"/>
  <c r="P127" i="49"/>
  <c r="O127" i="49"/>
  <c r="N127" i="49"/>
  <c r="S126" i="49"/>
  <c r="R126" i="49"/>
  <c r="Q126" i="49"/>
  <c r="P126" i="49"/>
  <c r="O126" i="49"/>
  <c r="N126" i="49"/>
  <c r="S125" i="49"/>
  <c r="R125" i="49"/>
  <c r="Q125" i="49"/>
  <c r="P125" i="49"/>
  <c r="O125" i="49"/>
  <c r="N125" i="49"/>
  <c r="S124" i="49"/>
  <c r="R124" i="49"/>
  <c r="Q124" i="49"/>
  <c r="P124" i="49"/>
  <c r="O124" i="49"/>
  <c r="N124" i="49"/>
  <c r="S123" i="49"/>
  <c r="R123" i="49"/>
  <c r="Q123" i="49"/>
  <c r="P123" i="49"/>
  <c r="O123" i="49"/>
  <c r="N123" i="49"/>
  <c r="S122" i="49"/>
  <c r="R122" i="49"/>
  <c r="Q122" i="49"/>
  <c r="P122" i="49"/>
  <c r="O122" i="49"/>
  <c r="N122" i="49"/>
  <c r="U432" i="8"/>
  <c r="R432" i="8"/>
  <c r="O432" i="8"/>
  <c r="L432" i="8"/>
  <c r="I432" i="8"/>
  <c r="U431" i="8"/>
  <c r="R431" i="8"/>
  <c r="O431" i="8"/>
  <c r="L431" i="8"/>
  <c r="I431" i="8"/>
  <c r="U429" i="8"/>
  <c r="R429" i="8"/>
  <c r="O429" i="8"/>
  <c r="L429" i="8"/>
  <c r="I429" i="8"/>
  <c r="U428" i="8"/>
  <c r="R428" i="8"/>
  <c r="O428" i="8"/>
  <c r="L428" i="8"/>
  <c r="I428" i="8"/>
  <c r="U426" i="8"/>
  <c r="R426" i="8"/>
  <c r="O426" i="8"/>
  <c r="U425" i="8"/>
  <c r="R425" i="8"/>
  <c r="O425" i="8"/>
  <c r="U424" i="8"/>
  <c r="R424" i="8"/>
  <c r="O424" i="8"/>
  <c r="T423" i="8"/>
  <c r="S423" i="8"/>
  <c r="Q423" i="8"/>
  <c r="P423" i="8"/>
  <c r="N423" i="8"/>
  <c r="M423" i="8"/>
  <c r="I423" i="8"/>
  <c r="U422" i="8"/>
  <c r="R422" i="8"/>
  <c r="O422" i="8"/>
  <c r="U421" i="8"/>
  <c r="R421" i="8"/>
  <c r="O421" i="8"/>
  <c r="U420" i="8"/>
  <c r="R420" i="8"/>
  <c r="O420" i="8"/>
  <c r="U419" i="8"/>
  <c r="R419" i="8"/>
  <c r="O419" i="8"/>
  <c r="U418" i="8"/>
  <c r="R418" i="8"/>
  <c r="O418" i="8"/>
  <c r="U417" i="8"/>
  <c r="R417" i="8"/>
  <c r="O417" i="8"/>
  <c r="U416" i="8"/>
  <c r="R416" i="8"/>
  <c r="O416" i="8"/>
  <c r="U415" i="8"/>
  <c r="R415" i="8"/>
  <c r="O415" i="8"/>
  <c r="U414" i="8"/>
  <c r="R414" i="8"/>
  <c r="O414" i="8"/>
  <c r="U413" i="8"/>
  <c r="R413" i="8"/>
  <c r="O413" i="8"/>
  <c r="U412" i="8"/>
  <c r="R412" i="8"/>
  <c r="O412" i="8"/>
  <c r="U411" i="8"/>
  <c r="R411" i="8"/>
  <c r="O411" i="8"/>
  <c r="T410" i="8"/>
  <c r="S410" i="8"/>
  <c r="Q410" i="8"/>
  <c r="P410" i="8"/>
  <c r="N410" i="8"/>
  <c r="M410" i="8"/>
  <c r="L410" i="8"/>
  <c r="I410" i="8"/>
  <c r="K409" i="8"/>
  <c r="J409" i="8"/>
  <c r="H409" i="8"/>
  <c r="G409" i="8"/>
  <c r="U408" i="8"/>
  <c r="R408" i="8"/>
  <c r="O408" i="8"/>
  <c r="L408" i="8"/>
  <c r="I408" i="8"/>
  <c r="U407" i="8"/>
  <c r="R407" i="8"/>
  <c r="O407" i="8"/>
  <c r="L407" i="8"/>
  <c r="I407" i="8"/>
  <c r="U406" i="8"/>
  <c r="R406" i="8"/>
  <c r="O406" i="8"/>
  <c r="L406" i="8"/>
  <c r="I406" i="8"/>
  <c r="U405" i="8"/>
  <c r="R405" i="8"/>
  <c r="O405" i="8"/>
  <c r="L405" i="8"/>
  <c r="I405" i="8"/>
  <c r="U404" i="8"/>
  <c r="R404" i="8"/>
  <c r="O404" i="8"/>
  <c r="L404" i="8"/>
  <c r="I404" i="8"/>
  <c r="U403" i="8"/>
  <c r="R403" i="8"/>
  <c r="O403" i="8"/>
  <c r="L403" i="8"/>
  <c r="I403" i="8"/>
  <c r="T402" i="8"/>
  <c r="S402" i="8"/>
  <c r="Q402" i="8"/>
  <c r="P402" i="8"/>
  <c r="N402" i="8"/>
  <c r="M402" i="8"/>
  <c r="K402" i="8"/>
  <c r="J402" i="8"/>
  <c r="H402" i="8"/>
  <c r="G402" i="8"/>
  <c r="U401" i="8"/>
  <c r="R401" i="8"/>
  <c r="O401" i="8"/>
  <c r="L401" i="8"/>
  <c r="I401" i="8"/>
  <c r="U400" i="8"/>
  <c r="R400" i="8"/>
  <c r="O400" i="8"/>
  <c r="L400" i="8"/>
  <c r="I400" i="8"/>
  <c r="U399" i="8"/>
  <c r="R399" i="8"/>
  <c r="O399" i="8"/>
  <c r="L399" i="8"/>
  <c r="I399" i="8"/>
  <c r="U398" i="8"/>
  <c r="R398" i="8"/>
  <c r="O398" i="8"/>
  <c r="L398" i="8"/>
  <c r="I398" i="8"/>
  <c r="U397" i="8"/>
  <c r="R397" i="8"/>
  <c r="O397" i="8"/>
  <c r="L397" i="8"/>
  <c r="I397" i="8"/>
  <c r="U396" i="8"/>
  <c r="R396" i="8"/>
  <c r="O396" i="8"/>
  <c r="L396" i="8"/>
  <c r="I396" i="8"/>
  <c r="U395" i="8"/>
  <c r="R395" i="8"/>
  <c r="O395" i="8"/>
  <c r="L395" i="8"/>
  <c r="I395" i="8"/>
  <c r="T394" i="8"/>
  <c r="S394" i="8"/>
  <c r="Q394" i="8"/>
  <c r="P394" i="8"/>
  <c r="N394" i="8"/>
  <c r="M394" i="8"/>
  <c r="K394" i="8"/>
  <c r="J394" i="8"/>
  <c r="H394" i="8"/>
  <c r="G394" i="8"/>
  <c r="U392" i="8"/>
  <c r="R392" i="8"/>
  <c r="O392" i="8"/>
  <c r="L392" i="8"/>
  <c r="I392" i="8"/>
  <c r="T199" i="8"/>
  <c r="S199" i="8"/>
  <c r="Q199" i="8"/>
  <c r="P199" i="8"/>
  <c r="U215" i="8"/>
  <c r="U214" i="8"/>
  <c r="U213" i="8"/>
  <c r="T212" i="8"/>
  <c r="S212" i="8"/>
  <c r="U211" i="8"/>
  <c r="U210" i="8"/>
  <c r="U209" i="8"/>
  <c r="U208" i="8"/>
  <c r="U207" i="8"/>
  <c r="U206" i="8"/>
  <c r="U205" i="8"/>
  <c r="U204" i="8"/>
  <c r="U203" i="8"/>
  <c r="U202" i="8"/>
  <c r="U201" i="8"/>
  <c r="U200" i="8"/>
  <c r="R215" i="8"/>
  <c r="R214" i="8"/>
  <c r="R213" i="8"/>
  <c r="Q212" i="8"/>
  <c r="P212" i="8"/>
  <c r="R211" i="8"/>
  <c r="R210" i="8"/>
  <c r="R209" i="8"/>
  <c r="R208" i="8"/>
  <c r="R207" i="8"/>
  <c r="R206" i="8"/>
  <c r="R205" i="8"/>
  <c r="R204" i="8"/>
  <c r="R203" i="8"/>
  <c r="R202" i="8"/>
  <c r="R201" i="8"/>
  <c r="R200" i="8"/>
  <c r="AC38" i="46" l="1"/>
  <c r="H433" i="8"/>
  <c r="G433" i="8"/>
  <c r="AC40" i="46"/>
  <c r="AC39" i="46"/>
  <c r="AC37" i="46"/>
  <c r="AC41" i="46"/>
  <c r="K433" i="8"/>
  <c r="G36" i="120"/>
  <c r="Z392" i="8"/>
  <c r="D1182" i="144"/>
  <c r="D1182" i="141"/>
  <c r="D1182" i="143"/>
  <c r="D1182" i="142"/>
  <c r="D1182" i="136"/>
  <c r="N41" i="84"/>
  <c r="D20" i="120"/>
  <c r="D36" i="120"/>
  <c r="H27" i="84"/>
  <c r="M12" i="84"/>
  <c r="G20" i="120"/>
  <c r="X198" i="8"/>
  <c r="Z425" i="8"/>
  <c r="AB182" i="8"/>
  <c r="X409" i="8"/>
  <c r="Z407" i="8"/>
  <c r="AC422" i="8"/>
  <c r="AB198" i="8"/>
  <c r="AB393" i="8"/>
  <c r="Z397" i="8"/>
  <c r="AB409" i="8"/>
  <c r="Z401" i="8"/>
  <c r="Z422" i="8"/>
  <c r="AC425" i="8"/>
  <c r="Z424" i="8"/>
  <c r="AC411" i="8"/>
  <c r="Z400" i="8"/>
  <c r="Z411" i="8"/>
  <c r="Z413" i="8"/>
  <c r="Z415" i="8"/>
  <c r="Z417" i="8"/>
  <c r="Z419" i="8"/>
  <c r="Z421" i="8"/>
  <c r="Y198" i="8"/>
  <c r="Z396" i="8"/>
  <c r="AC412" i="8"/>
  <c r="Z426" i="8"/>
  <c r="Z395" i="8"/>
  <c r="Y409" i="8"/>
  <c r="AC415" i="8"/>
  <c r="Z405" i="8"/>
  <c r="Z418" i="8"/>
  <c r="Z420" i="8"/>
  <c r="Z412" i="8"/>
  <c r="AC397" i="8"/>
  <c r="AC406" i="8"/>
  <c r="AC424" i="8"/>
  <c r="Z398" i="8"/>
  <c r="Z414" i="8"/>
  <c r="Z399" i="8"/>
  <c r="Z406" i="8"/>
  <c r="AC396" i="8"/>
  <c r="Q409" i="8"/>
  <c r="Z404" i="8"/>
  <c r="Z408" i="8"/>
  <c r="Y393" i="8"/>
  <c r="Z403" i="8"/>
  <c r="Z416" i="8"/>
  <c r="AC418" i="8"/>
  <c r="AC417" i="8"/>
  <c r="AC207" i="8"/>
  <c r="AC211" i="8"/>
  <c r="AC213" i="8"/>
  <c r="AC210" i="8"/>
  <c r="AC215" i="8"/>
  <c r="AA423" i="8"/>
  <c r="N20" i="84"/>
  <c r="H11" i="84"/>
  <c r="M41" i="84"/>
  <c r="I11" i="84"/>
  <c r="G27" i="84"/>
  <c r="AA394" i="8"/>
  <c r="AA402" i="8"/>
  <c r="AA410" i="8"/>
  <c r="M20" i="84"/>
  <c r="M28" i="84"/>
  <c r="G11" i="84"/>
  <c r="I27" i="84"/>
  <c r="N12" i="84"/>
  <c r="N28" i="84"/>
  <c r="AC400" i="8"/>
  <c r="AC403" i="8"/>
  <c r="AC407" i="8"/>
  <c r="AC413" i="8"/>
  <c r="AC421" i="8"/>
  <c r="AC203" i="8"/>
  <c r="AC201" i="8"/>
  <c r="AC209" i="8"/>
  <c r="AC202" i="8"/>
  <c r="AC205" i="8"/>
  <c r="AC206" i="8"/>
  <c r="AC214" i="8"/>
  <c r="AC399" i="8"/>
  <c r="AC405" i="8"/>
  <c r="X182" i="8"/>
  <c r="Y182" i="8"/>
  <c r="AC208" i="8"/>
  <c r="AC200" i="8"/>
  <c r="AC414" i="8"/>
  <c r="AC419" i="8"/>
  <c r="AC204" i="8"/>
  <c r="AC401" i="8"/>
  <c r="AC416" i="8"/>
  <c r="I394" i="8"/>
  <c r="U394" i="8"/>
  <c r="L402" i="8"/>
  <c r="R423" i="8"/>
  <c r="AC398" i="8"/>
  <c r="AC404" i="8"/>
  <c r="AC420" i="8"/>
  <c r="AC426" i="8"/>
  <c r="U410" i="8"/>
  <c r="AC392" i="8"/>
  <c r="AC395" i="8"/>
  <c r="AC408" i="8"/>
  <c r="X393" i="8"/>
  <c r="O410" i="8"/>
  <c r="H393" i="8"/>
  <c r="O402" i="8"/>
  <c r="R212" i="8"/>
  <c r="R410" i="8"/>
  <c r="T409" i="8"/>
  <c r="U423" i="8"/>
  <c r="Q393" i="8"/>
  <c r="R394" i="8"/>
  <c r="I402" i="8"/>
  <c r="U402" i="8"/>
  <c r="J393" i="8"/>
  <c r="N393" i="8"/>
  <c r="O394" i="8"/>
  <c r="R402" i="8"/>
  <c r="M393" i="8"/>
  <c r="U212" i="8"/>
  <c r="T393" i="8"/>
  <c r="I409" i="8"/>
  <c r="M409" i="8"/>
  <c r="O423" i="8"/>
  <c r="L394" i="8"/>
  <c r="N409" i="8"/>
  <c r="K393" i="8"/>
  <c r="S393" i="8"/>
  <c r="P409" i="8"/>
  <c r="G393" i="8"/>
  <c r="S409" i="8"/>
  <c r="J433" i="8"/>
  <c r="P393" i="8"/>
  <c r="L409" i="8"/>
  <c r="K324" i="8"/>
  <c r="K323" i="8"/>
  <c r="K321" i="8"/>
  <c r="K320" i="8"/>
  <c r="D324" i="8"/>
  <c r="D323" i="8"/>
  <c r="D321" i="8"/>
  <c r="D320" i="8"/>
  <c r="K314" i="8"/>
  <c r="K313" i="8"/>
  <c r="K311" i="8"/>
  <c r="K310" i="8"/>
  <c r="D314" i="8"/>
  <c r="D313" i="8"/>
  <c r="D311" i="8"/>
  <c r="D310" i="8"/>
  <c r="K304" i="8"/>
  <c r="K303" i="8"/>
  <c r="K301" i="8"/>
  <c r="K300" i="8"/>
  <c r="D304" i="8"/>
  <c r="D303" i="8"/>
  <c r="D301" i="8"/>
  <c r="D300" i="8"/>
  <c r="J294" i="8"/>
  <c r="J293" i="8"/>
  <c r="J292" i="8"/>
  <c r="J291" i="8"/>
  <c r="J290" i="8"/>
  <c r="J289" i="8"/>
  <c r="J287" i="8"/>
  <c r="J286" i="8"/>
  <c r="J285" i="8"/>
  <c r="J284" i="8"/>
  <c r="J283" i="8"/>
  <c r="J282" i="8"/>
  <c r="J281" i="8"/>
  <c r="J278" i="8"/>
  <c r="J277" i="8"/>
  <c r="J276" i="8"/>
  <c r="J275" i="8"/>
  <c r="J274" i="8"/>
  <c r="J273" i="8"/>
  <c r="J271" i="8"/>
  <c r="J270" i="8"/>
  <c r="J269" i="8"/>
  <c r="J268" i="8"/>
  <c r="J267" i="8"/>
  <c r="J266" i="8"/>
  <c r="J265" i="8"/>
  <c r="D294" i="8"/>
  <c r="D293" i="8"/>
  <c r="D292" i="8"/>
  <c r="D291" i="8"/>
  <c r="D290" i="8"/>
  <c r="D289" i="8"/>
  <c r="D287" i="8"/>
  <c r="D286" i="8"/>
  <c r="D285" i="8"/>
  <c r="D284" i="8"/>
  <c r="D283" i="8"/>
  <c r="D282" i="8"/>
  <c r="D281" i="8"/>
  <c r="D278" i="8"/>
  <c r="D277" i="8"/>
  <c r="D276" i="8"/>
  <c r="D275" i="8"/>
  <c r="D274" i="8"/>
  <c r="D273" i="8"/>
  <c r="D271" i="8"/>
  <c r="D270" i="8"/>
  <c r="D269" i="8"/>
  <c r="D268" i="8"/>
  <c r="D267" i="8"/>
  <c r="D266" i="8"/>
  <c r="D265" i="8"/>
  <c r="S115" i="8"/>
  <c r="P115" i="8"/>
  <c r="M115" i="8"/>
  <c r="J115" i="8"/>
  <c r="G115" i="8"/>
  <c r="J89" i="8"/>
  <c r="J73" i="8"/>
  <c r="J58" i="8"/>
  <c r="J50" i="8"/>
  <c r="J44" i="8"/>
  <c r="J33" i="8"/>
  <c r="S89" i="8"/>
  <c r="S73" i="8"/>
  <c r="S58" i="8"/>
  <c r="S50" i="8"/>
  <c r="S44" i="8"/>
  <c r="S33" i="8"/>
  <c r="P89" i="8"/>
  <c r="P73" i="8"/>
  <c r="P58" i="8"/>
  <c r="P50" i="8"/>
  <c r="P44" i="8"/>
  <c r="P33" i="8"/>
  <c r="G228" i="8"/>
  <c r="G236" i="8"/>
  <c r="G244" i="8"/>
  <c r="G252" i="8"/>
  <c r="I288" i="8"/>
  <c r="H288" i="8"/>
  <c r="G288" i="8"/>
  <c r="F288" i="8"/>
  <c r="E288" i="8"/>
  <c r="B287" i="8"/>
  <c r="B286" i="8"/>
  <c r="B285" i="8"/>
  <c r="B284" i="8"/>
  <c r="B283" i="8"/>
  <c r="K282" i="8"/>
  <c r="B282" i="8"/>
  <c r="B281" i="8"/>
  <c r="I280" i="8"/>
  <c r="G280" i="8"/>
  <c r="F280" i="8"/>
  <c r="E280" i="8"/>
  <c r="B280" i="8"/>
  <c r="I272" i="8"/>
  <c r="H272" i="8"/>
  <c r="G272" i="8"/>
  <c r="F272" i="8"/>
  <c r="E272" i="8"/>
  <c r="I264" i="8"/>
  <c r="H264" i="8"/>
  <c r="G264" i="8"/>
  <c r="F264" i="8"/>
  <c r="E264" i="8"/>
  <c r="L199" i="8"/>
  <c r="K198" i="8"/>
  <c r="J198" i="8"/>
  <c r="L197" i="8"/>
  <c r="L196" i="8"/>
  <c r="L195" i="8"/>
  <c r="L194" i="8"/>
  <c r="L193" i="8"/>
  <c r="L192" i="8"/>
  <c r="K191" i="8"/>
  <c r="J191" i="8"/>
  <c r="L190" i="8"/>
  <c r="L189" i="8"/>
  <c r="L188" i="8"/>
  <c r="L187" i="8"/>
  <c r="L186" i="8"/>
  <c r="L185" i="8"/>
  <c r="L184" i="8"/>
  <c r="K183" i="8"/>
  <c r="J183" i="8"/>
  <c r="L181" i="8"/>
  <c r="L221" i="8"/>
  <c r="L220" i="8"/>
  <c r="L218" i="8"/>
  <c r="L217" i="8"/>
  <c r="K142" i="8"/>
  <c r="H142" i="8"/>
  <c r="K277" i="8" l="1"/>
  <c r="K287" i="8"/>
  <c r="K391" i="8"/>
  <c r="J391" i="8"/>
  <c r="G17" i="127"/>
  <c r="P11" i="8"/>
  <c r="J11" i="8"/>
  <c r="K266" i="8"/>
  <c r="K270" i="8"/>
  <c r="K275" i="8"/>
  <c r="K281" i="8"/>
  <c r="K285" i="8"/>
  <c r="K290" i="8"/>
  <c r="K294" i="8"/>
  <c r="T433" i="8"/>
  <c r="H391" i="8"/>
  <c r="D1181" i="141"/>
  <c r="K149" i="8"/>
  <c r="K273" i="8"/>
  <c r="H9" i="84"/>
  <c r="H149" i="8"/>
  <c r="M282" i="8"/>
  <c r="K267" i="8"/>
  <c r="K271" i="8"/>
  <c r="K276" i="8"/>
  <c r="K286" i="8"/>
  <c r="K291" i="8"/>
  <c r="Q433" i="8"/>
  <c r="D1181" i="144"/>
  <c r="S11" i="8"/>
  <c r="S10" i="8" s="1"/>
  <c r="K268" i="8"/>
  <c r="K283" i="8"/>
  <c r="K292" i="8"/>
  <c r="M433" i="8"/>
  <c r="D1181" i="142"/>
  <c r="G19" i="127"/>
  <c r="G22" i="127"/>
  <c r="E660" i="142"/>
  <c r="K265" i="8"/>
  <c r="K269" i="8"/>
  <c r="K274" i="8"/>
  <c r="K278" i="8"/>
  <c r="K289" i="8"/>
  <c r="K293" i="8"/>
  <c r="G18" i="120"/>
  <c r="D1181" i="143"/>
  <c r="J222" i="8"/>
  <c r="D676" i="142"/>
  <c r="F131" i="46"/>
  <c r="F130" i="46"/>
  <c r="F129" i="46"/>
  <c r="D7" i="46" s="1"/>
  <c r="D18" i="120"/>
  <c r="D904" i="142"/>
  <c r="E667" i="142"/>
  <c r="D911" i="142"/>
  <c r="E674" i="142"/>
  <c r="D905" i="142"/>
  <c r="E668" i="142"/>
  <c r="D912" i="142"/>
  <c r="E675" i="142"/>
  <c r="D902" i="142"/>
  <c r="E665" i="142"/>
  <c r="D909" i="142"/>
  <c r="E672" i="142"/>
  <c r="D900" i="142"/>
  <c r="E663" i="142"/>
  <c r="D907" i="142"/>
  <c r="D669" i="142"/>
  <c r="E670" i="142"/>
  <c r="D901" i="142"/>
  <c r="E664" i="142"/>
  <c r="D908" i="142"/>
  <c r="E671" i="142"/>
  <c r="D661" i="142"/>
  <c r="D899" i="142"/>
  <c r="E662" i="142"/>
  <c r="D903" i="142"/>
  <c r="E666" i="142"/>
  <c r="D910" i="142"/>
  <c r="E673" i="142"/>
  <c r="D1181" i="136"/>
  <c r="AB391" i="8"/>
  <c r="Y391" i="8"/>
  <c r="X180" i="8"/>
  <c r="Y180" i="8"/>
  <c r="AB180" i="8"/>
  <c r="Q391" i="8"/>
  <c r="AC410" i="8"/>
  <c r="T391" i="8"/>
  <c r="L433" i="8"/>
  <c r="Z423" i="8"/>
  <c r="Z402" i="8"/>
  <c r="Z394" i="8"/>
  <c r="AC394" i="8"/>
  <c r="I433" i="8"/>
  <c r="Z410" i="8"/>
  <c r="AC423" i="8"/>
  <c r="I9" i="84"/>
  <c r="AC402" i="8"/>
  <c r="M27" i="84"/>
  <c r="N27" i="84"/>
  <c r="AA409" i="8"/>
  <c r="N11" i="84"/>
  <c r="AA393" i="8"/>
  <c r="M11" i="84"/>
  <c r="G9" i="84"/>
  <c r="X391" i="8"/>
  <c r="O393" i="8"/>
  <c r="L391" i="8"/>
  <c r="O409" i="8"/>
  <c r="M391" i="8"/>
  <c r="U409" i="8"/>
  <c r="S433" i="8"/>
  <c r="G391" i="8"/>
  <c r="I393" i="8"/>
  <c r="L393" i="8"/>
  <c r="R393" i="8"/>
  <c r="P391" i="8"/>
  <c r="U393" i="8"/>
  <c r="S391" i="8"/>
  <c r="N391" i="8"/>
  <c r="N433" i="8"/>
  <c r="R409" i="8"/>
  <c r="P433" i="8"/>
  <c r="K284" i="8"/>
  <c r="J72" i="8"/>
  <c r="S72" i="8"/>
  <c r="P72" i="8"/>
  <c r="J10" i="8"/>
  <c r="L294" i="8"/>
  <c r="L268" i="8"/>
  <c r="L285" i="8"/>
  <c r="K222" i="8"/>
  <c r="K182" i="8"/>
  <c r="L265" i="8"/>
  <c r="L291" i="8"/>
  <c r="L274" i="8"/>
  <c r="L183" i="8"/>
  <c r="L271" i="8"/>
  <c r="L191" i="8"/>
  <c r="L267" i="8"/>
  <c r="L278" i="8"/>
  <c r="L269" i="8"/>
  <c r="L276" i="8"/>
  <c r="L282" i="8"/>
  <c r="L289" i="8"/>
  <c r="L292" i="8"/>
  <c r="L313" i="8"/>
  <c r="L293" i="8"/>
  <c r="L198" i="8"/>
  <c r="L283" i="8"/>
  <c r="L286" i="8"/>
  <c r="L320" i="8"/>
  <c r="L266" i="8"/>
  <c r="L290" i="8"/>
  <c r="L304" i="8"/>
  <c r="L275" i="8"/>
  <c r="L300" i="8"/>
  <c r="L273" i="8"/>
  <c r="L287" i="8"/>
  <c r="L301" i="8"/>
  <c r="J182" i="8"/>
  <c r="L270" i="8"/>
  <c r="L277" i="8"/>
  <c r="L323" i="8"/>
  <c r="L284" i="8"/>
  <c r="L310" i="8"/>
  <c r="L321" i="8"/>
  <c r="L314" i="8"/>
  <c r="L303" i="8"/>
  <c r="L311" i="8"/>
  <c r="L281" i="8"/>
  <c r="L324" i="8"/>
  <c r="J49" i="84"/>
  <c r="H49" i="84"/>
  <c r="E49" i="84"/>
  <c r="J180" i="8" l="1"/>
  <c r="P71" i="8"/>
  <c r="D468" i="142"/>
  <c r="D469" i="142"/>
  <c r="M278" i="8"/>
  <c r="M294" i="8"/>
  <c r="M287" i="8"/>
  <c r="J71" i="8"/>
  <c r="I391" i="8"/>
  <c r="D461" i="142"/>
  <c r="D458" i="142"/>
  <c r="D460" i="142"/>
  <c r="D463" i="142"/>
  <c r="D462" i="142"/>
  <c r="M293" i="8"/>
  <c r="M269" i="8"/>
  <c r="M283" i="8"/>
  <c r="M271" i="8"/>
  <c r="M285" i="8"/>
  <c r="M266" i="8"/>
  <c r="D457" i="142"/>
  <c r="D467" i="142"/>
  <c r="D455" i="142"/>
  <c r="P10" i="8"/>
  <c r="M284" i="8"/>
  <c r="D46" i="136"/>
  <c r="D466" i="142"/>
  <c r="D46" i="143"/>
  <c r="M289" i="8"/>
  <c r="M265" i="8"/>
  <c r="D46" i="142"/>
  <c r="M268" i="8"/>
  <c r="M291" i="8"/>
  <c r="M267" i="8"/>
  <c r="M273" i="8"/>
  <c r="M281" i="8"/>
  <c r="K180" i="8"/>
  <c r="D470" i="142"/>
  <c r="M286" i="8"/>
  <c r="M275" i="8"/>
  <c r="S71" i="8"/>
  <c r="D459" i="142"/>
  <c r="M274" i="8"/>
  <c r="M292" i="8"/>
  <c r="D46" i="144"/>
  <c r="M276" i="8"/>
  <c r="D46" i="141"/>
  <c r="M290" i="8"/>
  <c r="M270" i="8"/>
  <c r="G15" i="127"/>
  <c r="M277" i="8"/>
  <c r="K457" i="142"/>
  <c r="L222" i="8"/>
  <c r="D659" i="142"/>
  <c r="E661" i="142"/>
  <c r="D465" i="142"/>
  <c r="E669" i="142"/>
  <c r="X108" i="46"/>
  <c r="X115" i="46"/>
  <c r="U391" i="8"/>
  <c r="R391" i="8"/>
  <c r="K32" i="10"/>
  <c r="Z393" i="8"/>
  <c r="C32" i="10"/>
  <c r="R433" i="8"/>
  <c r="AC393" i="8"/>
  <c r="N9" i="84"/>
  <c r="M9" i="84"/>
  <c r="AA391" i="8"/>
  <c r="U433" i="8"/>
  <c r="AC409" i="8"/>
  <c r="O433" i="8"/>
  <c r="Z409" i="8"/>
  <c r="O391" i="8"/>
  <c r="L180" i="8"/>
  <c r="L182" i="8"/>
  <c r="D456" i="142" l="1"/>
  <c r="X118" i="46"/>
  <c r="X111" i="46"/>
  <c r="K463" i="142"/>
  <c r="X110" i="46"/>
  <c r="X117" i="46"/>
  <c r="K467" i="142"/>
  <c r="K458" i="142"/>
  <c r="K469" i="142"/>
  <c r="X112" i="46"/>
  <c r="X119" i="46"/>
  <c r="I32" i="10"/>
  <c r="X116" i="46"/>
  <c r="X109" i="46"/>
  <c r="K462" i="142"/>
  <c r="K461" i="142"/>
  <c r="K468" i="142"/>
  <c r="K470" i="142"/>
  <c r="K466" i="142"/>
  <c r="E32" i="10"/>
  <c r="K459" i="142"/>
  <c r="K455" i="142"/>
  <c r="K460" i="142"/>
  <c r="D658" i="142"/>
  <c r="K465" i="142"/>
  <c r="D464" i="142"/>
  <c r="D913" i="142"/>
  <c r="E676" i="142"/>
  <c r="K456" i="142"/>
  <c r="AC391" i="8"/>
  <c r="Z391" i="8"/>
  <c r="K464" i="142" l="1"/>
  <c r="D471" i="142"/>
  <c r="D454" i="142" s="1"/>
  <c r="D914" i="142"/>
  <c r="E659" i="142"/>
  <c r="B30" i="49"/>
  <c r="B31" i="49" s="1"/>
  <c r="B32" i="49" s="1"/>
  <c r="B33" i="49" s="1"/>
  <c r="B34" i="49" s="1"/>
  <c r="B35" i="49" s="1"/>
  <c r="B36" i="49" s="1"/>
  <c r="B37" i="49" s="1"/>
  <c r="B38" i="49" s="1"/>
  <c r="B39" i="49" s="1"/>
  <c r="B40" i="49" s="1"/>
  <c r="B41" i="49" s="1"/>
  <c r="B42" i="49" s="1"/>
  <c r="B43" i="49" s="1"/>
  <c r="B44" i="49" s="1"/>
  <c r="B45" i="49" s="1"/>
  <c r="B46" i="49" s="1"/>
  <c r="B47" i="49" s="1"/>
  <c r="B48" i="49" s="1"/>
  <c r="B49" i="49" s="1"/>
  <c r="B50" i="49" s="1"/>
  <c r="B51" i="49" s="1"/>
  <c r="B52" i="49" s="1"/>
  <c r="B53" i="49" s="1"/>
  <c r="B54" i="49" s="1"/>
  <c r="B55" i="49" s="1"/>
  <c r="B56" i="49" s="1"/>
  <c r="B57" i="49" s="1"/>
  <c r="B58" i="49" s="1"/>
  <c r="B59" i="49" s="1"/>
  <c r="B60" i="49" s="1"/>
  <c r="B61" i="49" s="1"/>
  <c r="B62" i="49" s="1"/>
  <c r="B63" i="49" s="1"/>
  <c r="B28" i="49"/>
  <c r="E658" i="142" l="1"/>
  <c r="K471" i="142"/>
  <c r="K454" i="142"/>
  <c r="D453" i="142"/>
  <c r="EQ121" i="109"/>
  <c r="EP121" i="109"/>
  <c r="EO121" i="109"/>
  <c r="EN121" i="109"/>
  <c r="EJ121" i="109"/>
  <c r="EH121" i="109"/>
  <c r="EG121" i="109"/>
  <c r="EF121" i="109"/>
  <c r="ED121" i="109"/>
  <c r="EB121" i="109"/>
  <c r="DY121" i="109"/>
  <c r="DX121" i="109"/>
  <c r="DW121" i="109"/>
  <c r="DR121" i="109"/>
  <c r="DQ121" i="109"/>
  <c r="DP121" i="109"/>
  <c r="DM121" i="109"/>
  <c r="DL121" i="109"/>
  <c r="DK121" i="109"/>
  <c r="DI121" i="109"/>
  <c r="DH121" i="109"/>
  <c r="DD121" i="109"/>
  <c r="DC121" i="109"/>
  <c r="DB121" i="109"/>
  <c r="CZ121" i="109"/>
  <c r="CW121" i="109"/>
  <c r="CV121" i="109"/>
  <c r="CT121" i="109"/>
  <c r="CR121" i="109"/>
  <c r="CQ121" i="109"/>
  <c r="CP121" i="109"/>
  <c r="CO121" i="109"/>
  <c r="CL121" i="109"/>
  <c r="F121" i="109"/>
  <c r="D121" i="109"/>
  <c r="C121" i="109"/>
  <c r="EQ120" i="109"/>
  <c r="EP120" i="109"/>
  <c r="EO120" i="109"/>
  <c r="EN120" i="109"/>
  <c r="EJ120" i="109"/>
  <c r="EH120" i="109"/>
  <c r="EG120" i="109"/>
  <c r="EF120" i="109"/>
  <c r="ED120" i="109"/>
  <c r="EB120" i="109"/>
  <c r="DY120" i="109"/>
  <c r="DX120" i="109"/>
  <c r="DW120" i="109"/>
  <c r="DR120" i="109"/>
  <c r="DQ120" i="109"/>
  <c r="DP120" i="109"/>
  <c r="DM120" i="109"/>
  <c r="DL120" i="109"/>
  <c r="DK120" i="109"/>
  <c r="DI120" i="109"/>
  <c r="DH120" i="109"/>
  <c r="DD120" i="109"/>
  <c r="DC120" i="109"/>
  <c r="DB120" i="109"/>
  <c r="CZ120" i="109"/>
  <c r="CW120" i="109"/>
  <c r="CV120" i="109"/>
  <c r="CT120" i="109"/>
  <c r="CR120" i="109"/>
  <c r="CQ120" i="109"/>
  <c r="CP120" i="109"/>
  <c r="CO120" i="109"/>
  <c r="CL120" i="109"/>
  <c r="F120" i="109"/>
  <c r="D120" i="109"/>
  <c r="C120" i="109"/>
  <c r="EQ119" i="109"/>
  <c r="EP119" i="109"/>
  <c r="EO119" i="109"/>
  <c r="EN119" i="109"/>
  <c r="EJ119" i="109"/>
  <c r="EH119" i="109"/>
  <c r="EG119" i="109"/>
  <c r="EF119" i="109"/>
  <c r="ED119" i="109"/>
  <c r="EB119" i="109"/>
  <c r="DY119" i="109"/>
  <c r="DX119" i="109"/>
  <c r="DW119" i="109"/>
  <c r="DR119" i="109"/>
  <c r="DQ119" i="109"/>
  <c r="DP119" i="109"/>
  <c r="DM119" i="109"/>
  <c r="DL119" i="109"/>
  <c r="DK119" i="109"/>
  <c r="DI119" i="109"/>
  <c r="DH119" i="109"/>
  <c r="DD119" i="109"/>
  <c r="DC119" i="109"/>
  <c r="DB119" i="109"/>
  <c r="CZ119" i="109"/>
  <c r="CW119" i="109"/>
  <c r="CV119" i="109"/>
  <c r="CT119" i="109"/>
  <c r="CR119" i="109"/>
  <c r="CQ119" i="109"/>
  <c r="CP119" i="109"/>
  <c r="CO119" i="109"/>
  <c r="CL119" i="109"/>
  <c r="F119" i="109"/>
  <c r="D119" i="109"/>
  <c r="C119" i="109"/>
  <c r="EQ118" i="109"/>
  <c r="EP118" i="109"/>
  <c r="EO118" i="109"/>
  <c r="EN118" i="109"/>
  <c r="EJ118" i="109"/>
  <c r="EH118" i="109"/>
  <c r="EG118" i="109"/>
  <c r="EF118" i="109"/>
  <c r="ED118" i="109"/>
  <c r="EB118" i="109"/>
  <c r="DY118" i="109"/>
  <c r="DX118" i="109"/>
  <c r="DW118" i="109"/>
  <c r="DR118" i="109"/>
  <c r="DQ118" i="109"/>
  <c r="DP118" i="109"/>
  <c r="DM118" i="109"/>
  <c r="DL118" i="109"/>
  <c r="DK118" i="109"/>
  <c r="DI118" i="109"/>
  <c r="DH118" i="109"/>
  <c r="DD118" i="109"/>
  <c r="DC118" i="109"/>
  <c r="DB118" i="109"/>
  <c r="CZ118" i="109"/>
  <c r="CW118" i="109"/>
  <c r="CV118" i="109"/>
  <c r="CT118" i="109"/>
  <c r="CR118" i="109"/>
  <c r="CQ118" i="109"/>
  <c r="CP118" i="109"/>
  <c r="CO118" i="109"/>
  <c r="CL118" i="109"/>
  <c r="F118" i="109"/>
  <c r="D118" i="109"/>
  <c r="C118" i="109"/>
  <c r="EQ117" i="109"/>
  <c r="EP117" i="109"/>
  <c r="EO117" i="109"/>
  <c r="EN117" i="109"/>
  <c r="EJ117" i="109"/>
  <c r="EH117" i="109"/>
  <c r="EG117" i="109"/>
  <c r="EF117" i="109"/>
  <c r="ED117" i="109"/>
  <c r="EB117" i="109"/>
  <c r="DY117" i="109"/>
  <c r="DX117" i="109"/>
  <c r="DW117" i="109"/>
  <c r="DR117" i="109"/>
  <c r="DQ117" i="109"/>
  <c r="DP117" i="109"/>
  <c r="DM117" i="109"/>
  <c r="DL117" i="109"/>
  <c r="DK117" i="109"/>
  <c r="DI117" i="109"/>
  <c r="DH117" i="109"/>
  <c r="DD117" i="109"/>
  <c r="DC117" i="109"/>
  <c r="DB117" i="109"/>
  <c r="CZ117" i="109"/>
  <c r="CW117" i="109"/>
  <c r="CV117" i="109"/>
  <c r="CT117" i="109"/>
  <c r="CR117" i="109"/>
  <c r="CQ117" i="109"/>
  <c r="CP117" i="109"/>
  <c r="CO117" i="109"/>
  <c r="CL117" i="109"/>
  <c r="F117" i="109"/>
  <c r="D117" i="109"/>
  <c r="C117" i="109"/>
  <c r="EQ116" i="109"/>
  <c r="EP116" i="109"/>
  <c r="EO116" i="109"/>
  <c r="EN116" i="109"/>
  <c r="EJ116" i="109"/>
  <c r="EH116" i="109"/>
  <c r="EG116" i="109"/>
  <c r="EF116" i="109"/>
  <c r="ED116" i="109"/>
  <c r="EB116" i="109"/>
  <c r="DY116" i="109"/>
  <c r="DX116" i="109"/>
  <c r="DW116" i="109"/>
  <c r="DR116" i="109"/>
  <c r="DQ116" i="109"/>
  <c r="DP116" i="109"/>
  <c r="DM116" i="109"/>
  <c r="DL116" i="109"/>
  <c r="DK116" i="109"/>
  <c r="DI116" i="109"/>
  <c r="DH116" i="109"/>
  <c r="DD116" i="109"/>
  <c r="DC116" i="109"/>
  <c r="DB116" i="109"/>
  <c r="CZ116" i="109"/>
  <c r="CW116" i="109"/>
  <c r="CV116" i="109"/>
  <c r="CT116" i="109"/>
  <c r="CR116" i="109"/>
  <c r="CQ116" i="109"/>
  <c r="CP116" i="109"/>
  <c r="CO116" i="109"/>
  <c r="CL116" i="109"/>
  <c r="F116" i="109"/>
  <c r="D116" i="109"/>
  <c r="C116" i="109"/>
  <c r="EQ115" i="109"/>
  <c r="EP115" i="109"/>
  <c r="EO115" i="109"/>
  <c r="EN115" i="109"/>
  <c r="EJ115" i="109"/>
  <c r="EH115" i="109"/>
  <c r="EG115" i="109"/>
  <c r="EF115" i="109"/>
  <c r="ED115" i="109"/>
  <c r="EB115" i="109"/>
  <c r="DY115" i="109"/>
  <c r="DX115" i="109"/>
  <c r="DW115" i="109"/>
  <c r="DR115" i="109"/>
  <c r="DQ115" i="109"/>
  <c r="DP115" i="109"/>
  <c r="DM115" i="109"/>
  <c r="DL115" i="109"/>
  <c r="DK115" i="109"/>
  <c r="DI115" i="109"/>
  <c r="DH115" i="109"/>
  <c r="DD115" i="109"/>
  <c r="DC115" i="109"/>
  <c r="DB115" i="109"/>
  <c r="CZ115" i="109"/>
  <c r="CW115" i="109"/>
  <c r="CV115" i="109"/>
  <c r="CT115" i="109"/>
  <c r="CR115" i="109"/>
  <c r="CQ115" i="109"/>
  <c r="CP115" i="109"/>
  <c r="CO115" i="109"/>
  <c r="CL115" i="109"/>
  <c r="F115" i="109"/>
  <c r="D115" i="109"/>
  <c r="C115" i="109"/>
  <c r="EQ114" i="109"/>
  <c r="EP114" i="109"/>
  <c r="EO114" i="109"/>
  <c r="EN114" i="109"/>
  <c r="EJ114" i="109"/>
  <c r="EH114" i="109"/>
  <c r="EG114" i="109"/>
  <c r="EF114" i="109"/>
  <c r="ED114" i="109"/>
  <c r="EB114" i="109"/>
  <c r="DY114" i="109"/>
  <c r="DX114" i="109"/>
  <c r="DW114" i="109"/>
  <c r="DR114" i="109"/>
  <c r="DQ114" i="109"/>
  <c r="DP114" i="109"/>
  <c r="DM114" i="109"/>
  <c r="DL114" i="109"/>
  <c r="DK114" i="109"/>
  <c r="DI114" i="109"/>
  <c r="DH114" i="109"/>
  <c r="DD114" i="109"/>
  <c r="DC114" i="109"/>
  <c r="DB114" i="109"/>
  <c r="CZ114" i="109"/>
  <c r="CW114" i="109"/>
  <c r="CV114" i="109"/>
  <c r="CT114" i="109"/>
  <c r="CR114" i="109"/>
  <c r="CQ114" i="109"/>
  <c r="CP114" i="109"/>
  <c r="CO114" i="109"/>
  <c r="CL114" i="109"/>
  <c r="F114" i="109"/>
  <c r="D114" i="109"/>
  <c r="C114" i="109"/>
  <c r="EQ113" i="109"/>
  <c r="EP113" i="109"/>
  <c r="EO113" i="109"/>
  <c r="EN113" i="109"/>
  <c r="EJ113" i="109"/>
  <c r="EH113" i="109"/>
  <c r="EG113" i="109"/>
  <c r="EF113" i="109"/>
  <c r="ED113" i="109"/>
  <c r="EB113" i="109"/>
  <c r="DY113" i="109"/>
  <c r="DX113" i="109"/>
  <c r="DW113" i="109"/>
  <c r="DR113" i="109"/>
  <c r="DQ113" i="109"/>
  <c r="DP113" i="109"/>
  <c r="DM113" i="109"/>
  <c r="DL113" i="109"/>
  <c r="DK113" i="109"/>
  <c r="DI113" i="109"/>
  <c r="DH113" i="109"/>
  <c r="DD113" i="109"/>
  <c r="DC113" i="109"/>
  <c r="DB113" i="109"/>
  <c r="CZ113" i="109"/>
  <c r="CW113" i="109"/>
  <c r="CV113" i="109"/>
  <c r="CT113" i="109"/>
  <c r="CR113" i="109"/>
  <c r="CQ113" i="109"/>
  <c r="CP113" i="109"/>
  <c r="CO113" i="109"/>
  <c r="CL113" i="109"/>
  <c r="F113" i="109"/>
  <c r="D113" i="109"/>
  <c r="C113" i="109"/>
  <c r="EQ112" i="109"/>
  <c r="EP112" i="109"/>
  <c r="EO112" i="109"/>
  <c r="EN112" i="109"/>
  <c r="EJ112" i="109"/>
  <c r="EH112" i="109"/>
  <c r="EG112" i="109"/>
  <c r="EF112" i="109"/>
  <c r="ED112" i="109"/>
  <c r="EB112" i="109"/>
  <c r="DY112" i="109"/>
  <c r="DX112" i="109"/>
  <c r="DW112" i="109"/>
  <c r="DR112" i="109"/>
  <c r="DQ112" i="109"/>
  <c r="DP112" i="109"/>
  <c r="DM112" i="109"/>
  <c r="DL112" i="109"/>
  <c r="DK112" i="109"/>
  <c r="DI112" i="109"/>
  <c r="DH112" i="109"/>
  <c r="DD112" i="109"/>
  <c r="DC112" i="109"/>
  <c r="DB112" i="109"/>
  <c r="CZ112" i="109"/>
  <c r="CW112" i="109"/>
  <c r="CV112" i="109"/>
  <c r="CT112" i="109"/>
  <c r="CR112" i="109"/>
  <c r="CQ112" i="109"/>
  <c r="CP112" i="109"/>
  <c r="CO112" i="109"/>
  <c r="CL112" i="109"/>
  <c r="F112" i="109"/>
  <c r="D112" i="109"/>
  <c r="C112" i="109"/>
  <c r="EQ111" i="109"/>
  <c r="EP111" i="109"/>
  <c r="EO111" i="109"/>
  <c r="EN111" i="109"/>
  <c r="EJ111" i="109"/>
  <c r="EH111" i="109"/>
  <c r="EG111" i="109"/>
  <c r="EF111" i="109"/>
  <c r="ED111" i="109"/>
  <c r="EB111" i="109"/>
  <c r="DY111" i="109"/>
  <c r="DX111" i="109"/>
  <c r="DW111" i="109"/>
  <c r="DR111" i="109"/>
  <c r="DQ111" i="109"/>
  <c r="DP111" i="109"/>
  <c r="DM111" i="109"/>
  <c r="DL111" i="109"/>
  <c r="DK111" i="109"/>
  <c r="DI111" i="109"/>
  <c r="DH111" i="109"/>
  <c r="DD111" i="109"/>
  <c r="DC111" i="109"/>
  <c r="DB111" i="109"/>
  <c r="CZ111" i="109"/>
  <c r="CW111" i="109"/>
  <c r="CV111" i="109"/>
  <c r="CT111" i="109"/>
  <c r="CR111" i="109"/>
  <c r="CQ111" i="109"/>
  <c r="CP111" i="109"/>
  <c r="CO111" i="109"/>
  <c r="CL111" i="109"/>
  <c r="F111" i="109"/>
  <c r="D111" i="109"/>
  <c r="C111" i="109"/>
  <c r="EQ110" i="109"/>
  <c r="EP110" i="109"/>
  <c r="EO110" i="109"/>
  <c r="EN110" i="109"/>
  <c r="EJ110" i="109"/>
  <c r="EH110" i="109"/>
  <c r="EG110" i="109"/>
  <c r="EF110" i="109"/>
  <c r="ED110" i="109"/>
  <c r="EB110" i="109"/>
  <c r="DY110" i="109"/>
  <c r="DX110" i="109"/>
  <c r="DW110" i="109"/>
  <c r="DR110" i="109"/>
  <c r="DQ110" i="109"/>
  <c r="DP110" i="109"/>
  <c r="DM110" i="109"/>
  <c r="DL110" i="109"/>
  <c r="DK110" i="109"/>
  <c r="DI110" i="109"/>
  <c r="DH110" i="109"/>
  <c r="DD110" i="109"/>
  <c r="DC110" i="109"/>
  <c r="DB110" i="109"/>
  <c r="CZ110" i="109"/>
  <c r="CW110" i="109"/>
  <c r="CV110" i="109"/>
  <c r="CT110" i="109"/>
  <c r="CR110" i="109"/>
  <c r="CQ110" i="109"/>
  <c r="CP110" i="109"/>
  <c r="CO110" i="109"/>
  <c r="CL110" i="109"/>
  <c r="F110" i="109"/>
  <c r="D110" i="109"/>
  <c r="C110" i="109"/>
  <c r="EQ109" i="109"/>
  <c r="EP109" i="109"/>
  <c r="EO109" i="109"/>
  <c r="EN109" i="109"/>
  <c r="EJ109" i="109"/>
  <c r="EH109" i="109"/>
  <c r="EG109" i="109"/>
  <c r="EF109" i="109"/>
  <c r="ED109" i="109"/>
  <c r="EB109" i="109"/>
  <c r="DY109" i="109"/>
  <c r="DX109" i="109"/>
  <c r="DW109" i="109"/>
  <c r="DR109" i="109"/>
  <c r="DQ109" i="109"/>
  <c r="DP109" i="109"/>
  <c r="DM109" i="109"/>
  <c r="DL109" i="109"/>
  <c r="DK109" i="109"/>
  <c r="DI109" i="109"/>
  <c r="DH109" i="109"/>
  <c r="DD109" i="109"/>
  <c r="DC109" i="109"/>
  <c r="DB109" i="109"/>
  <c r="CZ109" i="109"/>
  <c r="CW109" i="109"/>
  <c r="CV109" i="109"/>
  <c r="CT109" i="109"/>
  <c r="CR109" i="109"/>
  <c r="CQ109" i="109"/>
  <c r="CP109" i="109"/>
  <c r="CO109" i="109"/>
  <c r="CL109" i="109"/>
  <c r="F109" i="109"/>
  <c r="D109" i="109"/>
  <c r="C109" i="109"/>
  <c r="EQ108" i="109"/>
  <c r="EP108" i="109"/>
  <c r="EO108" i="109"/>
  <c r="EN108" i="109"/>
  <c r="EJ108" i="109"/>
  <c r="EH108" i="109"/>
  <c r="EG108" i="109"/>
  <c r="EF108" i="109"/>
  <c r="ED108" i="109"/>
  <c r="EB108" i="109"/>
  <c r="DY108" i="109"/>
  <c r="DX108" i="109"/>
  <c r="DW108" i="109"/>
  <c r="DR108" i="109"/>
  <c r="DQ108" i="109"/>
  <c r="DP108" i="109"/>
  <c r="DM108" i="109"/>
  <c r="DL108" i="109"/>
  <c r="DK108" i="109"/>
  <c r="DI108" i="109"/>
  <c r="DH108" i="109"/>
  <c r="DD108" i="109"/>
  <c r="DC108" i="109"/>
  <c r="DB108" i="109"/>
  <c r="CZ108" i="109"/>
  <c r="CW108" i="109"/>
  <c r="CV108" i="109"/>
  <c r="CT108" i="109"/>
  <c r="CR108" i="109"/>
  <c r="CQ108" i="109"/>
  <c r="CP108" i="109"/>
  <c r="CO108" i="109"/>
  <c r="CL108" i="109"/>
  <c r="F108" i="109"/>
  <c r="D108" i="109"/>
  <c r="C108" i="109"/>
  <c r="EQ107" i="109"/>
  <c r="EP107" i="109"/>
  <c r="EO107" i="109"/>
  <c r="EN107" i="109"/>
  <c r="EJ107" i="109"/>
  <c r="EH107" i="109"/>
  <c r="EG107" i="109"/>
  <c r="EF107" i="109"/>
  <c r="ED107" i="109"/>
  <c r="EB107" i="109"/>
  <c r="DY107" i="109"/>
  <c r="DX107" i="109"/>
  <c r="DW107" i="109"/>
  <c r="DR107" i="109"/>
  <c r="DQ107" i="109"/>
  <c r="DP107" i="109"/>
  <c r="DM107" i="109"/>
  <c r="DL107" i="109"/>
  <c r="DK107" i="109"/>
  <c r="DI107" i="109"/>
  <c r="DH107" i="109"/>
  <c r="DD107" i="109"/>
  <c r="DC107" i="109"/>
  <c r="DB107" i="109"/>
  <c r="CZ107" i="109"/>
  <c r="CW107" i="109"/>
  <c r="CV107" i="109"/>
  <c r="CT107" i="109"/>
  <c r="CR107" i="109"/>
  <c r="CQ107" i="109"/>
  <c r="CP107" i="109"/>
  <c r="CO107" i="109"/>
  <c r="CL107" i="109"/>
  <c r="F107" i="109"/>
  <c r="D107" i="109"/>
  <c r="C107" i="109"/>
  <c r="EQ106" i="109"/>
  <c r="EP106" i="109"/>
  <c r="EO106" i="109"/>
  <c r="EN106" i="109"/>
  <c r="EJ106" i="109"/>
  <c r="EH106" i="109"/>
  <c r="EG106" i="109"/>
  <c r="EF106" i="109"/>
  <c r="ED106" i="109"/>
  <c r="EB106" i="109"/>
  <c r="DY106" i="109"/>
  <c r="DX106" i="109"/>
  <c r="DW106" i="109"/>
  <c r="DR106" i="109"/>
  <c r="DQ106" i="109"/>
  <c r="DP106" i="109"/>
  <c r="DM106" i="109"/>
  <c r="DL106" i="109"/>
  <c r="DK106" i="109"/>
  <c r="DI106" i="109"/>
  <c r="DH106" i="109"/>
  <c r="DD106" i="109"/>
  <c r="DC106" i="109"/>
  <c r="DB106" i="109"/>
  <c r="CZ106" i="109"/>
  <c r="CW106" i="109"/>
  <c r="CV106" i="109"/>
  <c r="CT106" i="109"/>
  <c r="CR106" i="109"/>
  <c r="CQ106" i="109"/>
  <c r="CP106" i="109"/>
  <c r="CO106" i="109"/>
  <c r="CL106" i="109"/>
  <c r="F106" i="109"/>
  <c r="D106" i="109"/>
  <c r="C106" i="109"/>
  <c r="EQ105" i="109"/>
  <c r="EP105" i="109"/>
  <c r="EO105" i="109"/>
  <c r="EN105" i="109"/>
  <c r="EJ105" i="109"/>
  <c r="EH105" i="109"/>
  <c r="EG105" i="109"/>
  <c r="EF105" i="109"/>
  <c r="ED105" i="109"/>
  <c r="EB105" i="109"/>
  <c r="DY105" i="109"/>
  <c r="DX105" i="109"/>
  <c r="DW105" i="109"/>
  <c r="DR105" i="109"/>
  <c r="DQ105" i="109"/>
  <c r="DP105" i="109"/>
  <c r="DM105" i="109"/>
  <c r="DL105" i="109"/>
  <c r="DK105" i="109"/>
  <c r="DI105" i="109"/>
  <c r="DH105" i="109"/>
  <c r="DD105" i="109"/>
  <c r="DC105" i="109"/>
  <c r="DB105" i="109"/>
  <c r="CZ105" i="109"/>
  <c r="CW105" i="109"/>
  <c r="CV105" i="109"/>
  <c r="CT105" i="109"/>
  <c r="CR105" i="109"/>
  <c r="CQ105" i="109"/>
  <c r="CP105" i="109"/>
  <c r="CO105" i="109"/>
  <c r="CL105" i="109"/>
  <c r="F105" i="109"/>
  <c r="D105" i="109"/>
  <c r="C105" i="109"/>
  <c r="EQ104" i="109"/>
  <c r="EP104" i="109"/>
  <c r="EO104" i="109"/>
  <c r="EN104" i="109"/>
  <c r="EJ104" i="109"/>
  <c r="EH104" i="109"/>
  <c r="EG104" i="109"/>
  <c r="EF104" i="109"/>
  <c r="ED104" i="109"/>
  <c r="EB104" i="109"/>
  <c r="DY104" i="109"/>
  <c r="DX104" i="109"/>
  <c r="DW104" i="109"/>
  <c r="DR104" i="109"/>
  <c r="DQ104" i="109"/>
  <c r="DP104" i="109"/>
  <c r="DM104" i="109"/>
  <c r="DL104" i="109"/>
  <c r="DK104" i="109"/>
  <c r="DI104" i="109"/>
  <c r="DH104" i="109"/>
  <c r="DD104" i="109"/>
  <c r="DC104" i="109"/>
  <c r="DB104" i="109"/>
  <c r="CZ104" i="109"/>
  <c r="CW104" i="109"/>
  <c r="CV104" i="109"/>
  <c r="CT104" i="109"/>
  <c r="CR104" i="109"/>
  <c r="CQ104" i="109"/>
  <c r="CP104" i="109"/>
  <c r="CO104" i="109"/>
  <c r="CL104" i="109"/>
  <c r="F104" i="109"/>
  <c r="D104" i="109"/>
  <c r="C104" i="109"/>
  <c r="EQ103" i="109"/>
  <c r="EP103" i="109"/>
  <c r="EO103" i="109"/>
  <c r="EN103" i="109"/>
  <c r="EJ103" i="109"/>
  <c r="EH103" i="109"/>
  <c r="EG103" i="109"/>
  <c r="EF103" i="109"/>
  <c r="ED103" i="109"/>
  <c r="EB103" i="109"/>
  <c r="DY103" i="109"/>
  <c r="DX103" i="109"/>
  <c r="DW103" i="109"/>
  <c r="DR103" i="109"/>
  <c r="DQ103" i="109"/>
  <c r="DP103" i="109"/>
  <c r="DM103" i="109"/>
  <c r="DL103" i="109"/>
  <c r="DK103" i="109"/>
  <c r="DI103" i="109"/>
  <c r="DH103" i="109"/>
  <c r="DD103" i="109"/>
  <c r="DC103" i="109"/>
  <c r="DB103" i="109"/>
  <c r="CZ103" i="109"/>
  <c r="CW103" i="109"/>
  <c r="CV103" i="109"/>
  <c r="CT103" i="109"/>
  <c r="CR103" i="109"/>
  <c r="CQ103" i="109"/>
  <c r="CP103" i="109"/>
  <c r="CO103" i="109"/>
  <c r="CL103" i="109"/>
  <c r="F103" i="109"/>
  <c r="D103" i="109"/>
  <c r="C103" i="109"/>
  <c r="EQ102" i="109"/>
  <c r="EP102" i="109"/>
  <c r="EO102" i="109"/>
  <c r="EN102" i="109"/>
  <c r="EJ102" i="109"/>
  <c r="EH102" i="109"/>
  <c r="EG102" i="109"/>
  <c r="EF102" i="109"/>
  <c r="ED102" i="109"/>
  <c r="EB102" i="109"/>
  <c r="DY102" i="109"/>
  <c r="DX102" i="109"/>
  <c r="DW102" i="109"/>
  <c r="DR102" i="109"/>
  <c r="DQ102" i="109"/>
  <c r="DP102" i="109"/>
  <c r="DM102" i="109"/>
  <c r="DL102" i="109"/>
  <c r="DK102" i="109"/>
  <c r="DI102" i="109"/>
  <c r="DH102" i="109"/>
  <c r="DD102" i="109"/>
  <c r="DC102" i="109"/>
  <c r="DB102" i="109"/>
  <c r="CZ102" i="109"/>
  <c r="CW102" i="109"/>
  <c r="CV102" i="109"/>
  <c r="CT102" i="109"/>
  <c r="CR102" i="109"/>
  <c r="CQ102" i="109"/>
  <c r="CP102" i="109"/>
  <c r="CO102" i="109"/>
  <c r="CL102" i="109"/>
  <c r="F102" i="109"/>
  <c r="D102" i="109"/>
  <c r="C102" i="109"/>
  <c r="EQ101" i="109"/>
  <c r="EP101" i="109"/>
  <c r="EO101" i="109"/>
  <c r="EN101" i="109"/>
  <c r="EJ101" i="109"/>
  <c r="EH101" i="109"/>
  <c r="EG101" i="109"/>
  <c r="EF101" i="109"/>
  <c r="ED101" i="109"/>
  <c r="EB101" i="109"/>
  <c r="DY101" i="109"/>
  <c r="DX101" i="109"/>
  <c r="DW101" i="109"/>
  <c r="DR101" i="109"/>
  <c r="DQ101" i="109"/>
  <c r="DP101" i="109"/>
  <c r="DM101" i="109"/>
  <c r="DL101" i="109"/>
  <c r="DK101" i="109"/>
  <c r="DI101" i="109"/>
  <c r="DH101" i="109"/>
  <c r="DD101" i="109"/>
  <c r="DC101" i="109"/>
  <c r="DB101" i="109"/>
  <c r="CZ101" i="109"/>
  <c r="CW101" i="109"/>
  <c r="CV101" i="109"/>
  <c r="CT101" i="109"/>
  <c r="CR101" i="109"/>
  <c r="CQ101" i="109"/>
  <c r="CP101" i="109"/>
  <c r="CO101" i="109"/>
  <c r="CL101" i="109"/>
  <c r="F101" i="109"/>
  <c r="D101" i="109"/>
  <c r="C101" i="109"/>
  <c r="EQ100" i="109"/>
  <c r="EP100" i="109"/>
  <c r="EO100" i="109"/>
  <c r="EN100" i="109"/>
  <c r="EJ100" i="109"/>
  <c r="EH100" i="109"/>
  <c r="EG100" i="109"/>
  <c r="EF100" i="109"/>
  <c r="ED100" i="109"/>
  <c r="EB100" i="109"/>
  <c r="DY100" i="109"/>
  <c r="DX100" i="109"/>
  <c r="DW100" i="109"/>
  <c r="DR100" i="109"/>
  <c r="DQ100" i="109"/>
  <c r="DP100" i="109"/>
  <c r="DM100" i="109"/>
  <c r="DL100" i="109"/>
  <c r="DK100" i="109"/>
  <c r="DI100" i="109"/>
  <c r="DH100" i="109"/>
  <c r="DD100" i="109"/>
  <c r="DC100" i="109"/>
  <c r="DB100" i="109"/>
  <c r="CZ100" i="109"/>
  <c r="CW100" i="109"/>
  <c r="CV100" i="109"/>
  <c r="CT100" i="109"/>
  <c r="CR100" i="109"/>
  <c r="CQ100" i="109"/>
  <c r="CP100" i="109"/>
  <c r="CO100" i="109"/>
  <c r="CL100" i="109"/>
  <c r="F100" i="109"/>
  <c r="D100" i="109"/>
  <c r="C100" i="109"/>
  <c r="EQ99" i="109"/>
  <c r="EP99" i="109"/>
  <c r="EO99" i="109"/>
  <c r="EN99" i="109"/>
  <c r="EJ99" i="109"/>
  <c r="EH99" i="109"/>
  <c r="EG99" i="109"/>
  <c r="EF99" i="109"/>
  <c r="ED99" i="109"/>
  <c r="EB99" i="109"/>
  <c r="DY99" i="109"/>
  <c r="DX99" i="109"/>
  <c r="DW99" i="109"/>
  <c r="DR99" i="109"/>
  <c r="DQ99" i="109"/>
  <c r="DP99" i="109"/>
  <c r="DM99" i="109"/>
  <c r="DL99" i="109"/>
  <c r="DK99" i="109"/>
  <c r="DI99" i="109"/>
  <c r="DH99" i="109"/>
  <c r="DD99" i="109"/>
  <c r="DC99" i="109"/>
  <c r="DB99" i="109"/>
  <c r="CZ99" i="109"/>
  <c r="CW99" i="109"/>
  <c r="CV99" i="109"/>
  <c r="CT99" i="109"/>
  <c r="CR99" i="109"/>
  <c r="CQ99" i="109"/>
  <c r="CP99" i="109"/>
  <c r="CO99" i="109"/>
  <c r="CL99" i="109"/>
  <c r="F99" i="109"/>
  <c r="D99" i="109"/>
  <c r="C99" i="109"/>
  <c r="EQ98" i="109"/>
  <c r="EP98" i="109"/>
  <c r="EO98" i="109"/>
  <c r="EN98" i="109"/>
  <c r="EJ98" i="109"/>
  <c r="EH98" i="109"/>
  <c r="EG98" i="109"/>
  <c r="EF98" i="109"/>
  <c r="ED98" i="109"/>
  <c r="EB98" i="109"/>
  <c r="DY98" i="109"/>
  <c r="DX98" i="109"/>
  <c r="DW98" i="109"/>
  <c r="DR98" i="109"/>
  <c r="DQ98" i="109"/>
  <c r="DP98" i="109"/>
  <c r="DM98" i="109"/>
  <c r="DL98" i="109"/>
  <c r="DK98" i="109"/>
  <c r="DI98" i="109"/>
  <c r="DH98" i="109"/>
  <c r="DD98" i="109"/>
  <c r="DC98" i="109"/>
  <c r="DB98" i="109"/>
  <c r="CZ98" i="109"/>
  <c r="CW98" i="109"/>
  <c r="CV98" i="109"/>
  <c r="CT98" i="109"/>
  <c r="CR98" i="109"/>
  <c r="CQ98" i="109"/>
  <c r="CP98" i="109"/>
  <c r="CO98" i="109"/>
  <c r="CL98" i="109"/>
  <c r="F98" i="109"/>
  <c r="D98" i="109"/>
  <c r="C98" i="109"/>
  <c r="EQ97" i="109"/>
  <c r="EP97" i="109"/>
  <c r="EO97" i="109"/>
  <c r="EN97" i="109"/>
  <c r="EJ97" i="109"/>
  <c r="EH97" i="109"/>
  <c r="EG97" i="109"/>
  <c r="EF97" i="109"/>
  <c r="ED97" i="109"/>
  <c r="EB97" i="109"/>
  <c r="DY97" i="109"/>
  <c r="DX97" i="109"/>
  <c r="DW97" i="109"/>
  <c r="DR97" i="109"/>
  <c r="DQ97" i="109"/>
  <c r="DP97" i="109"/>
  <c r="DM97" i="109"/>
  <c r="DL97" i="109"/>
  <c r="DK97" i="109"/>
  <c r="DI97" i="109"/>
  <c r="DH97" i="109"/>
  <c r="DD97" i="109"/>
  <c r="DC97" i="109"/>
  <c r="DB97" i="109"/>
  <c r="CZ97" i="109"/>
  <c r="CW97" i="109"/>
  <c r="CV97" i="109"/>
  <c r="CT97" i="109"/>
  <c r="CR97" i="109"/>
  <c r="CQ97" i="109"/>
  <c r="CP97" i="109"/>
  <c r="CO97" i="109"/>
  <c r="CL97" i="109"/>
  <c r="F97" i="109"/>
  <c r="D97" i="109"/>
  <c r="C97" i="109"/>
  <c r="EQ96" i="109"/>
  <c r="EP96" i="109"/>
  <c r="EO96" i="109"/>
  <c r="EN96" i="109"/>
  <c r="EJ96" i="109"/>
  <c r="EH96" i="109"/>
  <c r="EG96" i="109"/>
  <c r="EF96" i="109"/>
  <c r="ED96" i="109"/>
  <c r="EB96" i="109"/>
  <c r="DY96" i="109"/>
  <c r="DX96" i="109"/>
  <c r="DW96" i="109"/>
  <c r="DR96" i="109"/>
  <c r="DQ96" i="109"/>
  <c r="DP96" i="109"/>
  <c r="DM96" i="109"/>
  <c r="DL96" i="109"/>
  <c r="DK96" i="109"/>
  <c r="DI96" i="109"/>
  <c r="DH96" i="109"/>
  <c r="DD96" i="109"/>
  <c r="DC96" i="109"/>
  <c r="DB96" i="109"/>
  <c r="CZ96" i="109"/>
  <c r="CW96" i="109"/>
  <c r="CV96" i="109"/>
  <c r="CT96" i="109"/>
  <c r="CR96" i="109"/>
  <c r="CQ96" i="109"/>
  <c r="CP96" i="109"/>
  <c r="CO96" i="109"/>
  <c r="CL96" i="109"/>
  <c r="F96" i="109"/>
  <c r="D96" i="109"/>
  <c r="C96" i="109"/>
  <c r="EQ95" i="109"/>
  <c r="EP95" i="109"/>
  <c r="EO95" i="109"/>
  <c r="EN95" i="109"/>
  <c r="EJ95" i="109"/>
  <c r="EH95" i="109"/>
  <c r="EG95" i="109"/>
  <c r="EF95" i="109"/>
  <c r="ED95" i="109"/>
  <c r="EB95" i="109"/>
  <c r="DY95" i="109"/>
  <c r="DX95" i="109"/>
  <c r="DW95" i="109"/>
  <c r="DR95" i="109"/>
  <c r="DQ95" i="109"/>
  <c r="DP95" i="109"/>
  <c r="DM95" i="109"/>
  <c r="DL95" i="109"/>
  <c r="DK95" i="109"/>
  <c r="DI95" i="109"/>
  <c r="DH95" i="109"/>
  <c r="DD95" i="109"/>
  <c r="DC95" i="109"/>
  <c r="DB95" i="109"/>
  <c r="CZ95" i="109"/>
  <c r="CW95" i="109"/>
  <c r="CV95" i="109"/>
  <c r="CT95" i="109"/>
  <c r="CR95" i="109"/>
  <c r="CQ95" i="109"/>
  <c r="CP95" i="109"/>
  <c r="CO95" i="109"/>
  <c r="CL95" i="109"/>
  <c r="F95" i="109"/>
  <c r="D95" i="109"/>
  <c r="C95" i="109"/>
  <c r="EQ94" i="109"/>
  <c r="EP94" i="109"/>
  <c r="EO94" i="109"/>
  <c r="EN94" i="109"/>
  <c r="EJ94" i="109"/>
  <c r="EH94" i="109"/>
  <c r="EG94" i="109"/>
  <c r="EF94" i="109"/>
  <c r="ED94" i="109"/>
  <c r="EB94" i="109"/>
  <c r="DY94" i="109"/>
  <c r="DX94" i="109"/>
  <c r="DW94" i="109"/>
  <c r="DR94" i="109"/>
  <c r="DQ94" i="109"/>
  <c r="DP94" i="109"/>
  <c r="DM94" i="109"/>
  <c r="DL94" i="109"/>
  <c r="DK94" i="109"/>
  <c r="DI94" i="109"/>
  <c r="DH94" i="109"/>
  <c r="DD94" i="109"/>
  <c r="DC94" i="109"/>
  <c r="DB94" i="109"/>
  <c r="CZ94" i="109"/>
  <c r="CW94" i="109"/>
  <c r="CV94" i="109"/>
  <c r="CT94" i="109"/>
  <c r="CR94" i="109"/>
  <c r="CQ94" i="109"/>
  <c r="CP94" i="109"/>
  <c r="CO94" i="109"/>
  <c r="CL94" i="109"/>
  <c r="F94" i="109"/>
  <c r="D94" i="109"/>
  <c r="C94" i="109"/>
  <c r="EQ93" i="109"/>
  <c r="EP93" i="109"/>
  <c r="EO93" i="109"/>
  <c r="EN93" i="109"/>
  <c r="EJ93" i="109"/>
  <c r="EH93" i="109"/>
  <c r="EG93" i="109"/>
  <c r="EF93" i="109"/>
  <c r="ED93" i="109"/>
  <c r="EB93" i="109"/>
  <c r="DY93" i="109"/>
  <c r="DX93" i="109"/>
  <c r="DW93" i="109"/>
  <c r="DR93" i="109"/>
  <c r="DQ93" i="109"/>
  <c r="DP93" i="109"/>
  <c r="DM93" i="109"/>
  <c r="DL93" i="109"/>
  <c r="DK93" i="109"/>
  <c r="DI93" i="109"/>
  <c r="DH93" i="109"/>
  <c r="DD93" i="109"/>
  <c r="DC93" i="109"/>
  <c r="DB93" i="109"/>
  <c r="CZ93" i="109"/>
  <c r="CW93" i="109"/>
  <c r="CV93" i="109"/>
  <c r="CT93" i="109"/>
  <c r="CR93" i="109"/>
  <c r="CQ93" i="109"/>
  <c r="CP93" i="109"/>
  <c r="CO93" i="109"/>
  <c r="CL93" i="109"/>
  <c r="F93" i="109"/>
  <c r="D93" i="109"/>
  <c r="C93" i="109"/>
  <c r="EQ92" i="109"/>
  <c r="EP92" i="109"/>
  <c r="EO92" i="109"/>
  <c r="EN92" i="109"/>
  <c r="EJ92" i="109"/>
  <c r="EH92" i="109"/>
  <c r="EG92" i="109"/>
  <c r="EF92" i="109"/>
  <c r="ED92" i="109"/>
  <c r="EB92" i="109"/>
  <c r="DY92" i="109"/>
  <c r="DX92" i="109"/>
  <c r="DW92" i="109"/>
  <c r="DR92" i="109"/>
  <c r="DQ92" i="109"/>
  <c r="DP92" i="109"/>
  <c r="DM92" i="109"/>
  <c r="DL92" i="109"/>
  <c r="DK92" i="109"/>
  <c r="DI92" i="109"/>
  <c r="DH92" i="109"/>
  <c r="DD92" i="109"/>
  <c r="DC92" i="109"/>
  <c r="DB92" i="109"/>
  <c r="CZ92" i="109"/>
  <c r="CW92" i="109"/>
  <c r="CV92" i="109"/>
  <c r="CT92" i="109"/>
  <c r="CR92" i="109"/>
  <c r="CQ92" i="109"/>
  <c r="CP92" i="109"/>
  <c r="CO92" i="109"/>
  <c r="CL92" i="109"/>
  <c r="F92" i="109"/>
  <c r="D92" i="109"/>
  <c r="C92" i="109"/>
  <c r="EQ91" i="109"/>
  <c r="EP91" i="109"/>
  <c r="EO91" i="109"/>
  <c r="EN91" i="109"/>
  <c r="EJ91" i="109"/>
  <c r="EH91" i="109"/>
  <c r="EG91" i="109"/>
  <c r="EF91" i="109"/>
  <c r="ED91" i="109"/>
  <c r="EB91" i="109"/>
  <c r="DY91" i="109"/>
  <c r="DX91" i="109"/>
  <c r="DW91" i="109"/>
  <c r="DR91" i="109"/>
  <c r="DQ91" i="109"/>
  <c r="DP91" i="109"/>
  <c r="DM91" i="109"/>
  <c r="DL91" i="109"/>
  <c r="DK91" i="109"/>
  <c r="DI91" i="109"/>
  <c r="DH91" i="109"/>
  <c r="DD91" i="109"/>
  <c r="DC91" i="109"/>
  <c r="DB91" i="109"/>
  <c r="CZ91" i="109"/>
  <c r="CW91" i="109"/>
  <c r="CV91" i="109"/>
  <c r="CT91" i="109"/>
  <c r="CR91" i="109"/>
  <c r="CQ91" i="109"/>
  <c r="CP91" i="109"/>
  <c r="CO91" i="109"/>
  <c r="CL91" i="109"/>
  <c r="F91" i="109"/>
  <c r="D91" i="109"/>
  <c r="C91" i="109"/>
  <c r="EQ90" i="109"/>
  <c r="EP90" i="109"/>
  <c r="EO90" i="109"/>
  <c r="EN90" i="109"/>
  <c r="EJ90" i="109"/>
  <c r="EH90" i="109"/>
  <c r="EG90" i="109"/>
  <c r="EF90" i="109"/>
  <c r="ED90" i="109"/>
  <c r="EB90" i="109"/>
  <c r="DY90" i="109"/>
  <c r="DX90" i="109"/>
  <c r="DW90" i="109"/>
  <c r="DR90" i="109"/>
  <c r="DQ90" i="109"/>
  <c r="DP90" i="109"/>
  <c r="DM90" i="109"/>
  <c r="DL90" i="109"/>
  <c r="DK90" i="109"/>
  <c r="DI90" i="109"/>
  <c r="DH90" i="109"/>
  <c r="DD90" i="109"/>
  <c r="DC90" i="109"/>
  <c r="DB90" i="109"/>
  <c r="CZ90" i="109"/>
  <c r="CW90" i="109"/>
  <c r="CV90" i="109"/>
  <c r="CT90" i="109"/>
  <c r="CR90" i="109"/>
  <c r="CQ90" i="109"/>
  <c r="CP90" i="109"/>
  <c r="CO90" i="109"/>
  <c r="CL90" i="109"/>
  <c r="F90" i="109"/>
  <c r="D90" i="109"/>
  <c r="C90" i="109"/>
  <c r="EQ89" i="109"/>
  <c r="EP89" i="109"/>
  <c r="EO89" i="109"/>
  <c r="EN89" i="109"/>
  <c r="EJ89" i="109"/>
  <c r="EH89" i="109"/>
  <c r="EG89" i="109"/>
  <c r="EF89" i="109"/>
  <c r="ED89" i="109"/>
  <c r="EB89" i="109"/>
  <c r="DY89" i="109"/>
  <c r="DX89" i="109"/>
  <c r="DW89" i="109"/>
  <c r="DR89" i="109"/>
  <c r="DQ89" i="109"/>
  <c r="DP89" i="109"/>
  <c r="DM89" i="109"/>
  <c r="DL89" i="109"/>
  <c r="DK89" i="109"/>
  <c r="DI89" i="109"/>
  <c r="DH89" i="109"/>
  <c r="DD89" i="109"/>
  <c r="DC89" i="109"/>
  <c r="DB89" i="109"/>
  <c r="CZ89" i="109"/>
  <c r="CW89" i="109"/>
  <c r="CV89" i="109"/>
  <c r="CT89" i="109"/>
  <c r="CR89" i="109"/>
  <c r="CQ89" i="109"/>
  <c r="CP89" i="109"/>
  <c r="CO89" i="109"/>
  <c r="CL89" i="109"/>
  <c r="F89" i="109"/>
  <c r="D89" i="109"/>
  <c r="C89" i="109"/>
  <c r="EQ88" i="109"/>
  <c r="EP88" i="109"/>
  <c r="EO88" i="109"/>
  <c r="EN88" i="109"/>
  <c r="EJ88" i="109"/>
  <c r="EH88" i="109"/>
  <c r="EG88" i="109"/>
  <c r="EF88" i="109"/>
  <c r="ED88" i="109"/>
  <c r="EB88" i="109"/>
  <c r="DY88" i="109"/>
  <c r="DX88" i="109"/>
  <c r="DW88" i="109"/>
  <c r="DR88" i="109"/>
  <c r="DQ88" i="109"/>
  <c r="DP88" i="109"/>
  <c r="DM88" i="109"/>
  <c r="DL88" i="109"/>
  <c r="DK88" i="109"/>
  <c r="DI88" i="109"/>
  <c r="DH88" i="109"/>
  <c r="DD88" i="109"/>
  <c r="DC88" i="109"/>
  <c r="DB88" i="109"/>
  <c r="CZ88" i="109"/>
  <c r="CW88" i="109"/>
  <c r="CV88" i="109"/>
  <c r="CT88" i="109"/>
  <c r="CR88" i="109"/>
  <c r="CQ88" i="109"/>
  <c r="CP88" i="109"/>
  <c r="CO88" i="109"/>
  <c r="CL88" i="109"/>
  <c r="F88" i="109"/>
  <c r="D88" i="109"/>
  <c r="C88" i="109"/>
  <c r="EQ87" i="109"/>
  <c r="EP87" i="109"/>
  <c r="EO87" i="109"/>
  <c r="EN87" i="109"/>
  <c r="EJ87" i="109"/>
  <c r="EH87" i="109"/>
  <c r="EG87" i="109"/>
  <c r="EF87" i="109"/>
  <c r="ED87" i="109"/>
  <c r="EB87" i="109"/>
  <c r="DY87" i="109"/>
  <c r="DX87" i="109"/>
  <c r="DW87" i="109"/>
  <c r="DR87" i="109"/>
  <c r="DQ87" i="109"/>
  <c r="DP87" i="109"/>
  <c r="DM87" i="109"/>
  <c r="DL87" i="109"/>
  <c r="DK87" i="109"/>
  <c r="DI87" i="109"/>
  <c r="DH87" i="109"/>
  <c r="DD87" i="109"/>
  <c r="DC87" i="109"/>
  <c r="DB87" i="109"/>
  <c r="CZ87" i="109"/>
  <c r="CW87" i="109"/>
  <c r="CV87" i="109"/>
  <c r="CT87" i="109"/>
  <c r="CR87" i="109"/>
  <c r="CQ87" i="109"/>
  <c r="CP87" i="109"/>
  <c r="CO87" i="109"/>
  <c r="CL87" i="109"/>
  <c r="F87" i="109"/>
  <c r="D87" i="109"/>
  <c r="C87" i="109"/>
  <c r="EQ86" i="109"/>
  <c r="EP86" i="109"/>
  <c r="EO86" i="109"/>
  <c r="EN86" i="109"/>
  <c r="EJ86" i="109"/>
  <c r="EH86" i="109"/>
  <c r="EG86" i="109"/>
  <c r="EF86" i="109"/>
  <c r="ED86" i="109"/>
  <c r="EB86" i="109"/>
  <c r="DY86" i="109"/>
  <c r="DX86" i="109"/>
  <c r="DW86" i="109"/>
  <c r="DR86" i="109"/>
  <c r="DQ86" i="109"/>
  <c r="DP86" i="109"/>
  <c r="DM86" i="109"/>
  <c r="DL86" i="109"/>
  <c r="DK86" i="109"/>
  <c r="DI86" i="109"/>
  <c r="DH86" i="109"/>
  <c r="DD86" i="109"/>
  <c r="DC86" i="109"/>
  <c r="DB86" i="109"/>
  <c r="CZ86" i="109"/>
  <c r="CW86" i="109"/>
  <c r="CV86" i="109"/>
  <c r="CT86" i="109"/>
  <c r="CR86" i="109"/>
  <c r="CQ86" i="109"/>
  <c r="CP86" i="109"/>
  <c r="CO86" i="109"/>
  <c r="CL86" i="109"/>
  <c r="F86" i="109"/>
  <c r="D86" i="109"/>
  <c r="C86" i="109"/>
  <c r="EQ85" i="109"/>
  <c r="EP85" i="109"/>
  <c r="EO85" i="109"/>
  <c r="EN85" i="109"/>
  <c r="EJ85" i="109"/>
  <c r="EH85" i="109"/>
  <c r="EG85" i="109"/>
  <c r="EF85" i="109"/>
  <c r="ED85" i="109"/>
  <c r="EB85" i="109"/>
  <c r="DY85" i="109"/>
  <c r="DX85" i="109"/>
  <c r="DW85" i="109"/>
  <c r="DR85" i="109"/>
  <c r="DQ85" i="109"/>
  <c r="DP85" i="109"/>
  <c r="DM85" i="109"/>
  <c r="DL85" i="109"/>
  <c r="DK85" i="109"/>
  <c r="DI85" i="109"/>
  <c r="DH85" i="109"/>
  <c r="DD85" i="109"/>
  <c r="DC85" i="109"/>
  <c r="DB85" i="109"/>
  <c r="CZ85" i="109"/>
  <c r="CW85" i="109"/>
  <c r="CV85" i="109"/>
  <c r="CT85" i="109"/>
  <c r="CR85" i="109"/>
  <c r="CQ85" i="109"/>
  <c r="CP85" i="109"/>
  <c r="CO85" i="109"/>
  <c r="CL85" i="109"/>
  <c r="F85" i="109"/>
  <c r="D85" i="109"/>
  <c r="C85" i="109"/>
  <c r="EQ84" i="109"/>
  <c r="EP84" i="109"/>
  <c r="EO84" i="109"/>
  <c r="EN84" i="109"/>
  <c r="EJ84" i="109"/>
  <c r="EH84" i="109"/>
  <c r="EG84" i="109"/>
  <c r="EF84" i="109"/>
  <c r="ED84" i="109"/>
  <c r="EB84" i="109"/>
  <c r="DY84" i="109"/>
  <c r="DX84" i="109"/>
  <c r="DW84" i="109"/>
  <c r="DR84" i="109"/>
  <c r="DQ84" i="109"/>
  <c r="DP84" i="109"/>
  <c r="DM84" i="109"/>
  <c r="DL84" i="109"/>
  <c r="DK84" i="109"/>
  <c r="DI84" i="109"/>
  <c r="DH84" i="109"/>
  <c r="DD84" i="109"/>
  <c r="DC84" i="109"/>
  <c r="DB84" i="109"/>
  <c r="CZ84" i="109"/>
  <c r="CW84" i="109"/>
  <c r="CV84" i="109"/>
  <c r="CT84" i="109"/>
  <c r="CR84" i="109"/>
  <c r="CQ84" i="109"/>
  <c r="CP84" i="109"/>
  <c r="CO84" i="109"/>
  <c r="CL84" i="109"/>
  <c r="F84" i="109"/>
  <c r="D84" i="109"/>
  <c r="C84" i="109"/>
  <c r="EQ83" i="109"/>
  <c r="EP83" i="109"/>
  <c r="EO83" i="109"/>
  <c r="EN83" i="109"/>
  <c r="EJ83" i="109"/>
  <c r="EH83" i="109"/>
  <c r="EG83" i="109"/>
  <c r="EF83" i="109"/>
  <c r="ED83" i="109"/>
  <c r="EB83" i="109"/>
  <c r="DY83" i="109"/>
  <c r="DX83" i="109"/>
  <c r="DW83" i="109"/>
  <c r="DR83" i="109"/>
  <c r="DQ83" i="109"/>
  <c r="DP83" i="109"/>
  <c r="DM83" i="109"/>
  <c r="DL83" i="109"/>
  <c r="DK83" i="109"/>
  <c r="DI83" i="109"/>
  <c r="DH83" i="109"/>
  <c r="DD83" i="109"/>
  <c r="DC83" i="109"/>
  <c r="DB83" i="109"/>
  <c r="CZ83" i="109"/>
  <c r="CW83" i="109"/>
  <c r="CV83" i="109"/>
  <c r="CT83" i="109"/>
  <c r="CR83" i="109"/>
  <c r="CQ83" i="109"/>
  <c r="CP83" i="109"/>
  <c r="CO83" i="109"/>
  <c r="CL83" i="109"/>
  <c r="F83" i="109"/>
  <c r="D83" i="109"/>
  <c r="C83" i="109"/>
  <c r="EQ82" i="109"/>
  <c r="EP82" i="109"/>
  <c r="EO82" i="109"/>
  <c r="EN82" i="109"/>
  <c r="EJ82" i="109"/>
  <c r="EH82" i="109"/>
  <c r="EG82" i="109"/>
  <c r="EF82" i="109"/>
  <c r="ED82" i="109"/>
  <c r="EB82" i="109"/>
  <c r="DY82" i="109"/>
  <c r="DX82" i="109"/>
  <c r="DW82" i="109"/>
  <c r="DR82" i="109"/>
  <c r="DQ82" i="109"/>
  <c r="DP82" i="109"/>
  <c r="DM82" i="109"/>
  <c r="DL82" i="109"/>
  <c r="DK82" i="109"/>
  <c r="DI82" i="109"/>
  <c r="DH82" i="109"/>
  <c r="DD82" i="109"/>
  <c r="DC82" i="109"/>
  <c r="DB82" i="109"/>
  <c r="CZ82" i="109"/>
  <c r="CW82" i="109"/>
  <c r="CV82" i="109"/>
  <c r="CT82" i="109"/>
  <c r="CR82" i="109"/>
  <c r="CQ82" i="109"/>
  <c r="CP82" i="109"/>
  <c r="CO82" i="109"/>
  <c r="CL82" i="109"/>
  <c r="F82" i="109"/>
  <c r="D82" i="109"/>
  <c r="C82" i="109"/>
  <c r="EQ81" i="109"/>
  <c r="EP81" i="109"/>
  <c r="EO81" i="109"/>
  <c r="EN81" i="109"/>
  <c r="EJ81" i="109"/>
  <c r="EH81" i="109"/>
  <c r="EG81" i="109"/>
  <c r="EF81" i="109"/>
  <c r="ED81" i="109"/>
  <c r="EB81" i="109"/>
  <c r="DY81" i="109"/>
  <c r="DX81" i="109"/>
  <c r="DW81" i="109"/>
  <c r="DR81" i="109"/>
  <c r="DQ81" i="109"/>
  <c r="DP81" i="109"/>
  <c r="DM81" i="109"/>
  <c r="DL81" i="109"/>
  <c r="DK81" i="109"/>
  <c r="DI81" i="109"/>
  <c r="DH81" i="109"/>
  <c r="DD81" i="109"/>
  <c r="DC81" i="109"/>
  <c r="DB81" i="109"/>
  <c r="CZ81" i="109"/>
  <c r="CW81" i="109"/>
  <c r="CV81" i="109"/>
  <c r="CT81" i="109"/>
  <c r="CR81" i="109"/>
  <c r="CQ81" i="109"/>
  <c r="CP81" i="109"/>
  <c r="CO81" i="109"/>
  <c r="CL81" i="109"/>
  <c r="F81" i="109"/>
  <c r="D81" i="109"/>
  <c r="C81" i="109"/>
  <c r="EQ80" i="109"/>
  <c r="EP80" i="109"/>
  <c r="EO80" i="109"/>
  <c r="EN80" i="109"/>
  <c r="EJ80" i="109"/>
  <c r="EH80" i="109"/>
  <c r="EG80" i="109"/>
  <c r="EF80" i="109"/>
  <c r="ED80" i="109"/>
  <c r="EB80" i="109"/>
  <c r="DY80" i="109"/>
  <c r="DX80" i="109"/>
  <c r="DW80" i="109"/>
  <c r="DR80" i="109"/>
  <c r="DQ80" i="109"/>
  <c r="DP80" i="109"/>
  <c r="DM80" i="109"/>
  <c r="DL80" i="109"/>
  <c r="DK80" i="109"/>
  <c r="DI80" i="109"/>
  <c r="DH80" i="109"/>
  <c r="DD80" i="109"/>
  <c r="DC80" i="109"/>
  <c r="DB80" i="109"/>
  <c r="CZ80" i="109"/>
  <c r="CW80" i="109"/>
  <c r="CV80" i="109"/>
  <c r="CT80" i="109"/>
  <c r="CR80" i="109"/>
  <c r="CQ80" i="109"/>
  <c r="CP80" i="109"/>
  <c r="CO80" i="109"/>
  <c r="CL80" i="109"/>
  <c r="F80" i="109"/>
  <c r="D80" i="109"/>
  <c r="C80" i="109"/>
  <c r="EQ79" i="109"/>
  <c r="EP79" i="109"/>
  <c r="EO79" i="109"/>
  <c r="EN79" i="109"/>
  <c r="EJ79" i="109"/>
  <c r="EH79" i="109"/>
  <c r="EG79" i="109"/>
  <c r="EF79" i="109"/>
  <c r="ED79" i="109"/>
  <c r="EB79" i="109"/>
  <c r="DY79" i="109"/>
  <c r="DX79" i="109"/>
  <c r="DW79" i="109"/>
  <c r="DR79" i="109"/>
  <c r="DQ79" i="109"/>
  <c r="DP79" i="109"/>
  <c r="DM79" i="109"/>
  <c r="DL79" i="109"/>
  <c r="DK79" i="109"/>
  <c r="DI79" i="109"/>
  <c r="DH79" i="109"/>
  <c r="DD79" i="109"/>
  <c r="DC79" i="109"/>
  <c r="DB79" i="109"/>
  <c r="CZ79" i="109"/>
  <c r="CW79" i="109"/>
  <c r="CV79" i="109"/>
  <c r="CT79" i="109"/>
  <c r="CR79" i="109"/>
  <c r="CQ79" i="109"/>
  <c r="CP79" i="109"/>
  <c r="CO79" i="109"/>
  <c r="CL79" i="109"/>
  <c r="F79" i="109"/>
  <c r="D79" i="109"/>
  <c r="C79" i="109"/>
  <c r="EQ78" i="109"/>
  <c r="EP78" i="109"/>
  <c r="EO78" i="109"/>
  <c r="EN78" i="109"/>
  <c r="EJ78" i="109"/>
  <c r="EH78" i="109"/>
  <c r="EG78" i="109"/>
  <c r="EF78" i="109"/>
  <c r="ED78" i="109"/>
  <c r="EB78" i="109"/>
  <c r="DY78" i="109"/>
  <c r="DX78" i="109"/>
  <c r="DW78" i="109"/>
  <c r="DR78" i="109"/>
  <c r="DQ78" i="109"/>
  <c r="DP78" i="109"/>
  <c r="DM78" i="109"/>
  <c r="DL78" i="109"/>
  <c r="DK78" i="109"/>
  <c r="DI78" i="109"/>
  <c r="DH78" i="109"/>
  <c r="DD78" i="109"/>
  <c r="DC78" i="109"/>
  <c r="DB78" i="109"/>
  <c r="CZ78" i="109"/>
  <c r="CW78" i="109"/>
  <c r="CV78" i="109"/>
  <c r="CT78" i="109"/>
  <c r="CR78" i="109"/>
  <c r="CQ78" i="109"/>
  <c r="CP78" i="109"/>
  <c r="CO78" i="109"/>
  <c r="CL78" i="109"/>
  <c r="F78" i="109"/>
  <c r="D78" i="109"/>
  <c r="C78" i="109"/>
  <c r="EQ77" i="109"/>
  <c r="EP77" i="109"/>
  <c r="EO77" i="109"/>
  <c r="EN77" i="109"/>
  <c r="EJ77" i="109"/>
  <c r="EH77" i="109"/>
  <c r="EG77" i="109"/>
  <c r="EF77" i="109"/>
  <c r="ED77" i="109"/>
  <c r="EB77" i="109"/>
  <c r="DY77" i="109"/>
  <c r="DX77" i="109"/>
  <c r="DW77" i="109"/>
  <c r="DR77" i="109"/>
  <c r="DQ77" i="109"/>
  <c r="DP77" i="109"/>
  <c r="DM77" i="109"/>
  <c r="DL77" i="109"/>
  <c r="DK77" i="109"/>
  <c r="DI77" i="109"/>
  <c r="DH77" i="109"/>
  <c r="DD77" i="109"/>
  <c r="DC77" i="109"/>
  <c r="DB77" i="109"/>
  <c r="CZ77" i="109"/>
  <c r="CW77" i="109"/>
  <c r="CV77" i="109"/>
  <c r="CT77" i="109"/>
  <c r="CR77" i="109"/>
  <c r="CQ77" i="109"/>
  <c r="CP77" i="109"/>
  <c r="CO77" i="109"/>
  <c r="CL77" i="109"/>
  <c r="F77" i="109"/>
  <c r="D77" i="109"/>
  <c r="C77" i="109"/>
  <c r="EQ76" i="109"/>
  <c r="EP76" i="109"/>
  <c r="EO76" i="109"/>
  <c r="EN76" i="109"/>
  <c r="EJ76" i="109"/>
  <c r="EH76" i="109"/>
  <c r="EG76" i="109"/>
  <c r="EF76" i="109"/>
  <c r="ED76" i="109"/>
  <c r="EB76" i="109"/>
  <c r="DY76" i="109"/>
  <c r="DX76" i="109"/>
  <c r="DW76" i="109"/>
  <c r="DR76" i="109"/>
  <c r="DQ76" i="109"/>
  <c r="DP76" i="109"/>
  <c r="DM76" i="109"/>
  <c r="DL76" i="109"/>
  <c r="DK76" i="109"/>
  <c r="DI76" i="109"/>
  <c r="DH76" i="109"/>
  <c r="DD76" i="109"/>
  <c r="DC76" i="109"/>
  <c r="DB76" i="109"/>
  <c r="CZ76" i="109"/>
  <c r="CW76" i="109"/>
  <c r="CV76" i="109"/>
  <c r="CT76" i="109"/>
  <c r="CR76" i="109"/>
  <c r="CQ76" i="109"/>
  <c r="CP76" i="109"/>
  <c r="CO76" i="109"/>
  <c r="CL76" i="109"/>
  <c r="F76" i="109"/>
  <c r="D76" i="109"/>
  <c r="C76" i="109"/>
  <c r="EQ75" i="109"/>
  <c r="EP75" i="109"/>
  <c r="EO75" i="109"/>
  <c r="EN75" i="109"/>
  <c r="EJ75" i="109"/>
  <c r="EH75" i="109"/>
  <c r="EG75" i="109"/>
  <c r="EF75" i="109"/>
  <c r="ED75" i="109"/>
  <c r="EB75" i="109"/>
  <c r="DY75" i="109"/>
  <c r="DX75" i="109"/>
  <c r="DW75" i="109"/>
  <c r="DR75" i="109"/>
  <c r="DQ75" i="109"/>
  <c r="DP75" i="109"/>
  <c r="DM75" i="109"/>
  <c r="DL75" i="109"/>
  <c r="DK75" i="109"/>
  <c r="DI75" i="109"/>
  <c r="DH75" i="109"/>
  <c r="DD75" i="109"/>
  <c r="DC75" i="109"/>
  <c r="DB75" i="109"/>
  <c r="CZ75" i="109"/>
  <c r="CW75" i="109"/>
  <c r="CV75" i="109"/>
  <c r="CT75" i="109"/>
  <c r="CR75" i="109"/>
  <c r="CQ75" i="109"/>
  <c r="CP75" i="109"/>
  <c r="CO75" i="109"/>
  <c r="CL75" i="109"/>
  <c r="F75" i="109"/>
  <c r="D75" i="109"/>
  <c r="C75" i="109"/>
  <c r="EQ74" i="109"/>
  <c r="EP74" i="109"/>
  <c r="EO74" i="109"/>
  <c r="EN74" i="109"/>
  <c r="EJ74" i="109"/>
  <c r="EH74" i="109"/>
  <c r="EG74" i="109"/>
  <c r="EF74" i="109"/>
  <c r="ED74" i="109"/>
  <c r="EB74" i="109"/>
  <c r="DY74" i="109"/>
  <c r="DX74" i="109"/>
  <c r="DW74" i="109"/>
  <c r="DR74" i="109"/>
  <c r="DQ74" i="109"/>
  <c r="DP74" i="109"/>
  <c r="DM74" i="109"/>
  <c r="DL74" i="109"/>
  <c r="DK74" i="109"/>
  <c r="DI74" i="109"/>
  <c r="DH74" i="109"/>
  <c r="DD74" i="109"/>
  <c r="DC74" i="109"/>
  <c r="DB74" i="109"/>
  <c r="CZ74" i="109"/>
  <c r="CW74" i="109"/>
  <c r="CV74" i="109"/>
  <c r="CT74" i="109"/>
  <c r="CR74" i="109"/>
  <c r="CQ74" i="109"/>
  <c r="CP74" i="109"/>
  <c r="CO74" i="109"/>
  <c r="CL74" i="109"/>
  <c r="F74" i="109"/>
  <c r="D74" i="109"/>
  <c r="C74" i="109"/>
  <c r="EQ73" i="109"/>
  <c r="EP73" i="109"/>
  <c r="EO73" i="109"/>
  <c r="EN73" i="109"/>
  <c r="EJ73" i="109"/>
  <c r="EH73" i="109"/>
  <c r="EG73" i="109"/>
  <c r="EF73" i="109"/>
  <c r="ED73" i="109"/>
  <c r="EB73" i="109"/>
  <c r="DY73" i="109"/>
  <c r="DX73" i="109"/>
  <c r="DW73" i="109"/>
  <c r="DR73" i="109"/>
  <c r="DQ73" i="109"/>
  <c r="DP73" i="109"/>
  <c r="DM73" i="109"/>
  <c r="DL73" i="109"/>
  <c r="DK73" i="109"/>
  <c r="DI73" i="109"/>
  <c r="DH73" i="109"/>
  <c r="DD73" i="109"/>
  <c r="DC73" i="109"/>
  <c r="DB73" i="109"/>
  <c r="CZ73" i="109"/>
  <c r="CW73" i="109"/>
  <c r="CV73" i="109"/>
  <c r="CT73" i="109"/>
  <c r="CR73" i="109"/>
  <c r="CQ73" i="109"/>
  <c r="CP73" i="109"/>
  <c r="CO73" i="109"/>
  <c r="CL73" i="109"/>
  <c r="F73" i="109"/>
  <c r="D73" i="109"/>
  <c r="C73" i="109"/>
  <c r="EQ72" i="109"/>
  <c r="EP72" i="109"/>
  <c r="EO72" i="109"/>
  <c r="EN72" i="109"/>
  <c r="EJ72" i="109"/>
  <c r="EH72" i="109"/>
  <c r="EG72" i="109"/>
  <c r="EF72" i="109"/>
  <c r="ED72" i="109"/>
  <c r="EB72" i="109"/>
  <c r="DY72" i="109"/>
  <c r="DX72" i="109"/>
  <c r="DW72" i="109"/>
  <c r="DR72" i="109"/>
  <c r="DQ72" i="109"/>
  <c r="DP72" i="109"/>
  <c r="DM72" i="109"/>
  <c r="DL72" i="109"/>
  <c r="DK72" i="109"/>
  <c r="DI72" i="109"/>
  <c r="DH72" i="109"/>
  <c r="DD72" i="109"/>
  <c r="DC72" i="109"/>
  <c r="DB72" i="109"/>
  <c r="CZ72" i="109"/>
  <c r="CW72" i="109"/>
  <c r="CV72" i="109"/>
  <c r="CT72" i="109"/>
  <c r="CR72" i="109"/>
  <c r="CQ72" i="109"/>
  <c r="CP72" i="109"/>
  <c r="CO72" i="109"/>
  <c r="CL72" i="109"/>
  <c r="F72" i="109"/>
  <c r="D72" i="109"/>
  <c r="C72" i="109"/>
  <c r="EQ71" i="109"/>
  <c r="EP71" i="109"/>
  <c r="EO71" i="109"/>
  <c r="EN71" i="109"/>
  <c r="EJ71" i="109"/>
  <c r="EH71" i="109"/>
  <c r="EG71" i="109"/>
  <c r="EF71" i="109"/>
  <c r="ED71" i="109"/>
  <c r="EB71" i="109"/>
  <c r="DY71" i="109"/>
  <c r="DX71" i="109"/>
  <c r="DW71" i="109"/>
  <c r="DR71" i="109"/>
  <c r="DQ71" i="109"/>
  <c r="DP71" i="109"/>
  <c r="DM71" i="109"/>
  <c r="DL71" i="109"/>
  <c r="DK71" i="109"/>
  <c r="DI71" i="109"/>
  <c r="DH71" i="109"/>
  <c r="DD71" i="109"/>
  <c r="DC71" i="109"/>
  <c r="DB71" i="109"/>
  <c r="CZ71" i="109"/>
  <c r="CW71" i="109"/>
  <c r="CV71" i="109"/>
  <c r="CT71" i="109"/>
  <c r="CR71" i="109"/>
  <c r="CQ71" i="109"/>
  <c r="CP71" i="109"/>
  <c r="CO71" i="109"/>
  <c r="CL71" i="109"/>
  <c r="F71" i="109"/>
  <c r="D71" i="109"/>
  <c r="C71" i="109"/>
  <c r="EQ70" i="109"/>
  <c r="EP70" i="109"/>
  <c r="EO70" i="109"/>
  <c r="EN70" i="109"/>
  <c r="EJ70" i="109"/>
  <c r="EH70" i="109"/>
  <c r="EG70" i="109"/>
  <c r="EF70" i="109"/>
  <c r="ED70" i="109"/>
  <c r="EB70" i="109"/>
  <c r="DY70" i="109"/>
  <c r="DX70" i="109"/>
  <c r="DW70" i="109"/>
  <c r="DR70" i="109"/>
  <c r="DQ70" i="109"/>
  <c r="DP70" i="109"/>
  <c r="DM70" i="109"/>
  <c r="DL70" i="109"/>
  <c r="DK70" i="109"/>
  <c r="DI70" i="109"/>
  <c r="DH70" i="109"/>
  <c r="DD70" i="109"/>
  <c r="DC70" i="109"/>
  <c r="DB70" i="109"/>
  <c r="CZ70" i="109"/>
  <c r="CW70" i="109"/>
  <c r="CV70" i="109"/>
  <c r="CT70" i="109"/>
  <c r="CR70" i="109"/>
  <c r="CQ70" i="109"/>
  <c r="CP70" i="109"/>
  <c r="CO70" i="109"/>
  <c r="CL70" i="109"/>
  <c r="F70" i="109"/>
  <c r="D70" i="109"/>
  <c r="C70" i="109"/>
  <c r="EQ69" i="109"/>
  <c r="EP69" i="109"/>
  <c r="EO69" i="109"/>
  <c r="EN69" i="109"/>
  <c r="EJ69" i="109"/>
  <c r="EH69" i="109"/>
  <c r="EG69" i="109"/>
  <c r="EF69" i="109"/>
  <c r="ED69" i="109"/>
  <c r="EB69" i="109"/>
  <c r="DY69" i="109"/>
  <c r="DX69" i="109"/>
  <c r="DW69" i="109"/>
  <c r="DR69" i="109"/>
  <c r="DQ69" i="109"/>
  <c r="DP69" i="109"/>
  <c r="DM69" i="109"/>
  <c r="DL69" i="109"/>
  <c r="DK69" i="109"/>
  <c r="DI69" i="109"/>
  <c r="DH69" i="109"/>
  <c r="DD69" i="109"/>
  <c r="DC69" i="109"/>
  <c r="DB69" i="109"/>
  <c r="CZ69" i="109"/>
  <c r="CW69" i="109"/>
  <c r="CV69" i="109"/>
  <c r="CT69" i="109"/>
  <c r="CR69" i="109"/>
  <c r="CQ69" i="109"/>
  <c r="CP69" i="109"/>
  <c r="CO69" i="109"/>
  <c r="CL69" i="109"/>
  <c r="F69" i="109"/>
  <c r="D69" i="109"/>
  <c r="C69" i="109"/>
  <c r="EQ68" i="109"/>
  <c r="EP68" i="109"/>
  <c r="EO68" i="109"/>
  <c r="EN68" i="109"/>
  <c r="EJ68" i="109"/>
  <c r="EH68" i="109"/>
  <c r="EG68" i="109"/>
  <c r="EF68" i="109"/>
  <c r="ED68" i="109"/>
  <c r="EB68" i="109"/>
  <c r="DY68" i="109"/>
  <c r="DX68" i="109"/>
  <c r="DW68" i="109"/>
  <c r="DR68" i="109"/>
  <c r="DQ68" i="109"/>
  <c r="DP68" i="109"/>
  <c r="DM68" i="109"/>
  <c r="DL68" i="109"/>
  <c r="DK68" i="109"/>
  <c r="DI68" i="109"/>
  <c r="DH68" i="109"/>
  <c r="DD68" i="109"/>
  <c r="DC68" i="109"/>
  <c r="DB68" i="109"/>
  <c r="CZ68" i="109"/>
  <c r="CW68" i="109"/>
  <c r="CV68" i="109"/>
  <c r="CT68" i="109"/>
  <c r="CR68" i="109"/>
  <c r="CQ68" i="109"/>
  <c r="CP68" i="109"/>
  <c r="CO68" i="109"/>
  <c r="CL68" i="109"/>
  <c r="F68" i="109"/>
  <c r="D68" i="109"/>
  <c r="C68" i="109"/>
  <c r="EQ67" i="109"/>
  <c r="EP67" i="109"/>
  <c r="EO67" i="109"/>
  <c r="EN67" i="109"/>
  <c r="EJ67" i="109"/>
  <c r="EH67" i="109"/>
  <c r="EG67" i="109"/>
  <c r="EF67" i="109"/>
  <c r="ED67" i="109"/>
  <c r="EB67" i="109"/>
  <c r="DY67" i="109"/>
  <c r="DX67" i="109"/>
  <c r="DW67" i="109"/>
  <c r="DR67" i="109"/>
  <c r="DQ67" i="109"/>
  <c r="DP67" i="109"/>
  <c r="DM67" i="109"/>
  <c r="DL67" i="109"/>
  <c r="DK67" i="109"/>
  <c r="DI67" i="109"/>
  <c r="DH67" i="109"/>
  <c r="DD67" i="109"/>
  <c r="DC67" i="109"/>
  <c r="DB67" i="109"/>
  <c r="CZ67" i="109"/>
  <c r="CW67" i="109"/>
  <c r="CV67" i="109"/>
  <c r="CT67" i="109"/>
  <c r="CR67" i="109"/>
  <c r="CQ67" i="109"/>
  <c r="CP67" i="109"/>
  <c r="CO67" i="109"/>
  <c r="CL67" i="109"/>
  <c r="F67" i="109"/>
  <c r="D67" i="109"/>
  <c r="C67" i="109"/>
  <c r="EQ66" i="109"/>
  <c r="EP66" i="109"/>
  <c r="EO66" i="109"/>
  <c r="EN66" i="109"/>
  <c r="EJ66" i="109"/>
  <c r="EH66" i="109"/>
  <c r="EG66" i="109"/>
  <c r="EF66" i="109"/>
  <c r="ED66" i="109"/>
  <c r="EB66" i="109"/>
  <c r="DY66" i="109"/>
  <c r="DX66" i="109"/>
  <c r="DW66" i="109"/>
  <c r="DR66" i="109"/>
  <c r="DQ66" i="109"/>
  <c r="DP66" i="109"/>
  <c r="DM66" i="109"/>
  <c r="DL66" i="109"/>
  <c r="DK66" i="109"/>
  <c r="DI66" i="109"/>
  <c r="DH66" i="109"/>
  <c r="DD66" i="109"/>
  <c r="DC66" i="109"/>
  <c r="DB66" i="109"/>
  <c r="CZ66" i="109"/>
  <c r="CW66" i="109"/>
  <c r="CV66" i="109"/>
  <c r="CT66" i="109"/>
  <c r="CR66" i="109"/>
  <c r="CQ66" i="109"/>
  <c r="CP66" i="109"/>
  <c r="CO66" i="109"/>
  <c r="CL66" i="109"/>
  <c r="F66" i="109"/>
  <c r="D66" i="109"/>
  <c r="C66" i="109"/>
  <c r="EQ65" i="109"/>
  <c r="EP65" i="109"/>
  <c r="EO65" i="109"/>
  <c r="EN65" i="109"/>
  <c r="EJ65" i="109"/>
  <c r="EH65" i="109"/>
  <c r="EG65" i="109"/>
  <c r="EF65" i="109"/>
  <c r="ED65" i="109"/>
  <c r="EB65" i="109"/>
  <c r="DY65" i="109"/>
  <c r="DX65" i="109"/>
  <c r="DW65" i="109"/>
  <c r="DR65" i="109"/>
  <c r="DQ65" i="109"/>
  <c r="DP65" i="109"/>
  <c r="DM65" i="109"/>
  <c r="DL65" i="109"/>
  <c r="DK65" i="109"/>
  <c r="DI65" i="109"/>
  <c r="DH65" i="109"/>
  <c r="DD65" i="109"/>
  <c r="DC65" i="109"/>
  <c r="DB65" i="109"/>
  <c r="CZ65" i="109"/>
  <c r="CW65" i="109"/>
  <c r="CV65" i="109"/>
  <c r="CT65" i="109"/>
  <c r="CR65" i="109"/>
  <c r="CQ65" i="109"/>
  <c r="CP65" i="109"/>
  <c r="CO65" i="109"/>
  <c r="CL65" i="109"/>
  <c r="F65" i="109"/>
  <c r="D65" i="109"/>
  <c r="C65" i="109"/>
  <c r="EQ64" i="109"/>
  <c r="EP64" i="109"/>
  <c r="EO64" i="109"/>
  <c r="EN64" i="109"/>
  <c r="EJ64" i="109"/>
  <c r="EH64" i="109"/>
  <c r="EG64" i="109"/>
  <c r="EF64" i="109"/>
  <c r="ED64" i="109"/>
  <c r="EB64" i="109"/>
  <c r="DY64" i="109"/>
  <c r="DX64" i="109"/>
  <c r="DW64" i="109"/>
  <c r="DR64" i="109"/>
  <c r="DQ64" i="109"/>
  <c r="DP64" i="109"/>
  <c r="DM64" i="109"/>
  <c r="DL64" i="109"/>
  <c r="DK64" i="109"/>
  <c r="DI64" i="109"/>
  <c r="DH64" i="109"/>
  <c r="DD64" i="109"/>
  <c r="DC64" i="109"/>
  <c r="DB64" i="109"/>
  <c r="CZ64" i="109"/>
  <c r="CW64" i="109"/>
  <c r="CV64" i="109"/>
  <c r="CT64" i="109"/>
  <c r="CR64" i="109"/>
  <c r="CQ64" i="109"/>
  <c r="CP64" i="109"/>
  <c r="CO64" i="109"/>
  <c r="CL64" i="109"/>
  <c r="F64" i="109"/>
  <c r="D64" i="109"/>
  <c r="C64" i="109"/>
  <c r="EQ63" i="109"/>
  <c r="EP63" i="109"/>
  <c r="EO63" i="109"/>
  <c r="EN63" i="109"/>
  <c r="EJ63" i="109"/>
  <c r="EH63" i="109"/>
  <c r="EG63" i="109"/>
  <c r="EF63" i="109"/>
  <c r="ED63" i="109"/>
  <c r="EB63" i="109"/>
  <c r="DY63" i="109"/>
  <c r="DX63" i="109"/>
  <c r="DW63" i="109"/>
  <c r="DR63" i="109"/>
  <c r="DQ63" i="109"/>
  <c r="DP63" i="109"/>
  <c r="DM63" i="109"/>
  <c r="DL63" i="109"/>
  <c r="DK63" i="109"/>
  <c r="DI63" i="109"/>
  <c r="DH63" i="109"/>
  <c r="DD63" i="109"/>
  <c r="DC63" i="109"/>
  <c r="DB63" i="109"/>
  <c r="CZ63" i="109"/>
  <c r="CW63" i="109"/>
  <c r="CV63" i="109"/>
  <c r="CT63" i="109"/>
  <c r="CR63" i="109"/>
  <c r="CQ63" i="109"/>
  <c r="CP63" i="109"/>
  <c r="CO63" i="109"/>
  <c r="CL63" i="109"/>
  <c r="F63" i="109"/>
  <c r="D63" i="109"/>
  <c r="C63" i="109"/>
  <c r="EQ62" i="109"/>
  <c r="EP62" i="109"/>
  <c r="EO62" i="109"/>
  <c r="EN62" i="109"/>
  <c r="EJ62" i="109"/>
  <c r="EH62" i="109"/>
  <c r="EG62" i="109"/>
  <c r="EF62" i="109"/>
  <c r="ED62" i="109"/>
  <c r="EB62" i="109"/>
  <c r="DY62" i="109"/>
  <c r="DX62" i="109"/>
  <c r="DW62" i="109"/>
  <c r="DR62" i="109"/>
  <c r="DQ62" i="109"/>
  <c r="DP62" i="109"/>
  <c r="DM62" i="109"/>
  <c r="DL62" i="109"/>
  <c r="DK62" i="109"/>
  <c r="DI62" i="109"/>
  <c r="DH62" i="109"/>
  <c r="DD62" i="109"/>
  <c r="DC62" i="109"/>
  <c r="DB62" i="109"/>
  <c r="CZ62" i="109"/>
  <c r="CW62" i="109"/>
  <c r="CV62" i="109"/>
  <c r="CT62" i="109"/>
  <c r="CR62" i="109"/>
  <c r="CQ62" i="109"/>
  <c r="CP62" i="109"/>
  <c r="CO62" i="109"/>
  <c r="CL62" i="109"/>
  <c r="F62" i="109"/>
  <c r="D62" i="109"/>
  <c r="C62" i="109"/>
  <c r="EQ61" i="109"/>
  <c r="EP61" i="109"/>
  <c r="EO61" i="109"/>
  <c r="EN61" i="109"/>
  <c r="EJ61" i="109"/>
  <c r="EH61" i="109"/>
  <c r="EG61" i="109"/>
  <c r="EF61" i="109"/>
  <c r="ED61" i="109"/>
  <c r="EB61" i="109"/>
  <c r="DY61" i="109"/>
  <c r="DX61" i="109"/>
  <c r="DW61" i="109"/>
  <c r="DR61" i="109"/>
  <c r="DQ61" i="109"/>
  <c r="DP61" i="109"/>
  <c r="DM61" i="109"/>
  <c r="DL61" i="109"/>
  <c r="DK61" i="109"/>
  <c r="DI61" i="109"/>
  <c r="DH61" i="109"/>
  <c r="DD61" i="109"/>
  <c r="DC61" i="109"/>
  <c r="DB61" i="109"/>
  <c r="CZ61" i="109"/>
  <c r="CW61" i="109"/>
  <c r="CV61" i="109"/>
  <c r="CT61" i="109"/>
  <c r="CR61" i="109"/>
  <c r="CQ61" i="109"/>
  <c r="CP61" i="109"/>
  <c r="CO61" i="109"/>
  <c r="CL61" i="109"/>
  <c r="F61" i="109"/>
  <c r="D61" i="109"/>
  <c r="C61" i="109"/>
  <c r="EQ60" i="109"/>
  <c r="EP60" i="109"/>
  <c r="EO60" i="109"/>
  <c r="EN60" i="109"/>
  <c r="EJ60" i="109"/>
  <c r="EH60" i="109"/>
  <c r="EG60" i="109"/>
  <c r="EF60" i="109"/>
  <c r="ED60" i="109"/>
  <c r="EB60" i="109"/>
  <c r="DY60" i="109"/>
  <c r="DX60" i="109"/>
  <c r="DW60" i="109"/>
  <c r="DR60" i="109"/>
  <c r="DQ60" i="109"/>
  <c r="DP60" i="109"/>
  <c r="DM60" i="109"/>
  <c r="DL60" i="109"/>
  <c r="DK60" i="109"/>
  <c r="DI60" i="109"/>
  <c r="DH60" i="109"/>
  <c r="DD60" i="109"/>
  <c r="DC60" i="109"/>
  <c r="DB60" i="109"/>
  <c r="CZ60" i="109"/>
  <c r="CW60" i="109"/>
  <c r="CV60" i="109"/>
  <c r="CT60" i="109"/>
  <c r="CR60" i="109"/>
  <c r="CQ60" i="109"/>
  <c r="CP60" i="109"/>
  <c r="CO60" i="109"/>
  <c r="CL60" i="109"/>
  <c r="F60" i="109"/>
  <c r="D60" i="109"/>
  <c r="C60" i="109"/>
  <c r="EQ59" i="109"/>
  <c r="EP59" i="109"/>
  <c r="EO59" i="109"/>
  <c r="EN59" i="109"/>
  <c r="EJ59" i="109"/>
  <c r="EH59" i="109"/>
  <c r="EG59" i="109"/>
  <c r="EF59" i="109"/>
  <c r="ED59" i="109"/>
  <c r="EB59" i="109"/>
  <c r="DY59" i="109"/>
  <c r="DX59" i="109"/>
  <c r="DW59" i="109"/>
  <c r="DR59" i="109"/>
  <c r="DQ59" i="109"/>
  <c r="DP59" i="109"/>
  <c r="DM59" i="109"/>
  <c r="DL59" i="109"/>
  <c r="DK59" i="109"/>
  <c r="DI59" i="109"/>
  <c r="DH59" i="109"/>
  <c r="DD59" i="109"/>
  <c r="DC59" i="109"/>
  <c r="DB59" i="109"/>
  <c r="CZ59" i="109"/>
  <c r="CW59" i="109"/>
  <c r="CV59" i="109"/>
  <c r="CT59" i="109"/>
  <c r="CR59" i="109"/>
  <c r="CQ59" i="109"/>
  <c r="CP59" i="109"/>
  <c r="CO59" i="109"/>
  <c r="CL59" i="109"/>
  <c r="F59" i="109"/>
  <c r="D59" i="109"/>
  <c r="C59" i="109"/>
  <c r="EQ58" i="109"/>
  <c r="EP58" i="109"/>
  <c r="EO58" i="109"/>
  <c r="EN58" i="109"/>
  <c r="EJ58" i="109"/>
  <c r="EH58" i="109"/>
  <c r="EG58" i="109"/>
  <c r="EF58" i="109"/>
  <c r="ED58" i="109"/>
  <c r="EB58" i="109"/>
  <c r="DY58" i="109"/>
  <c r="DX58" i="109"/>
  <c r="DW58" i="109"/>
  <c r="DR58" i="109"/>
  <c r="DQ58" i="109"/>
  <c r="DP58" i="109"/>
  <c r="DM58" i="109"/>
  <c r="DL58" i="109"/>
  <c r="DK58" i="109"/>
  <c r="DI58" i="109"/>
  <c r="DH58" i="109"/>
  <c r="DD58" i="109"/>
  <c r="DC58" i="109"/>
  <c r="DB58" i="109"/>
  <c r="CZ58" i="109"/>
  <c r="CW58" i="109"/>
  <c r="CV58" i="109"/>
  <c r="CT58" i="109"/>
  <c r="CR58" i="109"/>
  <c r="CQ58" i="109"/>
  <c r="CP58" i="109"/>
  <c r="CO58" i="109"/>
  <c r="CL58" i="109"/>
  <c r="F58" i="109"/>
  <c r="D58" i="109"/>
  <c r="C58" i="109"/>
  <c r="EQ57" i="109"/>
  <c r="EP57" i="109"/>
  <c r="EO57" i="109"/>
  <c r="EN57" i="109"/>
  <c r="EJ57" i="109"/>
  <c r="EH57" i="109"/>
  <c r="EG57" i="109"/>
  <c r="EF57" i="109"/>
  <c r="ED57" i="109"/>
  <c r="EB57" i="109"/>
  <c r="DY57" i="109"/>
  <c r="DX57" i="109"/>
  <c r="DW57" i="109"/>
  <c r="DR57" i="109"/>
  <c r="DQ57" i="109"/>
  <c r="DP57" i="109"/>
  <c r="DM57" i="109"/>
  <c r="DL57" i="109"/>
  <c r="DK57" i="109"/>
  <c r="DI57" i="109"/>
  <c r="DH57" i="109"/>
  <c r="DD57" i="109"/>
  <c r="DC57" i="109"/>
  <c r="DB57" i="109"/>
  <c r="CZ57" i="109"/>
  <c r="CW57" i="109"/>
  <c r="CV57" i="109"/>
  <c r="CT57" i="109"/>
  <c r="CR57" i="109"/>
  <c r="CQ57" i="109"/>
  <c r="CP57" i="109"/>
  <c r="CO57" i="109"/>
  <c r="CL57" i="109"/>
  <c r="F57" i="109"/>
  <c r="D57" i="109"/>
  <c r="C57" i="109"/>
  <c r="EQ56" i="109"/>
  <c r="EP56" i="109"/>
  <c r="EO56" i="109"/>
  <c r="EN56" i="109"/>
  <c r="EJ56" i="109"/>
  <c r="EH56" i="109"/>
  <c r="EG56" i="109"/>
  <c r="EF56" i="109"/>
  <c r="ED56" i="109"/>
  <c r="EB56" i="109"/>
  <c r="DY56" i="109"/>
  <c r="DX56" i="109"/>
  <c r="DW56" i="109"/>
  <c r="DR56" i="109"/>
  <c r="DQ56" i="109"/>
  <c r="DP56" i="109"/>
  <c r="DM56" i="109"/>
  <c r="DL56" i="109"/>
  <c r="DK56" i="109"/>
  <c r="DI56" i="109"/>
  <c r="DH56" i="109"/>
  <c r="DD56" i="109"/>
  <c r="DC56" i="109"/>
  <c r="DB56" i="109"/>
  <c r="CZ56" i="109"/>
  <c r="CW56" i="109"/>
  <c r="CV56" i="109"/>
  <c r="CT56" i="109"/>
  <c r="CR56" i="109"/>
  <c r="CQ56" i="109"/>
  <c r="CP56" i="109"/>
  <c r="CO56" i="109"/>
  <c r="CL56" i="109"/>
  <c r="F56" i="109"/>
  <c r="D56" i="109"/>
  <c r="C56" i="109"/>
  <c r="EQ55" i="109"/>
  <c r="EP55" i="109"/>
  <c r="EO55" i="109"/>
  <c r="EN55" i="109"/>
  <c r="EJ55" i="109"/>
  <c r="EH55" i="109"/>
  <c r="EG55" i="109"/>
  <c r="EF55" i="109"/>
  <c r="ED55" i="109"/>
  <c r="EB55" i="109"/>
  <c r="DY55" i="109"/>
  <c r="DX55" i="109"/>
  <c r="DW55" i="109"/>
  <c r="DR55" i="109"/>
  <c r="DQ55" i="109"/>
  <c r="DP55" i="109"/>
  <c r="DM55" i="109"/>
  <c r="DL55" i="109"/>
  <c r="DK55" i="109"/>
  <c r="DI55" i="109"/>
  <c r="DH55" i="109"/>
  <c r="DD55" i="109"/>
  <c r="DC55" i="109"/>
  <c r="DB55" i="109"/>
  <c r="CZ55" i="109"/>
  <c r="CW55" i="109"/>
  <c r="CV55" i="109"/>
  <c r="CT55" i="109"/>
  <c r="CR55" i="109"/>
  <c r="CQ55" i="109"/>
  <c r="CP55" i="109"/>
  <c r="CO55" i="109"/>
  <c r="CL55" i="109"/>
  <c r="F55" i="109"/>
  <c r="D55" i="109"/>
  <c r="C55" i="109"/>
  <c r="EQ54" i="109"/>
  <c r="EP54" i="109"/>
  <c r="EO54" i="109"/>
  <c r="EN54" i="109"/>
  <c r="EJ54" i="109"/>
  <c r="EH54" i="109"/>
  <c r="EG54" i="109"/>
  <c r="EF54" i="109"/>
  <c r="ED54" i="109"/>
  <c r="EB54" i="109"/>
  <c r="DY54" i="109"/>
  <c r="DX54" i="109"/>
  <c r="DW54" i="109"/>
  <c r="DR54" i="109"/>
  <c r="DQ54" i="109"/>
  <c r="DP54" i="109"/>
  <c r="DM54" i="109"/>
  <c r="DL54" i="109"/>
  <c r="DK54" i="109"/>
  <c r="DI54" i="109"/>
  <c r="DH54" i="109"/>
  <c r="DD54" i="109"/>
  <c r="DC54" i="109"/>
  <c r="DB54" i="109"/>
  <c r="CZ54" i="109"/>
  <c r="CW54" i="109"/>
  <c r="CV54" i="109"/>
  <c r="CT54" i="109"/>
  <c r="CR54" i="109"/>
  <c r="CQ54" i="109"/>
  <c r="CP54" i="109"/>
  <c r="CO54" i="109"/>
  <c r="CL54" i="109"/>
  <c r="F54" i="109"/>
  <c r="D54" i="109"/>
  <c r="C54" i="109"/>
  <c r="EQ53" i="109"/>
  <c r="EP53" i="109"/>
  <c r="EO53" i="109"/>
  <c r="EN53" i="109"/>
  <c r="EJ53" i="109"/>
  <c r="EH53" i="109"/>
  <c r="EG53" i="109"/>
  <c r="EF53" i="109"/>
  <c r="ED53" i="109"/>
  <c r="EB53" i="109"/>
  <c r="DY53" i="109"/>
  <c r="DX53" i="109"/>
  <c r="DW53" i="109"/>
  <c r="DR53" i="109"/>
  <c r="DQ53" i="109"/>
  <c r="DP53" i="109"/>
  <c r="DM53" i="109"/>
  <c r="DL53" i="109"/>
  <c r="DK53" i="109"/>
  <c r="DI53" i="109"/>
  <c r="DH53" i="109"/>
  <c r="DD53" i="109"/>
  <c r="DC53" i="109"/>
  <c r="DB53" i="109"/>
  <c r="CZ53" i="109"/>
  <c r="CW53" i="109"/>
  <c r="CV53" i="109"/>
  <c r="CT53" i="109"/>
  <c r="CR53" i="109"/>
  <c r="CQ53" i="109"/>
  <c r="CP53" i="109"/>
  <c r="CO53" i="109"/>
  <c r="CL53" i="109"/>
  <c r="F53" i="109"/>
  <c r="D53" i="109"/>
  <c r="C53" i="109"/>
  <c r="EQ52" i="109"/>
  <c r="EP52" i="109"/>
  <c r="EO52" i="109"/>
  <c r="EN52" i="109"/>
  <c r="EJ52" i="109"/>
  <c r="EH52" i="109"/>
  <c r="EG52" i="109"/>
  <c r="EF52" i="109"/>
  <c r="ED52" i="109"/>
  <c r="EB52" i="109"/>
  <c r="DY52" i="109"/>
  <c r="DX52" i="109"/>
  <c r="DW52" i="109"/>
  <c r="DR52" i="109"/>
  <c r="DQ52" i="109"/>
  <c r="DP52" i="109"/>
  <c r="DM52" i="109"/>
  <c r="DL52" i="109"/>
  <c r="DK52" i="109"/>
  <c r="DI52" i="109"/>
  <c r="DH52" i="109"/>
  <c r="DD52" i="109"/>
  <c r="DC52" i="109"/>
  <c r="DB52" i="109"/>
  <c r="CZ52" i="109"/>
  <c r="CW52" i="109"/>
  <c r="CV52" i="109"/>
  <c r="CT52" i="109"/>
  <c r="CR52" i="109"/>
  <c r="CQ52" i="109"/>
  <c r="CP52" i="109"/>
  <c r="CO52" i="109"/>
  <c r="CL52" i="109"/>
  <c r="F52" i="109"/>
  <c r="D52" i="109"/>
  <c r="C52" i="109"/>
  <c r="EQ51" i="109"/>
  <c r="EP51" i="109"/>
  <c r="EO51" i="109"/>
  <c r="EN51" i="109"/>
  <c r="EJ51" i="109"/>
  <c r="EH51" i="109"/>
  <c r="EG51" i="109"/>
  <c r="EF51" i="109"/>
  <c r="ED51" i="109"/>
  <c r="EB51" i="109"/>
  <c r="DY51" i="109"/>
  <c r="DX51" i="109"/>
  <c r="DW51" i="109"/>
  <c r="DR51" i="109"/>
  <c r="DQ51" i="109"/>
  <c r="DP51" i="109"/>
  <c r="DM51" i="109"/>
  <c r="DL51" i="109"/>
  <c r="DK51" i="109"/>
  <c r="DI51" i="109"/>
  <c r="DH51" i="109"/>
  <c r="DD51" i="109"/>
  <c r="DC51" i="109"/>
  <c r="DB51" i="109"/>
  <c r="CZ51" i="109"/>
  <c r="CW51" i="109"/>
  <c r="CV51" i="109"/>
  <c r="CT51" i="109"/>
  <c r="CR51" i="109"/>
  <c r="CQ51" i="109"/>
  <c r="CP51" i="109"/>
  <c r="CO51" i="109"/>
  <c r="CL51" i="109"/>
  <c r="F51" i="109"/>
  <c r="D51" i="109"/>
  <c r="C51" i="109"/>
  <c r="EQ50" i="109"/>
  <c r="EP50" i="109"/>
  <c r="EO50" i="109"/>
  <c r="EN50" i="109"/>
  <c r="EJ50" i="109"/>
  <c r="EH50" i="109"/>
  <c r="EG50" i="109"/>
  <c r="EF50" i="109"/>
  <c r="ED50" i="109"/>
  <c r="EB50" i="109"/>
  <c r="DY50" i="109"/>
  <c r="DX50" i="109"/>
  <c r="DW50" i="109"/>
  <c r="DR50" i="109"/>
  <c r="DQ50" i="109"/>
  <c r="DP50" i="109"/>
  <c r="DM50" i="109"/>
  <c r="DL50" i="109"/>
  <c r="DK50" i="109"/>
  <c r="DI50" i="109"/>
  <c r="DH50" i="109"/>
  <c r="DD50" i="109"/>
  <c r="DC50" i="109"/>
  <c r="DB50" i="109"/>
  <c r="CZ50" i="109"/>
  <c r="CW50" i="109"/>
  <c r="CV50" i="109"/>
  <c r="CT50" i="109"/>
  <c r="CR50" i="109"/>
  <c r="CQ50" i="109"/>
  <c r="CP50" i="109"/>
  <c r="CO50" i="109"/>
  <c r="CL50" i="109"/>
  <c r="F50" i="109"/>
  <c r="D50" i="109"/>
  <c r="C50" i="109"/>
  <c r="EQ49" i="109"/>
  <c r="EP49" i="109"/>
  <c r="EO49" i="109"/>
  <c r="EN49" i="109"/>
  <c r="EJ49" i="109"/>
  <c r="EH49" i="109"/>
  <c r="EG49" i="109"/>
  <c r="EF49" i="109"/>
  <c r="ED49" i="109"/>
  <c r="EB49" i="109"/>
  <c r="DY49" i="109"/>
  <c r="DX49" i="109"/>
  <c r="DW49" i="109"/>
  <c r="DR49" i="109"/>
  <c r="DQ49" i="109"/>
  <c r="DP49" i="109"/>
  <c r="DM49" i="109"/>
  <c r="DL49" i="109"/>
  <c r="DK49" i="109"/>
  <c r="DI49" i="109"/>
  <c r="DH49" i="109"/>
  <c r="DD49" i="109"/>
  <c r="DC49" i="109"/>
  <c r="DB49" i="109"/>
  <c r="CZ49" i="109"/>
  <c r="CW49" i="109"/>
  <c r="CV49" i="109"/>
  <c r="CT49" i="109"/>
  <c r="CR49" i="109"/>
  <c r="CQ49" i="109"/>
  <c r="CP49" i="109"/>
  <c r="CO49" i="109"/>
  <c r="CL49" i="109"/>
  <c r="F49" i="109"/>
  <c r="D49" i="109"/>
  <c r="C49" i="109"/>
  <c r="EQ48" i="109"/>
  <c r="EP48" i="109"/>
  <c r="EO48" i="109"/>
  <c r="EN48" i="109"/>
  <c r="EJ48" i="109"/>
  <c r="EH48" i="109"/>
  <c r="EG48" i="109"/>
  <c r="EF48" i="109"/>
  <c r="ED48" i="109"/>
  <c r="EB48" i="109"/>
  <c r="DY48" i="109"/>
  <c r="DX48" i="109"/>
  <c r="DW48" i="109"/>
  <c r="DR48" i="109"/>
  <c r="DQ48" i="109"/>
  <c r="DP48" i="109"/>
  <c r="DM48" i="109"/>
  <c r="DL48" i="109"/>
  <c r="DK48" i="109"/>
  <c r="DI48" i="109"/>
  <c r="DH48" i="109"/>
  <c r="DD48" i="109"/>
  <c r="DC48" i="109"/>
  <c r="DB48" i="109"/>
  <c r="CZ48" i="109"/>
  <c r="CW48" i="109"/>
  <c r="CV48" i="109"/>
  <c r="CT48" i="109"/>
  <c r="CR48" i="109"/>
  <c r="CQ48" i="109"/>
  <c r="CP48" i="109"/>
  <c r="CO48" i="109"/>
  <c r="CL48" i="109"/>
  <c r="F48" i="109"/>
  <c r="D48" i="109"/>
  <c r="C48" i="109"/>
  <c r="EQ47" i="109"/>
  <c r="EP47" i="109"/>
  <c r="EO47" i="109"/>
  <c r="EN47" i="109"/>
  <c r="EJ47" i="109"/>
  <c r="EH47" i="109"/>
  <c r="EG47" i="109"/>
  <c r="EF47" i="109"/>
  <c r="ED47" i="109"/>
  <c r="EB47" i="109"/>
  <c r="DY47" i="109"/>
  <c r="DX47" i="109"/>
  <c r="DW47" i="109"/>
  <c r="DR47" i="109"/>
  <c r="DQ47" i="109"/>
  <c r="DP47" i="109"/>
  <c r="DM47" i="109"/>
  <c r="DL47" i="109"/>
  <c r="DK47" i="109"/>
  <c r="DI47" i="109"/>
  <c r="DH47" i="109"/>
  <c r="DD47" i="109"/>
  <c r="DC47" i="109"/>
  <c r="DB47" i="109"/>
  <c r="CZ47" i="109"/>
  <c r="CW47" i="109"/>
  <c r="CV47" i="109"/>
  <c r="CT47" i="109"/>
  <c r="CR47" i="109"/>
  <c r="CQ47" i="109"/>
  <c r="CP47" i="109"/>
  <c r="CO47" i="109"/>
  <c r="CL47" i="109"/>
  <c r="F47" i="109"/>
  <c r="D47" i="109"/>
  <c r="C47" i="109"/>
  <c r="EQ46" i="109"/>
  <c r="EP46" i="109"/>
  <c r="EO46" i="109"/>
  <c r="EN46" i="109"/>
  <c r="EJ46" i="109"/>
  <c r="EH46" i="109"/>
  <c r="EG46" i="109"/>
  <c r="EF46" i="109"/>
  <c r="ED46" i="109"/>
  <c r="EB46" i="109"/>
  <c r="DY46" i="109"/>
  <c r="DX46" i="109"/>
  <c r="DW46" i="109"/>
  <c r="DR46" i="109"/>
  <c r="DQ46" i="109"/>
  <c r="DP46" i="109"/>
  <c r="DM46" i="109"/>
  <c r="DL46" i="109"/>
  <c r="DK46" i="109"/>
  <c r="DI46" i="109"/>
  <c r="DH46" i="109"/>
  <c r="DD46" i="109"/>
  <c r="DC46" i="109"/>
  <c r="DB46" i="109"/>
  <c r="CZ46" i="109"/>
  <c r="CW46" i="109"/>
  <c r="CV46" i="109"/>
  <c r="CT46" i="109"/>
  <c r="CR46" i="109"/>
  <c r="CQ46" i="109"/>
  <c r="CP46" i="109"/>
  <c r="CO46" i="109"/>
  <c r="CL46" i="109"/>
  <c r="F46" i="109"/>
  <c r="D46" i="109"/>
  <c r="C46" i="109"/>
  <c r="EQ45" i="109"/>
  <c r="EP45" i="109"/>
  <c r="EO45" i="109"/>
  <c r="EN45" i="109"/>
  <c r="EJ45" i="109"/>
  <c r="EH45" i="109"/>
  <c r="EG45" i="109"/>
  <c r="EF45" i="109"/>
  <c r="ED45" i="109"/>
  <c r="EB45" i="109"/>
  <c r="DY45" i="109"/>
  <c r="DX45" i="109"/>
  <c r="DW45" i="109"/>
  <c r="DR45" i="109"/>
  <c r="DQ45" i="109"/>
  <c r="DP45" i="109"/>
  <c r="DM45" i="109"/>
  <c r="DL45" i="109"/>
  <c r="DK45" i="109"/>
  <c r="DI45" i="109"/>
  <c r="DH45" i="109"/>
  <c r="DD45" i="109"/>
  <c r="DC45" i="109"/>
  <c r="DB45" i="109"/>
  <c r="CZ45" i="109"/>
  <c r="CW45" i="109"/>
  <c r="CV45" i="109"/>
  <c r="CT45" i="109"/>
  <c r="CR45" i="109"/>
  <c r="CQ45" i="109"/>
  <c r="CP45" i="109"/>
  <c r="CO45" i="109"/>
  <c r="CL45" i="109"/>
  <c r="F45" i="109"/>
  <c r="D45" i="109"/>
  <c r="C45" i="109"/>
  <c r="EQ44" i="109"/>
  <c r="EP44" i="109"/>
  <c r="EO44" i="109"/>
  <c r="EN44" i="109"/>
  <c r="EJ44" i="109"/>
  <c r="EH44" i="109"/>
  <c r="EG44" i="109"/>
  <c r="EF44" i="109"/>
  <c r="ED44" i="109"/>
  <c r="EB44" i="109"/>
  <c r="DY44" i="109"/>
  <c r="DX44" i="109"/>
  <c r="DW44" i="109"/>
  <c r="DR44" i="109"/>
  <c r="DQ44" i="109"/>
  <c r="DP44" i="109"/>
  <c r="DM44" i="109"/>
  <c r="DL44" i="109"/>
  <c r="DK44" i="109"/>
  <c r="DI44" i="109"/>
  <c r="DH44" i="109"/>
  <c r="DD44" i="109"/>
  <c r="DC44" i="109"/>
  <c r="DB44" i="109"/>
  <c r="CZ44" i="109"/>
  <c r="CW44" i="109"/>
  <c r="CV44" i="109"/>
  <c r="CT44" i="109"/>
  <c r="CR44" i="109"/>
  <c r="CQ44" i="109"/>
  <c r="CP44" i="109"/>
  <c r="CO44" i="109"/>
  <c r="CL44" i="109"/>
  <c r="F44" i="109"/>
  <c r="D44" i="109"/>
  <c r="C44" i="109"/>
  <c r="EQ43" i="109"/>
  <c r="EP43" i="109"/>
  <c r="EO43" i="109"/>
  <c r="EN43" i="109"/>
  <c r="EJ43" i="109"/>
  <c r="EH43" i="109"/>
  <c r="EG43" i="109"/>
  <c r="EF43" i="109"/>
  <c r="ED43" i="109"/>
  <c r="EB43" i="109"/>
  <c r="DY43" i="109"/>
  <c r="DX43" i="109"/>
  <c r="DW43" i="109"/>
  <c r="DR43" i="109"/>
  <c r="DQ43" i="109"/>
  <c r="DP43" i="109"/>
  <c r="DM43" i="109"/>
  <c r="DL43" i="109"/>
  <c r="DK43" i="109"/>
  <c r="DI43" i="109"/>
  <c r="DH43" i="109"/>
  <c r="DD43" i="109"/>
  <c r="DC43" i="109"/>
  <c r="DB43" i="109"/>
  <c r="CZ43" i="109"/>
  <c r="CW43" i="109"/>
  <c r="CV43" i="109"/>
  <c r="CT43" i="109"/>
  <c r="CR43" i="109"/>
  <c r="CQ43" i="109"/>
  <c r="CP43" i="109"/>
  <c r="CO43" i="109"/>
  <c r="CL43" i="109"/>
  <c r="F43" i="109"/>
  <c r="D43" i="109"/>
  <c r="C43" i="109"/>
  <c r="EQ42" i="109"/>
  <c r="EP42" i="109"/>
  <c r="EO42" i="109"/>
  <c r="EN42" i="109"/>
  <c r="EJ42" i="109"/>
  <c r="EH42" i="109"/>
  <c r="EG42" i="109"/>
  <c r="EF42" i="109"/>
  <c r="ED42" i="109"/>
  <c r="EB42" i="109"/>
  <c r="DY42" i="109"/>
  <c r="DX42" i="109"/>
  <c r="DW42" i="109"/>
  <c r="DR42" i="109"/>
  <c r="DQ42" i="109"/>
  <c r="DP42" i="109"/>
  <c r="DM42" i="109"/>
  <c r="DL42" i="109"/>
  <c r="DK42" i="109"/>
  <c r="DI42" i="109"/>
  <c r="DH42" i="109"/>
  <c r="DD42" i="109"/>
  <c r="DC42" i="109"/>
  <c r="DB42" i="109"/>
  <c r="CZ42" i="109"/>
  <c r="CW42" i="109"/>
  <c r="CV42" i="109"/>
  <c r="CT42" i="109"/>
  <c r="CR42" i="109"/>
  <c r="CQ42" i="109"/>
  <c r="CP42" i="109"/>
  <c r="CO42" i="109"/>
  <c r="CL42" i="109"/>
  <c r="F42" i="109"/>
  <c r="D42" i="109"/>
  <c r="C42" i="109"/>
  <c r="EQ41" i="109"/>
  <c r="EP41" i="109"/>
  <c r="EO41" i="109"/>
  <c r="EN41" i="109"/>
  <c r="EJ41" i="109"/>
  <c r="EH41" i="109"/>
  <c r="EG41" i="109"/>
  <c r="EF41" i="109"/>
  <c r="ED41" i="109"/>
  <c r="EB41" i="109"/>
  <c r="DY41" i="109"/>
  <c r="DX41" i="109"/>
  <c r="DW41" i="109"/>
  <c r="DR41" i="109"/>
  <c r="DQ41" i="109"/>
  <c r="DP41" i="109"/>
  <c r="DM41" i="109"/>
  <c r="DL41" i="109"/>
  <c r="DK41" i="109"/>
  <c r="DI41" i="109"/>
  <c r="DH41" i="109"/>
  <c r="DD41" i="109"/>
  <c r="DC41" i="109"/>
  <c r="DB41" i="109"/>
  <c r="CZ41" i="109"/>
  <c r="CW41" i="109"/>
  <c r="CV41" i="109"/>
  <c r="CT41" i="109"/>
  <c r="CR41" i="109"/>
  <c r="CQ41" i="109"/>
  <c r="CP41" i="109"/>
  <c r="CO41" i="109"/>
  <c r="CL41" i="109"/>
  <c r="F41" i="109"/>
  <c r="D41" i="109"/>
  <c r="C41" i="109"/>
  <c r="EQ40" i="109"/>
  <c r="EP40" i="109"/>
  <c r="EO40" i="109"/>
  <c r="EN40" i="109"/>
  <c r="EJ40" i="109"/>
  <c r="EH40" i="109"/>
  <c r="EG40" i="109"/>
  <c r="EF40" i="109"/>
  <c r="ED40" i="109"/>
  <c r="EB40" i="109"/>
  <c r="DY40" i="109"/>
  <c r="DX40" i="109"/>
  <c r="DW40" i="109"/>
  <c r="DR40" i="109"/>
  <c r="DQ40" i="109"/>
  <c r="DP40" i="109"/>
  <c r="DM40" i="109"/>
  <c r="DL40" i="109"/>
  <c r="DK40" i="109"/>
  <c r="DI40" i="109"/>
  <c r="DH40" i="109"/>
  <c r="DD40" i="109"/>
  <c r="DC40" i="109"/>
  <c r="DB40" i="109"/>
  <c r="CZ40" i="109"/>
  <c r="CW40" i="109"/>
  <c r="CV40" i="109"/>
  <c r="CT40" i="109"/>
  <c r="CR40" i="109"/>
  <c r="CQ40" i="109"/>
  <c r="CP40" i="109"/>
  <c r="CO40" i="109"/>
  <c r="CL40" i="109"/>
  <c r="F40" i="109"/>
  <c r="D40" i="109"/>
  <c r="C40" i="109"/>
  <c r="EQ39" i="109"/>
  <c r="EP39" i="109"/>
  <c r="EO39" i="109"/>
  <c r="EN39" i="109"/>
  <c r="EJ39" i="109"/>
  <c r="EH39" i="109"/>
  <c r="EG39" i="109"/>
  <c r="EF39" i="109"/>
  <c r="ED39" i="109"/>
  <c r="EB39" i="109"/>
  <c r="DY39" i="109"/>
  <c r="DX39" i="109"/>
  <c r="DW39" i="109"/>
  <c r="DR39" i="109"/>
  <c r="DQ39" i="109"/>
  <c r="DP39" i="109"/>
  <c r="DM39" i="109"/>
  <c r="DL39" i="109"/>
  <c r="DK39" i="109"/>
  <c r="DI39" i="109"/>
  <c r="DH39" i="109"/>
  <c r="DD39" i="109"/>
  <c r="DC39" i="109"/>
  <c r="DB39" i="109"/>
  <c r="CZ39" i="109"/>
  <c r="CW39" i="109"/>
  <c r="CV39" i="109"/>
  <c r="CT39" i="109"/>
  <c r="CR39" i="109"/>
  <c r="CQ39" i="109"/>
  <c r="CP39" i="109"/>
  <c r="CO39" i="109"/>
  <c r="CL39" i="109"/>
  <c r="F39" i="109"/>
  <c r="D39" i="109"/>
  <c r="C39" i="109"/>
  <c r="EQ38" i="109"/>
  <c r="EP38" i="109"/>
  <c r="EO38" i="109"/>
  <c r="EN38" i="109"/>
  <c r="EJ38" i="109"/>
  <c r="EH38" i="109"/>
  <c r="EG38" i="109"/>
  <c r="EF38" i="109"/>
  <c r="ED38" i="109"/>
  <c r="EB38" i="109"/>
  <c r="DY38" i="109"/>
  <c r="DX38" i="109"/>
  <c r="DW38" i="109"/>
  <c r="DR38" i="109"/>
  <c r="DQ38" i="109"/>
  <c r="DP38" i="109"/>
  <c r="DM38" i="109"/>
  <c r="DL38" i="109"/>
  <c r="DK38" i="109"/>
  <c r="DI38" i="109"/>
  <c r="DH38" i="109"/>
  <c r="DD38" i="109"/>
  <c r="DC38" i="109"/>
  <c r="DB38" i="109"/>
  <c r="CZ38" i="109"/>
  <c r="CW38" i="109"/>
  <c r="CV38" i="109"/>
  <c r="CT38" i="109"/>
  <c r="CR38" i="109"/>
  <c r="CQ38" i="109"/>
  <c r="CP38" i="109"/>
  <c r="CO38" i="109"/>
  <c r="CL38" i="109"/>
  <c r="F38" i="109"/>
  <c r="D38" i="109"/>
  <c r="C38" i="109"/>
  <c r="EQ37" i="109"/>
  <c r="EP37" i="109"/>
  <c r="EO37" i="109"/>
  <c r="EN37" i="109"/>
  <c r="EJ37" i="109"/>
  <c r="EH37" i="109"/>
  <c r="EG37" i="109"/>
  <c r="EF37" i="109"/>
  <c r="ED37" i="109"/>
  <c r="EB37" i="109"/>
  <c r="DY37" i="109"/>
  <c r="DX37" i="109"/>
  <c r="DW37" i="109"/>
  <c r="DR37" i="109"/>
  <c r="DQ37" i="109"/>
  <c r="DP37" i="109"/>
  <c r="DM37" i="109"/>
  <c r="DL37" i="109"/>
  <c r="DK37" i="109"/>
  <c r="DI37" i="109"/>
  <c r="DH37" i="109"/>
  <c r="DD37" i="109"/>
  <c r="DC37" i="109"/>
  <c r="DB37" i="109"/>
  <c r="CZ37" i="109"/>
  <c r="CW37" i="109"/>
  <c r="CV37" i="109"/>
  <c r="CT37" i="109"/>
  <c r="CR37" i="109"/>
  <c r="CQ37" i="109"/>
  <c r="CP37" i="109"/>
  <c r="CO37" i="109"/>
  <c r="CL37" i="109"/>
  <c r="F37" i="109"/>
  <c r="D37" i="109"/>
  <c r="C37" i="109"/>
  <c r="EQ36" i="109"/>
  <c r="EP36" i="109"/>
  <c r="EO36" i="109"/>
  <c r="EN36" i="109"/>
  <c r="EJ36" i="109"/>
  <c r="EH36" i="109"/>
  <c r="EG36" i="109"/>
  <c r="EF36" i="109"/>
  <c r="ED36" i="109"/>
  <c r="EB36" i="109"/>
  <c r="DY36" i="109"/>
  <c r="DX36" i="109"/>
  <c r="DW36" i="109"/>
  <c r="DR36" i="109"/>
  <c r="DQ36" i="109"/>
  <c r="DP36" i="109"/>
  <c r="DM36" i="109"/>
  <c r="DL36" i="109"/>
  <c r="DK36" i="109"/>
  <c r="DI36" i="109"/>
  <c r="DH36" i="109"/>
  <c r="DD36" i="109"/>
  <c r="DC36" i="109"/>
  <c r="DB36" i="109"/>
  <c r="CZ36" i="109"/>
  <c r="CW36" i="109"/>
  <c r="CV36" i="109"/>
  <c r="CT36" i="109"/>
  <c r="CR36" i="109"/>
  <c r="CQ36" i="109"/>
  <c r="CP36" i="109"/>
  <c r="CO36" i="109"/>
  <c r="CL36" i="109"/>
  <c r="F36" i="109"/>
  <c r="D36" i="109"/>
  <c r="C36" i="109"/>
  <c r="EQ35" i="109"/>
  <c r="EP35" i="109"/>
  <c r="EO35" i="109"/>
  <c r="EN35" i="109"/>
  <c r="EJ35" i="109"/>
  <c r="EH35" i="109"/>
  <c r="EG35" i="109"/>
  <c r="EF35" i="109"/>
  <c r="ED35" i="109"/>
  <c r="EB35" i="109"/>
  <c r="DY35" i="109"/>
  <c r="DX35" i="109"/>
  <c r="DW35" i="109"/>
  <c r="DR35" i="109"/>
  <c r="DQ35" i="109"/>
  <c r="DP35" i="109"/>
  <c r="DM35" i="109"/>
  <c r="DL35" i="109"/>
  <c r="DK35" i="109"/>
  <c r="DI35" i="109"/>
  <c r="DH35" i="109"/>
  <c r="DD35" i="109"/>
  <c r="DC35" i="109"/>
  <c r="DB35" i="109"/>
  <c r="CZ35" i="109"/>
  <c r="CW35" i="109"/>
  <c r="CV35" i="109"/>
  <c r="CT35" i="109"/>
  <c r="CR35" i="109"/>
  <c r="CQ35" i="109"/>
  <c r="CP35" i="109"/>
  <c r="CO35" i="109"/>
  <c r="CL35" i="109"/>
  <c r="F35" i="109"/>
  <c r="D35" i="109"/>
  <c r="C35" i="109"/>
  <c r="EQ34" i="109"/>
  <c r="EP34" i="109"/>
  <c r="EO34" i="109"/>
  <c r="EN34" i="109"/>
  <c r="EJ34" i="109"/>
  <c r="EH34" i="109"/>
  <c r="EG34" i="109"/>
  <c r="EF34" i="109"/>
  <c r="ED34" i="109"/>
  <c r="EB34" i="109"/>
  <c r="DY34" i="109"/>
  <c r="DX34" i="109"/>
  <c r="DW34" i="109"/>
  <c r="DR34" i="109"/>
  <c r="DQ34" i="109"/>
  <c r="DP34" i="109"/>
  <c r="DM34" i="109"/>
  <c r="DL34" i="109"/>
  <c r="DK34" i="109"/>
  <c r="DI34" i="109"/>
  <c r="DH34" i="109"/>
  <c r="DD34" i="109"/>
  <c r="DC34" i="109"/>
  <c r="DB34" i="109"/>
  <c r="CZ34" i="109"/>
  <c r="CW34" i="109"/>
  <c r="CV34" i="109"/>
  <c r="CT34" i="109"/>
  <c r="CR34" i="109"/>
  <c r="CQ34" i="109"/>
  <c r="CP34" i="109"/>
  <c r="CO34" i="109"/>
  <c r="CL34" i="109"/>
  <c r="F34" i="109"/>
  <c r="D34" i="109"/>
  <c r="C34" i="109"/>
  <c r="EQ33" i="109"/>
  <c r="EP33" i="109"/>
  <c r="EO33" i="109"/>
  <c r="EN33" i="109"/>
  <c r="EJ33" i="109"/>
  <c r="EH33" i="109"/>
  <c r="EG33" i="109"/>
  <c r="EF33" i="109"/>
  <c r="ED33" i="109"/>
  <c r="EB33" i="109"/>
  <c r="DY33" i="109"/>
  <c r="DX33" i="109"/>
  <c r="DW33" i="109"/>
  <c r="DR33" i="109"/>
  <c r="DQ33" i="109"/>
  <c r="DP33" i="109"/>
  <c r="DM33" i="109"/>
  <c r="DL33" i="109"/>
  <c r="DK33" i="109"/>
  <c r="DI33" i="109"/>
  <c r="DH33" i="109"/>
  <c r="DD33" i="109"/>
  <c r="DC33" i="109"/>
  <c r="DB33" i="109"/>
  <c r="CZ33" i="109"/>
  <c r="CW33" i="109"/>
  <c r="CV33" i="109"/>
  <c r="CT33" i="109"/>
  <c r="CR33" i="109"/>
  <c r="CQ33" i="109"/>
  <c r="CP33" i="109"/>
  <c r="CO33" i="109"/>
  <c r="CL33" i="109"/>
  <c r="F33" i="109"/>
  <c r="D33" i="109"/>
  <c r="C33" i="109"/>
  <c r="EQ32" i="109"/>
  <c r="EP32" i="109"/>
  <c r="EO32" i="109"/>
  <c r="EN32" i="109"/>
  <c r="EJ32" i="109"/>
  <c r="EH32" i="109"/>
  <c r="EG32" i="109"/>
  <c r="EF32" i="109"/>
  <c r="ED32" i="109"/>
  <c r="EB32" i="109"/>
  <c r="DY32" i="109"/>
  <c r="DX32" i="109"/>
  <c r="DW32" i="109"/>
  <c r="DR32" i="109"/>
  <c r="DQ32" i="109"/>
  <c r="DP32" i="109"/>
  <c r="DM32" i="109"/>
  <c r="DL32" i="109"/>
  <c r="DK32" i="109"/>
  <c r="DI32" i="109"/>
  <c r="DH32" i="109"/>
  <c r="DD32" i="109"/>
  <c r="DC32" i="109"/>
  <c r="DB32" i="109"/>
  <c r="CZ32" i="109"/>
  <c r="CW32" i="109"/>
  <c r="CV32" i="109"/>
  <c r="CT32" i="109"/>
  <c r="CR32" i="109"/>
  <c r="CQ32" i="109"/>
  <c r="CP32" i="109"/>
  <c r="CO32" i="109"/>
  <c r="CL32" i="109"/>
  <c r="F32" i="109"/>
  <c r="D32" i="109"/>
  <c r="C32" i="109"/>
  <c r="EQ31" i="109"/>
  <c r="EP31" i="109"/>
  <c r="EO31" i="109"/>
  <c r="EN31" i="109"/>
  <c r="EJ31" i="109"/>
  <c r="EH31" i="109"/>
  <c r="EG31" i="109"/>
  <c r="EF31" i="109"/>
  <c r="ED31" i="109"/>
  <c r="EB31" i="109"/>
  <c r="DY31" i="109"/>
  <c r="DX31" i="109"/>
  <c r="DW31" i="109"/>
  <c r="DR31" i="109"/>
  <c r="DQ31" i="109"/>
  <c r="DP31" i="109"/>
  <c r="DM31" i="109"/>
  <c r="DL31" i="109"/>
  <c r="DK31" i="109"/>
  <c r="DI31" i="109"/>
  <c r="DH31" i="109"/>
  <c r="DD31" i="109"/>
  <c r="DC31" i="109"/>
  <c r="DB31" i="109"/>
  <c r="CZ31" i="109"/>
  <c r="CW31" i="109"/>
  <c r="CV31" i="109"/>
  <c r="CT31" i="109"/>
  <c r="CR31" i="109"/>
  <c r="CQ31" i="109"/>
  <c r="CP31" i="109"/>
  <c r="CO31" i="109"/>
  <c r="CL31" i="109"/>
  <c r="F31" i="109"/>
  <c r="D31" i="109"/>
  <c r="C31" i="109"/>
  <c r="EQ30" i="109"/>
  <c r="EP30" i="109"/>
  <c r="EO30" i="109"/>
  <c r="EN30" i="109"/>
  <c r="EJ30" i="109"/>
  <c r="EH30" i="109"/>
  <c r="EG30" i="109"/>
  <c r="EF30" i="109"/>
  <c r="ED30" i="109"/>
  <c r="EB30" i="109"/>
  <c r="DY30" i="109"/>
  <c r="DX30" i="109"/>
  <c r="DW30" i="109"/>
  <c r="DR30" i="109"/>
  <c r="DQ30" i="109"/>
  <c r="DP30" i="109"/>
  <c r="DM30" i="109"/>
  <c r="DL30" i="109"/>
  <c r="DK30" i="109"/>
  <c r="DI30" i="109"/>
  <c r="DH30" i="109"/>
  <c r="DD30" i="109"/>
  <c r="DC30" i="109"/>
  <c r="DB30" i="109"/>
  <c r="CZ30" i="109"/>
  <c r="CW30" i="109"/>
  <c r="CV30" i="109"/>
  <c r="CT30" i="109"/>
  <c r="CR30" i="109"/>
  <c r="CQ30" i="109"/>
  <c r="CP30" i="109"/>
  <c r="CO30" i="109"/>
  <c r="CL30" i="109"/>
  <c r="F30" i="109"/>
  <c r="D30" i="109"/>
  <c r="C30" i="109"/>
  <c r="EQ29" i="109"/>
  <c r="EP29" i="109"/>
  <c r="EO29" i="109"/>
  <c r="EN29" i="109"/>
  <c r="EJ29" i="109"/>
  <c r="EH29" i="109"/>
  <c r="EG29" i="109"/>
  <c r="EF29" i="109"/>
  <c r="ED29" i="109"/>
  <c r="EB29" i="109"/>
  <c r="DY29" i="109"/>
  <c r="DX29" i="109"/>
  <c r="DW29" i="109"/>
  <c r="DR29" i="109"/>
  <c r="DQ29" i="109"/>
  <c r="DP29" i="109"/>
  <c r="DM29" i="109"/>
  <c r="DL29" i="109"/>
  <c r="DK29" i="109"/>
  <c r="DI29" i="109"/>
  <c r="DH29" i="109"/>
  <c r="DD29" i="109"/>
  <c r="DC29" i="109"/>
  <c r="DB29" i="109"/>
  <c r="CZ29" i="109"/>
  <c r="CW29" i="109"/>
  <c r="CV29" i="109"/>
  <c r="CT29" i="109"/>
  <c r="CR29" i="109"/>
  <c r="CQ29" i="109"/>
  <c r="CP29" i="109"/>
  <c r="CO29" i="109"/>
  <c r="CL29" i="109"/>
  <c r="F29" i="109"/>
  <c r="D29" i="109"/>
  <c r="C29" i="109"/>
  <c r="EQ28" i="109"/>
  <c r="EP28" i="109"/>
  <c r="EO28" i="109"/>
  <c r="EN28" i="109"/>
  <c r="EJ28" i="109"/>
  <c r="EH28" i="109"/>
  <c r="EG28" i="109"/>
  <c r="EF28" i="109"/>
  <c r="ED28" i="109"/>
  <c r="EB28" i="109"/>
  <c r="DY28" i="109"/>
  <c r="DX28" i="109"/>
  <c r="DW28" i="109"/>
  <c r="DR28" i="109"/>
  <c r="DQ28" i="109"/>
  <c r="DP28" i="109"/>
  <c r="DM28" i="109"/>
  <c r="DL28" i="109"/>
  <c r="DK28" i="109"/>
  <c r="DI28" i="109"/>
  <c r="DH28" i="109"/>
  <c r="DD28" i="109"/>
  <c r="DC28" i="109"/>
  <c r="DB28" i="109"/>
  <c r="CZ28" i="109"/>
  <c r="CW28" i="109"/>
  <c r="CV28" i="109"/>
  <c r="CT28" i="109"/>
  <c r="CR28" i="109"/>
  <c r="CQ28" i="109"/>
  <c r="CP28" i="109"/>
  <c r="CO28" i="109"/>
  <c r="CL28" i="109"/>
  <c r="F28" i="109"/>
  <c r="D28" i="109"/>
  <c r="C28" i="109"/>
  <c r="EQ27" i="109"/>
  <c r="EP27" i="109"/>
  <c r="EO27" i="109"/>
  <c r="EN27" i="109"/>
  <c r="EJ27" i="109"/>
  <c r="EH27" i="109"/>
  <c r="EG27" i="109"/>
  <c r="EF27" i="109"/>
  <c r="ED27" i="109"/>
  <c r="EB27" i="109"/>
  <c r="DY27" i="109"/>
  <c r="DX27" i="109"/>
  <c r="DW27" i="109"/>
  <c r="DR27" i="109"/>
  <c r="DQ27" i="109"/>
  <c r="DP27" i="109"/>
  <c r="DM27" i="109"/>
  <c r="DL27" i="109"/>
  <c r="DK27" i="109"/>
  <c r="DI27" i="109"/>
  <c r="DH27" i="109"/>
  <c r="DD27" i="109"/>
  <c r="DC27" i="109"/>
  <c r="DB27" i="109"/>
  <c r="CW27" i="109"/>
  <c r="CV27" i="109"/>
  <c r="CT27" i="109"/>
  <c r="CR27" i="109"/>
  <c r="CQ27" i="109"/>
  <c r="CP27" i="109"/>
  <c r="CO27" i="109"/>
  <c r="CL27" i="109"/>
  <c r="F27" i="109"/>
  <c r="D27" i="109"/>
  <c r="C27" i="109"/>
  <c r="EQ26" i="109"/>
  <c r="EP26" i="109"/>
  <c r="EO26" i="109"/>
  <c r="EN26" i="109"/>
  <c r="EJ26" i="109"/>
  <c r="EH26" i="109"/>
  <c r="EG26" i="109"/>
  <c r="EF26" i="109"/>
  <c r="ED26" i="109"/>
  <c r="EB26" i="109"/>
  <c r="DY26" i="109"/>
  <c r="DX26" i="109"/>
  <c r="DW26" i="109"/>
  <c r="DR26" i="109"/>
  <c r="DQ26" i="109"/>
  <c r="DP26" i="109"/>
  <c r="DM26" i="109"/>
  <c r="DL26" i="109"/>
  <c r="DK26" i="109"/>
  <c r="DI26" i="109"/>
  <c r="DH26" i="109"/>
  <c r="DD26" i="109"/>
  <c r="DC26" i="109"/>
  <c r="DB26" i="109"/>
  <c r="CZ26" i="109"/>
  <c r="CW26" i="109"/>
  <c r="CV26" i="109"/>
  <c r="CT26" i="109"/>
  <c r="CR26" i="109"/>
  <c r="CQ26" i="109"/>
  <c r="CP26" i="109"/>
  <c r="CO26" i="109"/>
  <c r="CL26" i="109"/>
  <c r="F26" i="109"/>
  <c r="D26" i="109"/>
  <c r="C26" i="109"/>
  <c r="EP25" i="109"/>
  <c r="ED25" i="109"/>
  <c r="EB25" i="109"/>
  <c r="DY25" i="109"/>
  <c r="DX25" i="109"/>
  <c r="DW25" i="109"/>
  <c r="DR25" i="109"/>
  <c r="DQ25" i="109"/>
  <c r="DP25" i="109"/>
  <c r="DM25" i="109"/>
  <c r="DL25" i="109"/>
  <c r="DK25" i="109"/>
  <c r="DI25" i="109"/>
  <c r="DH25" i="109"/>
  <c r="DC25" i="109"/>
  <c r="CW25" i="109"/>
  <c r="CV25" i="109"/>
  <c r="CT25" i="109"/>
  <c r="CR25" i="109"/>
  <c r="CQ25" i="109"/>
  <c r="CP25" i="109"/>
  <c r="CO25" i="109"/>
  <c r="CL25" i="109"/>
  <c r="F25" i="109"/>
  <c r="EP24" i="109"/>
  <c r="ED24" i="109"/>
  <c r="EB24" i="109"/>
  <c r="DY24" i="109"/>
  <c r="DX24" i="109"/>
  <c r="DW24" i="109"/>
  <c r="DR24" i="109"/>
  <c r="DQ24" i="109"/>
  <c r="DP24" i="109"/>
  <c r="DM24" i="109"/>
  <c r="DL24" i="109"/>
  <c r="DK24" i="109"/>
  <c r="DI24" i="109"/>
  <c r="DH24" i="109"/>
  <c r="CW24" i="109"/>
  <c r="CV24" i="109"/>
  <c r="CT24" i="109"/>
  <c r="CR24" i="109"/>
  <c r="CQ24" i="109"/>
  <c r="CL24" i="109"/>
  <c r="F24" i="109"/>
  <c r="EP23" i="109"/>
  <c r="ED23" i="109"/>
  <c r="EB23" i="109"/>
  <c r="DY23" i="109"/>
  <c r="DX23" i="109"/>
  <c r="DW23" i="109"/>
  <c r="DR23" i="109"/>
  <c r="DQ23" i="109"/>
  <c r="DP23" i="109"/>
  <c r="DM23" i="109"/>
  <c r="DL23" i="109"/>
  <c r="DK23" i="109"/>
  <c r="DI23" i="109"/>
  <c r="DH23" i="109"/>
  <c r="CZ23" i="109"/>
  <c r="CW23" i="109"/>
  <c r="CV23" i="109"/>
  <c r="CT23" i="109"/>
  <c r="CR23" i="109"/>
  <c r="CQ23" i="109"/>
  <c r="CL23" i="109"/>
  <c r="F23" i="109"/>
  <c r="EP22" i="109"/>
  <c r="ED22" i="109"/>
  <c r="EB22" i="109"/>
  <c r="DY22" i="109"/>
  <c r="DX22" i="109"/>
  <c r="DW22" i="109"/>
  <c r="DR22" i="109"/>
  <c r="DQ22" i="109"/>
  <c r="DP22" i="109"/>
  <c r="DM22" i="109"/>
  <c r="DL22" i="109"/>
  <c r="DK22" i="109"/>
  <c r="DI22" i="109"/>
  <c r="DH22" i="109"/>
  <c r="CZ22" i="109"/>
  <c r="CW22" i="109"/>
  <c r="CV22" i="109"/>
  <c r="CT22" i="109"/>
  <c r="CR22" i="109"/>
  <c r="CQ22" i="109"/>
  <c r="CL22" i="109"/>
  <c r="B20" i="109"/>
  <c r="K1" i="109"/>
  <c r="FH22" i="109" l="1"/>
  <c r="DE35" i="109"/>
  <c r="DE39" i="109"/>
  <c r="DE47" i="109"/>
  <c r="DE55" i="109"/>
  <c r="DE59" i="109"/>
  <c r="DE63" i="109"/>
  <c r="DE67" i="109"/>
  <c r="DE71" i="109"/>
  <c r="DE79" i="109"/>
  <c r="DE83" i="109"/>
  <c r="DE87" i="109"/>
  <c r="DE91" i="109"/>
  <c r="DE95" i="109"/>
  <c r="DE111" i="109"/>
  <c r="EA22" i="109"/>
  <c r="EA24" i="109"/>
  <c r="DE30" i="109"/>
  <c r="G32" i="109"/>
  <c r="DE34" i="109"/>
  <c r="DE38" i="109"/>
  <c r="DE42" i="109"/>
  <c r="DE46" i="109"/>
  <c r="DE50" i="109"/>
  <c r="DE54" i="109"/>
  <c r="DE58" i="109"/>
  <c r="DE62" i="109"/>
  <c r="DE66" i="109"/>
  <c r="DE70" i="109"/>
  <c r="DE74" i="109"/>
  <c r="DE78" i="109"/>
  <c r="DE82" i="109"/>
  <c r="DE86" i="109"/>
  <c r="DE90" i="109"/>
  <c r="DE94" i="109"/>
  <c r="DE98" i="109"/>
  <c r="DE102" i="109"/>
  <c r="DE106" i="109"/>
  <c r="DE110" i="109"/>
  <c r="DE114" i="109"/>
  <c r="DE118" i="109"/>
  <c r="DE26" i="109"/>
  <c r="DE27" i="109"/>
  <c r="DE31" i="109"/>
  <c r="DE43" i="109"/>
  <c r="DE51" i="109"/>
  <c r="DE99" i="109"/>
  <c r="DE107" i="109"/>
  <c r="DE115" i="109"/>
  <c r="DE119" i="109"/>
  <c r="EG25" i="109"/>
  <c r="DE28" i="109"/>
  <c r="DE32" i="109"/>
  <c r="DE36" i="109"/>
  <c r="DE40" i="109"/>
  <c r="DE44" i="109"/>
  <c r="DE48" i="109"/>
  <c r="DE52" i="109"/>
  <c r="DE56" i="109"/>
  <c r="DE60" i="109"/>
  <c r="DE64" i="109"/>
  <c r="DE68" i="109"/>
  <c r="DE72" i="109"/>
  <c r="DE76" i="109"/>
  <c r="DE80" i="109"/>
  <c r="DE84" i="109"/>
  <c r="DE88" i="109"/>
  <c r="DE92" i="109"/>
  <c r="DE96" i="109"/>
  <c r="DE100" i="109"/>
  <c r="DE104" i="109"/>
  <c r="DE108" i="109"/>
  <c r="DE112" i="109"/>
  <c r="DE116" i="109"/>
  <c r="DE120" i="109"/>
  <c r="DE75" i="109"/>
  <c r="DE103" i="109"/>
  <c r="G117" i="109"/>
  <c r="EA23" i="109"/>
  <c r="EF25" i="109"/>
  <c r="DE29" i="109"/>
  <c r="DE33" i="109"/>
  <c r="DE37" i="109"/>
  <c r="DE41" i="109"/>
  <c r="DE45" i="109"/>
  <c r="DE49" i="109"/>
  <c r="DE53" i="109"/>
  <c r="DE57" i="109"/>
  <c r="DE61" i="109"/>
  <c r="DE65" i="109"/>
  <c r="DE69" i="109"/>
  <c r="DE73" i="109"/>
  <c r="DE77" i="109"/>
  <c r="DE81" i="109"/>
  <c r="DE85" i="109"/>
  <c r="DE89" i="109"/>
  <c r="DE93" i="109"/>
  <c r="DE97" i="109"/>
  <c r="DE101" i="109"/>
  <c r="DE105" i="109"/>
  <c r="DE109" i="109"/>
  <c r="DE113" i="109"/>
  <c r="DE117" i="109"/>
  <c r="DE121" i="109"/>
  <c r="K453" i="142"/>
  <c r="FF23" i="109"/>
  <c r="FF22" i="109"/>
  <c r="EK44" i="109"/>
  <c r="EL44" i="109" s="1"/>
  <c r="EK92" i="109"/>
  <c r="EK100" i="109"/>
  <c r="EL100" i="109" s="1"/>
  <c r="EK108" i="109"/>
  <c r="EL108" i="109" s="1"/>
  <c r="EK116" i="109"/>
  <c r="EK28" i="109"/>
  <c r="EK36" i="109"/>
  <c r="EL36" i="109" s="1"/>
  <c r="EK52" i="109"/>
  <c r="EK60" i="109"/>
  <c r="EL60" i="109" s="1"/>
  <c r="EK68" i="109"/>
  <c r="EK76" i="109"/>
  <c r="EL76" i="109" s="1"/>
  <c r="EK84" i="109"/>
  <c r="EL84" i="109" s="1"/>
  <c r="EK33" i="109"/>
  <c r="EL33" i="109" s="1"/>
  <c r="EK30" i="109"/>
  <c r="EK38" i="109"/>
  <c r="EL38" i="109" s="1"/>
  <c r="EK54" i="109"/>
  <c r="EK70" i="109"/>
  <c r="EL70" i="109" s="1"/>
  <c r="EK86" i="109"/>
  <c r="EK43" i="109"/>
  <c r="EK51" i="109"/>
  <c r="EK59" i="109"/>
  <c r="EL59" i="109" s="1"/>
  <c r="EK67" i="109"/>
  <c r="EK75" i="109"/>
  <c r="EL75" i="109" s="1"/>
  <c r="EK83" i="109"/>
  <c r="EL83" i="109" s="1"/>
  <c r="EK91" i="109"/>
  <c r="EL91" i="109" s="1"/>
  <c r="EK99" i="109"/>
  <c r="EK107" i="109"/>
  <c r="EK115" i="109"/>
  <c r="EK40" i="109"/>
  <c r="EL40" i="109" s="1"/>
  <c r="EK88" i="109"/>
  <c r="EK96" i="109"/>
  <c r="EL96" i="109" s="1"/>
  <c r="EK104" i="109"/>
  <c r="EK112" i="109"/>
  <c r="EL112" i="109" s="1"/>
  <c r="EK120" i="109"/>
  <c r="EK27" i="109"/>
  <c r="EK56" i="109"/>
  <c r="EK64" i="109"/>
  <c r="EL64" i="109" s="1"/>
  <c r="EK72" i="109"/>
  <c r="EK80" i="109"/>
  <c r="EL80" i="109" s="1"/>
  <c r="EK29" i="109"/>
  <c r="EL29" i="109" s="1"/>
  <c r="EK35" i="109"/>
  <c r="EK32" i="109"/>
  <c r="EK48" i="109"/>
  <c r="EL48" i="109" s="1"/>
  <c r="EK74" i="109"/>
  <c r="EK90" i="109"/>
  <c r="EL90" i="109" s="1"/>
  <c r="EK34" i="109"/>
  <c r="EK58" i="109"/>
  <c r="EK26" i="109"/>
  <c r="EK31" i="109"/>
  <c r="EK39" i="109"/>
  <c r="EK47" i="109"/>
  <c r="EL47" i="109" s="1"/>
  <c r="EK55" i="109"/>
  <c r="EK63" i="109"/>
  <c r="EL63" i="109" s="1"/>
  <c r="EK71" i="109"/>
  <c r="EK79" i="109"/>
  <c r="EK87" i="109"/>
  <c r="EL87" i="109" s="1"/>
  <c r="EK95" i="109"/>
  <c r="EL95" i="109" s="1"/>
  <c r="EK103" i="109"/>
  <c r="EK111" i="109"/>
  <c r="EL111" i="109" s="1"/>
  <c r="EK119" i="109"/>
  <c r="FB45" i="109"/>
  <c r="FA45" i="109"/>
  <c r="EZ45" i="109"/>
  <c r="FC45" i="109"/>
  <c r="EY45" i="109"/>
  <c r="EX45" i="109"/>
  <c r="FB53" i="109"/>
  <c r="FA53" i="109"/>
  <c r="FC53" i="109"/>
  <c r="EZ53" i="109"/>
  <c r="EY53" i="109"/>
  <c r="EX53" i="109"/>
  <c r="FB61" i="109"/>
  <c r="FA61" i="109"/>
  <c r="FC61" i="109"/>
  <c r="EX61" i="109"/>
  <c r="EY61" i="109"/>
  <c r="EZ61" i="109"/>
  <c r="FB69" i="109"/>
  <c r="FA69" i="109"/>
  <c r="EX69" i="109"/>
  <c r="EZ69" i="109"/>
  <c r="FC69" i="109"/>
  <c r="EY69" i="109"/>
  <c r="FB77" i="109"/>
  <c r="FA77" i="109"/>
  <c r="FC77" i="109"/>
  <c r="EZ77" i="109"/>
  <c r="EX77" i="109"/>
  <c r="EY77" i="109"/>
  <c r="FB85" i="109"/>
  <c r="FA85" i="109"/>
  <c r="EZ85" i="109"/>
  <c r="EY85" i="109"/>
  <c r="FC85" i="109"/>
  <c r="EX85" i="109"/>
  <c r="FB93" i="109"/>
  <c r="FA93" i="109"/>
  <c r="FC93" i="109"/>
  <c r="EX93" i="109"/>
  <c r="EZ93" i="109"/>
  <c r="EY93" i="109"/>
  <c r="FB101" i="109"/>
  <c r="FA101" i="109"/>
  <c r="EY101" i="109"/>
  <c r="EZ101" i="109"/>
  <c r="FC101" i="109"/>
  <c r="EX101" i="109"/>
  <c r="FB109" i="109"/>
  <c r="FA109" i="109"/>
  <c r="FC109" i="109"/>
  <c r="EZ109" i="109"/>
  <c r="EY109" i="109"/>
  <c r="EX109" i="109"/>
  <c r="FB117" i="109"/>
  <c r="FA117" i="109"/>
  <c r="EZ117" i="109"/>
  <c r="EY117" i="109"/>
  <c r="FC117" i="109"/>
  <c r="EX117" i="109"/>
  <c r="EY55" i="109"/>
  <c r="FB55" i="109"/>
  <c r="FC55" i="109"/>
  <c r="EZ55" i="109"/>
  <c r="FA55" i="109"/>
  <c r="EX55" i="109"/>
  <c r="FB35" i="109"/>
  <c r="EX35" i="109"/>
  <c r="FC35" i="109"/>
  <c r="EZ35" i="109"/>
  <c r="EY35" i="109"/>
  <c r="FA35" i="109"/>
  <c r="EZ25" i="109"/>
  <c r="FB25" i="109"/>
  <c r="EY25" i="109"/>
  <c r="FA25" i="109"/>
  <c r="EX25" i="109"/>
  <c r="FC25" i="109"/>
  <c r="FB29" i="109"/>
  <c r="FA29" i="109"/>
  <c r="FC29" i="109"/>
  <c r="EX29" i="109"/>
  <c r="EZ29" i="109"/>
  <c r="EY29" i="109"/>
  <c r="FB37" i="109"/>
  <c r="FA37" i="109"/>
  <c r="FC37" i="109"/>
  <c r="EZ37" i="109"/>
  <c r="EY37" i="109"/>
  <c r="EX37" i="109"/>
  <c r="FC34" i="109"/>
  <c r="FB34" i="109"/>
  <c r="EZ34" i="109"/>
  <c r="FA34" i="109"/>
  <c r="EX34" i="109"/>
  <c r="EY34" i="109"/>
  <c r="FC42" i="109"/>
  <c r="FB42" i="109"/>
  <c r="EY42" i="109"/>
  <c r="EX42" i="109"/>
  <c r="EZ42" i="109"/>
  <c r="FA42" i="109"/>
  <c r="FC50" i="109"/>
  <c r="EX50" i="109"/>
  <c r="FB50" i="109"/>
  <c r="FA50" i="109"/>
  <c r="EZ50" i="109"/>
  <c r="EY50" i="109"/>
  <c r="FC58" i="109"/>
  <c r="EY58" i="109"/>
  <c r="EZ58" i="109"/>
  <c r="FB58" i="109"/>
  <c r="FA58" i="109"/>
  <c r="EX58" i="109"/>
  <c r="FC66" i="109"/>
  <c r="FB66" i="109"/>
  <c r="EZ66" i="109"/>
  <c r="FA66" i="109"/>
  <c r="EX66" i="109"/>
  <c r="EY66" i="109"/>
  <c r="FC74" i="109"/>
  <c r="FB74" i="109"/>
  <c r="EY74" i="109"/>
  <c r="EZ74" i="109"/>
  <c r="FA74" i="109"/>
  <c r="EX74" i="109"/>
  <c r="FC82" i="109"/>
  <c r="FB82" i="109"/>
  <c r="FA82" i="109"/>
  <c r="EX82" i="109"/>
  <c r="EY82" i="109"/>
  <c r="EZ82" i="109"/>
  <c r="FC90" i="109"/>
  <c r="FB90" i="109"/>
  <c r="FA90" i="109"/>
  <c r="EX90" i="109"/>
  <c r="EZ90" i="109"/>
  <c r="EY90" i="109"/>
  <c r="FC98" i="109"/>
  <c r="FB98" i="109"/>
  <c r="EZ98" i="109"/>
  <c r="EY98" i="109"/>
  <c r="FA98" i="109"/>
  <c r="EX98" i="109"/>
  <c r="FC106" i="109"/>
  <c r="EY106" i="109"/>
  <c r="EX106" i="109"/>
  <c r="FB106" i="109"/>
  <c r="EZ106" i="109"/>
  <c r="FA106" i="109"/>
  <c r="FC114" i="109"/>
  <c r="EX114" i="109"/>
  <c r="EY114" i="109"/>
  <c r="FA114" i="109"/>
  <c r="FB114" i="109"/>
  <c r="EZ114" i="109"/>
  <c r="EY87" i="109"/>
  <c r="FC87" i="109"/>
  <c r="EX87" i="109"/>
  <c r="EZ87" i="109"/>
  <c r="FA87" i="109"/>
  <c r="FB87" i="109"/>
  <c r="EY95" i="109"/>
  <c r="FB95" i="109"/>
  <c r="FA95" i="109"/>
  <c r="FC95" i="109"/>
  <c r="EX95" i="109"/>
  <c r="EZ95" i="109"/>
  <c r="EY103" i="109"/>
  <c r="FC103" i="109"/>
  <c r="FA103" i="109"/>
  <c r="EZ103" i="109"/>
  <c r="EX103" i="109"/>
  <c r="FB103" i="109"/>
  <c r="EY111" i="109"/>
  <c r="FC111" i="109"/>
  <c r="FB111" i="109"/>
  <c r="EZ111" i="109"/>
  <c r="FA111" i="109"/>
  <c r="EX111" i="109"/>
  <c r="EY119" i="109"/>
  <c r="EZ119" i="109"/>
  <c r="FB119" i="109"/>
  <c r="FC119" i="109"/>
  <c r="FA119" i="109"/>
  <c r="EX119" i="109"/>
  <c r="EY79" i="109"/>
  <c r="FB79" i="109"/>
  <c r="EX79" i="109"/>
  <c r="FC79" i="109"/>
  <c r="FA79" i="109"/>
  <c r="EZ79" i="109"/>
  <c r="EY44" i="109"/>
  <c r="EZ44" i="109"/>
  <c r="FA44" i="109"/>
  <c r="FB44" i="109"/>
  <c r="EX44" i="109"/>
  <c r="FC44" i="109"/>
  <c r="EY52" i="109"/>
  <c r="EX52" i="109"/>
  <c r="EZ52" i="109"/>
  <c r="FA52" i="109"/>
  <c r="FB52" i="109"/>
  <c r="FC52" i="109"/>
  <c r="EY60" i="109"/>
  <c r="FB60" i="109"/>
  <c r="FC60" i="109"/>
  <c r="EX60" i="109"/>
  <c r="EZ60" i="109"/>
  <c r="FA60" i="109"/>
  <c r="EY68" i="109"/>
  <c r="FB68" i="109"/>
  <c r="FC68" i="109"/>
  <c r="FA68" i="109"/>
  <c r="EX68" i="109"/>
  <c r="EZ68" i="109"/>
  <c r="EY76" i="109"/>
  <c r="FC76" i="109"/>
  <c r="EZ76" i="109"/>
  <c r="FA76" i="109"/>
  <c r="FB76" i="109"/>
  <c r="EX76" i="109"/>
  <c r="EY84" i="109"/>
  <c r="FA84" i="109"/>
  <c r="FB84" i="109"/>
  <c r="FC84" i="109"/>
  <c r="EZ84" i="109"/>
  <c r="EX84" i="109"/>
  <c r="EY92" i="109"/>
  <c r="FC92" i="109"/>
  <c r="FB92" i="109"/>
  <c r="EX92" i="109"/>
  <c r="FA92" i="109"/>
  <c r="EZ92" i="109"/>
  <c r="EY100" i="109"/>
  <c r="FC100" i="109"/>
  <c r="FB100" i="109"/>
  <c r="EX100" i="109"/>
  <c r="FA100" i="109"/>
  <c r="EZ100" i="109"/>
  <c r="EY108" i="109"/>
  <c r="EZ108" i="109"/>
  <c r="FB108" i="109"/>
  <c r="FC108" i="109"/>
  <c r="EX108" i="109"/>
  <c r="FA108" i="109"/>
  <c r="EY116" i="109"/>
  <c r="EX116" i="109"/>
  <c r="FB116" i="109"/>
  <c r="FC116" i="109"/>
  <c r="FA116" i="109"/>
  <c r="EZ116" i="109"/>
  <c r="EY63" i="109"/>
  <c r="FB63" i="109"/>
  <c r="FC63" i="109"/>
  <c r="FA63" i="109"/>
  <c r="EX63" i="109"/>
  <c r="EZ63" i="109"/>
  <c r="EY28" i="109"/>
  <c r="FB28" i="109"/>
  <c r="FC28" i="109"/>
  <c r="EZ28" i="109"/>
  <c r="EX28" i="109"/>
  <c r="FA28" i="109"/>
  <c r="EY36" i="109"/>
  <c r="FB36" i="109"/>
  <c r="FC36" i="109"/>
  <c r="EZ36" i="109"/>
  <c r="FA36" i="109"/>
  <c r="EX36" i="109"/>
  <c r="FA23" i="109"/>
  <c r="EX23" i="109"/>
  <c r="EZ33" i="109"/>
  <c r="FB33" i="109"/>
  <c r="FA33" i="109"/>
  <c r="EY33" i="109"/>
  <c r="EX33" i="109"/>
  <c r="FC33" i="109"/>
  <c r="EZ41" i="109"/>
  <c r="FB41" i="109"/>
  <c r="FC41" i="109"/>
  <c r="EY41" i="109"/>
  <c r="EX41" i="109"/>
  <c r="FA41" i="109"/>
  <c r="EZ49" i="109"/>
  <c r="FB49" i="109"/>
  <c r="FC49" i="109"/>
  <c r="EY49" i="109"/>
  <c r="EX49" i="109"/>
  <c r="FA49" i="109"/>
  <c r="EZ57" i="109"/>
  <c r="FB57" i="109"/>
  <c r="EY57" i="109"/>
  <c r="FA57" i="109"/>
  <c r="EX57" i="109"/>
  <c r="FC57" i="109"/>
  <c r="EZ65" i="109"/>
  <c r="FB65" i="109"/>
  <c r="FA65" i="109"/>
  <c r="EY65" i="109"/>
  <c r="EX65" i="109"/>
  <c r="FC65" i="109"/>
  <c r="EZ73" i="109"/>
  <c r="FB73" i="109"/>
  <c r="EY73" i="109"/>
  <c r="FC73" i="109"/>
  <c r="FA73" i="109"/>
  <c r="EX73" i="109"/>
  <c r="EZ81" i="109"/>
  <c r="FB81" i="109"/>
  <c r="FA81" i="109"/>
  <c r="EX81" i="109"/>
  <c r="FC81" i="109"/>
  <c r="EY81" i="109"/>
  <c r="EZ89" i="109"/>
  <c r="FB89" i="109"/>
  <c r="FC89" i="109"/>
  <c r="EY89" i="109"/>
  <c r="FA89" i="109"/>
  <c r="EX89" i="109"/>
  <c r="EZ97" i="109"/>
  <c r="FB97" i="109"/>
  <c r="EX97" i="109"/>
  <c r="FC97" i="109"/>
  <c r="EY97" i="109"/>
  <c r="FA97" i="109"/>
  <c r="EZ105" i="109"/>
  <c r="FB105" i="109"/>
  <c r="EY105" i="109"/>
  <c r="EX105" i="109"/>
  <c r="FC105" i="109"/>
  <c r="FA105" i="109"/>
  <c r="EZ113" i="109"/>
  <c r="FB113" i="109"/>
  <c r="FA113" i="109"/>
  <c r="EX113" i="109"/>
  <c r="FC113" i="109"/>
  <c r="EY113" i="109"/>
  <c r="EZ121" i="109"/>
  <c r="FB121" i="109"/>
  <c r="FA121" i="109"/>
  <c r="FC121" i="109"/>
  <c r="EY121" i="109"/>
  <c r="EX121" i="109"/>
  <c r="EY39" i="109"/>
  <c r="FB39" i="109"/>
  <c r="EZ39" i="109"/>
  <c r="FA39" i="109"/>
  <c r="FC39" i="109"/>
  <c r="EX39" i="109"/>
  <c r="EY47" i="109"/>
  <c r="FB47" i="109"/>
  <c r="FC47" i="109"/>
  <c r="EX47" i="109"/>
  <c r="FA47" i="109"/>
  <c r="EZ47" i="109"/>
  <c r="EY71" i="109"/>
  <c r="FC71" i="109"/>
  <c r="EZ71" i="109"/>
  <c r="EX71" i="109"/>
  <c r="FB71" i="109"/>
  <c r="FA71" i="109"/>
  <c r="FA24" i="109"/>
  <c r="FC24" i="109"/>
  <c r="EZ24" i="109"/>
  <c r="FB24" i="109"/>
  <c r="EX24" i="109"/>
  <c r="EY24" i="109"/>
  <c r="EX22" i="109"/>
  <c r="FA22" i="109"/>
  <c r="FC30" i="109"/>
  <c r="EZ30" i="109"/>
  <c r="EY30" i="109"/>
  <c r="FB30" i="109"/>
  <c r="EX30" i="109"/>
  <c r="FA30" i="109"/>
  <c r="FC38" i="109"/>
  <c r="EZ38" i="109"/>
  <c r="EY38" i="109"/>
  <c r="FA38" i="109"/>
  <c r="FB38" i="109"/>
  <c r="EX38" i="109"/>
  <c r="FC46" i="109"/>
  <c r="EZ46" i="109"/>
  <c r="FB46" i="109"/>
  <c r="EY46" i="109"/>
  <c r="EX46" i="109"/>
  <c r="FA46" i="109"/>
  <c r="FC54" i="109"/>
  <c r="EZ54" i="109"/>
  <c r="FB54" i="109"/>
  <c r="FA54" i="109"/>
  <c r="EY54" i="109"/>
  <c r="EX54" i="109"/>
  <c r="FC62" i="109"/>
  <c r="EZ62" i="109"/>
  <c r="EY62" i="109"/>
  <c r="FB62" i="109"/>
  <c r="EX62" i="109"/>
  <c r="FA62" i="109"/>
  <c r="FC70" i="109"/>
  <c r="EZ70" i="109"/>
  <c r="EX70" i="109"/>
  <c r="FA70" i="109"/>
  <c r="FB70" i="109"/>
  <c r="EY70" i="109"/>
  <c r="FC78" i="109"/>
  <c r="EZ78" i="109"/>
  <c r="FB78" i="109"/>
  <c r="EX78" i="109"/>
  <c r="EY78" i="109"/>
  <c r="FA78" i="109"/>
  <c r="FC86" i="109"/>
  <c r="EZ86" i="109"/>
  <c r="FA86" i="109"/>
  <c r="EX86" i="109"/>
  <c r="EY86" i="109"/>
  <c r="FB86" i="109"/>
  <c r="FC94" i="109"/>
  <c r="EZ94" i="109"/>
  <c r="FB94" i="109"/>
  <c r="EY94" i="109"/>
  <c r="FA94" i="109"/>
  <c r="EX94" i="109"/>
  <c r="FC102" i="109"/>
  <c r="EZ102" i="109"/>
  <c r="FA102" i="109"/>
  <c r="EX102" i="109"/>
  <c r="EY102" i="109"/>
  <c r="FB102" i="109"/>
  <c r="FC110" i="109"/>
  <c r="EZ110" i="109"/>
  <c r="FB110" i="109"/>
  <c r="EX110" i="109"/>
  <c r="EY110" i="109"/>
  <c r="FA110" i="109"/>
  <c r="FC118" i="109"/>
  <c r="EZ118" i="109"/>
  <c r="FB118" i="109"/>
  <c r="EY118" i="109"/>
  <c r="FA118" i="109"/>
  <c r="EX118" i="109"/>
  <c r="FC26" i="109"/>
  <c r="EY26" i="109"/>
  <c r="FA26" i="109"/>
  <c r="EZ26" i="109"/>
  <c r="FB26" i="109"/>
  <c r="EX26" i="109"/>
  <c r="FB43" i="109"/>
  <c r="EX43" i="109"/>
  <c r="EZ43" i="109"/>
  <c r="FA43" i="109"/>
  <c r="FC43" i="109"/>
  <c r="EY43" i="109"/>
  <c r="FB51" i="109"/>
  <c r="EX51" i="109"/>
  <c r="EY51" i="109"/>
  <c r="EZ51" i="109"/>
  <c r="FA51" i="109"/>
  <c r="FC51" i="109"/>
  <c r="FB59" i="109"/>
  <c r="EX59" i="109"/>
  <c r="EY59" i="109"/>
  <c r="EZ59" i="109"/>
  <c r="FC59" i="109"/>
  <c r="FA59" i="109"/>
  <c r="EX75" i="109"/>
  <c r="EZ75" i="109"/>
  <c r="FA75" i="109"/>
  <c r="EY75" i="109"/>
  <c r="FC75" i="109"/>
  <c r="FB75" i="109"/>
  <c r="EX83" i="109"/>
  <c r="FB83" i="109"/>
  <c r="FC83" i="109"/>
  <c r="EY83" i="109"/>
  <c r="EZ83" i="109"/>
  <c r="FA83" i="109"/>
  <c r="EX91" i="109"/>
  <c r="FC91" i="109"/>
  <c r="FA91" i="109"/>
  <c r="EZ91" i="109"/>
  <c r="EY91" i="109"/>
  <c r="FB91" i="109"/>
  <c r="EX99" i="109"/>
  <c r="FB99" i="109"/>
  <c r="FC99" i="109"/>
  <c r="EZ99" i="109"/>
  <c r="EY99" i="109"/>
  <c r="FA99" i="109"/>
  <c r="EX107" i="109"/>
  <c r="EZ107" i="109"/>
  <c r="FB107" i="109"/>
  <c r="FC107" i="109"/>
  <c r="EY107" i="109"/>
  <c r="FA107" i="109"/>
  <c r="EX115" i="109"/>
  <c r="FB115" i="109"/>
  <c r="FC115" i="109"/>
  <c r="EY115" i="109"/>
  <c r="FA115" i="109"/>
  <c r="EZ115" i="109"/>
  <c r="EY31" i="109"/>
  <c r="FB31" i="109"/>
  <c r="EZ31" i="109"/>
  <c r="FC31" i="109"/>
  <c r="EX31" i="109"/>
  <c r="FA31" i="109"/>
  <c r="EX67" i="109"/>
  <c r="FB67" i="109"/>
  <c r="FC67" i="109"/>
  <c r="EZ67" i="109"/>
  <c r="FA67" i="109"/>
  <c r="EY67" i="109"/>
  <c r="FB27" i="109"/>
  <c r="EX27" i="109"/>
  <c r="FC27" i="109"/>
  <c r="EY27" i="109"/>
  <c r="FA27" i="109"/>
  <c r="EZ27" i="109"/>
  <c r="FA32" i="109"/>
  <c r="EZ32" i="109"/>
  <c r="EX32" i="109"/>
  <c r="EY32" i="109"/>
  <c r="FB32" i="109"/>
  <c r="FC32" i="109"/>
  <c r="FA40" i="109"/>
  <c r="FC40" i="109"/>
  <c r="EX40" i="109"/>
  <c r="EY40" i="109"/>
  <c r="EZ40" i="109"/>
  <c r="FB40" i="109"/>
  <c r="FA48" i="109"/>
  <c r="FB48" i="109"/>
  <c r="FC48" i="109"/>
  <c r="EY48" i="109"/>
  <c r="EX48" i="109"/>
  <c r="EZ48" i="109"/>
  <c r="FA56" i="109"/>
  <c r="FB56" i="109"/>
  <c r="FC56" i="109"/>
  <c r="EZ56" i="109"/>
  <c r="EX56" i="109"/>
  <c r="EY56" i="109"/>
  <c r="FA64" i="109"/>
  <c r="EZ64" i="109"/>
  <c r="EY64" i="109"/>
  <c r="FB64" i="109"/>
  <c r="FC64" i="109"/>
  <c r="EX64" i="109"/>
  <c r="FA72" i="109"/>
  <c r="FB72" i="109"/>
  <c r="FC72" i="109"/>
  <c r="EY72" i="109"/>
  <c r="EZ72" i="109"/>
  <c r="EX72" i="109"/>
  <c r="FB80" i="109"/>
  <c r="FA80" i="109"/>
  <c r="EX80" i="109"/>
  <c r="FC80" i="109"/>
  <c r="EY80" i="109"/>
  <c r="EZ80" i="109"/>
  <c r="FB88" i="109"/>
  <c r="FC88" i="109"/>
  <c r="EX88" i="109"/>
  <c r="EZ88" i="109"/>
  <c r="EY88" i="109"/>
  <c r="FA88" i="109"/>
  <c r="EZ96" i="109"/>
  <c r="EX96" i="109"/>
  <c r="EY96" i="109"/>
  <c r="FB96" i="109"/>
  <c r="FC96" i="109"/>
  <c r="FA96" i="109"/>
  <c r="FB104" i="109"/>
  <c r="FC104" i="109"/>
  <c r="FA104" i="109"/>
  <c r="EZ104" i="109"/>
  <c r="EY104" i="109"/>
  <c r="EX104" i="109"/>
  <c r="FA112" i="109"/>
  <c r="FB112" i="109"/>
  <c r="EZ112" i="109"/>
  <c r="FC112" i="109"/>
  <c r="EX112" i="109"/>
  <c r="EY112" i="109"/>
  <c r="FB120" i="109"/>
  <c r="FC120" i="109"/>
  <c r="EZ120" i="109"/>
  <c r="EY120" i="109"/>
  <c r="FA120" i="109"/>
  <c r="EX120" i="109"/>
  <c r="EA25" i="109"/>
  <c r="EQ25" i="109"/>
  <c r="DB25" i="109"/>
  <c r="ER29" i="109"/>
  <c r="DC24" i="109"/>
  <c r="G118" i="109"/>
  <c r="G35" i="109"/>
  <c r="ER107" i="109"/>
  <c r="EL31" i="109"/>
  <c r="EG23" i="109"/>
  <c r="EQ24" i="109"/>
  <c r="G45" i="109"/>
  <c r="ER48" i="109"/>
  <c r="ER52" i="109"/>
  <c r="G106" i="109"/>
  <c r="ER109" i="109"/>
  <c r="EH24" i="109"/>
  <c r="DC23" i="109"/>
  <c r="EQ23" i="109"/>
  <c r="EF24" i="109"/>
  <c r="EF23" i="109"/>
  <c r="EG24" i="109"/>
  <c r="DB23" i="109"/>
  <c r="EH23" i="109"/>
  <c r="DB24" i="109"/>
  <c r="G29" i="109"/>
  <c r="G43" i="109"/>
  <c r="G47" i="109"/>
  <c r="G51" i="109"/>
  <c r="G56" i="109"/>
  <c r="G84" i="109"/>
  <c r="G98" i="109"/>
  <c r="ER100" i="109"/>
  <c r="G114" i="109"/>
  <c r="G119" i="109"/>
  <c r="ER120" i="109"/>
  <c r="ER35" i="109"/>
  <c r="ER51" i="109"/>
  <c r="G58" i="109"/>
  <c r="ER64" i="109"/>
  <c r="ER71" i="109"/>
  <c r="G72" i="109"/>
  <c r="G86" i="109"/>
  <c r="G89" i="109"/>
  <c r="G91" i="109"/>
  <c r="G92" i="109"/>
  <c r="ER106" i="109"/>
  <c r="G46" i="109"/>
  <c r="G57" i="109"/>
  <c r="G59" i="109"/>
  <c r="ER61" i="109"/>
  <c r="G63" i="109"/>
  <c r="G67" i="109"/>
  <c r="ER69" i="109"/>
  <c r="ER93" i="109"/>
  <c r="G103" i="109"/>
  <c r="G112" i="109"/>
  <c r="G24" i="109"/>
  <c r="G34" i="109"/>
  <c r="G38" i="109"/>
  <c r="G40" i="109"/>
  <c r="G69" i="109"/>
  <c r="ER79" i="109"/>
  <c r="ER87" i="109"/>
  <c r="ER95" i="109"/>
  <c r="G116" i="109"/>
  <c r="ER84" i="109"/>
  <c r="G85" i="109"/>
  <c r="G95" i="109"/>
  <c r="G96" i="109"/>
  <c r="G108" i="109"/>
  <c r="G110" i="109"/>
  <c r="ER112" i="109"/>
  <c r="G113" i="109"/>
  <c r="G42" i="109"/>
  <c r="G44" i="109"/>
  <c r="G33" i="109"/>
  <c r="ER33" i="109"/>
  <c r="G39" i="109"/>
  <c r="ER55" i="109"/>
  <c r="ER57" i="109"/>
  <c r="ER68" i="109"/>
  <c r="G71" i="109"/>
  <c r="G74" i="109"/>
  <c r="ER86" i="109"/>
  <c r="G94" i="109"/>
  <c r="ER97" i="109"/>
  <c r="G99" i="109"/>
  <c r="G100" i="109"/>
  <c r="G109" i="109"/>
  <c r="ER119" i="109"/>
  <c r="G37" i="109"/>
  <c r="ER42" i="109"/>
  <c r="ER45" i="109"/>
  <c r="ER49" i="109"/>
  <c r="G83" i="109"/>
  <c r="ER83" i="109"/>
  <c r="ER91" i="109"/>
  <c r="ER110" i="109"/>
  <c r="ER111" i="109"/>
  <c r="ER113" i="109"/>
  <c r="G23" i="109"/>
  <c r="ER39" i="109"/>
  <c r="ER43" i="109"/>
  <c r="ER58" i="109"/>
  <c r="ER116" i="109"/>
  <c r="G30" i="109"/>
  <c r="G66" i="109"/>
  <c r="G68" i="109"/>
  <c r="G73" i="109"/>
  <c r="EL27" i="109"/>
  <c r="G49" i="109"/>
  <c r="G93" i="109"/>
  <c r="G107" i="109"/>
  <c r="G26" i="109"/>
  <c r="G77" i="109"/>
  <c r="G81" i="109"/>
  <c r="ER85" i="109"/>
  <c r="G88" i="109"/>
  <c r="ER88" i="109"/>
  <c r="G90" i="109"/>
  <c r="ER90" i="109"/>
  <c r="ER94" i="109"/>
  <c r="G105" i="109"/>
  <c r="EF22" i="109"/>
  <c r="G62" i="109"/>
  <c r="G64" i="109"/>
  <c r="G75" i="109"/>
  <c r="G79" i="109"/>
  <c r="G120" i="109"/>
  <c r="G53" i="109"/>
  <c r="G70" i="109"/>
  <c r="G97" i="109"/>
  <c r="G111" i="109"/>
  <c r="G115" i="109"/>
  <c r="ER65" i="109"/>
  <c r="ER67" i="109"/>
  <c r="ER78" i="109"/>
  <c r="ER82" i="109"/>
  <c r="G48" i="109"/>
  <c r="G50" i="109"/>
  <c r="G52" i="109"/>
  <c r="G54" i="109"/>
  <c r="G102" i="109"/>
  <c r="G41" i="109"/>
  <c r="ER47" i="109"/>
  <c r="G60" i="109"/>
  <c r="G28" i="109"/>
  <c r="G55" i="109"/>
  <c r="G101" i="109"/>
  <c r="ER103" i="109"/>
  <c r="G25" i="109"/>
  <c r="ER34" i="109"/>
  <c r="G36" i="109"/>
  <c r="G61" i="109"/>
  <c r="G65" i="109"/>
  <c r="G76" i="109"/>
  <c r="ER76" i="109"/>
  <c r="G78" i="109"/>
  <c r="G80" i="109"/>
  <c r="G82" i="109"/>
  <c r="G87" i="109"/>
  <c r="ER89" i="109"/>
  <c r="ER96" i="109"/>
  <c r="G104" i="109"/>
  <c r="ER104" i="109"/>
  <c r="G121" i="109"/>
  <c r="ER40" i="109"/>
  <c r="ER28" i="109"/>
  <c r="ER26" i="109"/>
  <c r="ER60" i="109"/>
  <c r="ER73" i="109"/>
  <c r="ER80" i="109"/>
  <c r="ER99" i="109"/>
  <c r="ER101" i="109"/>
  <c r="ER115" i="109"/>
  <c r="ER117" i="109"/>
  <c r="ER44" i="109"/>
  <c r="ER30" i="109"/>
  <c r="G31" i="109"/>
  <c r="ER31" i="109"/>
  <c r="ER38" i="109"/>
  <c r="ER92" i="109"/>
  <c r="ER108" i="109"/>
  <c r="ER32" i="109"/>
  <c r="ER56" i="109"/>
  <c r="ER72" i="109"/>
  <c r="G27" i="109"/>
  <c r="ER27" i="109"/>
  <c r="ER36" i="109"/>
  <c r="ER46" i="109"/>
  <c r="ER54" i="109"/>
  <c r="ER59" i="109"/>
  <c r="ER63" i="109"/>
  <c r="ER70" i="109"/>
  <c r="ER75" i="109"/>
  <c r="ER81" i="109"/>
  <c r="ER98" i="109"/>
  <c r="ER102" i="109"/>
  <c r="ER105" i="109"/>
  <c r="ER114" i="109"/>
  <c r="ER118" i="109"/>
  <c r="ER121" i="109"/>
  <c r="EQ22" i="109"/>
  <c r="ER41" i="109"/>
  <c r="ER74" i="109"/>
  <c r="ER77" i="109"/>
  <c r="ER37" i="109"/>
  <c r="ER66" i="109"/>
  <c r="ER50" i="109"/>
  <c r="ER53" i="109"/>
  <c r="ER62" i="109"/>
  <c r="DB22" i="109"/>
  <c r="EK61" i="109"/>
  <c r="EK77" i="109"/>
  <c r="F22" i="109"/>
  <c r="DC22" i="109"/>
  <c r="EK57" i="109"/>
  <c r="EK73" i="109"/>
  <c r="EG22" i="109"/>
  <c r="EK37" i="109"/>
  <c r="EK41" i="109"/>
  <c r="EK45" i="109"/>
  <c r="EK49" i="109"/>
  <c r="EK53" i="109"/>
  <c r="EK62" i="109"/>
  <c r="EK69" i="109"/>
  <c r="EK78" i="109"/>
  <c r="EK85" i="109"/>
  <c r="EL28" i="109"/>
  <c r="EL34" i="109"/>
  <c r="EK42" i="109"/>
  <c r="EK46" i="109"/>
  <c r="EK50" i="109"/>
  <c r="EK66" i="109"/>
  <c r="EK82" i="109"/>
  <c r="EK89" i="109"/>
  <c r="EH22" i="109"/>
  <c r="EK65" i="109"/>
  <c r="EK81" i="109"/>
  <c r="EK94" i="109"/>
  <c r="EK98" i="109"/>
  <c r="EK102" i="109"/>
  <c r="EK106" i="109"/>
  <c r="EK110" i="109"/>
  <c r="EK114" i="109"/>
  <c r="EK118" i="109"/>
  <c r="EL92" i="109"/>
  <c r="EK93" i="109"/>
  <c r="EK97" i="109"/>
  <c r="EK101" i="109"/>
  <c r="EK105" i="109"/>
  <c r="EK109" i="109"/>
  <c r="EK113" i="109"/>
  <c r="EK117" i="109"/>
  <c r="EK121" i="109"/>
  <c r="EL71" i="109"/>
  <c r="EL99" i="109"/>
  <c r="K60" i="7"/>
  <c r="EL109" i="109" l="1"/>
  <c r="EL81" i="109"/>
  <c r="EL46" i="109"/>
  <c r="EL49" i="109"/>
  <c r="DD22" i="109"/>
  <c r="DE22" i="109" s="1"/>
  <c r="EY22" i="109"/>
  <c r="EL74" i="109"/>
  <c r="EL104" i="109"/>
  <c r="EL52" i="109"/>
  <c r="EL117" i="109"/>
  <c r="EL97" i="109"/>
  <c r="EL118" i="109"/>
  <c r="EL102" i="109"/>
  <c r="EL82" i="109"/>
  <c r="EL42" i="109"/>
  <c r="EL69" i="109"/>
  <c r="G22" i="109"/>
  <c r="ER22" i="109"/>
  <c r="EJ22" i="109"/>
  <c r="EK22" i="109" s="1"/>
  <c r="ER25" i="109"/>
  <c r="EL79" i="109"/>
  <c r="EL58" i="109"/>
  <c r="EL107" i="109"/>
  <c r="EL43" i="109"/>
  <c r="FJ23" i="109"/>
  <c r="EL89" i="109"/>
  <c r="EL78" i="109"/>
  <c r="DD25" i="109"/>
  <c r="EL119" i="109"/>
  <c r="EL55" i="109"/>
  <c r="EL113" i="109"/>
  <c r="EL105" i="109"/>
  <c r="EL114" i="109"/>
  <c r="EL98" i="109"/>
  <c r="EL65" i="109"/>
  <c r="EL66" i="109"/>
  <c r="EL62" i="109"/>
  <c r="EL45" i="109"/>
  <c r="EL73" i="109"/>
  <c r="EL77" i="109"/>
  <c r="DD24" i="109"/>
  <c r="EJ23" i="109"/>
  <c r="EK23" i="109" s="1"/>
  <c r="EY23" i="109"/>
  <c r="EL120" i="109"/>
  <c r="EL88" i="109"/>
  <c r="EL86" i="109"/>
  <c r="EL68" i="109"/>
  <c r="EL121" i="109"/>
  <c r="EL106" i="109"/>
  <c r="EL37" i="109"/>
  <c r="DD23" i="109"/>
  <c r="DE23" i="109" s="1"/>
  <c r="ER23" i="109"/>
  <c r="ER24" i="109"/>
  <c r="FJ22" i="109"/>
  <c r="EL115" i="109"/>
  <c r="EL51" i="109"/>
  <c r="EL101" i="109"/>
  <c r="EL93" i="109"/>
  <c r="EL110" i="109"/>
  <c r="EL94" i="109"/>
  <c r="EL50" i="109"/>
  <c r="EL85" i="109"/>
  <c r="EL53" i="109"/>
  <c r="EL41" i="109"/>
  <c r="EL57" i="109"/>
  <c r="EL61" i="109"/>
  <c r="EJ24" i="109"/>
  <c r="EH25" i="109"/>
  <c r="FB22" i="109"/>
  <c r="FC23" i="109"/>
  <c r="EL35" i="109"/>
  <c r="EJ25" i="109"/>
  <c r="FB23" i="109"/>
  <c r="EL103" i="109"/>
  <c r="EL67" i="109"/>
  <c r="EL116" i="109"/>
  <c r="EL39" i="109"/>
  <c r="EL72" i="109"/>
  <c r="EL26" i="109"/>
  <c r="EL56" i="109"/>
  <c r="EL54" i="109"/>
  <c r="EL32" i="109"/>
  <c r="FC22" i="109"/>
  <c r="EL30" i="109"/>
  <c r="EZ22" i="109"/>
  <c r="EZ23" i="109"/>
  <c r="EN25" i="109"/>
  <c r="DE24" i="109"/>
  <c r="D44" i="7"/>
  <c r="C22" i="109" l="1"/>
  <c r="C24" i="109"/>
  <c r="EL22" i="109"/>
  <c r="EK25" i="109"/>
  <c r="C23" i="109"/>
  <c r="DE25" i="109"/>
  <c r="EL23" i="109"/>
  <c r="EK24" i="109"/>
  <c r="EO25" i="109"/>
  <c r="EO22" i="109"/>
  <c r="D22" i="109"/>
  <c r="EN23" i="109"/>
  <c r="Q106" i="103"/>
  <c r="Q107" i="103"/>
  <c r="Q108" i="103"/>
  <c r="Q109" i="103"/>
  <c r="Q110" i="103"/>
  <c r="Q111" i="103"/>
  <c r="Q112" i="103"/>
  <c r="Q113" i="103"/>
  <c r="Q114" i="103"/>
  <c r="Q105" i="103"/>
  <c r="Q134" i="103"/>
  <c r="Q135" i="103"/>
  <c r="Q136" i="103"/>
  <c r="Q137" i="103"/>
  <c r="Q138" i="103"/>
  <c r="Q139" i="103"/>
  <c r="Q140" i="103"/>
  <c r="Q141" i="103"/>
  <c r="Q142" i="103"/>
  <c r="Q143" i="103"/>
  <c r="Q144" i="103"/>
  <c r="Q145" i="103"/>
  <c r="Q133" i="103"/>
  <c r="Q168" i="103"/>
  <c r="Q169" i="103"/>
  <c r="Q170" i="103"/>
  <c r="Q171" i="103"/>
  <c r="Q172" i="103"/>
  <c r="Q173" i="103"/>
  <c r="Q174" i="103"/>
  <c r="Q175" i="103"/>
  <c r="Q176" i="103"/>
  <c r="Q177" i="103"/>
  <c r="Q178" i="103"/>
  <c r="Q179" i="103"/>
  <c r="Q180" i="103"/>
  <c r="Q181" i="103"/>
  <c r="Q167" i="103"/>
  <c r="Q206" i="103"/>
  <c r="Q207" i="103"/>
  <c r="Q208" i="103"/>
  <c r="Q209" i="103"/>
  <c r="Q210" i="103"/>
  <c r="Q211" i="103"/>
  <c r="Q212" i="103"/>
  <c r="Q213" i="103"/>
  <c r="Q214" i="103"/>
  <c r="Q215" i="103"/>
  <c r="Q216" i="103"/>
  <c r="Q217" i="103"/>
  <c r="Q218" i="103"/>
  <c r="Q219" i="103"/>
  <c r="Q220" i="103"/>
  <c r="Q221" i="103"/>
  <c r="Q222" i="103"/>
  <c r="Q223" i="103"/>
  <c r="Q224" i="103"/>
  <c r="Q225" i="103"/>
  <c r="Q226" i="103"/>
  <c r="Q227" i="103"/>
  <c r="Q228" i="103"/>
  <c r="Q229" i="103"/>
  <c r="Q205" i="103"/>
  <c r="Q264" i="103"/>
  <c r="Q265" i="103"/>
  <c r="Q266" i="103"/>
  <c r="Q267" i="103"/>
  <c r="Q268" i="103"/>
  <c r="Q269" i="103"/>
  <c r="Q270" i="103"/>
  <c r="Q271" i="103"/>
  <c r="Q272" i="103"/>
  <c r="Q273" i="103"/>
  <c r="Q274" i="103"/>
  <c r="Q275" i="103"/>
  <c r="Q276" i="103"/>
  <c r="Q277" i="103"/>
  <c r="Q278" i="103"/>
  <c r="Q279" i="103"/>
  <c r="Q280" i="103"/>
  <c r="Q281" i="103"/>
  <c r="Q282" i="103"/>
  <c r="Q283" i="103"/>
  <c r="Q284" i="103"/>
  <c r="Q263" i="103"/>
  <c r="Q34" i="103"/>
  <c r="Q35" i="103"/>
  <c r="Q36" i="103"/>
  <c r="Q37" i="103"/>
  <c r="Q38" i="103"/>
  <c r="Q39" i="103"/>
  <c r="Q40" i="103"/>
  <c r="Q41" i="103"/>
  <c r="Q42" i="103"/>
  <c r="Q43" i="103"/>
  <c r="Q44" i="103"/>
  <c r="Q45" i="103"/>
  <c r="Q46" i="103"/>
  <c r="Q47" i="103"/>
  <c r="Q48" i="103"/>
  <c r="Q49" i="103"/>
  <c r="Q50" i="103"/>
  <c r="Q51" i="103"/>
  <c r="Q52" i="103"/>
  <c r="Q53" i="103"/>
  <c r="Q54" i="103"/>
  <c r="Q55" i="103"/>
  <c r="Q56" i="103"/>
  <c r="Q57" i="103"/>
  <c r="Q58" i="103"/>
  <c r="Q59" i="103"/>
  <c r="Q60" i="103"/>
  <c r="Q61" i="103"/>
  <c r="Q62" i="103"/>
  <c r="Q63" i="103"/>
  <c r="Q64" i="103"/>
  <c r="Q33" i="103"/>
  <c r="Q34" i="56"/>
  <c r="Q35" i="56"/>
  <c r="Q36" i="56"/>
  <c r="Q37" i="56"/>
  <c r="Q38" i="56"/>
  <c r="Q39" i="56"/>
  <c r="Q40" i="56"/>
  <c r="Q41" i="56"/>
  <c r="Q42" i="56"/>
  <c r="Q33" i="56"/>
  <c r="Q34" i="104"/>
  <c r="Q35" i="104"/>
  <c r="Q36" i="104"/>
  <c r="Q37" i="104"/>
  <c r="Q38" i="104"/>
  <c r="Q39" i="104"/>
  <c r="Q40" i="104"/>
  <c r="Q41" i="104"/>
  <c r="Q42" i="104"/>
  <c r="Q43" i="104"/>
  <c r="Q44" i="104"/>
  <c r="Q45" i="104"/>
  <c r="Q46" i="104"/>
  <c r="Q47" i="104"/>
  <c r="Q48" i="104"/>
  <c r="Q49" i="104"/>
  <c r="Q50" i="104"/>
  <c r="Q51" i="104"/>
  <c r="Q52" i="104"/>
  <c r="Q53" i="104"/>
  <c r="Q54" i="104"/>
  <c r="Q33" i="104"/>
  <c r="Q84" i="54"/>
  <c r="Q85" i="54"/>
  <c r="Q86" i="54"/>
  <c r="Q87" i="54"/>
  <c r="Q88" i="54"/>
  <c r="Q89" i="54"/>
  <c r="Q90" i="54"/>
  <c r="Q91" i="54"/>
  <c r="Q92" i="54"/>
  <c r="Q93" i="54"/>
  <c r="Q94" i="54"/>
  <c r="Q95" i="54"/>
  <c r="Q96" i="54"/>
  <c r="Q97" i="54"/>
  <c r="Q98" i="54"/>
  <c r="Q99" i="54"/>
  <c r="Q100" i="54"/>
  <c r="Q101" i="54"/>
  <c r="Q102" i="54"/>
  <c r="Q103" i="54"/>
  <c r="Q83" i="54"/>
  <c r="Q34" i="51"/>
  <c r="Q35" i="51"/>
  <c r="Q36" i="51"/>
  <c r="Q37" i="51"/>
  <c r="Q38" i="51"/>
  <c r="Q39" i="51"/>
  <c r="Q40" i="51"/>
  <c r="Q41" i="51"/>
  <c r="Q42" i="51"/>
  <c r="Q43" i="51"/>
  <c r="Q44" i="51"/>
  <c r="Q45" i="51"/>
  <c r="Q46" i="51"/>
  <c r="Q47" i="51"/>
  <c r="Q48" i="51"/>
  <c r="Q33" i="51"/>
  <c r="S48" i="51"/>
  <c r="S47" i="51"/>
  <c r="S46" i="51"/>
  <c r="S45" i="51"/>
  <c r="S44" i="51"/>
  <c r="S43" i="51"/>
  <c r="S42" i="51"/>
  <c r="S41" i="51"/>
  <c r="S40" i="51"/>
  <c r="S39" i="51"/>
  <c r="S38" i="51"/>
  <c r="S37" i="51"/>
  <c r="S36" i="51"/>
  <c r="S35" i="51"/>
  <c r="S34" i="51"/>
  <c r="S33" i="51"/>
  <c r="Q34" i="54"/>
  <c r="Q35" i="54"/>
  <c r="Q36" i="54"/>
  <c r="Q37" i="54"/>
  <c r="Q38" i="54"/>
  <c r="Q39" i="54"/>
  <c r="Q40" i="54"/>
  <c r="Q41" i="54"/>
  <c r="Q42" i="54"/>
  <c r="Q43" i="54"/>
  <c r="Q44" i="54"/>
  <c r="Q45" i="54"/>
  <c r="Q46" i="54"/>
  <c r="Q47" i="54"/>
  <c r="Q48" i="54"/>
  <c r="Q49" i="54"/>
  <c r="Q50" i="54"/>
  <c r="Q51" i="54"/>
  <c r="Q52" i="54"/>
  <c r="Q53" i="54"/>
  <c r="Q33" i="54"/>
  <c r="Q34" i="55"/>
  <c r="Q35" i="55"/>
  <c r="Q36" i="55"/>
  <c r="Q37" i="55"/>
  <c r="Q38" i="55"/>
  <c r="Q39" i="55"/>
  <c r="Q40" i="55"/>
  <c r="Q41" i="55"/>
  <c r="Q42" i="55"/>
  <c r="Q43" i="55"/>
  <c r="Q44" i="55"/>
  <c r="Q45" i="55"/>
  <c r="Q46" i="55"/>
  <c r="Q47" i="55"/>
  <c r="Q48" i="55"/>
  <c r="Q33" i="55"/>
  <c r="B2" i="103"/>
  <c r="S34" i="104"/>
  <c r="S35" i="104"/>
  <c r="S36" i="104"/>
  <c r="S37" i="104"/>
  <c r="S38" i="104"/>
  <c r="S39" i="104"/>
  <c r="S40" i="104"/>
  <c r="S41" i="104"/>
  <c r="S42" i="104"/>
  <c r="S43" i="104"/>
  <c r="S44" i="104"/>
  <c r="S45" i="104"/>
  <c r="S46" i="104"/>
  <c r="S47" i="104"/>
  <c r="S48" i="104"/>
  <c r="S49" i="104"/>
  <c r="S50" i="104"/>
  <c r="S51" i="104"/>
  <c r="S52" i="104"/>
  <c r="S53" i="104"/>
  <c r="S54" i="104"/>
  <c r="F74" i="104"/>
  <c r="G74" i="104"/>
  <c r="H74" i="104"/>
  <c r="I74" i="104"/>
  <c r="L74" i="104"/>
  <c r="M74" i="104"/>
  <c r="F75" i="104"/>
  <c r="G75" i="104"/>
  <c r="H75" i="104"/>
  <c r="I75" i="104"/>
  <c r="L75" i="104"/>
  <c r="M75" i="104"/>
  <c r="F76" i="104"/>
  <c r="G76" i="104"/>
  <c r="H76" i="104"/>
  <c r="I76" i="104"/>
  <c r="L76" i="104"/>
  <c r="M76" i="104"/>
  <c r="F77" i="104"/>
  <c r="G77" i="104"/>
  <c r="H77" i="104"/>
  <c r="I77" i="104"/>
  <c r="L77" i="104"/>
  <c r="M77" i="104"/>
  <c r="F78" i="104"/>
  <c r="G78" i="104"/>
  <c r="H78" i="104"/>
  <c r="I78" i="104"/>
  <c r="L78" i="104"/>
  <c r="M78" i="104"/>
  <c r="F79" i="104"/>
  <c r="G79" i="104"/>
  <c r="H79" i="104"/>
  <c r="I79" i="104"/>
  <c r="L79" i="104"/>
  <c r="M79" i="104"/>
  <c r="F80" i="104"/>
  <c r="G80" i="104"/>
  <c r="H80" i="104"/>
  <c r="I80" i="104"/>
  <c r="L80" i="104"/>
  <c r="M80" i="104"/>
  <c r="T48" i="104"/>
  <c r="U48" i="104"/>
  <c r="X48" i="104"/>
  <c r="Y48" i="104"/>
  <c r="T49" i="104"/>
  <c r="U49" i="104"/>
  <c r="X49" i="104"/>
  <c r="Y49" i="104"/>
  <c r="T50" i="104"/>
  <c r="U50" i="104"/>
  <c r="X50" i="104"/>
  <c r="Y50" i="104"/>
  <c r="T51" i="104"/>
  <c r="U51" i="104"/>
  <c r="X51" i="104"/>
  <c r="Y51" i="104"/>
  <c r="T52" i="104"/>
  <c r="U52" i="104"/>
  <c r="X52" i="104"/>
  <c r="Y52" i="104"/>
  <c r="T53" i="104"/>
  <c r="U53" i="104"/>
  <c r="X53" i="104"/>
  <c r="Y53" i="104"/>
  <c r="T54" i="104"/>
  <c r="U54" i="104"/>
  <c r="X54" i="104"/>
  <c r="Y54" i="104"/>
  <c r="F48" i="104"/>
  <c r="F49" i="104"/>
  <c r="F50" i="104"/>
  <c r="F51" i="104"/>
  <c r="F52" i="104"/>
  <c r="F53" i="104"/>
  <c r="F54" i="104"/>
  <c r="Y47" i="104"/>
  <c r="X47" i="104"/>
  <c r="U47" i="104"/>
  <c r="T47" i="104"/>
  <c r="Y46" i="104"/>
  <c r="X46" i="104"/>
  <c r="U46" i="104"/>
  <c r="T46" i="104"/>
  <c r="Y45" i="104"/>
  <c r="X45" i="104"/>
  <c r="U45" i="104"/>
  <c r="T45" i="104"/>
  <c r="Y44" i="104"/>
  <c r="X44" i="104"/>
  <c r="U44" i="104"/>
  <c r="T44" i="104"/>
  <c r="Y43" i="104"/>
  <c r="X43" i="104"/>
  <c r="U43" i="104"/>
  <c r="T43" i="104"/>
  <c r="Y42" i="104"/>
  <c r="X42" i="104"/>
  <c r="U42" i="104"/>
  <c r="T42" i="104"/>
  <c r="Y41" i="104"/>
  <c r="X41" i="104"/>
  <c r="U41" i="104"/>
  <c r="T41" i="104"/>
  <c r="Y40" i="104"/>
  <c r="X40" i="104"/>
  <c r="U40" i="104"/>
  <c r="T40" i="104"/>
  <c r="Y39" i="104"/>
  <c r="X39" i="104"/>
  <c r="U39" i="104"/>
  <c r="T39" i="104"/>
  <c r="Y38" i="104"/>
  <c r="X38" i="104"/>
  <c r="U38" i="104"/>
  <c r="T38" i="104"/>
  <c r="Y37" i="104"/>
  <c r="X37" i="104"/>
  <c r="U37" i="104"/>
  <c r="T37" i="104"/>
  <c r="Y36" i="104"/>
  <c r="X36" i="104"/>
  <c r="U36" i="104"/>
  <c r="T36" i="104"/>
  <c r="Y35" i="104"/>
  <c r="X35" i="104"/>
  <c r="U35" i="104"/>
  <c r="T35" i="104"/>
  <c r="Y34" i="104"/>
  <c r="X34" i="104"/>
  <c r="U34" i="104"/>
  <c r="T34" i="104"/>
  <c r="Y33" i="104"/>
  <c r="X33" i="104"/>
  <c r="U33" i="104"/>
  <c r="T33" i="104"/>
  <c r="S33" i="104"/>
  <c r="M73" i="104"/>
  <c r="L73" i="104"/>
  <c r="I73" i="104"/>
  <c r="H73" i="104"/>
  <c r="G73" i="104"/>
  <c r="F73" i="104"/>
  <c r="M72" i="104"/>
  <c r="L72" i="104"/>
  <c r="I72" i="104"/>
  <c r="H72" i="104"/>
  <c r="G72" i="104"/>
  <c r="F72" i="104"/>
  <c r="M71" i="104"/>
  <c r="L71" i="104"/>
  <c r="I71" i="104"/>
  <c r="H71" i="104"/>
  <c r="G71" i="104"/>
  <c r="F71" i="104"/>
  <c r="M70" i="104"/>
  <c r="L70" i="104"/>
  <c r="I70" i="104"/>
  <c r="H70" i="104"/>
  <c r="G70" i="104"/>
  <c r="F70" i="104"/>
  <c r="M62" i="104"/>
  <c r="L62" i="104"/>
  <c r="I62" i="104"/>
  <c r="H62" i="104"/>
  <c r="G62" i="104"/>
  <c r="F62" i="104"/>
  <c r="M61" i="104"/>
  <c r="L61" i="104"/>
  <c r="I61" i="104"/>
  <c r="H61" i="104"/>
  <c r="G61" i="104"/>
  <c r="F61" i="104"/>
  <c r="M60" i="104"/>
  <c r="L60" i="104"/>
  <c r="I60" i="104"/>
  <c r="H60" i="104"/>
  <c r="G60" i="104"/>
  <c r="F60" i="104"/>
  <c r="M59" i="104"/>
  <c r="L59" i="104"/>
  <c r="I59" i="104"/>
  <c r="H59" i="104"/>
  <c r="G59" i="104"/>
  <c r="F59" i="104"/>
  <c r="F47" i="104"/>
  <c r="F46" i="104"/>
  <c r="F45" i="104"/>
  <c r="F44" i="104"/>
  <c r="F43" i="104"/>
  <c r="F35" i="104"/>
  <c r="F34" i="104"/>
  <c r="F33" i="104"/>
  <c r="A31" i="104"/>
  <c r="AG6" i="104"/>
  <c r="AG4" i="104" s="1"/>
  <c r="M1" i="104"/>
  <c r="EL24" i="109" l="1"/>
  <c r="EL25" i="109"/>
  <c r="EN22" i="109"/>
  <c r="A57" i="104"/>
  <c r="FN23" i="109"/>
  <c r="FN22" i="109"/>
  <c r="C25" i="109"/>
  <c r="E9" i="109" s="1"/>
  <c r="E8" i="109" s="1"/>
  <c r="D24" i="109"/>
  <c r="D23" i="109"/>
  <c r="E13" i="104"/>
  <c r="E104" i="144" s="1"/>
  <c r="D13" i="104"/>
  <c r="E104" i="143" s="1"/>
  <c r="G13" i="104"/>
  <c r="C13" i="104"/>
  <c r="F13" i="104"/>
  <c r="EO23" i="109"/>
  <c r="A51" i="104"/>
  <c r="A53" i="104"/>
  <c r="A49" i="104"/>
  <c r="A54" i="104"/>
  <c r="A52" i="104"/>
  <c r="A50" i="104"/>
  <c r="A48" i="104"/>
  <c r="A41" i="104"/>
  <c r="A45" i="104"/>
  <c r="A40" i="104"/>
  <c r="A44" i="104"/>
  <c r="A34" i="104"/>
  <c r="A35" i="104"/>
  <c r="A38" i="104"/>
  <c r="A39" i="104"/>
  <c r="A42" i="104"/>
  <c r="A43" i="104"/>
  <c r="A46" i="104"/>
  <c r="A47" i="104"/>
  <c r="A37" i="104"/>
  <c r="A33" i="104"/>
  <c r="A36" i="104"/>
  <c r="W58" i="46"/>
  <c r="AH12" i="104"/>
  <c r="B2" i="104"/>
  <c r="M310" i="103"/>
  <c r="L310" i="103"/>
  <c r="I310" i="103"/>
  <c r="H310" i="103"/>
  <c r="G310" i="103"/>
  <c r="F310" i="103"/>
  <c r="M309" i="103"/>
  <c r="L309" i="103"/>
  <c r="I309" i="103"/>
  <c r="H309" i="103"/>
  <c r="G309" i="103"/>
  <c r="F309" i="103"/>
  <c r="M308" i="103"/>
  <c r="L308" i="103"/>
  <c r="I308" i="103"/>
  <c r="H308" i="103"/>
  <c r="G308" i="103"/>
  <c r="F308" i="103"/>
  <c r="M307" i="103"/>
  <c r="L307" i="103"/>
  <c r="I307" i="103"/>
  <c r="H307" i="103"/>
  <c r="G307" i="103"/>
  <c r="F307" i="103"/>
  <c r="M306" i="103"/>
  <c r="L306" i="103"/>
  <c r="I306" i="103"/>
  <c r="H306" i="103"/>
  <c r="G306" i="103"/>
  <c r="F306" i="103"/>
  <c r="M305" i="103"/>
  <c r="L305" i="103"/>
  <c r="I305" i="103"/>
  <c r="H305" i="103"/>
  <c r="G305" i="103"/>
  <c r="F305" i="103"/>
  <c r="M304" i="103"/>
  <c r="L304" i="103"/>
  <c r="I304" i="103"/>
  <c r="H304" i="103"/>
  <c r="G304" i="103"/>
  <c r="F304" i="103"/>
  <c r="M303" i="103"/>
  <c r="L303" i="103"/>
  <c r="I303" i="103"/>
  <c r="H303" i="103"/>
  <c r="G303" i="103"/>
  <c r="F303" i="103"/>
  <c r="M302" i="103"/>
  <c r="L302" i="103"/>
  <c r="I302" i="103"/>
  <c r="H302" i="103"/>
  <c r="G302" i="103"/>
  <c r="F302" i="103"/>
  <c r="M301" i="103"/>
  <c r="L301" i="103"/>
  <c r="I301" i="103"/>
  <c r="H301" i="103"/>
  <c r="G301" i="103"/>
  <c r="F301" i="103"/>
  <c r="M300" i="103"/>
  <c r="L300" i="103"/>
  <c r="I300" i="103"/>
  <c r="H300" i="103"/>
  <c r="G300" i="103"/>
  <c r="F300" i="103"/>
  <c r="M299" i="103"/>
  <c r="L299" i="103"/>
  <c r="I299" i="103"/>
  <c r="H299" i="103"/>
  <c r="G299" i="103"/>
  <c r="F299" i="103"/>
  <c r="M298" i="103"/>
  <c r="L298" i="103"/>
  <c r="I298" i="103"/>
  <c r="H298" i="103"/>
  <c r="G298" i="103"/>
  <c r="F298" i="103"/>
  <c r="M297" i="103"/>
  <c r="L297" i="103"/>
  <c r="I297" i="103"/>
  <c r="H297" i="103"/>
  <c r="G297" i="103"/>
  <c r="F297" i="103"/>
  <c r="M296" i="103"/>
  <c r="L296" i="103"/>
  <c r="I296" i="103"/>
  <c r="H296" i="103"/>
  <c r="G296" i="103"/>
  <c r="F296" i="103"/>
  <c r="M295" i="103"/>
  <c r="L295" i="103"/>
  <c r="I295" i="103"/>
  <c r="H295" i="103"/>
  <c r="G295" i="103"/>
  <c r="F295" i="103"/>
  <c r="M294" i="103"/>
  <c r="L294" i="103"/>
  <c r="M293" i="103"/>
  <c r="L293" i="103"/>
  <c r="I293" i="103"/>
  <c r="H293" i="103"/>
  <c r="G293" i="103"/>
  <c r="F293" i="103"/>
  <c r="M292" i="103"/>
  <c r="L292" i="103"/>
  <c r="I292" i="103"/>
  <c r="H292" i="103"/>
  <c r="G292" i="103"/>
  <c r="F292" i="103"/>
  <c r="M291" i="103"/>
  <c r="L291" i="103"/>
  <c r="I291" i="103"/>
  <c r="H291" i="103"/>
  <c r="G291" i="103"/>
  <c r="F291" i="103"/>
  <c r="M290" i="103"/>
  <c r="L290" i="103"/>
  <c r="I290" i="103"/>
  <c r="H290" i="103"/>
  <c r="G290" i="103"/>
  <c r="F290" i="103"/>
  <c r="M289" i="103"/>
  <c r="L289" i="103"/>
  <c r="I289" i="103"/>
  <c r="H289" i="103"/>
  <c r="G289" i="103"/>
  <c r="F289" i="103"/>
  <c r="A261" i="103"/>
  <c r="Y284" i="103"/>
  <c r="X284" i="103"/>
  <c r="U284" i="103"/>
  <c r="T284" i="103"/>
  <c r="S284" i="103"/>
  <c r="Y283" i="103"/>
  <c r="X283" i="103"/>
  <c r="U283" i="103"/>
  <c r="T283" i="103"/>
  <c r="S283" i="103"/>
  <c r="Y282" i="103"/>
  <c r="X282" i="103"/>
  <c r="U282" i="103"/>
  <c r="T282" i="103"/>
  <c r="S282" i="103"/>
  <c r="Y281" i="103"/>
  <c r="X281" i="103"/>
  <c r="U281" i="103"/>
  <c r="T281" i="103"/>
  <c r="S281" i="103"/>
  <c r="Y280" i="103"/>
  <c r="X280" i="103"/>
  <c r="U280" i="103"/>
  <c r="T280" i="103"/>
  <c r="S280" i="103"/>
  <c r="Y279" i="103"/>
  <c r="X279" i="103"/>
  <c r="U279" i="103"/>
  <c r="T279" i="103"/>
  <c r="S279" i="103"/>
  <c r="Y278" i="103"/>
  <c r="X278" i="103"/>
  <c r="U278" i="103"/>
  <c r="T278" i="103"/>
  <c r="S278" i="103"/>
  <c r="Y277" i="103"/>
  <c r="X277" i="103"/>
  <c r="U277" i="103"/>
  <c r="T277" i="103"/>
  <c r="S277" i="103"/>
  <c r="Y276" i="103"/>
  <c r="X276" i="103"/>
  <c r="U276" i="103"/>
  <c r="T276" i="103"/>
  <c r="S276" i="103"/>
  <c r="Y275" i="103"/>
  <c r="X275" i="103"/>
  <c r="U275" i="103"/>
  <c r="T275" i="103"/>
  <c r="S275" i="103"/>
  <c r="Y274" i="103"/>
  <c r="X274" i="103"/>
  <c r="U274" i="103"/>
  <c r="T274" i="103"/>
  <c r="S274" i="103"/>
  <c r="Y273" i="103"/>
  <c r="X273" i="103"/>
  <c r="U273" i="103"/>
  <c r="T273" i="103"/>
  <c r="S273" i="103"/>
  <c r="Y272" i="103"/>
  <c r="X272" i="103"/>
  <c r="U272" i="103"/>
  <c r="T272" i="103"/>
  <c r="S272" i="103"/>
  <c r="Y271" i="103"/>
  <c r="X271" i="103"/>
  <c r="U271" i="103"/>
  <c r="T271" i="103"/>
  <c r="S271" i="103"/>
  <c r="Y270" i="103"/>
  <c r="X270" i="103"/>
  <c r="U270" i="103"/>
  <c r="T270" i="103"/>
  <c r="S270" i="103"/>
  <c r="Y269" i="103"/>
  <c r="X269" i="103"/>
  <c r="U269" i="103"/>
  <c r="T269" i="103"/>
  <c r="S269" i="103"/>
  <c r="Y268" i="103"/>
  <c r="X268" i="103"/>
  <c r="U268" i="103"/>
  <c r="T268" i="103"/>
  <c r="S268" i="103"/>
  <c r="Y267" i="103"/>
  <c r="X267" i="103"/>
  <c r="U267" i="103"/>
  <c r="T267" i="103"/>
  <c r="S267" i="103"/>
  <c r="Y266" i="103"/>
  <c r="X266" i="103"/>
  <c r="U266" i="103"/>
  <c r="T266" i="103"/>
  <c r="S266" i="103"/>
  <c r="Y265" i="103"/>
  <c r="X265" i="103"/>
  <c r="U265" i="103"/>
  <c r="T265" i="103"/>
  <c r="S265" i="103"/>
  <c r="Y264" i="103"/>
  <c r="X264" i="103"/>
  <c r="U264" i="103"/>
  <c r="T264" i="103"/>
  <c r="S264" i="103"/>
  <c r="Y263" i="103"/>
  <c r="X263" i="103"/>
  <c r="U263" i="103"/>
  <c r="T263" i="103"/>
  <c r="S263" i="103"/>
  <c r="F249" i="103"/>
  <c r="G249" i="103"/>
  <c r="H249" i="103"/>
  <c r="I249" i="103"/>
  <c r="L249" i="103"/>
  <c r="M249" i="103"/>
  <c r="F250" i="103"/>
  <c r="G250" i="103"/>
  <c r="H250" i="103"/>
  <c r="I250" i="103"/>
  <c r="L250" i="103"/>
  <c r="M250" i="103"/>
  <c r="F251" i="103"/>
  <c r="G251" i="103"/>
  <c r="H251" i="103"/>
  <c r="I251" i="103"/>
  <c r="L251" i="103"/>
  <c r="M251" i="103"/>
  <c r="F252" i="103"/>
  <c r="G252" i="103"/>
  <c r="H252" i="103"/>
  <c r="I252" i="103"/>
  <c r="L252" i="103"/>
  <c r="M252" i="103"/>
  <c r="F253" i="103"/>
  <c r="G253" i="103"/>
  <c r="H253" i="103"/>
  <c r="I253" i="103"/>
  <c r="L253" i="103"/>
  <c r="M253" i="103"/>
  <c r="F254" i="103"/>
  <c r="G254" i="103"/>
  <c r="H254" i="103"/>
  <c r="I254" i="103"/>
  <c r="L254" i="103"/>
  <c r="M254" i="103"/>
  <c r="F255" i="103"/>
  <c r="G255" i="103"/>
  <c r="H255" i="103"/>
  <c r="I255" i="103"/>
  <c r="L255" i="103"/>
  <c r="M255" i="103"/>
  <c r="F256" i="103"/>
  <c r="G256" i="103"/>
  <c r="H256" i="103"/>
  <c r="I256" i="103"/>
  <c r="L256" i="103"/>
  <c r="M256" i="103"/>
  <c r="F257" i="103"/>
  <c r="G257" i="103"/>
  <c r="H257" i="103"/>
  <c r="I257" i="103"/>
  <c r="L257" i="103"/>
  <c r="M257" i="103"/>
  <c r="F258" i="103"/>
  <c r="G258" i="103"/>
  <c r="H258" i="103"/>
  <c r="I258" i="103"/>
  <c r="L258" i="103"/>
  <c r="M258" i="103"/>
  <c r="M248" i="103"/>
  <c r="L248" i="103"/>
  <c r="I248" i="103"/>
  <c r="H248" i="103"/>
  <c r="G248" i="103"/>
  <c r="F248" i="103"/>
  <c r="M247" i="103"/>
  <c r="L247" i="103"/>
  <c r="I247" i="103"/>
  <c r="H247" i="103"/>
  <c r="G247" i="103"/>
  <c r="F247" i="103"/>
  <c r="M246" i="103"/>
  <c r="L246" i="103"/>
  <c r="I246" i="103"/>
  <c r="H246" i="103"/>
  <c r="G246" i="103"/>
  <c r="F246" i="103"/>
  <c r="M245" i="103"/>
  <c r="L245" i="103"/>
  <c r="I245" i="103"/>
  <c r="H245" i="103"/>
  <c r="G245" i="103"/>
  <c r="F245" i="103"/>
  <c r="M244" i="103"/>
  <c r="L244" i="103"/>
  <c r="I244" i="103"/>
  <c r="H244" i="103"/>
  <c r="G244" i="103"/>
  <c r="F244" i="103"/>
  <c r="M243" i="103"/>
  <c r="L243" i="103"/>
  <c r="I243" i="103"/>
  <c r="H243" i="103"/>
  <c r="G243" i="103"/>
  <c r="F243" i="103"/>
  <c r="M242" i="103"/>
  <c r="L242" i="103"/>
  <c r="I242" i="103"/>
  <c r="H242" i="103"/>
  <c r="G242" i="103"/>
  <c r="F242" i="103"/>
  <c r="M241" i="103"/>
  <c r="L241" i="103"/>
  <c r="I241" i="103"/>
  <c r="H241" i="103"/>
  <c r="G241" i="103"/>
  <c r="F241" i="103"/>
  <c r="M240" i="103"/>
  <c r="L240" i="103"/>
  <c r="I240" i="103"/>
  <c r="H240" i="103"/>
  <c r="G240" i="103"/>
  <c r="F240" i="103"/>
  <c r="M239" i="103"/>
  <c r="L239" i="103"/>
  <c r="I239" i="103"/>
  <c r="H239" i="103"/>
  <c r="G239" i="103"/>
  <c r="F239" i="103"/>
  <c r="M238" i="103"/>
  <c r="L238" i="103"/>
  <c r="I238" i="103"/>
  <c r="H238" i="103"/>
  <c r="G238" i="103"/>
  <c r="F238" i="103"/>
  <c r="M237" i="103"/>
  <c r="L237" i="103"/>
  <c r="I237" i="103"/>
  <c r="H237" i="103"/>
  <c r="G237" i="103"/>
  <c r="F237" i="103"/>
  <c r="M236" i="103"/>
  <c r="L236" i="103"/>
  <c r="I236" i="103"/>
  <c r="H236" i="103"/>
  <c r="G236" i="103"/>
  <c r="F236" i="103"/>
  <c r="M235" i="103"/>
  <c r="L235" i="103"/>
  <c r="I235" i="103"/>
  <c r="H235" i="103"/>
  <c r="G235" i="103"/>
  <c r="F235" i="103"/>
  <c r="M234" i="103"/>
  <c r="L234" i="103"/>
  <c r="I234" i="103"/>
  <c r="H234" i="103"/>
  <c r="G234" i="103"/>
  <c r="F234" i="103"/>
  <c r="A203" i="103"/>
  <c r="S220" i="103"/>
  <c r="T220" i="103"/>
  <c r="U220" i="103"/>
  <c r="X220" i="103"/>
  <c r="Y220" i="103"/>
  <c r="S221" i="103"/>
  <c r="T221" i="103"/>
  <c r="U221" i="103"/>
  <c r="X221" i="103"/>
  <c r="Y221" i="103"/>
  <c r="S222" i="103"/>
  <c r="T222" i="103"/>
  <c r="U222" i="103"/>
  <c r="X222" i="103"/>
  <c r="Y222" i="103"/>
  <c r="S223" i="103"/>
  <c r="T223" i="103"/>
  <c r="U223" i="103"/>
  <c r="X223" i="103"/>
  <c r="Y223" i="103"/>
  <c r="S224" i="103"/>
  <c r="T224" i="103"/>
  <c r="U224" i="103"/>
  <c r="X224" i="103"/>
  <c r="Y224" i="103"/>
  <c r="S225" i="103"/>
  <c r="T225" i="103"/>
  <c r="U225" i="103"/>
  <c r="X225" i="103"/>
  <c r="Y225" i="103"/>
  <c r="S226" i="103"/>
  <c r="T226" i="103"/>
  <c r="U226" i="103"/>
  <c r="X226" i="103"/>
  <c r="Y226" i="103"/>
  <c r="S227" i="103"/>
  <c r="T227" i="103"/>
  <c r="U227" i="103"/>
  <c r="X227" i="103"/>
  <c r="Y227" i="103"/>
  <c r="S228" i="103"/>
  <c r="T228" i="103"/>
  <c r="U228" i="103"/>
  <c r="X228" i="103"/>
  <c r="Y228" i="103"/>
  <c r="S229" i="103"/>
  <c r="T229" i="103"/>
  <c r="U229" i="103"/>
  <c r="X229" i="103"/>
  <c r="Y229" i="103"/>
  <c r="Y219" i="103"/>
  <c r="X219" i="103"/>
  <c r="U219" i="103"/>
  <c r="T219" i="103"/>
  <c r="S219" i="103"/>
  <c r="Y218" i="103"/>
  <c r="X218" i="103"/>
  <c r="U218" i="103"/>
  <c r="T218" i="103"/>
  <c r="S218" i="103"/>
  <c r="Y217" i="103"/>
  <c r="X217" i="103"/>
  <c r="U217" i="103"/>
  <c r="T217" i="103"/>
  <c r="S217" i="103"/>
  <c r="Y216" i="103"/>
  <c r="X216" i="103"/>
  <c r="U216" i="103"/>
  <c r="T216" i="103"/>
  <c r="S216" i="103"/>
  <c r="Y215" i="103"/>
  <c r="X215" i="103"/>
  <c r="U215" i="103"/>
  <c r="T215" i="103"/>
  <c r="S215" i="103"/>
  <c r="Y214" i="103"/>
  <c r="X214" i="103"/>
  <c r="U214" i="103"/>
  <c r="T214" i="103"/>
  <c r="S214" i="103"/>
  <c r="Y213" i="103"/>
  <c r="X213" i="103"/>
  <c r="U213" i="103"/>
  <c r="T213" i="103"/>
  <c r="S213" i="103"/>
  <c r="Y212" i="103"/>
  <c r="X212" i="103"/>
  <c r="U212" i="103"/>
  <c r="T212" i="103"/>
  <c r="S212" i="103"/>
  <c r="Y211" i="103"/>
  <c r="X211" i="103"/>
  <c r="U211" i="103"/>
  <c r="T211" i="103"/>
  <c r="S211" i="103"/>
  <c r="Y210" i="103"/>
  <c r="X210" i="103"/>
  <c r="U210" i="103"/>
  <c r="T210" i="103"/>
  <c r="S210" i="103"/>
  <c r="Y209" i="103"/>
  <c r="X209" i="103"/>
  <c r="U209" i="103"/>
  <c r="T209" i="103"/>
  <c r="S209" i="103"/>
  <c r="Y208" i="103"/>
  <c r="X208" i="103"/>
  <c r="U208" i="103"/>
  <c r="T208" i="103"/>
  <c r="S208" i="103"/>
  <c r="Y207" i="103"/>
  <c r="X207" i="103"/>
  <c r="U207" i="103"/>
  <c r="T207" i="103"/>
  <c r="S207" i="103"/>
  <c r="Y206" i="103"/>
  <c r="X206" i="103"/>
  <c r="U206" i="103"/>
  <c r="T206" i="103"/>
  <c r="S206" i="103"/>
  <c r="Y205" i="103"/>
  <c r="X205" i="103"/>
  <c r="U205" i="103"/>
  <c r="T205" i="103"/>
  <c r="S205" i="103"/>
  <c r="F199" i="103"/>
  <c r="G199" i="103"/>
  <c r="H199" i="103"/>
  <c r="I199" i="103"/>
  <c r="L199" i="103"/>
  <c r="M199" i="103"/>
  <c r="F200" i="103"/>
  <c r="G200" i="103"/>
  <c r="H200" i="103"/>
  <c r="I200" i="103"/>
  <c r="L200" i="103"/>
  <c r="M200" i="103"/>
  <c r="M198" i="103"/>
  <c r="L198" i="103"/>
  <c r="I198" i="103"/>
  <c r="H198" i="103"/>
  <c r="G198" i="103"/>
  <c r="F198" i="103"/>
  <c r="M197" i="103"/>
  <c r="L197" i="103"/>
  <c r="I197" i="103"/>
  <c r="H197" i="103"/>
  <c r="G197" i="103"/>
  <c r="F197" i="103"/>
  <c r="M196" i="103"/>
  <c r="L196" i="103"/>
  <c r="I196" i="103"/>
  <c r="H196" i="103"/>
  <c r="G196" i="103"/>
  <c r="F196" i="103"/>
  <c r="M195" i="103"/>
  <c r="L195" i="103"/>
  <c r="I195" i="103"/>
  <c r="H195" i="103"/>
  <c r="G195" i="103"/>
  <c r="F195" i="103"/>
  <c r="M194" i="103"/>
  <c r="L194" i="103"/>
  <c r="I194" i="103"/>
  <c r="H194" i="103"/>
  <c r="G194" i="103"/>
  <c r="F194" i="103"/>
  <c r="M193" i="103"/>
  <c r="L193" i="103"/>
  <c r="I193" i="103"/>
  <c r="H193" i="103"/>
  <c r="G193" i="103"/>
  <c r="F193" i="103"/>
  <c r="M192" i="103"/>
  <c r="L192" i="103"/>
  <c r="I192" i="103"/>
  <c r="H192" i="103"/>
  <c r="G192" i="103"/>
  <c r="F192" i="103"/>
  <c r="M191" i="103"/>
  <c r="L191" i="103"/>
  <c r="I191" i="103"/>
  <c r="H191" i="103"/>
  <c r="G191" i="103"/>
  <c r="F191" i="103"/>
  <c r="M190" i="103"/>
  <c r="L190" i="103"/>
  <c r="I190" i="103"/>
  <c r="H190" i="103"/>
  <c r="G190" i="103"/>
  <c r="F190" i="103"/>
  <c r="M189" i="103"/>
  <c r="L189" i="103"/>
  <c r="I189" i="103"/>
  <c r="H189" i="103"/>
  <c r="G189" i="103"/>
  <c r="F189" i="103"/>
  <c r="M188" i="103"/>
  <c r="L188" i="103"/>
  <c r="I188" i="103"/>
  <c r="H188" i="103"/>
  <c r="G188" i="103"/>
  <c r="F188" i="103"/>
  <c r="M187" i="103"/>
  <c r="L187" i="103"/>
  <c r="I187" i="103"/>
  <c r="H187" i="103"/>
  <c r="G187" i="103"/>
  <c r="F187" i="103"/>
  <c r="M186" i="103"/>
  <c r="L186" i="103"/>
  <c r="I186" i="103"/>
  <c r="H186" i="103"/>
  <c r="G186" i="103"/>
  <c r="F186" i="103"/>
  <c r="A165" i="103"/>
  <c r="S180" i="103"/>
  <c r="T180" i="103"/>
  <c r="U180" i="103"/>
  <c r="X180" i="103"/>
  <c r="Y180" i="103"/>
  <c r="S181" i="103"/>
  <c r="T181" i="103"/>
  <c r="U181" i="103"/>
  <c r="X181" i="103"/>
  <c r="Y181" i="103"/>
  <c r="Y179" i="103"/>
  <c r="X179" i="103"/>
  <c r="U179" i="103"/>
  <c r="T179" i="103"/>
  <c r="S179" i="103"/>
  <c r="Y178" i="103"/>
  <c r="X178" i="103"/>
  <c r="U178" i="103"/>
  <c r="T178" i="103"/>
  <c r="S178" i="103"/>
  <c r="Y177" i="103"/>
  <c r="X177" i="103"/>
  <c r="U177" i="103"/>
  <c r="T177" i="103"/>
  <c r="S177" i="103"/>
  <c r="Y176" i="103"/>
  <c r="X176" i="103"/>
  <c r="U176" i="103"/>
  <c r="T176" i="103"/>
  <c r="S176" i="103"/>
  <c r="Y175" i="103"/>
  <c r="X175" i="103"/>
  <c r="U175" i="103"/>
  <c r="T175" i="103"/>
  <c r="S175" i="103"/>
  <c r="Y174" i="103"/>
  <c r="X174" i="103"/>
  <c r="U174" i="103"/>
  <c r="T174" i="103"/>
  <c r="S174" i="103"/>
  <c r="Y173" i="103"/>
  <c r="X173" i="103"/>
  <c r="U173" i="103"/>
  <c r="T173" i="103"/>
  <c r="S173" i="103"/>
  <c r="Y172" i="103"/>
  <c r="X172" i="103"/>
  <c r="U172" i="103"/>
  <c r="T172" i="103"/>
  <c r="S172" i="103"/>
  <c r="Y171" i="103"/>
  <c r="X171" i="103"/>
  <c r="U171" i="103"/>
  <c r="T171" i="103"/>
  <c r="S171" i="103"/>
  <c r="Y170" i="103"/>
  <c r="X170" i="103"/>
  <c r="U170" i="103"/>
  <c r="T170" i="103"/>
  <c r="S170" i="103"/>
  <c r="Y169" i="103"/>
  <c r="X169" i="103"/>
  <c r="U169" i="103"/>
  <c r="T169" i="103"/>
  <c r="S169" i="103"/>
  <c r="Y168" i="103"/>
  <c r="X168" i="103"/>
  <c r="U168" i="103"/>
  <c r="T168" i="103"/>
  <c r="S168" i="103"/>
  <c r="Y167" i="103"/>
  <c r="X167" i="103"/>
  <c r="U167" i="103"/>
  <c r="T167" i="103"/>
  <c r="S167" i="103"/>
  <c r="F160" i="103"/>
  <c r="G160" i="103"/>
  <c r="H160" i="103"/>
  <c r="I160" i="103"/>
  <c r="L160" i="103"/>
  <c r="M160" i="103"/>
  <c r="F161" i="103"/>
  <c r="G161" i="103"/>
  <c r="H161" i="103"/>
  <c r="I161" i="103"/>
  <c r="L161" i="103"/>
  <c r="M161" i="103"/>
  <c r="F162" i="103"/>
  <c r="G162" i="103"/>
  <c r="H162" i="103"/>
  <c r="I162" i="103"/>
  <c r="L162" i="103"/>
  <c r="M162" i="103"/>
  <c r="S143" i="103"/>
  <c r="T143" i="103"/>
  <c r="U143" i="103"/>
  <c r="X143" i="103"/>
  <c r="Y143" i="103"/>
  <c r="S144" i="103"/>
  <c r="T144" i="103"/>
  <c r="U144" i="103"/>
  <c r="X144" i="103"/>
  <c r="Y144" i="103"/>
  <c r="S145" i="103"/>
  <c r="T145" i="103"/>
  <c r="U145" i="103"/>
  <c r="X145" i="103"/>
  <c r="Y145" i="103"/>
  <c r="M159" i="103"/>
  <c r="L159" i="103"/>
  <c r="I159" i="103"/>
  <c r="H159" i="103"/>
  <c r="G159" i="103"/>
  <c r="F159" i="103"/>
  <c r="M158" i="103"/>
  <c r="L158" i="103"/>
  <c r="I158" i="103"/>
  <c r="H158" i="103"/>
  <c r="G158" i="103"/>
  <c r="F158" i="103"/>
  <c r="M157" i="103"/>
  <c r="L157" i="103"/>
  <c r="I157" i="103"/>
  <c r="H157" i="103"/>
  <c r="G157" i="103"/>
  <c r="F157" i="103"/>
  <c r="M156" i="103"/>
  <c r="L156" i="103"/>
  <c r="I156" i="103"/>
  <c r="H156" i="103"/>
  <c r="G156" i="103"/>
  <c r="F156" i="103"/>
  <c r="M155" i="103"/>
  <c r="L155" i="103"/>
  <c r="I155" i="103"/>
  <c r="H155" i="103"/>
  <c r="G155" i="103"/>
  <c r="F155" i="103"/>
  <c r="M154" i="103"/>
  <c r="L154" i="103"/>
  <c r="I154" i="103"/>
  <c r="H154" i="103"/>
  <c r="G154" i="103"/>
  <c r="F154" i="103"/>
  <c r="M153" i="103"/>
  <c r="L153" i="103"/>
  <c r="I153" i="103"/>
  <c r="H153" i="103"/>
  <c r="G153" i="103"/>
  <c r="F153" i="103"/>
  <c r="M152" i="103"/>
  <c r="L152" i="103"/>
  <c r="I152" i="103"/>
  <c r="H152" i="103"/>
  <c r="G152" i="103"/>
  <c r="F152" i="103"/>
  <c r="M151" i="103"/>
  <c r="L151" i="103"/>
  <c r="I151" i="103"/>
  <c r="H151" i="103"/>
  <c r="G151" i="103"/>
  <c r="F151" i="103"/>
  <c r="M150" i="103"/>
  <c r="L150" i="103"/>
  <c r="I150" i="103"/>
  <c r="H150" i="103"/>
  <c r="G150" i="103"/>
  <c r="F150" i="103"/>
  <c r="E103" i="141"/>
  <c r="A131" i="103"/>
  <c r="F65" i="55"/>
  <c r="G65" i="55"/>
  <c r="H65" i="55"/>
  <c r="I65" i="55"/>
  <c r="L65" i="55"/>
  <c r="M65" i="55"/>
  <c r="F81" i="103"/>
  <c r="G81" i="103"/>
  <c r="H81" i="103"/>
  <c r="I81" i="103"/>
  <c r="L81" i="103"/>
  <c r="M81" i="103"/>
  <c r="F70" i="54"/>
  <c r="G70" i="54"/>
  <c r="H70" i="54"/>
  <c r="I70" i="54"/>
  <c r="L70" i="54"/>
  <c r="M70" i="54"/>
  <c r="Y114" i="103"/>
  <c r="X114" i="103"/>
  <c r="U114" i="103"/>
  <c r="T114" i="103"/>
  <c r="S114" i="103"/>
  <c r="Y142" i="103"/>
  <c r="X142" i="103"/>
  <c r="U142" i="103"/>
  <c r="T142" i="103"/>
  <c r="S142" i="103"/>
  <c r="Y141" i="103"/>
  <c r="X141" i="103"/>
  <c r="U141" i="103"/>
  <c r="T141" i="103"/>
  <c r="S141" i="103"/>
  <c r="Y140" i="103"/>
  <c r="X140" i="103"/>
  <c r="U140" i="103"/>
  <c r="T140" i="103"/>
  <c r="S140" i="103"/>
  <c r="Y139" i="103"/>
  <c r="X139" i="103"/>
  <c r="U139" i="103"/>
  <c r="T139" i="103"/>
  <c r="S139" i="103"/>
  <c r="Y138" i="103"/>
  <c r="X138" i="103"/>
  <c r="U138" i="103"/>
  <c r="T138" i="103"/>
  <c r="S138" i="103"/>
  <c r="Y137" i="103"/>
  <c r="X137" i="103"/>
  <c r="U137" i="103"/>
  <c r="T137" i="103"/>
  <c r="S137" i="103"/>
  <c r="Y136" i="103"/>
  <c r="X136" i="103"/>
  <c r="U136" i="103"/>
  <c r="T136" i="103"/>
  <c r="S136" i="103"/>
  <c r="Y135" i="103"/>
  <c r="X135" i="103"/>
  <c r="U135" i="103"/>
  <c r="T135" i="103"/>
  <c r="S135" i="103"/>
  <c r="Y134" i="103"/>
  <c r="X134" i="103"/>
  <c r="U134" i="103"/>
  <c r="T134" i="103"/>
  <c r="S134" i="103"/>
  <c r="Y133" i="103"/>
  <c r="X133" i="103"/>
  <c r="U133" i="103"/>
  <c r="T133" i="103"/>
  <c r="S133" i="103"/>
  <c r="Y113" i="103"/>
  <c r="X113" i="103"/>
  <c r="U113" i="103"/>
  <c r="T113" i="103"/>
  <c r="S113" i="103"/>
  <c r="Y112" i="103"/>
  <c r="X112" i="103"/>
  <c r="U112" i="103"/>
  <c r="T112" i="103"/>
  <c r="S112" i="103"/>
  <c r="Y111" i="103"/>
  <c r="X111" i="103"/>
  <c r="U111" i="103"/>
  <c r="T111" i="103"/>
  <c r="S111" i="103"/>
  <c r="Y110" i="103"/>
  <c r="X110" i="103"/>
  <c r="U110" i="103"/>
  <c r="T110" i="103"/>
  <c r="S110" i="103"/>
  <c r="Y109" i="103"/>
  <c r="X109" i="103"/>
  <c r="U109" i="103"/>
  <c r="T109" i="103"/>
  <c r="S109" i="103"/>
  <c r="Y108" i="103"/>
  <c r="X108" i="103"/>
  <c r="U108" i="103"/>
  <c r="T108" i="103"/>
  <c r="S108" i="103"/>
  <c r="Y107" i="103"/>
  <c r="X107" i="103"/>
  <c r="U107" i="103"/>
  <c r="T107" i="103"/>
  <c r="S107" i="103"/>
  <c r="Y106" i="103"/>
  <c r="X106" i="103"/>
  <c r="U106" i="103"/>
  <c r="T106" i="103"/>
  <c r="S106" i="103"/>
  <c r="Y105" i="103"/>
  <c r="X105" i="103"/>
  <c r="U105" i="103"/>
  <c r="T105" i="103"/>
  <c r="S105" i="103"/>
  <c r="F89" i="103"/>
  <c r="G89" i="103"/>
  <c r="H89" i="103"/>
  <c r="I89" i="103"/>
  <c r="L89" i="103"/>
  <c r="M89" i="103"/>
  <c r="F90" i="103"/>
  <c r="G90" i="103"/>
  <c r="H90" i="103"/>
  <c r="I90" i="103"/>
  <c r="L90" i="103"/>
  <c r="M90" i="103"/>
  <c r="F91" i="103"/>
  <c r="G91" i="103"/>
  <c r="H91" i="103"/>
  <c r="I91" i="103"/>
  <c r="L91" i="103"/>
  <c r="M91" i="103"/>
  <c r="F92" i="103"/>
  <c r="G92" i="103"/>
  <c r="H92" i="103"/>
  <c r="I92" i="103"/>
  <c r="L92" i="103"/>
  <c r="M92" i="103"/>
  <c r="F93" i="103"/>
  <c r="G93" i="103"/>
  <c r="H93" i="103"/>
  <c r="I93" i="103"/>
  <c r="L93" i="103"/>
  <c r="M93" i="103"/>
  <c r="F94" i="103"/>
  <c r="G94" i="103"/>
  <c r="H94" i="103"/>
  <c r="I94" i="103"/>
  <c r="L94" i="103"/>
  <c r="M94" i="103"/>
  <c r="F95" i="103"/>
  <c r="G95" i="103"/>
  <c r="H95" i="103"/>
  <c r="I95" i="103"/>
  <c r="L95" i="103"/>
  <c r="M95" i="103"/>
  <c r="F96" i="103"/>
  <c r="G96" i="103"/>
  <c r="H96" i="103"/>
  <c r="I96" i="103"/>
  <c r="L96" i="103"/>
  <c r="M96" i="103"/>
  <c r="F97" i="103"/>
  <c r="G97" i="103"/>
  <c r="H97" i="103"/>
  <c r="I97" i="103"/>
  <c r="L97" i="103"/>
  <c r="M97" i="103"/>
  <c r="F98" i="103"/>
  <c r="G98" i="103"/>
  <c r="H98" i="103"/>
  <c r="I98" i="103"/>
  <c r="L98" i="103"/>
  <c r="M98" i="103"/>
  <c r="F99" i="103"/>
  <c r="G99" i="103"/>
  <c r="H99" i="103"/>
  <c r="I99" i="103"/>
  <c r="L99" i="103"/>
  <c r="M99" i="103"/>
  <c r="Y64" i="103"/>
  <c r="X64" i="103"/>
  <c r="U64" i="103"/>
  <c r="T64" i="103"/>
  <c r="Y63" i="103"/>
  <c r="X63" i="103"/>
  <c r="U63" i="103"/>
  <c r="T63" i="103"/>
  <c r="Y62" i="103"/>
  <c r="X62" i="103"/>
  <c r="U62" i="103"/>
  <c r="T62" i="103"/>
  <c r="Y61" i="103"/>
  <c r="X61" i="103"/>
  <c r="U61" i="103"/>
  <c r="T61" i="103"/>
  <c r="Y60" i="103"/>
  <c r="X60" i="103"/>
  <c r="U60" i="103"/>
  <c r="T60" i="103"/>
  <c r="Y59" i="103"/>
  <c r="X59" i="103"/>
  <c r="U59" i="103"/>
  <c r="T59" i="103"/>
  <c r="Y58" i="103"/>
  <c r="X58" i="103"/>
  <c r="U58" i="103"/>
  <c r="T58" i="103"/>
  <c r="Y57" i="103"/>
  <c r="X57" i="103"/>
  <c r="U57" i="103"/>
  <c r="T57" i="103"/>
  <c r="Y56" i="103"/>
  <c r="X56" i="103"/>
  <c r="U56" i="103"/>
  <c r="T56" i="103"/>
  <c r="Y55" i="103"/>
  <c r="X55" i="103"/>
  <c r="U55" i="103"/>
  <c r="T55" i="103"/>
  <c r="Y54" i="103"/>
  <c r="X54" i="103"/>
  <c r="U54" i="103"/>
  <c r="T54" i="103"/>
  <c r="Y53" i="103"/>
  <c r="X53" i="103"/>
  <c r="U53" i="103"/>
  <c r="T53" i="103"/>
  <c r="Y52" i="103"/>
  <c r="X52" i="103"/>
  <c r="U52" i="103"/>
  <c r="T52" i="103"/>
  <c r="Y51" i="103"/>
  <c r="X51" i="103"/>
  <c r="U51" i="103"/>
  <c r="T51" i="103"/>
  <c r="Y50" i="103"/>
  <c r="X50" i="103"/>
  <c r="U50" i="103"/>
  <c r="T50" i="103"/>
  <c r="Y49" i="103"/>
  <c r="X49" i="103"/>
  <c r="U49" i="103"/>
  <c r="T49" i="103"/>
  <c r="Y48" i="103"/>
  <c r="X48" i="103"/>
  <c r="U48" i="103"/>
  <c r="T48" i="103"/>
  <c r="Y47" i="103"/>
  <c r="X47" i="103"/>
  <c r="U47" i="103"/>
  <c r="T47" i="103"/>
  <c r="Y46" i="103"/>
  <c r="X46" i="103"/>
  <c r="U46" i="103"/>
  <c r="T46" i="103"/>
  <c r="Y45" i="103"/>
  <c r="X45" i="103"/>
  <c r="U45" i="103"/>
  <c r="T45" i="103"/>
  <c r="Y44" i="103"/>
  <c r="X44" i="103"/>
  <c r="U44" i="103"/>
  <c r="T44" i="103"/>
  <c r="Y43" i="103"/>
  <c r="X43" i="103"/>
  <c r="U43" i="103"/>
  <c r="T43" i="103"/>
  <c r="Y42" i="103"/>
  <c r="X42" i="103"/>
  <c r="U42" i="103"/>
  <c r="T42" i="103"/>
  <c r="Y41" i="103"/>
  <c r="X41" i="103"/>
  <c r="U41" i="103"/>
  <c r="T41" i="103"/>
  <c r="Y40" i="103"/>
  <c r="X40" i="103"/>
  <c r="U40" i="103"/>
  <c r="T40" i="103"/>
  <c r="Y39" i="103"/>
  <c r="X39" i="103"/>
  <c r="U39" i="103"/>
  <c r="T39" i="103"/>
  <c r="Y38" i="103"/>
  <c r="X38" i="103"/>
  <c r="U38" i="103"/>
  <c r="T38" i="103"/>
  <c r="Y37" i="103"/>
  <c r="X37" i="103"/>
  <c r="U37" i="103"/>
  <c r="T37" i="103"/>
  <c r="Y36" i="103"/>
  <c r="X36" i="103"/>
  <c r="U36" i="103"/>
  <c r="T36" i="103"/>
  <c r="Y35" i="103"/>
  <c r="X35" i="103"/>
  <c r="U35" i="103"/>
  <c r="T35" i="103"/>
  <c r="Y34" i="103"/>
  <c r="X34" i="103"/>
  <c r="U34" i="103"/>
  <c r="T34" i="103"/>
  <c r="S53" i="103"/>
  <c r="S54" i="103"/>
  <c r="S55" i="103"/>
  <c r="S56" i="103"/>
  <c r="A56" i="103" s="1"/>
  <c r="S57" i="103"/>
  <c r="S58" i="103"/>
  <c r="S59" i="103"/>
  <c r="S60" i="103"/>
  <c r="A60" i="103" s="1"/>
  <c r="S61" i="103"/>
  <c r="S62" i="103"/>
  <c r="S63" i="103"/>
  <c r="S64" i="103"/>
  <c r="A64" i="103" s="1"/>
  <c r="S34" i="103"/>
  <c r="S35" i="103"/>
  <c r="S36" i="103"/>
  <c r="S37" i="103"/>
  <c r="S38" i="103"/>
  <c r="S39" i="103"/>
  <c r="S40" i="103"/>
  <c r="S41" i="103"/>
  <c r="S42" i="103"/>
  <c r="S43" i="103"/>
  <c r="S44" i="103"/>
  <c r="S45" i="103"/>
  <c r="S46" i="103"/>
  <c r="S47" i="103"/>
  <c r="S48" i="103"/>
  <c r="S49" i="103"/>
  <c r="S50" i="103"/>
  <c r="S51" i="103"/>
  <c r="S52" i="103"/>
  <c r="Y33" i="103"/>
  <c r="X33" i="103"/>
  <c r="U33" i="103"/>
  <c r="T33" i="103"/>
  <c r="S33" i="103"/>
  <c r="M128" i="103"/>
  <c r="L128" i="103"/>
  <c r="I128" i="103"/>
  <c r="H128" i="103"/>
  <c r="G128" i="103"/>
  <c r="F128" i="103"/>
  <c r="M127" i="103"/>
  <c r="L127" i="103"/>
  <c r="I127" i="103"/>
  <c r="H127" i="103"/>
  <c r="G127" i="103"/>
  <c r="F127" i="103"/>
  <c r="M126" i="103"/>
  <c r="L126" i="103"/>
  <c r="I126" i="103"/>
  <c r="H126" i="103"/>
  <c r="G126" i="103"/>
  <c r="F126" i="103"/>
  <c r="M125" i="103"/>
  <c r="L125" i="103"/>
  <c r="I125" i="103"/>
  <c r="H125" i="103"/>
  <c r="G125" i="103"/>
  <c r="F125" i="103"/>
  <c r="M124" i="103"/>
  <c r="L124" i="103"/>
  <c r="I124" i="103"/>
  <c r="H124" i="103"/>
  <c r="G124" i="103"/>
  <c r="F124" i="103"/>
  <c r="M123" i="103"/>
  <c r="L123" i="103"/>
  <c r="I123" i="103"/>
  <c r="H123" i="103"/>
  <c r="G123" i="103"/>
  <c r="F123" i="103"/>
  <c r="M122" i="103"/>
  <c r="L122" i="103"/>
  <c r="I122" i="103"/>
  <c r="H122" i="103"/>
  <c r="G122" i="103"/>
  <c r="F122" i="103"/>
  <c r="M121" i="103"/>
  <c r="L121" i="103"/>
  <c r="I121" i="103"/>
  <c r="H121" i="103"/>
  <c r="G121" i="103"/>
  <c r="F121" i="103"/>
  <c r="M120" i="103"/>
  <c r="L120" i="103"/>
  <c r="I120" i="103"/>
  <c r="H120" i="103"/>
  <c r="G120" i="103"/>
  <c r="F120" i="103"/>
  <c r="M119" i="103"/>
  <c r="L119" i="103"/>
  <c r="I119" i="103"/>
  <c r="H119" i="103"/>
  <c r="G119" i="103"/>
  <c r="F119" i="103"/>
  <c r="A103" i="103"/>
  <c r="M100" i="103"/>
  <c r="L100" i="103"/>
  <c r="I100" i="103"/>
  <c r="H100" i="103"/>
  <c r="G100" i="103"/>
  <c r="F100" i="103"/>
  <c r="M88" i="103"/>
  <c r="L88" i="103"/>
  <c r="I88" i="103"/>
  <c r="H88" i="103"/>
  <c r="G88" i="103"/>
  <c r="F88" i="103"/>
  <c r="M87" i="103"/>
  <c r="L87" i="103"/>
  <c r="I87" i="103"/>
  <c r="H87" i="103"/>
  <c r="G87" i="103"/>
  <c r="F87" i="103"/>
  <c r="M86" i="103"/>
  <c r="L86" i="103"/>
  <c r="I86" i="103"/>
  <c r="H86" i="103"/>
  <c r="G86" i="103"/>
  <c r="F86" i="103"/>
  <c r="M85" i="103"/>
  <c r="L85" i="103"/>
  <c r="I85" i="103"/>
  <c r="H85" i="103"/>
  <c r="G85" i="103"/>
  <c r="F85" i="103"/>
  <c r="M84" i="103"/>
  <c r="L84" i="103"/>
  <c r="I84" i="103"/>
  <c r="H84" i="103"/>
  <c r="G84" i="103"/>
  <c r="F84" i="103"/>
  <c r="M83" i="103"/>
  <c r="L83" i="103"/>
  <c r="I83" i="103"/>
  <c r="H83" i="103"/>
  <c r="G83" i="103"/>
  <c r="F83" i="103"/>
  <c r="M82" i="103"/>
  <c r="L82" i="103"/>
  <c r="I82" i="103"/>
  <c r="H82" i="103"/>
  <c r="G82" i="103"/>
  <c r="F82" i="103"/>
  <c r="M80" i="103"/>
  <c r="L80" i="103"/>
  <c r="I80" i="103"/>
  <c r="H80" i="103"/>
  <c r="G80" i="103"/>
  <c r="F80" i="103"/>
  <c r="M72" i="103"/>
  <c r="L72" i="103"/>
  <c r="I72" i="103"/>
  <c r="H72" i="103"/>
  <c r="G72" i="103"/>
  <c r="F72" i="103"/>
  <c r="M71" i="103"/>
  <c r="L71" i="103"/>
  <c r="I71" i="103"/>
  <c r="H71" i="103"/>
  <c r="G71" i="103"/>
  <c r="F71" i="103"/>
  <c r="M70" i="103"/>
  <c r="L70" i="103"/>
  <c r="I70" i="103"/>
  <c r="H70" i="103"/>
  <c r="G70" i="103"/>
  <c r="F70" i="103"/>
  <c r="M69" i="103"/>
  <c r="L69" i="103"/>
  <c r="I69" i="103"/>
  <c r="H69" i="103"/>
  <c r="G69" i="103"/>
  <c r="F69" i="103"/>
  <c r="A67" i="103"/>
  <c r="A31" i="103"/>
  <c r="AG4" i="103"/>
  <c r="M1" i="103"/>
  <c r="W57" i="46" l="1"/>
  <c r="EW9" i="109"/>
  <c r="EV9" i="109"/>
  <c r="EU9" i="109"/>
  <c r="EU8" i="109" s="1"/>
  <c r="F9" i="109"/>
  <c r="F8" i="109" s="1"/>
  <c r="G8" i="109" s="1"/>
  <c r="EV10" i="109"/>
  <c r="EU10" i="109"/>
  <c r="A232" i="103"/>
  <c r="A68" i="104"/>
  <c r="A60" i="104"/>
  <c r="A67" i="104"/>
  <c r="A80" i="104"/>
  <c r="A117" i="103"/>
  <c r="F13" i="103"/>
  <c r="D13" i="103"/>
  <c r="C13" i="103"/>
  <c r="E13" i="103"/>
  <c r="G13" i="103"/>
  <c r="A287" i="103"/>
  <c r="A62" i="104"/>
  <c r="A73" i="104"/>
  <c r="A65" i="104"/>
  <c r="A70" i="104"/>
  <c r="A74" i="104"/>
  <c r="A75" i="104"/>
  <c r="A184" i="103"/>
  <c r="A100" i="103"/>
  <c r="A96" i="103"/>
  <c r="A92" i="103"/>
  <c r="A148" i="103"/>
  <c r="A59" i="104"/>
  <c r="A72" i="104"/>
  <c r="A64" i="104"/>
  <c r="A66" i="104"/>
  <c r="A76" i="104"/>
  <c r="A79" i="104"/>
  <c r="EN24" i="109"/>
  <c r="ER9" i="109" s="1"/>
  <c r="A63" i="104"/>
  <c r="A69" i="104"/>
  <c r="A61" i="104"/>
  <c r="A71" i="104"/>
  <c r="A78" i="104"/>
  <c r="A77" i="104"/>
  <c r="EW10" i="109"/>
  <c r="D25" i="109"/>
  <c r="F10" i="109"/>
  <c r="E10" i="109"/>
  <c r="E7" i="109" s="1"/>
  <c r="C23" i="7"/>
  <c r="W60" i="46"/>
  <c r="E104" i="142"/>
  <c r="W59" i="46"/>
  <c r="E104" i="141"/>
  <c r="W56" i="46"/>
  <c r="E104" i="136"/>
  <c r="A266" i="103"/>
  <c r="A270" i="103"/>
  <c r="A274" i="103"/>
  <c r="A278" i="103"/>
  <c r="A282" i="103"/>
  <c r="A210" i="103"/>
  <c r="A265" i="103"/>
  <c r="A269" i="103"/>
  <c r="A273" i="103"/>
  <c r="A277" i="103"/>
  <c r="A281" i="103"/>
  <c r="A228" i="103"/>
  <c r="A224" i="103"/>
  <c r="A220" i="103"/>
  <c r="A227" i="103"/>
  <c r="A223" i="103"/>
  <c r="A222" i="103"/>
  <c r="A264" i="103"/>
  <c r="A268" i="103"/>
  <c r="A272" i="103"/>
  <c r="A276" i="103"/>
  <c r="A280" i="103"/>
  <c r="A284" i="103"/>
  <c r="A226" i="103"/>
  <c r="A212" i="103"/>
  <c r="A229" i="103"/>
  <c r="A225" i="103"/>
  <c r="A221" i="103"/>
  <c r="A263" i="103"/>
  <c r="A267" i="103"/>
  <c r="A271" i="103"/>
  <c r="A275" i="103"/>
  <c r="A279" i="103"/>
  <c r="A283" i="103"/>
  <c r="T59" i="46"/>
  <c r="A145" i="103"/>
  <c r="A144" i="103"/>
  <c r="A209" i="103"/>
  <c r="T58" i="46"/>
  <c r="A143" i="103"/>
  <c r="A211" i="103"/>
  <c r="A218" i="103"/>
  <c r="A134" i="103"/>
  <c r="A167" i="103"/>
  <c r="A168" i="103"/>
  <c r="A171" i="103"/>
  <c r="A172" i="103"/>
  <c r="A173" i="103"/>
  <c r="A174" i="103"/>
  <c r="A205" i="103"/>
  <c r="A206" i="103"/>
  <c r="A207" i="103"/>
  <c r="A208" i="103"/>
  <c r="A213" i="103"/>
  <c r="A214" i="103"/>
  <c r="A215" i="103"/>
  <c r="A216" i="103"/>
  <c r="A217" i="103"/>
  <c r="A219" i="103"/>
  <c r="A133" i="103"/>
  <c r="A135" i="103"/>
  <c r="A136" i="103"/>
  <c r="A137" i="103"/>
  <c r="A138" i="103"/>
  <c r="A139" i="103"/>
  <c r="A140" i="103"/>
  <c r="A141" i="103"/>
  <c r="A142" i="103"/>
  <c r="A169" i="103"/>
  <c r="A170" i="103"/>
  <c r="A175" i="103"/>
  <c r="A176" i="103"/>
  <c r="A177" i="103"/>
  <c r="A178" i="103"/>
  <c r="A179" i="103"/>
  <c r="A181" i="103"/>
  <c r="A180" i="103"/>
  <c r="A110" i="103"/>
  <c r="A63" i="103"/>
  <c r="A59" i="103"/>
  <c r="A55" i="103"/>
  <c r="A34" i="103"/>
  <c r="A38" i="103"/>
  <c r="A44" i="103"/>
  <c r="A46" i="103"/>
  <c r="A106" i="103"/>
  <c r="A109" i="103"/>
  <c r="A52" i="103"/>
  <c r="A42" i="103"/>
  <c r="A62" i="103"/>
  <c r="A58" i="103"/>
  <c r="A54" i="103"/>
  <c r="A53" i="103"/>
  <c r="A57" i="103"/>
  <c r="A61" i="103"/>
  <c r="A51" i="103"/>
  <c r="A49" i="103"/>
  <c r="A43" i="103"/>
  <c r="A41" i="103"/>
  <c r="A37" i="103"/>
  <c r="A36" i="103"/>
  <c r="A40" i="103"/>
  <c r="A39" i="103"/>
  <c r="A35" i="103"/>
  <c r="A111" i="103"/>
  <c r="A113" i="103"/>
  <c r="A33" i="103"/>
  <c r="A105" i="103"/>
  <c r="A47" i="103"/>
  <c r="A108" i="103"/>
  <c r="A114" i="103"/>
  <c r="A45" i="103"/>
  <c r="A107" i="103"/>
  <c r="A112" i="103"/>
  <c r="A48" i="103"/>
  <c r="A50" i="103"/>
  <c r="AH12" i="103"/>
  <c r="E103" i="143" l="1"/>
  <c r="T57" i="46"/>
  <c r="E103" i="144"/>
  <c r="C144" i="46"/>
  <c r="H144" i="46" s="1"/>
  <c r="G9" i="109"/>
  <c r="EP9" i="109"/>
  <c r="EP8" i="109" s="1"/>
  <c r="EY10" i="109"/>
  <c r="D144" i="46"/>
  <c r="EY9" i="109"/>
  <c r="EQ9" i="109"/>
  <c r="A71" i="103"/>
  <c r="A87" i="103"/>
  <c r="A80" i="103"/>
  <c r="A95" i="103"/>
  <c r="A200" i="103"/>
  <c r="A195" i="103"/>
  <c r="A159" i="103"/>
  <c r="A155" i="103"/>
  <c r="A150" i="103"/>
  <c r="A244" i="103"/>
  <c r="A236" i="103"/>
  <c r="A192" i="103"/>
  <c r="A186" i="103"/>
  <c r="A160" i="103"/>
  <c r="A162" i="103"/>
  <c r="A305" i="103"/>
  <c r="A289" i="103"/>
  <c r="A241" i="103"/>
  <c r="A302" i="103"/>
  <c r="A251" i="103"/>
  <c r="A253" i="103"/>
  <c r="A299" i="103"/>
  <c r="A308" i="103"/>
  <c r="A292" i="103"/>
  <c r="C37" i="7"/>
  <c r="F7" i="109"/>
  <c r="G7" i="109" s="1"/>
  <c r="A119" i="103"/>
  <c r="A88" i="103"/>
  <c r="A84" i="103"/>
  <c r="A128" i="103"/>
  <c r="A69" i="103"/>
  <c r="A75" i="103"/>
  <c r="A77" i="103"/>
  <c r="A97" i="103"/>
  <c r="A94" i="103"/>
  <c r="A123" i="103"/>
  <c r="A74" i="103"/>
  <c r="A99" i="103"/>
  <c r="A198" i="103"/>
  <c r="A194" i="103"/>
  <c r="A158" i="103"/>
  <c r="A154" i="103"/>
  <c r="A248" i="103"/>
  <c r="A243" i="103"/>
  <c r="A235" i="103"/>
  <c r="A191" i="103"/>
  <c r="A151" i="103"/>
  <c r="A301" i="103"/>
  <c r="A250" i="103"/>
  <c r="A255" i="103"/>
  <c r="A298" i="103"/>
  <c r="A252" i="103"/>
  <c r="A257" i="103"/>
  <c r="A295" i="103"/>
  <c r="A304" i="103"/>
  <c r="C24" i="7"/>
  <c r="G10" i="109"/>
  <c r="C165" i="46"/>
  <c r="EV8" i="109"/>
  <c r="EV7" i="109" s="1"/>
  <c r="A86" i="103"/>
  <c r="A73" i="103"/>
  <c r="A90" i="103"/>
  <c r="A126" i="103"/>
  <c r="A122" i="103"/>
  <c r="A127" i="103"/>
  <c r="A76" i="103"/>
  <c r="A79" i="103"/>
  <c r="A93" i="103"/>
  <c r="A98" i="103"/>
  <c r="A120" i="103"/>
  <c r="A70" i="103"/>
  <c r="A124" i="103"/>
  <c r="A197" i="103"/>
  <c r="A189" i="103"/>
  <c r="A157" i="103"/>
  <c r="A153" i="103"/>
  <c r="A246" i="103"/>
  <c r="A242" i="103"/>
  <c r="A234" i="103"/>
  <c r="A190" i="103"/>
  <c r="A247" i="103"/>
  <c r="A238" i="103"/>
  <c r="A297" i="103"/>
  <c r="A254" i="103"/>
  <c r="A310" i="103"/>
  <c r="A294" i="103"/>
  <c r="A256" i="103"/>
  <c r="A307" i="103"/>
  <c r="A291" i="103"/>
  <c r="A300" i="103"/>
  <c r="ER8" i="109"/>
  <c r="C38" i="7"/>
  <c r="EW8" i="109"/>
  <c r="A81" i="103"/>
  <c r="A121" i="103"/>
  <c r="A83" i="103"/>
  <c r="A125" i="103"/>
  <c r="A72" i="103"/>
  <c r="A85" i="103"/>
  <c r="A89" i="103"/>
  <c r="A78" i="103"/>
  <c r="A82" i="103"/>
  <c r="A91" i="103"/>
  <c r="A199" i="103"/>
  <c r="A196" i="103"/>
  <c r="A188" i="103"/>
  <c r="A156" i="103"/>
  <c r="A152" i="103"/>
  <c r="A245" i="103"/>
  <c r="A237" i="103"/>
  <c r="A193" i="103"/>
  <c r="A187" i="103"/>
  <c r="A240" i="103"/>
  <c r="A161" i="103"/>
  <c r="A309" i="103"/>
  <c r="A293" i="103"/>
  <c r="A258" i="103"/>
  <c r="A306" i="103"/>
  <c r="A290" i="103"/>
  <c r="A249" i="103"/>
  <c r="A303" i="103"/>
  <c r="A239" i="103"/>
  <c r="A296" i="103"/>
  <c r="EO24" i="109"/>
  <c r="EP10" i="109"/>
  <c r="EQ10" i="109"/>
  <c r="ER10" i="109"/>
  <c r="EU7" i="109"/>
  <c r="C141" i="46"/>
  <c r="H141" i="46" s="1"/>
  <c r="J7" i="46" s="1"/>
  <c r="T60" i="46"/>
  <c r="E103" i="142"/>
  <c r="T56" i="46"/>
  <c r="E103" i="136"/>
  <c r="C164" i="46" l="1"/>
  <c r="H164" i="46" s="1"/>
  <c r="H165" i="46"/>
  <c r="ET9" i="109"/>
  <c r="E144" i="46"/>
  <c r="F144" i="46" s="1"/>
  <c r="EQ8" i="109"/>
  <c r="EP7" i="109"/>
  <c r="ET10" i="109"/>
  <c r="EW7" i="109"/>
  <c r="C162" i="46"/>
  <c r="H162" i="46" s="1"/>
  <c r="M7" i="46" s="1"/>
  <c r="D165" i="46"/>
  <c r="D164" i="46" s="1"/>
  <c r="C142" i="46"/>
  <c r="D142" i="46" s="1"/>
  <c r="EY8" i="109"/>
  <c r="ER7" i="109"/>
  <c r="D141" i="46"/>
  <c r="H142" i="46" l="1"/>
  <c r="M8" i="46"/>
  <c r="ET8" i="109"/>
  <c r="E141" i="46"/>
  <c r="D140" i="46"/>
  <c r="C140" i="46"/>
  <c r="H140" i="46" s="1"/>
  <c r="EQ7" i="109"/>
  <c r="D162" i="46"/>
  <c r="E165" i="46"/>
  <c r="E164" i="46" s="1"/>
  <c r="G144" i="46"/>
  <c r="E142" i="46"/>
  <c r="L8" i="46" l="1"/>
  <c r="K7" i="46"/>
  <c r="K9" i="46" s="1"/>
  <c r="K14" i="46" s="1"/>
  <c r="M9" i="46"/>
  <c r="E140" i="46"/>
  <c r="F141" i="46"/>
  <c r="G141" i="46" s="1"/>
  <c r="F165" i="46"/>
  <c r="F164" i="46" s="1"/>
  <c r="E162" i="46"/>
  <c r="F142" i="46"/>
  <c r="I7" i="46" l="1"/>
  <c r="F140" i="46"/>
  <c r="F162" i="46"/>
  <c r="G165" i="46"/>
  <c r="G164" i="46" s="1"/>
  <c r="G142" i="46"/>
  <c r="G140" i="46" s="1"/>
  <c r="T23" i="53"/>
  <c r="S23" i="53"/>
  <c r="S24" i="53" s="1"/>
  <c r="S25" i="53" s="1"/>
  <c r="S26" i="53" s="1"/>
  <c r="S27" i="53" s="1"/>
  <c r="S28" i="53" s="1"/>
  <c r="S29" i="53" s="1"/>
  <c r="S30" i="53" s="1"/>
  <c r="S31" i="53" s="1"/>
  <c r="S32" i="53" s="1"/>
  <c r="S33" i="53" s="1"/>
  <c r="S34" i="53" s="1"/>
  <c r="S35" i="53" s="1"/>
  <c r="S36" i="53" s="1"/>
  <c r="S37" i="53" s="1"/>
  <c r="S38" i="53" s="1"/>
  <c r="S39" i="53" s="1"/>
  <c r="S40" i="53" s="1"/>
  <c r="S41" i="53" s="1"/>
  <c r="S42" i="53" s="1"/>
  <c r="S43" i="53" s="1"/>
  <c r="S44" i="53" s="1"/>
  <c r="S45" i="53" s="1"/>
  <c r="S46" i="53" s="1"/>
  <c r="S47" i="53" s="1"/>
  <c r="S48" i="53" s="1"/>
  <c r="S49" i="53" s="1"/>
  <c r="S50" i="53" s="1"/>
  <c r="S51" i="53" s="1"/>
  <c r="S52" i="53" s="1"/>
  <c r="S53" i="53" s="1"/>
  <c r="S54" i="53" s="1"/>
  <c r="S55" i="53" s="1"/>
  <c r="S56" i="53" s="1"/>
  <c r="S57" i="53" s="1"/>
  <c r="S58" i="53" s="1"/>
  <c r="S59" i="53" s="1"/>
  <c r="S60" i="53" s="1"/>
  <c r="S61" i="53" s="1"/>
  <c r="S62" i="53" s="1"/>
  <c r="S63" i="53" s="1"/>
  <c r="S64" i="53" s="1"/>
  <c r="S65" i="53" s="1"/>
  <c r="S66" i="53" s="1"/>
  <c r="S67" i="53" s="1"/>
  <c r="S68" i="53" s="1"/>
  <c r="S69" i="53" s="1"/>
  <c r="S70" i="53" s="1"/>
  <c r="S71" i="53" s="1"/>
  <c r="S72" i="53" s="1"/>
  <c r="S73" i="53" s="1"/>
  <c r="S74" i="53" s="1"/>
  <c r="S75" i="53" s="1"/>
  <c r="S76" i="53" s="1"/>
  <c r="S77" i="53" s="1"/>
  <c r="S78" i="53" s="1"/>
  <c r="S79" i="53" s="1"/>
  <c r="S80" i="53" s="1"/>
  <c r="S81" i="53" s="1"/>
  <c r="S82" i="53" s="1"/>
  <c r="S83" i="53" s="1"/>
  <c r="S84" i="53" s="1"/>
  <c r="S85" i="53" s="1"/>
  <c r="S86" i="53" s="1"/>
  <c r="S87" i="53" s="1"/>
  <c r="S88" i="53" s="1"/>
  <c r="S89" i="53" s="1"/>
  <c r="S90" i="53" s="1"/>
  <c r="S91" i="53" s="1"/>
  <c r="S92" i="53" s="1"/>
  <c r="S93" i="53" s="1"/>
  <c r="S94" i="53" s="1"/>
  <c r="S95" i="53" s="1"/>
  <c r="S96" i="53" s="1"/>
  <c r="S97" i="53" s="1"/>
  <c r="S98" i="53" s="1"/>
  <c r="S99" i="53" s="1"/>
  <c r="S100" i="53" s="1"/>
  <c r="S101" i="53" s="1"/>
  <c r="S102" i="53" s="1"/>
  <c r="S103" i="53" s="1"/>
  <c r="S104" i="53" s="1"/>
  <c r="S105" i="53" s="1"/>
  <c r="S106" i="53" s="1"/>
  <c r="S107" i="53" s="1"/>
  <c r="S108" i="53" s="1"/>
  <c r="S109" i="53" s="1"/>
  <c r="S110" i="53" s="1"/>
  <c r="S111" i="53" s="1"/>
  <c r="S112" i="53" s="1"/>
  <c r="S113" i="53" s="1"/>
  <c r="S114" i="53" s="1"/>
  <c r="S115" i="53" s="1"/>
  <c r="S116" i="53" s="1"/>
  <c r="S117" i="53" s="1"/>
  <c r="S118" i="53" s="1"/>
  <c r="S119" i="53" s="1"/>
  <c r="S120" i="53" s="1"/>
  <c r="S121" i="53" s="1"/>
  <c r="S122" i="53" s="1"/>
  <c r="S123" i="53" s="1"/>
  <c r="S124" i="53" s="1"/>
  <c r="S125" i="53" s="1"/>
  <c r="S126" i="53" s="1"/>
  <c r="S127" i="53" s="1"/>
  <c r="S128" i="53" s="1"/>
  <c r="S129" i="53" s="1"/>
  <c r="S130" i="53" s="1"/>
  <c r="S131" i="53" s="1"/>
  <c r="S132" i="53" s="1"/>
  <c r="S133" i="53" s="1"/>
  <c r="S134" i="53" s="1"/>
  <c r="S135" i="53" s="1"/>
  <c r="S136" i="53" s="1"/>
  <c r="S137" i="53" s="1"/>
  <c r="S138" i="53" s="1"/>
  <c r="S139" i="53" s="1"/>
  <c r="S140" i="53" s="1"/>
  <c r="S141" i="53" s="1"/>
  <c r="S142" i="53" s="1"/>
  <c r="S143" i="53" s="1"/>
  <c r="S144" i="53" s="1"/>
  <c r="S145" i="53" s="1"/>
  <c r="S146" i="53" s="1"/>
  <c r="S147" i="53" s="1"/>
  <c r="S148" i="53" s="1"/>
  <c r="S149" i="53" s="1"/>
  <c r="S150" i="53" s="1"/>
  <c r="S151" i="53" s="1"/>
  <c r="S152" i="53" s="1"/>
  <c r="S153" i="53" s="1"/>
  <c r="S154" i="53" s="1"/>
  <c r="S155" i="53" s="1"/>
  <c r="S156" i="53" s="1"/>
  <c r="S157" i="53" s="1"/>
  <c r="S158" i="53" s="1"/>
  <c r="S159" i="53" s="1"/>
  <c r="S160" i="53" s="1"/>
  <c r="S161" i="53" s="1"/>
  <c r="S162" i="53" s="1"/>
  <c r="S163" i="53" s="1"/>
  <c r="S164" i="53" s="1"/>
  <c r="S165" i="53" s="1"/>
  <c r="S166" i="53" s="1"/>
  <c r="S167" i="53" s="1"/>
  <c r="S168" i="53" s="1"/>
  <c r="S169" i="53" s="1"/>
  <c r="S170" i="53" s="1"/>
  <c r="S171" i="53" s="1"/>
  <c r="S172" i="53" s="1"/>
  <c r="S173" i="53" s="1"/>
  <c r="S174" i="53" s="1"/>
  <c r="S175" i="53" s="1"/>
  <c r="S176" i="53" s="1"/>
  <c r="S177" i="53" s="1"/>
  <c r="S178" i="53" s="1"/>
  <c r="S179" i="53" s="1"/>
  <c r="S180" i="53" s="1"/>
  <c r="S181" i="53" s="1"/>
  <c r="S182" i="53" s="1"/>
  <c r="S183" i="53" s="1"/>
  <c r="S184" i="53" s="1"/>
  <c r="S185" i="53" s="1"/>
  <c r="S186" i="53" s="1"/>
  <c r="S187" i="53" s="1"/>
  <c r="S188" i="53" s="1"/>
  <c r="S189" i="53" s="1"/>
  <c r="S190" i="53" s="1"/>
  <c r="S191" i="53" s="1"/>
  <c r="S192" i="53" s="1"/>
  <c r="S193" i="53" s="1"/>
  <c r="S194" i="53" s="1"/>
  <c r="S195" i="53" s="1"/>
  <c r="S196" i="53" s="1"/>
  <c r="S197" i="53" s="1"/>
  <c r="S198" i="53" s="1"/>
  <c r="S199" i="53" s="1"/>
  <c r="S200" i="53" s="1"/>
  <c r="S201" i="53" s="1"/>
  <c r="S202" i="53" s="1"/>
  <c r="S203" i="53" s="1"/>
  <c r="S204" i="53" s="1"/>
  <c r="S205" i="53" s="1"/>
  <c r="S206" i="53" s="1"/>
  <c r="S207" i="53" s="1"/>
  <c r="S208" i="53" s="1"/>
  <c r="S209" i="53" s="1"/>
  <c r="S210" i="53" s="1"/>
  <c r="S211" i="53" s="1"/>
  <c r="S212" i="53" s="1"/>
  <c r="S213" i="53" s="1"/>
  <c r="S214" i="53" s="1"/>
  <c r="S215" i="53" s="1"/>
  <c r="S216" i="53" s="1"/>
  <c r="S217" i="53" s="1"/>
  <c r="S218" i="53" s="1"/>
  <c r="S219" i="53" s="1"/>
  <c r="S220" i="53" s="1"/>
  <c r="S221" i="53" s="1"/>
  <c r="S222" i="53" s="1"/>
  <c r="S223" i="53" s="1"/>
  <c r="S224" i="53" s="1"/>
  <c r="S225" i="53" s="1"/>
  <c r="S226" i="53" s="1"/>
  <c r="S227" i="53" s="1"/>
  <c r="S228" i="53" s="1"/>
  <c r="S229" i="53" s="1"/>
  <c r="S230" i="53" s="1"/>
  <c r="S231" i="53" s="1"/>
  <c r="S232" i="53" s="1"/>
  <c r="S233" i="53" s="1"/>
  <c r="S234" i="53" s="1"/>
  <c r="S235" i="53" s="1"/>
  <c r="S236" i="53" s="1"/>
  <c r="S237" i="53" s="1"/>
  <c r="S238" i="53" s="1"/>
  <c r="S239" i="53" s="1"/>
  <c r="S240" i="53" s="1"/>
  <c r="S241" i="53" s="1"/>
  <c r="S242" i="53" s="1"/>
  <c r="S243" i="53" s="1"/>
  <c r="S244" i="53" s="1"/>
  <c r="S245" i="53" s="1"/>
  <c r="G162" i="46" l="1"/>
  <c r="K16" i="46"/>
  <c r="T24" i="53"/>
  <c r="R33" i="51"/>
  <c r="T25" i="53" l="1"/>
  <c r="R34" i="51"/>
  <c r="T26" i="53" l="1"/>
  <c r="R35" i="51"/>
  <c r="T27" i="53" l="1"/>
  <c r="R36" i="51"/>
  <c r="T28" i="53" l="1"/>
  <c r="R37" i="51"/>
  <c r="T29" i="53" l="1"/>
  <c r="R38" i="51"/>
  <c r="T30" i="53" l="1"/>
  <c r="R39" i="51"/>
  <c r="E150" i="85"/>
  <c r="D2" i="85"/>
  <c r="L44" i="84"/>
  <c r="K44" i="84"/>
  <c r="L43" i="84"/>
  <c r="K43" i="84"/>
  <c r="L42" i="84"/>
  <c r="K42" i="84"/>
  <c r="F41" i="84"/>
  <c r="E41" i="84"/>
  <c r="D41" i="84"/>
  <c r="L40" i="84"/>
  <c r="K40" i="84"/>
  <c r="L39" i="84"/>
  <c r="K39" i="84"/>
  <c r="L38" i="84"/>
  <c r="K38" i="84"/>
  <c r="L37" i="84"/>
  <c r="K37" i="84"/>
  <c r="L36" i="84"/>
  <c r="K36" i="84"/>
  <c r="L35" i="84"/>
  <c r="K35" i="84"/>
  <c r="L34" i="84"/>
  <c r="K34" i="84"/>
  <c r="L33" i="84"/>
  <c r="K33" i="84"/>
  <c r="L32" i="84"/>
  <c r="K32" i="84"/>
  <c r="L31" i="84"/>
  <c r="K31" i="84"/>
  <c r="L30" i="84"/>
  <c r="K30" i="84"/>
  <c r="L29" i="84"/>
  <c r="K29" i="84"/>
  <c r="F28" i="84"/>
  <c r="E28" i="84"/>
  <c r="D28" i="84"/>
  <c r="L26" i="84"/>
  <c r="K26" i="84"/>
  <c r="L25" i="84"/>
  <c r="K25" i="84"/>
  <c r="L24" i="84"/>
  <c r="K24" i="84"/>
  <c r="L23" i="84"/>
  <c r="K23" i="84"/>
  <c r="L22" i="84"/>
  <c r="K22" i="84"/>
  <c r="L21" i="84"/>
  <c r="K21" i="84"/>
  <c r="F20" i="84"/>
  <c r="E20" i="84"/>
  <c r="D20" i="84"/>
  <c r="L19" i="84"/>
  <c r="K19" i="84"/>
  <c r="L18" i="84"/>
  <c r="K18" i="84"/>
  <c r="L17" i="84"/>
  <c r="K17" i="84"/>
  <c r="L16" i="84"/>
  <c r="K16" i="84"/>
  <c r="L15" i="84"/>
  <c r="K15" i="84"/>
  <c r="L14" i="84"/>
  <c r="K14" i="84"/>
  <c r="L13" i="84"/>
  <c r="K13" i="84"/>
  <c r="F12" i="84"/>
  <c r="E12" i="84"/>
  <c r="D12" i="84"/>
  <c r="L10" i="84"/>
  <c r="K10" i="84"/>
  <c r="AA183" i="8" l="1"/>
  <c r="E11" i="84"/>
  <c r="AA191" i="8"/>
  <c r="F11" i="84"/>
  <c r="E122" i="85"/>
  <c r="E106" i="85"/>
  <c r="E121" i="85"/>
  <c r="E88" i="85"/>
  <c r="E90" i="85"/>
  <c r="E137" i="85"/>
  <c r="E138" i="85"/>
  <c r="E105" i="85"/>
  <c r="K41" i="84"/>
  <c r="AA212" i="8"/>
  <c r="K28" i="84"/>
  <c r="AA199" i="8"/>
  <c r="E27" i="84"/>
  <c r="E96" i="85"/>
  <c r="E113" i="85"/>
  <c r="E129" i="85"/>
  <c r="E145" i="85"/>
  <c r="L20" i="84"/>
  <c r="L28" i="84"/>
  <c r="L41" i="84"/>
  <c r="E98" i="85"/>
  <c r="E114" i="85"/>
  <c r="E130" i="85"/>
  <c r="E146" i="85"/>
  <c r="T31" i="53"/>
  <c r="R40" i="51"/>
  <c r="E92" i="85"/>
  <c r="E100" i="85"/>
  <c r="E108" i="85"/>
  <c r="E116" i="85"/>
  <c r="E124" i="85"/>
  <c r="E132" i="85"/>
  <c r="E140" i="85"/>
  <c r="E148" i="85"/>
  <c r="K12" i="84"/>
  <c r="D27" i="84"/>
  <c r="F27" i="84"/>
  <c r="C158" i="85"/>
  <c r="E94" i="85"/>
  <c r="E103" i="85"/>
  <c r="E111" i="85"/>
  <c r="E119" i="85"/>
  <c r="E127" i="85"/>
  <c r="E135" i="85"/>
  <c r="E143" i="85"/>
  <c r="E151" i="85"/>
  <c r="L12" i="84"/>
  <c r="K20" i="84"/>
  <c r="E101" i="85"/>
  <c r="E104" i="85"/>
  <c r="E109" i="85"/>
  <c r="E112" i="85"/>
  <c r="E117" i="85"/>
  <c r="E120" i="85"/>
  <c r="E125" i="85"/>
  <c r="E128" i="85"/>
  <c r="E133" i="85"/>
  <c r="E136" i="85"/>
  <c r="E141" i="85"/>
  <c r="E144" i="85"/>
  <c r="E149" i="85"/>
  <c r="D11" i="84"/>
  <c r="E87" i="85"/>
  <c r="E89" i="85"/>
  <c r="E91" i="85"/>
  <c r="E93" i="85"/>
  <c r="E95" i="85"/>
  <c r="E97" i="85"/>
  <c r="E99" i="85"/>
  <c r="E102" i="85"/>
  <c r="E107" i="85"/>
  <c r="E110" i="85"/>
  <c r="E115" i="85"/>
  <c r="E118" i="85"/>
  <c r="E123" i="85"/>
  <c r="E126" i="85"/>
  <c r="E131" i="85"/>
  <c r="E134" i="85"/>
  <c r="E139" i="85"/>
  <c r="E142" i="85"/>
  <c r="E147" i="85"/>
  <c r="AA182" i="8" l="1"/>
  <c r="AC212" i="8"/>
  <c r="F9" i="84"/>
  <c r="E9" i="84"/>
  <c r="K27" i="84"/>
  <c r="AA198" i="8"/>
  <c r="L27" i="84"/>
  <c r="T32" i="53"/>
  <c r="R41" i="51"/>
  <c r="C81" i="85"/>
  <c r="L11" i="84"/>
  <c r="D9" i="84"/>
  <c r="K11" i="84"/>
  <c r="AA180" i="8" l="1"/>
  <c r="F98" i="85"/>
  <c r="F112" i="85"/>
  <c r="F132" i="85"/>
  <c r="F133" i="85"/>
  <c r="F151" i="85"/>
  <c r="F149" i="85"/>
  <c r="F92" i="85"/>
  <c r="F145" i="85"/>
  <c r="F127" i="85"/>
  <c r="F103" i="85"/>
  <c r="F141" i="85"/>
  <c r="F137" i="85"/>
  <c r="F90" i="85"/>
  <c r="F124" i="85"/>
  <c r="F118" i="85"/>
  <c r="F125" i="85"/>
  <c r="F134" i="85"/>
  <c r="F99" i="85"/>
  <c r="F135" i="85"/>
  <c r="F126" i="85"/>
  <c r="F114" i="85"/>
  <c r="F110" i="85"/>
  <c r="F115" i="85"/>
  <c r="F138" i="85"/>
  <c r="F104" i="85"/>
  <c r="F95" i="85"/>
  <c r="F150" i="85"/>
  <c r="T33" i="53"/>
  <c r="R42" i="51"/>
  <c r="F107" i="85"/>
  <c r="F113" i="85"/>
  <c r="F129" i="85"/>
  <c r="F108" i="85"/>
  <c r="F130" i="85"/>
  <c r="F89" i="85"/>
  <c r="F142" i="85"/>
  <c r="F88" i="85"/>
  <c r="F128" i="85"/>
  <c r="F143" i="85"/>
  <c r="F131" i="85"/>
  <c r="F101" i="85"/>
  <c r="F93" i="85"/>
  <c r="F136" i="85"/>
  <c r="F123" i="85"/>
  <c r="F148" i="85"/>
  <c r="F146" i="85"/>
  <c r="F119" i="85"/>
  <c r="F122" i="85"/>
  <c r="F120" i="85"/>
  <c r="F96" i="85"/>
  <c r="F94" i="85"/>
  <c r="F121" i="85"/>
  <c r="F109" i="85"/>
  <c r="F97" i="85"/>
  <c r="F106" i="85"/>
  <c r="F100" i="85"/>
  <c r="F144" i="85"/>
  <c r="F91" i="85"/>
  <c r="F147" i="85"/>
  <c r="F117" i="85"/>
  <c r="F102" i="85"/>
  <c r="F87" i="85"/>
  <c r="F139" i="85"/>
  <c r="F105" i="85"/>
  <c r="F111" i="85"/>
  <c r="F140" i="85"/>
  <c r="F116" i="85"/>
  <c r="K9" i="84"/>
  <c r="L9" i="84"/>
  <c r="T34" i="53" l="1"/>
  <c r="R43" i="51"/>
  <c r="T35" i="53" l="1"/>
  <c r="R44" i="51"/>
  <c r="T36" i="53" l="1"/>
  <c r="R45" i="51"/>
  <c r="T37" i="53" l="1"/>
  <c r="R46" i="51"/>
  <c r="T38" i="53" l="1"/>
  <c r="R47" i="51"/>
  <c r="T39" i="53" l="1"/>
  <c r="R48" i="51"/>
  <c r="T40" i="53" l="1"/>
  <c r="R33" i="54"/>
  <c r="T41" i="53" l="1"/>
  <c r="R34" i="54"/>
  <c r="T42" i="53" l="1"/>
  <c r="R35" i="54"/>
  <c r="T43" i="53" l="1"/>
  <c r="R36" i="54"/>
  <c r="T44" i="53" l="1"/>
  <c r="R37" i="54"/>
  <c r="T45" i="53" l="1"/>
  <c r="R38" i="54"/>
  <c r="T46" i="53" l="1"/>
  <c r="R39" i="54"/>
  <c r="T47" i="53" l="1"/>
  <c r="R40" i="54"/>
  <c r="T48" i="53" l="1"/>
  <c r="R41" i="54"/>
  <c r="T49" i="53" l="1"/>
  <c r="R42" i="54"/>
  <c r="T50" i="53" l="1"/>
  <c r="R43" i="54"/>
  <c r="T51" i="53" l="1"/>
  <c r="R44" i="54"/>
  <c r="T52" i="53" l="1"/>
  <c r="R45" i="54"/>
  <c r="T53" i="53" l="1"/>
  <c r="R46" i="54"/>
  <c r="T54" i="53" l="1"/>
  <c r="R47" i="54"/>
  <c r="T55" i="53" l="1"/>
  <c r="R48" i="54"/>
  <c r="T56" i="53" l="1"/>
  <c r="R49" i="54"/>
  <c r="T57" i="53" l="1"/>
  <c r="R50" i="54"/>
  <c r="T58" i="53" l="1"/>
  <c r="R51" i="54"/>
  <c r="T59" i="53" l="1"/>
  <c r="R52" i="54"/>
  <c r="T60" i="53" l="1"/>
  <c r="R53" i="54"/>
  <c r="T61" i="53" l="1"/>
  <c r="R83" i="54"/>
  <c r="T62" i="53" l="1"/>
  <c r="R84" i="54"/>
  <c r="T63" i="53" l="1"/>
  <c r="R85" i="54"/>
  <c r="T64" i="53" l="1"/>
  <c r="R86" i="54"/>
  <c r="T65" i="53" l="1"/>
  <c r="R87" i="54"/>
  <c r="T66" i="53" l="1"/>
  <c r="R88" i="54"/>
  <c r="T67" i="53" l="1"/>
  <c r="R89" i="54"/>
  <c r="T68" i="53" l="1"/>
  <c r="R90" i="54"/>
  <c r="T69" i="53" l="1"/>
  <c r="R91" i="54"/>
  <c r="T70" i="53" l="1"/>
  <c r="R92" i="54"/>
  <c r="T71" i="53" l="1"/>
  <c r="R93" i="54"/>
  <c r="T72" i="53" l="1"/>
  <c r="R94" i="54"/>
  <c r="T73" i="53" l="1"/>
  <c r="R95" i="54"/>
  <c r="T74" i="53" l="1"/>
  <c r="R96" i="54"/>
  <c r="T75" i="53" l="1"/>
  <c r="R97" i="54"/>
  <c r="T76" i="53" l="1"/>
  <c r="R98" i="54"/>
  <c r="T77" i="53" l="1"/>
  <c r="R99" i="54"/>
  <c r="T78" i="53" l="1"/>
  <c r="R100" i="54"/>
  <c r="T79" i="53" l="1"/>
  <c r="R101" i="54"/>
  <c r="T80" i="53" l="1"/>
  <c r="R102" i="54"/>
  <c r="T81" i="53" l="1"/>
  <c r="T82" i="53" s="1"/>
  <c r="T83" i="53" s="1"/>
  <c r="T84" i="53" s="1"/>
  <c r="T85" i="53" s="1"/>
  <c r="T86" i="53" s="1"/>
  <c r="T87" i="53" s="1"/>
  <c r="T88" i="53" s="1"/>
  <c r="T89" i="53" s="1"/>
  <c r="T90" i="53" s="1"/>
  <c r="T91" i="53" s="1"/>
  <c r="T92" i="53" s="1"/>
  <c r="T93" i="53" s="1"/>
  <c r="T94" i="53" s="1"/>
  <c r="T95" i="53" s="1"/>
  <c r="T96" i="53" s="1"/>
  <c r="T97" i="53" s="1"/>
  <c r="T98" i="53" s="1"/>
  <c r="T99" i="53" s="1"/>
  <c r="T100" i="53" s="1"/>
  <c r="T101" i="53" s="1"/>
  <c r="T102" i="53" s="1"/>
  <c r="T103" i="53" s="1"/>
  <c r="T104" i="53" s="1"/>
  <c r="T105" i="53" s="1"/>
  <c r="T106" i="53" s="1"/>
  <c r="T107" i="53" s="1"/>
  <c r="R103" i="54"/>
  <c r="T108" i="53" l="1"/>
  <c r="R33" i="103"/>
  <c r="T109" i="53" l="1"/>
  <c r="R34" i="103"/>
  <c r="T110" i="53" l="1"/>
  <c r="R35" i="103"/>
  <c r="T111" i="53" l="1"/>
  <c r="R36" i="103"/>
  <c r="T112" i="53" l="1"/>
  <c r="R37" i="103"/>
  <c r="T113" i="53" l="1"/>
  <c r="R38" i="103"/>
  <c r="T114" i="53" l="1"/>
  <c r="R39" i="103"/>
  <c r="T115" i="53" l="1"/>
  <c r="R40" i="103"/>
  <c r="T116" i="53" l="1"/>
  <c r="R41" i="103"/>
  <c r="T117" i="53" l="1"/>
  <c r="R42" i="103"/>
  <c r="T118" i="53" l="1"/>
  <c r="R43" i="103"/>
  <c r="T119" i="53" l="1"/>
  <c r="R44" i="103"/>
  <c r="T120" i="53" l="1"/>
  <c r="R45" i="103"/>
  <c r="T121" i="53" l="1"/>
  <c r="R46" i="103"/>
  <c r="T122" i="53" l="1"/>
  <c r="R47" i="103"/>
  <c r="T123" i="53" l="1"/>
  <c r="R48" i="103"/>
  <c r="T124" i="53" l="1"/>
  <c r="R49" i="103"/>
  <c r="T125" i="53" l="1"/>
  <c r="R50" i="103"/>
  <c r="T126" i="53" l="1"/>
  <c r="R51" i="103"/>
  <c r="T127" i="53" l="1"/>
  <c r="R52" i="103"/>
  <c r="T128" i="53" l="1"/>
  <c r="R53" i="103"/>
  <c r="T129" i="53" l="1"/>
  <c r="R54" i="103"/>
  <c r="E57" i="37"/>
  <c r="F57" i="37"/>
  <c r="D75" i="37"/>
  <c r="D74" i="37"/>
  <c r="D73" i="37"/>
  <c r="D72" i="37"/>
  <c r="D71" i="37"/>
  <c r="D70" i="37"/>
  <c r="D69" i="37"/>
  <c r="D68" i="37"/>
  <c r="D67" i="37"/>
  <c r="D66" i="37"/>
  <c r="D65" i="37"/>
  <c r="D64" i="37"/>
  <c r="D63" i="37"/>
  <c r="D62" i="37"/>
  <c r="D61" i="37"/>
  <c r="D60" i="37"/>
  <c r="D59" i="37"/>
  <c r="D58" i="37"/>
  <c r="T130" i="53" l="1"/>
  <c r="R55" i="103"/>
  <c r="D57" i="37"/>
  <c r="T131" i="53" l="1"/>
  <c r="R56" i="103"/>
  <c r="T132" i="53" l="1"/>
  <c r="R57" i="103"/>
  <c r="T133" i="53" l="1"/>
  <c r="R58" i="103"/>
  <c r="T134" i="53" l="1"/>
  <c r="R59" i="103"/>
  <c r="T135" i="53" l="1"/>
  <c r="R60" i="103"/>
  <c r="U221" i="8"/>
  <c r="U220" i="8"/>
  <c r="U218" i="8"/>
  <c r="U217" i="8"/>
  <c r="U199" i="8"/>
  <c r="T198" i="8"/>
  <c r="S198" i="8"/>
  <c r="U197" i="8"/>
  <c r="U196" i="8"/>
  <c r="U195" i="8"/>
  <c r="U194" i="8"/>
  <c r="U193" i="8"/>
  <c r="U192" i="8"/>
  <c r="T191" i="8"/>
  <c r="S191" i="8"/>
  <c r="U190" i="8"/>
  <c r="U189" i="8"/>
  <c r="U188" i="8"/>
  <c r="U187" i="8"/>
  <c r="U186" i="8"/>
  <c r="U185" i="8"/>
  <c r="U184" i="8"/>
  <c r="T183" i="8"/>
  <c r="S183" i="8"/>
  <c r="U181" i="8"/>
  <c r="R221" i="8"/>
  <c r="R220" i="8"/>
  <c r="R218" i="8"/>
  <c r="R217" i="8"/>
  <c r="R199" i="8"/>
  <c r="Q198" i="8"/>
  <c r="P198" i="8"/>
  <c r="R197" i="8"/>
  <c r="R196" i="8"/>
  <c r="R195" i="8"/>
  <c r="R194" i="8"/>
  <c r="R193" i="8"/>
  <c r="R192" i="8"/>
  <c r="Q191" i="8"/>
  <c r="P191" i="8"/>
  <c r="R190" i="8"/>
  <c r="R189" i="8"/>
  <c r="R188" i="8"/>
  <c r="R187" i="8"/>
  <c r="R186" i="8"/>
  <c r="R185" i="8"/>
  <c r="R184" i="8"/>
  <c r="Q183" i="8"/>
  <c r="P183" i="8"/>
  <c r="R181" i="8"/>
  <c r="U170" i="8"/>
  <c r="U132" i="8"/>
  <c r="U129" i="8"/>
  <c r="U125" i="8"/>
  <c r="U119" i="8"/>
  <c r="R132" i="8"/>
  <c r="R129" i="8"/>
  <c r="R125" i="8"/>
  <c r="R119" i="8"/>
  <c r="L132" i="8"/>
  <c r="L129" i="8"/>
  <c r="L125" i="8"/>
  <c r="L119" i="8"/>
  <c r="K101" i="8"/>
  <c r="K89" i="8"/>
  <c r="K73" i="8"/>
  <c r="K58" i="8"/>
  <c r="L56" i="8"/>
  <c r="K50" i="8"/>
  <c r="K44" i="8"/>
  <c r="K33" i="8"/>
  <c r="T101" i="8"/>
  <c r="T100" i="8"/>
  <c r="T94" i="8"/>
  <c r="T93" i="8"/>
  <c r="T89" i="8"/>
  <c r="T73" i="8"/>
  <c r="T58" i="8"/>
  <c r="U56" i="8"/>
  <c r="T50" i="8"/>
  <c r="T44" i="8"/>
  <c r="T33" i="8"/>
  <c r="Q101" i="8"/>
  <c r="Q100" i="8"/>
  <c r="Q94" i="8"/>
  <c r="Q93" i="8"/>
  <c r="Q89" i="8"/>
  <c r="Q73" i="8"/>
  <c r="Q58" i="8"/>
  <c r="R56" i="8"/>
  <c r="Q50" i="8"/>
  <c r="Q44" i="8"/>
  <c r="Q33" i="8"/>
  <c r="T222" i="8" l="1"/>
  <c r="J264" i="8"/>
  <c r="AC199" i="8"/>
  <c r="K11" i="8"/>
  <c r="G177" i="46"/>
  <c r="D177" i="46"/>
  <c r="E177" i="46"/>
  <c r="J280" i="8"/>
  <c r="J272" i="8"/>
  <c r="D676" i="143"/>
  <c r="D17" i="127"/>
  <c r="Q11" i="8"/>
  <c r="E660" i="143"/>
  <c r="T11" i="8"/>
  <c r="J288" i="8"/>
  <c r="Q222" i="8"/>
  <c r="S222" i="8"/>
  <c r="D676" i="144"/>
  <c r="E17" i="127"/>
  <c r="L127" i="8"/>
  <c r="G155" i="46"/>
  <c r="R127" i="8"/>
  <c r="D155" i="46"/>
  <c r="U127" i="8"/>
  <c r="E155" i="46"/>
  <c r="L128" i="8"/>
  <c r="G153" i="46"/>
  <c r="R128" i="8"/>
  <c r="D153" i="46"/>
  <c r="U128" i="8"/>
  <c r="E153" i="46"/>
  <c r="D900" i="143"/>
  <c r="E663" i="143"/>
  <c r="D907" i="143"/>
  <c r="D669" i="143"/>
  <c r="E670" i="143"/>
  <c r="AC184" i="8"/>
  <c r="D901" i="143"/>
  <c r="E664" i="143"/>
  <c r="D908" i="143"/>
  <c r="E671" i="143"/>
  <c r="AC181" i="8"/>
  <c r="E660" i="144"/>
  <c r="D902" i="143"/>
  <c r="E665" i="143"/>
  <c r="D909" i="143"/>
  <c r="E672" i="143"/>
  <c r="AC186" i="8"/>
  <c r="AC190" i="8"/>
  <c r="AC193" i="8"/>
  <c r="AC197" i="8"/>
  <c r="D904" i="143"/>
  <c r="E667" i="143"/>
  <c r="D911" i="143"/>
  <c r="E674" i="143"/>
  <c r="AC188" i="8"/>
  <c r="AC195" i="8"/>
  <c r="D905" i="143"/>
  <c r="E668" i="143"/>
  <c r="D912" i="143"/>
  <c r="E675" i="143"/>
  <c r="AC185" i="8"/>
  <c r="AC189" i="8"/>
  <c r="AC192" i="8"/>
  <c r="AC196" i="8"/>
  <c r="D899" i="143"/>
  <c r="D661" i="143"/>
  <c r="E662" i="143"/>
  <c r="D903" i="143"/>
  <c r="E666" i="143"/>
  <c r="D910" i="143"/>
  <c r="E673" i="143"/>
  <c r="AC187" i="8"/>
  <c r="AC194" i="8"/>
  <c r="T182" i="8"/>
  <c r="U191" i="8"/>
  <c r="R198" i="8"/>
  <c r="P222" i="8"/>
  <c r="U198" i="8"/>
  <c r="R183" i="8"/>
  <c r="P182" i="8"/>
  <c r="U183" i="8"/>
  <c r="T136" i="53"/>
  <c r="R61" i="103"/>
  <c r="Q182" i="8"/>
  <c r="S182" i="8"/>
  <c r="R191" i="8"/>
  <c r="T10" i="8"/>
  <c r="Q180" i="8" l="1"/>
  <c r="D470" i="143"/>
  <c r="D466" i="143"/>
  <c r="K10" i="8"/>
  <c r="AC191" i="8"/>
  <c r="D468" i="143"/>
  <c r="D457" i="143"/>
  <c r="D15" i="127"/>
  <c r="K33" i="10"/>
  <c r="K34" i="10" s="1"/>
  <c r="D460" i="143"/>
  <c r="D458" i="143"/>
  <c r="E176" i="46"/>
  <c r="E174" i="46" s="1"/>
  <c r="T180" i="8"/>
  <c r="E661" i="143"/>
  <c r="D463" i="143"/>
  <c r="D469" i="143"/>
  <c r="D467" i="143"/>
  <c r="D455" i="144"/>
  <c r="D459" i="143"/>
  <c r="D176" i="46"/>
  <c r="D174" i="46" s="1"/>
  <c r="E15" i="127"/>
  <c r="P180" i="8"/>
  <c r="D462" i="143"/>
  <c r="G176" i="46"/>
  <c r="G174" i="46" s="1"/>
  <c r="Q10" i="8"/>
  <c r="U182" i="8"/>
  <c r="AC183" i="8"/>
  <c r="D461" i="143"/>
  <c r="D455" i="143"/>
  <c r="D913" i="144"/>
  <c r="E676" i="144"/>
  <c r="D902" i="144"/>
  <c r="E665" i="144"/>
  <c r="R222" i="8"/>
  <c r="D659" i="143"/>
  <c r="D909" i="144"/>
  <c r="E672" i="144"/>
  <c r="D907" i="144"/>
  <c r="D669" i="144"/>
  <c r="E670" i="144"/>
  <c r="D900" i="144"/>
  <c r="E663" i="144"/>
  <c r="D903" i="144"/>
  <c r="E666" i="144"/>
  <c r="D908" i="144"/>
  <c r="E671" i="144"/>
  <c r="D901" i="144"/>
  <c r="E664" i="144"/>
  <c r="D899" i="144"/>
  <c r="D661" i="144"/>
  <c r="E662" i="144"/>
  <c r="D911" i="144"/>
  <c r="E674" i="144"/>
  <c r="D904" i="144"/>
  <c r="E667" i="144"/>
  <c r="D910" i="144"/>
  <c r="E673" i="144"/>
  <c r="D912" i="144"/>
  <c r="E675" i="144"/>
  <c r="D905" i="144"/>
  <c r="E668" i="144"/>
  <c r="D465" i="143"/>
  <c r="E669" i="143"/>
  <c r="U222" i="8"/>
  <c r="AC198" i="8"/>
  <c r="R180" i="8"/>
  <c r="R182" i="8"/>
  <c r="S180" i="8"/>
  <c r="T137" i="53"/>
  <c r="R62" i="103"/>
  <c r="I33" i="10" l="1"/>
  <c r="I34" i="10" s="1"/>
  <c r="K467" i="143"/>
  <c r="D470" i="144"/>
  <c r="D462" i="144"/>
  <c r="D457" i="144"/>
  <c r="D467" i="144"/>
  <c r="D460" i="144"/>
  <c r="K455" i="143"/>
  <c r="AC182" i="8"/>
  <c r="K455" i="144"/>
  <c r="K458" i="143"/>
  <c r="E33" i="10"/>
  <c r="E34" i="10" s="1"/>
  <c r="D466" i="144"/>
  <c r="E14" i="127"/>
  <c r="D463" i="144"/>
  <c r="D468" i="144"/>
  <c r="D469" i="144"/>
  <c r="K457" i="143"/>
  <c r="D658" i="143"/>
  <c r="D471" i="144"/>
  <c r="K461" i="143"/>
  <c r="K469" i="143"/>
  <c r="K468" i="143"/>
  <c r="K470" i="143"/>
  <c r="D458" i="144"/>
  <c r="K460" i="143"/>
  <c r="K466" i="143"/>
  <c r="U180" i="8"/>
  <c r="D459" i="144"/>
  <c r="D461" i="144"/>
  <c r="D456" i="143"/>
  <c r="K462" i="143"/>
  <c r="K459" i="143"/>
  <c r="K463" i="143"/>
  <c r="D14" i="127"/>
  <c r="D659" i="144"/>
  <c r="E661" i="144"/>
  <c r="D914" i="144"/>
  <c r="D465" i="144"/>
  <c r="E669" i="144"/>
  <c r="D913" i="143"/>
  <c r="E676" i="143"/>
  <c r="K465" i="143"/>
  <c r="D464" i="143"/>
  <c r="K457" i="144"/>
  <c r="K456" i="143"/>
  <c r="T138" i="53"/>
  <c r="R63" i="103"/>
  <c r="S48" i="55"/>
  <c r="R48" i="55"/>
  <c r="S47" i="55"/>
  <c r="R47" i="55"/>
  <c r="S46" i="55"/>
  <c r="R46" i="55"/>
  <c r="S45" i="55"/>
  <c r="R45" i="55"/>
  <c r="S44" i="55"/>
  <c r="R44" i="55"/>
  <c r="S43" i="55"/>
  <c r="R43" i="55"/>
  <c r="S42" i="55"/>
  <c r="R42" i="55"/>
  <c r="S41" i="55"/>
  <c r="R41" i="55"/>
  <c r="S40" i="55"/>
  <c r="R40" i="55"/>
  <c r="S39" i="55"/>
  <c r="R39" i="55"/>
  <c r="S38" i="55"/>
  <c r="R38" i="55"/>
  <c r="S37" i="55"/>
  <c r="R37" i="55"/>
  <c r="S36" i="55"/>
  <c r="R36" i="55"/>
  <c r="S35" i="55"/>
  <c r="R35" i="55"/>
  <c r="S34" i="55"/>
  <c r="R34" i="55"/>
  <c r="S33" i="55"/>
  <c r="R33" i="55"/>
  <c r="S42" i="56"/>
  <c r="R42" i="56"/>
  <c r="S41" i="56"/>
  <c r="R41" i="56"/>
  <c r="S40" i="56"/>
  <c r="R40" i="56"/>
  <c r="S39" i="56"/>
  <c r="R39" i="56"/>
  <c r="S38" i="56"/>
  <c r="R38" i="56"/>
  <c r="S37" i="56"/>
  <c r="R37" i="56"/>
  <c r="S36" i="56"/>
  <c r="R36" i="56"/>
  <c r="S35" i="56"/>
  <c r="R35" i="56"/>
  <c r="S34" i="56"/>
  <c r="R34" i="56"/>
  <c r="S33" i="56"/>
  <c r="R33" i="56"/>
  <c r="Y42" i="56"/>
  <c r="X42" i="56"/>
  <c r="U42" i="56"/>
  <c r="T42" i="56"/>
  <c r="A42" i="56" s="1"/>
  <c r="Y41" i="56"/>
  <c r="X41" i="56"/>
  <c r="U41" i="56"/>
  <c r="T41" i="56"/>
  <c r="A41" i="56" s="1"/>
  <c r="Y40" i="56"/>
  <c r="X40" i="56"/>
  <c r="U40" i="56"/>
  <c r="T40" i="56"/>
  <c r="A40" i="56" s="1"/>
  <c r="Y39" i="56"/>
  <c r="X39" i="56"/>
  <c r="U39" i="56"/>
  <c r="T39" i="56"/>
  <c r="A39" i="56" s="1"/>
  <c r="Y38" i="56"/>
  <c r="X38" i="56"/>
  <c r="U38" i="56"/>
  <c r="T38" i="56"/>
  <c r="A38" i="56" s="1"/>
  <c r="Y37" i="56"/>
  <c r="X37" i="56"/>
  <c r="U37" i="56"/>
  <c r="T37" i="56"/>
  <c r="A37" i="56" s="1"/>
  <c r="Y36" i="56"/>
  <c r="X36" i="56"/>
  <c r="U36" i="56"/>
  <c r="T36" i="56"/>
  <c r="A36" i="56" s="1"/>
  <c r="Y35" i="56"/>
  <c r="X35" i="56"/>
  <c r="U35" i="56"/>
  <c r="T35" i="56"/>
  <c r="A35" i="56" s="1"/>
  <c r="Y34" i="56"/>
  <c r="X34" i="56"/>
  <c r="U34" i="56"/>
  <c r="T34" i="56"/>
  <c r="A34" i="56" s="1"/>
  <c r="Y33" i="56"/>
  <c r="X33" i="56"/>
  <c r="U33" i="56"/>
  <c r="T33" i="56"/>
  <c r="A33" i="56" s="1"/>
  <c r="Y48" i="55"/>
  <c r="X48" i="55"/>
  <c r="U48" i="55"/>
  <c r="T48" i="55"/>
  <c r="A48" i="55" s="1"/>
  <c r="Y47" i="55"/>
  <c r="X47" i="55"/>
  <c r="U47" i="55"/>
  <c r="T47" i="55"/>
  <c r="A47" i="55" s="1"/>
  <c r="Y46" i="55"/>
  <c r="X46" i="55"/>
  <c r="U46" i="55"/>
  <c r="T46" i="55"/>
  <c r="A46" i="55" s="1"/>
  <c r="Y45" i="55"/>
  <c r="X45" i="55"/>
  <c r="U45" i="55"/>
  <c r="T45" i="55"/>
  <c r="A45" i="55" s="1"/>
  <c r="Y44" i="55"/>
  <c r="X44" i="55"/>
  <c r="U44" i="55"/>
  <c r="T44" i="55"/>
  <c r="A44" i="55" s="1"/>
  <c r="Y43" i="55"/>
  <c r="X43" i="55"/>
  <c r="U43" i="55"/>
  <c r="T43" i="55"/>
  <c r="A43" i="55" s="1"/>
  <c r="Y42" i="55"/>
  <c r="X42" i="55"/>
  <c r="U42" i="55"/>
  <c r="T42" i="55"/>
  <c r="A42" i="55" s="1"/>
  <c r="Y41" i="55"/>
  <c r="X41" i="55"/>
  <c r="U41" i="55"/>
  <c r="T41" i="55"/>
  <c r="A41" i="55" s="1"/>
  <c r="Y40" i="55"/>
  <c r="X40" i="55"/>
  <c r="U40" i="55"/>
  <c r="T40" i="55"/>
  <c r="A40" i="55" s="1"/>
  <c r="Y39" i="55"/>
  <c r="X39" i="55"/>
  <c r="U39" i="55"/>
  <c r="T39" i="55"/>
  <c r="A39" i="55" s="1"/>
  <c r="Y38" i="55"/>
  <c r="X38" i="55"/>
  <c r="U38" i="55"/>
  <c r="T38" i="55"/>
  <c r="A38" i="55" s="1"/>
  <c r="Y37" i="55"/>
  <c r="X37" i="55"/>
  <c r="U37" i="55"/>
  <c r="T37" i="55"/>
  <c r="A37" i="55" s="1"/>
  <c r="Y36" i="55"/>
  <c r="X36" i="55"/>
  <c r="U36" i="55"/>
  <c r="T36" i="55"/>
  <c r="A36" i="55" s="1"/>
  <c r="Y35" i="55"/>
  <c r="X35" i="55"/>
  <c r="U35" i="55"/>
  <c r="T35" i="55"/>
  <c r="A35" i="55" s="1"/>
  <c r="Y34" i="55"/>
  <c r="X34" i="55"/>
  <c r="U34" i="55"/>
  <c r="T34" i="55"/>
  <c r="A34" i="55" s="1"/>
  <c r="Y33" i="55"/>
  <c r="X33" i="55"/>
  <c r="U33" i="55"/>
  <c r="T33" i="55"/>
  <c r="A33" i="55" s="1"/>
  <c r="A54" i="55" l="1"/>
  <c r="A57" i="55"/>
  <c r="A59" i="55"/>
  <c r="A62" i="55"/>
  <c r="K464" i="143"/>
  <c r="D658" i="144"/>
  <c r="AC180" i="8"/>
  <c r="K471" i="144"/>
  <c r="K468" i="144"/>
  <c r="K462" i="144"/>
  <c r="D8" i="127"/>
  <c r="K463" i="144"/>
  <c r="K460" i="144"/>
  <c r="K470" i="144"/>
  <c r="D456" i="144"/>
  <c r="D471" i="143"/>
  <c r="K461" i="144"/>
  <c r="E8" i="127"/>
  <c r="K467" i="144"/>
  <c r="A53" i="55"/>
  <c r="A55" i="55"/>
  <c r="A56" i="55"/>
  <c r="A58" i="55"/>
  <c r="A60" i="55"/>
  <c r="A61" i="55"/>
  <c r="A63" i="55"/>
  <c r="A64" i="55"/>
  <c r="A65" i="55"/>
  <c r="A66" i="55"/>
  <c r="A67" i="55"/>
  <c r="A68" i="55"/>
  <c r="A48" i="56"/>
  <c r="A49" i="56"/>
  <c r="A50" i="56"/>
  <c r="A51" i="56"/>
  <c r="A52" i="56"/>
  <c r="A53" i="56"/>
  <c r="A54" i="56"/>
  <c r="A55" i="56"/>
  <c r="A56" i="56"/>
  <c r="D914" i="143"/>
  <c r="K459" i="144"/>
  <c r="K458" i="144"/>
  <c r="K469" i="144"/>
  <c r="K466" i="144"/>
  <c r="E659" i="144"/>
  <c r="K456" i="144"/>
  <c r="E659" i="143"/>
  <c r="K465" i="144"/>
  <c r="D464" i="144"/>
  <c r="T139" i="53"/>
  <c r="R64" i="103"/>
  <c r="A47" i="56"/>
  <c r="A46" i="56"/>
  <c r="G11" i="56"/>
  <c r="F11" i="56"/>
  <c r="E11" i="56"/>
  <c r="D11" i="56"/>
  <c r="C11" i="56"/>
  <c r="G11" i="55"/>
  <c r="F11" i="55"/>
  <c r="E11" i="55"/>
  <c r="D11" i="55"/>
  <c r="C11" i="55"/>
  <c r="O56" i="46" l="1"/>
  <c r="K471" i="143"/>
  <c r="L58" i="46"/>
  <c r="O57" i="46"/>
  <c r="K464" i="144"/>
  <c r="D454" i="143"/>
  <c r="E130" i="46"/>
  <c r="O60" i="46"/>
  <c r="L59" i="46"/>
  <c r="O58" i="46"/>
  <c r="E658" i="144"/>
  <c r="E131" i="46"/>
  <c r="L57" i="46"/>
  <c r="L56" i="46"/>
  <c r="L60" i="46"/>
  <c r="O59" i="46"/>
  <c r="E658" i="143"/>
  <c r="D453" i="143"/>
  <c r="D454" i="144"/>
  <c r="T140" i="53"/>
  <c r="R105" i="103"/>
  <c r="AG4" i="54"/>
  <c r="AH12" i="54" s="1"/>
  <c r="AG6" i="51"/>
  <c r="F65" i="51"/>
  <c r="G65" i="51"/>
  <c r="H65" i="51"/>
  <c r="I65" i="51"/>
  <c r="L65" i="51"/>
  <c r="M65" i="51"/>
  <c r="F125" i="54"/>
  <c r="G125" i="54"/>
  <c r="H125" i="54"/>
  <c r="I125" i="54"/>
  <c r="L125" i="54"/>
  <c r="M125" i="54"/>
  <c r="F126" i="54"/>
  <c r="G126" i="54"/>
  <c r="H126" i="54"/>
  <c r="I126" i="54"/>
  <c r="L126" i="54"/>
  <c r="M126" i="54"/>
  <c r="F127" i="54"/>
  <c r="G127" i="54"/>
  <c r="H127" i="54"/>
  <c r="I127" i="54"/>
  <c r="L127" i="54"/>
  <c r="M127" i="54"/>
  <c r="F73" i="54"/>
  <c r="G73" i="54"/>
  <c r="H73" i="54"/>
  <c r="I73" i="54"/>
  <c r="L73" i="54"/>
  <c r="M73" i="54"/>
  <c r="F74" i="54"/>
  <c r="G74" i="54"/>
  <c r="H74" i="54"/>
  <c r="I74" i="54"/>
  <c r="L74" i="54"/>
  <c r="M74" i="54"/>
  <c r="F75" i="54"/>
  <c r="G75" i="54"/>
  <c r="H75" i="54"/>
  <c r="I75" i="54"/>
  <c r="L75" i="54"/>
  <c r="M75" i="54"/>
  <c r="F76" i="54"/>
  <c r="G76" i="54"/>
  <c r="H76" i="54"/>
  <c r="I76" i="54"/>
  <c r="L76" i="54"/>
  <c r="M76" i="54"/>
  <c r="F77" i="54"/>
  <c r="G77" i="54"/>
  <c r="H77" i="54"/>
  <c r="I77" i="54"/>
  <c r="L77" i="54"/>
  <c r="M77" i="54"/>
  <c r="F78" i="54"/>
  <c r="G78" i="54"/>
  <c r="H78" i="54"/>
  <c r="I78" i="54"/>
  <c r="L78" i="54"/>
  <c r="M78" i="54"/>
  <c r="F108" i="54"/>
  <c r="G108" i="54"/>
  <c r="H108" i="54"/>
  <c r="I108" i="54"/>
  <c r="L108" i="54"/>
  <c r="M108" i="54"/>
  <c r="F109" i="54"/>
  <c r="G109" i="54"/>
  <c r="H109" i="54"/>
  <c r="I109" i="54"/>
  <c r="L109" i="54"/>
  <c r="M109" i="54"/>
  <c r="F110" i="54"/>
  <c r="G110" i="54"/>
  <c r="H110" i="54"/>
  <c r="I110" i="54"/>
  <c r="L110" i="54"/>
  <c r="M110" i="54"/>
  <c r="F111" i="54"/>
  <c r="G111" i="54"/>
  <c r="H111" i="54"/>
  <c r="I111" i="54"/>
  <c r="L111" i="54"/>
  <c r="M111" i="54"/>
  <c r="F112" i="54"/>
  <c r="G112" i="54"/>
  <c r="H112" i="54"/>
  <c r="I112" i="54"/>
  <c r="L112" i="54"/>
  <c r="M112" i="54"/>
  <c r="F113" i="54"/>
  <c r="G113" i="54"/>
  <c r="H113" i="54"/>
  <c r="I113" i="54"/>
  <c r="L113" i="54"/>
  <c r="M113" i="54"/>
  <c r="F114" i="54"/>
  <c r="G114" i="54"/>
  <c r="H114" i="54"/>
  <c r="I114" i="54"/>
  <c r="L114" i="54"/>
  <c r="M114" i="54"/>
  <c r="F115" i="54"/>
  <c r="G115" i="54"/>
  <c r="H115" i="54"/>
  <c r="I115" i="54"/>
  <c r="L115" i="54"/>
  <c r="M115" i="54"/>
  <c r="F116" i="54"/>
  <c r="G116" i="54"/>
  <c r="H116" i="54"/>
  <c r="I116" i="54"/>
  <c r="L116" i="54"/>
  <c r="M116" i="54"/>
  <c r="F117" i="54"/>
  <c r="G117" i="54"/>
  <c r="H117" i="54"/>
  <c r="I117" i="54"/>
  <c r="L117" i="54"/>
  <c r="M117" i="54"/>
  <c r="F118" i="54"/>
  <c r="G118" i="54"/>
  <c r="H118" i="54"/>
  <c r="I118" i="54"/>
  <c r="L118" i="54"/>
  <c r="M118" i="54"/>
  <c r="F119" i="54"/>
  <c r="G119" i="54"/>
  <c r="H119" i="54"/>
  <c r="I119" i="54"/>
  <c r="L119" i="54"/>
  <c r="M119" i="54"/>
  <c r="F120" i="54"/>
  <c r="G120" i="54"/>
  <c r="H120" i="54"/>
  <c r="I120" i="54"/>
  <c r="L120" i="54"/>
  <c r="M120" i="54"/>
  <c r="F121" i="54"/>
  <c r="G121" i="54"/>
  <c r="H121" i="54"/>
  <c r="I121" i="54"/>
  <c r="L121" i="54"/>
  <c r="M121" i="54"/>
  <c r="F122" i="54"/>
  <c r="G122" i="54"/>
  <c r="H122" i="54"/>
  <c r="I122" i="54"/>
  <c r="L122" i="54"/>
  <c r="M122" i="54"/>
  <c r="F123" i="54"/>
  <c r="G123" i="54"/>
  <c r="H123" i="54"/>
  <c r="I123" i="54"/>
  <c r="L123" i="54"/>
  <c r="M123" i="54"/>
  <c r="F124" i="54"/>
  <c r="G124" i="54"/>
  <c r="H124" i="54"/>
  <c r="I124" i="54"/>
  <c r="L124" i="54"/>
  <c r="M124" i="54"/>
  <c r="A81" i="54"/>
  <c r="S34" i="54"/>
  <c r="T34" i="54"/>
  <c r="U34" i="54"/>
  <c r="X34" i="54"/>
  <c r="Y34" i="54"/>
  <c r="S35" i="54"/>
  <c r="T35" i="54"/>
  <c r="U35" i="54"/>
  <c r="X35" i="54"/>
  <c r="Y35" i="54"/>
  <c r="S36" i="54"/>
  <c r="T36" i="54"/>
  <c r="U36" i="54"/>
  <c r="X36" i="54"/>
  <c r="Y36" i="54"/>
  <c r="S37" i="54"/>
  <c r="T37" i="54"/>
  <c r="U37" i="54"/>
  <c r="X37" i="54"/>
  <c r="Y37" i="54"/>
  <c r="S38" i="54"/>
  <c r="T38" i="54"/>
  <c r="U38" i="54"/>
  <c r="X38" i="54"/>
  <c r="Y38" i="54"/>
  <c r="S39" i="54"/>
  <c r="T39" i="54"/>
  <c r="U39" i="54"/>
  <c r="X39" i="54"/>
  <c r="Y39" i="54"/>
  <c r="S40" i="54"/>
  <c r="T40" i="54"/>
  <c r="U40" i="54"/>
  <c r="X40" i="54"/>
  <c r="Y40" i="54"/>
  <c r="S41" i="54"/>
  <c r="T41" i="54"/>
  <c r="U41" i="54"/>
  <c r="X41" i="54"/>
  <c r="Y41" i="54"/>
  <c r="S42" i="54"/>
  <c r="T42" i="54"/>
  <c r="U42" i="54"/>
  <c r="X42" i="54"/>
  <c r="Y42" i="54"/>
  <c r="S43" i="54"/>
  <c r="T43" i="54"/>
  <c r="U43" i="54"/>
  <c r="X43" i="54"/>
  <c r="Y43" i="54"/>
  <c r="S44" i="54"/>
  <c r="T44" i="54"/>
  <c r="U44" i="54"/>
  <c r="X44" i="54"/>
  <c r="Y44" i="54"/>
  <c r="S45" i="54"/>
  <c r="T45" i="54"/>
  <c r="U45" i="54"/>
  <c r="X45" i="54"/>
  <c r="Y45" i="54"/>
  <c r="S46" i="54"/>
  <c r="T46" i="54"/>
  <c r="U46" i="54"/>
  <c r="X46" i="54"/>
  <c r="Y46" i="54"/>
  <c r="S47" i="54"/>
  <c r="T47" i="54"/>
  <c r="U47" i="54"/>
  <c r="X47" i="54"/>
  <c r="Y47" i="54"/>
  <c r="S48" i="54"/>
  <c r="T48" i="54"/>
  <c r="U48" i="54"/>
  <c r="X48" i="54"/>
  <c r="Y48" i="54"/>
  <c r="S49" i="54"/>
  <c r="T49" i="54"/>
  <c r="U49" i="54"/>
  <c r="X49" i="54"/>
  <c r="Y49" i="54"/>
  <c r="S50" i="54"/>
  <c r="T50" i="54"/>
  <c r="U50" i="54"/>
  <c r="X50" i="54"/>
  <c r="Y50" i="54"/>
  <c r="S51" i="54"/>
  <c r="T51" i="54"/>
  <c r="U51" i="54"/>
  <c r="X51" i="54"/>
  <c r="Y51" i="54"/>
  <c r="S52" i="54"/>
  <c r="T52" i="54"/>
  <c r="U52" i="54"/>
  <c r="X52" i="54"/>
  <c r="Y52" i="54"/>
  <c r="S53" i="54"/>
  <c r="T53" i="54"/>
  <c r="U53" i="54"/>
  <c r="X53" i="54"/>
  <c r="Y53" i="54"/>
  <c r="S83" i="54"/>
  <c r="T83" i="54"/>
  <c r="U83" i="54"/>
  <c r="X83" i="54"/>
  <c r="Y83" i="54"/>
  <c r="S84" i="54"/>
  <c r="T84" i="54"/>
  <c r="U84" i="54"/>
  <c r="X84" i="54"/>
  <c r="Y84" i="54"/>
  <c r="S85" i="54"/>
  <c r="T85" i="54"/>
  <c r="U85" i="54"/>
  <c r="X85" i="54"/>
  <c r="Y85" i="54"/>
  <c r="S86" i="54"/>
  <c r="T86" i="54"/>
  <c r="U86" i="54"/>
  <c r="X86" i="54"/>
  <c r="Y86" i="54"/>
  <c r="S87" i="54"/>
  <c r="T87" i="54"/>
  <c r="U87" i="54"/>
  <c r="X87" i="54"/>
  <c r="Y87" i="54"/>
  <c r="S88" i="54"/>
  <c r="T88" i="54"/>
  <c r="U88" i="54"/>
  <c r="X88" i="54"/>
  <c r="Y88" i="54"/>
  <c r="S89" i="54"/>
  <c r="T89" i="54"/>
  <c r="U89" i="54"/>
  <c r="X89" i="54"/>
  <c r="Y89" i="54"/>
  <c r="S90" i="54"/>
  <c r="T90" i="54"/>
  <c r="U90" i="54"/>
  <c r="X90" i="54"/>
  <c r="Y90" i="54"/>
  <c r="S91" i="54"/>
  <c r="T91" i="54"/>
  <c r="U91" i="54"/>
  <c r="X91" i="54"/>
  <c r="Y91" i="54"/>
  <c r="S92" i="54"/>
  <c r="T92" i="54"/>
  <c r="U92" i="54"/>
  <c r="X92" i="54"/>
  <c r="Y92" i="54"/>
  <c r="S93" i="54"/>
  <c r="T93" i="54"/>
  <c r="U93" i="54"/>
  <c r="X93" i="54"/>
  <c r="Y93" i="54"/>
  <c r="S94" i="54"/>
  <c r="T94" i="54"/>
  <c r="U94" i="54"/>
  <c r="X94" i="54"/>
  <c r="Y94" i="54"/>
  <c r="S95" i="54"/>
  <c r="T95" i="54"/>
  <c r="U95" i="54"/>
  <c r="X95" i="54"/>
  <c r="Y95" i="54"/>
  <c r="S96" i="54"/>
  <c r="T96" i="54"/>
  <c r="U96" i="54"/>
  <c r="X96" i="54"/>
  <c r="Y96" i="54"/>
  <c r="S97" i="54"/>
  <c r="T97" i="54"/>
  <c r="U97" i="54"/>
  <c r="X97" i="54"/>
  <c r="Y97" i="54"/>
  <c r="S98" i="54"/>
  <c r="T98" i="54"/>
  <c r="U98" i="54"/>
  <c r="X98" i="54"/>
  <c r="Y98" i="54"/>
  <c r="S99" i="54"/>
  <c r="T99" i="54"/>
  <c r="U99" i="54"/>
  <c r="X99" i="54"/>
  <c r="Y99" i="54"/>
  <c r="S100" i="54"/>
  <c r="T100" i="54"/>
  <c r="U100" i="54"/>
  <c r="X100" i="54"/>
  <c r="Y100" i="54"/>
  <c r="S101" i="54"/>
  <c r="T101" i="54"/>
  <c r="U101" i="54"/>
  <c r="X101" i="54"/>
  <c r="Y101" i="54"/>
  <c r="S102" i="54"/>
  <c r="T102" i="54"/>
  <c r="U102" i="54"/>
  <c r="X102" i="54"/>
  <c r="Y102" i="54"/>
  <c r="S103" i="54"/>
  <c r="T103" i="54"/>
  <c r="U103" i="54"/>
  <c r="X103" i="54"/>
  <c r="Y103" i="54"/>
  <c r="Y33" i="54"/>
  <c r="X33" i="54"/>
  <c r="U33" i="54"/>
  <c r="S33" i="54"/>
  <c r="K454" i="144" l="1"/>
  <c r="A106" i="54"/>
  <c r="K453" i="143"/>
  <c r="K454" i="143"/>
  <c r="F13" i="54"/>
  <c r="D13" i="54"/>
  <c r="E13" i="54"/>
  <c r="C13" i="54"/>
  <c r="G13" i="54"/>
  <c r="D453" i="144"/>
  <c r="T141" i="53"/>
  <c r="R106" i="103"/>
  <c r="A103" i="54"/>
  <c r="A99" i="54"/>
  <c r="A87" i="54"/>
  <c r="A96" i="54"/>
  <c r="A92" i="54"/>
  <c r="A101" i="54"/>
  <c r="A89" i="54"/>
  <c r="A85" i="54"/>
  <c r="A102" i="54"/>
  <c r="A98" i="54"/>
  <c r="A94" i="54"/>
  <c r="A90" i="54"/>
  <c r="A86" i="54"/>
  <c r="A53" i="54"/>
  <c r="A49" i="54"/>
  <c r="A97" i="54"/>
  <c r="A52" i="54"/>
  <c r="A51" i="54"/>
  <c r="A95" i="54"/>
  <c r="A91" i="54"/>
  <c r="A83" i="54"/>
  <c r="A50" i="54"/>
  <c r="A100" i="54"/>
  <c r="A88" i="54"/>
  <c r="A84" i="54"/>
  <c r="A93" i="54"/>
  <c r="A48" i="54"/>
  <c r="A45" i="54"/>
  <c r="A37" i="54"/>
  <c r="A47" i="54"/>
  <c r="A39" i="54"/>
  <c r="A46" i="54"/>
  <c r="A44" i="54"/>
  <c r="A43" i="54"/>
  <c r="A42" i="54"/>
  <c r="A41" i="54"/>
  <c r="A40" i="54"/>
  <c r="A38" i="54"/>
  <c r="A36" i="54"/>
  <c r="A35" i="54"/>
  <c r="A34" i="54"/>
  <c r="T33" i="54"/>
  <c r="A33" i="54" s="1"/>
  <c r="A66" i="54" l="1"/>
  <c r="A70" i="54"/>
  <c r="A116" i="54"/>
  <c r="A122" i="54"/>
  <c r="A110" i="54"/>
  <c r="A61" i="54"/>
  <c r="A67" i="54"/>
  <c r="A64" i="54"/>
  <c r="A73" i="54"/>
  <c r="A125" i="54"/>
  <c r="A120" i="54"/>
  <c r="A74" i="54"/>
  <c r="A119" i="54"/>
  <c r="A114" i="54"/>
  <c r="A112" i="54"/>
  <c r="A60" i="54"/>
  <c r="A71" i="54"/>
  <c r="A113" i="54"/>
  <c r="A115" i="54"/>
  <c r="A121" i="54"/>
  <c r="A58" i="54"/>
  <c r="A63" i="54"/>
  <c r="A68" i="54"/>
  <c r="A72" i="54"/>
  <c r="A118" i="54"/>
  <c r="A75" i="54"/>
  <c r="A76" i="54"/>
  <c r="A78" i="54"/>
  <c r="A123" i="54"/>
  <c r="A126" i="54"/>
  <c r="A124" i="54"/>
  <c r="K453" i="144"/>
  <c r="A59" i="54"/>
  <c r="A65" i="54"/>
  <c r="A69" i="54"/>
  <c r="A62" i="54"/>
  <c r="A109" i="54"/>
  <c r="A108" i="54"/>
  <c r="A77" i="54"/>
  <c r="A111" i="54"/>
  <c r="A127" i="54"/>
  <c r="A117" i="54"/>
  <c r="A128" i="54"/>
  <c r="K57" i="46"/>
  <c r="K58" i="46"/>
  <c r="K59" i="46"/>
  <c r="E100" i="141"/>
  <c r="K60" i="46"/>
  <c r="E100" i="142"/>
  <c r="K56" i="46"/>
  <c r="E100" i="136"/>
  <c r="T142" i="53"/>
  <c r="R107" i="103"/>
  <c r="AG4" i="51"/>
  <c r="AH12" i="51" s="1"/>
  <c r="T143" i="53" l="1"/>
  <c r="R108" i="103"/>
  <c r="AH4" i="53"/>
  <c r="AI12" i="53" s="1"/>
  <c r="Y48" i="51"/>
  <c r="X48" i="51"/>
  <c r="U48" i="51"/>
  <c r="T48" i="51"/>
  <c r="A48" i="51" s="1"/>
  <c r="Y47" i="51"/>
  <c r="X47" i="51"/>
  <c r="U47" i="51"/>
  <c r="T47" i="51"/>
  <c r="A47" i="51" s="1"/>
  <c r="Y46" i="51"/>
  <c r="X46" i="51"/>
  <c r="U46" i="51"/>
  <c r="T46" i="51"/>
  <c r="A46" i="51" s="1"/>
  <c r="Y45" i="51"/>
  <c r="X45" i="51"/>
  <c r="U45" i="51"/>
  <c r="T45" i="51"/>
  <c r="A45" i="51" s="1"/>
  <c r="Y44" i="51"/>
  <c r="X44" i="51"/>
  <c r="U44" i="51"/>
  <c r="T44" i="51"/>
  <c r="A44" i="51" s="1"/>
  <c r="Y43" i="51"/>
  <c r="X43" i="51"/>
  <c r="U43" i="51"/>
  <c r="T43" i="51"/>
  <c r="A43" i="51" s="1"/>
  <c r="Y42" i="51"/>
  <c r="X42" i="51"/>
  <c r="U42" i="51"/>
  <c r="T42" i="51"/>
  <c r="A42" i="51" s="1"/>
  <c r="Y41" i="51"/>
  <c r="X41" i="51"/>
  <c r="U41" i="51"/>
  <c r="T41" i="51"/>
  <c r="A41" i="51" s="1"/>
  <c r="Y40" i="51"/>
  <c r="X40" i="51"/>
  <c r="U40" i="51"/>
  <c r="T40" i="51"/>
  <c r="A40" i="51" s="1"/>
  <c r="Y39" i="51"/>
  <c r="X39" i="51"/>
  <c r="U39" i="51"/>
  <c r="T39" i="51"/>
  <c r="A39" i="51" s="1"/>
  <c r="Y38" i="51"/>
  <c r="X38" i="51"/>
  <c r="U38" i="51"/>
  <c r="T38" i="51"/>
  <c r="A38" i="51" s="1"/>
  <c r="Y37" i="51"/>
  <c r="X37" i="51"/>
  <c r="U37" i="51"/>
  <c r="T37" i="51"/>
  <c r="A37" i="51" s="1"/>
  <c r="Y36" i="51"/>
  <c r="X36" i="51"/>
  <c r="U36" i="51"/>
  <c r="T36" i="51"/>
  <c r="A36" i="51" s="1"/>
  <c r="Y35" i="51"/>
  <c r="X35" i="51"/>
  <c r="U35" i="51"/>
  <c r="T35" i="51"/>
  <c r="A35" i="51" s="1"/>
  <c r="Y34" i="51"/>
  <c r="X34" i="51"/>
  <c r="U34" i="51"/>
  <c r="T34" i="51"/>
  <c r="A34" i="51" s="1"/>
  <c r="Y33" i="51"/>
  <c r="X33" i="51"/>
  <c r="U33" i="51"/>
  <c r="T33" i="51"/>
  <c r="A33" i="51" s="1"/>
  <c r="T31" i="51"/>
  <c r="W54" i="104"/>
  <c r="V54" i="104"/>
  <c r="W53" i="104"/>
  <c r="V53" i="104"/>
  <c r="W52" i="104"/>
  <c r="V52" i="104"/>
  <c r="W51" i="104"/>
  <c r="V51" i="104"/>
  <c r="W50" i="104"/>
  <c r="V50" i="104"/>
  <c r="W49" i="104"/>
  <c r="V49" i="104"/>
  <c r="W48" i="104"/>
  <c r="V48" i="104"/>
  <c r="W47" i="104"/>
  <c r="V47" i="104"/>
  <c r="W46" i="104"/>
  <c r="V46" i="104"/>
  <c r="W45" i="104"/>
  <c r="V45" i="104"/>
  <c r="W44" i="104"/>
  <c r="V44" i="104"/>
  <c r="W43" i="104"/>
  <c r="V43" i="104"/>
  <c r="W42" i="104"/>
  <c r="V42" i="104"/>
  <c r="W41" i="104"/>
  <c r="V41" i="104"/>
  <c r="W40" i="104"/>
  <c r="V40" i="104"/>
  <c r="W39" i="104"/>
  <c r="V39" i="104"/>
  <c r="W38" i="104"/>
  <c r="V38" i="104"/>
  <c r="W37" i="104"/>
  <c r="V37" i="104"/>
  <c r="W36" i="104"/>
  <c r="V36" i="104"/>
  <c r="W35" i="104"/>
  <c r="V35" i="104"/>
  <c r="W34" i="104"/>
  <c r="V34" i="104"/>
  <c r="W33" i="104"/>
  <c r="V33" i="104"/>
  <c r="W284" i="103"/>
  <c r="V284" i="103"/>
  <c r="W283" i="103"/>
  <c r="V283" i="103"/>
  <c r="W282" i="103"/>
  <c r="V282" i="103"/>
  <c r="W281" i="103"/>
  <c r="V281" i="103"/>
  <c r="W280" i="103"/>
  <c r="V280" i="103"/>
  <c r="W279" i="103"/>
  <c r="V279" i="103"/>
  <c r="W278" i="103"/>
  <c r="V278" i="103"/>
  <c r="W277" i="103"/>
  <c r="V277" i="103"/>
  <c r="W276" i="103"/>
  <c r="V276" i="103"/>
  <c r="W275" i="103"/>
  <c r="V275" i="103"/>
  <c r="W274" i="103"/>
  <c r="V274" i="103"/>
  <c r="W273" i="103"/>
  <c r="V273" i="103"/>
  <c r="W272" i="103"/>
  <c r="V272" i="103"/>
  <c r="W271" i="103"/>
  <c r="V271" i="103"/>
  <c r="W270" i="103"/>
  <c r="V270" i="103"/>
  <c r="W269" i="103"/>
  <c r="V269" i="103"/>
  <c r="W268" i="103"/>
  <c r="V268" i="103"/>
  <c r="W267" i="103"/>
  <c r="V267" i="103"/>
  <c r="W266" i="103"/>
  <c r="V266" i="103"/>
  <c r="W265" i="103"/>
  <c r="V265" i="103"/>
  <c r="W264" i="103"/>
  <c r="V264" i="103"/>
  <c r="W263" i="103"/>
  <c r="V263" i="103"/>
  <c r="Y201" i="53"/>
  <c r="W229" i="103" s="1"/>
  <c r="X201" i="53"/>
  <c r="V229" i="103" s="1"/>
  <c r="Y200" i="53"/>
  <c r="W228" i="103" s="1"/>
  <c r="X200" i="53"/>
  <c r="V228" i="103" s="1"/>
  <c r="Y199" i="53"/>
  <c r="W227" i="103" s="1"/>
  <c r="X199" i="53"/>
  <c r="V227" i="103" s="1"/>
  <c r="Y198" i="53"/>
  <c r="W226" i="103" s="1"/>
  <c r="X198" i="53"/>
  <c r="V226" i="103" s="1"/>
  <c r="Y197" i="53"/>
  <c r="W225" i="103" s="1"/>
  <c r="X197" i="53"/>
  <c r="V225" i="103" s="1"/>
  <c r="Y196" i="53"/>
  <c r="W224" i="103" s="1"/>
  <c r="X196" i="53"/>
  <c r="V224" i="103" s="1"/>
  <c r="Y195" i="53"/>
  <c r="W223" i="103" s="1"/>
  <c r="X195" i="53"/>
  <c r="V223" i="103" s="1"/>
  <c r="Y194" i="53"/>
  <c r="W222" i="103" s="1"/>
  <c r="X194" i="53"/>
  <c r="V222" i="103" s="1"/>
  <c r="Y193" i="53"/>
  <c r="W221" i="103" s="1"/>
  <c r="X193" i="53"/>
  <c r="V221" i="103" s="1"/>
  <c r="Y192" i="53"/>
  <c r="W220" i="103" s="1"/>
  <c r="X192" i="53"/>
  <c r="V220" i="103" s="1"/>
  <c r="Y191" i="53"/>
  <c r="W219" i="103" s="1"/>
  <c r="X191" i="53"/>
  <c r="V219" i="103" s="1"/>
  <c r="Y190" i="53"/>
  <c r="W218" i="103" s="1"/>
  <c r="X190" i="53"/>
  <c r="V218" i="103" s="1"/>
  <c r="Y189" i="53"/>
  <c r="W217" i="103" s="1"/>
  <c r="X189" i="53"/>
  <c r="V217" i="103" s="1"/>
  <c r="Y188" i="53"/>
  <c r="W216" i="103" s="1"/>
  <c r="X188" i="53"/>
  <c r="V216" i="103" s="1"/>
  <c r="Y187" i="53"/>
  <c r="W215" i="103" s="1"/>
  <c r="X187" i="53"/>
  <c r="V215" i="103" s="1"/>
  <c r="Y186" i="53"/>
  <c r="W214" i="103" s="1"/>
  <c r="X186" i="53"/>
  <c r="V214" i="103" s="1"/>
  <c r="Y185" i="53"/>
  <c r="W213" i="103" s="1"/>
  <c r="X185" i="53"/>
  <c r="V213" i="103" s="1"/>
  <c r="Y184" i="53"/>
  <c r="W212" i="103" s="1"/>
  <c r="X184" i="53"/>
  <c r="V212" i="103" s="1"/>
  <c r="Y183" i="53"/>
  <c r="W211" i="103" s="1"/>
  <c r="X183" i="53"/>
  <c r="V211" i="103" s="1"/>
  <c r="Y182" i="53"/>
  <c r="W210" i="103" s="1"/>
  <c r="X182" i="53"/>
  <c r="V210" i="103" s="1"/>
  <c r="Y181" i="53"/>
  <c r="W209" i="103" s="1"/>
  <c r="X181" i="53"/>
  <c r="V209" i="103" s="1"/>
  <c r="Y180" i="53"/>
  <c r="W208" i="103" s="1"/>
  <c r="X180" i="53"/>
  <c r="V208" i="103" s="1"/>
  <c r="Y179" i="53"/>
  <c r="W207" i="103" s="1"/>
  <c r="X179" i="53"/>
  <c r="V207" i="103" s="1"/>
  <c r="Y178" i="53"/>
  <c r="W206" i="103" s="1"/>
  <c r="X178" i="53"/>
  <c r="V206" i="103" s="1"/>
  <c r="Y177" i="53"/>
  <c r="W205" i="103" s="1"/>
  <c r="X177" i="53"/>
  <c r="V205" i="103" s="1"/>
  <c r="Y176" i="53"/>
  <c r="W181" i="103" s="1"/>
  <c r="X176" i="53"/>
  <c r="V181" i="103" s="1"/>
  <c r="Y175" i="53"/>
  <c r="W180" i="103" s="1"/>
  <c r="X175" i="53"/>
  <c r="V180" i="103" s="1"/>
  <c r="Y174" i="53"/>
  <c r="W179" i="103" s="1"/>
  <c r="X174" i="53"/>
  <c r="V179" i="103" s="1"/>
  <c r="Y173" i="53"/>
  <c r="W178" i="103" s="1"/>
  <c r="X173" i="53"/>
  <c r="V178" i="103" s="1"/>
  <c r="Y172" i="53"/>
  <c r="W177" i="103" s="1"/>
  <c r="X172" i="53"/>
  <c r="V177" i="103" s="1"/>
  <c r="Y171" i="53"/>
  <c r="W176" i="103" s="1"/>
  <c r="X171" i="53"/>
  <c r="V176" i="103" s="1"/>
  <c r="Y170" i="53"/>
  <c r="W175" i="103" s="1"/>
  <c r="X170" i="53"/>
  <c r="V175" i="103" s="1"/>
  <c r="Y169" i="53"/>
  <c r="W174" i="103" s="1"/>
  <c r="X169" i="53"/>
  <c r="V174" i="103" s="1"/>
  <c r="Y168" i="53"/>
  <c r="W173" i="103" s="1"/>
  <c r="X168" i="53"/>
  <c r="V173" i="103" s="1"/>
  <c r="Y167" i="53"/>
  <c r="W172" i="103" s="1"/>
  <c r="X167" i="53"/>
  <c r="V172" i="103" s="1"/>
  <c r="Y166" i="53"/>
  <c r="W171" i="103" s="1"/>
  <c r="X166" i="53"/>
  <c r="V171" i="103" s="1"/>
  <c r="Y165" i="53"/>
  <c r="W170" i="103" s="1"/>
  <c r="X165" i="53"/>
  <c r="V170" i="103" s="1"/>
  <c r="Y164" i="53"/>
  <c r="W169" i="103" s="1"/>
  <c r="X164" i="53"/>
  <c r="V169" i="103" s="1"/>
  <c r="Y163" i="53"/>
  <c r="W168" i="103" s="1"/>
  <c r="X163" i="53"/>
  <c r="V168" i="103" s="1"/>
  <c r="Y162" i="53"/>
  <c r="W167" i="103" s="1"/>
  <c r="X162" i="53"/>
  <c r="V167" i="103" s="1"/>
  <c r="Y161" i="53"/>
  <c r="W145" i="103" s="1"/>
  <c r="X161" i="53"/>
  <c r="V145" i="103" s="1"/>
  <c r="Y160" i="53"/>
  <c r="W144" i="103" s="1"/>
  <c r="X160" i="53"/>
  <c r="V144" i="103" s="1"/>
  <c r="Y159" i="53"/>
  <c r="W143" i="103" s="1"/>
  <c r="X159" i="53"/>
  <c r="V143" i="103" s="1"/>
  <c r="Y158" i="53"/>
  <c r="W142" i="103" s="1"/>
  <c r="X158" i="53"/>
  <c r="V142" i="103" s="1"/>
  <c r="Y157" i="53"/>
  <c r="W141" i="103" s="1"/>
  <c r="X157" i="53"/>
  <c r="V141" i="103" s="1"/>
  <c r="Y156" i="53"/>
  <c r="W140" i="103" s="1"/>
  <c r="X156" i="53"/>
  <c r="V140" i="103" s="1"/>
  <c r="Y155" i="53"/>
  <c r="W139" i="103" s="1"/>
  <c r="X155" i="53"/>
  <c r="V139" i="103" s="1"/>
  <c r="Y154" i="53"/>
  <c r="W138" i="103" s="1"/>
  <c r="X154" i="53"/>
  <c r="V138" i="103" s="1"/>
  <c r="Y153" i="53"/>
  <c r="W137" i="103" s="1"/>
  <c r="X153" i="53"/>
  <c r="V137" i="103" s="1"/>
  <c r="Y152" i="53"/>
  <c r="W136" i="103" s="1"/>
  <c r="X152" i="53"/>
  <c r="V136" i="103" s="1"/>
  <c r="Y151" i="53"/>
  <c r="W135" i="103" s="1"/>
  <c r="X151" i="53"/>
  <c r="V135" i="103" s="1"/>
  <c r="Y150" i="53"/>
  <c r="W134" i="103" s="1"/>
  <c r="X150" i="53"/>
  <c r="V134" i="103" s="1"/>
  <c r="Y149" i="53"/>
  <c r="W133" i="103" s="1"/>
  <c r="X149" i="53"/>
  <c r="V133" i="103" s="1"/>
  <c r="Y148" i="53"/>
  <c r="W114" i="103" s="1"/>
  <c r="X148" i="53"/>
  <c r="V114" i="103" s="1"/>
  <c r="Y147" i="53"/>
  <c r="W113" i="103" s="1"/>
  <c r="X147" i="53"/>
  <c r="V113" i="103" s="1"/>
  <c r="Y146" i="53"/>
  <c r="W112" i="103" s="1"/>
  <c r="X146" i="53"/>
  <c r="V112" i="103" s="1"/>
  <c r="Y145" i="53"/>
  <c r="W111" i="103" s="1"/>
  <c r="X145" i="53"/>
  <c r="V111" i="103" s="1"/>
  <c r="Y144" i="53"/>
  <c r="W110" i="103" s="1"/>
  <c r="X144" i="53"/>
  <c r="V110" i="103" s="1"/>
  <c r="Y143" i="53"/>
  <c r="W109" i="103" s="1"/>
  <c r="X143" i="53"/>
  <c r="V109" i="103" s="1"/>
  <c r="Y142" i="53"/>
  <c r="W108" i="103" s="1"/>
  <c r="X142" i="53"/>
  <c r="V108" i="103" s="1"/>
  <c r="Y141" i="53"/>
  <c r="W107" i="103" s="1"/>
  <c r="X141" i="53"/>
  <c r="V107" i="103" s="1"/>
  <c r="Y140" i="53"/>
  <c r="W106" i="103" s="1"/>
  <c r="X140" i="53"/>
  <c r="V106" i="103" s="1"/>
  <c r="Y139" i="53"/>
  <c r="W105" i="103" s="1"/>
  <c r="X139" i="53"/>
  <c r="V105" i="103" s="1"/>
  <c r="Y138" i="53"/>
  <c r="W64" i="103" s="1"/>
  <c r="X138" i="53"/>
  <c r="V64" i="103" s="1"/>
  <c r="Y137" i="53"/>
  <c r="W63" i="103" s="1"/>
  <c r="X137" i="53"/>
  <c r="V63" i="103" s="1"/>
  <c r="Y136" i="53"/>
  <c r="W62" i="103" s="1"/>
  <c r="X136" i="53"/>
  <c r="V62" i="103" s="1"/>
  <c r="Y135" i="53"/>
  <c r="W61" i="103" s="1"/>
  <c r="X135" i="53"/>
  <c r="V61" i="103" s="1"/>
  <c r="Y134" i="53"/>
  <c r="W60" i="103" s="1"/>
  <c r="X134" i="53"/>
  <c r="V60" i="103" s="1"/>
  <c r="Y133" i="53"/>
  <c r="W59" i="103" s="1"/>
  <c r="X133" i="53"/>
  <c r="V59" i="103" s="1"/>
  <c r="Y132" i="53"/>
  <c r="W58" i="103" s="1"/>
  <c r="X132" i="53"/>
  <c r="V58" i="103" s="1"/>
  <c r="Y131" i="53"/>
  <c r="W57" i="103" s="1"/>
  <c r="X131" i="53"/>
  <c r="V57" i="103" s="1"/>
  <c r="Y130" i="53"/>
  <c r="W56" i="103" s="1"/>
  <c r="X130" i="53"/>
  <c r="V56" i="103" s="1"/>
  <c r="Y129" i="53"/>
  <c r="W55" i="103" s="1"/>
  <c r="X129" i="53"/>
  <c r="V55" i="103" s="1"/>
  <c r="Y128" i="53"/>
  <c r="W54" i="103" s="1"/>
  <c r="X128" i="53"/>
  <c r="V54" i="103" s="1"/>
  <c r="Y127" i="53"/>
  <c r="W53" i="103" s="1"/>
  <c r="X127" i="53"/>
  <c r="V53" i="103" s="1"/>
  <c r="Y126" i="53"/>
  <c r="W52" i="103" s="1"/>
  <c r="X126" i="53"/>
  <c r="V52" i="103" s="1"/>
  <c r="Y125" i="53"/>
  <c r="W51" i="103" s="1"/>
  <c r="X125" i="53"/>
  <c r="V51" i="103" s="1"/>
  <c r="Y124" i="53"/>
  <c r="W50" i="103" s="1"/>
  <c r="X124" i="53"/>
  <c r="V50" i="103" s="1"/>
  <c r="Y123" i="53"/>
  <c r="W49" i="103" s="1"/>
  <c r="X123" i="53"/>
  <c r="V49" i="103" s="1"/>
  <c r="Y122" i="53"/>
  <c r="W48" i="103" s="1"/>
  <c r="X122" i="53"/>
  <c r="V48" i="103" s="1"/>
  <c r="Y121" i="53"/>
  <c r="W47" i="103" s="1"/>
  <c r="X121" i="53"/>
  <c r="V47" i="103" s="1"/>
  <c r="Y120" i="53"/>
  <c r="W46" i="103" s="1"/>
  <c r="X120" i="53"/>
  <c r="V46" i="103" s="1"/>
  <c r="Y119" i="53"/>
  <c r="W45" i="103" s="1"/>
  <c r="X119" i="53"/>
  <c r="V45" i="103" s="1"/>
  <c r="Y118" i="53"/>
  <c r="W44" i="103" s="1"/>
  <c r="X118" i="53"/>
  <c r="V44" i="103" s="1"/>
  <c r="Y117" i="53"/>
  <c r="W43" i="103" s="1"/>
  <c r="X117" i="53"/>
  <c r="V43" i="103" s="1"/>
  <c r="Y116" i="53"/>
  <c r="W42" i="103" s="1"/>
  <c r="X116" i="53"/>
  <c r="V42" i="103" s="1"/>
  <c r="Y115" i="53"/>
  <c r="W41" i="103" s="1"/>
  <c r="X115" i="53"/>
  <c r="V41" i="103" s="1"/>
  <c r="Y114" i="53"/>
  <c r="W40" i="103" s="1"/>
  <c r="X114" i="53"/>
  <c r="V40" i="103" s="1"/>
  <c r="Y113" i="53"/>
  <c r="W39" i="103" s="1"/>
  <c r="X113" i="53"/>
  <c r="V39" i="103" s="1"/>
  <c r="Y112" i="53"/>
  <c r="W38" i="103" s="1"/>
  <c r="X112" i="53"/>
  <c r="V38" i="103" s="1"/>
  <c r="Y111" i="53"/>
  <c r="W37" i="103" s="1"/>
  <c r="X111" i="53"/>
  <c r="V37" i="103" s="1"/>
  <c r="Y110" i="53"/>
  <c r="W36" i="103" s="1"/>
  <c r="X110" i="53"/>
  <c r="V36" i="103" s="1"/>
  <c r="Y109" i="53"/>
  <c r="W35" i="103" s="1"/>
  <c r="X109" i="53"/>
  <c r="V35" i="103" s="1"/>
  <c r="Y108" i="53"/>
  <c r="W34" i="103" s="1"/>
  <c r="X108" i="53"/>
  <c r="V34" i="103" s="1"/>
  <c r="Y107" i="53"/>
  <c r="W33" i="103" s="1"/>
  <c r="X107" i="53"/>
  <c r="V33" i="103" s="1"/>
  <c r="Y106" i="53"/>
  <c r="W42" i="56" s="1"/>
  <c r="X106" i="53"/>
  <c r="V42" i="56" s="1"/>
  <c r="Y105" i="53"/>
  <c r="W41" i="56" s="1"/>
  <c r="X105" i="53"/>
  <c r="V41" i="56" s="1"/>
  <c r="Y104" i="53"/>
  <c r="W40" i="56" s="1"/>
  <c r="X104" i="53"/>
  <c r="V40" i="56" s="1"/>
  <c r="Y103" i="53"/>
  <c r="W39" i="56" s="1"/>
  <c r="X103" i="53"/>
  <c r="V39" i="56" s="1"/>
  <c r="Y102" i="53"/>
  <c r="W38" i="56" s="1"/>
  <c r="X102" i="53"/>
  <c r="V38" i="56" s="1"/>
  <c r="Y101" i="53"/>
  <c r="W37" i="56" s="1"/>
  <c r="X101" i="53"/>
  <c r="V37" i="56" s="1"/>
  <c r="Y100" i="53"/>
  <c r="W36" i="56" s="1"/>
  <c r="X100" i="53"/>
  <c r="V36" i="56" s="1"/>
  <c r="Y99" i="53"/>
  <c r="W35" i="56" s="1"/>
  <c r="X99" i="53"/>
  <c r="V35" i="56" s="1"/>
  <c r="Y98" i="53"/>
  <c r="W34" i="56" s="1"/>
  <c r="X98" i="53"/>
  <c r="V34" i="56" s="1"/>
  <c r="Y97" i="53"/>
  <c r="W33" i="56" s="1"/>
  <c r="X97" i="53"/>
  <c r="V33" i="56" s="1"/>
  <c r="Y96" i="53"/>
  <c r="W48" i="55" s="1"/>
  <c r="X96" i="53"/>
  <c r="V48" i="55" s="1"/>
  <c r="Y95" i="53"/>
  <c r="W47" i="55" s="1"/>
  <c r="X95" i="53"/>
  <c r="V47" i="55" s="1"/>
  <c r="Y94" i="53"/>
  <c r="W46" i="55" s="1"/>
  <c r="X94" i="53"/>
  <c r="V46" i="55" s="1"/>
  <c r="Y93" i="53"/>
  <c r="W45" i="55" s="1"/>
  <c r="X93" i="53"/>
  <c r="V45" i="55" s="1"/>
  <c r="Y92" i="53"/>
  <c r="W44" i="55" s="1"/>
  <c r="X92" i="53"/>
  <c r="V44" i="55" s="1"/>
  <c r="Y91" i="53"/>
  <c r="W43" i="55" s="1"/>
  <c r="X91" i="53"/>
  <c r="V43" i="55" s="1"/>
  <c r="Y90" i="53"/>
  <c r="W42" i="55" s="1"/>
  <c r="X90" i="53"/>
  <c r="V42" i="55" s="1"/>
  <c r="Y89" i="53"/>
  <c r="W41" i="55" s="1"/>
  <c r="X89" i="53"/>
  <c r="V41" i="55" s="1"/>
  <c r="Y88" i="53"/>
  <c r="W40" i="55" s="1"/>
  <c r="X88" i="53"/>
  <c r="V40" i="55" s="1"/>
  <c r="Y87" i="53"/>
  <c r="W39" i="55" s="1"/>
  <c r="X87" i="53"/>
  <c r="V39" i="55" s="1"/>
  <c r="Y86" i="53"/>
  <c r="W38" i="55" s="1"/>
  <c r="X86" i="53"/>
  <c r="V38" i="55" s="1"/>
  <c r="Y85" i="53"/>
  <c r="W37" i="55" s="1"/>
  <c r="X85" i="53"/>
  <c r="V37" i="55" s="1"/>
  <c r="Y84" i="53"/>
  <c r="W36" i="55" s="1"/>
  <c r="X84" i="53"/>
  <c r="V36" i="55" s="1"/>
  <c r="Y83" i="53"/>
  <c r="W35" i="55" s="1"/>
  <c r="X83" i="53"/>
  <c r="V35" i="55" s="1"/>
  <c r="Y82" i="53"/>
  <c r="W34" i="55" s="1"/>
  <c r="X82" i="53"/>
  <c r="V34" i="55" s="1"/>
  <c r="Y81" i="53"/>
  <c r="W33" i="55" s="1"/>
  <c r="X81" i="53"/>
  <c r="V33" i="55" s="1"/>
  <c r="Y80" i="53"/>
  <c r="W103" i="54" s="1"/>
  <c r="X80" i="53"/>
  <c r="V103" i="54" s="1"/>
  <c r="Y79" i="53"/>
  <c r="W102" i="54" s="1"/>
  <c r="X79" i="53"/>
  <c r="V102" i="54" s="1"/>
  <c r="Y78" i="53"/>
  <c r="W101" i="54" s="1"/>
  <c r="X78" i="53"/>
  <c r="V101" i="54" s="1"/>
  <c r="Y77" i="53"/>
  <c r="W100" i="54" s="1"/>
  <c r="X77" i="53"/>
  <c r="V100" i="54" s="1"/>
  <c r="Y76" i="53"/>
  <c r="W99" i="54" s="1"/>
  <c r="X76" i="53"/>
  <c r="V99" i="54" s="1"/>
  <c r="Y75" i="53"/>
  <c r="W98" i="54" s="1"/>
  <c r="X75" i="53"/>
  <c r="V98" i="54" s="1"/>
  <c r="Y74" i="53"/>
  <c r="W97" i="54" s="1"/>
  <c r="X74" i="53"/>
  <c r="V97" i="54" s="1"/>
  <c r="Y73" i="53"/>
  <c r="W96" i="54" s="1"/>
  <c r="X73" i="53"/>
  <c r="V96" i="54" s="1"/>
  <c r="Y72" i="53"/>
  <c r="W95" i="54" s="1"/>
  <c r="X72" i="53"/>
  <c r="V95" i="54" s="1"/>
  <c r="Y71" i="53"/>
  <c r="W94" i="54" s="1"/>
  <c r="X71" i="53"/>
  <c r="V94" i="54" s="1"/>
  <c r="Y70" i="53"/>
  <c r="W93" i="54" s="1"/>
  <c r="X70" i="53"/>
  <c r="V93" i="54" s="1"/>
  <c r="Y69" i="53"/>
  <c r="W92" i="54" s="1"/>
  <c r="X69" i="53"/>
  <c r="V92" i="54" s="1"/>
  <c r="Y68" i="53"/>
  <c r="W91" i="54" s="1"/>
  <c r="X68" i="53"/>
  <c r="V91" i="54" s="1"/>
  <c r="Y67" i="53"/>
  <c r="W90" i="54" s="1"/>
  <c r="X67" i="53"/>
  <c r="V90" i="54" s="1"/>
  <c r="Y66" i="53"/>
  <c r="W89" i="54" s="1"/>
  <c r="X66" i="53"/>
  <c r="V89" i="54" s="1"/>
  <c r="Y65" i="53"/>
  <c r="W88" i="54" s="1"/>
  <c r="X65" i="53"/>
  <c r="V88" i="54" s="1"/>
  <c r="Y64" i="53"/>
  <c r="W87" i="54" s="1"/>
  <c r="X64" i="53"/>
  <c r="V87" i="54" s="1"/>
  <c r="Y63" i="53"/>
  <c r="W86" i="54" s="1"/>
  <c r="X63" i="53"/>
  <c r="V86" i="54" s="1"/>
  <c r="Y62" i="53"/>
  <c r="W85" i="54" s="1"/>
  <c r="X62" i="53"/>
  <c r="V85" i="54" s="1"/>
  <c r="Y61" i="53"/>
  <c r="W84" i="54" s="1"/>
  <c r="X61" i="53"/>
  <c r="V84" i="54" s="1"/>
  <c r="Y60" i="53"/>
  <c r="W83" i="54" s="1"/>
  <c r="X60" i="53"/>
  <c r="V83" i="54" s="1"/>
  <c r="Y59" i="53"/>
  <c r="W53" i="54" s="1"/>
  <c r="X59" i="53"/>
  <c r="V53" i="54" s="1"/>
  <c r="Y58" i="53"/>
  <c r="W52" i="54" s="1"/>
  <c r="X58" i="53"/>
  <c r="V52" i="54" s="1"/>
  <c r="Y57" i="53"/>
  <c r="W51" i="54" s="1"/>
  <c r="X57" i="53"/>
  <c r="V51" i="54" s="1"/>
  <c r="Y56" i="53"/>
  <c r="W50" i="54" s="1"/>
  <c r="X56" i="53"/>
  <c r="V50" i="54" s="1"/>
  <c r="Y55" i="53"/>
  <c r="W49" i="54" s="1"/>
  <c r="X55" i="53"/>
  <c r="V49" i="54" s="1"/>
  <c r="Y54" i="53"/>
  <c r="W48" i="54" s="1"/>
  <c r="X54" i="53"/>
  <c r="V48" i="54" s="1"/>
  <c r="Y53" i="53"/>
  <c r="W47" i="54" s="1"/>
  <c r="X53" i="53"/>
  <c r="V47" i="54" s="1"/>
  <c r="Y52" i="53"/>
  <c r="W46" i="54" s="1"/>
  <c r="X52" i="53"/>
  <c r="V46" i="54" s="1"/>
  <c r="Y51" i="53"/>
  <c r="W45" i="54" s="1"/>
  <c r="X51" i="53"/>
  <c r="V45" i="54" s="1"/>
  <c r="Y50" i="53"/>
  <c r="W44" i="54" s="1"/>
  <c r="X50" i="53"/>
  <c r="V44" i="54" s="1"/>
  <c r="Y49" i="53"/>
  <c r="W43" i="54" s="1"/>
  <c r="X49" i="53"/>
  <c r="V43" i="54" s="1"/>
  <c r="Y48" i="53"/>
  <c r="W42" i="54" s="1"/>
  <c r="X48" i="53"/>
  <c r="V42" i="54" s="1"/>
  <c r="Y47" i="53"/>
  <c r="W41" i="54" s="1"/>
  <c r="X47" i="53"/>
  <c r="V41" i="54" s="1"/>
  <c r="Y46" i="53"/>
  <c r="W40" i="54" s="1"/>
  <c r="X46" i="53"/>
  <c r="V40" i="54" s="1"/>
  <c r="Y45" i="53"/>
  <c r="W39" i="54" s="1"/>
  <c r="X45" i="53"/>
  <c r="V39" i="54" s="1"/>
  <c r="Y44" i="53"/>
  <c r="W38" i="54" s="1"/>
  <c r="X44" i="53"/>
  <c r="V38" i="54" s="1"/>
  <c r="Y43" i="53"/>
  <c r="W37" i="54" s="1"/>
  <c r="X43" i="53"/>
  <c r="V37" i="54" s="1"/>
  <c r="Y42" i="53"/>
  <c r="W36" i="54" s="1"/>
  <c r="X42" i="53"/>
  <c r="V36" i="54" s="1"/>
  <c r="Y41" i="53"/>
  <c r="W35" i="54" s="1"/>
  <c r="X41" i="53"/>
  <c r="V35" i="54" s="1"/>
  <c r="Y40" i="53"/>
  <c r="W34" i="54" s="1"/>
  <c r="X40" i="53"/>
  <c r="V34" i="54" s="1"/>
  <c r="Y39" i="53"/>
  <c r="W33" i="54" s="1"/>
  <c r="X39" i="53"/>
  <c r="V33" i="54" s="1"/>
  <c r="Y38" i="53"/>
  <c r="W48" i="51" s="1"/>
  <c r="X38" i="53"/>
  <c r="V48" i="51" s="1"/>
  <c r="Y37" i="53"/>
  <c r="W47" i="51" s="1"/>
  <c r="X37" i="53"/>
  <c r="V47" i="51" s="1"/>
  <c r="Y36" i="53"/>
  <c r="W46" i="51" s="1"/>
  <c r="X36" i="53"/>
  <c r="V46" i="51" s="1"/>
  <c r="Y35" i="53"/>
  <c r="W45" i="51" s="1"/>
  <c r="X35" i="53"/>
  <c r="V45" i="51" s="1"/>
  <c r="Y34" i="53"/>
  <c r="W44" i="51" s="1"/>
  <c r="X34" i="53"/>
  <c r="V44" i="51" s="1"/>
  <c r="Y33" i="53"/>
  <c r="W43" i="51" s="1"/>
  <c r="X33" i="53"/>
  <c r="V43" i="51" s="1"/>
  <c r="Y32" i="53"/>
  <c r="W42" i="51" s="1"/>
  <c r="X32" i="53"/>
  <c r="V42" i="51" s="1"/>
  <c r="Y31" i="53"/>
  <c r="W41" i="51" s="1"/>
  <c r="X31" i="53"/>
  <c r="V41" i="51" s="1"/>
  <c r="Y30" i="53"/>
  <c r="W40" i="51" s="1"/>
  <c r="X30" i="53"/>
  <c r="V40" i="51" s="1"/>
  <c r="Y29" i="53"/>
  <c r="W39" i="51" s="1"/>
  <c r="X29" i="53"/>
  <c r="V39" i="51" s="1"/>
  <c r="Y28" i="53"/>
  <c r="W38" i="51" s="1"/>
  <c r="X28" i="53"/>
  <c r="V38" i="51" s="1"/>
  <c r="Y27" i="53"/>
  <c r="W37" i="51" s="1"/>
  <c r="X27" i="53"/>
  <c r="V37" i="51" s="1"/>
  <c r="Y26" i="53"/>
  <c r="W36" i="51" s="1"/>
  <c r="X26" i="53"/>
  <c r="V36" i="51" s="1"/>
  <c r="Y25" i="53"/>
  <c r="W35" i="51" s="1"/>
  <c r="X25" i="53"/>
  <c r="V35" i="51" s="1"/>
  <c r="Y24" i="53"/>
  <c r="W34" i="51" s="1"/>
  <c r="X24" i="53"/>
  <c r="V34" i="51" s="1"/>
  <c r="Y23" i="53"/>
  <c r="W33" i="51" s="1"/>
  <c r="X23" i="53"/>
  <c r="V33" i="51" s="1"/>
  <c r="A53" i="51" l="1"/>
  <c r="A54" i="51"/>
  <c r="A55" i="51"/>
  <c r="A56" i="51"/>
  <c r="A57" i="51"/>
  <c r="A58" i="51"/>
  <c r="A59" i="51"/>
  <c r="A60" i="51"/>
  <c r="A61" i="51"/>
  <c r="A62" i="51"/>
  <c r="A63" i="51"/>
  <c r="A64" i="51"/>
  <c r="A65" i="51"/>
  <c r="A66" i="51"/>
  <c r="A67" i="51"/>
  <c r="A68" i="51"/>
  <c r="F18" i="51"/>
  <c r="C18" i="51"/>
  <c r="D17" i="104"/>
  <c r="E17" i="104"/>
  <c r="F17" i="104"/>
  <c r="G17" i="104"/>
  <c r="C17" i="104"/>
  <c r="C18" i="104"/>
  <c r="F18" i="104"/>
  <c r="D18" i="104"/>
  <c r="E18" i="104"/>
  <c r="G18" i="104"/>
  <c r="G11" i="51"/>
  <c r="F60" i="46" s="1"/>
  <c r="C11" i="51"/>
  <c r="F11" i="51"/>
  <c r="F59" i="46" s="1"/>
  <c r="E11" i="51"/>
  <c r="D11" i="51"/>
  <c r="G17" i="103"/>
  <c r="E17" i="103"/>
  <c r="M33" i="103"/>
  <c r="I33" i="103"/>
  <c r="D17" i="103"/>
  <c r="K33" i="103"/>
  <c r="F17" i="103"/>
  <c r="C17" i="103"/>
  <c r="J33" i="103"/>
  <c r="L33" i="103"/>
  <c r="L35" i="103"/>
  <c r="K35" i="103"/>
  <c r="I35" i="103"/>
  <c r="J35" i="103"/>
  <c r="M35" i="103"/>
  <c r="J41" i="103"/>
  <c r="K41" i="103"/>
  <c r="L41" i="103"/>
  <c r="M41" i="103"/>
  <c r="I41" i="103"/>
  <c r="I45" i="103"/>
  <c r="J45" i="103"/>
  <c r="M45" i="103"/>
  <c r="L45" i="103"/>
  <c r="K45" i="103"/>
  <c r="I49" i="103"/>
  <c r="J49" i="103"/>
  <c r="K49" i="103"/>
  <c r="M49" i="103"/>
  <c r="L49" i="103"/>
  <c r="I53" i="103"/>
  <c r="K53" i="103"/>
  <c r="L53" i="103"/>
  <c r="J53" i="103"/>
  <c r="M53" i="103"/>
  <c r="J57" i="103"/>
  <c r="M57" i="103"/>
  <c r="I57" i="103"/>
  <c r="L57" i="103"/>
  <c r="K57" i="103"/>
  <c r="K61" i="103"/>
  <c r="L61" i="103"/>
  <c r="J61" i="103"/>
  <c r="M61" i="103"/>
  <c r="I61" i="103"/>
  <c r="I105" i="103"/>
  <c r="M105" i="103"/>
  <c r="L105" i="103"/>
  <c r="J105" i="103"/>
  <c r="K105" i="103"/>
  <c r="M107" i="103"/>
  <c r="L107" i="103"/>
  <c r="K107" i="103"/>
  <c r="J107" i="103"/>
  <c r="I107" i="103"/>
  <c r="J111" i="103"/>
  <c r="K111" i="103"/>
  <c r="L111" i="103"/>
  <c r="I111" i="103"/>
  <c r="M111" i="103"/>
  <c r="K133" i="103"/>
  <c r="M133" i="103"/>
  <c r="L133" i="103"/>
  <c r="J133" i="103"/>
  <c r="I133" i="103"/>
  <c r="M137" i="103"/>
  <c r="L137" i="103"/>
  <c r="K137" i="103"/>
  <c r="I137" i="103"/>
  <c r="J137" i="103"/>
  <c r="K141" i="103"/>
  <c r="M141" i="103"/>
  <c r="L141" i="103"/>
  <c r="I141" i="103"/>
  <c r="J141" i="103"/>
  <c r="M145" i="103"/>
  <c r="J145" i="103"/>
  <c r="K145" i="103"/>
  <c r="I145" i="103"/>
  <c r="L145" i="103"/>
  <c r="L170" i="103"/>
  <c r="M170" i="103"/>
  <c r="I170" i="103"/>
  <c r="J170" i="103"/>
  <c r="K170" i="103"/>
  <c r="J174" i="103"/>
  <c r="L174" i="103"/>
  <c r="M174" i="103"/>
  <c r="K174" i="103"/>
  <c r="I174" i="103"/>
  <c r="K178" i="103"/>
  <c r="J178" i="103"/>
  <c r="I178" i="103"/>
  <c r="M178" i="103"/>
  <c r="L178" i="103"/>
  <c r="J205" i="103"/>
  <c r="K205" i="103"/>
  <c r="L205" i="103"/>
  <c r="M205" i="103"/>
  <c r="I205" i="103"/>
  <c r="K209" i="103"/>
  <c r="J209" i="103"/>
  <c r="L209" i="103"/>
  <c r="I209" i="103"/>
  <c r="M209" i="103"/>
  <c r="K213" i="103"/>
  <c r="L213" i="103"/>
  <c r="I213" i="103"/>
  <c r="J213" i="103"/>
  <c r="M213" i="103"/>
  <c r="J217" i="103"/>
  <c r="I217" i="103"/>
  <c r="L217" i="103"/>
  <c r="M217" i="103"/>
  <c r="K217" i="103"/>
  <c r="I221" i="103"/>
  <c r="M221" i="103"/>
  <c r="L221" i="103"/>
  <c r="J221" i="103"/>
  <c r="K221" i="103"/>
  <c r="L225" i="103"/>
  <c r="J225" i="103"/>
  <c r="M225" i="103"/>
  <c r="I225" i="103"/>
  <c r="K225" i="103"/>
  <c r="I229" i="103"/>
  <c r="L229" i="103"/>
  <c r="J229" i="103"/>
  <c r="M229" i="103"/>
  <c r="K229" i="103"/>
  <c r="L266" i="103"/>
  <c r="J266" i="103"/>
  <c r="M266" i="103"/>
  <c r="I266" i="103"/>
  <c r="K266" i="103"/>
  <c r="J270" i="103"/>
  <c r="K270" i="103"/>
  <c r="M270" i="103"/>
  <c r="L270" i="103"/>
  <c r="I270" i="103"/>
  <c r="I274" i="103"/>
  <c r="K274" i="103"/>
  <c r="J274" i="103"/>
  <c r="M274" i="103"/>
  <c r="L274" i="103"/>
  <c r="K280" i="103"/>
  <c r="J280" i="103"/>
  <c r="M280" i="103"/>
  <c r="L280" i="103"/>
  <c r="I280" i="103"/>
  <c r="I284" i="103"/>
  <c r="L284" i="103"/>
  <c r="J284" i="103"/>
  <c r="K284" i="103"/>
  <c r="M284" i="103"/>
  <c r="M36" i="104"/>
  <c r="I36" i="104"/>
  <c r="L36" i="104"/>
  <c r="J36" i="104"/>
  <c r="K36" i="104"/>
  <c r="M40" i="104"/>
  <c r="I40" i="104"/>
  <c r="L40" i="104"/>
  <c r="J40" i="104"/>
  <c r="K40" i="104"/>
  <c r="M44" i="104"/>
  <c r="I44" i="104"/>
  <c r="L44" i="104"/>
  <c r="K44" i="104"/>
  <c r="J44" i="104"/>
  <c r="K46" i="104"/>
  <c r="J46" i="104"/>
  <c r="L46" i="104"/>
  <c r="M46" i="104"/>
  <c r="I46" i="104"/>
  <c r="K50" i="104"/>
  <c r="J50" i="104"/>
  <c r="I50" i="104"/>
  <c r="M50" i="104"/>
  <c r="L50" i="104"/>
  <c r="K54" i="104"/>
  <c r="L54" i="104"/>
  <c r="J54" i="104"/>
  <c r="I54" i="104"/>
  <c r="M54" i="104"/>
  <c r="E18" i="103"/>
  <c r="D18" i="103"/>
  <c r="F18" i="103"/>
  <c r="C18" i="103"/>
  <c r="G18" i="103"/>
  <c r="K34" i="103"/>
  <c r="J34" i="103"/>
  <c r="I34" i="103"/>
  <c r="L34" i="103"/>
  <c r="M34" i="103"/>
  <c r="I36" i="103"/>
  <c r="L36" i="103"/>
  <c r="M36" i="103"/>
  <c r="K36" i="103"/>
  <c r="J36" i="103"/>
  <c r="L38" i="103"/>
  <c r="M38" i="103"/>
  <c r="K38" i="103"/>
  <c r="I38" i="103"/>
  <c r="J38" i="103"/>
  <c r="M40" i="103"/>
  <c r="L40" i="103"/>
  <c r="J40" i="103"/>
  <c r="K40" i="103"/>
  <c r="I40" i="103"/>
  <c r="K42" i="103"/>
  <c r="J42" i="103"/>
  <c r="M42" i="103"/>
  <c r="I42" i="103"/>
  <c r="L42" i="103"/>
  <c r="K44" i="103"/>
  <c r="L44" i="103"/>
  <c r="I44" i="103"/>
  <c r="M44" i="103"/>
  <c r="J44" i="103"/>
  <c r="I46" i="103"/>
  <c r="J46" i="103"/>
  <c r="K46" i="103"/>
  <c r="M46" i="103"/>
  <c r="L46" i="103"/>
  <c r="L48" i="103"/>
  <c r="I48" i="103"/>
  <c r="K48" i="103"/>
  <c r="J48" i="103"/>
  <c r="M48" i="103"/>
  <c r="M50" i="103"/>
  <c r="L50" i="103"/>
  <c r="J50" i="103"/>
  <c r="K50" i="103"/>
  <c r="I50" i="103"/>
  <c r="J52" i="103"/>
  <c r="L52" i="103"/>
  <c r="K52" i="103"/>
  <c r="M52" i="103"/>
  <c r="I52" i="103"/>
  <c r="L54" i="103"/>
  <c r="J54" i="103"/>
  <c r="I54" i="103"/>
  <c r="K54" i="103"/>
  <c r="M54" i="103"/>
  <c r="M56" i="103"/>
  <c r="K56" i="103"/>
  <c r="J56" i="103"/>
  <c r="I56" i="103"/>
  <c r="L56" i="103"/>
  <c r="J58" i="103"/>
  <c r="K58" i="103"/>
  <c r="I58" i="103"/>
  <c r="M58" i="103"/>
  <c r="L58" i="103"/>
  <c r="L60" i="103"/>
  <c r="J60" i="103"/>
  <c r="I60" i="103"/>
  <c r="M60" i="103"/>
  <c r="K60" i="103"/>
  <c r="I62" i="103"/>
  <c r="K62" i="103"/>
  <c r="M62" i="103"/>
  <c r="J62" i="103"/>
  <c r="L62" i="103"/>
  <c r="I64" i="103"/>
  <c r="M64" i="103"/>
  <c r="J64" i="103"/>
  <c r="L64" i="103"/>
  <c r="K64" i="103"/>
  <c r="L106" i="103"/>
  <c r="K106" i="103"/>
  <c r="M106" i="103"/>
  <c r="J106" i="103"/>
  <c r="I106" i="103"/>
  <c r="I108" i="103"/>
  <c r="L108" i="103"/>
  <c r="M108" i="103"/>
  <c r="K108" i="103"/>
  <c r="J108" i="103"/>
  <c r="L110" i="103"/>
  <c r="M110" i="103"/>
  <c r="J110" i="103"/>
  <c r="I110" i="103"/>
  <c r="K110" i="103"/>
  <c r="J112" i="103"/>
  <c r="I112" i="103"/>
  <c r="M112" i="103"/>
  <c r="K112" i="103"/>
  <c r="L112" i="103"/>
  <c r="J114" i="103"/>
  <c r="K114" i="103"/>
  <c r="I114" i="103"/>
  <c r="M114" i="103"/>
  <c r="L114" i="103"/>
  <c r="J134" i="103"/>
  <c r="K134" i="103"/>
  <c r="I134" i="103"/>
  <c r="L134" i="103"/>
  <c r="M134" i="103"/>
  <c r="L136" i="103"/>
  <c r="I136" i="103"/>
  <c r="M136" i="103"/>
  <c r="J136" i="103"/>
  <c r="K136" i="103"/>
  <c r="J138" i="103"/>
  <c r="I138" i="103"/>
  <c r="L138" i="103"/>
  <c r="M138" i="103"/>
  <c r="K138" i="103"/>
  <c r="K140" i="103"/>
  <c r="L140" i="103"/>
  <c r="I140" i="103"/>
  <c r="M140" i="103"/>
  <c r="J140" i="103"/>
  <c r="J142" i="103"/>
  <c r="K142" i="103"/>
  <c r="I142" i="103"/>
  <c r="L142" i="103"/>
  <c r="M142" i="103"/>
  <c r="M144" i="103"/>
  <c r="J144" i="103"/>
  <c r="L144" i="103"/>
  <c r="I144" i="103"/>
  <c r="K144" i="103"/>
  <c r="I167" i="103"/>
  <c r="K167" i="103"/>
  <c r="L167" i="103"/>
  <c r="J167" i="103"/>
  <c r="M167" i="103"/>
  <c r="K169" i="103"/>
  <c r="J169" i="103"/>
  <c r="L169" i="103"/>
  <c r="I169" i="103"/>
  <c r="M169" i="103"/>
  <c r="J171" i="103"/>
  <c r="M171" i="103"/>
  <c r="I171" i="103"/>
  <c r="K171" i="103"/>
  <c r="L171" i="103"/>
  <c r="K173" i="103"/>
  <c r="J173" i="103"/>
  <c r="M173" i="103"/>
  <c r="L173" i="103"/>
  <c r="I173" i="103"/>
  <c r="K175" i="103"/>
  <c r="J175" i="103"/>
  <c r="M175" i="103"/>
  <c r="I175" i="103"/>
  <c r="L175" i="103"/>
  <c r="K177" i="103"/>
  <c r="J177" i="103"/>
  <c r="M177" i="103"/>
  <c r="L177" i="103"/>
  <c r="I177" i="103"/>
  <c r="I179" i="103"/>
  <c r="L179" i="103"/>
  <c r="K179" i="103"/>
  <c r="M179" i="103"/>
  <c r="J179" i="103"/>
  <c r="J181" i="103"/>
  <c r="I181" i="103"/>
  <c r="K181" i="103"/>
  <c r="L181" i="103"/>
  <c r="M181" i="103"/>
  <c r="K206" i="103"/>
  <c r="J206" i="103"/>
  <c r="M206" i="103"/>
  <c r="L206" i="103"/>
  <c r="I206" i="103"/>
  <c r="K208" i="103"/>
  <c r="M208" i="103"/>
  <c r="J208" i="103"/>
  <c r="L208" i="103"/>
  <c r="I208" i="103"/>
  <c r="K210" i="103"/>
  <c r="J210" i="103"/>
  <c r="I210" i="103"/>
  <c r="M210" i="103"/>
  <c r="L210" i="103"/>
  <c r="K212" i="103"/>
  <c r="I212" i="103"/>
  <c r="J212" i="103"/>
  <c r="L212" i="103"/>
  <c r="M212" i="103"/>
  <c r="K214" i="103"/>
  <c r="L214" i="103"/>
  <c r="J214" i="103"/>
  <c r="I214" i="103"/>
  <c r="M214" i="103"/>
  <c r="K216" i="103"/>
  <c r="M216" i="103"/>
  <c r="I216" i="103"/>
  <c r="L216" i="103"/>
  <c r="J216" i="103"/>
  <c r="K218" i="103"/>
  <c r="I218" i="103"/>
  <c r="M218" i="103"/>
  <c r="L218" i="103"/>
  <c r="J218" i="103"/>
  <c r="I220" i="103"/>
  <c r="K220" i="103"/>
  <c r="M220" i="103"/>
  <c r="J220" i="103"/>
  <c r="L220" i="103"/>
  <c r="L222" i="103"/>
  <c r="I222" i="103"/>
  <c r="M222" i="103"/>
  <c r="J222" i="103"/>
  <c r="K222" i="103"/>
  <c r="K224" i="103"/>
  <c r="M224" i="103"/>
  <c r="I224" i="103"/>
  <c r="L224" i="103"/>
  <c r="J224" i="103"/>
  <c r="L226" i="103"/>
  <c r="K226" i="103"/>
  <c r="M226" i="103"/>
  <c r="I226" i="103"/>
  <c r="J226" i="103"/>
  <c r="K228" i="103"/>
  <c r="L228" i="103"/>
  <c r="M228" i="103"/>
  <c r="J228" i="103"/>
  <c r="I228" i="103"/>
  <c r="M263" i="103"/>
  <c r="K263" i="103"/>
  <c r="I263" i="103"/>
  <c r="L263" i="103"/>
  <c r="J263" i="103"/>
  <c r="M265" i="103"/>
  <c r="K265" i="103"/>
  <c r="I265" i="103"/>
  <c r="J265" i="103"/>
  <c r="L265" i="103"/>
  <c r="J267" i="103"/>
  <c r="M267" i="103"/>
  <c r="K267" i="103"/>
  <c r="I267" i="103"/>
  <c r="L267" i="103"/>
  <c r="K269" i="103"/>
  <c r="I269" i="103"/>
  <c r="J269" i="103"/>
  <c r="M269" i="103"/>
  <c r="L269" i="103"/>
  <c r="L271" i="103"/>
  <c r="J271" i="103"/>
  <c r="K271" i="103"/>
  <c r="I271" i="103"/>
  <c r="M271" i="103"/>
  <c r="L273" i="103"/>
  <c r="J273" i="103"/>
  <c r="M273" i="103"/>
  <c r="K273" i="103"/>
  <c r="I273" i="103"/>
  <c r="L275" i="103"/>
  <c r="I275" i="103"/>
  <c r="J275" i="103"/>
  <c r="K275" i="103"/>
  <c r="M275" i="103"/>
  <c r="J277" i="103"/>
  <c r="M277" i="103"/>
  <c r="L277" i="103"/>
  <c r="K277" i="103"/>
  <c r="I277" i="103"/>
  <c r="M279" i="103"/>
  <c r="K279" i="103"/>
  <c r="I279" i="103"/>
  <c r="L279" i="103"/>
  <c r="J279" i="103"/>
  <c r="M281" i="103"/>
  <c r="K281" i="103"/>
  <c r="I281" i="103"/>
  <c r="L281" i="103"/>
  <c r="J281" i="103"/>
  <c r="J283" i="103"/>
  <c r="M283" i="103"/>
  <c r="K283" i="103"/>
  <c r="L283" i="103"/>
  <c r="I283" i="103"/>
  <c r="I33" i="104"/>
  <c r="AJ24" i="104"/>
  <c r="J33" i="104"/>
  <c r="M33" i="104"/>
  <c r="L33" i="104"/>
  <c r="K33" i="104"/>
  <c r="J35" i="104"/>
  <c r="M35" i="104"/>
  <c r="I35" i="104"/>
  <c r="K35" i="104"/>
  <c r="L35" i="104"/>
  <c r="L37" i="104"/>
  <c r="K37" i="104"/>
  <c r="I37" i="104"/>
  <c r="M37" i="104"/>
  <c r="J37" i="104"/>
  <c r="J39" i="104"/>
  <c r="M39" i="104"/>
  <c r="I39" i="104"/>
  <c r="K39" i="104"/>
  <c r="L39" i="104"/>
  <c r="L41" i="104"/>
  <c r="K41" i="104"/>
  <c r="M41" i="104"/>
  <c r="J41" i="104"/>
  <c r="I41" i="104"/>
  <c r="J43" i="104"/>
  <c r="M43" i="104"/>
  <c r="I43" i="104"/>
  <c r="K43" i="104"/>
  <c r="L43" i="104"/>
  <c r="L45" i="104"/>
  <c r="K45" i="104"/>
  <c r="I45" i="104"/>
  <c r="M45" i="104"/>
  <c r="J45" i="104"/>
  <c r="J47" i="104"/>
  <c r="M47" i="104"/>
  <c r="I47" i="104"/>
  <c r="L47" i="104"/>
  <c r="K47" i="104"/>
  <c r="L49" i="104"/>
  <c r="K49" i="104"/>
  <c r="M49" i="104"/>
  <c r="I49" i="104"/>
  <c r="J49" i="104"/>
  <c r="J51" i="104"/>
  <c r="K51" i="104"/>
  <c r="I51" i="104"/>
  <c r="L51" i="104"/>
  <c r="M51" i="104"/>
  <c r="L53" i="104"/>
  <c r="K53" i="104"/>
  <c r="J53" i="104"/>
  <c r="M53" i="104"/>
  <c r="I53" i="104"/>
  <c r="M37" i="103"/>
  <c r="I37" i="103"/>
  <c r="K37" i="103"/>
  <c r="L37" i="103"/>
  <c r="J37" i="103"/>
  <c r="L39" i="103"/>
  <c r="J39" i="103"/>
  <c r="I39" i="103"/>
  <c r="K39" i="103"/>
  <c r="M39" i="103"/>
  <c r="M43" i="103"/>
  <c r="L43" i="103"/>
  <c r="I43" i="103"/>
  <c r="K43" i="103"/>
  <c r="J43" i="103"/>
  <c r="I47" i="103"/>
  <c r="K47" i="103"/>
  <c r="J47" i="103"/>
  <c r="M47" i="103"/>
  <c r="L47" i="103"/>
  <c r="M51" i="103"/>
  <c r="L51" i="103"/>
  <c r="I51" i="103"/>
  <c r="K51" i="103"/>
  <c r="J51" i="103"/>
  <c r="L55" i="103"/>
  <c r="K55" i="103"/>
  <c r="M55" i="103"/>
  <c r="I55" i="103"/>
  <c r="J55" i="103"/>
  <c r="I59" i="103"/>
  <c r="J59" i="103"/>
  <c r="L59" i="103"/>
  <c r="K59" i="103"/>
  <c r="M59" i="103"/>
  <c r="M63" i="103"/>
  <c r="J63" i="103"/>
  <c r="I63" i="103"/>
  <c r="L63" i="103"/>
  <c r="K63" i="103"/>
  <c r="K109" i="103"/>
  <c r="I109" i="103"/>
  <c r="M109" i="103"/>
  <c r="J109" i="103"/>
  <c r="L109" i="103"/>
  <c r="K113" i="103"/>
  <c r="M113" i="103"/>
  <c r="L113" i="103"/>
  <c r="I113" i="103"/>
  <c r="J113" i="103"/>
  <c r="M135" i="103"/>
  <c r="K135" i="103"/>
  <c r="J135" i="103"/>
  <c r="I135" i="103"/>
  <c r="L135" i="103"/>
  <c r="M139" i="103"/>
  <c r="J139" i="103"/>
  <c r="K139" i="103"/>
  <c r="L139" i="103"/>
  <c r="I139" i="103"/>
  <c r="I143" i="103"/>
  <c r="M143" i="103"/>
  <c r="L143" i="103"/>
  <c r="J143" i="103"/>
  <c r="K143" i="103"/>
  <c r="I168" i="103"/>
  <c r="K168" i="103"/>
  <c r="M168" i="103"/>
  <c r="L168" i="103"/>
  <c r="J168" i="103"/>
  <c r="M172" i="103"/>
  <c r="I172" i="103"/>
  <c r="J172" i="103"/>
  <c r="K172" i="103"/>
  <c r="L172" i="103"/>
  <c r="J176" i="103"/>
  <c r="L176" i="103"/>
  <c r="M176" i="103"/>
  <c r="K176" i="103"/>
  <c r="I176" i="103"/>
  <c r="I180" i="103"/>
  <c r="L180" i="103"/>
  <c r="K180" i="103"/>
  <c r="J180" i="103"/>
  <c r="M180" i="103"/>
  <c r="J207" i="103"/>
  <c r="L207" i="103"/>
  <c r="M207" i="103"/>
  <c r="I207" i="103"/>
  <c r="K207" i="103"/>
  <c r="L211" i="103"/>
  <c r="M211" i="103"/>
  <c r="J211" i="103"/>
  <c r="I211" i="103"/>
  <c r="K211" i="103"/>
  <c r="M215" i="103"/>
  <c r="I215" i="103"/>
  <c r="J215" i="103"/>
  <c r="L215" i="103"/>
  <c r="K215" i="103"/>
  <c r="J219" i="103"/>
  <c r="K219" i="103"/>
  <c r="I219" i="103"/>
  <c r="L219" i="103"/>
  <c r="M219" i="103"/>
  <c r="L223" i="103"/>
  <c r="M223" i="103"/>
  <c r="J223" i="103"/>
  <c r="K223" i="103"/>
  <c r="I223" i="103"/>
  <c r="I227" i="103"/>
  <c r="L227" i="103"/>
  <c r="M227" i="103"/>
  <c r="K227" i="103"/>
  <c r="J227" i="103"/>
  <c r="K264" i="103"/>
  <c r="J264" i="103"/>
  <c r="M264" i="103"/>
  <c r="L264" i="103"/>
  <c r="I264" i="103"/>
  <c r="I268" i="103"/>
  <c r="J268" i="103"/>
  <c r="K268" i="103"/>
  <c r="L268" i="103"/>
  <c r="M268" i="103"/>
  <c r="L272" i="103"/>
  <c r="M272" i="103"/>
  <c r="I272" i="103"/>
  <c r="K272" i="103"/>
  <c r="J272" i="103"/>
  <c r="J276" i="103"/>
  <c r="K276" i="103"/>
  <c r="L276" i="103"/>
  <c r="M276" i="103"/>
  <c r="I276" i="103"/>
  <c r="J278" i="103"/>
  <c r="M278" i="103"/>
  <c r="K278" i="103"/>
  <c r="I278" i="103"/>
  <c r="L278" i="103"/>
  <c r="J282" i="103"/>
  <c r="L282" i="103"/>
  <c r="M282" i="103"/>
  <c r="I282" i="103"/>
  <c r="K282" i="103"/>
  <c r="K34" i="104"/>
  <c r="J34" i="104"/>
  <c r="M34" i="104"/>
  <c r="L34" i="104"/>
  <c r="I34" i="104"/>
  <c r="K38" i="104"/>
  <c r="J38" i="104"/>
  <c r="L38" i="104"/>
  <c r="I38" i="104"/>
  <c r="M38" i="104"/>
  <c r="K42" i="104"/>
  <c r="J42" i="104"/>
  <c r="L42" i="104"/>
  <c r="M42" i="104"/>
  <c r="I42" i="104"/>
  <c r="M48" i="104"/>
  <c r="I48" i="104"/>
  <c r="L48" i="104"/>
  <c r="J48" i="104"/>
  <c r="K48" i="104"/>
  <c r="M52" i="104"/>
  <c r="I52" i="104"/>
  <c r="K52" i="104"/>
  <c r="J52" i="104"/>
  <c r="L52" i="104"/>
  <c r="F57" i="46"/>
  <c r="F56" i="46"/>
  <c r="F58" i="46"/>
  <c r="AJ25" i="104"/>
  <c r="T144" i="53"/>
  <c r="R109" i="103"/>
  <c r="F18" i="54"/>
  <c r="C18" i="54"/>
  <c r="C18" i="55"/>
  <c r="F18" i="55"/>
  <c r="F18" i="56"/>
  <c r="C18" i="56"/>
  <c r="M50" i="56"/>
  <c r="L50" i="56"/>
  <c r="I50" i="56"/>
  <c r="H50" i="56"/>
  <c r="G50" i="56"/>
  <c r="F50" i="56"/>
  <c r="M49" i="56"/>
  <c r="L49" i="56"/>
  <c r="I49" i="56"/>
  <c r="H49" i="56"/>
  <c r="G49" i="56"/>
  <c r="F49" i="56"/>
  <c r="M48" i="56"/>
  <c r="L48" i="56"/>
  <c r="I48" i="56"/>
  <c r="H48" i="56"/>
  <c r="G48" i="56"/>
  <c r="F48" i="56"/>
  <c r="M47" i="56"/>
  <c r="L47" i="56"/>
  <c r="I47" i="56"/>
  <c r="H47" i="56"/>
  <c r="G47" i="56"/>
  <c r="F47" i="56"/>
  <c r="A45" i="56"/>
  <c r="A31" i="56"/>
  <c r="AH12" i="56"/>
  <c r="B2" i="56"/>
  <c r="M68" i="55"/>
  <c r="L68" i="55"/>
  <c r="I68" i="55"/>
  <c r="H68" i="55"/>
  <c r="G68" i="55"/>
  <c r="F68" i="55"/>
  <c r="M67" i="55"/>
  <c r="L67" i="55"/>
  <c r="I67" i="55"/>
  <c r="H67" i="55"/>
  <c r="G67" i="55"/>
  <c r="F67" i="55"/>
  <c r="M66" i="55"/>
  <c r="L66" i="55"/>
  <c r="I66" i="55"/>
  <c r="H66" i="55"/>
  <c r="G66" i="55"/>
  <c r="F66" i="55"/>
  <c r="M64" i="55"/>
  <c r="L64" i="55"/>
  <c r="M56" i="55"/>
  <c r="L56" i="55"/>
  <c r="I56" i="55"/>
  <c r="H56" i="55"/>
  <c r="G56" i="55"/>
  <c r="F56" i="55"/>
  <c r="M55" i="55"/>
  <c r="L55" i="55"/>
  <c r="I55" i="55"/>
  <c r="H55" i="55"/>
  <c r="G55" i="55"/>
  <c r="F55" i="55"/>
  <c r="M54" i="55"/>
  <c r="L54" i="55"/>
  <c r="I54" i="55"/>
  <c r="H54" i="55"/>
  <c r="G54" i="55"/>
  <c r="F54" i="55"/>
  <c r="M53" i="55"/>
  <c r="L53" i="55"/>
  <c r="I53" i="55"/>
  <c r="H53" i="55"/>
  <c r="G53" i="55"/>
  <c r="F53" i="55"/>
  <c r="A51" i="55"/>
  <c r="A31" i="55"/>
  <c r="B2" i="55"/>
  <c r="M128" i="54"/>
  <c r="L128" i="54"/>
  <c r="I128" i="54"/>
  <c r="H128" i="54"/>
  <c r="G128" i="54"/>
  <c r="F128" i="54"/>
  <c r="M72" i="54"/>
  <c r="L72" i="54"/>
  <c r="I72" i="54"/>
  <c r="H72" i="54"/>
  <c r="G72" i="54"/>
  <c r="F72" i="54"/>
  <c r="M71" i="54"/>
  <c r="L71" i="54"/>
  <c r="I71" i="54"/>
  <c r="H71" i="54"/>
  <c r="G71" i="54"/>
  <c r="F71" i="54"/>
  <c r="M69" i="54"/>
  <c r="L69" i="54"/>
  <c r="I69" i="54"/>
  <c r="H69" i="54"/>
  <c r="G69" i="54"/>
  <c r="F69" i="54"/>
  <c r="M61" i="54"/>
  <c r="L61" i="54"/>
  <c r="I61" i="54"/>
  <c r="H61" i="54"/>
  <c r="G61" i="54"/>
  <c r="F61" i="54"/>
  <c r="M60" i="54"/>
  <c r="L60" i="54"/>
  <c r="I60" i="54"/>
  <c r="H60" i="54"/>
  <c r="G60" i="54"/>
  <c r="F60" i="54"/>
  <c r="M59" i="54"/>
  <c r="L59" i="54"/>
  <c r="I59" i="54"/>
  <c r="H59" i="54"/>
  <c r="G59" i="54"/>
  <c r="F59" i="54"/>
  <c r="M58" i="54"/>
  <c r="L58" i="54"/>
  <c r="I58" i="54"/>
  <c r="H58" i="54"/>
  <c r="G58" i="54"/>
  <c r="F58" i="54"/>
  <c r="A56" i="54"/>
  <c r="A31" i="54"/>
  <c r="K48" i="54"/>
  <c r="B2" i="54"/>
  <c r="A51" i="51"/>
  <c r="A31" i="51"/>
  <c r="B2" i="51"/>
  <c r="M1" i="56"/>
  <c r="M1" i="54"/>
  <c r="M1" i="55"/>
  <c r="D9" i="104" l="1"/>
  <c r="E9" i="104"/>
  <c r="AJ25" i="55"/>
  <c r="F9" i="104"/>
  <c r="C9" i="104"/>
  <c r="AJ25" i="103"/>
  <c r="AJ25" i="56"/>
  <c r="AJ25" i="54"/>
  <c r="G9" i="104"/>
  <c r="AJ24" i="103"/>
  <c r="G10" i="104"/>
  <c r="D10" i="104"/>
  <c r="C11" i="104"/>
  <c r="G12" i="104"/>
  <c r="C25" i="104"/>
  <c r="D12" i="104"/>
  <c r="C8" i="104"/>
  <c r="C27" i="104"/>
  <c r="F25" i="104"/>
  <c r="F26" i="104"/>
  <c r="F7" i="104"/>
  <c r="F20" i="104"/>
  <c r="G25" i="104"/>
  <c r="F12" i="104"/>
  <c r="F8" i="104"/>
  <c r="F27" i="104"/>
  <c r="AF52" i="46"/>
  <c r="G26" i="104"/>
  <c r="G20" i="104"/>
  <c r="G7" i="104"/>
  <c r="D27" i="104"/>
  <c r="D8" i="104"/>
  <c r="G11" i="104"/>
  <c r="E8" i="104"/>
  <c r="E27" i="104"/>
  <c r="D25" i="104"/>
  <c r="F10" i="104"/>
  <c r="AF49" i="46"/>
  <c r="D26" i="104"/>
  <c r="D20" i="104"/>
  <c r="D7" i="104"/>
  <c r="E11" i="104"/>
  <c r="G8" i="104"/>
  <c r="G27" i="104"/>
  <c r="E10" i="104"/>
  <c r="C12" i="104"/>
  <c r="AF50" i="46"/>
  <c r="E26" i="104"/>
  <c r="E20" i="104"/>
  <c r="E7" i="104"/>
  <c r="E12" i="104"/>
  <c r="F11" i="104"/>
  <c r="E25" i="104"/>
  <c r="D11" i="104"/>
  <c r="C10" i="104"/>
  <c r="AF48" i="46"/>
  <c r="C20" i="104"/>
  <c r="C7" i="104"/>
  <c r="C26" i="104"/>
  <c r="AH15" i="104"/>
  <c r="AF51" i="46"/>
  <c r="C9" i="103"/>
  <c r="G9" i="103"/>
  <c r="F9" i="103"/>
  <c r="D9" i="103"/>
  <c r="E9" i="103"/>
  <c r="K37" i="54"/>
  <c r="M41" i="54"/>
  <c r="K45" i="54"/>
  <c r="F11" i="103"/>
  <c r="F12" i="103"/>
  <c r="E26" i="103"/>
  <c r="C20" i="53"/>
  <c r="F27" i="103"/>
  <c r="C20" i="103"/>
  <c r="C7" i="103"/>
  <c r="C25" i="103"/>
  <c r="M34" i="54"/>
  <c r="M46" i="54"/>
  <c r="M35" i="54"/>
  <c r="M103" i="54"/>
  <c r="D11" i="103"/>
  <c r="AE52" i="46"/>
  <c r="C12" i="103"/>
  <c r="G27" i="103"/>
  <c r="G20" i="103"/>
  <c r="G7" i="103"/>
  <c r="G25" i="103"/>
  <c r="L35" i="54"/>
  <c r="I39" i="54"/>
  <c r="L43" i="54"/>
  <c r="I47" i="54"/>
  <c r="T145" i="53"/>
  <c r="R110" i="103"/>
  <c r="D10" i="103"/>
  <c r="E11" i="103"/>
  <c r="AE49" i="46"/>
  <c r="AH33" i="104"/>
  <c r="F8" i="103"/>
  <c r="E12" i="103"/>
  <c r="F10" i="103"/>
  <c r="F26" i="103"/>
  <c r="F20" i="53"/>
  <c r="D27" i="103"/>
  <c r="F20" i="103"/>
  <c r="F25" i="103"/>
  <c r="F7" i="103"/>
  <c r="E20" i="103"/>
  <c r="E7" i="103"/>
  <c r="E25" i="103"/>
  <c r="AE48" i="46"/>
  <c r="AD48" i="46"/>
  <c r="G8" i="103"/>
  <c r="AJ27" i="103"/>
  <c r="K38" i="54"/>
  <c r="L42" i="54"/>
  <c r="M37" i="54"/>
  <c r="J40" i="54"/>
  <c r="M43" i="54"/>
  <c r="J103" i="54"/>
  <c r="E10" i="103"/>
  <c r="G11" i="103"/>
  <c r="AG50" i="46"/>
  <c r="AD50" i="46"/>
  <c r="C8" i="103"/>
  <c r="G12" i="103"/>
  <c r="G10" i="103"/>
  <c r="G26" i="103"/>
  <c r="K36" i="54"/>
  <c r="I40" i="54"/>
  <c r="J44" i="54"/>
  <c r="K103" i="54"/>
  <c r="AH32" i="104"/>
  <c r="C10" i="103"/>
  <c r="C11" i="103"/>
  <c r="AG52" i="46"/>
  <c r="AJ27" i="104"/>
  <c r="D8" i="103"/>
  <c r="E8" i="103"/>
  <c r="D12" i="103"/>
  <c r="D26" i="103"/>
  <c r="C26" i="103"/>
  <c r="E27" i="103"/>
  <c r="C27" i="103"/>
  <c r="D20" i="103"/>
  <c r="D25" i="103"/>
  <c r="D7" i="103"/>
  <c r="M50" i="54"/>
  <c r="M100" i="54"/>
  <c r="I94" i="54"/>
  <c r="K88" i="54"/>
  <c r="L53" i="54"/>
  <c r="L47" i="54"/>
  <c r="L41" i="54"/>
  <c r="M99" i="54"/>
  <c r="J91" i="54"/>
  <c r="J85" i="54"/>
  <c r="M42" i="54"/>
  <c r="K46" i="54"/>
  <c r="L101" i="54"/>
  <c r="K101" i="54"/>
  <c r="I50" i="54"/>
  <c r="L40" i="54"/>
  <c r="J34" i="54"/>
  <c r="K102" i="54"/>
  <c r="J102" i="54"/>
  <c r="J100" i="54"/>
  <c r="M98" i="54"/>
  <c r="M96" i="54"/>
  <c r="K94" i="54"/>
  <c r="J94" i="54"/>
  <c r="J92" i="54"/>
  <c r="M90" i="54"/>
  <c r="M88" i="54"/>
  <c r="K86" i="54"/>
  <c r="J86" i="54"/>
  <c r="J84" i="54"/>
  <c r="M53" i="54"/>
  <c r="M51" i="54"/>
  <c r="K49" i="54"/>
  <c r="J49" i="54"/>
  <c r="K47" i="54"/>
  <c r="I45" i="54"/>
  <c r="J43" i="54"/>
  <c r="K41" i="54"/>
  <c r="J41" i="54"/>
  <c r="K39" i="54"/>
  <c r="I37" i="54"/>
  <c r="J35" i="54"/>
  <c r="I99" i="54"/>
  <c r="I97" i="54"/>
  <c r="L95" i="54"/>
  <c r="L93" i="54"/>
  <c r="K93" i="54"/>
  <c r="I91" i="54"/>
  <c r="I89" i="54"/>
  <c r="L87" i="54"/>
  <c r="L85" i="54"/>
  <c r="K85" i="54"/>
  <c r="I83" i="54"/>
  <c r="I52" i="54"/>
  <c r="L48" i="54"/>
  <c r="I44" i="54"/>
  <c r="K44" i="54"/>
  <c r="I42" i="54"/>
  <c r="L38" i="54"/>
  <c r="L36" i="54"/>
  <c r="J101" i="54"/>
  <c r="L100" i="54"/>
  <c r="I92" i="54"/>
  <c r="L90" i="54"/>
  <c r="L84" i="54"/>
  <c r="J47" i="54"/>
  <c r="J39" i="54"/>
  <c r="L103" i="54"/>
  <c r="K95" i="54"/>
  <c r="M89" i="54"/>
  <c r="M36" i="54"/>
  <c r="I46" i="54"/>
  <c r="I101" i="54"/>
  <c r="L50" i="54"/>
  <c r="M40" i="54"/>
  <c r="K40" i="54"/>
  <c r="I34" i="54"/>
  <c r="M102" i="54"/>
  <c r="I100" i="54"/>
  <c r="K98" i="54"/>
  <c r="J98" i="54"/>
  <c r="J96" i="54"/>
  <c r="M94" i="54"/>
  <c r="M92" i="54"/>
  <c r="K90" i="54"/>
  <c r="J90" i="54"/>
  <c r="J88" i="54"/>
  <c r="M86" i="54"/>
  <c r="I84" i="54"/>
  <c r="K53" i="54"/>
  <c r="J53" i="54"/>
  <c r="J51" i="54"/>
  <c r="M49" i="54"/>
  <c r="M47" i="54"/>
  <c r="L45" i="54"/>
  <c r="J45" i="54"/>
  <c r="K43" i="54"/>
  <c r="I41" i="54"/>
  <c r="M39" i="54"/>
  <c r="L37" i="54"/>
  <c r="J37" i="54"/>
  <c r="K35" i="54"/>
  <c r="L99" i="54"/>
  <c r="L97" i="54"/>
  <c r="K97" i="54"/>
  <c r="I95" i="54"/>
  <c r="I93" i="54"/>
  <c r="L91" i="54"/>
  <c r="L89" i="54"/>
  <c r="K89" i="54"/>
  <c r="I87" i="54"/>
  <c r="I85" i="54"/>
  <c r="L83" i="54"/>
  <c r="L52" i="54"/>
  <c r="K52" i="54"/>
  <c r="M48" i="54"/>
  <c r="M44" i="54"/>
  <c r="J42" i="54"/>
  <c r="J38" i="54"/>
  <c r="M38" i="54"/>
  <c r="J36" i="54"/>
  <c r="L46" i="54"/>
  <c r="J50" i="54"/>
  <c r="L34" i="54"/>
  <c r="I102" i="54"/>
  <c r="L98" i="54"/>
  <c r="K96" i="54"/>
  <c r="L92" i="54"/>
  <c r="I86" i="54"/>
  <c r="M84" i="54"/>
  <c r="K51" i="54"/>
  <c r="I49" i="54"/>
  <c r="M45" i="54"/>
  <c r="L39" i="54"/>
  <c r="J99" i="54"/>
  <c r="M97" i="54"/>
  <c r="J93" i="54"/>
  <c r="M91" i="54"/>
  <c r="K87" i="54"/>
  <c r="J83" i="54"/>
  <c r="M83" i="54"/>
  <c r="M52" i="54"/>
  <c r="J48" i="54"/>
  <c r="L44" i="54"/>
  <c r="K42" i="54"/>
  <c r="I38" i="54"/>
  <c r="J46" i="54"/>
  <c r="M101" i="54"/>
  <c r="K50" i="54"/>
  <c r="K34" i="54"/>
  <c r="L102" i="54"/>
  <c r="K100" i="54"/>
  <c r="I98" i="54"/>
  <c r="I96" i="54"/>
  <c r="L96" i="54"/>
  <c r="L94" i="54"/>
  <c r="K92" i="54"/>
  <c r="I90" i="54"/>
  <c r="I88" i="54"/>
  <c r="L88" i="54"/>
  <c r="L86" i="54"/>
  <c r="K84" i="54"/>
  <c r="I53" i="54"/>
  <c r="I51" i="54"/>
  <c r="L51" i="54"/>
  <c r="L49" i="54"/>
  <c r="I43" i="54"/>
  <c r="I35" i="54"/>
  <c r="I103" i="54"/>
  <c r="K99" i="54"/>
  <c r="J97" i="54"/>
  <c r="J95" i="54"/>
  <c r="M95" i="54"/>
  <c r="M93" i="54"/>
  <c r="K91" i="54"/>
  <c r="J89" i="54"/>
  <c r="J87" i="54"/>
  <c r="M87" i="54"/>
  <c r="M85" i="54"/>
  <c r="K83" i="54"/>
  <c r="J52" i="54"/>
  <c r="I48" i="54"/>
  <c r="I36" i="54"/>
  <c r="G18" i="54"/>
  <c r="D18" i="54"/>
  <c r="E18" i="54"/>
  <c r="D17" i="54"/>
  <c r="C17" i="54"/>
  <c r="F17" i="54"/>
  <c r="G18" i="55"/>
  <c r="G17" i="54"/>
  <c r="D18" i="55"/>
  <c r="E18" i="55"/>
  <c r="E17" i="54"/>
  <c r="E17" i="55"/>
  <c r="F13" i="55"/>
  <c r="F17" i="55"/>
  <c r="D17" i="55"/>
  <c r="E13" i="55"/>
  <c r="G17" i="55"/>
  <c r="D13" i="55"/>
  <c r="C13" i="55"/>
  <c r="C17" i="55"/>
  <c r="G13" i="55"/>
  <c r="L47" i="55"/>
  <c r="E18" i="56"/>
  <c r="E17" i="56"/>
  <c r="F13" i="56"/>
  <c r="D17" i="56"/>
  <c r="E13" i="56"/>
  <c r="G17" i="56"/>
  <c r="C17" i="56"/>
  <c r="D13" i="56"/>
  <c r="F17" i="56"/>
  <c r="G13" i="56"/>
  <c r="C13" i="56"/>
  <c r="D18" i="56"/>
  <c r="G18" i="56"/>
  <c r="J46" i="55"/>
  <c r="M40" i="55"/>
  <c r="J38" i="55"/>
  <c r="L48" i="55"/>
  <c r="K45" i="55"/>
  <c r="J33" i="54"/>
  <c r="L34" i="55"/>
  <c r="I36" i="55"/>
  <c r="L37" i="55"/>
  <c r="L39" i="55"/>
  <c r="L42" i="55"/>
  <c r="I44" i="55"/>
  <c r="L45" i="55"/>
  <c r="K37" i="55"/>
  <c r="M46" i="55"/>
  <c r="M48" i="55"/>
  <c r="M38" i="55"/>
  <c r="I34" i="55"/>
  <c r="J36" i="55"/>
  <c r="L40" i="55"/>
  <c r="I42" i="55"/>
  <c r="J44" i="55"/>
  <c r="J42" i="56"/>
  <c r="J40" i="56"/>
  <c r="J38" i="56"/>
  <c r="J36" i="56"/>
  <c r="J34" i="56"/>
  <c r="J33" i="56"/>
  <c r="M34" i="56"/>
  <c r="I36" i="56"/>
  <c r="L38" i="56"/>
  <c r="K39" i="56"/>
  <c r="J41" i="56"/>
  <c r="M42" i="56"/>
  <c r="K33" i="56"/>
  <c r="J35" i="56"/>
  <c r="M36" i="56"/>
  <c r="I38" i="56"/>
  <c r="L40" i="56"/>
  <c r="K41" i="56"/>
  <c r="L34" i="56"/>
  <c r="K35" i="56"/>
  <c r="J37" i="56"/>
  <c r="M38" i="56"/>
  <c r="I40" i="56"/>
  <c r="L42" i="56"/>
  <c r="I34" i="56"/>
  <c r="L36" i="56"/>
  <c r="K37" i="56"/>
  <c r="J39" i="56"/>
  <c r="M40" i="56"/>
  <c r="I42" i="56"/>
  <c r="L33" i="56"/>
  <c r="L35" i="56"/>
  <c r="L37" i="56"/>
  <c r="L39" i="56"/>
  <c r="L41" i="56"/>
  <c r="I33" i="56"/>
  <c r="M33" i="56"/>
  <c r="K34" i="56"/>
  <c r="I35" i="56"/>
  <c r="M35" i="56"/>
  <c r="K36" i="56"/>
  <c r="I37" i="56"/>
  <c r="M37" i="56"/>
  <c r="K38" i="56"/>
  <c r="I39" i="56"/>
  <c r="M39" i="56"/>
  <c r="K40" i="56"/>
  <c r="I41" i="56"/>
  <c r="M41" i="56"/>
  <c r="K42" i="56"/>
  <c r="J35" i="55"/>
  <c r="M35" i="55"/>
  <c r="I35" i="55"/>
  <c r="J43" i="55"/>
  <c r="M43" i="55"/>
  <c r="I43" i="55"/>
  <c r="J33" i="55"/>
  <c r="M33" i="55"/>
  <c r="I33" i="55"/>
  <c r="K35" i="55"/>
  <c r="J41" i="55"/>
  <c r="M41" i="55"/>
  <c r="I41" i="55"/>
  <c r="K43" i="55"/>
  <c r="K48" i="55"/>
  <c r="K46" i="55"/>
  <c r="K44" i="55"/>
  <c r="K42" i="55"/>
  <c r="K40" i="55"/>
  <c r="K38" i="55"/>
  <c r="K36" i="55"/>
  <c r="K34" i="55"/>
  <c r="K33" i="55"/>
  <c r="J34" i="55"/>
  <c r="L35" i="55"/>
  <c r="M36" i="55"/>
  <c r="L38" i="55"/>
  <c r="J39" i="55"/>
  <c r="M39" i="55"/>
  <c r="I39" i="55"/>
  <c r="I40" i="55"/>
  <c r="K41" i="55"/>
  <c r="J42" i="55"/>
  <c r="L43" i="55"/>
  <c r="M44" i="55"/>
  <c r="L46" i="55"/>
  <c r="J47" i="55"/>
  <c r="M47" i="55"/>
  <c r="I47" i="55"/>
  <c r="I48" i="55"/>
  <c r="L33" i="55"/>
  <c r="M34" i="55"/>
  <c r="L36" i="55"/>
  <c r="J37" i="55"/>
  <c r="M37" i="55"/>
  <c r="I37" i="55"/>
  <c r="I38" i="55"/>
  <c r="K39" i="55"/>
  <c r="J40" i="55"/>
  <c r="L41" i="55"/>
  <c r="M42" i="55"/>
  <c r="L44" i="55"/>
  <c r="J45" i="55"/>
  <c r="M45" i="55"/>
  <c r="I45" i="55"/>
  <c r="I46" i="55"/>
  <c r="K47" i="55"/>
  <c r="J48" i="55"/>
  <c r="L33" i="54"/>
  <c r="I33" i="54"/>
  <c r="M33" i="54"/>
  <c r="K33" i="54"/>
  <c r="F55" i="51"/>
  <c r="G55" i="51"/>
  <c r="H55" i="51"/>
  <c r="I55" i="51"/>
  <c r="L55" i="51"/>
  <c r="M55" i="51"/>
  <c r="F56" i="51"/>
  <c r="G56" i="51"/>
  <c r="H56" i="51"/>
  <c r="I56" i="51"/>
  <c r="L56" i="51"/>
  <c r="M56" i="51"/>
  <c r="M54" i="51"/>
  <c r="L54" i="51"/>
  <c r="I54" i="51"/>
  <c r="H54" i="51"/>
  <c r="G54" i="51"/>
  <c r="F54" i="51"/>
  <c r="C9" i="55" l="1"/>
  <c r="C12" i="55"/>
  <c r="F9" i="55"/>
  <c r="AH15" i="55" s="1"/>
  <c r="E12" i="55"/>
  <c r="G9" i="56"/>
  <c r="E9" i="56"/>
  <c r="F12" i="56"/>
  <c r="D9" i="55"/>
  <c r="Q57" i="46"/>
  <c r="N57" i="46"/>
  <c r="S57" i="46"/>
  <c r="AH33" i="103"/>
  <c r="E19" i="103"/>
  <c r="S58" i="46"/>
  <c r="R58" i="46"/>
  <c r="AH32" i="103"/>
  <c r="S56" i="46"/>
  <c r="Y48" i="46"/>
  <c r="AA51" i="46"/>
  <c r="U59" i="46"/>
  <c r="AD49" i="46"/>
  <c r="U60" i="46"/>
  <c r="AD51" i="46"/>
  <c r="U56" i="46"/>
  <c r="E12" i="56"/>
  <c r="C9" i="56"/>
  <c r="C12" i="56"/>
  <c r="G12" i="55"/>
  <c r="AJ24" i="54"/>
  <c r="AJ27" i="54" s="1"/>
  <c r="Y49" i="46"/>
  <c r="Z50" i="46"/>
  <c r="R56" i="46"/>
  <c r="Y51" i="46"/>
  <c r="Z51" i="46"/>
  <c r="AB49" i="46"/>
  <c r="Y52" i="46"/>
  <c r="C19" i="103"/>
  <c r="AK26" i="103" s="1"/>
  <c r="S59" i="46"/>
  <c r="AG48" i="46"/>
  <c r="V58" i="46"/>
  <c r="V59" i="46"/>
  <c r="V57" i="46"/>
  <c r="AG49" i="46"/>
  <c r="D12" i="55"/>
  <c r="F9" i="56"/>
  <c r="D12" i="56"/>
  <c r="G9" i="55"/>
  <c r="AJ24" i="55"/>
  <c r="N58" i="46"/>
  <c r="Z49" i="46"/>
  <c r="AB48" i="46"/>
  <c r="S60" i="46"/>
  <c r="R60" i="46"/>
  <c r="G19" i="103"/>
  <c r="R57" i="46"/>
  <c r="R59" i="46"/>
  <c r="AA50" i="46"/>
  <c r="AA48" i="46"/>
  <c r="U57" i="46"/>
  <c r="E9" i="55"/>
  <c r="G12" i="56"/>
  <c r="D9" i="56"/>
  <c r="F12" i="55"/>
  <c r="Q58" i="46"/>
  <c r="D19" i="103"/>
  <c r="Z48" i="46"/>
  <c r="AB50" i="46"/>
  <c r="Y50" i="46"/>
  <c r="F19" i="103"/>
  <c r="AB51" i="46"/>
  <c r="AH34" i="103"/>
  <c r="AA49" i="46"/>
  <c r="E21" i="104"/>
  <c r="V56" i="46"/>
  <c r="U58" i="46"/>
  <c r="AE50" i="46"/>
  <c r="AD52" i="46"/>
  <c r="AH34" i="104"/>
  <c r="V60" i="46"/>
  <c r="Q51" i="46"/>
  <c r="N60" i="46"/>
  <c r="E101" i="142"/>
  <c r="N59" i="46"/>
  <c r="E101" i="141"/>
  <c r="Q59" i="46"/>
  <c r="E102" i="141"/>
  <c r="V51" i="46"/>
  <c r="AH15" i="56"/>
  <c r="Q60" i="46"/>
  <c r="E102" i="142"/>
  <c r="G9" i="54"/>
  <c r="Q56" i="46"/>
  <c r="E102" i="136"/>
  <c r="D9" i="54"/>
  <c r="AH16" i="103"/>
  <c r="AB52" i="46"/>
  <c r="AH14" i="103"/>
  <c r="Z52" i="46"/>
  <c r="N56" i="46"/>
  <c r="E101" i="136"/>
  <c r="AH15" i="103"/>
  <c r="AA52" i="46"/>
  <c r="AH16" i="104"/>
  <c r="AG51" i="46"/>
  <c r="AH14" i="104"/>
  <c r="AE51" i="46"/>
  <c r="F9" i="54"/>
  <c r="C9" i="54"/>
  <c r="E9" i="54"/>
  <c r="D6" i="103"/>
  <c r="AI32" i="103"/>
  <c r="F6" i="103"/>
  <c r="C6" i="103"/>
  <c r="AH35" i="104"/>
  <c r="AI32" i="104" s="1"/>
  <c r="D6" i="104"/>
  <c r="G6" i="104"/>
  <c r="G21" i="104" s="1"/>
  <c r="D19" i="104"/>
  <c r="E19" i="104"/>
  <c r="T146" i="53"/>
  <c r="R111" i="103"/>
  <c r="G19" i="104"/>
  <c r="C19" i="104"/>
  <c r="AJ22" i="103"/>
  <c r="C6" i="104"/>
  <c r="C21" i="104" s="1"/>
  <c r="E6" i="103"/>
  <c r="F19" i="104"/>
  <c r="G6" i="103"/>
  <c r="AH13" i="103"/>
  <c r="AI33" i="103"/>
  <c r="C20" i="54"/>
  <c r="AI34" i="103"/>
  <c r="AJ22" i="104"/>
  <c r="E6" i="104"/>
  <c r="AH13" i="104"/>
  <c r="F6" i="104"/>
  <c r="F21" i="104" s="1"/>
  <c r="AJ24" i="56"/>
  <c r="AJ27" i="56" s="1"/>
  <c r="AJ22" i="56" s="1"/>
  <c r="C7" i="54"/>
  <c r="D12" i="54"/>
  <c r="E11" i="54"/>
  <c r="G10" i="54"/>
  <c r="C12" i="54"/>
  <c r="D27" i="54"/>
  <c r="D8" i="54"/>
  <c r="F10" i="54"/>
  <c r="D10" i="55"/>
  <c r="D11" i="54"/>
  <c r="C10" i="54"/>
  <c r="E10" i="54"/>
  <c r="G26" i="54"/>
  <c r="D10" i="54"/>
  <c r="D26" i="54"/>
  <c r="F11" i="54"/>
  <c r="G12" i="54"/>
  <c r="E26" i="54"/>
  <c r="C25" i="54"/>
  <c r="F26" i="54"/>
  <c r="E27" i="54"/>
  <c r="F27" i="54"/>
  <c r="F8" i="54"/>
  <c r="C11" i="54"/>
  <c r="G11" i="54"/>
  <c r="F20" i="54"/>
  <c r="F7" i="54"/>
  <c r="F25" i="54"/>
  <c r="E8" i="54"/>
  <c r="G27" i="54"/>
  <c r="G8" i="54"/>
  <c r="E20" i="54"/>
  <c r="E7" i="54"/>
  <c r="E25" i="54"/>
  <c r="F12" i="54"/>
  <c r="C26" i="54"/>
  <c r="C27" i="54"/>
  <c r="C8" i="54"/>
  <c r="G20" i="54"/>
  <c r="G7" i="54"/>
  <c r="G25" i="54"/>
  <c r="E12" i="54"/>
  <c r="D20" i="54"/>
  <c r="D7" i="54"/>
  <c r="D25" i="54"/>
  <c r="C26" i="56"/>
  <c r="C7" i="56"/>
  <c r="C20" i="56"/>
  <c r="F26" i="56"/>
  <c r="F7" i="56"/>
  <c r="F20" i="56"/>
  <c r="C25" i="56"/>
  <c r="C27" i="56"/>
  <c r="C8" i="56"/>
  <c r="D27" i="56"/>
  <c r="D8" i="56"/>
  <c r="F10" i="56"/>
  <c r="D10" i="56"/>
  <c r="F25" i="56"/>
  <c r="E20" i="56"/>
  <c r="E26" i="56"/>
  <c r="E7" i="56"/>
  <c r="G25" i="56"/>
  <c r="G10" i="56"/>
  <c r="E25" i="56"/>
  <c r="E10" i="56"/>
  <c r="D20" i="56"/>
  <c r="D26" i="56"/>
  <c r="D7" i="56"/>
  <c r="C10" i="56"/>
  <c r="E27" i="56"/>
  <c r="E8" i="56"/>
  <c r="G26" i="56"/>
  <c r="G7" i="56"/>
  <c r="G20" i="56"/>
  <c r="F27" i="56"/>
  <c r="F8" i="56"/>
  <c r="G27" i="56"/>
  <c r="G8" i="56"/>
  <c r="D25" i="56"/>
  <c r="D26" i="55"/>
  <c r="G25" i="55"/>
  <c r="G20" i="55"/>
  <c r="G7" i="55"/>
  <c r="C27" i="55"/>
  <c r="C8" i="55"/>
  <c r="E10" i="55"/>
  <c r="G27" i="55"/>
  <c r="G8" i="55"/>
  <c r="E7" i="55"/>
  <c r="E25" i="55"/>
  <c r="E20" i="55"/>
  <c r="D20" i="55"/>
  <c r="D7" i="55"/>
  <c r="D25" i="55"/>
  <c r="F27" i="55"/>
  <c r="F8" i="55"/>
  <c r="F26" i="55"/>
  <c r="C10" i="55"/>
  <c r="G26" i="55"/>
  <c r="E26" i="55"/>
  <c r="E27" i="55"/>
  <c r="E8" i="55"/>
  <c r="G10" i="55"/>
  <c r="F7" i="55"/>
  <c r="F25" i="55"/>
  <c r="F20" i="55"/>
  <c r="D27" i="55"/>
  <c r="D8" i="55"/>
  <c r="C25" i="55"/>
  <c r="C20" i="55"/>
  <c r="C7" i="55"/>
  <c r="C26" i="55"/>
  <c r="F10" i="55"/>
  <c r="AJ25" i="51"/>
  <c r="AJ27" i="55"/>
  <c r="AJ22" i="54"/>
  <c r="U5" i="51"/>
  <c r="L36" i="51" s="1"/>
  <c r="U6" i="51"/>
  <c r="I68" i="51"/>
  <c r="H68" i="51"/>
  <c r="G68" i="51"/>
  <c r="F68" i="51"/>
  <c r="I67" i="51"/>
  <c r="H67" i="51"/>
  <c r="G67" i="51"/>
  <c r="F67" i="51"/>
  <c r="I66" i="51"/>
  <c r="H66" i="51"/>
  <c r="G66" i="51"/>
  <c r="F66" i="51"/>
  <c r="I64" i="51"/>
  <c r="H64" i="51"/>
  <c r="G64" i="51"/>
  <c r="F64" i="51"/>
  <c r="I53" i="51"/>
  <c r="G53" i="51"/>
  <c r="M68" i="51"/>
  <c r="L68" i="51"/>
  <c r="M67" i="51"/>
  <c r="L67" i="51"/>
  <c r="M66" i="51"/>
  <c r="L66" i="51"/>
  <c r="M64" i="51"/>
  <c r="L64" i="51"/>
  <c r="M53" i="51"/>
  <c r="L53" i="51"/>
  <c r="H53" i="51"/>
  <c r="F53" i="51"/>
  <c r="M1" i="53"/>
  <c r="M1" i="51"/>
  <c r="AH35" i="103" l="1"/>
  <c r="P49" i="46"/>
  <c r="D19" i="55"/>
  <c r="P56" i="46"/>
  <c r="Q49" i="46"/>
  <c r="E18" i="51"/>
  <c r="E20" i="53" s="1"/>
  <c r="R52" i="46"/>
  <c r="AH34" i="55"/>
  <c r="E19" i="55"/>
  <c r="AH34" i="56"/>
  <c r="U50" i="46"/>
  <c r="W52" i="46"/>
  <c r="U49" i="46"/>
  <c r="E19" i="54"/>
  <c r="E12" i="53"/>
  <c r="E21" i="103"/>
  <c r="AK23" i="104"/>
  <c r="D21" i="103"/>
  <c r="P60" i="46"/>
  <c r="V48" i="46"/>
  <c r="P59" i="46"/>
  <c r="C19" i="54"/>
  <c r="D12" i="53"/>
  <c r="V49" i="46"/>
  <c r="P57" i="46"/>
  <c r="M58" i="46"/>
  <c r="C19" i="55"/>
  <c r="F19" i="55"/>
  <c r="P50" i="46"/>
  <c r="R48" i="46"/>
  <c r="R50" i="46"/>
  <c r="G19" i="55"/>
  <c r="U52" i="46"/>
  <c r="D19" i="56"/>
  <c r="AH32" i="56"/>
  <c r="D19" i="54"/>
  <c r="G19" i="54"/>
  <c r="C12" i="53"/>
  <c r="Q50" i="46"/>
  <c r="M57" i="46"/>
  <c r="D21" i="104"/>
  <c r="AK23" i="103"/>
  <c r="AK22" i="103" s="1"/>
  <c r="P58" i="46"/>
  <c r="V50" i="46"/>
  <c r="M56" i="46"/>
  <c r="D18" i="51"/>
  <c r="D20" i="53" s="1"/>
  <c r="AH13" i="55"/>
  <c r="P52" i="46"/>
  <c r="AH33" i="56"/>
  <c r="R49" i="46"/>
  <c r="G18" i="51"/>
  <c r="AH32" i="55"/>
  <c r="AH33" i="55"/>
  <c r="P48" i="46"/>
  <c r="W48" i="46"/>
  <c r="W50" i="46"/>
  <c r="W49" i="46"/>
  <c r="U48" i="46"/>
  <c r="AH13" i="56"/>
  <c r="AH34" i="54"/>
  <c r="F19" i="54"/>
  <c r="F12" i="53"/>
  <c r="G21" i="103"/>
  <c r="G12" i="53"/>
  <c r="M59" i="46"/>
  <c r="Q52" i="46"/>
  <c r="M60" i="46"/>
  <c r="V52" i="46"/>
  <c r="Q48" i="46"/>
  <c r="F11" i="53"/>
  <c r="F21" i="103"/>
  <c r="C11" i="53"/>
  <c r="C21" i="103"/>
  <c r="AL23" i="103" s="1"/>
  <c r="J52" i="46"/>
  <c r="M50" i="46"/>
  <c r="M52" i="46"/>
  <c r="J59" i="46"/>
  <c r="J51" i="46"/>
  <c r="K49" i="46"/>
  <c r="L50" i="46"/>
  <c r="J58" i="46"/>
  <c r="K48" i="46"/>
  <c r="M49" i="46"/>
  <c r="J57" i="46"/>
  <c r="L48" i="46"/>
  <c r="J49" i="46"/>
  <c r="M51" i="46"/>
  <c r="K52" i="46"/>
  <c r="K51" i="46"/>
  <c r="M48" i="46"/>
  <c r="J50" i="46"/>
  <c r="K50" i="46"/>
  <c r="J60" i="46"/>
  <c r="J56" i="46"/>
  <c r="J48" i="46"/>
  <c r="L51" i="46"/>
  <c r="L52" i="46"/>
  <c r="E17" i="51"/>
  <c r="F13" i="51"/>
  <c r="D17" i="51"/>
  <c r="E13" i="51"/>
  <c r="G17" i="51"/>
  <c r="C17" i="51"/>
  <c r="D13" i="51"/>
  <c r="F17" i="51"/>
  <c r="G13" i="51"/>
  <c r="C13" i="51"/>
  <c r="R51" i="46"/>
  <c r="AH16" i="55"/>
  <c r="AH35" i="55"/>
  <c r="P51" i="46"/>
  <c r="AH14" i="55"/>
  <c r="U51" i="46"/>
  <c r="AH14" i="56"/>
  <c r="W51" i="46"/>
  <c r="AH16" i="56"/>
  <c r="O48" i="46"/>
  <c r="C6" i="55"/>
  <c r="C13" i="53"/>
  <c r="I56" i="46"/>
  <c r="F13" i="53"/>
  <c r="I59" i="46"/>
  <c r="AH15" i="54"/>
  <c r="L49" i="46"/>
  <c r="O51" i="46"/>
  <c r="F6" i="55"/>
  <c r="T49" i="46"/>
  <c r="D6" i="56"/>
  <c r="G13" i="53"/>
  <c r="I60" i="46"/>
  <c r="O52" i="46"/>
  <c r="G6" i="55"/>
  <c r="T48" i="46"/>
  <c r="C6" i="56"/>
  <c r="E13" i="53"/>
  <c r="I58" i="46"/>
  <c r="O49" i="46"/>
  <c r="D6" i="55"/>
  <c r="O50" i="46"/>
  <c r="E6" i="55"/>
  <c r="T52" i="46"/>
  <c r="G6" i="56"/>
  <c r="T50" i="46"/>
  <c r="E6" i="56"/>
  <c r="T51" i="46"/>
  <c r="F6" i="56"/>
  <c r="D13" i="53"/>
  <c r="I57" i="46"/>
  <c r="D11" i="53"/>
  <c r="AI34" i="104"/>
  <c r="AI33" i="104"/>
  <c r="AH32" i="54"/>
  <c r="AK26" i="104"/>
  <c r="AK22" i="104" s="1"/>
  <c r="AH13" i="54"/>
  <c r="AH33" i="54"/>
  <c r="AL23" i="104"/>
  <c r="G11" i="53"/>
  <c r="AH14" i="54"/>
  <c r="AH16" i="54"/>
  <c r="E11" i="53"/>
  <c r="T147" i="53"/>
  <c r="R112" i="103"/>
  <c r="E19" i="56"/>
  <c r="C19" i="56"/>
  <c r="G19" i="56"/>
  <c r="F19" i="56"/>
  <c r="AI22" i="53"/>
  <c r="AM23" i="53" s="1"/>
  <c r="D6" i="54"/>
  <c r="J43" i="51"/>
  <c r="J48" i="51"/>
  <c r="I45" i="51"/>
  <c r="G6" i="54"/>
  <c r="AI18" i="53"/>
  <c r="F6" i="54"/>
  <c r="AI33" i="54"/>
  <c r="AI34" i="56"/>
  <c r="J36" i="51"/>
  <c r="AI34" i="55"/>
  <c r="AI33" i="56"/>
  <c r="AI32" i="56"/>
  <c r="AI32" i="55"/>
  <c r="AJ22" i="55"/>
  <c r="AI33" i="55"/>
  <c r="J44" i="51"/>
  <c r="I35" i="51"/>
  <c r="M35" i="51"/>
  <c r="J34" i="51"/>
  <c r="K45" i="51"/>
  <c r="J35" i="51"/>
  <c r="M34" i="51"/>
  <c r="I34" i="51"/>
  <c r="K35" i="51"/>
  <c r="L34" i="51"/>
  <c r="M36" i="51"/>
  <c r="L35" i="51"/>
  <c r="K34" i="51"/>
  <c r="I36" i="51"/>
  <c r="M45" i="51"/>
  <c r="J45" i="51"/>
  <c r="K36" i="51"/>
  <c r="E6" i="54"/>
  <c r="L45" i="51"/>
  <c r="C6" i="54"/>
  <c r="AI32" i="54"/>
  <c r="AI34" i="54"/>
  <c r="I40" i="51"/>
  <c r="J37" i="51"/>
  <c r="J41" i="51"/>
  <c r="J39" i="51"/>
  <c r="J40" i="51"/>
  <c r="I38" i="51"/>
  <c r="L48" i="51"/>
  <c r="I44" i="51"/>
  <c r="I33" i="51"/>
  <c r="J33" i="51"/>
  <c r="J46" i="51"/>
  <c r="I42" i="51"/>
  <c r="J38" i="51"/>
  <c r="J42" i="51"/>
  <c r="J47" i="51"/>
  <c r="I39" i="51"/>
  <c r="I43" i="51"/>
  <c r="I48" i="51"/>
  <c r="M33" i="51"/>
  <c r="M37" i="51"/>
  <c r="M38" i="51"/>
  <c r="M39" i="51"/>
  <c r="M40" i="51"/>
  <c r="M41" i="51"/>
  <c r="M42" i="51"/>
  <c r="M43" i="51"/>
  <c r="M44" i="51"/>
  <c r="M46" i="51"/>
  <c r="M47" i="51"/>
  <c r="M48" i="51"/>
  <c r="I37" i="51"/>
  <c r="I41" i="51"/>
  <c r="I46" i="51"/>
  <c r="K33" i="51"/>
  <c r="K37" i="51"/>
  <c r="K38" i="51"/>
  <c r="K39" i="51"/>
  <c r="K40" i="51"/>
  <c r="K41" i="51"/>
  <c r="K42" i="51"/>
  <c r="K43" i="51"/>
  <c r="K44" i="51"/>
  <c r="K46" i="51"/>
  <c r="K47" i="51"/>
  <c r="K48" i="51"/>
  <c r="I47" i="51"/>
  <c r="L33" i="51"/>
  <c r="L37" i="51"/>
  <c r="L38" i="51"/>
  <c r="L39" i="51"/>
  <c r="L40" i="51"/>
  <c r="L41" i="51"/>
  <c r="L42" i="51"/>
  <c r="L43" i="51"/>
  <c r="L44" i="51"/>
  <c r="L46" i="51"/>
  <c r="L47" i="51"/>
  <c r="AH35" i="56" l="1"/>
  <c r="G21" i="54"/>
  <c r="G21" i="55"/>
  <c r="G19" i="53"/>
  <c r="D30" i="144"/>
  <c r="D21" i="56"/>
  <c r="F19" i="53"/>
  <c r="E21" i="55"/>
  <c r="F12" i="51"/>
  <c r="C12" i="51"/>
  <c r="G12" i="51"/>
  <c r="E21" i="54"/>
  <c r="F21" i="54"/>
  <c r="G21" i="56"/>
  <c r="D21" i="55"/>
  <c r="C21" i="56"/>
  <c r="G20" i="53"/>
  <c r="D19" i="53"/>
  <c r="C21" i="54"/>
  <c r="D21" i="54"/>
  <c r="D30" i="141"/>
  <c r="D29" i="141" s="1"/>
  <c r="E19" i="53"/>
  <c r="E12" i="51"/>
  <c r="G58" i="46" s="1"/>
  <c r="D12" i="51"/>
  <c r="AK23" i="55"/>
  <c r="F21" i="55"/>
  <c r="C21" i="55"/>
  <c r="C19" i="53"/>
  <c r="F10" i="53"/>
  <c r="F21" i="56"/>
  <c r="E10" i="53"/>
  <c r="E21" i="56"/>
  <c r="E27" i="51"/>
  <c r="E8" i="51"/>
  <c r="C27" i="51"/>
  <c r="D8" i="51"/>
  <c r="C8" i="51"/>
  <c r="G8" i="51"/>
  <c r="F8" i="51"/>
  <c r="C7" i="51"/>
  <c r="E7" i="51"/>
  <c r="F7" i="51"/>
  <c r="G7" i="51"/>
  <c r="D7" i="51"/>
  <c r="E49" i="46" s="1"/>
  <c r="F26" i="51"/>
  <c r="F9" i="51"/>
  <c r="E26" i="51"/>
  <c r="E9" i="51"/>
  <c r="D9" i="51"/>
  <c r="D26" i="51"/>
  <c r="C9" i="51"/>
  <c r="C26" i="51"/>
  <c r="G9" i="51"/>
  <c r="G26" i="51"/>
  <c r="D27" i="51"/>
  <c r="G27" i="51"/>
  <c r="F27" i="51"/>
  <c r="F25" i="51"/>
  <c r="F20" i="51"/>
  <c r="F10" i="51"/>
  <c r="G25" i="51"/>
  <c r="G20" i="51"/>
  <c r="G10" i="51"/>
  <c r="E10" i="51"/>
  <c r="E25" i="51"/>
  <c r="E20" i="51"/>
  <c r="D20" i="51"/>
  <c r="D10" i="51"/>
  <c r="D25" i="51"/>
  <c r="C25" i="51"/>
  <c r="C20" i="51"/>
  <c r="C10" i="51"/>
  <c r="D30" i="143"/>
  <c r="E99" i="142"/>
  <c r="H59" i="46"/>
  <c r="E99" i="141"/>
  <c r="D30" i="142"/>
  <c r="D30" i="136"/>
  <c r="E15" i="53"/>
  <c r="H58" i="46"/>
  <c r="E99" i="136"/>
  <c r="H56" i="46"/>
  <c r="D15" i="53"/>
  <c r="H57" i="46"/>
  <c r="F14" i="53"/>
  <c r="G59" i="46"/>
  <c r="G15" i="53"/>
  <c r="H60" i="46"/>
  <c r="AL26" i="103"/>
  <c r="AH35" i="54"/>
  <c r="D9" i="53"/>
  <c r="F15" i="53"/>
  <c r="C15" i="53"/>
  <c r="T148" i="53"/>
  <c r="R113" i="103"/>
  <c r="AL26" i="104"/>
  <c r="G10" i="53"/>
  <c r="F9" i="53"/>
  <c r="G9" i="53"/>
  <c r="C10" i="53"/>
  <c r="E9" i="53"/>
  <c r="C9" i="53"/>
  <c r="D10" i="53"/>
  <c r="D8" i="53"/>
  <c r="E8" i="53"/>
  <c r="F8" i="53"/>
  <c r="G8" i="53"/>
  <c r="AI17" i="53"/>
  <c r="AJ24" i="51"/>
  <c r="AL23" i="55"/>
  <c r="AL23" i="56"/>
  <c r="AL23" i="54"/>
  <c r="C8" i="53"/>
  <c r="AK23" i="56"/>
  <c r="AK26" i="56"/>
  <c r="AK26" i="55"/>
  <c r="AK23" i="54"/>
  <c r="AK26" i="54"/>
  <c r="G56" i="46" l="1"/>
  <c r="G60" i="46"/>
  <c r="C14" i="53"/>
  <c r="D48" i="136" s="1"/>
  <c r="E14" i="53"/>
  <c r="G14" i="53"/>
  <c r="D48" i="142" s="1"/>
  <c r="G57" i="46"/>
  <c r="E98" i="142"/>
  <c r="D14" i="142" s="1"/>
  <c r="H50" i="46"/>
  <c r="C30" i="53"/>
  <c r="C81" i="127" s="1"/>
  <c r="F49" i="46"/>
  <c r="E98" i="144"/>
  <c r="D29" i="53"/>
  <c r="E29" i="53"/>
  <c r="G29" i="53"/>
  <c r="F31" i="53"/>
  <c r="G52" i="46"/>
  <c r="G49" i="46"/>
  <c r="F30" i="53"/>
  <c r="E50" i="46"/>
  <c r="F48" i="46"/>
  <c r="E31" i="53"/>
  <c r="F30" i="141"/>
  <c r="E98" i="136"/>
  <c r="H48" i="46"/>
  <c r="G50" i="46"/>
  <c r="AI15" i="53"/>
  <c r="E98" i="143"/>
  <c r="D98" i="143" s="1"/>
  <c r="C22" i="53"/>
  <c r="D22" i="53"/>
  <c r="H52" i="46"/>
  <c r="F22" i="53"/>
  <c r="D31" i="53"/>
  <c r="G48" i="46"/>
  <c r="E30" i="53"/>
  <c r="E52" i="46"/>
  <c r="C31" i="53"/>
  <c r="AI34" i="53" s="1"/>
  <c r="H49" i="46"/>
  <c r="G31" i="53"/>
  <c r="E48" i="46"/>
  <c r="D48" i="141"/>
  <c r="Z111" i="46" s="1"/>
  <c r="D14" i="53"/>
  <c r="D48" i="143" s="1"/>
  <c r="D48" i="144"/>
  <c r="Z110" i="46" s="1"/>
  <c r="E98" i="141"/>
  <c r="D14" i="141" s="1"/>
  <c r="C29" i="53"/>
  <c r="AI32" i="53" s="1"/>
  <c r="E22" i="53"/>
  <c r="G22" i="53"/>
  <c r="F29" i="53"/>
  <c r="G30" i="53"/>
  <c r="D30" i="53"/>
  <c r="D81" i="127" s="1"/>
  <c r="G51" i="46"/>
  <c r="F52" i="46"/>
  <c r="F50" i="46"/>
  <c r="D29" i="143"/>
  <c r="W102" i="46" s="1"/>
  <c r="AJ27" i="51"/>
  <c r="AM25" i="104"/>
  <c r="AM24" i="104"/>
  <c r="AM25" i="103"/>
  <c r="AM24" i="103"/>
  <c r="W104" i="46"/>
  <c r="AH15" i="51"/>
  <c r="D98" i="144"/>
  <c r="D29" i="136"/>
  <c r="F30" i="136"/>
  <c r="AL22" i="103"/>
  <c r="AI16" i="53"/>
  <c r="D98" i="142"/>
  <c r="F30" i="144"/>
  <c r="D29" i="144"/>
  <c r="F30" i="143"/>
  <c r="F30" i="142"/>
  <c r="D29" i="142"/>
  <c r="F29" i="141"/>
  <c r="D98" i="141"/>
  <c r="AH14" i="51"/>
  <c r="F51" i="46"/>
  <c r="AH13" i="51"/>
  <c r="E51" i="46"/>
  <c r="D98" i="136"/>
  <c r="AH16" i="51"/>
  <c r="H51" i="46"/>
  <c r="T149" i="53"/>
  <c r="R114" i="103"/>
  <c r="AL22" i="104"/>
  <c r="AI14" i="53"/>
  <c r="AH34" i="51"/>
  <c r="AH33" i="51"/>
  <c r="AH32" i="51"/>
  <c r="AI21" i="53"/>
  <c r="AL23" i="53" s="1"/>
  <c r="AL26" i="55"/>
  <c r="AL26" i="54"/>
  <c r="AL26" i="56"/>
  <c r="G19" i="51"/>
  <c r="F19" i="51"/>
  <c r="D19" i="51"/>
  <c r="C19" i="51"/>
  <c r="E19" i="51"/>
  <c r="AK22" i="56"/>
  <c r="AK22" i="55"/>
  <c r="AK22" i="54"/>
  <c r="F6" i="51"/>
  <c r="G6" i="51"/>
  <c r="E6" i="51"/>
  <c r="D6" i="51"/>
  <c r="C6" i="51"/>
  <c r="D45" i="141" l="1"/>
  <c r="Z118" i="46"/>
  <c r="E82" i="127"/>
  <c r="D83" i="127"/>
  <c r="F83" i="127"/>
  <c r="C82" i="127"/>
  <c r="E81" i="127"/>
  <c r="F29" i="143"/>
  <c r="I102" i="46" s="1"/>
  <c r="D82" i="127"/>
  <c r="C83" i="127"/>
  <c r="AI33" i="53"/>
  <c r="AI35" i="53" s="1"/>
  <c r="AJ34" i="53" s="1"/>
  <c r="Z117" i="46"/>
  <c r="G21" i="51"/>
  <c r="F21" i="53"/>
  <c r="G55" i="127"/>
  <c r="F21" i="51"/>
  <c r="F23" i="53" s="1"/>
  <c r="E21" i="53"/>
  <c r="G21" i="53"/>
  <c r="G81" i="127"/>
  <c r="E55" i="127"/>
  <c r="D55" i="127"/>
  <c r="Q111" i="46"/>
  <c r="C111" i="46" s="1"/>
  <c r="D21" i="51"/>
  <c r="C21" i="53"/>
  <c r="AI24" i="53" s="1"/>
  <c r="AK24" i="53" s="1"/>
  <c r="F29" i="136"/>
  <c r="I101" i="46" s="1"/>
  <c r="G83" i="127"/>
  <c r="G82" i="127"/>
  <c r="C55" i="127"/>
  <c r="E21" i="51"/>
  <c r="D21" i="53"/>
  <c r="D45" i="144"/>
  <c r="D33" i="144" s="1"/>
  <c r="Q118" i="46"/>
  <c r="Z40" i="46" s="1"/>
  <c r="F82" i="127"/>
  <c r="F81" i="127"/>
  <c r="E83" i="127"/>
  <c r="F55" i="127"/>
  <c r="D14" i="143"/>
  <c r="D14" i="136"/>
  <c r="D14" i="144"/>
  <c r="Q117" i="46"/>
  <c r="Z39" i="46" s="1"/>
  <c r="Q110" i="46"/>
  <c r="C110" i="46" s="1"/>
  <c r="C7" i="53"/>
  <c r="C6" i="53" s="1"/>
  <c r="C21" i="51"/>
  <c r="AM27" i="103"/>
  <c r="AN27" i="103" s="1"/>
  <c r="AJ22" i="51"/>
  <c r="AM22" i="103"/>
  <c r="AL22" i="56"/>
  <c r="AM25" i="56"/>
  <c r="AM24" i="56"/>
  <c r="AL22" i="55"/>
  <c r="AM24" i="55"/>
  <c r="AM25" i="55"/>
  <c r="AL22" i="54"/>
  <c r="AM25" i="54"/>
  <c r="AM24" i="54"/>
  <c r="W101" i="46"/>
  <c r="D45" i="136"/>
  <c r="W103" i="46"/>
  <c r="Z116" i="46"/>
  <c r="D45" i="143"/>
  <c r="Z109" i="46"/>
  <c r="X67" i="46"/>
  <c r="D9" i="141"/>
  <c r="D45" i="142"/>
  <c r="Z112" i="46"/>
  <c r="Z119" i="46"/>
  <c r="F14" i="142"/>
  <c r="X68" i="46"/>
  <c r="I104" i="46"/>
  <c r="F29" i="142"/>
  <c r="W105" i="46"/>
  <c r="F29" i="144"/>
  <c r="E29" i="141"/>
  <c r="Z108" i="46"/>
  <c r="F14" i="141"/>
  <c r="D33" i="141"/>
  <c r="D39" i="141"/>
  <c r="Z115" i="46"/>
  <c r="AM27" i="104"/>
  <c r="AN27" i="104" s="1"/>
  <c r="AM22" i="104"/>
  <c r="T150" i="53"/>
  <c r="R133" i="103"/>
  <c r="AH35" i="51"/>
  <c r="AI33" i="51" s="1"/>
  <c r="AI23" i="53"/>
  <c r="AK23" i="51"/>
  <c r="AK26" i="51"/>
  <c r="D23" i="53"/>
  <c r="D7" i="53"/>
  <c r="G23" i="53"/>
  <c r="G7" i="53"/>
  <c r="E23" i="53"/>
  <c r="E7" i="53"/>
  <c r="F7" i="53"/>
  <c r="C57" i="46"/>
  <c r="D57" i="46"/>
  <c r="E57" i="46"/>
  <c r="C58" i="46"/>
  <c r="D58" i="46"/>
  <c r="E58" i="46"/>
  <c r="C59" i="46"/>
  <c r="D59" i="46"/>
  <c r="E59" i="46"/>
  <c r="C60" i="46"/>
  <c r="D60" i="46"/>
  <c r="E60" i="46"/>
  <c r="D56" i="46"/>
  <c r="E56" i="46"/>
  <c r="C56" i="46"/>
  <c r="AC52" i="46"/>
  <c r="AC51" i="46"/>
  <c r="AC50" i="46"/>
  <c r="AC49" i="46"/>
  <c r="AC48" i="46"/>
  <c r="X52" i="46"/>
  <c r="X51" i="46"/>
  <c r="X50" i="46"/>
  <c r="X49" i="46"/>
  <c r="X48" i="46"/>
  <c r="S52" i="46"/>
  <c r="S51" i="46"/>
  <c r="S50" i="46"/>
  <c r="S49" i="46"/>
  <c r="S48" i="46"/>
  <c r="N52" i="46"/>
  <c r="N51" i="46"/>
  <c r="N50" i="46"/>
  <c r="N49" i="46"/>
  <c r="N48" i="46"/>
  <c r="I52" i="46"/>
  <c r="I51" i="46"/>
  <c r="I50" i="46"/>
  <c r="I49" i="46"/>
  <c r="I48" i="46"/>
  <c r="D49" i="46"/>
  <c r="D50" i="46"/>
  <c r="D51" i="46"/>
  <c r="D52" i="46"/>
  <c r="D48" i="46"/>
  <c r="Y40" i="46" l="1"/>
  <c r="Y39" i="46"/>
  <c r="E29" i="136"/>
  <c r="D39" i="144"/>
  <c r="E24" i="53"/>
  <c r="P40" i="46"/>
  <c r="D33" i="136"/>
  <c r="C24" i="53"/>
  <c r="D9" i="144"/>
  <c r="X66" i="46"/>
  <c r="F14" i="144"/>
  <c r="F9" i="144" s="1"/>
  <c r="F33" i="141"/>
  <c r="Q115" i="46"/>
  <c r="Q108" i="46"/>
  <c r="C117" i="46"/>
  <c r="Q39" i="46" s="1"/>
  <c r="D9" i="142"/>
  <c r="D9" i="136"/>
  <c r="F14" i="136"/>
  <c r="X64" i="46"/>
  <c r="F24" i="53"/>
  <c r="G24" i="53"/>
  <c r="F39" i="141"/>
  <c r="C118" i="46"/>
  <c r="S67" i="46"/>
  <c r="X65" i="46"/>
  <c r="D9" i="143"/>
  <c r="F14" i="143"/>
  <c r="Q119" i="46"/>
  <c r="C119" i="46" s="1"/>
  <c r="Q112" i="46"/>
  <c r="Y41" i="46" s="1"/>
  <c r="D33" i="142"/>
  <c r="F33" i="144"/>
  <c r="F39" i="144"/>
  <c r="P39" i="46"/>
  <c r="Q109" i="46"/>
  <c r="D33" i="143"/>
  <c r="Q116" i="46"/>
  <c r="C116" i="46" s="1"/>
  <c r="AI13" i="53"/>
  <c r="D24" i="53"/>
  <c r="AM27" i="56"/>
  <c r="AM22" i="56"/>
  <c r="AM27" i="55"/>
  <c r="AN27" i="55" s="1"/>
  <c r="AM22" i="55"/>
  <c r="AM27" i="54"/>
  <c r="AN27" i="54" s="1"/>
  <c r="AM22" i="54"/>
  <c r="D39" i="136"/>
  <c r="F9" i="141"/>
  <c r="I105" i="46"/>
  <c r="H68" i="46"/>
  <c r="D39" i="143"/>
  <c r="Y38" i="46"/>
  <c r="F9" i="143"/>
  <c r="S68" i="46"/>
  <c r="C115" i="46"/>
  <c r="C108" i="46"/>
  <c r="D39" i="142"/>
  <c r="Z41" i="46"/>
  <c r="E29" i="142"/>
  <c r="H67" i="46"/>
  <c r="I103" i="46"/>
  <c r="E29" i="144"/>
  <c r="Z37" i="46"/>
  <c r="Y37" i="46"/>
  <c r="E29" i="143"/>
  <c r="D8" i="136"/>
  <c r="AN27" i="56"/>
  <c r="T151" i="53"/>
  <c r="R134" i="103"/>
  <c r="AI34" i="51"/>
  <c r="AI32" i="51"/>
  <c r="AJ32" i="53"/>
  <c r="AJ33" i="53"/>
  <c r="AN24" i="53"/>
  <c r="AJ23" i="53"/>
  <c r="C25" i="53"/>
  <c r="E6" i="53"/>
  <c r="D6" i="53"/>
  <c r="F6" i="53"/>
  <c r="G6" i="53"/>
  <c r="AK22" i="51"/>
  <c r="C51" i="46"/>
  <c r="C50" i="46"/>
  <c r="C52" i="46"/>
  <c r="C49" i="46"/>
  <c r="C48" i="46"/>
  <c r="G56" i="127" l="1"/>
  <c r="U40" i="46"/>
  <c r="D8" i="141"/>
  <c r="P37" i="46"/>
  <c r="S64" i="46"/>
  <c r="F33" i="136"/>
  <c r="C56" i="127"/>
  <c r="F56" i="127"/>
  <c r="F8" i="136"/>
  <c r="Q37" i="46"/>
  <c r="F9" i="142"/>
  <c r="H64" i="46"/>
  <c r="F9" i="136"/>
  <c r="S66" i="46"/>
  <c r="E56" i="127"/>
  <c r="H65" i="46"/>
  <c r="Q40" i="46"/>
  <c r="H66" i="46"/>
  <c r="D56" i="127"/>
  <c r="F39" i="136"/>
  <c r="S65" i="46"/>
  <c r="C112" i="46"/>
  <c r="P41" i="46" s="1"/>
  <c r="Q41" i="46"/>
  <c r="F39" i="142"/>
  <c r="U41" i="46"/>
  <c r="F33" i="142"/>
  <c r="F39" i="143"/>
  <c r="Q38" i="46"/>
  <c r="Z38" i="46"/>
  <c r="F33" i="143"/>
  <c r="C109" i="46"/>
  <c r="C68" i="46"/>
  <c r="C67" i="46"/>
  <c r="T41" i="46"/>
  <c r="T37" i="46"/>
  <c r="K40" i="46"/>
  <c r="T38" i="46"/>
  <c r="K39" i="46"/>
  <c r="E25" i="53"/>
  <c r="D8" i="144"/>
  <c r="D25" i="53"/>
  <c r="D8" i="143"/>
  <c r="G25" i="53"/>
  <c r="D8" i="142"/>
  <c r="T40" i="46"/>
  <c r="T152" i="53"/>
  <c r="R135" i="103"/>
  <c r="T39" i="46"/>
  <c r="F25" i="53"/>
  <c r="K41" i="46"/>
  <c r="AJ24" i="53"/>
  <c r="AI26" i="53"/>
  <c r="AK26" i="53" s="1"/>
  <c r="K38" i="46"/>
  <c r="K37" i="46"/>
  <c r="C65" i="46" l="1"/>
  <c r="C64" i="46"/>
  <c r="C88" i="127" s="1"/>
  <c r="F8" i="141"/>
  <c r="C66" i="46"/>
  <c r="U39" i="46"/>
  <c r="U38" i="46"/>
  <c r="U37" i="46"/>
  <c r="F8" i="142"/>
  <c r="G88" i="127"/>
  <c r="F8" i="143"/>
  <c r="F8" i="144"/>
  <c r="P38" i="46"/>
  <c r="F57" i="127"/>
  <c r="F86" i="127"/>
  <c r="F87" i="127"/>
  <c r="F85" i="127"/>
  <c r="F88" i="127"/>
  <c r="L41" i="46"/>
  <c r="G57" i="127"/>
  <c r="G86" i="127"/>
  <c r="G87" i="127"/>
  <c r="G85" i="127"/>
  <c r="L40" i="46"/>
  <c r="T153" i="53"/>
  <c r="R136" i="103"/>
  <c r="C85" i="127" l="1"/>
  <c r="C86" i="127"/>
  <c r="L37" i="46"/>
  <c r="C57" i="127"/>
  <c r="C87" i="127"/>
  <c r="E88" i="127"/>
  <c r="E86" i="127"/>
  <c r="E87" i="127"/>
  <c r="L39" i="46"/>
  <c r="E57" i="127"/>
  <c r="E85" i="127"/>
  <c r="D87" i="127"/>
  <c r="D86" i="127"/>
  <c r="D88" i="127"/>
  <c r="D85" i="127"/>
  <c r="L38" i="46"/>
  <c r="D57" i="127"/>
  <c r="F64" i="127"/>
  <c r="F69" i="127" s="1"/>
  <c r="G64" i="127"/>
  <c r="T154" i="53"/>
  <c r="R137" i="103"/>
  <c r="C64" i="127" l="1"/>
  <c r="F67" i="127"/>
  <c r="F68" i="127"/>
  <c r="E64" i="127"/>
  <c r="F70" i="127"/>
  <c r="D64" i="127"/>
  <c r="G69" i="127"/>
  <c r="G70" i="127"/>
  <c r="G67" i="127"/>
  <c r="G68" i="127"/>
  <c r="G78" i="127" s="1"/>
  <c r="T155" i="53"/>
  <c r="R138" i="103"/>
  <c r="E70" i="127" l="1"/>
  <c r="E69" i="127"/>
  <c r="E67" i="127"/>
  <c r="E68" i="127"/>
  <c r="D69" i="127"/>
  <c r="D70" i="127"/>
  <c r="D68" i="127"/>
  <c r="D67" i="127"/>
  <c r="C69" i="127"/>
  <c r="C68" i="127"/>
  <c r="C70" i="127"/>
  <c r="C67" i="127"/>
  <c r="G77" i="127"/>
  <c r="G75" i="127"/>
  <c r="G93" i="127"/>
  <c r="G74" i="127"/>
  <c r="G90" i="127"/>
  <c r="G76" i="127"/>
  <c r="G73" i="127"/>
  <c r="F71" i="127"/>
  <c r="G71" i="127"/>
  <c r="F94" i="127"/>
  <c r="F90" i="127"/>
  <c r="F73" i="127"/>
  <c r="F76" i="127"/>
  <c r="F74" i="127"/>
  <c r="F75" i="127"/>
  <c r="F77" i="127"/>
  <c r="F80" i="127"/>
  <c r="F78" i="127"/>
  <c r="F79" i="127"/>
  <c r="F91" i="127"/>
  <c r="F93" i="127"/>
  <c r="G91" i="127"/>
  <c r="G94" i="127"/>
  <c r="G79" i="127"/>
  <c r="G80" i="127"/>
  <c r="T156" i="53"/>
  <c r="R139" i="103"/>
  <c r="C79" i="127" l="1"/>
  <c r="C78" i="127"/>
  <c r="C91" i="127"/>
  <c r="C80" i="127"/>
  <c r="D90" i="127"/>
  <c r="D75" i="127"/>
  <c r="D76" i="127"/>
  <c r="D77" i="127"/>
  <c r="D74" i="127"/>
  <c r="D73" i="127"/>
  <c r="E80" i="127"/>
  <c r="E91" i="127"/>
  <c r="E79" i="127"/>
  <c r="E78" i="127"/>
  <c r="E74" i="127"/>
  <c r="E76" i="127"/>
  <c r="E75" i="127"/>
  <c r="E77" i="127"/>
  <c r="E90" i="127"/>
  <c r="E73" i="127"/>
  <c r="C75" i="127"/>
  <c r="C73" i="127"/>
  <c r="C74" i="127"/>
  <c r="C77" i="127"/>
  <c r="C90" i="127"/>
  <c r="C76" i="127"/>
  <c r="E71" i="127"/>
  <c r="D93" i="127"/>
  <c r="D94" i="127"/>
  <c r="C71" i="127"/>
  <c r="D91" i="127"/>
  <c r="D78" i="127"/>
  <c r="D79" i="127"/>
  <c r="D80" i="127"/>
  <c r="C93" i="127"/>
  <c r="C94" i="127"/>
  <c r="D71" i="127"/>
  <c r="E93" i="127"/>
  <c r="E94" i="127"/>
  <c r="G97" i="127"/>
  <c r="G96" i="127"/>
  <c r="G98" i="127"/>
  <c r="G100" i="127"/>
  <c r="G99" i="127"/>
  <c r="F99" i="127"/>
  <c r="F103" i="127"/>
  <c r="F97" i="127"/>
  <c r="F100" i="127"/>
  <c r="F102" i="127"/>
  <c r="F96" i="127"/>
  <c r="F101" i="127"/>
  <c r="F98" i="127"/>
  <c r="G101" i="127"/>
  <c r="G102" i="127"/>
  <c r="G103" i="127"/>
  <c r="T157" i="53"/>
  <c r="R140" i="103"/>
  <c r="C100" i="127" l="1"/>
  <c r="D100" i="127"/>
  <c r="C103" i="127"/>
  <c r="C97" i="127"/>
  <c r="E97" i="127"/>
  <c r="E103" i="127"/>
  <c r="D99" i="127"/>
  <c r="D101" i="127"/>
  <c r="E99" i="127"/>
  <c r="D103" i="127"/>
  <c r="C99" i="127"/>
  <c r="C96" i="127"/>
  <c r="E100" i="127"/>
  <c r="E101" i="127"/>
  <c r="D96" i="127"/>
  <c r="D98" i="127"/>
  <c r="C101" i="127"/>
  <c r="E96" i="127"/>
  <c r="D102" i="127"/>
  <c r="C98" i="127"/>
  <c r="E98" i="127"/>
  <c r="E102" i="127"/>
  <c r="D97" i="127"/>
  <c r="C102" i="127"/>
  <c r="F104" i="127"/>
  <c r="G104" i="127"/>
  <c r="T158" i="53"/>
  <c r="R141" i="103"/>
  <c r="E104" i="127" l="1"/>
  <c r="D104" i="127"/>
  <c r="C104" i="127"/>
  <c r="T159" i="53"/>
  <c r="R142" i="103"/>
  <c r="T160" i="53" l="1"/>
  <c r="R143" i="103"/>
  <c r="T161" i="53" l="1"/>
  <c r="R144" i="103"/>
  <c r="T162" i="53" l="1"/>
  <c r="R145" i="103"/>
  <c r="T163" i="53" l="1"/>
  <c r="R167" i="103"/>
  <c r="T164" i="53" l="1"/>
  <c r="R168" i="103"/>
  <c r="T165" i="53" l="1"/>
  <c r="R169" i="103"/>
  <c r="T166" i="53" l="1"/>
  <c r="R170" i="103"/>
  <c r="T167" i="53" l="1"/>
  <c r="R171" i="103"/>
  <c r="T168" i="53" l="1"/>
  <c r="R172" i="103"/>
  <c r="T169" i="53" l="1"/>
  <c r="R173" i="103"/>
  <c r="T170" i="53" l="1"/>
  <c r="R174" i="103"/>
  <c r="T171" i="53" l="1"/>
  <c r="R175" i="103"/>
  <c r="T172" i="53" l="1"/>
  <c r="R176" i="103"/>
  <c r="T173" i="53" l="1"/>
  <c r="R177" i="103"/>
  <c r="T174" i="53" l="1"/>
  <c r="R178" i="103"/>
  <c r="T175" i="53" l="1"/>
  <c r="R179" i="103"/>
  <c r="T176" i="53" l="1"/>
  <c r="R180" i="103"/>
  <c r="D41" i="37"/>
  <c r="D40" i="37"/>
  <c r="D39" i="37"/>
  <c r="D38" i="37"/>
  <c r="D37" i="37"/>
  <c r="D36" i="37"/>
  <c r="D35" i="37"/>
  <c r="D34" i="37"/>
  <c r="D33" i="37"/>
  <c r="D32" i="37"/>
  <c r="D31" i="37"/>
  <c r="D30" i="37"/>
  <c r="D29" i="37"/>
  <c r="D28" i="37"/>
  <c r="D27" i="37"/>
  <c r="D26" i="37"/>
  <c r="D25" i="37"/>
  <c r="D24" i="37"/>
  <c r="D23" i="37"/>
  <c r="D22" i="37"/>
  <c r="D21" i="37"/>
  <c r="D20" i="37"/>
  <c r="D19" i="37"/>
  <c r="D18" i="37"/>
  <c r="D17" i="37"/>
  <c r="D16" i="37"/>
  <c r="D15" i="37"/>
  <c r="D14" i="37"/>
  <c r="D13" i="37"/>
  <c r="D12" i="37"/>
  <c r="D11" i="37"/>
  <c r="D10" i="37"/>
  <c r="D9" i="37"/>
  <c r="D8" i="37"/>
  <c r="D7" i="37"/>
  <c r="Z116" i="12"/>
  <c r="Z115" i="12"/>
  <c r="Z114" i="12"/>
  <c r="Z113" i="12"/>
  <c r="Z112" i="12"/>
  <c r="Z111" i="12"/>
  <c r="Z110" i="12"/>
  <c r="Z109" i="12"/>
  <c r="Z108" i="12"/>
  <c r="Z107" i="12"/>
  <c r="Z106" i="12"/>
  <c r="Z105" i="12"/>
  <c r="Z104" i="12"/>
  <c r="Z103" i="12"/>
  <c r="Z102" i="12"/>
  <c r="Z101" i="12"/>
  <c r="Z100" i="12"/>
  <c r="Z99" i="12"/>
  <c r="Z98" i="12"/>
  <c r="Z97" i="12"/>
  <c r="Z96" i="12"/>
  <c r="Z95" i="12"/>
  <c r="Z94" i="12"/>
  <c r="Z93" i="12"/>
  <c r="Z92" i="12"/>
  <c r="Z91" i="12"/>
  <c r="Z90" i="12"/>
  <c r="Z89" i="12"/>
  <c r="Z88" i="12"/>
  <c r="Z87" i="12"/>
  <c r="Z86" i="12"/>
  <c r="Z85" i="12"/>
  <c r="Z84" i="12"/>
  <c r="Z83" i="12"/>
  <c r="Z82" i="12"/>
  <c r="Z81" i="12"/>
  <c r="Z80" i="12"/>
  <c r="Z79" i="12"/>
  <c r="Z78" i="12"/>
  <c r="Z77" i="12"/>
  <c r="Z76" i="12"/>
  <c r="Z75" i="12"/>
  <c r="Z74" i="12"/>
  <c r="Z73" i="12"/>
  <c r="Z72" i="12"/>
  <c r="Z71" i="12"/>
  <c r="Z70" i="12"/>
  <c r="Z69" i="12"/>
  <c r="Z68" i="12"/>
  <c r="Z67" i="12"/>
  <c r="Z66" i="12"/>
  <c r="Z65" i="12"/>
  <c r="Z64" i="12"/>
  <c r="Z63" i="12"/>
  <c r="Z62" i="12"/>
  <c r="Z61" i="12"/>
  <c r="Z60" i="12"/>
  <c r="Z59" i="12"/>
  <c r="Z58" i="12"/>
  <c r="Z57" i="12"/>
  <c r="Z56" i="12"/>
  <c r="Z55" i="12"/>
  <c r="Z54" i="12"/>
  <c r="Z53" i="12"/>
  <c r="Z52" i="12"/>
  <c r="Z51" i="12"/>
  <c r="Z50" i="12"/>
  <c r="Z49" i="12"/>
  <c r="Z48" i="12"/>
  <c r="Z47" i="12"/>
  <c r="Z46" i="12"/>
  <c r="Z45" i="12"/>
  <c r="Z44" i="12"/>
  <c r="Z43" i="12"/>
  <c r="Z42" i="12"/>
  <c r="Z41" i="12"/>
  <c r="Z40" i="12"/>
  <c r="Z39" i="12"/>
  <c r="Z38" i="12"/>
  <c r="Z37" i="12"/>
  <c r="Z36" i="12"/>
  <c r="Z35" i="12"/>
  <c r="Z34" i="12"/>
  <c r="Z33" i="12"/>
  <c r="Z32" i="12"/>
  <c r="Z31" i="12"/>
  <c r="Z30" i="12"/>
  <c r="Z29" i="12"/>
  <c r="Z28" i="12"/>
  <c r="Z27" i="12"/>
  <c r="Z26" i="12"/>
  <c r="Z25" i="12"/>
  <c r="Z24" i="12"/>
  <c r="Z23" i="12"/>
  <c r="Z22" i="12"/>
  <c r="Z21" i="12"/>
  <c r="Z20" i="12"/>
  <c r="C19" i="10"/>
  <c r="C18" i="10"/>
  <c r="C17" i="10"/>
  <c r="C16" i="10"/>
  <c r="C15" i="10"/>
  <c r="C14" i="10"/>
  <c r="C13" i="10"/>
  <c r="C12" i="10"/>
  <c r="C11" i="10"/>
  <c r="C10" i="10"/>
  <c r="C9" i="10"/>
  <c r="C8" i="10"/>
  <c r="O7" i="10"/>
  <c r="N7" i="10"/>
  <c r="M7" i="10"/>
  <c r="L7" i="10"/>
  <c r="K7" i="10"/>
  <c r="J7" i="10"/>
  <c r="I7" i="10"/>
  <c r="H7" i="10"/>
  <c r="G7" i="10"/>
  <c r="F7" i="10"/>
  <c r="E7" i="10"/>
  <c r="D7" i="10"/>
  <c r="K258" i="8"/>
  <c r="D258" i="8"/>
  <c r="K257" i="8"/>
  <c r="D257" i="8"/>
  <c r="K256" i="8"/>
  <c r="D256" i="8"/>
  <c r="K255" i="8"/>
  <c r="D255" i="8"/>
  <c r="K254" i="8"/>
  <c r="D254" i="8"/>
  <c r="K253" i="8"/>
  <c r="D253" i="8"/>
  <c r="J252" i="8"/>
  <c r="I252" i="8"/>
  <c r="H252" i="8"/>
  <c r="F252" i="8"/>
  <c r="E252" i="8"/>
  <c r="K251" i="8"/>
  <c r="D251" i="8"/>
  <c r="B251" i="8"/>
  <c r="K250" i="8"/>
  <c r="D250" i="8"/>
  <c r="B250" i="8"/>
  <c r="K249" i="8"/>
  <c r="D249" i="8"/>
  <c r="B249" i="8"/>
  <c r="K248" i="8"/>
  <c r="D248" i="8"/>
  <c r="B248" i="8"/>
  <c r="K247" i="8"/>
  <c r="D247" i="8"/>
  <c r="B247" i="8"/>
  <c r="K246" i="8"/>
  <c r="D246" i="8"/>
  <c r="B246" i="8"/>
  <c r="K245" i="8"/>
  <c r="D245" i="8"/>
  <c r="B245" i="8"/>
  <c r="J244" i="8"/>
  <c r="H244" i="8"/>
  <c r="F244" i="8"/>
  <c r="E244" i="8"/>
  <c r="B244" i="8"/>
  <c r="K242" i="8"/>
  <c r="D242" i="8"/>
  <c r="K241" i="8"/>
  <c r="D241" i="8"/>
  <c r="K240" i="8"/>
  <c r="D240" i="8"/>
  <c r="K239" i="8"/>
  <c r="D239" i="8"/>
  <c r="K238" i="8"/>
  <c r="D238" i="8"/>
  <c r="K237" i="8"/>
  <c r="D237" i="8"/>
  <c r="J236" i="8"/>
  <c r="I236" i="8"/>
  <c r="H236" i="8"/>
  <c r="F236" i="8"/>
  <c r="E236" i="8"/>
  <c r="K235" i="8"/>
  <c r="D235" i="8"/>
  <c r="K234" i="8"/>
  <c r="D234" i="8"/>
  <c r="K233" i="8"/>
  <c r="D233" i="8"/>
  <c r="K232" i="8"/>
  <c r="D232" i="8"/>
  <c r="K231" i="8"/>
  <c r="D231" i="8"/>
  <c r="K230" i="8"/>
  <c r="D230" i="8"/>
  <c r="K229" i="8"/>
  <c r="D229" i="8"/>
  <c r="J228" i="8"/>
  <c r="I228" i="8"/>
  <c r="H228" i="8"/>
  <c r="F228" i="8"/>
  <c r="E228" i="8"/>
  <c r="O153" i="8"/>
  <c r="I153" i="8"/>
  <c r="F153" i="8"/>
  <c r="O221" i="8"/>
  <c r="I221" i="8"/>
  <c r="F221" i="8"/>
  <c r="O220" i="8"/>
  <c r="I220" i="8"/>
  <c r="F220" i="8"/>
  <c r="O218" i="8"/>
  <c r="I218" i="8"/>
  <c r="F218" i="8"/>
  <c r="O217" i="8"/>
  <c r="I217" i="8"/>
  <c r="F217" i="8"/>
  <c r="O215" i="8"/>
  <c r="F215" i="8"/>
  <c r="O214" i="8"/>
  <c r="F214" i="8"/>
  <c r="O213" i="8"/>
  <c r="F213" i="8"/>
  <c r="N212" i="8"/>
  <c r="M212" i="8"/>
  <c r="I212" i="8"/>
  <c r="E212" i="8"/>
  <c r="D212" i="8"/>
  <c r="O211" i="8"/>
  <c r="F211" i="8"/>
  <c r="O210" i="8"/>
  <c r="F210" i="8"/>
  <c r="O209" i="8"/>
  <c r="F209" i="8"/>
  <c r="O208" i="8"/>
  <c r="F208" i="8"/>
  <c r="O207" i="8"/>
  <c r="F207" i="8"/>
  <c r="O206" i="8"/>
  <c r="F206" i="8"/>
  <c r="O205" i="8"/>
  <c r="F205" i="8"/>
  <c r="O204" i="8"/>
  <c r="F204" i="8"/>
  <c r="O203" i="8"/>
  <c r="F203" i="8"/>
  <c r="O202" i="8"/>
  <c r="F202" i="8"/>
  <c r="O201" i="8"/>
  <c r="F201" i="8"/>
  <c r="O200" i="8"/>
  <c r="F200" i="8"/>
  <c r="N199" i="8"/>
  <c r="M199" i="8"/>
  <c r="I199" i="8"/>
  <c r="E199" i="8"/>
  <c r="D199" i="8"/>
  <c r="H198" i="8"/>
  <c r="G198" i="8"/>
  <c r="O197" i="8"/>
  <c r="I197" i="8"/>
  <c r="F197" i="8"/>
  <c r="O196" i="8"/>
  <c r="I196" i="8"/>
  <c r="F196" i="8"/>
  <c r="O195" i="8"/>
  <c r="I195" i="8"/>
  <c r="F195" i="8"/>
  <c r="O194" i="8"/>
  <c r="I194" i="8"/>
  <c r="F194" i="8"/>
  <c r="O193" i="8"/>
  <c r="I193" i="8"/>
  <c r="F193" i="8"/>
  <c r="O192" i="8"/>
  <c r="I192" i="8"/>
  <c r="F192" i="8"/>
  <c r="N191" i="8"/>
  <c r="M191" i="8"/>
  <c r="H191" i="8"/>
  <c r="G191" i="8"/>
  <c r="E191" i="8"/>
  <c r="D191" i="8"/>
  <c r="O190" i="8"/>
  <c r="I190" i="8"/>
  <c r="F190" i="8"/>
  <c r="O189" i="8"/>
  <c r="I189" i="8"/>
  <c r="F189" i="8"/>
  <c r="O188" i="8"/>
  <c r="I188" i="8"/>
  <c r="F188" i="8"/>
  <c r="O187" i="8"/>
  <c r="I187" i="8"/>
  <c r="F187" i="8"/>
  <c r="O186" i="8"/>
  <c r="I186" i="8"/>
  <c r="F186" i="8"/>
  <c r="O185" i="8"/>
  <c r="I185" i="8"/>
  <c r="F185" i="8"/>
  <c r="O184" i="8"/>
  <c r="I184" i="8"/>
  <c r="F184" i="8"/>
  <c r="N183" i="8"/>
  <c r="M183" i="8"/>
  <c r="H183" i="8"/>
  <c r="G183" i="8"/>
  <c r="E183" i="8"/>
  <c r="D183" i="8"/>
  <c r="O181" i="8"/>
  <c r="I181" i="8"/>
  <c r="F181" i="8"/>
  <c r="I132" i="8"/>
  <c r="O132" i="8"/>
  <c r="I129" i="8"/>
  <c r="O129" i="8"/>
  <c r="I125" i="8"/>
  <c r="O125" i="8"/>
  <c r="I119" i="8"/>
  <c r="O119" i="8"/>
  <c r="N101" i="8"/>
  <c r="H101" i="8"/>
  <c r="N100" i="8"/>
  <c r="H100" i="8"/>
  <c r="E96" i="8"/>
  <c r="E95" i="8"/>
  <c r="N94" i="8"/>
  <c r="E94" i="8"/>
  <c r="N93" i="8"/>
  <c r="E93" i="8"/>
  <c r="N92" i="8"/>
  <c r="H92" i="8"/>
  <c r="E92" i="8"/>
  <c r="E91" i="8"/>
  <c r="E90" i="8"/>
  <c r="N89" i="8"/>
  <c r="M89" i="8"/>
  <c r="H89" i="8"/>
  <c r="G89" i="8"/>
  <c r="F89" i="8"/>
  <c r="D89" i="8"/>
  <c r="E88" i="8"/>
  <c r="E87" i="8"/>
  <c r="E86" i="8"/>
  <c r="E85" i="8"/>
  <c r="E84" i="8"/>
  <c r="E83" i="8"/>
  <c r="E82" i="8"/>
  <c r="E81" i="8"/>
  <c r="E80" i="8"/>
  <c r="E79" i="8"/>
  <c r="E78" i="8"/>
  <c r="E77" i="8"/>
  <c r="E76" i="8"/>
  <c r="E75" i="8"/>
  <c r="E74" i="8"/>
  <c r="N73" i="8"/>
  <c r="M73" i="8"/>
  <c r="H73" i="8"/>
  <c r="G73" i="8"/>
  <c r="F73" i="8"/>
  <c r="D73" i="8"/>
  <c r="E70" i="8"/>
  <c r="E69" i="8"/>
  <c r="E68" i="8"/>
  <c r="E67" i="8"/>
  <c r="E66" i="8"/>
  <c r="E65" i="8"/>
  <c r="E64" i="8"/>
  <c r="E63" i="8"/>
  <c r="E62" i="8"/>
  <c r="E61" i="8"/>
  <c r="E60" i="8"/>
  <c r="E59" i="8"/>
  <c r="N58" i="8"/>
  <c r="M58" i="8"/>
  <c r="H58" i="8"/>
  <c r="G58" i="8"/>
  <c r="F58" i="8"/>
  <c r="D58" i="8"/>
  <c r="O56" i="8"/>
  <c r="I56" i="8"/>
  <c r="F56" i="8"/>
  <c r="E54" i="8"/>
  <c r="E53" i="8"/>
  <c r="E52" i="8"/>
  <c r="E51" i="8"/>
  <c r="N50" i="8"/>
  <c r="M50" i="8"/>
  <c r="H50" i="8"/>
  <c r="G50" i="8"/>
  <c r="F50" i="8"/>
  <c r="D50" i="8"/>
  <c r="E49" i="8"/>
  <c r="E48" i="8"/>
  <c r="E47" i="8"/>
  <c r="E46" i="8"/>
  <c r="E45" i="8"/>
  <c r="N44" i="8"/>
  <c r="M44" i="8"/>
  <c r="H44" i="8"/>
  <c r="G44" i="8"/>
  <c r="F44" i="8"/>
  <c r="D44" i="8"/>
  <c r="E43" i="8"/>
  <c r="E42" i="8"/>
  <c r="E41" i="8"/>
  <c r="E39" i="8"/>
  <c r="E38" i="8"/>
  <c r="E37" i="8"/>
  <c r="E36" i="8"/>
  <c r="E35" i="8"/>
  <c r="E34" i="8"/>
  <c r="N33" i="8"/>
  <c r="M33" i="8"/>
  <c r="H33" i="8"/>
  <c r="G33" i="8"/>
  <c r="F33" i="8"/>
  <c r="D33" i="8"/>
  <c r="E32" i="8"/>
  <c r="E31" i="8"/>
  <c r="E30" i="8"/>
  <c r="E29" i="8"/>
  <c r="E28" i="8"/>
  <c r="E27" i="8"/>
  <c r="E26" i="8"/>
  <c r="E25" i="8"/>
  <c r="E24" i="8"/>
  <c r="E23" i="8"/>
  <c r="E22" i="8"/>
  <c r="E21" i="8"/>
  <c r="E20" i="8"/>
  <c r="E19" i="8"/>
  <c r="E18" i="8"/>
  <c r="E17" i="8"/>
  <c r="E16" i="8"/>
  <c r="E15" i="8"/>
  <c r="E14" i="8"/>
  <c r="E13" i="8"/>
  <c r="E12" i="8"/>
  <c r="E154" i="7"/>
  <c r="D154" i="7"/>
  <c r="E141" i="7"/>
  <c r="D141" i="7"/>
  <c r="G133" i="7"/>
  <c r="F133" i="7"/>
  <c r="E133" i="7"/>
  <c r="D133" i="7"/>
  <c r="G125" i="7"/>
  <c r="F125" i="7"/>
  <c r="E125" i="7"/>
  <c r="D125" i="7"/>
  <c r="C119" i="7"/>
  <c r="C118" i="7"/>
  <c r="C117" i="7"/>
  <c r="C116" i="7"/>
  <c r="C115" i="7"/>
  <c r="C114" i="7"/>
  <c r="C113" i="7"/>
  <c r="C112" i="7"/>
  <c r="C111" i="7"/>
  <c r="C110" i="7"/>
  <c r="C109" i="7"/>
  <c r="C108" i="7"/>
  <c r="C107" i="7"/>
  <c r="C106" i="7"/>
  <c r="C105" i="7"/>
  <c r="C104" i="7"/>
  <c r="C103" i="7"/>
  <c r="C102" i="7"/>
  <c r="C101" i="7"/>
  <c r="C100" i="7"/>
  <c r="C99" i="7"/>
  <c r="C98" i="7"/>
  <c r="C97" i="7"/>
  <c r="C96" i="7"/>
  <c r="C95" i="7"/>
  <c r="C94" i="7"/>
  <c r="C93" i="7"/>
  <c r="C92" i="7"/>
  <c r="J88" i="7"/>
  <c r="C88" i="7"/>
  <c r="J87" i="7"/>
  <c r="J86" i="7"/>
  <c r="C86" i="7"/>
  <c r="C85" i="7"/>
  <c r="J84" i="7"/>
  <c r="F84" i="7"/>
  <c r="C84" i="7"/>
  <c r="J82" i="7"/>
  <c r="J81" i="7"/>
  <c r="J80" i="7"/>
  <c r="C80" i="7"/>
  <c r="J76" i="7"/>
  <c r="J75" i="7"/>
  <c r="J74" i="7"/>
  <c r="D74" i="7" s="1"/>
  <c r="C74" i="7"/>
  <c r="J73" i="7"/>
  <c r="C73" i="7"/>
  <c r="J71" i="7"/>
  <c r="J70" i="7"/>
  <c r="J69" i="7"/>
  <c r="J68" i="7"/>
  <c r="F68" i="7"/>
  <c r="C68" i="7"/>
  <c r="J66" i="7"/>
  <c r="J65" i="7"/>
  <c r="J64" i="7"/>
  <c r="J63" i="7"/>
  <c r="J53" i="7"/>
  <c r="I53" i="7"/>
  <c r="K51" i="7"/>
  <c r="K54" i="7" s="1"/>
  <c r="J51" i="7"/>
  <c r="I51" i="7"/>
  <c r="I54" i="7" s="1"/>
  <c r="C34" i="7"/>
  <c r="C20" i="7"/>
  <c r="C18" i="7"/>
  <c r="L208" i="5"/>
  <c r="L207" i="5"/>
  <c r="L206" i="5"/>
  <c r="L205" i="5"/>
  <c r="L204" i="5"/>
  <c r="L203" i="5"/>
  <c r="L202" i="5"/>
  <c r="L201" i="5"/>
  <c r="L200" i="5"/>
  <c r="L199" i="5"/>
  <c r="L198" i="5"/>
  <c r="L197" i="5"/>
  <c r="L196" i="5"/>
  <c r="L195" i="5"/>
  <c r="L194" i="5"/>
  <c r="L193" i="5"/>
  <c r="L192" i="5"/>
  <c r="L191" i="5"/>
  <c r="L190" i="5"/>
  <c r="L189" i="5"/>
  <c r="L188" i="5"/>
  <c r="L187" i="5"/>
  <c r="L186" i="5"/>
  <c r="L185" i="5"/>
  <c r="L184" i="5"/>
  <c r="L183" i="5"/>
  <c r="L182" i="5"/>
  <c r="L181" i="5"/>
  <c r="L180" i="5"/>
  <c r="L179" i="5"/>
  <c r="L178" i="5"/>
  <c r="L177" i="5"/>
  <c r="L176" i="5"/>
  <c r="L175" i="5"/>
  <c r="L174" i="5"/>
  <c r="L173" i="5"/>
  <c r="L172" i="5"/>
  <c r="L171" i="5"/>
  <c r="L170" i="5"/>
  <c r="L169" i="5"/>
  <c r="L168" i="5"/>
  <c r="L167" i="5"/>
  <c r="L166" i="5"/>
  <c r="L165" i="5"/>
  <c r="L164" i="5"/>
  <c r="L163" i="5"/>
  <c r="L162" i="5"/>
  <c r="L161" i="5"/>
  <c r="L160" i="5"/>
  <c r="L159" i="5"/>
  <c r="L158" i="5"/>
  <c r="L157" i="5"/>
  <c r="L156" i="5"/>
  <c r="L155" i="5"/>
  <c r="L154" i="5"/>
  <c r="L153" i="5"/>
  <c r="L152" i="5"/>
  <c r="L151" i="5"/>
  <c r="L150" i="5"/>
  <c r="L149" i="5"/>
  <c r="L148" i="5"/>
  <c r="L147" i="5"/>
  <c r="L146" i="5"/>
  <c r="L145" i="5"/>
  <c r="L144" i="5"/>
  <c r="L143" i="5"/>
  <c r="L142" i="5"/>
  <c r="L141" i="5"/>
  <c r="L140" i="5"/>
  <c r="L139" i="5"/>
  <c r="L138" i="5"/>
  <c r="L137" i="5"/>
  <c r="L136" i="5"/>
  <c r="L135" i="5"/>
  <c r="L134" i="5"/>
  <c r="L133" i="5"/>
  <c r="L132" i="5"/>
  <c r="L131" i="5"/>
  <c r="L130" i="5"/>
  <c r="L129" i="5"/>
  <c r="L128" i="5"/>
  <c r="L127" i="5"/>
  <c r="L126" i="5"/>
  <c r="L125" i="5"/>
  <c r="L124" i="5"/>
  <c r="L123" i="5"/>
  <c r="L122" i="5"/>
  <c r="L121" i="5"/>
  <c r="L120" i="5"/>
  <c r="L119" i="5"/>
  <c r="L118" i="5"/>
  <c r="L117" i="5"/>
  <c r="L116" i="5"/>
  <c r="L115" i="5"/>
  <c r="L114" i="5"/>
  <c r="L113" i="5"/>
  <c r="L112" i="5"/>
  <c r="L111" i="5"/>
  <c r="L110" i="5"/>
  <c r="L109" i="5"/>
  <c r="L108" i="5"/>
  <c r="L107" i="5"/>
  <c r="L106" i="5"/>
  <c r="L105" i="5"/>
  <c r="L104" i="5"/>
  <c r="L103" i="5"/>
  <c r="L102" i="5"/>
  <c r="L101" i="5"/>
  <c r="L100" i="5"/>
  <c r="L99" i="5"/>
  <c r="L98" i="5"/>
  <c r="L97" i="5"/>
  <c r="L96" i="5"/>
  <c r="L95" i="5"/>
  <c r="L94" i="5"/>
  <c r="L93" i="5"/>
  <c r="L92" i="5"/>
  <c r="L91" i="5"/>
  <c r="L90" i="5"/>
  <c r="L89" i="5"/>
  <c r="L88" i="5"/>
  <c r="L87" i="5"/>
  <c r="L86" i="5"/>
  <c r="L85" i="5"/>
  <c r="L84" i="5"/>
  <c r="L83" i="5"/>
  <c r="L82" i="5"/>
  <c r="L81" i="5"/>
  <c r="L80" i="5"/>
  <c r="L79" i="5"/>
  <c r="L78" i="5"/>
  <c r="L77" i="5"/>
  <c r="L76" i="5"/>
  <c r="L75" i="5"/>
  <c r="L74" i="5"/>
  <c r="L73" i="5"/>
  <c r="L72" i="5"/>
  <c r="L71" i="5"/>
  <c r="L70" i="5"/>
  <c r="L69" i="5"/>
  <c r="L68" i="5"/>
  <c r="L67" i="5"/>
  <c r="L66" i="5"/>
  <c r="L65" i="5"/>
  <c r="L64" i="5"/>
  <c r="L63" i="5"/>
  <c r="L62" i="5"/>
  <c r="L61" i="5"/>
  <c r="L60" i="5"/>
  <c r="L59" i="5"/>
  <c r="L58" i="5"/>
  <c r="L57" i="5"/>
  <c r="L56" i="5"/>
  <c r="L55" i="5"/>
  <c r="L54" i="5"/>
  <c r="L53" i="5"/>
  <c r="L52" i="5"/>
  <c r="L51" i="5"/>
  <c r="L50" i="5"/>
  <c r="L49" i="5"/>
  <c r="L48" i="5"/>
  <c r="L47" i="5"/>
  <c r="L46" i="5"/>
  <c r="L45" i="5"/>
  <c r="L44" i="5"/>
  <c r="L43" i="5"/>
  <c r="L42" i="5"/>
  <c r="L41" i="5"/>
  <c r="L40" i="5"/>
  <c r="L39" i="5"/>
  <c r="L38" i="5"/>
  <c r="L37" i="5"/>
  <c r="L36" i="5"/>
  <c r="L35" i="5"/>
  <c r="L34" i="5"/>
  <c r="L33" i="5"/>
  <c r="L32" i="5"/>
  <c r="L31" i="5"/>
  <c r="L30" i="5"/>
  <c r="L29" i="5"/>
  <c r="L28" i="5"/>
  <c r="L27" i="5"/>
  <c r="L26" i="5"/>
  <c r="L25" i="5"/>
  <c r="L24" i="5"/>
  <c r="L23" i="5"/>
  <c r="L22" i="5"/>
  <c r="L21" i="5"/>
  <c r="L20" i="5"/>
  <c r="L19" i="5"/>
  <c r="L18" i="5"/>
  <c r="L17" i="5"/>
  <c r="L16" i="5"/>
  <c r="L15" i="5"/>
  <c r="L14" i="5"/>
  <c r="L13" i="5"/>
  <c r="L12" i="5"/>
  <c r="L11" i="5"/>
  <c r="L10" i="5"/>
  <c r="L9" i="5"/>
  <c r="L8" i="5"/>
  <c r="D42" i="4"/>
  <c r="C42" i="4"/>
  <c r="C32" i="4"/>
  <c r="D18" i="4"/>
  <c r="C18" i="4"/>
  <c r="C11" i="4"/>
  <c r="D10" i="4"/>
  <c r="C10" i="4"/>
  <c r="C9" i="4"/>
  <c r="D8" i="4"/>
  <c r="C8" i="4"/>
  <c r="L5" i="2"/>
  <c r="M2" i="2"/>
  <c r="F2" i="2"/>
  <c r="A2" i="2"/>
  <c r="A1" i="2"/>
  <c r="I1" i="37"/>
  <c r="H1" i="12"/>
  <c r="K1" i="7"/>
  <c r="O1" i="10"/>
  <c r="N1" i="3"/>
  <c r="U1" i="8"/>
  <c r="E1" i="4"/>
  <c r="F2" i="38" l="1"/>
  <c r="H2" i="124"/>
  <c r="I2" i="127"/>
  <c r="O32" i="8"/>
  <c r="O74" i="8"/>
  <c r="O86" i="8"/>
  <c r="C17" i="7"/>
  <c r="Z203" i="8"/>
  <c r="Z207" i="8"/>
  <c r="F17" i="127"/>
  <c r="F73" i="7"/>
  <c r="D11" i="8"/>
  <c r="M11" i="8"/>
  <c r="F153" i="46"/>
  <c r="E660" i="141"/>
  <c r="D264" i="8"/>
  <c r="D288" i="8"/>
  <c r="Z214" i="8"/>
  <c r="G21" i="127"/>
  <c r="F22" i="127"/>
  <c r="F19" i="127"/>
  <c r="C17" i="127"/>
  <c r="I170" i="8"/>
  <c r="O16" i="8"/>
  <c r="O82" i="8"/>
  <c r="C14" i="7"/>
  <c r="C153" i="46"/>
  <c r="K244" i="8"/>
  <c r="Z201" i="8"/>
  <c r="Z209" i="8"/>
  <c r="F170" i="8"/>
  <c r="D9" i="4"/>
  <c r="N11" i="8"/>
  <c r="N10" i="8" s="1"/>
  <c r="O440" i="8" s="1"/>
  <c r="R44" i="8"/>
  <c r="O52" i="8"/>
  <c r="I59" i="8"/>
  <c r="I67" i="8"/>
  <c r="C16" i="7"/>
  <c r="C155" i="46"/>
  <c r="C43" i="7"/>
  <c r="C177" i="46"/>
  <c r="E660" i="136"/>
  <c r="D280" i="8"/>
  <c r="D676" i="141"/>
  <c r="Z200" i="8"/>
  <c r="Z202" i="8"/>
  <c r="Z204" i="8"/>
  <c r="Z206" i="8"/>
  <c r="Z208" i="8"/>
  <c r="Z210" i="8"/>
  <c r="O170" i="8"/>
  <c r="C43" i="4"/>
  <c r="D124" i="7"/>
  <c r="H11" i="8"/>
  <c r="O78" i="8"/>
  <c r="D272" i="8"/>
  <c r="Z205" i="8"/>
  <c r="Z211" i="8"/>
  <c r="F74" i="7"/>
  <c r="F80" i="7"/>
  <c r="I19" i="8"/>
  <c r="I27" i="8"/>
  <c r="G11" i="8"/>
  <c r="O34" i="8"/>
  <c r="O64" i="8"/>
  <c r="O96" i="8"/>
  <c r="F155" i="46"/>
  <c r="F177" i="46"/>
  <c r="Z213" i="8"/>
  <c r="Z215" i="8"/>
  <c r="A1" i="127"/>
  <c r="A1" i="84"/>
  <c r="M6" i="2"/>
  <c r="F120" i="127" s="1"/>
  <c r="F119" i="127" s="1"/>
  <c r="A2" i="84"/>
  <c r="A2" i="127"/>
  <c r="L2" i="148"/>
  <c r="L2" i="120"/>
  <c r="N2" i="84"/>
  <c r="E120" i="127"/>
  <c r="E119" i="127" s="1"/>
  <c r="A1" i="147"/>
  <c r="A1" i="145"/>
  <c r="A1" i="152"/>
  <c r="A1" i="149"/>
  <c r="A1" i="146"/>
  <c r="A1" i="14"/>
  <c r="A1" i="151"/>
  <c r="A1" i="153"/>
  <c r="A1" i="150"/>
  <c r="A1" i="148"/>
  <c r="A1" i="67"/>
  <c r="B1" i="141"/>
  <c r="B1" i="144"/>
  <c r="B1" i="143"/>
  <c r="B1" i="142"/>
  <c r="A2" i="152"/>
  <c r="A2" i="149"/>
  <c r="A2" i="146"/>
  <c r="A2" i="151"/>
  <c r="A2" i="153"/>
  <c r="A2" i="150"/>
  <c r="A2" i="148"/>
  <c r="A2" i="147"/>
  <c r="A2" i="145"/>
  <c r="A2" i="67"/>
  <c r="B2" i="144"/>
  <c r="B2" i="143"/>
  <c r="B2" i="142"/>
  <c r="B2" i="141"/>
  <c r="L2" i="153"/>
  <c r="L2" i="150"/>
  <c r="L2" i="147"/>
  <c r="L2" i="145"/>
  <c r="L2" i="152"/>
  <c r="L2" i="149"/>
  <c r="L2" i="146"/>
  <c r="L2" i="151"/>
  <c r="J2" i="67"/>
  <c r="W2" i="144"/>
  <c r="W2" i="143"/>
  <c r="D899" i="141"/>
  <c r="D661" i="141"/>
  <c r="E662" i="141"/>
  <c r="D903" i="141"/>
  <c r="E666" i="141"/>
  <c r="Z192" i="8"/>
  <c r="Z196" i="8"/>
  <c r="Z188" i="8"/>
  <c r="D909" i="141"/>
  <c r="E672" i="141"/>
  <c r="D901" i="141"/>
  <c r="E664" i="141"/>
  <c r="Z187" i="8"/>
  <c r="D905" i="141"/>
  <c r="E668" i="141"/>
  <c r="D908" i="141"/>
  <c r="E671" i="141"/>
  <c r="Z194" i="8"/>
  <c r="D912" i="141"/>
  <c r="E675" i="141"/>
  <c r="Z185" i="8"/>
  <c r="Z189" i="8"/>
  <c r="D910" i="141"/>
  <c r="E673" i="141"/>
  <c r="Z184" i="8"/>
  <c r="D902" i="141"/>
  <c r="E665" i="141"/>
  <c r="Z195" i="8"/>
  <c r="D900" i="141"/>
  <c r="E663" i="141"/>
  <c r="Z186" i="8"/>
  <c r="D904" i="141"/>
  <c r="E667" i="141"/>
  <c r="Z190" i="8"/>
  <c r="D907" i="141"/>
  <c r="D669" i="141"/>
  <c r="E670" i="141"/>
  <c r="Z193" i="8"/>
  <c r="D911" i="141"/>
  <c r="E674" i="141"/>
  <c r="Z197" i="8"/>
  <c r="H978" i="144"/>
  <c r="H977" i="144"/>
  <c r="H976" i="144"/>
  <c r="H975" i="144"/>
  <c r="H974" i="144"/>
  <c r="H973" i="144"/>
  <c r="H972" i="144"/>
  <c r="H971" i="144"/>
  <c r="H970" i="144"/>
  <c r="H969" i="144"/>
  <c r="H968" i="144"/>
  <c r="H967" i="144"/>
  <c r="H966" i="144"/>
  <c r="H965" i="144"/>
  <c r="H964" i="144"/>
  <c r="H963" i="144"/>
  <c r="H962" i="144"/>
  <c r="H961" i="144"/>
  <c r="H960" i="144"/>
  <c r="H959" i="144"/>
  <c r="H958" i="144"/>
  <c r="H957" i="144"/>
  <c r="H956" i="144"/>
  <c r="H955" i="144"/>
  <c r="H954" i="144"/>
  <c r="H953" i="144"/>
  <c r="H952" i="144"/>
  <c r="H951" i="144"/>
  <c r="H950" i="144"/>
  <c r="H949" i="144"/>
  <c r="H948" i="144"/>
  <c r="H947" i="144"/>
  <c r="H946" i="144"/>
  <c r="H945" i="144"/>
  <c r="H944" i="144"/>
  <c r="H978" i="143"/>
  <c r="H977" i="143"/>
  <c r="H976" i="143"/>
  <c r="H975" i="143"/>
  <c r="H974" i="143"/>
  <c r="H973" i="143"/>
  <c r="H972" i="143"/>
  <c r="H971" i="143"/>
  <c r="H970" i="143"/>
  <c r="H969" i="143"/>
  <c r="H968" i="143"/>
  <c r="H967" i="143"/>
  <c r="H966" i="143"/>
  <c r="H965" i="143"/>
  <c r="H964" i="143"/>
  <c r="H963" i="143"/>
  <c r="H962" i="143"/>
  <c r="H961" i="143"/>
  <c r="H960" i="143"/>
  <c r="H959" i="143"/>
  <c r="H958" i="143"/>
  <c r="H957" i="143"/>
  <c r="H956" i="143"/>
  <c r="H955" i="143"/>
  <c r="H954" i="143"/>
  <c r="H953" i="143"/>
  <c r="H952" i="143"/>
  <c r="H951" i="143"/>
  <c r="H950" i="143"/>
  <c r="H949" i="143"/>
  <c r="H948" i="143"/>
  <c r="H947" i="143"/>
  <c r="H946" i="143"/>
  <c r="H945" i="143"/>
  <c r="H944" i="143"/>
  <c r="W2" i="141"/>
  <c r="W2" i="142"/>
  <c r="H978" i="142"/>
  <c r="H977" i="142"/>
  <c r="H976" i="142"/>
  <c r="H975" i="142"/>
  <c r="H974" i="142"/>
  <c r="H973" i="142"/>
  <c r="H972" i="142"/>
  <c r="H971" i="142"/>
  <c r="H970" i="142"/>
  <c r="H969" i="142"/>
  <c r="H968" i="142"/>
  <c r="H967" i="142"/>
  <c r="H966" i="142"/>
  <c r="H965" i="142"/>
  <c r="H964" i="142"/>
  <c r="H963" i="142"/>
  <c r="H962" i="142"/>
  <c r="H961" i="142"/>
  <c r="H960" i="142"/>
  <c r="H959" i="142"/>
  <c r="H958" i="142"/>
  <c r="H957" i="142"/>
  <c r="H956" i="142"/>
  <c r="H955" i="142"/>
  <c r="H954" i="142"/>
  <c r="H953" i="142"/>
  <c r="H952" i="142"/>
  <c r="H951" i="142"/>
  <c r="H950" i="142"/>
  <c r="H949" i="142"/>
  <c r="H948" i="142"/>
  <c r="H947" i="142"/>
  <c r="H946" i="142"/>
  <c r="H945" i="142"/>
  <c r="H944" i="142"/>
  <c r="H978" i="141"/>
  <c r="H977" i="141"/>
  <c r="H976" i="141"/>
  <c r="H975" i="141"/>
  <c r="H974" i="141"/>
  <c r="H973" i="141"/>
  <c r="H972" i="141"/>
  <c r="H971" i="141"/>
  <c r="H970" i="141"/>
  <c r="H969" i="141"/>
  <c r="H968" i="141"/>
  <c r="H967" i="141"/>
  <c r="H966" i="141"/>
  <c r="H965" i="141"/>
  <c r="H964" i="141"/>
  <c r="H963" i="141"/>
  <c r="H962" i="141"/>
  <c r="H961" i="141"/>
  <c r="H960" i="141"/>
  <c r="H959" i="141"/>
  <c r="H958" i="141"/>
  <c r="H957" i="141"/>
  <c r="H956" i="141"/>
  <c r="H955" i="141"/>
  <c r="H954" i="141"/>
  <c r="H953" i="141"/>
  <c r="H952" i="141"/>
  <c r="H951" i="141"/>
  <c r="H950" i="141"/>
  <c r="H949" i="141"/>
  <c r="H948" i="141"/>
  <c r="H947" i="141"/>
  <c r="H946" i="141"/>
  <c r="H945" i="141"/>
  <c r="H944" i="141"/>
  <c r="H2" i="99"/>
  <c r="L2" i="85"/>
  <c r="N2" i="5"/>
  <c r="A1" i="85"/>
  <c r="A1" i="99"/>
  <c r="B1" i="5"/>
  <c r="B2" i="5"/>
  <c r="A2" i="99"/>
  <c r="A2" i="85"/>
  <c r="B1" i="136"/>
  <c r="D68" i="7"/>
  <c r="B2" i="136"/>
  <c r="O2" i="10"/>
  <c r="W2" i="136"/>
  <c r="G124" i="7"/>
  <c r="F10" i="12"/>
  <c r="H978" i="136"/>
  <c r="H976" i="136"/>
  <c r="H974" i="136"/>
  <c r="H972" i="136"/>
  <c r="H970" i="136"/>
  <c r="H968" i="136"/>
  <c r="H966" i="136"/>
  <c r="H964" i="136"/>
  <c r="H962" i="136"/>
  <c r="H960" i="136"/>
  <c r="H958" i="136"/>
  <c r="H956" i="136"/>
  <c r="H954" i="136"/>
  <c r="H952" i="136"/>
  <c r="H950" i="136"/>
  <c r="H948" i="136"/>
  <c r="H946" i="136"/>
  <c r="H944" i="136"/>
  <c r="H977" i="136"/>
  <c r="H975" i="136"/>
  <c r="H973" i="136"/>
  <c r="H971" i="136"/>
  <c r="H969" i="136"/>
  <c r="H967" i="136"/>
  <c r="H965" i="136"/>
  <c r="H963" i="136"/>
  <c r="H961" i="136"/>
  <c r="H959" i="136"/>
  <c r="H957" i="136"/>
  <c r="H955" i="136"/>
  <c r="H953" i="136"/>
  <c r="H951" i="136"/>
  <c r="H949" i="136"/>
  <c r="H947" i="136"/>
  <c r="H945" i="136"/>
  <c r="Z181" i="8"/>
  <c r="C1" i="109"/>
  <c r="C2" i="109"/>
  <c r="K2" i="109"/>
  <c r="K264" i="8"/>
  <c r="L264" i="8"/>
  <c r="C127" i="7"/>
  <c r="K288" i="8"/>
  <c r="L288" i="8"/>
  <c r="K280" i="8"/>
  <c r="L280" i="8"/>
  <c r="K272" i="8"/>
  <c r="L272" i="8"/>
  <c r="C142" i="7"/>
  <c r="H222" i="8"/>
  <c r="G222" i="8"/>
  <c r="F72" i="8"/>
  <c r="D236" i="8"/>
  <c r="C136" i="7"/>
  <c r="L239" i="8"/>
  <c r="C156" i="7"/>
  <c r="A1" i="104"/>
  <c r="A1" i="103"/>
  <c r="C148" i="7"/>
  <c r="A2" i="104"/>
  <c r="A2" i="103"/>
  <c r="G72" i="8"/>
  <c r="C126" i="7"/>
  <c r="C130" i="7"/>
  <c r="C128" i="7"/>
  <c r="C132" i="7"/>
  <c r="C135" i="7"/>
  <c r="C87" i="7"/>
  <c r="C131" i="7"/>
  <c r="C144" i="7"/>
  <c r="C146" i="7"/>
  <c r="C150" i="7"/>
  <c r="C152" i="7"/>
  <c r="M2" i="104"/>
  <c r="M2" i="103"/>
  <c r="C41" i="7"/>
  <c r="C147" i="7"/>
  <c r="C151" i="7"/>
  <c r="T177" i="53"/>
  <c r="R181" i="103"/>
  <c r="E140" i="7"/>
  <c r="I64" i="8"/>
  <c r="I128" i="8"/>
  <c r="L248" i="8"/>
  <c r="D6" i="4"/>
  <c r="A1" i="7"/>
  <c r="I183" i="8"/>
  <c r="A2" i="56"/>
  <c r="A2" i="55"/>
  <c r="A2" i="54"/>
  <c r="M2" i="54"/>
  <c r="M2" i="55"/>
  <c r="M2" i="56"/>
  <c r="E2" i="4"/>
  <c r="D85" i="7"/>
  <c r="C6" i="4"/>
  <c r="E44" i="8"/>
  <c r="E58" i="8"/>
  <c r="E89" i="8"/>
  <c r="E198" i="8"/>
  <c r="D43" i="4"/>
  <c r="D80" i="7"/>
  <c r="D88" i="7"/>
  <c r="E124" i="7"/>
  <c r="D140" i="7"/>
  <c r="A1" i="54"/>
  <c r="A1" i="56"/>
  <c r="A1" i="55"/>
  <c r="A1" i="53"/>
  <c r="A1" i="51"/>
  <c r="D84" i="7"/>
  <c r="F124" i="7"/>
  <c r="L237" i="8"/>
  <c r="L256" i="8"/>
  <c r="C7" i="10"/>
  <c r="I39" i="8"/>
  <c r="U39" i="8"/>
  <c r="R39" i="8"/>
  <c r="L39" i="8"/>
  <c r="O48" i="8"/>
  <c r="L48" i="8"/>
  <c r="U48" i="8"/>
  <c r="R48" i="8"/>
  <c r="O60" i="8"/>
  <c r="R60" i="8"/>
  <c r="L60" i="8"/>
  <c r="U60" i="8"/>
  <c r="O77" i="8"/>
  <c r="R77" i="8"/>
  <c r="L77" i="8"/>
  <c r="U77" i="8"/>
  <c r="O15" i="8"/>
  <c r="U15" i="8"/>
  <c r="L15" i="8"/>
  <c r="R15" i="8"/>
  <c r="I21" i="8"/>
  <c r="L21" i="8"/>
  <c r="R21" i="8"/>
  <c r="U21" i="8"/>
  <c r="I36" i="8"/>
  <c r="L36" i="8"/>
  <c r="U36" i="8"/>
  <c r="R36" i="8"/>
  <c r="O46" i="8"/>
  <c r="R46" i="8"/>
  <c r="U46" i="8"/>
  <c r="L46" i="8"/>
  <c r="N102" i="8"/>
  <c r="T102" i="8"/>
  <c r="K102" i="8"/>
  <c r="Q102" i="8"/>
  <c r="O70" i="8"/>
  <c r="L70" i="8"/>
  <c r="R70" i="8"/>
  <c r="U70" i="8"/>
  <c r="O81" i="8"/>
  <c r="R81" i="8"/>
  <c r="U81" i="8"/>
  <c r="L81" i="8"/>
  <c r="I87" i="8"/>
  <c r="L87" i="8"/>
  <c r="R87" i="8"/>
  <c r="U87" i="8"/>
  <c r="U90" i="8"/>
  <c r="L90" i="8"/>
  <c r="R90" i="8"/>
  <c r="I16" i="8"/>
  <c r="U16" i="8"/>
  <c r="L16" i="8"/>
  <c r="R16" i="8"/>
  <c r="I22" i="8"/>
  <c r="R22" i="8"/>
  <c r="U22" i="8"/>
  <c r="L22" i="8"/>
  <c r="O28" i="8"/>
  <c r="L28" i="8"/>
  <c r="R28" i="8"/>
  <c r="U28" i="8"/>
  <c r="G10" i="8"/>
  <c r="O37" i="8"/>
  <c r="R37" i="8"/>
  <c r="U37" i="8"/>
  <c r="L37" i="8"/>
  <c r="I46" i="8"/>
  <c r="O59" i="8"/>
  <c r="L59" i="8"/>
  <c r="U59" i="8"/>
  <c r="R59" i="8"/>
  <c r="D72" i="8"/>
  <c r="I75" i="8"/>
  <c r="U75" i="8"/>
  <c r="R75" i="8"/>
  <c r="L75" i="8"/>
  <c r="I82" i="8"/>
  <c r="U82" i="8"/>
  <c r="L82" i="8"/>
  <c r="R82" i="8"/>
  <c r="L88" i="8"/>
  <c r="R88" i="8"/>
  <c r="U88" i="8"/>
  <c r="O91" i="8"/>
  <c r="U91" i="8"/>
  <c r="R91" i="8"/>
  <c r="L91" i="8"/>
  <c r="O95" i="8"/>
  <c r="L95" i="8"/>
  <c r="R95" i="8"/>
  <c r="U95" i="8"/>
  <c r="L242" i="8"/>
  <c r="K99" i="8"/>
  <c r="T99" i="8"/>
  <c r="Q99" i="8"/>
  <c r="U76" i="8"/>
  <c r="R76" i="8"/>
  <c r="L76" i="8"/>
  <c r="I96" i="8"/>
  <c r="L96" i="8"/>
  <c r="R96" i="8"/>
  <c r="U96" i="8"/>
  <c r="I30" i="8"/>
  <c r="R30" i="8"/>
  <c r="U30" i="8"/>
  <c r="L30" i="8"/>
  <c r="I51" i="8"/>
  <c r="L51" i="8"/>
  <c r="R51" i="8"/>
  <c r="U51" i="8"/>
  <c r="O66" i="8"/>
  <c r="U66" i="8"/>
  <c r="L66" i="8"/>
  <c r="R66" i="8"/>
  <c r="I83" i="8"/>
  <c r="U83" i="8"/>
  <c r="L83" i="8"/>
  <c r="R83" i="8"/>
  <c r="I18" i="8"/>
  <c r="L18" i="8"/>
  <c r="U18" i="8"/>
  <c r="R18" i="8"/>
  <c r="H10" i="8"/>
  <c r="U84" i="8"/>
  <c r="R84" i="8"/>
  <c r="L84" i="8"/>
  <c r="O12" i="8"/>
  <c r="L12" i="8"/>
  <c r="R12" i="8"/>
  <c r="U12" i="8"/>
  <c r="O19" i="8"/>
  <c r="R19" i="8"/>
  <c r="L19" i="8"/>
  <c r="U19" i="8"/>
  <c r="I25" i="8"/>
  <c r="U25" i="8"/>
  <c r="L25" i="8"/>
  <c r="R25" i="8"/>
  <c r="I32" i="8"/>
  <c r="U32" i="8"/>
  <c r="L32" i="8"/>
  <c r="R32" i="8"/>
  <c r="I34" i="8"/>
  <c r="R34" i="8"/>
  <c r="L34" i="8"/>
  <c r="U34" i="8"/>
  <c r="I41" i="8"/>
  <c r="U41" i="8"/>
  <c r="L41" i="8"/>
  <c r="R41" i="8"/>
  <c r="O62" i="8"/>
  <c r="L62" i="8"/>
  <c r="R62" i="8"/>
  <c r="U62" i="8"/>
  <c r="O85" i="8"/>
  <c r="L85" i="8"/>
  <c r="R85" i="8"/>
  <c r="U85" i="8"/>
  <c r="I93" i="8"/>
  <c r="L93" i="8"/>
  <c r="U93" i="8"/>
  <c r="R93" i="8"/>
  <c r="D228" i="8"/>
  <c r="L238" i="8"/>
  <c r="L247" i="8"/>
  <c r="L257" i="8"/>
  <c r="O23" i="8"/>
  <c r="U23" i="8"/>
  <c r="L23" i="8"/>
  <c r="R23" i="8"/>
  <c r="I38" i="8"/>
  <c r="U38" i="8"/>
  <c r="L38" i="8"/>
  <c r="R38" i="8"/>
  <c r="I65" i="8"/>
  <c r="U65" i="8"/>
  <c r="R65" i="8"/>
  <c r="L65" i="8"/>
  <c r="I24" i="8"/>
  <c r="U24" i="8"/>
  <c r="R24" i="8"/>
  <c r="L24" i="8"/>
  <c r="O31" i="8"/>
  <c r="U31" i="8"/>
  <c r="L31" i="8"/>
  <c r="R31" i="8"/>
  <c r="O39" i="8"/>
  <c r="I52" i="8"/>
  <c r="L52" i="8"/>
  <c r="R52" i="8"/>
  <c r="U52" i="8"/>
  <c r="I61" i="8"/>
  <c r="L61" i="8"/>
  <c r="R61" i="8"/>
  <c r="U61" i="8"/>
  <c r="I78" i="8"/>
  <c r="R78" i="8"/>
  <c r="L78" i="8"/>
  <c r="U78" i="8"/>
  <c r="L229" i="8"/>
  <c r="L251" i="8"/>
  <c r="O13" i="8"/>
  <c r="L13" i="8"/>
  <c r="R13" i="8"/>
  <c r="U13" i="8"/>
  <c r="I26" i="8"/>
  <c r="L26" i="8"/>
  <c r="R26" i="8"/>
  <c r="U26" i="8"/>
  <c r="O42" i="8"/>
  <c r="R42" i="8"/>
  <c r="L42" i="8"/>
  <c r="U42" i="8"/>
  <c r="I53" i="8"/>
  <c r="R53" i="8"/>
  <c r="U53" i="8"/>
  <c r="L53" i="8"/>
  <c r="O63" i="8"/>
  <c r="R63" i="8"/>
  <c r="U63" i="8"/>
  <c r="L63" i="8"/>
  <c r="O68" i="8"/>
  <c r="L68" i="8"/>
  <c r="R68" i="8"/>
  <c r="U68" i="8"/>
  <c r="I79" i="8"/>
  <c r="R79" i="8"/>
  <c r="L79" i="8"/>
  <c r="U79" i="8"/>
  <c r="I86" i="8"/>
  <c r="R86" i="8"/>
  <c r="L86" i="8"/>
  <c r="U86" i="8"/>
  <c r="L241" i="8"/>
  <c r="O29" i="8"/>
  <c r="L29" i="8"/>
  <c r="R29" i="8"/>
  <c r="U29" i="8"/>
  <c r="I47" i="8"/>
  <c r="U47" i="8"/>
  <c r="L47" i="8"/>
  <c r="R47" i="8"/>
  <c r="O17" i="8"/>
  <c r="U17" i="8"/>
  <c r="L17" i="8"/>
  <c r="R17" i="8"/>
  <c r="I92" i="8"/>
  <c r="K92" i="8"/>
  <c r="Q92" i="8"/>
  <c r="L240" i="8"/>
  <c r="O24" i="8"/>
  <c r="O49" i="8"/>
  <c r="U49" i="8"/>
  <c r="R49" i="8"/>
  <c r="L49" i="8"/>
  <c r="O67" i="8"/>
  <c r="L67" i="8"/>
  <c r="U67" i="8"/>
  <c r="R67" i="8"/>
  <c r="I14" i="8"/>
  <c r="R14" i="8"/>
  <c r="U14" i="8"/>
  <c r="L14" i="8"/>
  <c r="O20" i="8"/>
  <c r="R20" i="8"/>
  <c r="L20" i="8"/>
  <c r="U20" i="8"/>
  <c r="O27" i="8"/>
  <c r="L27" i="8"/>
  <c r="U27" i="8"/>
  <c r="R27" i="8"/>
  <c r="D10" i="8"/>
  <c r="O35" i="8"/>
  <c r="L35" i="8"/>
  <c r="R35" i="8"/>
  <c r="U35" i="8"/>
  <c r="I43" i="8"/>
  <c r="L43" i="8"/>
  <c r="R43" i="8"/>
  <c r="U43" i="8"/>
  <c r="O45" i="8"/>
  <c r="L45" i="8"/>
  <c r="R45" i="8"/>
  <c r="U45" i="8"/>
  <c r="O54" i="8"/>
  <c r="U54" i="8"/>
  <c r="L54" i="8"/>
  <c r="R54" i="8"/>
  <c r="U64" i="8"/>
  <c r="L64" i="8"/>
  <c r="R64" i="8"/>
  <c r="I69" i="8"/>
  <c r="U69" i="8"/>
  <c r="L69" i="8"/>
  <c r="R69" i="8"/>
  <c r="I74" i="8"/>
  <c r="U74" i="8"/>
  <c r="L74" i="8"/>
  <c r="R74" i="8"/>
  <c r="L80" i="8"/>
  <c r="R80" i="8"/>
  <c r="U80" i="8"/>
  <c r="I94" i="8"/>
  <c r="L94" i="8"/>
  <c r="R94" i="8"/>
  <c r="U94" i="8"/>
  <c r="D198" i="8"/>
  <c r="I13" i="8"/>
  <c r="O47" i="8"/>
  <c r="I127" i="8"/>
  <c r="O21" i="8"/>
  <c r="O83" i="8"/>
  <c r="E50" i="8"/>
  <c r="O92" i="8"/>
  <c r="O127" i="8"/>
  <c r="K228" i="8"/>
  <c r="F199" i="8"/>
  <c r="L254" i="8"/>
  <c r="I29" i="8"/>
  <c r="I60" i="8"/>
  <c r="I68" i="8"/>
  <c r="O183" i="8"/>
  <c r="F191" i="8"/>
  <c r="I17" i="8"/>
  <c r="I35" i="8"/>
  <c r="O79" i="8"/>
  <c r="O87" i="8"/>
  <c r="O25" i="8"/>
  <c r="O199" i="8"/>
  <c r="L258" i="8"/>
  <c r="O14" i="8"/>
  <c r="O22" i="8"/>
  <c r="O30" i="8"/>
  <c r="O43" i="8"/>
  <c r="I49" i="8"/>
  <c r="M72" i="8"/>
  <c r="O94" i="8"/>
  <c r="M182" i="8"/>
  <c r="N198" i="8"/>
  <c r="L249" i="8"/>
  <c r="L253" i="8"/>
  <c r="E33" i="8"/>
  <c r="O75" i="8"/>
  <c r="O93" i="8"/>
  <c r="L233" i="8"/>
  <c r="L255" i="8"/>
  <c r="O65" i="8"/>
  <c r="M10" i="8"/>
  <c r="O51" i="8"/>
  <c r="I62" i="8"/>
  <c r="I70" i="8"/>
  <c r="I77" i="8"/>
  <c r="I81" i="8"/>
  <c r="I85" i="8"/>
  <c r="N182" i="8"/>
  <c r="C79" i="7"/>
  <c r="C33" i="7"/>
  <c r="A2" i="51"/>
  <c r="A2" i="53"/>
  <c r="M2" i="51"/>
  <c r="M2" i="53"/>
  <c r="U2" i="8"/>
  <c r="D87" i="7"/>
  <c r="A2" i="37"/>
  <c r="B2" i="12"/>
  <c r="H102" i="8"/>
  <c r="C82" i="7"/>
  <c r="C145" i="7"/>
  <c r="O212" i="8"/>
  <c r="L232" i="8"/>
  <c r="A1" i="37"/>
  <c r="B1" i="12"/>
  <c r="A1" i="10"/>
  <c r="A1" i="4"/>
  <c r="C138" i="7"/>
  <c r="C143" i="7"/>
  <c r="C157" i="7"/>
  <c r="I12" i="8"/>
  <c r="I15" i="8"/>
  <c r="O18" i="8"/>
  <c r="I20" i="8"/>
  <c r="I23" i="8"/>
  <c r="O26" i="8"/>
  <c r="I28" i="8"/>
  <c r="I31" i="8"/>
  <c r="O38" i="8"/>
  <c r="I45" i="8"/>
  <c r="I48" i="8"/>
  <c r="O61" i="8"/>
  <c r="I63" i="8"/>
  <c r="I66" i="8"/>
  <c r="O69" i="8"/>
  <c r="O76" i="8"/>
  <c r="I76" i="8"/>
  <c r="O80" i="8"/>
  <c r="I80" i="8"/>
  <c r="O84" i="8"/>
  <c r="I84" i="8"/>
  <c r="O88" i="8"/>
  <c r="I88" i="8"/>
  <c r="I91" i="8"/>
  <c r="I95" i="8"/>
  <c r="F212" i="8"/>
  <c r="L231" i="8"/>
  <c r="L235" i="8"/>
  <c r="L246" i="8"/>
  <c r="A2" i="10"/>
  <c r="J54" i="7"/>
  <c r="C134" i="7"/>
  <c r="C139" i="7"/>
  <c r="A1" i="8"/>
  <c r="F11" i="8"/>
  <c r="I37" i="8"/>
  <c r="O41" i="8"/>
  <c r="H99" i="8"/>
  <c r="N99" i="8"/>
  <c r="I54" i="8"/>
  <c r="H72" i="8"/>
  <c r="E73" i="8"/>
  <c r="O128" i="8"/>
  <c r="E182" i="8"/>
  <c r="D182" i="8"/>
  <c r="F183" i="8"/>
  <c r="I191" i="8"/>
  <c r="G182" i="8"/>
  <c r="I198" i="8"/>
  <c r="L230" i="8"/>
  <c r="L234" i="8"/>
  <c r="L245" i="8"/>
  <c r="L250" i="8"/>
  <c r="K252" i="8"/>
  <c r="F86" i="7"/>
  <c r="C155" i="7"/>
  <c r="A2" i="4"/>
  <c r="D73" i="7"/>
  <c r="O53" i="8"/>
  <c r="K236" i="8"/>
  <c r="O191" i="8"/>
  <c r="C153" i="7"/>
  <c r="A2" i="14"/>
  <c r="A2" i="8"/>
  <c r="I90" i="8"/>
  <c r="O90" i="8"/>
  <c r="D86" i="7"/>
  <c r="O36" i="8"/>
  <c r="I42" i="8"/>
  <c r="N72" i="8"/>
  <c r="C149" i="7"/>
  <c r="A2" i="7"/>
  <c r="F88" i="7"/>
  <c r="D244" i="8"/>
  <c r="H182" i="8"/>
  <c r="C129" i="7"/>
  <c r="D252" i="8"/>
  <c r="I2" i="37"/>
  <c r="L2" i="14"/>
  <c r="K2" i="7"/>
  <c r="C137" i="7"/>
  <c r="M198" i="8"/>
  <c r="H2" i="12"/>
  <c r="C75" i="7" l="1"/>
  <c r="F149" i="46"/>
  <c r="L170" i="8"/>
  <c r="F147" i="46"/>
  <c r="Z183" i="8"/>
  <c r="C26" i="7"/>
  <c r="C145" i="46"/>
  <c r="F176" i="46"/>
  <c r="P118" i="8"/>
  <c r="P130" i="8"/>
  <c r="D147" i="46"/>
  <c r="D166" i="46"/>
  <c r="D146" i="46"/>
  <c r="C25" i="10"/>
  <c r="O89" i="8"/>
  <c r="C63" i="7"/>
  <c r="M272" i="8"/>
  <c r="M288" i="8"/>
  <c r="G123" i="7"/>
  <c r="D458" i="141"/>
  <c r="D470" i="141"/>
  <c r="D459" i="141"/>
  <c r="A68" i="145"/>
  <c r="A68" i="153"/>
  <c r="A68" i="152"/>
  <c r="A2" i="120"/>
  <c r="F15" i="127"/>
  <c r="H180" i="8"/>
  <c r="F166" i="46"/>
  <c r="Z212" i="8"/>
  <c r="O50" i="8"/>
  <c r="Z199" i="8"/>
  <c r="O33" i="8"/>
  <c r="S118" i="8"/>
  <c r="U118" i="8" s="1"/>
  <c r="J130" i="8"/>
  <c r="G147" i="46"/>
  <c r="E166" i="46"/>
  <c r="G146" i="46"/>
  <c r="D149" i="46"/>
  <c r="G71" i="8"/>
  <c r="D465" i="141"/>
  <c r="D462" i="141"/>
  <c r="D463" i="141"/>
  <c r="D457" i="141"/>
  <c r="A68" i="147"/>
  <c r="A68" i="151"/>
  <c r="Q24" i="124"/>
  <c r="Q64" i="124" s="1"/>
  <c r="C176" i="46"/>
  <c r="C174" i="46" s="1"/>
  <c r="H174" i="46" s="1"/>
  <c r="M13" i="46" s="1"/>
  <c r="L13" i="46" s="1"/>
  <c r="H13" i="46" s="1"/>
  <c r="M130" i="8"/>
  <c r="D676" i="136"/>
  <c r="C149" i="46"/>
  <c r="C30" i="7"/>
  <c r="O73" i="8"/>
  <c r="G33" i="10"/>
  <c r="G34" i="10" s="1"/>
  <c r="F146" i="46"/>
  <c r="C81" i="7"/>
  <c r="F81" i="7" s="1"/>
  <c r="M71" i="8"/>
  <c r="M118" i="8"/>
  <c r="G130" i="8"/>
  <c r="C28" i="7"/>
  <c r="C147" i="46"/>
  <c r="C40" i="7"/>
  <c r="C166" i="46"/>
  <c r="G149" i="46"/>
  <c r="D123" i="7"/>
  <c r="L44" i="8"/>
  <c r="C64" i="7"/>
  <c r="C69" i="7"/>
  <c r="M280" i="8"/>
  <c r="A68" i="85"/>
  <c r="D469" i="141"/>
  <c r="D464" i="141" s="1"/>
  <c r="D468" i="141"/>
  <c r="D467" i="141"/>
  <c r="E661" i="141"/>
  <c r="A68" i="148"/>
  <c r="A68" i="146"/>
  <c r="D120" i="127"/>
  <c r="D119" i="127" s="1"/>
  <c r="J24" i="124"/>
  <c r="J36" i="124" s="1"/>
  <c r="A1" i="120"/>
  <c r="D455" i="136"/>
  <c r="C42" i="7"/>
  <c r="F21" i="127"/>
  <c r="G18" i="127"/>
  <c r="D455" i="141"/>
  <c r="Z191" i="8"/>
  <c r="C27" i="7"/>
  <c r="C146" i="46"/>
  <c r="N222" i="8"/>
  <c r="G118" i="8"/>
  <c r="J118" i="8"/>
  <c r="L118" i="8" s="1"/>
  <c r="F145" i="46"/>
  <c r="S130" i="8"/>
  <c r="E12" i="109"/>
  <c r="D12" i="109" s="1"/>
  <c r="C33" i="10"/>
  <c r="C34" i="10" s="1"/>
  <c r="E147" i="46"/>
  <c r="G166" i="46"/>
  <c r="E146" i="46"/>
  <c r="R170" i="8"/>
  <c r="E149" i="46"/>
  <c r="F123" i="7"/>
  <c r="E222" i="8"/>
  <c r="F87" i="7"/>
  <c r="G83" i="7" s="1"/>
  <c r="C65" i="7"/>
  <c r="F71" i="8"/>
  <c r="M264" i="8"/>
  <c r="D460" i="141"/>
  <c r="D466" i="141"/>
  <c r="D461" i="141"/>
  <c r="A68" i="150"/>
  <c r="A68" i="149"/>
  <c r="D653" i="136"/>
  <c r="C15" i="127"/>
  <c r="F133" i="46"/>
  <c r="F132" i="46"/>
  <c r="C120" i="127"/>
  <c r="C119" i="127" s="1"/>
  <c r="C24" i="124"/>
  <c r="C53" i="124" s="1"/>
  <c r="I120" i="127"/>
  <c r="I119" i="127" s="1"/>
  <c r="H120" i="127"/>
  <c r="H119" i="127" s="1"/>
  <c r="G120" i="127"/>
  <c r="G119" i="127" s="1"/>
  <c r="E651" i="142"/>
  <c r="F11" i="12"/>
  <c r="C167" i="46"/>
  <c r="J98" i="124"/>
  <c r="J97" i="124"/>
  <c r="J44" i="124"/>
  <c r="J102" i="124"/>
  <c r="J95" i="124"/>
  <c r="J55" i="124"/>
  <c r="J39" i="124"/>
  <c r="J34" i="124"/>
  <c r="J32" i="124"/>
  <c r="J70" i="124"/>
  <c r="J104" i="124"/>
  <c r="J67" i="124"/>
  <c r="J35" i="124"/>
  <c r="J94" i="124"/>
  <c r="J108" i="124"/>
  <c r="J82" i="124"/>
  <c r="J103" i="124"/>
  <c r="J56" i="124"/>
  <c r="J50" i="124"/>
  <c r="J101" i="124"/>
  <c r="J69" i="124"/>
  <c r="J53" i="124"/>
  <c r="J37" i="124"/>
  <c r="J60" i="124"/>
  <c r="J38" i="124"/>
  <c r="J78" i="124"/>
  <c r="J73" i="124"/>
  <c r="J79" i="124"/>
  <c r="J40" i="124"/>
  <c r="J64" i="124"/>
  <c r="J25" i="124"/>
  <c r="J54" i="124"/>
  <c r="J112" i="124"/>
  <c r="J88" i="124"/>
  <c r="J100" i="124"/>
  <c r="J49" i="124"/>
  <c r="J33" i="124"/>
  <c r="J113" i="124"/>
  <c r="J83" i="124"/>
  <c r="J85" i="124"/>
  <c r="J31" i="124"/>
  <c r="J110" i="124"/>
  <c r="J75" i="124"/>
  <c r="J99" i="124"/>
  <c r="J47" i="124"/>
  <c r="J42" i="124"/>
  <c r="J62" i="124"/>
  <c r="J72" i="124"/>
  <c r="J45" i="124"/>
  <c r="J93" i="124"/>
  <c r="J27" i="124"/>
  <c r="J106" i="124"/>
  <c r="J109" i="124"/>
  <c r="J59" i="124"/>
  <c r="J43" i="124"/>
  <c r="J46" i="124"/>
  <c r="J28" i="124"/>
  <c r="J107" i="124"/>
  <c r="J29" i="124"/>
  <c r="J80" i="124"/>
  <c r="J111" i="124"/>
  <c r="J96" i="124"/>
  <c r="J57" i="124"/>
  <c r="J41" i="124"/>
  <c r="J30" i="124"/>
  <c r="J61" i="124"/>
  <c r="J26" i="124"/>
  <c r="Q79" i="124"/>
  <c r="Q76" i="124"/>
  <c r="Q83" i="124"/>
  <c r="Q69" i="124"/>
  <c r="Q42" i="124"/>
  <c r="Q75" i="124"/>
  <c r="Q88" i="124"/>
  <c r="Q59" i="124"/>
  <c r="Q77" i="124"/>
  <c r="Q81" i="124"/>
  <c r="Q62" i="124"/>
  <c r="C86" i="124"/>
  <c r="C26" i="124"/>
  <c r="C82" i="124"/>
  <c r="C59" i="124"/>
  <c r="C27" i="124"/>
  <c r="K457" i="141"/>
  <c r="K468" i="141"/>
  <c r="D912" i="136"/>
  <c r="E675" i="136"/>
  <c r="E657" i="144"/>
  <c r="E657" i="143"/>
  <c r="D901" i="136"/>
  <c r="E664" i="136"/>
  <c r="D899" i="136"/>
  <c r="D661" i="136"/>
  <c r="E662" i="136"/>
  <c r="D904" i="136"/>
  <c r="E667" i="136"/>
  <c r="D903" i="136"/>
  <c r="E666" i="136"/>
  <c r="E657" i="141"/>
  <c r="E669" i="141"/>
  <c r="D908" i="136"/>
  <c r="E671" i="136"/>
  <c r="D905" i="136"/>
  <c r="E668" i="136"/>
  <c r="D910" i="136"/>
  <c r="E673" i="136"/>
  <c r="D909" i="136"/>
  <c r="E672" i="136"/>
  <c r="D907" i="136"/>
  <c r="D669" i="136"/>
  <c r="E670" i="136"/>
  <c r="I222" i="8"/>
  <c r="E657" i="142"/>
  <c r="D900" i="136"/>
  <c r="E663" i="136"/>
  <c r="D902" i="136"/>
  <c r="E665" i="136"/>
  <c r="D911" i="136"/>
  <c r="E674" i="136"/>
  <c r="E652" i="144"/>
  <c r="E652" i="143"/>
  <c r="E651" i="144"/>
  <c r="E651" i="143"/>
  <c r="E652" i="141"/>
  <c r="E651" i="141"/>
  <c r="E652" i="142"/>
  <c r="M222" i="8"/>
  <c r="C22" i="10"/>
  <c r="D69" i="7"/>
  <c r="E72" i="8"/>
  <c r="N180" i="8"/>
  <c r="L236" i="8"/>
  <c r="C70" i="7"/>
  <c r="D65" i="7"/>
  <c r="U89" i="8"/>
  <c r="L89" i="8"/>
  <c r="I89" i="8"/>
  <c r="F198" i="8"/>
  <c r="D222" i="8"/>
  <c r="R89" i="8"/>
  <c r="E180" i="8"/>
  <c r="I33" i="8"/>
  <c r="D64" i="7"/>
  <c r="I44" i="8"/>
  <c r="I50" i="8"/>
  <c r="C66" i="7"/>
  <c r="D63" i="7"/>
  <c r="O182" i="8"/>
  <c r="G31" i="10" s="1"/>
  <c r="C141" i="7"/>
  <c r="C125" i="7"/>
  <c r="U50" i="8"/>
  <c r="T178" i="53"/>
  <c r="R205" i="103"/>
  <c r="O44" i="8"/>
  <c r="L228" i="8"/>
  <c r="E83" i="7"/>
  <c r="E123" i="7"/>
  <c r="I118" i="8"/>
  <c r="D71" i="8"/>
  <c r="U33" i="8"/>
  <c r="L50" i="8"/>
  <c r="E52" i="7"/>
  <c r="R58" i="8"/>
  <c r="O118" i="8"/>
  <c r="R118" i="8"/>
  <c r="R50" i="8"/>
  <c r="M180" i="8"/>
  <c r="O441" i="8" s="1"/>
  <c r="I73" i="8"/>
  <c r="R73" i="8"/>
  <c r="U73" i="8"/>
  <c r="L73" i="8"/>
  <c r="L33" i="8"/>
  <c r="Q98" i="8"/>
  <c r="T98" i="8"/>
  <c r="K98" i="8"/>
  <c r="R92" i="8"/>
  <c r="Q72" i="8"/>
  <c r="R33" i="8"/>
  <c r="O58" i="8"/>
  <c r="L58" i="8"/>
  <c r="U58" i="8"/>
  <c r="L92" i="8"/>
  <c r="K72" i="8"/>
  <c r="T92" i="8"/>
  <c r="C78" i="7"/>
  <c r="C76" i="7"/>
  <c r="C71" i="7"/>
  <c r="I58" i="8"/>
  <c r="O11" i="8"/>
  <c r="G180" i="8"/>
  <c r="I182" i="8"/>
  <c r="H98" i="8"/>
  <c r="E11" i="8"/>
  <c r="N98" i="8"/>
  <c r="F10" i="8"/>
  <c r="C154" i="7"/>
  <c r="C21" i="7"/>
  <c r="E54" i="7"/>
  <c r="O198" i="8"/>
  <c r="L244" i="8"/>
  <c r="D180" i="8"/>
  <c r="F182" i="8"/>
  <c r="D81" i="7"/>
  <c r="F75" i="7"/>
  <c r="D75" i="7"/>
  <c r="E53" i="7"/>
  <c r="C133" i="7"/>
  <c r="L252" i="8"/>
  <c r="F82" i="7"/>
  <c r="D82" i="7"/>
  <c r="C103" i="124" l="1"/>
  <c r="C96" i="124"/>
  <c r="C60" i="124"/>
  <c r="C62" i="124"/>
  <c r="C44" i="124"/>
  <c r="C50" i="124"/>
  <c r="C52" i="124"/>
  <c r="C25" i="124"/>
  <c r="C57" i="124"/>
  <c r="C38" i="124"/>
  <c r="C98" i="124"/>
  <c r="C49" i="124"/>
  <c r="Q35" i="124"/>
  <c r="Q27" i="124"/>
  <c r="Q32" i="124"/>
  <c r="Q66" i="124"/>
  <c r="Q51" i="124"/>
  <c r="C32" i="124"/>
  <c r="C76" i="124"/>
  <c r="C29" i="124"/>
  <c r="C64" i="124"/>
  <c r="Q108" i="124"/>
  <c r="Q41" i="124"/>
  <c r="Q68" i="124"/>
  <c r="Q109" i="124"/>
  <c r="Q78" i="124"/>
  <c r="Q107" i="124"/>
  <c r="J48" i="124"/>
  <c r="O24" i="124" s="1"/>
  <c r="J74" i="124"/>
  <c r="J87" i="124"/>
  <c r="J68" i="124"/>
  <c r="J77" i="124"/>
  <c r="J66" i="124"/>
  <c r="J58" i="124"/>
  <c r="J63" i="124"/>
  <c r="J84" i="124"/>
  <c r="J105" i="124"/>
  <c r="J65" i="124"/>
  <c r="J92" i="124"/>
  <c r="J90" i="124"/>
  <c r="J51" i="124"/>
  <c r="J76" i="124"/>
  <c r="J81" i="124"/>
  <c r="J89" i="124"/>
  <c r="J86" i="124"/>
  <c r="J91" i="124"/>
  <c r="J52" i="124"/>
  <c r="J71" i="124"/>
  <c r="F174" i="46"/>
  <c r="K464" i="141"/>
  <c r="H97" i="8"/>
  <c r="F148" i="46"/>
  <c r="J128" i="8"/>
  <c r="F152" i="46"/>
  <c r="S128" i="8"/>
  <c r="D446" i="143"/>
  <c r="G14" i="127"/>
  <c r="F64" i="7"/>
  <c r="K463" i="141"/>
  <c r="M128" i="8"/>
  <c r="K458" i="141"/>
  <c r="K97" i="8"/>
  <c r="U11" i="8"/>
  <c r="D66" i="7"/>
  <c r="I11" i="8"/>
  <c r="I10" i="8" s="1"/>
  <c r="F222" i="8"/>
  <c r="O72" i="8"/>
  <c r="D447" i="142"/>
  <c r="D446" i="144"/>
  <c r="D463" i="136"/>
  <c r="D462" i="136"/>
  <c r="D452" i="144"/>
  <c r="Q33" i="124"/>
  <c r="Q37" i="124"/>
  <c r="Q82" i="124"/>
  <c r="Q40" i="124"/>
  <c r="Q67" i="124"/>
  <c r="Q95" i="124"/>
  <c r="Q56" i="124"/>
  <c r="Q61" i="124"/>
  <c r="Q30" i="124"/>
  <c r="Q104" i="124"/>
  <c r="Q50" i="124"/>
  <c r="Q113" i="124"/>
  <c r="Q57" i="124"/>
  <c r="Q44" i="124"/>
  <c r="Q91" i="124"/>
  <c r="Q60" i="124"/>
  <c r="Q94" i="124"/>
  <c r="Q89" i="124"/>
  <c r="Q112" i="124"/>
  <c r="Q34" i="124"/>
  <c r="Q80" i="124"/>
  <c r="Q53" i="124"/>
  <c r="F18" i="127"/>
  <c r="K462" i="141"/>
  <c r="D469" i="136"/>
  <c r="E661" i="136"/>
  <c r="K460" i="141"/>
  <c r="K469" i="141"/>
  <c r="F71" i="7"/>
  <c r="G148" i="46"/>
  <c r="C152" i="46"/>
  <c r="C13" i="7"/>
  <c r="G54" i="7"/>
  <c r="N97" i="8"/>
  <c r="I180" i="8"/>
  <c r="D76" i="7"/>
  <c r="G145" i="46"/>
  <c r="R11" i="8"/>
  <c r="T97" i="8"/>
  <c r="E148" i="46"/>
  <c r="P128" i="8"/>
  <c r="E71" i="8"/>
  <c r="G128" i="8"/>
  <c r="F70" i="7"/>
  <c r="D446" i="141"/>
  <c r="D447" i="143"/>
  <c r="D460" i="136"/>
  <c r="D452" i="142"/>
  <c r="D452" i="141"/>
  <c r="D459" i="136"/>
  <c r="D470" i="136"/>
  <c r="D456" i="141"/>
  <c r="Q110" i="124"/>
  <c r="Q39" i="124"/>
  <c r="Q55" i="124"/>
  <c r="Q98" i="124"/>
  <c r="Q38" i="124"/>
  <c r="Q52" i="124"/>
  <c r="Q84" i="124"/>
  <c r="Q28" i="124"/>
  <c r="Q101" i="124"/>
  <c r="Q93" i="124"/>
  <c r="Q48" i="124"/>
  <c r="Q25" i="124"/>
  <c r="T24" i="124" s="1"/>
  <c r="Q74" i="124"/>
  <c r="Q86" i="124"/>
  <c r="Q87" i="124"/>
  <c r="Q97" i="124"/>
  <c r="Q47" i="124"/>
  <c r="Q106" i="124"/>
  <c r="Q31" i="124"/>
  <c r="Q36" i="124"/>
  <c r="Q65" i="124"/>
  <c r="Q96" i="124"/>
  <c r="D446" i="142"/>
  <c r="C9" i="124"/>
  <c r="C14" i="124" s="1"/>
  <c r="C14" i="127"/>
  <c r="K461" i="141"/>
  <c r="K467" i="141"/>
  <c r="C148" i="46"/>
  <c r="C29" i="7"/>
  <c r="K465" i="141"/>
  <c r="K459" i="141"/>
  <c r="C160" i="46"/>
  <c r="D145" i="46"/>
  <c r="L11" i="8"/>
  <c r="D152" i="46"/>
  <c r="D458" i="136"/>
  <c r="D452" i="143"/>
  <c r="F63" i="7"/>
  <c r="Q97" i="8"/>
  <c r="D148" i="46"/>
  <c r="E152" i="46"/>
  <c r="H52" i="7"/>
  <c r="G152" i="46"/>
  <c r="Z182" i="8"/>
  <c r="U44" i="8"/>
  <c r="U10" i="8" s="1"/>
  <c r="D447" i="141"/>
  <c r="D447" i="144"/>
  <c r="D467" i="136"/>
  <c r="D468" i="136"/>
  <c r="D466" i="136"/>
  <c r="D461" i="136"/>
  <c r="D457" i="136"/>
  <c r="Q73" i="124"/>
  <c r="Q70" i="124"/>
  <c r="Q63" i="124"/>
  <c r="Q54" i="124"/>
  <c r="Q45" i="124"/>
  <c r="Q26" i="124"/>
  <c r="Q100" i="124"/>
  <c r="Q102" i="124"/>
  <c r="Q99" i="124"/>
  <c r="Q72" i="124"/>
  <c r="Q29" i="124"/>
  <c r="Q85" i="124"/>
  <c r="Q90" i="124"/>
  <c r="Q71" i="124"/>
  <c r="Q92" i="124"/>
  <c r="Q46" i="124"/>
  <c r="Q105" i="124"/>
  <c r="Q49" i="124"/>
  <c r="Q43" i="124"/>
  <c r="Q103" i="124"/>
  <c r="Q58" i="124"/>
  <c r="Q111" i="124"/>
  <c r="D649" i="136"/>
  <c r="E653" i="136"/>
  <c r="K466" i="141"/>
  <c r="F65" i="7"/>
  <c r="K455" i="141"/>
  <c r="K455" i="136"/>
  <c r="F69" i="7"/>
  <c r="K470" i="141"/>
  <c r="D167" i="46"/>
  <c r="C81" i="124"/>
  <c r="C33" i="124"/>
  <c r="C42" i="124"/>
  <c r="C95" i="124"/>
  <c r="C102" i="124"/>
  <c r="C111" i="124"/>
  <c r="C37" i="124"/>
  <c r="C109" i="124"/>
  <c r="C90" i="124"/>
  <c r="C107" i="124"/>
  <c r="C92" i="124"/>
  <c r="C56" i="124"/>
  <c r="C94" i="124"/>
  <c r="C54" i="124"/>
  <c r="C100" i="124"/>
  <c r="C84" i="124"/>
  <c r="C74" i="124"/>
  <c r="C85" i="124"/>
  <c r="C105" i="124"/>
  <c r="C51" i="124"/>
  <c r="C65" i="124"/>
  <c r="C69" i="124"/>
  <c r="C79" i="124"/>
  <c r="C73" i="124"/>
  <c r="C68" i="124"/>
  <c r="C67" i="124"/>
  <c r="C88" i="124"/>
  <c r="C43" i="124"/>
  <c r="C101" i="124"/>
  <c r="C31" i="124"/>
  <c r="C80" i="124"/>
  <c r="C110" i="124"/>
  <c r="C28" i="124"/>
  <c r="C39" i="124"/>
  <c r="C112" i="124"/>
  <c r="C104" i="124"/>
  <c r="C35" i="124"/>
  <c r="C106" i="124"/>
  <c r="C93" i="124"/>
  <c r="C45" i="124"/>
  <c r="C30" i="124"/>
  <c r="C46" i="124"/>
  <c r="C113" i="124"/>
  <c r="C66" i="124"/>
  <c r="C97" i="124"/>
  <c r="C99" i="124"/>
  <c r="C75" i="124"/>
  <c r="C63" i="124"/>
  <c r="C41" i="124"/>
  <c r="C70" i="124"/>
  <c r="C91" i="124"/>
  <c r="C40" i="124"/>
  <c r="C89" i="124"/>
  <c r="C108" i="124"/>
  <c r="C77" i="124"/>
  <c r="C83" i="124"/>
  <c r="C61" i="124"/>
  <c r="C87" i="124"/>
  <c r="C71" i="124"/>
  <c r="C48" i="124"/>
  <c r="C47" i="124"/>
  <c r="C34" i="124"/>
  <c r="C55" i="124"/>
  <c r="C58" i="124"/>
  <c r="C78" i="124"/>
  <c r="C72" i="124"/>
  <c r="C36" i="124"/>
  <c r="ES13" i="109"/>
  <c r="EX13" i="109"/>
  <c r="C10" i="124"/>
  <c r="L24" i="124"/>
  <c r="Z198" i="8"/>
  <c r="D465" i="136"/>
  <c r="E669" i="136"/>
  <c r="D913" i="141"/>
  <c r="E676" i="141"/>
  <c r="D659" i="141"/>
  <c r="K457" i="136"/>
  <c r="D896" i="143"/>
  <c r="E655" i="143"/>
  <c r="D653" i="142"/>
  <c r="E650" i="142"/>
  <c r="D653" i="143"/>
  <c r="E650" i="143"/>
  <c r="D653" i="141"/>
  <c r="E650" i="141"/>
  <c r="D896" i="142"/>
  <c r="E655" i="142"/>
  <c r="D896" i="144"/>
  <c r="E655" i="144"/>
  <c r="D896" i="141"/>
  <c r="E655" i="141"/>
  <c r="D653" i="144"/>
  <c r="E650" i="144"/>
  <c r="D41" i="46"/>
  <c r="D37" i="46"/>
  <c r="D40" i="46"/>
  <c r="D38" i="46"/>
  <c r="D39" i="46"/>
  <c r="I72" i="8"/>
  <c r="D70" i="7"/>
  <c r="F180" i="8"/>
  <c r="F66" i="7"/>
  <c r="C39" i="7"/>
  <c r="O222" i="8"/>
  <c r="N71" i="8"/>
  <c r="E62" i="7"/>
  <c r="O10" i="8"/>
  <c r="L10" i="8"/>
  <c r="O180" i="8"/>
  <c r="C124" i="7"/>
  <c r="F52" i="7"/>
  <c r="T179" i="53"/>
  <c r="R206" i="103"/>
  <c r="D104" i="8"/>
  <c r="R10" i="8"/>
  <c r="G52" i="7"/>
  <c r="F76" i="7"/>
  <c r="T72" i="8"/>
  <c r="U92" i="8"/>
  <c r="K71" i="8"/>
  <c r="L72" i="8"/>
  <c r="Q71" i="8"/>
  <c r="R72" i="8"/>
  <c r="D71" i="7"/>
  <c r="G77" i="7"/>
  <c r="E77" i="7"/>
  <c r="C140" i="7"/>
  <c r="F54" i="7"/>
  <c r="H54" i="7"/>
  <c r="H53" i="7"/>
  <c r="F53" i="7"/>
  <c r="G53" i="7"/>
  <c r="H71" i="8"/>
  <c r="F104" i="8"/>
  <c r="E10" i="8"/>
  <c r="K24" i="124" l="1"/>
  <c r="C17" i="124"/>
  <c r="N24" i="124"/>
  <c r="M24" i="124"/>
  <c r="D109" i="127" s="1" a="1"/>
  <c r="O442" i="8"/>
  <c r="O444" i="8" s="1"/>
  <c r="G32" i="10"/>
  <c r="D143" i="46"/>
  <c r="G67" i="7"/>
  <c r="D160" i="46"/>
  <c r="D151" i="46" s="1"/>
  <c r="K469" i="136"/>
  <c r="K446" i="144"/>
  <c r="E145" i="46"/>
  <c r="E653" i="144"/>
  <c r="E653" i="141"/>
  <c r="D456" i="136"/>
  <c r="C11" i="124"/>
  <c r="C12" i="124"/>
  <c r="C13" i="124"/>
  <c r="R24" i="124"/>
  <c r="K461" i="136"/>
  <c r="K447" i="144"/>
  <c r="D150" i="46"/>
  <c r="K446" i="142"/>
  <c r="K470" i="136"/>
  <c r="K460" i="136"/>
  <c r="E150" i="46"/>
  <c r="K452" i="144"/>
  <c r="K447" i="142"/>
  <c r="K446" i="143"/>
  <c r="K458" i="136"/>
  <c r="K452" i="142"/>
  <c r="C12" i="7"/>
  <c r="G62" i="7"/>
  <c r="D450" i="141"/>
  <c r="D450" i="142"/>
  <c r="D450" i="143"/>
  <c r="D658" i="141"/>
  <c r="K456" i="141"/>
  <c r="C18" i="124"/>
  <c r="C19" i="124"/>
  <c r="S24" i="124"/>
  <c r="V24" i="124"/>
  <c r="D448" i="136"/>
  <c r="E649" i="136"/>
  <c r="K466" i="136"/>
  <c r="K447" i="141"/>
  <c r="K459" i="136"/>
  <c r="K447" i="143"/>
  <c r="C31" i="7"/>
  <c r="C150" i="46"/>
  <c r="C151" i="46"/>
  <c r="H151" i="46" s="1"/>
  <c r="F14" i="127"/>
  <c r="K462" i="136"/>
  <c r="F150" i="46"/>
  <c r="F143" i="46" s="1"/>
  <c r="G72" i="7"/>
  <c r="D450" i="144"/>
  <c r="D445" i="141"/>
  <c r="D914" i="141"/>
  <c r="K467" i="136"/>
  <c r="G8" i="127"/>
  <c r="E72" i="7"/>
  <c r="Z180" i="8"/>
  <c r="E653" i="143"/>
  <c r="D471" i="141"/>
  <c r="C16" i="124"/>
  <c r="C15" i="124"/>
  <c r="U24" i="124"/>
  <c r="G24" i="124"/>
  <c r="K468" i="136"/>
  <c r="K452" i="143"/>
  <c r="C8" i="127"/>
  <c r="K452" i="141"/>
  <c r="K446" i="141"/>
  <c r="K463" i="136"/>
  <c r="G150" i="46"/>
  <c r="G143" i="46" s="1"/>
  <c r="E167" i="46"/>
  <c r="D24" i="124"/>
  <c r="H24" i="124"/>
  <c r="F24" i="124"/>
  <c r="E24" i="124"/>
  <c r="EX7" i="109"/>
  <c r="C163" i="46"/>
  <c r="H163" i="46" s="1"/>
  <c r="ES7" i="109"/>
  <c r="EO13" i="109"/>
  <c r="E109" i="127" a="1"/>
  <c r="K445" i="141"/>
  <c r="D454" i="141"/>
  <c r="K465" i="136"/>
  <c r="D464" i="136"/>
  <c r="D913" i="136"/>
  <c r="E676" i="136"/>
  <c r="D659" i="136"/>
  <c r="E659" i="141"/>
  <c r="D445" i="142"/>
  <c r="D445" i="144"/>
  <c r="E649" i="144"/>
  <c r="D445" i="143"/>
  <c r="E649" i="143"/>
  <c r="D649" i="144"/>
  <c r="E649" i="141"/>
  <c r="D649" i="143"/>
  <c r="D649" i="142"/>
  <c r="E653" i="142"/>
  <c r="D649" i="141"/>
  <c r="O71" i="8"/>
  <c r="E67" i="7"/>
  <c r="N104" i="8"/>
  <c r="C123" i="7"/>
  <c r="T180" i="53"/>
  <c r="R207" i="103"/>
  <c r="G61" i="7"/>
  <c r="L71" i="8"/>
  <c r="K104" i="8"/>
  <c r="R71" i="8"/>
  <c r="Q104" i="8"/>
  <c r="T71" i="8"/>
  <c r="U72" i="8"/>
  <c r="E104" i="8"/>
  <c r="E107" i="8"/>
  <c r="I71" i="8"/>
  <c r="H104" i="8"/>
  <c r="C143" i="46" l="1"/>
  <c r="H143" i="46" s="1"/>
  <c r="H150" i="46"/>
  <c r="N7" i="46"/>
  <c r="J8" i="46"/>
  <c r="E9" i="124"/>
  <c r="F144" i="127" s="1"/>
  <c r="E143" i="46"/>
  <c r="G144" i="127"/>
  <c r="D144" i="127"/>
  <c r="E51" i="7"/>
  <c r="D444" i="136"/>
  <c r="K448" i="136"/>
  <c r="K450" i="142"/>
  <c r="E648" i="144"/>
  <c r="E129" i="46"/>
  <c r="K471" i="141"/>
  <c r="C25" i="7"/>
  <c r="E22" i="7" s="1"/>
  <c r="K450" i="141"/>
  <c r="K456" i="136"/>
  <c r="O104" i="8"/>
  <c r="D648" i="141"/>
  <c r="D9" i="124"/>
  <c r="D132" i="127" s="1"/>
  <c r="I104" i="8"/>
  <c r="L104" i="8"/>
  <c r="E61" i="7"/>
  <c r="D448" i="142"/>
  <c r="D444" i="142" s="1"/>
  <c r="D648" i="144"/>
  <c r="D471" i="136"/>
  <c r="F9" i="124"/>
  <c r="C116" i="127" s="1"/>
  <c r="D448" i="143"/>
  <c r="D444" i="143" s="1"/>
  <c r="E133" i="46"/>
  <c r="K450" i="144"/>
  <c r="F8" i="127"/>
  <c r="D448" i="141"/>
  <c r="R104" i="8"/>
  <c r="D648" i="143"/>
  <c r="E658" i="141"/>
  <c r="E648" i="141" s="1"/>
  <c r="G60" i="7"/>
  <c r="D658" i="136"/>
  <c r="E113" i="8"/>
  <c r="D648" i="142"/>
  <c r="E648" i="143"/>
  <c r="D914" i="136"/>
  <c r="K450" i="143"/>
  <c r="D448" i="144"/>
  <c r="E160" i="46"/>
  <c r="EY7" i="109"/>
  <c r="ET7" i="109"/>
  <c r="F167" i="46"/>
  <c r="C109" i="127" a="1"/>
  <c r="C110" i="127" s="1"/>
  <c r="D163" i="46"/>
  <c r="C161" i="46"/>
  <c r="C115" i="127"/>
  <c r="C133" i="127"/>
  <c r="F133" i="127"/>
  <c r="G133" i="127"/>
  <c r="E133" i="127"/>
  <c r="E112" i="127"/>
  <c r="E113" i="127"/>
  <c r="E109" i="127"/>
  <c r="E110" i="127"/>
  <c r="E111" i="127"/>
  <c r="D109" i="127"/>
  <c r="D113" i="127"/>
  <c r="D110" i="127"/>
  <c r="D111" i="127"/>
  <c r="D112" i="127"/>
  <c r="D453" i="141"/>
  <c r="K454" i="141"/>
  <c r="D454" i="136"/>
  <c r="K464" i="136"/>
  <c r="E659" i="136"/>
  <c r="D444" i="144"/>
  <c r="K445" i="144"/>
  <c r="E649" i="142"/>
  <c r="K445" i="143"/>
  <c r="K445" i="142"/>
  <c r="E50" i="7"/>
  <c r="T181" i="53"/>
  <c r="R208" i="103"/>
  <c r="D36" i="7"/>
  <c r="U71" i="8"/>
  <c r="T104" i="8"/>
  <c r="C144" i="127" l="1"/>
  <c r="E144" i="127"/>
  <c r="C114" i="127"/>
  <c r="D114" i="127" s="1"/>
  <c r="D133" i="127"/>
  <c r="N9" i="46"/>
  <c r="L7" i="46"/>
  <c r="I8" i="46"/>
  <c r="J9" i="46"/>
  <c r="C132" i="127"/>
  <c r="C112" i="127"/>
  <c r="C129" i="127" s="1"/>
  <c r="F145" i="127"/>
  <c r="E145" i="127"/>
  <c r="C145" i="127"/>
  <c r="D145" i="127"/>
  <c r="G145" i="127"/>
  <c r="E658" i="136"/>
  <c r="K453" i="141"/>
  <c r="F143" i="127"/>
  <c r="D143" i="127"/>
  <c r="G132" i="127"/>
  <c r="C134" i="127"/>
  <c r="G134" i="127"/>
  <c r="C111" i="127"/>
  <c r="C128" i="127" s="1"/>
  <c r="F160" i="46"/>
  <c r="E151" i="46"/>
  <c r="K471" i="136"/>
  <c r="K444" i="136"/>
  <c r="D648" i="136"/>
  <c r="E132" i="46"/>
  <c r="E60" i="7"/>
  <c r="U104" i="8"/>
  <c r="E648" i="142"/>
  <c r="E132" i="127"/>
  <c r="E143" i="127"/>
  <c r="E134" i="127"/>
  <c r="D134" i="127"/>
  <c r="D131" i="127" s="1"/>
  <c r="C109" i="127"/>
  <c r="K448" i="144"/>
  <c r="K448" i="141"/>
  <c r="D444" i="141"/>
  <c r="H51" i="7"/>
  <c r="F51" i="7"/>
  <c r="G51" i="7"/>
  <c r="G50" i="7"/>
  <c r="C143" i="127"/>
  <c r="C142" i="127" s="1"/>
  <c r="G143" i="127"/>
  <c r="F132" i="127"/>
  <c r="F134" i="127"/>
  <c r="C113" i="127"/>
  <c r="E130" i="127" s="1"/>
  <c r="K448" i="143"/>
  <c r="K448" i="142"/>
  <c r="D32" i="7"/>
  <c r="E11" i="7"/>
  <c r="H161" i="46"/>
  <c r="G167" i="46"/>
  <c r="E163" i="46"/>
  <c r="D161" i="46"/>
  <c r="E114" i="127"/>
  <c r="I114" i="127"/>
  <c r="G114" i="127"/>
  <c r="D130" i="127"/>
  <c r="C130" i="127"/>
  <c r="G130" i="127"/>
  <c r="F130" i="127"/>
  <c r="D141" i="127"/>
  <c r="G141" i="127"/>
  <c r="E141" i="127"/>
  <c r="C141" i="127"/>
  <c r="D127" i="127"/>
  <c r="C127" i="127"/>
  <c r="E127" i="127"/>
  <c r="G127" i="127"/>
  <c r="F127" i="127"/>
  <c r="F138" i="127"/>
  <c r="C138" i="127"/>
  <c r="G138" i="127"/>
  <c r="D138" i="127"/>
  <c r="E138" i="127"/>
  <c r="D129" i="127"/>
  <c r="E129" i="127"/>
  <c r="C140" i="127"/>
  <c r="D140" i="127"/>
  <c r="E140" i="127"/>
  <c r="C126" i="127"/>
  <c r="D126" i="127"/>
  <c r="G126" i="127"/>
  <c r="E126" i="127"/>
  <c r="F126" i="127"/>
  <c r="D137" i="127"/>
  <c r="C137" i="127"/>
  <c r="E137" i="127"/>
  <c r="G137" i="127"/>
  <c r="F137" i="127"/>
  <c r="I116" i="127"/>
  <c r="E116" i="127"/>
  <c r="F116" i="127"/>
  <c r="H116" i="127"/>
  <c r="G116" i="127"/>
  <c r="D116" i="127"/>
  <c r="E128" i="127"/>
  <c r="G128" i="127"/>
  <c r="F128" i="127"/>
  <c r="C139" i="127"/>
  <c r="F139" i="127"/>
  <c r="D139" i="127"/>
  <c r="H115" i="127"/>
  <c r="F115" i="127"/>
  <c r="D115" i="127"/>
  <c r="E115" i="127"/>
  <c r="G115" i="127"/>
  <c r="I115" i="127"/>
  <c r="D443" i="141"/>
  <c r="J10" i="46"/>
  <c r="D8" i="46"/>
  <c r="D453" i="136"/>
  <c r="K454" i="136"/>
  <c r="K444" i="143"/>
  <c r="D443" i="143"/>
  <c r="K444" i="142"/>
  <c r="D443" i="142"/>
  <c r="K444" i="144"/>
  <c r="D443" i="144"/>
  <c r="D22" i="7"/>
  <c r="H50" i="7"/>
  <c r="F50" i="7"/>
  <c r="T182" i="53"/>
  <c r="R209" i="103"/>
  <c r="G139" i="127" l="1"/>
  <c r="E139" i="127"/>
  <c r="D128" i="127"/>
  <c r="F141" i="127"/>
  <c r="H114" i="127"/>
  <c r="F114" i="127"/>
  <c r="C131" i="127"/>
  <c r="L9" i="46"/>
  <c r="H7" i="46"/>
  <c r="N14" i="46"/>
  <c r="I9" i="46"/>
  <c r="H8" i="46"/>
  <c r="G140" i="127"/>
  <c r="G136" i="127" s="1"/>
  <c r="G129" i="127"/>
  <c r="G125" i="127" s="1"/>
  <c r="F140" i="127"/>
  <c r="F129" i="127"/>
  <c r="G131" i="127"/>
  <c r="D142" i="127"/>
  <c r="F142" i="127"/>
  <c r="G142" i="127"/>
  <c r="E131" i="127"/>
  <c r="H49" i="7"/>
  <c r="E648" i="136"/>
  <c r="F49" i="7"/>
  <c r="K444" i="141"/>
  <c r="G160" i="46"/>
  <c r="F151" i="46"/>
  <c r="F131" i="127"/>
  <c r="K443" i="141"/>
  <c r="G49" i="7"/>
  <c r="E142" i="127"/>
  <c r="H60" i="7"/>
  <c r="D11" i="7"/>
  <c r="D9" i="46"/>
  <c r="E136" i="127"/>
  <c r="E125" i="127"/>
  <c r="F163" i="46"/>
  <c r="E161" i="46"/>
  <c r="D125" i="127"/>
  <c r="C125" i="127"/>
  <c r="C136" i="127"/>
  <c r="D136" i="127"/>
  <c r="M11" i="46"/>
  <c r="I10" i="46"/>
  <c r="D11" i="46"/>
  <c r="D10" i="46"/>
  <c r="G8" i="46"/>
  <c r="E9" i="38"/>
  <c r="D443" i="136"/>
  <c r="K453" i="136"/>
  <c r="D420" i="141"/>
  <c r="D420" i="143"/>
  <c r="K443" i="143"/>
  <c r="D420" i="144"/>
  <c r="K443" i="144"/>
  <c r="D420" i="142"/>
  <c r="K443" i="142"/>
  <c r="T183" i="53"/>
  <c r="R210" i="103"/>
  <c r="N16" i="46" l="1"/>
  <c r="H9" i="46"/>
  <c r="F125" i="127"/>
  <c r="F124" i="127" s="1"/>
  <c r="F136" i="127"/>
  <c r="E411" i="141"/>
  <c r="G44" i="7"/>
  <c r="G48" i="7"/>
  <c r="G32" i="7"/>
  <c r="F48" i="7"/>
  <c r="E411" i="144"/>
  <c r="E411" i="143"/>
  <c r="C124" i="127"/>
  <c r="C135" i="127"/>
  <c r="G151" i="46"/>
  <c r="H48" i="7"/>
  <c r="D10" i="7"/>
  <c r="E411" i="142"/>
  <c r="F9" i="38"/>
  <c r="J12" i="46"/>
  <c r="J14" i="46" s="1"/>
  <c r="M12" i="46"/>
  <c r="M14" i="46" s="1"/>
  <c r="H10" i="46"/>
  <c r="D135" i="127"/>
  <c r="G135" i="127"/>
  <c r="D124" i="127"/>
  <c r="G124" i="127"/>
  <c r="E124" i="127"/>
  <c r="E135" i="127"/>
  <c r="G163" i="46"/>
  <c r="F161" i="46"/>
  <c r="L11" i="46"/>
  <c r="D420" i="136"/>
  <c r="K443" i="136"/>
  <c r="H411" i="142"/>
  <c r="I412" i="142"/>
  <c r="I411" i="142"/>
  <c r="F412" i="142"/>
  <c r="E412" i="142"/>
  <c r="H412" i="142"/>
  <c r="G412" i="142"/>
  <c r="G411" i="142"/>
  <c r="F411" i="142"/>
  <c r="I412" i="143"/>
  <c r="H412" i="143"/>
  <c r="G412" i="143"/>
  <c r="I411" i="143"/>
  <c r="F412" i="143"/>
  <c r="F411" i="143"/>
  <c r="E412" i="143"/>
  <c r="H411" i="143"/>
  <c r="G411" i="143"/>
  <c r="I411" i="144"/>
  <c r="H412" i="144"/>
  <c r="F411" i="144"/>
  <c r="I412" i="144"/>
  <c r="G411" i="144"/>
  <c r="G412" i="144"/>
  <c r="E412" i="144"/>
  <c r="H411" i="144"/>
  <c r="F412" i="144"/>
  <c r="I412" i="141"/>
  <c r="H412" i="141"/>
  <c r="F412" i="141"/>
  <c r="E412" i="141"/>
  <c r="F411" i="141"/>
  <c r="H411" i="141"/>
  <c r="I411" i="141"/>
  <c r="G412" i="141"/>
  <c r="G411" i="141"/>
  <c r="T184" i="53"/>
  <c r="R211" i="103"/>
  <c r="F135" i="127" l="1"/>
  <c r="F7" i="127" s="1"/>
  <c r="L12" i="46"/>
  <c r="E44" i="7"/>
  <c r="C7" i="127"/>
  <c r="F6" i="127"/>
  <c r="E411" i="136"/>
  <c r="C6" i="127"/>
  <c r="G161" i="46"/>
  <c r="H11" i="46"/>
  <c r="L14" i="46"/>
  <c r="E7" i="127"/>
  <c r="E6" i="127"/>
  <c r="G6" i="127"/>
  <c r="D6" i="127"/>
  <c r="G7" i="127"/>
  <c r="D7" i="127"/>
  <c r="I12" i="46"/>
  <c r="L411" i="144"/>
  <c r="L411" i="142"/>
  <c r="L412" i="141"/>
  <c r="L412" i="143"/>
  <c r="L411" i="143"/>
  <c r="L411" i="141"/>
  <c r="L412" i="142"/>
  <c r="L412" i="144"/>
  <c r="J16" i="46"/>
  <c r="I14" i="46"/>
  <c r="J411" i="144"/>
  <c r="I411" i="136"/>
  <c r="F412" i="136"/>
  <c r="H411" i="136"/>
  <c r="I412" i="136"/>
  <c r="H412" i="136"/>
  <c r="G411" i="136"/>
  <c r="E412" i="136"/>
  <c r="G412" i="136"/>
  <c r="F411" i="136"/>
  <c r="J412" i="143"/>
  <c r="J412" i="144"/>
  <c r="J411" i="142"/>
  <c r="J412" i="142"/>
  <c r="J411" i="141"/>
  <c r="J412" i="141"/>
  <c r="J411" i="143"/>
  <c r="T185" i="53"/>
  <c r="R212" i="103"/>
  <c r="D132" i="46" l="1"/>
  <c r="C132" i="46"/>
  <c r="K412" i="141"/>
  <c r="C129" i="46"/>
  <c r="D129" i="46"/>
  <c r="F44" i="7"/>
  <c r="E36" i="7"/>
  <c r="H12" i="46"/>
  <c r="I16" i="46"/>
  <c r="D130" i="46"/>
  <c r="D133" i="46"/>
  <c r="C130" i="46"/>
  <c r="C133" i="46"/>
  <c r="C131" i="46"/>
  <c r="D131" i="46"/>
  <c r="E12" i="38"/>
  <c r="K411" i="143"/>
  <c r="K411" i="144"/>
  <c r="K411" i="142"/>
  <c r="K412" i="144"/>
  <c r="K412" i="142"/>
  <c r="L412" i="136"/>
  <c r="K412" i="143"/>
  <c r="K411" i="141"/>
  <c r="E11" i="38"/>
  <c r="H14" i="46"/>
  <c r="J411" i="136"/>
  <c r="J412" i="136"/>
  <c r="L411" i="136"/>
  <c r="F415" i="142"/>
  <c r="I415" i="142"/>
  <c r="T186" i="53"/>
  <c r="R213" i="103"/>
  <c r="F415" i="144" l="1"/>
  <c r="D24" i="144" s="1"/>
  <c r="F415" i="143"/>
  <c r="E32" i="7"/>
  <c r="G414" i="144"/>
  <c r="G415" i="141"/>
  <c r="G414" i="142"/>
  <c r="H415" i="142"/>
  <c r="D26" i="142" s="1"/>
  <c r="T105" i="46" s="1"/>
  <c r="G415" i="142"/>
  <c r="D27" i="142"/>
  <c r="F25" i="142"/>
  <c r="E105" i="46" s="1"/>
  <c r="E10" i="38"/>
  <c r="I415" i="144"/>
  <c r="H415" i="144"/>
  <c r="G415" i="144"/>
  <c r="H414" i="144"/>
  <c r="I414" i="142"/>
  <c r="G415" i="143"/>
  <c r="I415" i="143"/>
  <c r="K411" i="136"/>
  <c r="K412" i="136"/>
  <c r="F414" i="142"/>
  <c r="H414" i="142"/>
  <c r="I415" i="141"/>
  <c r="F415" i="141"/>
  <c r="H415" i="141"/>
  <c r="H415" i="143"/>
  <c r="F414" i="144"/>
  <c r="I414" i="144"/>
  <c r="D24" i="142"/>
  <c r="D24" i="143"/>
  <c r="G414" i="141"/>
  <c r="I414" i="141"/>
  <c r="H414" i="141"/>
  <c r="F414" i="141"/>
  <c r="I414" i="143"/>
  <c r="H414" i="143"/>
  <c r="F414" i="143"/>
  <c r="G414" i="143"/>
  <c r="T187" i="53"/>
  <c r="R214" i="103"/>
  <c r="F25" i="143" l="1"/>
  <c r="E102" i="46" s="1"/>
  <c r="F24" i="144"/>
  <c r="E24" i="144" s="1"/>
  <c r="F27" i="143"/>
  <c r="G102" i="46" s="1"/>
  <c r="F27" i="144"/>
  <c r="L415" i="142"/>
  <c r="D25" i="143"/>
  <c r="D26" i="144"/>
  <c r="F25" i="144"/>
  <c r="F26" i="141"/>
  <c r="H415" i="136"/>
  <c r="E10" i="7"/>
  <c r="F32" i="7"/>
  <c r="F27" i="141"/>
  <c r="D26" i="143"/>
  <c r="G414" i="136"/>
  <c r="F26" i="144"/>
  <c r="F103" i="46" s="1"/>
  <c r="D27" i="141"/>
  <c r="D27" i="144"/>
  <c r="F26" i="143"/>
  <c r="F102" i="46" s="1"/>
  <c r="F25" i="141"/>
  <c r="D26" i="141"/>
  <c r="D27" i="143"/>
  <c r="D25" i="144"/>
  <c r="D25" i="141"/>
  <c r="E25" i="141" s="1"/>
  <c r="F26" i="142"/>
  <c r="F105" i="46" s="1"/>
  <c r="U105" i="46"/>
  <c r="D25" i="142"/>
  <c r="M415" i="142"/>
  <c r="F27" i="142"/>
  <c r="E27" i="142" s="1"/>
  <c r="L415" i="144"/>
  <c r="I414" i="136"/>
  <c r="F414" i="136"/>
  <c r="H414" i="136"/>
  <c r="F415" i="136"/>
  <c r="G415" i="136"/>
  <c r="I415" i="136"/>
  <c r="L414" i="143"/>
  <c r="L414" i="142"/>
  <c r="F24" i="142"/>
  <c r="D24" i="141"/>
  <c r="L415" i="141"/>
  <c r="L414" i="141"/>
  <c r="L414" i="144"/>
  <c r="L415" i="143"/>
  <c r="E26" i="142"/>
  <c r="E26" i="141"/>
  <c r="R102" i="46"/>
  <c r="D23" i="143"/>
  <c r="E25" i="143"/>
  <c r="F24" i="141"/>
  <c r="R105" i="46"/>
  <c r="D23" i="142"/>
  <c r="F24" i="143"/>
  <c r="R103" i="46"/>
  <c r="D23" i="144"/>
  <c r="E27" i="141"/>
  <c r="T188" i="53"/>
  <c r="R215" i="103"/>
  <c r="G105" i="46" l="1"/>
  <c r="E26" i="143"/>
  <c r="E27" i="143"/>
  <c r="D103" i="46"/>
  <c r="F23" i="144"/>
  <c r="M414" i="144"/>
  <c r="D25" i="136"/>
  <c r="S104" i="46"/>
  <c r="E27" i="144"/>
  <c r="M414" i="141"/>
  <c r="D24" i="136"/>
  <c r="F27" i="136"/>
  <c r="G103" i="46"/>
  <c r="E25" i="144"/>
  <c r="S103" i="46"/>
  <c r="F25" i="136"/>
  <c r="G6" i="7"/>
  <c r="H6" i="7"/>
  <c r="F10" i="7"/>
  <c r="F6" i="7"/>
  <c r="E6" i="7"/>
  <c r="T103" i="46"/>
  <c r="E104" i="46"/>
  <c r="E103" i="46"/>
  <c r="M415" i="141"/>
  <c r="M414" i="143"/>
  <c r="F26" i="136"/>
  <c r="E26" i="144"/>
  <c r="U102" i="46"/>
  <c r="U103" i="46"/>
  <c r="T102" i="46"/>
  <c r="D26" i="136"/>
  <c r="S102" i="46"/>
  <c r="M415" i="143"/>
  <c r="R104" i="46"/>
  <c r="D27" i="136"/>
  <c r="E27" i="136" s="1"/>
  <c r="F24" i="136"/>
  <c r="E24" i="136" s="1"/>
  <c r="M415" i="144"/>
  <c r="T104" i="46"/>
  <c r="U104" i="46"/>
  <c r="G104" i="46"/>
  <c r="F104" i="46"/>
  <c r="S105" i="46"/>
  <c r="Q105" i="46" s="1"/>
  <c r="E25" i="142"/>
  <c r="M414" i="142"/>
  <c r="E24" i="142"/>
  <c r="L414" i="136"/>
  <c r="D23" i="141"/>
  <c r="L415" i="136"/>
  <c r="F23" i="142"/>
  <c r="D105" i="46"/>
  <c r="D102" i="46"/>
  <c r="F23" i="143"/>
  <c r="D104" i="46"/>
  <c r="F23" i="141"/>
  <c r="E24" i="143"/>
  <c r="E24" i="141"/>
  <c r="T189" i="53"/>
  <c r="R216" i="103"/>
  <c r="E26" i="136" l="1"/>
  <c r="E25" i="136"/>
  <c r="E23" i="144"/>
  <c r="C103" i="46"/>
  <c r="N39" i="46" s="1"/>
  <c r="E23" i="141"/>
  <c r="M415" i="136"/>
  <c r="Q104" i="46"/>
  <c r="F101" i="46"/>
  <c r="R101" i="46"/>
  <c r="C104" i="46"/>
  <c r="S101" i="46"/>
  <c r="M414" i="136"/>
  <c r="D101" i="46"/>
  <c r="U101" i="46"/>
  <c r="T101" i="46"/>
  <c r="E101" i="46"/>
  <c r="G101" i="46"/>
  <c r="Q103" i="46"/>
  <c r="Q102" i="46"/>
  <c r="W41" i="46"/>
  <c r="S41" i="46" s="1"/>
  <c r="C105" i="46"/>
  <c r="E23" i="142"/>
  <c r="E23" i="143"/>
  <c r="C102" i="46"/>
  <c r="T190" i="53"/>
  <c r="R217" i="103"/>
  <c r="W38" i="46" l="1"/>
  <c r="W40" i="46"/>
  <c r="W39" i="46"/>
  <c r="N40" i="46"/>
  <c r="N41" i="46"/>
  <c r="J39" i="46"/>
  <c r="N38" i="46"/>
  <c r="T191" i="53"/>
  <c r="R218" i="103"/>
  <c r="J40" i="46" l="1"/>
  <c r="S39" i="46"/>
  <c r="AB39" i="46" s="1"/>
  <c r="S40" i="46"/>
  <c r="S38" i="46"/>
  <c r="J41" i="46"/>
  <c r="J38" i="46"/>
  <c r="T192" i="53"/>
  <c r="R219" i="103"/>
  <c r="C23" i="53"/>
  <c r="H39" i="46" l="1"/>
  <c r="G39" i="46" s="1"/>
  <c r="AB40" i="46"/>
  <c r="AB41" i="46"/>
  <c r="AB38" i="46"/>
  <c r="T193" i="53"/>
  <c r="R220" i="103"/>
  <c r="AL23" i="51"/>
  <c r="AL26" i="51"/>
  <c r="H40" i="46" l="1"/>
  <c r="H41" i="46"/>
  <c r="F39" i="46"/>
  <c r="H38" i="46"/>
  <c r="AM25" i="51"/>
  <c r="AM24" i="51"/>
  <c r="T194" i="53"/>
  <c r="R221" i="103"/>
  <c r="AI25" i="53"/>
  <c r="AL22" i="51"/>
  <c r="G40" i="46" l="1"/>
  <c r="G41" i="46"/>
  <c r="G38" i="46"/>
  <c r="E39" i="46"/>
  <c r="AM27" i="51"/>
  <c r="AN27" i="51" s="1"/>
  <c r="AM22" i="51"/>
  <c r="T195" i="53"/>
  <c r="R222" i="103"/>
  <c r="AI27" i="53"/>
  <c r="AO27" i="53" s="1"/>
  <c r="AI29" i="53" s="1"/>
  <c r="AM27" i="53" s="1"/>
  <c r="AK25" i="53"/>
  <c r="AN25" i="53" s="1"/>
  <c r="AN26" i="53" s="1"/>
  <c r="F40" i="46" l="1"/>
  <c r="F41" i="46"/>
  <c r="C39" i="46"/>
  <c r="F38" i="46"/>
  <c r="T196" i="53"/>
  <c r="R223" i="103"/>
  <c r="AI28" i="53"/>
  <c r="AL27" i="53" s="1"/>
  <c r="AJ27" i="53" s="1"/>
  <c r="AJ26" i="53"/>
  <c r="E40" i="46" l="1"/>
  <c r="E41" i="46"/>
  <c r="E38" i="46"/>
  <c r="T197" i="53"/>
  <c r="R224" i="103"/>
  <c r="AJ25" i="53"/>
  <c r="C40" i="46" l="1"/>
  <c r="C41" i="46"/>
  <c r="C38" i="46"/>
  <c r="T198" i="53"/>
  <c r="R225" i="103"/>
  <c r="T199" i="53" l="1"/>
  <c r="R226" i="103"/>
  <c r="T200" i="53" l="1"/>
  <c r="R227" i="103"/>
  <c r="T201" i="53" l="1"/>
  <c r="R228" i="103"/>
  <c r="T202" i="53" l="1"/>
  <c r="R229" i="103"/>
  <c r="T203" i="53" l="1"/>
  <c r="R263" i="103"/>
  <c r="T204" i="53" l="1"/>
  <c r="R264" i="103"/>
  <c r="T205" i="53" l="1"/>
  <c r="R265" i="103"/>
  <c r="T206" i="53" l="1"/>
  <c r="R266" i="103"/>
  <c r="T207" i="53" l="1"/>
  <c r="R267" i="103"/>
  <c r="T208" i="53" l="1"/>
  <c r="R268" i="103"/>
  <c r="T209" i="53" l="1"/>
  <c r="R269" i="103"/>
  <c r="T210" i="53" l="1"/>
  <c r="R270" i="103"/>
  <c r="T211" i="53" l="1"/>
  <c r="R271" i="103"/>
  <c r="T212" i="53" l="1"/>
  <c r="R272" i="103"/>
  <c r="T213" i="53" l="1"/>
  <c r="R273" i="103"/>
  <c r="T214" i="53" l="1"/>
  <c r="R274" i="103"/>
  <c r="T215" i="53" l="1"/>
  <c r="R275" i="103"/>
  <c r="T216" i="53" l="1"/>
  <c r="R276" i="103"/>
  <c r="T217" i="53" l="1"/>
  <c r="R277" i="103"/>
  <c r="T218" i="53" l="1"/>
  <c r="R278" i="103"/>
  <c r="T219" i="53" l="1"/>
  <c r="R279" i="103"/>
  <c r="T220" i="53" l="1"/>
  <c r="R280" i="103"/>
  <c r="T221" i="53" l="1"/>
  <c r="R281" i="103"/>
  <c r="T222" i="53" l="1"/>
  <c r="R282" i="103"/>
  <c r="T223" i="53" l="1"/>
  <c r="R283" i="103"/>
  <c r="T224" i="53" l="1"/>
  <c r="R284" i="103"/>
  <c r="T225" i="53" l="1"/>
  <c r="R33" i="104"/>
  <c r="T226" i="53" l="1"/>
  <c r="R34" i="104"/>
  <c r="T227" i="53" l="1"/>
  <c r="R35" i="104"/>
  <c r="T228" i="53" l="1"/>
  <c r="R36" i="104"/>
  <c r="T229" i="53" l="1"/>
  <c r="R37" i="104"/>
  <c r="T230" i="53" l="1"/>
  <c r="R38" i="104"/>
  <c r="T231" i="53" l="1"/>
  <c r="R39" i="104"/>
  <c r="T232" i="53" l="1"/>
  <c r="R40" i="104"/>
  <c r="T233" i="53" l="1"/>
  <c r="R41" i="104"/>
  <c r="T234" i="53" l="1"/>
  <c r="R42" i="104"/>
  <c r="T235" i="53" l="1"/>
  <c r="R43" i="104"/>
  <c r="T236" i="53" l="1"/>
  <c r="R44" i="104"/>
  <c r="T237" i="53" l="1"/>
  <c r="R45" i="104"/>
  <c r="T238" i="53" l="1"/>
  <c r="R46" i="104"/>
  <c r="T239" i="53" l="1"/>
  <c r="R47" i="104"/>
  <c r="T240" i="53" l="1"/>
  <c r="R48" i="104"/>
  <c r="T241" i="53" l="1"/>
  <c r="R49" i="104"/>
  <c r="T242" i="53" l="1"/>
  <c r="R50" i="104"/>
  <c r="T243" i="53" l="1"/>
  <c r="R51" i="104"/>
  <c r="T244" i="53" l="1"/>
  <c r="R52" i="104"/>
  <c r="T245" i="53" l="1"/>
  <c r="R54" i="104" s="1"/>
  <c r="R53" i="104"/>
  <c r="J943" i="136"/>
  <c r="D938" i="136" l="1"/>
  <c r="G938" i="136" l="1"/>
  <c r="D31" i="136" s="1"/>
  <c r="F938" i="136" l="1"/>
  <c r="X101" i="46"/>
  <c r="D23" i="136"/>
  <c r="F31" i="136"/>
  <c r="Q101" i="46" l="1"/>
  <c r="E31" i="136"/>
  <c r="F23" i="136"/>
  <c r="J101" i="46"/>
  <c r="C101" i="46" l="1"/>
  <c r="E23" i="136"/>
  <c r="W37" i="46"/>
  <c r="S37" i="46" l="1"/>
  <c r="N37" i="46"/>
  <c r="M18" i="46"/>
  <c r="J37" i="46" l="1"/>
  <c r="AB37" i="46" s="1"/>
  <c r="M15" i="46"/>
  <c r="M16" i="46" s="1"/>
  <c r="H37" i="46" l="1"/>
  <c r="L15" i="46"/>
  <c r="H15" i="46" s="1"/>
  <c r="L16" i="46"/>
  <c r="G37" i="46" l="1"/>
  <c r="H16" i="46"/>
  <c r="F37" i="46" l="1"/>
  <c r="E13" i="38"/>
  <c r="E37" i="46" l="1"/>
  <c r="C37" i="46" l="1"/>
  <c r="G7" i="46" s="1"/>
  <c r="G9" i="46" l="1"/>
  <c r="E8" i="38"/>
  <c r="E14" i="38" l="1"/>
  <c r="E15" i="38" l="1"/>
</calcChain>
</file>

<file path=xl/sharedStrings.xml><?xml version="1.0" encoding="utf-8"?>
<sst xmlns="http://schemas.openxmlformats.org/spreadsheetml/2006/main" count="69340" uniqueCount="2595">
  <si>
    <t>Category</t>
  </si>
  <si>
    <t>Participant information</t>
  </si>
  <si>
    <t>ICS</t>
  </si>
  <si>
    <t>Non-Life type</t>
  </si>
  <si>
    <t>Catastrophe</t>
  </si>
  <si>
    <t>Life type</t>
  </si>
  <si>
    <t>Health</t>
  </si>
  <si>
    <t>Of which:</t>
  </si>
  <si>
    <t>Equity risk</t>
  </si>
  <si>
    <t>Credit risk</t>
  </si>
  <si>
    <t>Operational risk</t>
  </si>
  <si>
    <t>Additional</t>
  </si>
  <si>
    <t>#</t>
  </si>
  <si>
    <t>Reporting units</t>
  </si>
  <si>
    <t>Reporting phases</t>
  </si>
  <si>
    <t>Reporting dates</t>
  </si>
  <si>
    <t>iCurrency</t>
  </si>
  <si>
    <t>Status</t>
  </si>
  <si>
    <t>-</t>
  </si>
  <si>
    <t>Submitted</t>
  </si>
  <si>
    <t>March based ?</t>
  </si>
  <si>
    <t>Not relevant</t>
  </si>
  <si>
    <t>Not available</t>
  </si>
  <si>
    <t>Updated</t>
  </si>
  <si>
    <t>Identification of IAIS Field Testing 2016 participant</t>
  </si>
  <si>
    <t>Name of IAIG</t>
  </si>
  <si>
    <t>Legal Entity Identifier (if available) - ISO 17442</t>
  </si>
  <si>
    <t>GAAP used for financial reporting purposes</t>
  </si>
  <si>
    <t>Reporting date</t>
  </si>
  <si>
    <t>Reporting phase</t>
  </si>
  <si>
    <t>Version of reporting (1 for initial, 2, 3, … for successive)</t>
  </si>
  <si>
    <t>Reporting currency (ISO Code)</t>
  </si>
  <si>
    <t>SGD</t>
  </si>
  <si>
    <t>Currency Unit (1000, 1000000, 1000000000)</t>
  </si>
  <si>
    <t>Primary contact person for queries about data</t>
  </si>
  <si>
    <t>Contact Phone Number 1</t>
  </si>
  <si>
    <t>Contact Phone Number 2</t>
  </si>
  <si>
    <t>E-mail address 1</t>
  </si>
  <si>
    <t>E-mail address 2</t>
  </si>
  <si>
    <t>Scope of group template</t>
  </si>
  <si>
    <t>Summary of current regulatory baseline</t>
  </si>
  <si>
    <t>Current regulatory reporting</t>
  </si>
  <si>
    <t>Information on banking activities</t>
  </si>
  <si>
    <t>Information on assets under management</t>
  </si>
  <si>
    <t>Other informations</t>
  </si>
  <si>
    <t>Jurisdictional capital requirements</t>
  </si>
  <si>
    <t>Internal model</t>
  </si>
  <si>
    <t>Coverage Ratios</t>
  </si>
  <si>
    <t>Summary Qualifying BCR Capital Resources</t>
  </si>
  <si>
    <t>Basic Capital Requirement + Higher Loss Absorbency (BCR+HLA)</t>
  </si>
  <si>
    <t>BCR Summary of capital charges</t>
  </si>
  <si>
    <t>Information on BCR asset exposures</t>
  </si>
  <si>
    <t>Information on BCR insurance segments exposures</t>
  </si>
  <si>
    <t>Difference between consolidated and insurance assets</t>
  </si>
  <si>
    <t>GAAP Plus AOCI Adjustment to Capital Resources</t>
  </si>
  <si>
    <t>Insurance Liabilities</t>
  </si>
  <si>
    <t>Allocation of assets held in separate accounts</t>
  </si>
  <si>
    <t>Consolidated effective tax rate (for ICS notional tax adjustment)</t>
  </si>
  <si>
    <t>Encumbered assets</t>
  </si>
  <si>
    <t>Qualifying capital resources</t>
  </si>
  <si>
    <t>EEA &amp; Switzerland</t>
  </si>
  <si>
    <t>Canada</t>
  </si>
  <si>
    <t>US</t>
  </si>
  <si>
    <t>Japan</t>
  </si>
  <si>
    <t>China</t>
  </si>
  <si>
    <t>Australia &amp; New Zealand</t>
  </si>
  <si>
    <t>Hong Kong SAR</t>
  </si>
  <si>
    <t>Korea</t>
  </si>
  <si>
    <t>Singapore</t>
  </si>
  <si>
    <t>Chinese Taipei</t>
  </si>
  <si>
    <t>Other developed markets</t>
  </si>
  <si>
    <t>Other emerging markets</t>
  </si>
  <si>
    <t>Latent liability scenario - Historical informnation</t>
  </si>
  <si>
    <t>Mortality risk</t>
  </si>
  <si>
    <t>Lapse risk</t>
  </si>
  <si>
    <t>Expense risk</t>
  </si>
  <si>
    <t>MAV: Assets and liabilities before stress</t>
  </si>
  <si>
    <t>MAV: Assets and liabilities after downward stress</t>
  </si>
  <si>
    <t>MAV: Assets and liabilities after flattening stress</t>
  </si>
  <si>
    <t>MOCE</t>
  </si>
  <si>
    <t>&lt;IAIG's Name&gt;</t>
  </si>
  <si>
    <t>&lt;Currency&gt; - (&lt;Unit&gt;)</t>
  </si>
  <si>
    <t>&lt;Reporting Date&gt;</t>
  </si>
  <si>
    <t>Only complete for related entities in which the group has an interest of more than 20% but less than or equal to 50% and for special purpose entites which have been excluded from the consolidated data</t>
  </si>
  <si>
    <t>Name of entity</t>
  </si>
  <si>
    <t>Cross-reference to group structure chart</t>
  </si>
  <si>
    <t xml:space="preserve">Type of entity </t>
  </si>
  <si>
    <t>Percentage interest in related entity</t>
  </si>
  <si>
    <t>Predefined Consolidation criteria</t>
  </si>
  <si>
    <t>Other Consolidation criteria</t>
  </si>
  <si>
    <t>Consolidation technique</t>
  </si>
  <si>
    <t>Valuation basis</t>
  </si>
  <si>
    <t>Main activity</t>
  </si>
  <si>
    <t>Main risk</t>
  </si>
  <si>
    <t>Net asset value of related entity or SPE</t>
  </si>
  <si>
    <t>Gross assets of related entity or SPE</t>
  </si>
  <si>
    <t>Consolidation criteria</t>
  </si>
  <si>
    <t>Insurance company</t>
  </si>
  <si>
    <t>Dominant influence (eg if ownership &gt; 50%)</t>
  </si>
  <si>
    <t>IAIS valuation (MAV or GAAP+)</t>
  </si>
  <si>
    <t>Holding company</t>
  </si>
  <si>
    <t>Significant influence</t>
  </si>
  <si>
    <t>Line-by-line proportional consolidation</t>
  </si>
  <si>
    <t>Local accounting standards</t>
  </si>
  <si>
    <t>Service company</t>
  </si>
  <si>
    <t>Joint venture</t>
  </si>
  <si>
    <t>Regulatory valuation rules</t>
  </si>
  <si>
    <t>Investment</t>
  </si>
  <si>
    <t>Valued at nil in the consolidated balance sheet (ie any value is deducted from capital)</t>
  </si>
  <si>
    <t>Other</t>
  </si>
  <si>
    <t>Financial regulated company</t>
  </si>
  <si>
    <t>Not controlled, but presents a risk to policyholders</t>
  </si>
  <si>
    <t>Other (please specify)</t>
  </si>
  <si>
    <t>Controlled and presents a risk to policyholders</t>
  </si>
  <si>
    <t>Not material to consolidate</t>
  </si>
  <si>
    <t>Not practical to consolidate</t>
  </si>
  <si>
    <t>Other entity not listed elsewhere</t>
  </si>
  <si>
    <t>Current regulatory baseline</t>
  </si>
  <si>
    <t>Total current capital requirements</t>
  </si>
  <si>
    <t>Total current qualifying capital resources</t>
  </si>
  <si>
    <t>of which</t>
  </si>
  <si>
    <t>related to insurance activities</t>
  </si>
  <si>
    <t>related to securities activities</t>
  </si>
  <si>
    <t>related to regulated banking activities</t>
  </si>
  <si>
    <t>related to assets under management</t>
  </si>
  <si>
    <t>other (please specify)</t>
  </si>
  <si>
    <t>Insurance related</t>
  </si>
  <si>
    <t>Securities related</t>
  </si>
  <si>
    <t>Capital requirement</t>
  </si>
  <si>
    <t>Equity</t>
  </si>
  <si>
    <t>Deductions/exclusions of equity from qualifying capital resources</t>
  </si>
  <si>
    <t>Liabilities counted towards qualifying capital resources</t>
  </si>
  <si>
    <t>Regulated Banking business</t>
  </si>
  <si>
    <t>Unregulated Banking business</t>
  </si>
  <si>
    <t>Total exposure measure for calculation of the leverage ratio</t>
  </si>
  <si>
    <t>Total risk-weighted assets per Basel III framework</t>
  </si>
  <si>
    <t>Capital requirement for banking activities</t>
  </si>
  <si>
    <t>Total Common Equity Tier 1 capital</t>
  </si>
  <si>
    <t>Additional Tier 1 capital</t>
  </si>
  <si>
    <t>Total Tier 1 capital</t>
  </si>
  <si>
    <t>Tier 2 capital</t>
  </si>
  <si>
    <t>Tier 3 capital</t>
  </si>
  <si>
    <t>Not related to banking</t>
  </si>
  <si>
    <t>Total value of assets under management</t>
  </si>
  <si>
    <t>Gross income - most recent financial year</t>
  </si>
  <si>
    <t>Gross income - financial year minus 1</t>
  </si>
  <si>
    <t>Gross income - financial year minus 2</t>
  </si>
  <si>
    <t>Average</t>
  </si>
  <si>
    <t>Basel II operational risk under the standardised approach</t>
  </si>
  <si>
    <t>Any capital charge imposed by a supervisor on this business</t>
  </si>
  <si>
    <t>Actual operational risk charge reported to banking supervisor(s)</t>
  </si>
  <si>
    <t>Asset valuation reserve</t>
  </si>
  <si>
    <t>Interest maintenance reserve</t>
  </si>
  <si>
    <t>Assets and liabilities in the jurisdiction</t>
  </si>
  <si>
    <t>Local capital requirements</t>
  </si>
  <si>
    <t>Local capital resources</t>
  </si>
  <si>
    <t>Assets</t>
  </si>
  <si>
    <t>Liabilities</t>
  </si>
  <si>
    <t>Of which Intra-group</t>
  </si>
  <si>
    <t>Country</t>
  </si>
  <si>
    <t>Legal entity name</t>
  </si>
  <si>
    <t>Total</t>
  </si>
  <si>
    <t>financial instruments not issued intra-group</t>
  </si>
  <si>
    <t>not financial instruments</t>
  </si>
  <si>
    <t>[10=4-5]</t>
  </si>
  <si>
    <t>World Bank list of countries: http://data.worldbank.org/country with Chinese Taipei, Falkland Islands added</t>
  </si>
  <si>
    <t>Afghanistan</t>
  </si>
  <si>
    <t>Albania</t>
  </si>
  <si>
    <t>Algeria</t>
  </si>
  <si>
    <t>American Samoa</t>
  </si>
  <si>
    <t>Andean Region</t>
  </si>
  <si>
    <t>Andorra</t>
  </si>
  <si>
    <t>Angola</t>
  </si>
  <si>
    <t>Antigua and Barbuda</t>
  </si>
  <si>
    <t>Argentina</t>
  </si>
  <si>
    <t>Armenia</t>
  </si>
  <si>
    <t>Aruba</t>
  </si>
  <si>
    <t>Australia</t>
  </si>
  <si>
    <t>Austria</t>
  </si>
  <si>
    <t>Azerbaijan</t>
  </si>
  <si>
    <t>Bahamas, The</t>
  </si>
  <si>
    <t>Bahrain</t>
  </si>
  <si>
    <t>Bangladesh</t>
  </si>
  <si>
    <t>Barbados</t>
  </si>
  <si>
    <t>Belarus</t>
  </si>
  <si>
    <t>Belgium</t>
  </si>
  <si>
    <t>Belize</t>
  </si>
  <si>
    <t>Benin</t>
  </si>
  <si>
    <t>Bermuda</t>
  </si>
  <si>
    <t>Bhutan</t>
  </si>
  <si>
    <t>Bolivia</t>
  </si>
  <si>
    <t>Bosnia and Herzegovina</t>
  </si>
  <si>
    <t>Botswana</t>
  </si>
  <si>
    <t>Brazil</t>
  </si>
  <si>
    <t>Brunei Darussalam</t>
  </si>
  <si>
    <t>Bulgaria</t>
  </si>
  <si>
    <t>Burkina Faso</t>
  </si>
  <si>
    <t>Burundi</t>
  </si>
  <si>
    <t>Cabo Verde</t>
  </si>
  <si>
    <t>Cambodia</t>
  </si>
  <si>
    <t>Cameroon</t>
  </si>
  <si>
    <t>Cayman Islands</t>
  </si>
  <si>
    <t>Central African Republic</t>
  </si>
  <si>
    <t>Chad</t>
  </si>
  <si>
    <t>Chile</t>
  </si>
  <si>
    <t>Colombia</t>
  </si>
  <si>
    <t>Comoros</t>
  </si>
  <si>
    <t>Congo, Dem. Rep.</t>
  </si>
  <si>
    <t>Congo, Rep.</t>
  </si>
  <si>
    <t>Costa Rica</t>
  </si>
  <si>
    <t>Cote d'Ivoire</t>
  </si>
  <si>
    <t>Croatia</t>
  </si>
  <si>
    <t>Cuba</t>
  </si>
  <si>
    <t>Curacao</t>
  </si>
  <si>
    <t>Cyprus</t>
  </si>
  <si>
    <t>Czech Republic</t>
  </si>
  <si>
    <t>Denmark</t>
  </si>
  <si>
    <t>Djibouti</t>
  </si>
  <si>
    <t>Dominica</t>
  </si>
  <si>
    <t>Dominican Republic</t>
  </si>
  <si>
    <t>Ecuador</t>
  </si>
  <si>
    <t>Egypt, Arab Rep.</t>
  </si>
  <si>
    <t>El Salvador</t>
  </si>
  <si>
    <t>Equatorial Guinea</t>
  </si>
  <si>
    <t>Eritrea</t>
  </si>
  <si>
    <t>Estonia</t>
  </si>
  <si>
    <t>Ethiopia</t>
  </si>
  <si>
    <t>Faeroe Islands</t>
  </si>
  <si>
    <t>Falkland Islands</t>
  </si>
  <si>
    <t>Fiji</t>
  </si>
  <si>
    <t>Finland</t>
  </si>
  <si>
    <t>France</t>
  </si>
  <si>
    <t>French Polynesia</t>
  </si>
  <si>
    <t>Gabon</t>
  </si>
  <si>
    <t>Gambia, The</t>
  </si>
  <si>
    <t>Georgia</t>
  </si>
  <si>
    <t>Germany</t>
  </si>
  <si>
    <t>Ghana</t>
  </si>
  <si>
    <t>Greece</t>
  </si>
  <si>
    <t>Greenland</t>
  </si>
  <si>
    <t>Grenada</t>
  </si>
  <si>
    <t>Guam</t>
  </si>
  <si>
    <t>Guatemala</t>
  </si>
  <si>
    <t>Guinea</t>
  </si>
  <si>
    <t>Guinea-Bissau</t>
  </si>
  <si>
    <t>Guyana</t>
  </si>
  <si>
    <t>Haiti</t>
  </si>
  <si>
    <t>Honduras</t>
  </si>
  <si>
    <t>Hong Kong SAR, China</t>
  </si>
  <si>
    <t>Hungary</t>
  </si>
  <si>
    <t>Iceland</t>
  </si>
  <si>
    <t>India</t>
  </si>
  <si>
    <t>Indonesia</t>
  </si>
  <si>
    <t>Iran, Islamic Rep.</t>
  </si>
  <si>
    <t>Iraq</t>
  </si>
  <si>
    <t>Ireland</t>
  </si>
  <si>
    <t>Isle of Man</t>
  </si>
  <si>
    <t>Israel</t>
  </si>
  <si>
    <t>Italy</t>
  </si>
  <si>
    <t>Jamaica</t>
  </si>
  <si>
    <t>Jordan</t>
  </si>
  <si>
    <t>Kazakhstan</t>
  </si>
  <si>
    <t>Kenya</t>
  </si>
  <si>
    <t>Kiribati</t>
  </si>
  <si>
    <t>Korea, Dem. Rep.</t>
  </si>
  <si>
    <t>Korea, Rep.</t>
  </si>
  <si>
    <t>Kuwait</t>
  </si>
  <si>
    <t>Kyrgyz Republic</t>
  </si>
  <si>
    <t>Lao PDR</t>
  </si>
  <si>
    <t>Latvia</t>
  </si>
  <si>
    <t>Lebanon</t>
  </si>
  <si>
    <t>Lesotho</t>
  </si>
  <si>
    <t>Liberia</t>
  </si>
  <si>
    <t>Libya</t>
  </si>
  <si>
    <t>Liechtenstein</t>
  </si>
  <si>
    <t>Lithuania</t>
  </si>
  <si>
    <t>Luxembourg</t>
  </si>
  <si>
    <t>Macao SAR, China</t>
  </si>
  <si>
    <t>Macedonia, FYR</t>
  </si>
  <si>
    <t>Madagascar</t>
  </si>
  <si>
    <t>Malawi</t>
  </si>
  <si>
    <t>Malaysia</t>
  </si>
  <si>
    <t>Maldives</t>
  </si>
  <si>
    <t>Mali</t>
  </si>
  <si>
    <t>Malta</t>
  </si>
  <si>
    <t>Marshall Islands</t>
  </si>
  <si>
    <t>Mauritania</t>
  </si>
  <si>
    <t>Mauritius</t>
  </si>
  <si>
    <t>Mexico</t>
  </si>
  <si>
    <t>Micronesia, Fed. Sts.</t>
  </si>
  <si>
    <t>Moldova</t>
  </si>
  <si>
    <t>Monaco</t>
  </si>
  <si>
    <t>Mongolia</t>
  </si>
  <si>
    <t>Montenegro</t>
  </si>
  <si>
    <t>Morocco</t>
  </si>
  <si>
    <t>Mozambique</t>
  </si>
  <si>
    <t>Myanmar</t>
  </si>
  <si>
    <t>Namibia</t>
  </si>
  <si>
    <t>Nepal</t>
  </si>
  <si>
    <t>Netherlands</t>
  </si>
  <si>
    <t>New Caledonia</t>
  </si>
  <si>
    <t>New Zealand</t>
  </si>
  <si>
    <t>Nicaragua</t>
  </si>
  <si>
    <t>Niger</t>
  </si>
  <si>
    <t>Nigeria</t>
  </si>
  <si>
    <t>Northern Mariana Islands</t>
  </si>
  <si>
    <t>Norway</t>
  </si>
  <si>
    <t>Oman</t>
  </si>
  <si>
    <t>Pakistan</t>
  </si>
  <si>
    <t>Palau</t>
  </si>
  <si>
    <t>Panama</t>
  </si>
  <si>
    <t>Papua New Guinea</t>
  </si>
  <si>
    <t>Paraguay</t>
  </si>
  <si>
    <t>Peru</t>
  </si>
  <si>
    <t>Philippines</t>
  </si>
  <si>
    <t>Poland</t>
  </si>
  <si>
    <t>Portugal</t>
  </si>
  <si>
    <t>Puerto Rico</t>
  </si>
  <si>
    <t>Qatar</t>
  </si>
  <si>
    <t>Romania</t>
  </si>
  <si>
    <t>Russian Federation</t>
  </si>
  <si>
    <t>Rwanda</t>
  </si>
  <si>
    <t>Samoa</t>
  </si>
  <si>
    <t>San Marino</t>
  </si>
  <si>
    <t>Sao Tome and Principe</t>
  </si>
  <si>
    <t>Saudi Arabia</t>
  </si>
  <si>
    <t>Senegal</t>
  </si>
  <si>
    <t>Serbia</t>
  </si>
  <si>
    <t>Seychelles</t>
  </si>
  <si>
    <t>Sierra Leone</t>
  </si>
  <si>
    <t>Sint Maarten (Dutch part)</t>
  </si>
  <si>
    <t>Slovak Republic</t>
  </si>
  <si>
    <t>Slovenia</t>
  </si>
  <si>
    <t>Solomon Islands</t>
  </si>
  <si>
    <t>Somalia</t>
  </si>
  <si>
    <t>South Africa</t>
  </si>
  <si>
    <t>South Sudan</t>
  </si>
  <si>
    <t>Spain</t>
  </si>
  <si>
    <t>Sri Lanka</t>
  </si>
  <si>
    <t>St. Kitts and Nevis</t>
  </si>
  <si>
    <t>St. Lucia</t>
  </si>
  <si>
    <t>St. Martin (French part)</t>
  </si>
  <si>
    <t>St. Vincent and the Grenadines</t>
  </si>
  <si>
    <t>Sudan</t>
  </si>
  <si>
    <t>Suriname</t>
  </si>
  <si>
    <t>Swaziland</t>
  </si>
  <si>
    <t>Sweden</t>
  </si>
  <si>
    <t>Switzerland</t>
  </si>
  <si>
    <t>Syrian Arab Republic</t>
  </si>
  <si>
    <t>Tajikistan</t>
  </si>
  <si>
    <t>Tanzania</t>
  </si>
  <si>
    <t>Thailand</t>
  </si>
  <si>
    <t>Timor-Leste</t>
  </si>
  <si>
    <t>Togo</t>
  </si>
  <si>
    <t>Tonga</t>
  </si>
  <si>
    <t>Trinidad and Tobago</t>
  </si>
  <si>
    <t>Tunisia</t>
  </si>
  <si>
    <t>Turkey</t>
  </si>
  <si>
    <t>Turkmenistan</t>
  </si>
  <si>
    <t>Turks and Caicos Islands</t>
  </si>
  <si>
    <t>United Arab Emirates</t>
  </si>
  <si>
    <t>United Kingdom</t>
  </si>
  <si>
    <t>United States</t>
  </si>
  <si>
    <t>Uruguay</t>
  </si>
  <si>
    <t>Uzbekistan</t>
  </si>
  <si>
    <t>Vanuatu</t>
  </si>
  <si>
    <t>Venezuela, RB</t>
  </si>
  <si>
    <t>Vietnam</t>
  </si>
  <si>
    <t>Virgin Islands (U.S.)</t>
  </si>
  <si>
    <t>West Bank and Gaza</t>
  </si>
  <si>
    <t>Yemen, Rep.</t>
  </si>
  <si>
    <t>Zambia</t>
  </si>
  <si>
    <t>Zimbabwe</t>
  </si>
  <si>
    <t>Amount</t>
  </si>
  <si>
    <t>Other liabilities</t>
  </si>
  <si>
    <t>Non-life</t>
  </si>
  <si>
    <t>Life Risk</t>
  </si>
  <si>
    <t>Mortality</t>
  </si>
  <si>
    <t>Longevity</t>
  </si>
  <si>
    <t>Lapse</t>
  </si>
  <si>
    <t>Market Risk</t>
  </si>
  <si>
    <t>Credit Risk</t>
  </si>
  <si>
    <t>Asset Concentration Risk</t>
  </si>
  <si>
    <t>Operational Risk</t>
  </si>
  <si>
    <t>Non life</t>
  </si>
  <si>
    <t>Life (risk)</t>
  </si>
  <si>
    <t>Life (non-risk)</t>
  </si>
  <si>
    <t>Other risks not captured by ICS</t>
  </si>
  <si>
    <t>Diversification benefit among risks</t>
  </si>
  <si>
    <t>Total capital requirement</t>
  </si>
  <si>
    <t>BCR + HLA</t>
  </si>
  <si>
    <t>BCR
(no HLA)</t>
  </si>
  <si>
    <t>BCR+HLA
Low bucket</t>
  </si>
  <si>
    <t>BCR+HLA
Mid bucket</t>
  </si>
  <si>
    <t>BCR+HLA
High bucket</t>
  </si>
  <si>
    <t>Qualifying capital resources / {BCR or BCR + HLA}</t>
  </si>
  <si>
    <t>Details</t>
  </si>
  <si>
    <t>Before limits</t>
  </si>
  <si>
    <t>After limits</t>
  </si>
  <si>
    <t>In excess of limits</t>
  </si>
  <si>
    <t>Absolute limits</t>
  </si>
  <si>
    <t>Total Qualifying BCR Capital Resources</t>
  </si>
  <si>
    <t>Net Core BCR Capital</t>
  </si>
  <si>
    <t>Exclusions from Core Capital</t>
  </si>
  <si>
    <t>Goodwill, net of associated DTLs</t>
  </si>
  <si>
    <t>Intangibles Assets, net of associated DTLs</t>
  </si>
  <si>
    <t>Computer Software Intangibles, net of associated DTLs</t>
  </si>
  <si>
    <t>DTAs, net of DTLs, that rely on the future profitability of the IAIG</t>
  </si>
  <si>
    <t>DB pension plan surplus asset, net of DTL, that cannot be easily and promptly accessed</t>
  </si>
  <si>
    <t>Reciprocal holdings arranged either directly or indirectly between financial institutions and that artificially inflate the Core capital position of the IAIG</t>
  </si>
  <si>
    <t>Direct investments in own Core capital instruments</t>
  </si>
  <si>
    <t>Reinsurance assets arising from non-qualifying reinsurance</t>
  </si>
  <si>
    <t>Value of secured (encumbered) assets in excess of the value of relevant liabilities and capital requirements</t>
  </si>
  <si>
    <t xml:space="preserve">Gross Core Capital </t>
  </si>
  <si>
    <t>Financial Instruments</t>
  </si>
  <si>
    <t>Share premium</t>
  </si>
  <si>
    <t>Capital Elements Other than Financial Instruments</t>
  </si>
  <si>
    <t>Retained earnings</t>
  </si>
  <si>
    <t>Contributed Surplus</t>
  </si>
  <si>
    <t>Participating policyholders' equity or account</t>
  </si>
  <si>
    <t>Accumulated Other Comprehensive Income (AOCI)</t>
  </si>
  <si>
    <t>Unrestricted reserves</t>
  </si>
  <si>
    <t>Limit in % BCR</t>
  </si>
  <si>
    <t>Other allocated to equity</t>
  </si>
  <si>
    <t>Net Additional BCR Capital</t>
  </si>
  <si>
    <t>Exclusions from Additional Capital</t>
  </si>
  <si>
    <t>Reciprocal cross holdings arranged either directly or indirectly between financial instiutions and that artificially inflate the Additional capital of the IAIG</t>
  </si>
  <si>
    <t>Direct investments in own additional capital instruments</t>
  </si>
  <si>
    <t xml:space="preserve">Gross Additional Capital </t>
  </si>
  <si>
    <t>Restricted reserves</t>
  </si>
  <si>
    <t>50% of each pension plan surplus asset, net of any eligible DTLs, excluded from Core capital</t>
  </si>
  <si>
    <t>Realizable value of net DTA that relies on future profitability, excluded from Core capital</t>
  </si>
  <si>
    <t xml:space="preserve">Realizable value of Computer software intangibles, excluded from Core capital </t>
  </si>
  <si>
    <t>Non-paid-up capital resources</t>
  </si>
  <si>
    <t>BCR
2015</t>
  </si>
  <si>
    <t>Low bucket</t>
  </si>
  <si>
    <t>Mid bucket</t>
  </si>
  <si>
    <t>High bucket</t>
  </si>
  <si>
    <t>HLA Factors per bucket</t>
  </si>
  <si>
    <t>HLA</t>
  </si>
  <si>
    <t>Low</t>
  </si>
  <si>
    <t>Mid</t>
  </si>
  <si>
    <t>High</t>
  </si>
  <si>
    <t>[Insurance] Traditional and Assets</t>
  </si>
  <si>
    <t>[Insurance] Non traditional</t>
  </si>
  <si>
    <t>[Non insurance] Regulated banking</t>
  </si>
  <si>
    <t>[Non insurance] Unregulated banking</t>
  </si>
  <si>
    <t>[Non insurance] Other non insurance</t>
  </si>
  <si>
    <t>BCR 2015</t>
  </si>
  <si>
    <t>BCR 2014</t>
  </si>
  <si>
    <t>Transitional BCR</t>
  </si>
  <si>
    <t>Exposure</t>
  </si>
  <si>
    <t>Capital charge</t>
  </si>
  <si>
    <t>x factor</t>
  </si>
  <si>
    <t>BCR factors</t>
  </si>
  <si>
    <t>Basic Capital Requirement</t>
  </si>
  <si>
    <t>BCR Insurance</t>
  </si>
  <si>
    <t>Code</t>
  </si>
  <si>
    <t>BCR Traditional life</t>
  </si>
  <si>
    <t>Protection life</t>
  </si>
  <si>
    <r>
      <t>a</t>
    </r>
    <r>
      <rPr>
        <vertAlign val="subscript"/>
        <sz val="11"/>
        <color theme="1"/>
        <rFont val="Calibri"/>
        <family val="2"/>
        <scheme val="minor"/>
      </rPr>
      <t>1</t>
    </r>
  </si>
  <si>
    <t>Participating products</t>
  </si>
  <si>
    <r>
      <t>a</t>
    </r>
    <r>
      <rPr>
        <vertAlign val="subscript"/>
        <sz val="11"/>
        <color theme="1"/>
        <rFont val="Calibri"/>
        <family val="2"/>
        <scheme val="minor"/>
      </rPr>
      <t>2</t>
    </r>
    <r>
      <rPr>
        <sz val="10"/>
        <color theme="1"/>
        <rFont val="Arial"/>
        <family val="2"/>
      </rPr>
      <t/>
    </r>
  </si>
  <si>
    <t>Annuities</t>
  </si>
  <si>
    <r>
      <t>a</t>
    </r>
    <r>
      <rPr>
        <vertAlign val="subscript"/>
        <sz val="11"/>
        <color theme="1"/>
        <rFont val="Calibri"/>
        <family val="2"/>
        <scheme val="minor"/>
      </rPr>
      <t>3</t>
    </r>
    <r>
      <rPr>
        <sz val="10"/>
        <color theme="1"/>
        <rFont val="Arial"/>
        <family val="2"/>
      </rPr>
      <t/>
    </r>
  </si>
  <si>
    <t>Other traditional life</t>
  </si>
  <si>
    <r>
      <t>a</t>
    </r>
    <r>
      <rPr>
        <vertAlign val="subscript"/>
        <sz val="11"/>
        <color theme="1"/>
        <rFont val="Calibri"/>
        <family val="2"/>
        <scheme val="minor"/>
      </rPr>
      <t>4</t>
    </r>
    <r>
      <rPr>
        <sz val="10"/>
        <color theme="1"/>
        <rFont val="Arial"/>
        <family val="2"/>
      </rPr>
      <t/>
    </r>
  </si>
  <si>
    <t>BCR Traditional non-life</t>
  </si>
  <si>
    <t>Property</t>
  </si>
  <si>
    <r>
      <t>b</t>
    </r>
    <r>
      <rPr>
        <vertAlign val="subscript"/>
        <sz val="11"/>
        <color theme="1"/>
        <rFont val="Calibri"/>
        <family val="2"/>
        <scheme val="minor"/>
      </rPr>
      <t>1</t>
    </r>
  </si>
  <si>
    <t>Motor</t>
  </si>
  <si>
    <r>
      <t>b</t>
    </r>
    <r>
      <rPr>
        <vertAlign val="subscript"/>
        <sz val="11"/>
        <color theme="1"/>
        <rFont val="Calibri"/>
        <family val="2"/>
        <scheme val="minor"/>
      </rPr>
      <t>2</t>
    </r>
    <r>
      <rPr>
        <sz val="10"/>
        <color theme="1"/>
        <rFont val="Arial"/>
        <family val="2"/>
      </rPr>
      <t/>
    </r>
  </si>
  <si>
    <t>Casualty</t>
  </si>
  <si>
    <r>
      <t>b</t>
    </r>
    <r>
      <rPr>
        <vertAlign val="subscript"/>
        <sz val="11"/>
        <color theme="1"/>
        <rFont val="Calibri"/>
        <family val="2"/>
        <scheme val="minor"/>
      </rPr>
      <t>3</t>
    </r>
    <r>
      <rPr>
        <sz val="10"/>
        <color theme="1"/>
        <rFont val="Arial"/>
        <family val="2"/>
      </rPr>
      <t/>
    </r>
  </si>
  <si>
    <t>Other traditional non-life</t>
  </si>
  <si>
    <r>
      <t>b</t>
    </r>
    <r>
      <rPr>
        <vertAlign val="subscript"/>
        <sz val="11"/>
        <color theme="1"/>
        <rFont val="Calibri"/>
        <family val="2"/>
        <scheme val="minor"/>
      </rPr>
      <t>4</t>
    </r>
    <r>
      <rPr>
        <sz val="10"/>
        <color theme="1"/>
        <rFont val="Arial"/>
        <family val="2"/>
      </rPr>
      <t/>
    </r>
  </si>
  <si>
    <t>BCR Non-traditional</t>
  </si>
  <si>
    <t>Variable annuities</t>
  </si>
  <si>
    <r>
      <t>c</t>
    </r>
    <r>
      <rPr>
        <vertAlign val="subscript"/>
        <sz val="11"/>
        <color theme="1"/>
        <rFont val="Calibri"/>
        <family val="2"/>
        <scheme val="minor"/>
      </rPr>
      <t>1</t>
    </r>
  </si>
  <si>
    <t>Mortgage insurance</t>
  </si>
  <si>
    <r>
      <t>c</t>
    </r>
    <r>
      <rPr>
        <vertAlign val="subscript"/>
        <sz val="11"/>
        <color theme="1"/>
        <rFont val="Calibri"/>
        <family val="2"/>
        <scheme val="minor"/>
      </rPr>
      <t>2</t>
    </r>
    <r>
      <rPr>
        <sz val="10"/>
        <color theme="1"/>
        <rFont val="Arial"/>
        <family val="2"/>
      </rPr>
      <t/>
    </r>
  </si>
  <si>
    <t>GICS &amp; Synthetic GICS</t>
  </si>
  <si>
    <r>
      <t>c</t>
    </r>
    <r>
      <rPr>
        <vertAlign val="subscript"/>
        <sz val="11"/>
        <color theme="1"/>
        <rFont val="Calibri"/>
        <family val="2"/>
        <scheme val="minor"/>
      </rPr>
      <t>3</t>
    </r>
    <r>
      <rPr>
        <sz val="10"/>
        <color theme="1"/>
        <rFont val="Arial"/>
        <family val="2"/>
      </rPr>
      <t/>
    </r>
  </si>
  <si>
    <t>Other non traditional</t>
  </si>
  <si>
    <r>
      <t>c</t>
    </r>
    <r>
      <rPr>
        <vertAlign val="subscript"/>
        <sz val="11"/>
        <color theme="1"/>
        <rFont val="Calibri"/>
        <family val="2"/>
        <scheme val="minor"/>
      </rPr>
      <t>4</t>
    </r>
    <r>
      <rPr>
        <sz val="10"/>
        <color theme="1"/>
        <rFont val="Arial"/>
        <family val="2"/>
      </rPr>
      <t/>
    </r>
  </si>
  <si>
    <t>BCR Asset risk</t>
  </si>
  <si>
    <t>Total assets used as exposure in BCR capital charges</t>
  </si>
  <si>
    <t>Total assets used as credit risk exposure</t>
  </si>
  <si>
    <t>-of which investment grade credit risk</t>
  </si>
  <si>
    <r>
      <t>d</t>
    </r>
    <r>
      <rPr>
        <vertAlign val="subscript"/>
        <sz val="11"/>
        <color theme="1"/>
        <rFont val="Calibri"/>
        <family val="2"/>
        <scheme val="minor"/>
      </rPr>
      <t>1</t>
    </r>
  </si>
  <si>
    <t>-of which non investment grade credit risk</t>
  </si>
  <si>
    <r>
      <t>d</t>
    </r>
    <r>
      <rPr>
        <vertAlign val="subscript"/>
        <sz val="11"/>
        <color theme="1"/>
        <rFont val="Calibri"/>
        <family val="2"/>
        <scheme val="minor"/>
      </rPr>
      <t>2</t>
    </r>
    <r>
      <rPr>
        <sz val="10"/>
        <color theme="1"/>
        <rFont val="Arial"/>
        <family val="2"/>
      </rPr>
      <t/>
    </r>
  </si>
  <si>
    <r>
      <t>d</t>
    </r>
    <r>
      <rPr>
        <vertAlign val="subscript"/>
        <sz val="11"/>
        <color theme="1"/>
        <rFont val="Calibri"/>
        <family val="2"/>
        <scheme val="minor"/>
      </rPr>
      <t>3</t>
    </r>
    <r>
      <rPr>
        <sz val="10"/>
        <color theme="1"/>
        <rFont val="Arial"/>
        <family val="2"/>
      </rPr>
      <t/>
    </r>
  </si>
  <si>
    <t>BCR Non-Insurance</t>
  </si>
  <si>
    <t>Regulated Banking requirements [Leverage ratio]</t>
  </si>
  <si>
    <t>Regulated Banking Requirement [Risk Weighted Assets]</t>
  </si>
  <si>
    <t>Non-Regulated Banking requirement</t>
  </si>
  <si>
    <t>Assets under management</t>
  </si>
  <si>
    <t>Other non insurance requirements</t>
  </si>
  <si>
    <t>Related to insurance activities</t>
  </si>
  <si>
    <t>of which investment grade assets</t>
  </si>
  <si>
    <t xml:space="preserve">Cash and other liquid assets not for investment purposes </t>
  </si>
  <si>
    <t>Investment income receivable / accrued</t>
  </si>
  <si>
    <t xml:space="preserve">Fixed Interest Government Bonds </t>
  </si>
  <si>
    <t xml:space="preserve">Fixed interest Corporate Bonds </t>
  </si>
  <si>
    <t xml:space="preserve">Fixed Interest Municipal Bonds </t>
  </si>
  <si>
    <t>Variable Interest Government Bonds</t>
  </si>
  <si>
    <t xml:space="preserve">Variable interest Corporate Bonds </t>
  </si>
  <si>
    <t xml:space="preserve">Variable Interest Municipal Bonds </t>
  </si>
  <si>
    <t>Convertible notes</t>
  </si>
  <si>
    <t>Residential Mortgage Loans</t>
  </si>
  <si>
    <t>Nonresidential Mortgage Loans</t>
  </si>
  <si>
    <t xml:space="preserve">Other (non-mortgage) Loans </t>
  </si>
  <si>
    <t>Loans to policyholders</t>
  </si>
  <si>
    <t>Residential Mortgage Backed Securities</t>
  </si>
  <si>
    <t xml:space="preserve">Commercial Mortgage Backed Securities </t>
  </si>
  <si>
    <t xml:space="preserve">Insurance Linked Securities </t>
  </si>
  <si>
    <t xml:space="preserve">Other structured securities </t>
  </si>
  <si>
    <t>Equities</t>
  </si>
  <si>
    <t>Hedge Funds</t>
  </si>
  <si>
    <t>Private equity</t>
  </si>
  <si>
    <t>Real estate (for investment purposes)</t>
  </si>
  <si>
    <t>Infrastructure [debt]</t>
  </si>
  <si>
    <t>Infrastructure [equity]</t>
  </si>
  <si>
    <t>Other investment assets</t>
  </si>
  <si>
    <t>Assets held in separate accounts</t>
  </si>
  <si>
    <t xml:space="preserve">Reinsurance recoverables </t>
  </si>
  <si>
    <t>Other reinsurance assets</t>
  </si>
  <si>
    <t>Real estate (for own use)</t>
  </si>
  <si>
    <t>Net current estimates</t>
  </si>
  <si>
    <t>Gross Written Premium</t>
  </si>
  <si>
    <t>Net Written Premium</t>
  </si>
  <si>
    <t>Gross Sums insured</t>
  </si>
  <si>
    <t>Net Sums insured</t>
  </si>
  <si>
    <t>Net risk in force</t>
  </si>
  <si>
    <t>Notional Amount or Account Value</t>
  </si>
  <si>
    <t>Total insurance liabilities</t>
  </si>
  <si>
    <t>Total life insurance</t>
  </si>
  <si>
    <t>Life Insurance - Traditional</t>
  </si>
  <si>
    <t>Protection - Life</t>
  </si>
  <si>
    <t>Protection - health</t>
  </si>
  <si>
    <t>Protection - other</t>
  </si>
  <si>
    <t>Savings without guarantees or living benefits</t>
  </si>
  <si>
    <t>Other traditional</t>
  </si>
  <si>
    <t>Life insurance - Non-traditional</t>
  </si>
  <si>
    <t>Separate accounts with guarantees (including VAs)</t>
  </si>
  <si>
    <t>of which Investment with portfolio choice and guarantee</t>
  </si>
  <si>
    <t xml:space="preserve">of which guarantee </t>
  </si>
  <si>
    <t>Guaranteed Investment Contracts (GICs)</t>
  </si>
  <si>
    <t>Synthetic GICs</t>
  </si>
  <si>
    <t>Other non-traditional</t>
  </si>
  <si>
    <t>Total Non-Life</t>
  </si>
  <si>
    <t>Non-Life Insurance - Traditional</t>
  </si>
  <si>
    <t>Property Damage</t>
  </si>
  <si>
    <t>Non-proportional property, APH and motor damage (including property catastrophe)</t>
  </si>
  <si>
    <t>Catastrophe Reinsurance</t>
  </si>
  <si>
    <t>APH - Accident, protection and health</t>
  </si>
  <si>
    <t>Other liability</t>
  </si>
  <si>
    <t>Non-proportional liability</t>
  </si>
  <si>
    <t xml:space="preserve">Marine, Aviation and Transport (MAT) </t>
  </si>
  <si>
    <t>Non-proportional MAT</t>
  </si>
  <si>
    <t>Other traditional - short-tail</t>
  </si>
  <si>
    <t>Other traditional - medium-tail</t>
  </si>
  <si>
    <t>Other traditional - long-tail</t>
  </si>
  <si>
    <t>Non-life Insurance - Non-Traditional</t>
  </si>
  <si>
    <t>Commercial credit insurance including Suretyship</t>
  </si>
  <si>
    <t>Other non-traditional non-life insurance</t>
  </si>
  <si>
    <t>BCR &amp; ICS Balance sheet</t>
  </si>
  <si>
    <t>GAAP valuation</t>
  </si>
  <si>
    <t>GAAP Plus valuation</t>
  </si>
  <si>
    <t>Market adjusted valuation</t>
  </si>
  <si>
    <t>Amounts per Audited Consolidated Financial Statements</t>
  </si>
  <si>
    <t>Other than Related to insurance activities</t>
  </si>
  <si>
    <t>Reclassification from GAAP</t>
  </si>
  <si>
    <t>Consolidated</t>
  </si>
  <si>
    <t>[2=1-3]</t>
  </si>
  <si>
    <t>[6=5+2]</t>
  </si>
  <si>
    <t>I - TOTAL ASSETS</t>
  </si>
  <si>
    <t xml:space="preserve">Investments  </t>
  </si>
  <si>
    <t>Infrastructure</t>
  </si>
  <si>
    <t>of which: Infrastructure [debt]</t>
  </si>
  <si>
    <t>of which: infrastructure [equity]</t>
  </si>
  <si>
    <t>Current tax assets</t>
  </si>
  <si>
    <t>Deferred tax assets</t>
  </si>
  <si>
    <t>Other deferred levies</t>
  </si>
  <si>
    <t xml:space="preserve">Deferred acquisition costs </t>
  </si>
  <si>
    <t>of which: non-life</t>
  </si>
  <si>
    <t>of which: life</t>
  </si>
  <si>
    <t>Other non-investment assets</t>
  </si>
  <si>
    <t xml:space="preserve">Goodwill </t>
  </si>
  <si>
    <t>Intangibles</t>
  </si>
  <si>
    <t>of which: other than computer software</t>
  </si>
  <si>
    <t xml:space="preserve">of which: computer software </t>
  </si>
  <si>
    <t>On balance sheet value of market-related off-balance sheet exposures</t>
  </si>
  <si>
    <t>On balance sheet value of non-market-related off-balance sheet exposures</t>
  </si>
  <si>
    <t>II - Total insurance liabilities</t>
  </si>
  <si>
    <t>III - Total non-insurance liabilities</t>
  </si>
  <si>
    <t>Accruals</t>
  </si>
  <si>
    <t>Amounts due on reinsurance contracts</t>
  </si>
  <si>
    <t>Other Reinsurance Payable</t>
  </si>
  <si>
    <t>Current tax liability</t>
  </si>
  <si>
    <t>Deferred tax liability</t>
  </si>
  <si>
    <t>Provisions</t>
  </si>
  <si>
    <t>Deficit in defined benefit pensions</t>
  </si>
  <si>
    <t>Borrowings</t>
  </si>
  <si>
    <t>Hybrid securities</t>
  </si>
  <si>
    <t>Other Liabilities /Payables</t>
  </si>
  <si>
    <t>IV - Total equity</t>
  </si>
  <si>
    <t>Total shareholders' equity attributable to shareholders of the holding company</t>
  </si>
  <si>
    <t>Accumulated foreign currency translation adjustment reported in OCI</t>
  </si>
  <si>
    <t>Accumulated unrealized gains (losses) on AFS equity securities reported in OCI</t>
  </si>
  <si>
    <t>Accumulated unrealized gains (losses) on AFS debt securities reported in OCI</t>
  </si>
  <si>
    <t>Accumulated unrealized gains on own-use property reported in OCI (revaluation model)</t>
  </si>
  <si>
    <t>Accumulated changes in liabilities under shadow accounting reported in OCI</t>
  </si>
  <si>
    <t>Accumulated fair value gains (losses) on the effective portion of cash flow hedges reported in OCI</t>
  </si>
  <si>
    <t>Accumulated defined benefit remeasurements reported in OCI</t>
  </si>
  <si>
    <t>Other accumulated elements reported in OCI - 1</t>
  </si>
  <si>
    <t>Other accumulated elements reported in OCI - 2</t>
  </si>
  <si>
    <t>Ordinary shares</t>
  </si>
  <si>
    <t>(-) Treasury Stock</t>
  </si>
  <si>
    <t>Preference shares</t>
  </si>
  <si>
    <t>Surplus funds</t>
  </si>
  <si>
    <t>Reserves</t>
  </si>
  <si>
    <t>Unrestricted</t>
  </si>
  <si>
    <t>Restricted</t>
  </si>
  <si>
    <t>Retained earnings at the end of the period</t>
  </si>
  <si>
    <t>Minority / non-controlling interests</t>
  </si>
  <si>
    <t>of which: other than financial instruments</t>
  </si>
  <si>
    <t>Adjustments</t>
  </si>
  <si>
    <t>Investments Adjustment Offset</t>
  </si>
  <si>
    <t>Other Asset Adjustment Offset</t>
  </si>
  <si>
    <t>Deferred Tax Adjustment Offset</t>
  </si>
  <si>
    <t>Other Liabilities Adjustment Offset (non-insurance)</t>
  </si>
  <si>
    <t xml:space="preserve">Insurance Liability/Reinsurance Adjustment Offset </t>
  </si>
  <si>
    <t>(-) adjustments already included in other equity items</t>
  </si>
  <si>
    <t>Check balance of balance sheet I-(II+III+IV) 0 expected</t>
  </si>
  <si>
    <t>Total assets</t>
  </si>
  <si>
    <t>of which:</t>
  </si>
  <si>
    <t>Related to regulated banking activities</t>
  </si>
  <si>
    <t>Related to unregulated banking activities</t>
  </si>
  <si>
    <t>Related to securities activities</t>
  </si>
  <si>
    <t>Related to non-financial activities</t>
  </si>
  <si>
    <t>Consolidation difference</t>
  </si>
  <si>
    <t>MAV</t>
  </si>
  <si>
    <t>GAAP+</t>
  </si>
  <si>
    <t>Asset</t>
  </si>
  <si>
    <t>Associated DTL</t>
  </si>
  <si>
    <t>Asset net of DTL</t>
  </si>
  <si>
    <t>DB pension plan surplus asset, that cannot be easily and promptly accessed</t>
  </si>
  <si>
    <t>DTAs, net of associated DTLs (carrying amount)</t>
  </si>
  <si>
    <t>which do not rely on future profitability</t>
  </si>
  <si>
    <t>which do rely on future profitability</t>
  </si>
  <si>
    <t>Amount in excess of realisable value</t>
  </si>
  <si>
    <t>Realisable value</t>
  </si>
  <si>
    <t>Intangible Assets</t>
  </si>
  <si>
    <t>Other than computer software intangible, net of amortisation</t>
  </si>
  <si>
    <t>Computer software intangibles, net of amortisation</t>
  </si>
  <si>
    <t>Reciprocal holdings arranged either directly or indirectly between financial institutions and that artificially inflate the Additional capital position of the IAIG</t>
  </si>
  <si>
    <t>Reciprocal holdings arranged either directly or indirectly between financial institutions and that artificially inflate the Tier 1 capital position of the IAIG</t>
  </si>
  <si>
    <t>Reciprocal cross holdings arranged either directly or indirectly between financial insitutions and that artificially inflate the Tier 2 capital of the IAIG</t>
  </si>
  <si>
    <t>AOCI adjustment</t>
  </si>
  <si>
    <t>GAAP Valuation</t>
  </si>
  <si>
    <t>Gross liabilities</t>
  </si>
  <si>
    <t>Reinsurance recoverable</t>
  </si>
  <si>
    <t>Net liabilities</t>
  </si>
  <si>
    <t>[3=1-2]</t>
  </si>
  <si>
    <t>[6=4-5]</t>
  </si>
  <si>
    <t>[9=7-8]</t>
  </si>
  <si>
    <t>of which: Liabilities for future bonuses or other discretionary benefits</t>
  </si>
  <si>
    <t>Claims</t>
  </si>
  <si>
    <t>GAAP</t>
  </si>
  <si>
    <t>Check Assets held in separate accounts</t>
  </si>
  <si>
    <t>GAAP Reported</t>
  </si>
  <si>
    <t>DAC adjustment</t>
  </si>
  <si>
    <t>Contract Boundaries</t>
  </si>
  <si>
    <t>Check:
0=[8-sum(1..7)]</t>
  </si>
  <si>
    <t>I - GAAP to MAV</t>
  </si>
  <si>
    <t>I.1 - Insurance Liabilities</t>
  </si>
  <si>
    <t>I.2 - Reinsurance Assets</t>
  </si>
  <si>
    <t>GAAP Plus                    (GAAP rates)</t>
  </si>
  <si>
    <t>II - GAAP to GAAP+</t>
  </si>
  <si>
    <t>II.1 - Insurance Liabilities</t>
  </si>
  <si>
    <t>II.2 - Reinsurance Assets</t>
  </si>
  <si>
    <t>User defined columns</t>
  </si>
  <si>
    <t xml:space="preserve"> GAAP+ to MAV</t>
  </si>
  <si>
    <t>Check:
0=[7-sum(1..6)]</t>
  </si>
  <si>
    <t>III - GAAP+ to MAV</t>
  </si>
  <si>
    <t>[8=1+2]</t>
  </si>
  <si>
    <t>%</t>
  </si>
  <si>
    <t>Activity</t>
  </si>
  <si>
    <t>Type of Asset Pledged</t>
  </si>
  <si>
    <t>Grand Total</t>
  </si>
  <si>
    <t>Centrally Cleared Derivatives</t>
  </si>
  <si>
    <t>OTC Derivatives</t>
  </si>
  <si>
    <t>Regulatory Requirements</t>
  </si>
  <si>
    <t>Mortgage Borrowing</t>
  </si>
  <si>
    <t>On-Balance Sheet Repurchase Agreements /Securities Lending</t>
  </si>
  <si>
    <t>Off-Balance Sheet Repurchase Agreements /Securities Lending</t>
  </si>
  <si>
    <t>On-Balance Sheet Reverse Repurchase Agreements /Securities Borrowing</t>
  </si>
  <si>
    <t>Off-Balance Sheet Reverse Repurchase Agreements /Securities Borrowing</t>
  </si>
  <si>
    <t>Assets in Trust</t>
  </si>
  <si>
    <t>Reinsurance Related Collateral</t>
  </si>
  <si>
    <t>Letters of Credit / Guarantees, etc.</t>
  </si>
  <si>
    <t>Other*</t>
  </si>
  <si>
    <t>Total Encumbered Assets</t>
  </si>
  <si>
    <t>Cash resources</t>
  </si>
  <si>
    <t>Commercial mortgages</t>
  </si>
  <si>
    <t>Residential mortgages</t>
  </si>
  <si>
    <t>Securities issued or guaranteed by sovereign governements</t>
  </si>
  <si>
    <t>Securities issued or guaranteed by a public sector entity</t>
  </si>
  <si>
    <t>Corporate securities, rated
(investment grade)</t>
  </si>
  <si>
    <t>Corporate securities, rated
(non-investment grade)</t>
  </si>
  <si>
    <t>Corporate securities, unrated</t>
  </si>
  <si>
    <t>Corporate securities, in default</t>
  </si>
  <si>
    <t>Other assets*</t>
  </si>
  <si>
    <t>Value of on-balance sheet liabilities secured by encumbered assets</t>
  </si>
  <si>
    <t>BCR</t>
  </si>
  <si>
    <t>Value of incremental BCR capital requirement for encumbered assets and secured liabilities</t>
  </si>
  <si>
    <t>Net BCR deduction for Encumbered Assets</t>
  </si>
  <si>
    <t>Value of incremental ICS capital requirement for encumbered assets and secured liabilities</t>
  </si>
  <si>
    <t>Net ICS deduction for Encumbered Assets</t>
  </si>
  <si>
    <t>of which: Treasury Stock</t>
  </si>
  <si>
    <t>Tier 2</t>
  </si>
  <si>
    <t>Instruments that meet the criteria for classification as Non-Paid-Up Tier 2 capital resources</t>
  </si>
  <si>
    <t>BCR Core 
criterion=&gt;</t>
  </si>
  <si>
    <t>Cii.</t>
  </si>
  <si>
    <t>Civ.</t>
  </si>
  <si>
    <t>Ciii.</t>
  </si>
  <si>
    <t>Years</t>
  </si>
  <si>
    <t>BCR Additional 
criterion=&gt;</t>
  </si>
  <si>
    <t>Ai.</t>
  </si>
  <si>
    <t>Aii.</t>
  </si>
  <si>
    <t>Aiv.</t>
  </si>
  <si>
    <t>Aiii.</t>
  </si>
  <si>
    <t>Avi.</t>
  </si>
  <si>
    <t>Av.</t>
  </si>
  <si>
    <t>Avii.</t>
  </si>
  <si>
    <t>Starts</t>
  </si>
  <si>
    <t>ICS Tier 1 
unlimited criterion=&gt;</t>
  </si>
  <si>
    <t>BCR Classification and Amount</t>
  </si>
  <si>
    <t>Name of Issuer</t>
  </si>
  <si>
    <t xml:space="preserve">Type of Financial Instrument                   </t>
  </si>
  <si>
    <t xml:space="preserve">Instrument Identifier               (eg Series A) </t>
  </si>
  <si>
    <t>Type of issuing entity</t>
  </si>
  <si>
    <t>Region of issuance</t>
  </si>
  <si>
    <t>Intragroup Issuance to the Parent of the Head of the IAIG                              (Y / N)</t>
  </si>
  <si>
    <t>Was the instrument issued by a consolidated subsidiary to third parties ?
(Y /N )</t>
  </si>
  <si>
    <t>To whom is the instrument subordinate?</t>
  </si>
  <si>
    <t>Is subordination to policyholders legal/contractual or structural?</t>
  </si>
  <si>
    <t>Is instrument Paid-Up?                              (Y / N)</t>
  </si>
  <si>
    <t>Date</t>
  </si>
  <si>
    <t>Incentives to Redeem</t>
  </si>
  <si>
    <t xml:space="preserve">Distributions </t>
  </si>
  <si>
    <t>Conversion Feature</t>
  </si>
  <si>
    <t>Write-down Feature</t>
  </si>
  <si>
    <t>Principal Loss Absorbency of Replacement Instruments</t>
  </si>
  <si>
    <t>Face Amount (Par Value)</t>
  </si>
  <si>
    <t>Share Premium Associated with the Issuance</t>
  </si>
  <si>
    <t>Is there an expectation of cancellation or repurchase created in the terms or by the IAIG?
(Y / N)</t>
  </si>
  <si>
    <t>Is there a guarantee or feature associated with the instrument that renders it encumbered?
(Y / N)</t>
  </si>
  <si>
    <t>Has either the IAIG or a related party purchased or funded purchase of instrument?
(Y / N)</t>
  </si>
  <si>
    <t>Are distributions linked to credit standing or financial condition of the IAIG?
(Y / N)</t>
  </si>
  <si>
    <t>Does the instrument contain any features that hinder re-capitalisation?
(Y / N)</t>
  </si>
  <si>
    <t>Redemption and/or repurchase is only at the option of the issuer?
(Y / N)</t>
  </si>
  <si>
    <t>For debt issued by a Parent Non-Insurance Holding Company, what amount has been down-streamed into insurance subsidiaries?</t>
  </si>
  <si>
    <t>For debt issued by a Parent Non-Insurance Holding Company, to which type of entity have the proceeds been down-streamed?</t>
  </si>
  <si>
    <t>Additional Information on Instruments Issued by a Consolidated Subsidiary to Third Parties</t>
  </si>
  <si>
    <t>ICS Tier 1 
limited criterion=&gt;</t>
  </si>
  <si>
    <t>Special conditions near maturity (e.g. Amortization, Lock-in)</t>
  </si>
  <si>
    <t>ICS Tier 2 
Paid-Up criterion=&gt;</t>
  </si>
  <si>
    <t>BCR Error Checks</t>
  </si>
  <si>
    <t>BCR Classification</t>
  </si>
  <si>
    <t>Effective maturity date</t>
  </si>
  <si>
    <t>BCR Amount</t>
  </si>
  <si>
    <t>Issued</t>
  </si>
  <si>
    <t>Maturity</t>
  </si>
  <si>
    <t>First ordinary call</t>
  </si>
  <si>
    <t>Y / N</t>
  </si>
  <si>
    <t>Specify                   (eg Step-up)</t>
  </si>
  <si>
    <t>Date of Earliest Incentive</t>
  </si>
  <si>
    <t>Date of next incentive to redeem</t>
  </si>
  <si>
    <t>Distribution Rate (%)</t>
  </si>
  <si>
    <t>Specify if feature results in a conversion to common /ordinary shares or other</t>
  </si>
  <si>
    <t>Specify percentage of write down which reduces the value of the instrument and increases capital resources (%)</t>
  </si>
  <si>
    <t>If this instrument is replaced, will the new instrument be required to contain a principal loss absorbency mechanism?</t>
  </si>
  <si>
    <t>Will the mechanism be a conversion to common shares, a principal write-down or other?</t>
  </si>
  <si>
    <t>Type</t>
  </si>
  <si>
    <t>Period (#years)</t>
  </si>
  <si>
    <t>Subsidiary Name</t>
  </si>
  <si>
    <t>Type of Subsidiary</t>
  </si>
  <si>
    <t>Brief description
 of criteria=&gt;</t>
  </si>
  <si>
    <t>The instrument is fully paid up</t>
  </si>
  <si>
    <t>Issued capital first to absorb losses</t>
  </si>
  <si>
    <t>Most subordinated instrument</t>
  </si>
  <si>
    <t>Is the instrument perpetual?</t>
  </si>
  <si>
    <t>Does the instrument contain a step-up or another incentive to redeem?</t>
  </si>
  <si>
    <t>Any expectation to repurchase or cancel instrument?</t>
  </si>
  <si>
    <t>Are distributions obligatory?</t>
  </si>
  <si>
    <t>Distributions are paid out of distributable items</t>
  </si>
  <si>
    <t>Is instrument encumbered?</t>
  </si>
  <si>
    <t>IAIG/related party has not purchased or funded purchase of instrument</t>
  </si>
  <si>
    <t>Paid-in amount is recognised as equity capital</t>
  </si>
  <si>
    <t>Instrument is subordinated to policyholders and Tier 2 but senior to unlimited Tier 1</t>
  </si>
  <si>
    <t>Instrument only callable at option of issuer minimum 5 years from issue with supervisory approval</t>
  </si>
  <si>
    <t>Repurchase subject to prior supervisory approval</t>
  </si>
  <si>
    <t>The IAIG has full discretion to forego or cancel distributions</t>
  </si>
  <si>
    <t>Are distributions linked to credit standing or financial condition of the IAIG?</t>
  </si>
  <si>
    <t>Any features that hinder re-capitalisation?</t>
  </si>
  <si>
    <t>If issued out of an SPV, does item meet requirements set out in Tech Specs for Tier 1?</t>
  </si>
  <si>
    <t>Instrument is subordinated to policyholders and other non-subordinated creditors</t>
  </si>
  <si>
    <t>Instrument is subordinated to policyholders</t>
  </si>
  <si>
    <t>Instrument has initial maturity of at least 5 years and effective maturity as defined in Tech Specs</t>
  </si>
  <si>
    <t>Instrument's ability to absorb losses as it nears effective maturity captured as described in Tech Specs</t>
  </si>
  <si>
    <t>Instrument has an initial maturity of 5 years</t>
  </si>
  <si>
    <t>Instrument has limited protection nearing maturity as defined in Tech Specs</t>
  </si>
  <si>
    <t>Redemption subject to prior supervisory review or approval</t>
  </si>
  <si>
    <t>Instrument does not give holders the right to accelerate repayment</t>
  </si>
  <si>
    <t>If issued out of an SPV, does item meet requirements set out in Tech Specs for Tier 2?</t>
  </si>
  <si>
    <t>Does the instrument have any fixed servicing costs?</t>
  </si>
  <si>
    <t>ERROR check - Core</t>
  </si>
  <si>
    <t>ERROR check - Additional</t>
  </si>
  <si>
    <t>Decision - Core</t>
  </si>
  <si>
    <t>Decision - Additional</t>
  </si>
  <si>
    <t>Residual time to effective maturity date</t>
  </si>
  <si>
    <t>Amount recognised</t>
  </si>
  <si>
    <t>Parent Non-Insurance Holding Company</t>
  </si>
  <si>
    <t>North america</t>
  </si>
  <si>
    <t>Insurance Subsidiary</t>
  </si>
  <si>
    <t>Insurance</t>
  </si>
  <si>
    <t>Parent Insurance Company</t>
  </si>
  <si>
    <t>Europe</t>
  </si>
  <si>
    <t>Special Purpose Vehicle</t>
  </si>
  <si>
    <t>Regulated banking</t>
  </si>
  <si>
    <t>Asia</t>
  </si>
  <si>
    <t>Non-Insurance Financial Subsidiary</t>
  </si>
  <si>
    <t>Unregulated</t>
  </si>
  <si>
    <t>None</t>
  </si>
  <si>
    <t>Core</t>
  </si>
  <si>
    <t>Shares - Com/Ord</t>
  </si>
  <si>
    <t>Policyholders</t>
  </si>
  <si>
    <t>Legal / contractual</t>
  </si>
  <si>
    <t>Y</t>
  </si>
  <si>
    <t>Step-Up</t>
  </si>
  <si>
    <t>Conversion to Common</t>
  </si>
  <si>
    <t>Amortization</t>
  </si>
  <si>
    <t>Shares - Pfds NC</t>
  </si>
  <si>
    <t>Policyholders, non-subordinated creditors and holders of Tier 2 instruments</t>
  </si>
  <si>
    <t>Structural</t>
  </si>
  <si>
    <t>N</t>
  </si>
  <si>
    <t>Liability</t>
  </si>
  <si>
    <t>Principal Write-down</t>
  </si>
  <si>
    <t>Lock-In</t>
  </si>
  <si>
    <t>Non-Qualifying</t>
  </si>
  <si>
    <t>Shares - Pfds C</t>
  </si>
  <si>
    <t>Policyholders and non-subordinated creditors</t>
  </si>
  <si>
    <t>N/A</t>
  </si>
  <si>
    <t>Shares - Other</t>
  </si>
  <si>
    <t>Instrument is the most subordinate</t>
  </si>
  <si>
    <t>Hybrid</t>
  </si>
  <si>
    <t>Instrument is not subordinated</t>
  </si>
  <si>
    <t>Surplus Notes</t>
  </si>
  <si>
    <t>Debt - Sub</t>
  </si>
  <si>
    <t>Debt - Snr</t>
  </si>
  <si>
    <t>Debt - Other</t>
  </si>
  <si>
    <t>Non paid-up capital resources elements</t>
  </si>
  <si>
    <t>Elements that meet the criteria for classification as Non-Paid-Up Tier 2 capital resources</t>
  </si>
  <si>
    <t>Descripton of the item as a non-paid-up item</t>
  </si>
  <si>
    <t>Description of the provider(s) of the item</t>
  </si>
  <si>
    <t>Is/are provider(s) a member or head of the IAIG? 
(Y / N)</t>
  </si>
  <si>
    <t>Date item entered into</t>
  </si>
  <si>
    <t>Expiry date 
if any</t>
  </si>
  <si>
    <t>Description of item this element will become on being paid up</t>
  </si>
  <si>
    <t>Amount of non-paid up item  recognised under regulatory capital rules</t>
  </si>
  <si>
    <t>Maximum amount of non-paid up item</t>
  </si>
  <si>
    <t>Is this item subject to supervisory approval or review? 
(Y / N)</t>
  </si>
  <si>
    <t>Is the item callable on demand?
(Y / N)</t>
  </si>
  <si>
    <t>When called, will the item become a Tier 1 or Tier 2 instrument or an element of Tier 1 capital as described in the Technical Specifications?
(Y / N)</t>
  </si>
  <si>
    <t>Is the item legally enforceable in each relevant jurisdication?
(Y / N)</t>
  </si>
  <si>
    <t>Is the counterparty to the contract able and willing to pay the agreed amounts when called by the IAIG?
(Y /N)</t>
  </si>
  <si>
    <t>Is the item undermined or rendered ineffective by encumbrances?
(Y / N)</t>
  </si>
  <si>
    <t>Is the IAIG required to notify the supervisor of any changes in circumstances which could affect approval of the item?
(Y / N)</t>
  </si>
  <si>
    <t>Period for which item can be recognised in non-paid-up form</t>
  </si>
  <si>
    <t>Valuation method for amount recognised, if not maximum amount</t>
  </si>
  <si>
    <t>Expected classification of paid-up item under BCR</t>
  </si>
  <si>
    <t>Tier 1 - No Limit</t>
  </si>
  <si>
    <t>Tier 1 - Limited</t>
  </si>
  <si>
    <t>Tier 2 - Paid-Up</t>
  </si>
  <si>
    <t>Letter of Credit</t>
  </si>
  <si>
    <t>Guarantee</t>
  </si>
  <si>
    <t>Capital resources</t>
  </si>
  <si>
    <t>Valuation parameters</t>
  </si>
  <si>
    <t>Specific currencies</t>
  </si>
  <si>
    <t>Net insurance liabilities</t>
  </si>
  <si>
    <t>Cash</t>
  </si>
  <si>
    <t>Sovereign</t>
  </si>
  <si>
    <t>AAA</t>
  </si>
  <si>
    <t>AA</t>
  </si>
  <si>
    <t>A</t>
  </si>
  <si>
    <t>BBB</t>
  </si>
  <si>
    <t>lower</t>
  </si>
  <si>
    <t>Assets in separate accounts</t>
  </si>
  <si>
    <t>AUD</t>
  </si>
  <si>
    <t>BRL</t>
  </si>
  <si>
    <t>CAD</t>
  </si>
  <si>
    <t>CHF</t>
  </si>
  <si>
    <t>CLP</t>
  </si>
  <si>
    <t>CNY</t>
  </si>
  <si>
    <t>COP</t>
  </si>
  <si>
    <t>CZK</t>
  </si>
  <si>
    <t>DKK</t>
  </si>
  <si>
    <t>EUR</t>
  </si>
  <si>
    <t>EUR:BE</t>
  </si>
  <si>
    <t>EUR:FR</t>
  </si>
  <si>
    <t>EUR:DE</t>
  </si>
  <si>
    <t>EUR:GR</t>
  </si>
  <si>
    <t>EUR:IT</t>
  </si>
  <si>
    <t>EUR:NL</t>
  </si>
  <si>
    <t>EUR:PT</t>
  </si>
  <si>
    <t>EUR:ES</t>
  </si>
  <si>
    <t>GBP</t>
  </si>
  <si>
    <t>HKD</t>
  </si>
  <si>
    <t>HUF</t>
  </si>
  <si>
    <t>IDR</t>
  </si>
  <si>
    <t>ILS</t>
  </si>
  <si>
    <t>INR</t>
  </si>
  <si>
    <t>JPY</t>
  </si>
  <si>
    <t>KRW</t>
  </si>
  <si>
    <t>MXN</t>
  </si>
  <si>
    <t>MYR</t>
  </si>
  <si>
    <t>NOK</t>
  </si>
  <si>
    <t>NZD</t>
  </si>
  <si>
    <t>PEN</t>
  </si>
  <si>
    <t>PHP</t>
  </si>
  <si>
    <t>PLN</t>
  </si>
  <si>
    <t>RON</t>
  </si>
  <si>
    <t>RUB</t>
  </si>
  <si>
    <t>SAR</t>
  </si>
  <si>
    <t>SEK</t>
  </si>
  <si>
    <t>THB</t>
  </si>
  <si>
    <t>TRY</t>
  </si>
  <si>
    <t>TWD</t>
  </si>
  <si>
    <t>USD</t>
  </si>
  <si>
    <t>ZAR</t>
  </si>
  <si>
    <t>&lt;Next highest currency 1&gt;</t>
  </si>
  <si>
    <t>&lt;Next highest currency 2&gt;</t>
  </si>
  <si>
    <t>&lt;…&gt;</t>
  </si>
  <si>
    <t>&lt;Next highest currency 10&gt;</t>
  </si>
  <si>
    <t>Others</t>
  </si>
  <si>
    <t xml:space="preserve">All </t>
  </si>
  <si>
    <t>Additional information collection on impact of liabilities that are backed by assets of different currency</t>
  </si>
  <si>
    <t>Currency 1</t>
  </si>
  <si>
    <t>Currency 2</t>
  </si>
  <si>
    <t>Currency 3</t>
  </si>
  <si>
    <t>Currency 4</t>
  </si>
  <si>
    <t>Currency 5</t>
  </si>
  <si>
    <t>Currency 6</t>
  </si>
  <si>
    <t>Currency 7</t>
  </si>
  <si>
    <t>Currency</t>
  </si>
  <si>
    <t>Exclusions from Tier 1 Capital</t>
  </si>
  <si>
    <t>Direct investments in own Tier 1 capital instruments</t>
  </si>
  <si>
    <t>Financial Instruments for which there is no limit</t>
  </si>
  <si>
    <t>Financial Instruments for which there is a limit</t>
  </si>
  <si>
    <t>Unrestricted reserves and reserves set up under regulatory requirements that can be unappropriated under supervisory approval</t>
  </si>
  <si>
    <t>Exclusions from Tier 2 Capital</t>
  </si>
  <si>
    <t>Direct investments in own Tier 2 capital instruments</t>
  </si>
  <si>
    <t xml:space="preserve">Gross Tier 2 Capital </t>
  </si>
  <si>
    <t>Paid-Up Tier 2 Financial Instruments</t>
  </si>
  <si>
    <t>Non-Paid-Up Tier 2 Financial Instruments</t>
  </si>
  <si>
    <t>Realizable value of net DTA that relies on future profitability, excluded from Tier 1 Capital</t>
  </si>
  <si>
    <t xml:space="preserve">Realizable value of Computer software intangibles, excluded from Tier 1 Capital </t>
  </si>
  <si>
    <t>Liabilities for future bonuses or other discretionary benefits</t>
  </si>
  <si>
    <t>Before management actions</t>
  </si>
  <si>
    <t>After management actions</t>
  </si>
  <si>
    <t>Life</t>
  </si>
  <si>
    <t>Market</t>
  </si>
  <si>
    <t>Credit</t>
  </si>
  <si>
    <t>Market risks</t>
  </si>
  <si>
    <t>Non-life type risk</t>
  </si>
  <si>
    <t>Property-like</t>
  </si>
  <si>
    <t>Liability-like</t>
  </si>
  <si>
    <t>USA &amp; Canada</t>
  </si>
  <si>
    <t>Emerging markets</t>
  </si>
  <si>
    <t>mortgage</t>
  </si>
  <si>
    <t>credit</t>
  </si>
  <si>
    <t>Loss amount net from qualifying external protection</t>
  </si>
  <si>
    <t>FY -1</t>
  </si>
  <si>
    <t>FY</t>
  </si>
  <si>
    <t>Premium</t>
  </si>
  <si>
    <t>Reserve</t>
  </si>
  <si>
    <t>Factor</t>
  </si>
  <si>
    <t>Motor vehicle liability - Motor third party liability</t>
  </si>
  <si>
    <t>medium tail</t>
  </si>
  <si>
    <t>Motor, other classes</t>
  </si>
  <si>
    <t>short tail</t>
  </si>
  <si>
    <t>Marine, aviation and transport</t>
  </si>
  <si>
    <t>Fire and other damage</t>
  </si>
  <si>
    <t>General liability - third party liability</t>
  </si>
  <si>
    <t>long tail</t>
  </si>
  <si>
    <t>Credit and suretyship</t>
  </si>
  <si>
    <t>Legal expenses</t>
  </si>
  <si>
    <t>Assistance</t>
  </si>
  <si>
    <t>Miscellaneous financial loss</t>
  </si>
  <si>
    <t>Non-Proportional Casualty reinsurance</t>
  </si>
  <si>
    <t>Non-proportional marine, aviation and transport reinsurance</t>
  </si>
  <si>
    <t>Non-Proportional property reinsurance</t>
  </si>
  <si>
    <t>Property - personal</t>
  </si>
  <si>
    <t>Home Warranty</t>
  </si>
  <si>
    <t>Product Warranty</t>
  </si>
  <si>
    <t>Property - commercial</t>
  </si>
  <si>
    <t>Aircraft</t>
  </si>
  <si>
    <t>Automobile - liability/personal accident</t>
  </si>
  <si>
    <t>Automobile - other</t>
  </si>
  <si>
    <t>Boiler and Machinery</t>
  </si>
  <si>
    <t>Equipment Warranty</t>
  </si>
  <si>
    <t>Credit Insurance</t>
  </si>
  <si>
    <t>Credit Protection</t>
  </si>
  <si>
    <t>Fidelity</t>
  </si>
  <si>
    <t>Hail</t>
  </si>
  <si>
    <t>Legal Expenses</t>
  </si>
  <si>
    <t>Mortgage</t>
  </si>
  <si>
    <t>Surety</t>
  </si>
  <si>
    <t>Title</t>
  </si>
  <si>
    <t>Marine</t>
  </si>
  <si>
    <t>Accident and Sickness</t>
  </si>
  <si>
    <t>Other Approved Products</t>
  </si>
  <si>
    <t>Auto physical damage</t>
  </si>
  <si>
    <t>Homeowners/Farmowners</t>
  </si>
  <si>
    <t>Special property</t>
  </si>
  <si>
    <t>Private passenger auto liability/medical</t>
  </si>
  <si>
    <t>Commercial auto/truck liability/medical</t>
  </si>
  <si>
    <t>Worker's compensation</t>
  </si>
  <si>
    <t>Other Liability–Occurrence</t>
  </si>
  <si>
    <t>Other Liability – Claims-Made</t>
  </si>
  <si>
    <t>Products liability</t>
  </si>
  <si>
    <t>Reinsurance - nonproportional assumed property</t>
  </si>
  <si>
    <t>Reinsurance - nonproportional assumed liability</t>
  </si>
  <si>
    <t>Special liability</t>
  </si>
  <si>
    <t>Fidelity/surety</t>
  </si>
  <si>
    <t>Financial Guaranty</t>
  </si>
  <si>
    <t>Reinsurance - nonproportional assumed financial lines</t>
  </si>
  <si>
    <t>Fire</t>
  </si>
  <si>
    <t>Hull</t>
  </si>
  <si>
    <t>Cargo</t>
  </si>
  <si>
    <t>Transit</t>
  </si>
  <si>
    <t>Personal Accident</t>
  </si>
  <si>
    <t>Automobile</t>
  </si>
  <si>
    <t>Aviation</t>
  </si>
  <si>
    <t>Guarantee Ins.</t>
  </si>
  <si>
    <t>Machinery</t>
  </si>
  <si>
    <t>General Liability</t>
  </si>
  <si>
    <t>Contractor's All Risks</t>
  </si>
  <si>
    <t>Movables All Risks</t>
  </si>
  <si>
    <t>Worker's Compensation</t>
  </si>
  <si>
    <t>Misc. Pecuniary Loss</t>
  </si>
  <si>
    <t>Property, including commercial, personal and engineering</t>
  </si>
  <si>
    <t>Marine and Special</t>
  </si>
  <si>
    <t>Agriculture</t>
  </si>
  <si>
    <t>Short-term Life</t>
  </si>
  <si>
    <t>Householders</t>
  </si>
  <si>
    <t>Commercial Motor</t>
  </si>
  <si>
    <t>Domestic Motor</t>
  </si>
  <si>
    <t>Other type A</t>
  </si>
  <si>
    <t>Travel</t>
  </si>
  <si>
    <t>Fire and ISR</t>
  </si>
  <si>
    <t>Marine and Aviation</t>
  </si>
  <si>
    <t>Consumer Credit</t>
  </si>
  <si>
    <t>Other Accident</t>
  </si>
  <si>
    <t>Other type B</t>
  </si>
  <si>
    <t>CTP</t>
  </si>
  <si>
    <t>Public and Product Liability</t>
  </si>
  <si>
    <t>Professional Indemnity</t>
  </si>
  <si>
    <t>Employers’ Liability</t>
  </si>
  <si>
    <t>Other type C</t>
  </si>
  <si>
    <t>Householders - non-prop reins</t>
  </si>
  <si>
    <t>Commercial Motor - non-prop reins</t>
  </si>
  <si>
    <t>Domestic Motor - non-prop reins</t>
  </si>
  <si>
    <t>Other non-prop reins type A</t>
  </si>
  <si>
    <t>Travel - non-prop reins</t>
  </si>
  <si>
    <t>Fire and ISR - non-prop reins</t>
  </si>
  <si>
    <t>Marine and Aviation - non-prop reins</t>
  </si>
  <si>
    <t>Consumer Credit - non-prop reins</t>
  </si>
  <si>
    <t>Other Accident - non-prop reins</t>
  </si>
  <si>
    <t>Other non-prop reins type B</t>
  </si>
  <si>
    <t>Mortgage - non-prop reins</t>
  </si>
  <si>
    <t>CTP - non-prop reins</t>
  </si>
  <si>
    <t>Public and Product Liability - non-prop reins</t>
  </si>
  <si>
    <t>Professional Indemnity - non-prop reins</t>
  </si>
  <si>
    <t>Employers’ Liability - non-prop reins</t>
  </si>
  <si>
    <t>Other non-prop reins type C</t>
  </si>
  <si>
    <t>Motor vehicle, damage and liability</t>
  </si>
  <si>
    <t>Aircraft, damage and liability</t>
  </si>
  <si>
    <t xml:space="preserve">Ships, damage and liability </t>
  </si>
  <si>
    <t>Goods in transit</t>
  </si>
  <si>
    <t>Fire and Property damage</t>
  </si>
  <si>
    <t>General liability</t>
  </si>
  <si>
    <t>Pecuniary loss</t>
  </si>
  <si>
    <t>Non-proportional treaty reinsurance</t>
  </si>
  <si>
    <t>Proportional treaty reinsurance</t>
  </si>
  <si>
    <t>Fire, technology, overseas</t>
  </si>
  <si>
    <t>Package</t>
  </si>
  <si>
    <t>Maritime</t>
  </si>
  <si>
    <t>Workers accident, liability</t>
  </si>
  <si>
    <t>Foreigners</t>
  </si>
  <si>
    <t>Advance payment refund guarantee</t>
  </si>
  <si>
    <t>Other non life</t>
  </si>
  <si>
    <t>Private vehicle(personal injury)</t>
  </si>
  <si>
    <t>Private vehicle(property, vehicles damage)</t>
  </si>
  <si>
    <t>Vehicle for commercial or business purpose(personal injury)</t>
  </si>
  <si>
    <t>Vehicle for commercial or business purpose(property, vehicles)</t>
  </si>
  <si>
    <t>Other motor</t>
  </si>
  <si>
    <t>Marine and Aviation - Cargo</t>
  </si>
  <si>
    <t>Work Injury Compensation</t>
  </si>
  <si>
    <t>Bonds</t>
  </si>
  <si>
    <t>Engineering Construction</t>
  </si>
  <si>
    <t>Others- non liability class</t>
  </si>
  <si>
    <t>Marine and Aviation - Hull</t>
  </si>
  <si>
    <t>Professional indemnity</t>
  </si>
  <si>
    <t>Public liability</t>
  </si>
  <si>
    <t>Others- liability class</t>
  </si>
  <si>
    <t>Fire - residence</t>
  </si>
  <si>
    <t>Fire - commercial</t>
  </si>
  <si>
    <t>Marine - inland cargo</t>
  </si>
  <si>
    <t>Marine - overseas cargo</t>
  </si>
  <si>
    <t>Marine - hull</t>
  </si>
  <si>
    <t>Marine - fish boat</t>
  </si>
  <si>
    <t>Marine - aircraft</t>
  </si>
  <si>
    <t>Motor - personal vehicle</t>
  </si>
  <si>
    <t>Motor - commercial vehicle</t>
  </si>
  <si>
    <t>Motor - personal liability</t>
  </si>
  <si>
    <t>Motor - commercial liability</t>
  </si>
  <si>
    <t>Liability - public, employer, product, etc.</t>
  </si>
  <si>
    <t>Liability - professional</t>
  </si>
  <si>
    <t>Engineering</t>
  </si>
  <si>
    <t>Nuclear power station</t>
  </si>
  <si>
    <t>Guarantee - surety, fidelity</t>
  </si>
  <si>
    <t>Other property damage</t>
  </si>
  <si>
    <t>Property Damage - commercial earthquake</t>
  </si>
  <si>
    <t>Comprehensive - personal property and liability</t>
  </si>
  <si>
    <t>Comprehensive - commercial property and liability</t>
  </si>
  <si>
    <t>Property damage - typhoon and flood</t>
  </si>
  <si>
    <t>Property damage - compulsory earthquake</t>
  </si>
  <si>
    <t>Property damage</t>
  </si>
  <si>
    <t>Accident, protection and health (APH)</t>
  </si>
  <si>
    <t>Other short tail</t>
  </si>
  <si>
    <t>Other medium tail</t>
  </si>
  <si>
    <t>Workers' compensation</t>
  </si>
  <si>
    <t>Product liability</t>
  </si>
  <si>
    <t>Other long tail</t>
  </si>
  <si>
    <t>Non-proportional motor, property damage and APH</t>
  </si>
  <si>
    <t>Catastrophe reinsurance</t>
  </si>
  <si>
    <t>Non-proportional public liability</t>
  </si>
  <si>
    <t>Non-proportional product liability</t>
  </si>
  <si>
    <t>Non-proportional professional indemnity</t>
  </si>
  <si>
    <t>Non-proportional other liability</t>
  </si>
  <si>
    <t>Commercial credit insurance</t>
  </si>
  <si>
    <t>Natural catastrophes</t>
  </si>
  <si>
    <t>Terrorism</t>
  </si>
  <si>
    <t>Pandemic</t>
  </si>
  <si>
    <t>Credit and surety</t>
  </si>
  <si>
    <t>Annual Aggregate Loss Amounts gross from external protection</t>
  </si>
  <si>
    <t>Natural Catastrophes</t>
  </si>
  <si>
    <t>All perils</t>
  </si>
  <si>
    <t>Tropical Cyclone</t>
  </si>
  <si>
    <t>Extra-tropical windstorm / winterstorm</t>
  </si>
  <si>
    <t>Earthquake</t>
  </si>
  <si>
    <t>Other (e.g. Flood, hail, wildfire)</t>
  </si>
  <si>
    <t>(gross)</t>
  </si>
  <si>
    <t>region</t>
  </si>
  <si>
    <t>All</t>
  </si>
  <si>
    <t>Total Cyclone</t>
  </si>
  <si>
    <t>USA</t>
  </si>
  <si>
    <t>Total Windstorm</t>
  </si>
  <si>
    <t>Total earthquake</t>
  </si>
  <si>
    <t>North America</t>
  </si>
  <si>
    <t>Total other</t>
  </si>
  <si>
    <t>Flood</t>
  </si>
  <si>
    <t>Hail and convective storms</t>
  </si>
  <si>
    <t>Mean</t>
  </si>
  <si>
    <t>VaR risk measure, with confidence level:</t>
  </si>
  <si>
    <t>Max loss</t>
  </si>
  <si>
    <t>TVaR risk measure, with confidence level:</t>
  </si>
  <si>
    <t>Annual Aggregate Loss Amounts net from qualifying external protection</t>
  </si>
  <si>
    <t>(net)</t>
  </si>
  <si>
    <t>Other Catastrophes</t>
  </si>
  <si>
    <t>Loss amount gross from external protection</t>
  </si>
  <si>
    <t>Effect of management actions</t>
  </si>
  <si>
    <t>Loss amount after management actions</t>
  </si>
  <si>
    <t>City centre terrorism attack</t>
  </si>
  <si>
    <t>Life covers</t>
  </si>
  <si>
    <t>Trade credit</t>
  </si>
  <si>
    <t>Enter Gross Earned Premium History for  10 Largest Segments for  10 Segments with Largest Base Latent Liability Charge</t>
  </si>
  <si>
    <t>Region:</t>
  </si>
  <si>
    <t>&lt;reg&gt;</t>
  </si>
  <si>
    <t>Segment:</t>
  </si>
  <si>
    <t>&lt;seg1&gt;</t>
  </si>
  <si>
    <t>&lt;seg2&gt;</t>
  </si>
  <si>
    <t>&lt;seg3&gt;</t>
  </si>
  <si>
    <t>&lt;seg4&gt;</t>
  </si>
  <si>
    <t>&lt;seg5&gt;</t>
  </si>
  <si>
    <t>&lt;Seg6&gt;</t>
  </si>
  <si>
    <t>&lt;Seg7&gt;</t>
  </si>
  <si>
    <t>&lt;Seg8&gt;</t>
  </si>
  <si>
    <t>&lt;Seg9&gt;</t>
  </si>
  <si>
    <t>&lt;Seg10&gt;</t>
  </si>
  <si>
    <t>GEP</t>
  </si>
  <si>
    <t>FY-1</t>
  </si>
  <si>
    <t>FY-2</t>
  </si>
  <si>
    <t>FY-3</t>
  </si>
  <si>
    <t>FY-4</t>
  </si>
  <si>
    <t>FY-5</t>
  </si>
  <si>
    <t>FY-6</t>
  </si>
  <si>
    <t>FY-7</t>
  </si>
  <si>
    <t>Enter Net Earned Premium History for  10 Segments with Largest Base Latent Liability Charge</t>
  </si>
  <si>
    <t>NEP</t>
  </si>
  <si>
    <t>Approx Ratio of Gross to Net:</t>
  </si>
  <si>
    <t>Historical Prem Adj</t>
  </si>
  <si>
    <t>Expenses</t>
  </si>
  <si>
    <t>Longevity risk</t>
  </si>
  <si>
    <t>Base NAV</t>
  </si>
  <si>
    <t>Change in NAV</t>
  </si>
  <si>
    <t>Net of Reins</t>
  </si>
  <si>
    <r>
      <t>Post Shock NAV</t>
    </r>
    <r>
      <rPr>
        <sz val="10"/>
        <color theme="1"/>
        <rFont val="Arial"/>
        <family val="2"/>
      </rPr>
      <t xml:space="preserve">
 (Net of Reins)</t>
    </r>
  </si>
  <si>
    <t>[4= 1-2]</t>
  </si>
  <si>
    <t>[5= 1-2-3]</t>
  </si>
  <si>
    <t>All regions</t>
  </si>
  <si>
    <t>Longevity risk
(Level and trend stresses)</t>
  </si>
  <si>
    <t>[5= 3+4]</t>
  </si>
  <si>
    <t>Lapse risk
(Level and trend component)</t>
  </si>
  <si>
    <t>Lapse risk
(Mass lapse component)</t>
  </si>
  <si>
    <t xml:space="preserve">Expense risk
</t>
  </si>
  <si>
    <t>Post Shock value
 (Net of Reins)</t>
  </si>
  <si>
    <t>Real estate</t>
  </si>
  <si>
    <t>Assets concentration</t>
  </si>
  <si>
    <t>ICS Market</t>
  </si>
  <si>
    <t>Interest rate - upward</t>
  </si>
  <si>
    <t>Interest rate - downward</t>
  </si>
  <si>
    <t>Interest rate - flattening</t>
  </si>
  <si>
    <t>Before stress</t>
  </si>
  <si>
    <t>Assets less liabilities after management actions</t>
  </si>
  <si>
    <t>Assets less liabilities before management actions</t>
  </si>
  <si>
    <t>Stress impact after management actions</t>
  </si>
  <si>
    <t>Stress impact before management actions</t>
  </si>
  <si>
    <t xml:space="preserve"> Pre-stress values</t>
  </si>
  <si>
    <t>Check</t>
  </si>
  <si>
    <t>Assets less liabilities before stress</t>
  </si>
  <si>
    <t>Loans</t>
  </si>
  <si>
    <t xml:space="preserve">Structured securities </t>
  </si>
  <si>
    <t>Reinsurance recoverables/assets</t>
  </si>
  <si>
    <t>Non-investment assets</t>
  </si>
  <si>
    <t>Fair values of financial instruments used for hedging</t>
  </si>
  <si>
    <t>Liablities</t>
  </si>
  <si>
    <t>Insurance liabilities</t>
  </si>
  <si>
    <t>Total Non-Life Insurance</t>
  </si>
  <si>
    <t>Other liabilities that do not meet qualifying criteria for ICS capital resources</t>
  </si>
  <si>
    <t>Values under upward stress</t>
  </si>
  <si>
    <t>(after management actions)</t>
  </si>
  <si>
    <t>Assets less liabilities after upward stress</t>
  </si>
  <si>
    <t>Values under downward stress</t>
  </si>
  <si>
    <t>Public sector entities</t>
  </si>
  <si>
    <t>Corporates</t>
  </si>
  <si>
    <t>Securitisations</t>
  </si>
  <si>
    <t>Re-securitisations</t>
  </si>
  <si>
    <t>Reinsurance</t>
  </si>
  <si>
    <t>Mortgages</t>
  </si>
  <si>
    <t>Miscellaneous</t>
  </si>
  <si>
    <t>Migration of ICS ratings exposures when going from using NAIC designations to not using NAIC designations</t>
  </si>
  <si>
    <t>Rating Category not using NAIC designations</t>
  </si>
  <si>
    <t>Unrated</t>
  </si>
  <si>
    <t>In Default</t>
  </si>
  <si>
    <t>Rating Category using NAIC designations</t>
  </si>
  <si>
    <t>Commercial and agricultural mortgages loans</t>
  </si>
  <si>
    <t>Determination with loan to value and debt service coverage</t>
  </si>
  <si>
    <t>Determination with loan to value</t>
  </si>
  <si>
    <t>No credit quality differentiator data used</t>
  </si>
  <si>
    <t>Exposures when with loan to value and debt service coverage (DSCR) are known</t>
  </si>
  <si>
    <t>CM Cat</t>
  </si>
  <si>
    <t>CM</t>
  </si>
  <si>
    <t>CM1</t>
  </si>
  <si>
    <t>CM2</t>
  </si>
  <si>
    <t>CM3</t>
  </si>
  <si>
    <t>CM4</t>
  </si>
  <si>
    <t>CM5</t>
  </si>
  <si>
    <t>CM6</t>
  </si>
  <si>
    <t>CM7</t>
  </si>
  <si>
    <t>Exposures when loan to value is known</t>
  </si>
  <si>
    <t>Residential Mortgages</t>
  </si>
  <si>
    <t>Balance Sheet Assets</t>
  </si>
  <si>
    <t>Redistribution for Guarantees</t>
  </si>
  <si>
    <t>Exposure Net of Collateral and Guarantees</t>
  </si>
  <si>
    <t>Miscellaneous Assets</t>
  </si>
  <si>
    <t>Policy loans</t>
  </si>
  <si>
    <t xml:space="preserve"> </t>
  </si>
  <si>
    <t>Short-term obligations of regulated banks</t>
  </si>
  <si>
    <t>Outstanding premiums</t>
  </si>
  <si>
    <t>Amounts due from agents and brokers</t>
  </si>
  <si>
    <t>Other receivables</t>
  </si>
  <si>
    <t>Prepaid expenses</t>
  </si>
  <si>
    <t>Other assets exposed to credit risk (specify)</t>
  </si>
  <si>
    <t>&lt;asset 1&gt;</t>
  </si>
  <si>
    <t>…</t>
  </si>
  <si>
    <t>&lt;asset n&gt;</t>
  </si>
  <si>
    <t>Central Derivatives Counterparties:</t>
  </si>
  <si>
    <t>Values before shocks</t>
  </si>
  <si>
    <t>Ownership
(direct or indirect)</t>
  </si>
  <si>
    <t>Derivatives</t>
  </si>
  <si>
    <t>Listed equity - developed</t>
  </si>
  <si>
    <t>Listed equity - emerging</t>
  </si>
  <si>
    <t>Hybrid debt/preference shares</t>
  </si>
  <si>
    <t>Other equity</t>
  </si>
  <si>
    <t>Equity assets</t>
  </si>
  <si>
    <t>Value pre-shock</t>
  </si>
  <si>
    <t>Post Shock NAV
before management actions</t>
  </si>
  <si>
    <t>Commercial investment</t>
  </si>
  <si>
    <t>Direct ownership</t>
  </si>
  <si>
    <t>Indirect</t>
  </si>
  <si>
    <t>Residential investment</t>
  </si>
  <si>
    <t>Real estate for own use</t>
  </si>
  <si>
    <t>Other assets</t>
  </si>
  <si>
    <t>Scenario 1 (Long)</t>
  </si>
  <si>
    <t>Scenario 2 (Short)</t>
  </si>
  <si>
    <t>Highest result</t>
  </si>
  <si>
    <t>pairwise correlation</t>
  </si>
  <si>
    <t>Against</t>
  </si>
  <si>
    <t>Australia Dollars</t>
  </si>
  <si>
    <t>Brazil Reais</t>
  </si>
  <si>
    <t>Canada Dollars</t>
  </si>
  <si>
    <t>Switzerland Francs</t>
  </si>
  <si>
    <t>Chile Pesos</t>
  </si>
  <si>
    <t>China Yuan Renminbi</t>
  </si>
  <si>
    <t>Colombia Pesos</t>
  </si>
  <si>
    <t>Czech Republic Koruny</t>
  </si>
  <si>
    <t>Denmark Kroner</t>
  </si>
  <si>
    <t>Euro</t>
  </si>
  <si>
    <t>United Kingdom Pounds</t>
  </si>
  <si>
    <t>Hong Kong Dollars</t>
  </si>
  <si>
    <t>Hungary Forint</t>
  </si>
  <si>
    <t>Indonesian Rupiah</t>
  </si>
  <si>
    <t>Israeli new shekel</t>
  </si>
  <si>
    <t>India Rupees</t>
  </si>
  <si>
    <t>Japan Yen</t>
  </si>
  <si>
    <t>South Korea Won</t>
  </si>
  <si>
    <t>Mexico Pesos</t>
  </si>
  <si>
    <t>Malaysia Ringgits</t>
  </si>
  <si>
    <t>Norway Kroner</t>
  </si>
  <si>
    <t>New Zealand Dollars</t>
  </si>
  <si>
    <t>Peruvian Nuevo Sol</t>
  </si>
  <si>
    <t>Philippines Peso</t>
  </si>
  <si>
    <t>Poland Zlotych</t>
  </si>
  <si>
    <t>Romania New Lei</t>
  </si>
  <si>
    <t>Russia Rubles</t>
  </si>
  <si>
    <t>Saudi Arabian Riyal</t>
  </si>
  <si>
    <t>Sweden Kronor</t>
  </si>
  <si>
    <t>Singapore Dollars</t>
  </si>
  <si>
    <t>Thailand Baht</t>
  </si>
  <si>
    <t>Turkey Lira</t>
  </si>
  <si>
    <t>Taiwan New Dollars</t>
  </si>
  <si>
    <t>United States Dollars</t>
  </si>
  <si>
    <t>South Africa Rand</t>
  </si>
  <si>
    <t>Stress level</t>
  </si>
  <si>
    <t>Change per currency</t>
  </si>
  <si>
    <t>Ref Curr</t>
  </si>
  <si>
    <t>Next 10 largest currencies based on insurance liabilities:</t>
  </si>
  <si>
    <t>Total insurance assets excluding assets in separate accounts or where the investment risks fully flow-through  to policyholders</t>
  </si>
  <si>
    <t>Asset concentration risk charge category</t>
  </si>
  <si>
    <t>Net Exposure exceeding threshold, grouped by weighted-average ICS rating category</t>
  </si>
  <si>
    <t>Concentration risk  charge</t>
  </si>
  <si>
    <t>Incremental capital charge factor</t>
  </si>
  <si>
    <t>Applicable Threshold</t>
  </si>
  <si>
    <t># of CPs/ properties exceeding threshold</t>
  </si>
  <si>
    <t xml:space="preserve"># of reinsurance providers in CPs exceeding threshold </t>
  </si>
  <si>
    <t>Aggregate amount exceeding threshold</t>
  </si>
  <si>
    <t>[5= 4*factor]</t>
  </si>
  <si>
    <t>Counterparty-related (weighted average)</t>
  </si>
  <si>
    <t>in ICS rating category 1 and 2</t>
  </si>
  <si>
    <t>in ICS rating category 3 and 4</t>
  </si>
  <si>
    <t>in ICS rating category 5,6 and 7</t>
  </si>
  <si>
    <t>of which: own use property</t>
  </si>
  <si>
    <t>Redistribution for Collateral and Guarantees</t>
  </si>
  <si>
    <t>Sovereign Guarantees/Collateral</t>
  </si>
  <si>
    <t>Other Off-Balance Sheet</t>
  </si>
  <si>
    <t>Exposure post redistribution</t>
  </si>
  <si>
    <r>
      <rPr>
        <b/>
        <sz val="11"/>
        <color theme="1"/>
        <rFont val="Calibri"/>
        <family val="2"/>
        <scheme val="minor"/>
      </rPr>
      <t>By Maturity:</t>
    </r>
    <r>
      <rPr>
        <sz val="10"/>
        <color theme="1"/>
        <rFont val="Arial"/>
        <family val="2"/>
      </rPr>
      <t xml:space="preserve">
0-1 Years</t>
    </r>
  </si>
  <si>
    <t>1-2 Years</t>
  </si>
  <si>
    <t>2-3 Years</t>
  </si>
  <si>
    <t>3-4 Years</t>
  </si>
  <si>
    <t>4-5 Years</t>
  </si>
  <si>
    <t>5-6 Years</t>
  </si>
  <si>
    <t>6-7 Years</t>
  </si>
  <si>
    <t>7-8 Years</t>
  </si>
  <si>
    <t>8-9 Years</t>
  </si>
  <si>
    <t>9-10 Years</t>
  </si>
  <si>
    <t>0-1 Years</t>
  </si>
  <si>
    <t>Rating Category</t>
  </si>
  <si>
    <t>Corporate and reinsurance</t>
  </si>
  <si>
    <t>Securitizations</t>
  </si>
  <si>
    <t>Re-securitizations:</t>
  </si>
  <si>
    <t>Re-securitizations</t>
  </si>
  <si>
    <t>Reinsurance Exposures</t>
  </si>
  <si>
    <t>Funds Withheld And Other Amounts Payable That Can Be Legally Netted Against Reinsurance Assets</t>
  </si>
  <si>
    <t>Amounts ceded to mandatory pools and excluded from the reinsurance exposures table</t>
  </si>
  <si>
    <t>Op risk charge component</t>
  </si>
  <si>
    <t>Total exposure</t>
  </si>
  <si>
    <t>[2= sum(3..8)]</t>
  </si>
  <si>
    <t>Gross written premium
- most recent financial year</t>
  </si>
  <si>
    <t>of which: direct</t>
  </si>
  <si>
    <t>of which: assumed</t>
  </si>
  <si>
    <t>Gross written premium
- financial year minus 1</t>
  </si>
  <si>
    <t>Gross written premium
- financial year minus 2</t>
  </si>
  <si>
    <t>Treshold</t>
  </si>
  <si>
    <t>Gross written premium
- growth in premium above threshold</t>
  </si>
  <si>
    <t>Net written premium
- most recent financial year</t>
  </si>
  <si>
    <t xml:space="preserve">Gross earned premium
- most recent financial year </t>
  </si>
  <si>
    <t>Gross earned premium
- financial year minus 1</t>
  </si>
  <si>
    <t>Gross earned premium
- financial year minus 2</t>
  </si>
  <si>
    <t xml:space="preserve">Net earned premium
- most recent financial year </t>
  </si>
  <si>
    <t>Gross current estimate of insurance liabilities</t>
  </si>
  <si>
    <t>Net current estimate of insurance liabilities</t>
  </si>
  <si>
    <t>NWP</t>
  </si>
  <si>
    <t>Var 99.5%</t>
  </si>
  <si>
    <t>Non-Life</t>
  </si>
  <si>
    <t>Jurisdiction</t>
  </si>
  <si>
    <t>National government exposures</t>
  </si>
  <si>
    <t>of which: denominated in official currency</t>
  </si>
  <si>
    <t>of which: denominated in other currency</t>
  </si>
  <si>
    <t>Columbia</t>
  </si>
  <si>
    <t>of which:  Austria</t>
  </si>
  <si>
    <t>EUR:AT</t>
  </si>
  <si>
    <t>of which:  Belgium</t>
  </si>
  <si>
    <t>of which:  Cyprus</t>
  </si>
  <si>
    <t>EUR:CY</t>
  </si>
  <si>
    <t>of which:  Germany</t>
  </si>
  <si>
    <t>of which:  Estonia</t>
  </si>
  <si>
    <t>EUR:EE</t>
  </si>
  <si>
    <t>of which:  Spain</t>
  </si>
  <si>
    <t>of which:  Finland</t>
  </si>
  <si>
    <t>EUR:FI</t>
  </si>
  <si>
    <t>of which:  France</t>
  </si>
  <si>
    <t>of which:  Greece</t>
  </si>
  <si>
    <t>of which:  Ireland</t>
  </si>
  <si>
    <t>EUR:IE</t>
  </si>
  <si>
    <t>of which:  Italy</t>
  </si>
  <si>
    <t>of which:  Lithuania</t>
  </si>
  <si>
    <t>EUR:LT</t>
  </si>
  <si>
    <t>of which:  Luxembourg</t>
  </si>
  <si>
    <t>EUR:LU</t>
  </si>
  <si>
    <t>of which:  Latvia</t>
  </si>
  <si>
    <t>EUR:LV</t>
  </si>
  <si>
    <t>of which:  Malta</t>
  </si>
  <si>
    <t>EUR:MT</t>
  </si>
  <si>
    <t>of which:  Netherlands</t>
  </si>
  <si>
    <t>of which:  Portugal</t>
  </si>
  <si>
    <t>of which:  Slovenia</t>
  </si>
  <si>
    <t>EUR:SI</t>
  </si>
  <si>
    <t>Great Britain</t>
  </si>
  <si>
    <t>Hong Kong</t>
  </si>
  <si>
    <t>South Korea</t>
  </si>
  <si>
    <t>Russia</t>
  </si>
  <si>
    <t>United States of America</t>
  </si>
  <si>
    <t>Next 10 largest jurisdictions based on insurance liabilities:</t>
  </si>
  <si>
    <t>Exposure to multilateral development banks and supranational organisations</t>
  </si>
  <si>
    <t>Name</t>
  </si>
  <si>
    <t>Loan to value is at least:</t>
  </si>
  <si>
    <t>Net Open Position after offset</t>
  </si>
  <si>
    <t>BCR Auxiliary calculation (linear amortization)</t>
  </si>
  <si>
    <t>Residual time to maturity date</t>
  </si>
  <si>
    <t>Maturity date</t>
  </si>
  <si>
    <t>Ci.</t>
  </si>
  <si>
    <t>a)</t>
  </si>
  <si>
    <t>b)</t>
  </si>
  <si>
    <t>c)</t>
  </si>
  <si>
    <t>d)</t>
  </si>
  <si>
    <t>f)</t>
  </si>
  <si>
    <t>g)</t>
  </si>
  <si>
    <t>h)</t>
  </si>
  <si>
    <t>i)</t>
  </si>
  <si>
    <t>Cix.</t>
  </si>
  <si>
    <t>k)</t>
  </si>
  <si>
    <t>j)</t>
  </si>
  <si>
    <t>l)</t>
  </si>
  <si>
    <t>m)</t>
  </si>
  <si>
    <t>e)</t>
  </si>
  <si>
    <t>Cviii.</t>
  </si>
  <si>
    <t>n)</t>
  </si>
  <si>
    <t>o)</t>
  </si>
  <si>
    <t>Cvii.</t>
  </si>
  <si>
    <t>Assets less liabilities after downward stress</t>
  </si>
  <si>
    <t>MAV Blended</t>
  </si>
  <si>
    <t>MAV OAG</t>
  </si>
  <si>
    <t>MAV HQA</t>
  </si>
  <si>
    <t>GAAP+ HQA</t>
  </si>
  <si>
    <t>P-MOCE</t>
  </si>
  <si>
    <t>C-MOCE</t>
  </si>
  <si>
    <t/>
  </si>
  <si>
    <t>Without NAIC designations</t>
  </si>
  <si>
    <t>Only structural</t>
  </si>
  <si>
    <t>No</t>
  </si>
  <si>
    <t>Deduction from capital requirement</t>
  </si>
  <si>
    <t>Add back to Tier 1 capital resources</t>
  </si>
  <si>
    <t>Add back to Tier 2 capital resources</t>
  </si>
  <si>
    <t>With NAIC designations</t>
  </si>
  <si>
    <t>Fixed (5%)</t>
  </si>
  <si>
    <t>Only contractual</t>
  </si>
  <si>
    <t>Supervisory approval of discretionary repurchases of Tier 1 Unlimited instruments</t>
  </si>
  <si>
    <t>Yes</t>
  </si>
  <si>
    <t>Include lock-ins</t>
  </si>
  <si>
    <t>Tier 1 Limited limit 
(% of capital requirement)</t>
  </si>
  <si>
    <t>Tier 2 Limit
(% of capital requirement)</t>
  </si>
  <si>
    <t>Tier 2 Non paid-up limit
(% of capital requirement)</t>
  </si>
  <si>
    <t>Volunteer is a Mutual group ?</t>
  </si>
  <si>
    <t>Have you issued Kikin ?</t>
  </si>
  <si>
    <t>Use criteria to recognise Surplus notes in Tier 1 limited ?</t>
  </si>
  <si>
    <t>Use criteria to recognise Kikin in Tier 1 limited ?</t>
  </si>
  <si>
    <t>- of which Tier 1:</t>
  </si>
  <si>
    <t>- of which Tier 2:</t>
  </si>
  <si>
    <t>The numerator of the ICS ratio would be:</t>
  </si>
  <si>
    <t>The denominator of the ICS ratio would be:</t>
  </si>
  <si>
    <t>The ICS ratio would be:</t>
  </si>
  <si>
    <t>According to the choices made under:</t>
  </si>
  <si>
    <t>the Capital requirements would be:</t>
  </si>
  <si>
    <t>C-MOCE rate</t>
  </si>
  <si>
    <t>Common</t>
  </si>
  <si>
    <t>OAG portfolios</t>
  </si>
  <si>
    <t>Medical expense insurance</t>
  </si>
  <si>
    <t>Income protection</t>
  </si>
  <si>
    <t>Workers' Compensation</t>
  </si>
  <si>
    <t>Non-proportional health reinsurance</t>
  </si>
  <si>
    <t>Motor-like</t>
  </si>
  <si>
    <t>MAV 1</t>
  </si>
  <si>
    <t>MAV 2</t>
  </si>
  <si>
    <t>MAV 3</t>
  </si>
  <si>
    <t>Diversified</t>
  </si>
  <si>
    <t>OpRisk</t>
  </si>
  <si>
    <t>Cap</t>
  </si>
  <si>
    <t>ICS insurance</t>
  </si>
  <si>
    <t>NI</t>
  </si>
  <si>
    <t>With NAIC</t>
  </si>
  <si>
    <t>Global</t>
  </si>
  <si>
    <t>Additive equivalent</t>
  </si>
  <si>
    <t>Developped</t>
  </si>
  <si>
    <t>Emerging</t>
  </si>
  <si>
    <t>NL.Europe</t>
  </si>
  <si>
    <t>NL.North America</t>
  </si>
  <si>
    <t>Correlation matrix between risk categories</t>
  </si>
  <si>
    <t>NL: Correlation between geographical areas</t>
  </si>
  <si>
    <t>NL: Correlation between segments</t>
  </si>
  <si>
    <t>Other developped</t>
  </si>
  <si>
    <t>Other emerging</t>
  </si>
  <si>
    <t>Without NAIC</t>
  </si>
  <si>
    <t>Credit variant</t>
  </si>
  <si>
    <t>Non-Life+</t>
  </si>
  <si>
    <t>Latent</t>
  </si>
  <si>
    <t>Pr</t>
  </si>
  <si>
    <t>parameters for</t>
  </si>
  <si>
    <t>ICS Cat</t>
  </si>
  <si>
    <t>Latent liab</t>
  </si>
  <si>
    <t>Run-off</t>
  </si>
  <si>
    <t>GAAP+ 1</t>
  </si>
  <si>
    <t>GAAP+ 2</t>
  </si>
  <si>
    <t>Risk of segment</t>
  </si>
  <si>
    <t>Diversified ICS Non-Life risk contribution</t>
  </si>
  <si>
    <t>Undisc.</t>
  </si>
  <si>
    <t>Net premium</t>
  </si>
  <si>
    <t>Risk per ICS non-life categories</t>
  </si>
  <si>
    <t>between premium and reserve risk</t>
  </si>
  <si>
    <t>Across categories within a region</t>
  </si>
  <si>
    <t>Across regions</t>
  </si>
  <si>
    <t>n/a</t>
  </si>
  <si>
    <t>Between premium and reserve risk</t>
  </si>
  <si>
    <t>[4=f(1,2,3)]</t>
  </si>
  <si>
    <t>[5=f(4,12)]</t>
  </si>
  <si>
    <t>[6=f(4,22)]</t>
  </si>
  <si>
    <t>[9=f(4,52)]</t>
  </si>
  <si>
    <t>[8=f(4,42)]</t>
  </si>
  <si>
    <t>[7=f(4,32)]</t>
  </si>
  <si>
    <t>Latent Liability</t>
  </si>
  <si>
    <t>Information on diversification</t>
  </si>
  <si>
    <t>Sum of premium risk without diversification with reserve</t>
  </si>
  <si>
    <t>Sum of reserve risk without diversification with premium</t>
  </si>
  <si>
    <t>Diversification between premium and reserve</t>
  </si>
  <si>
    <t>Simple sum of risks at segment level</t>
  </si>
  <si>
    <t>Diversification between categories</t>
  </si>
  <si>
    <t>No div.</t>
  </si>
  <si>
    <t>Div ICS</t>
  </si>
  <si>
    <t>Short</t>
  </si>
  <si>
    <t>Medium</t>
  </si>
  <si>
    <t>Long</t>
  </si>
  <si>
    <t>Select graphs display basis -&gt;:</t>
  </si>
  <si>
    <t>Premium and segment level information for</t>
  </si>
  <si>
    <t>Net current estimate information for</t>
  </si>
  <si>
    <t>Information on standardised run-off pattern allocation</t>
  </si>
  <si>
    <t>Res</t>
  </si>
  <si>
    <t>Div (Pr,Res)</t>
  </si>
  <si>
    <t>Div (Categories)</t>
  </si>
  <si>
    <t>ICS non-life risk</t>
  </si>
  <si>
    <t>Diversified ICS Non-Life risk</t>
  </si>
  <si>
    <t>Simple sum of risks from regions</t>
  </si>
  <si>
    <t>EEA</t>
  </si>
  <si>
    <t>Developed</t>
  </si>
  <si>
    <t>Div (Regions)</t>
  </si>
  <si>
    <t>Diversification between regions</t>
  </si>
  <si>
    <t>Filled ?</t>
  </si>
  <si>
    <t>#Global</t>
  </si>
  <si>
    <t>#Local</t>
  </si>
  <si>
    <t>P Bucket</t>
  </si>
  <si>
    <t>R bucket</t>
  </si>
  <si>
    <t>Commercial multi-peril</t>
  </si>
  <si>
    <t>Nursing Care Ins.</t>
  </si>
  <si>
    <t>Short-term Accident</t>
  </si>
  <si>
    <t>Short-term Health</t>
  </si>
  <si>
    <t>Accident and health</t>
  </si>
  <si>
    <t>Personal injury</t>
  </si>
  <si>
    <t>Accident</t>
  </si>
  <si>
    <t>#Region</t>
  </si>
  <si>
    <t>Non-Life parameters</t>
  </si>
  <si>
    <t>1. Correlations</t>
  </si>
  <si>
    <t>2. buckets</t>
  </si>
  <si>
    <t>3. Segments</t>
  </si>
  <si>
    <t>Rendering (graphs) auxiliary calculations</t>
  </si>
  <si>
    <t>Regions</t>
  </si>
  <si>
    <t>Graph 1</t>
  </si>
  <si>
    <t>Graph 2</t>
  </si>
  <si>
    <t>Diversification effects</t>
  </si>
  <si>
    <t>blank bar(top)</t>
  </si>
  <si>
    <t>Green bar</t>
  </si>
  <si>
    <t>Blue bar</t>
  </si>
  <si>
    <t>blank bar (bottom)</t>
  </si>
  <si>
    <t>Premium risk</t>
  </si>
  <si>
    <t>Reserve risk</t>
  </si>
  <si>
    <t>Div pr</t>
  </si>
  <si>
    <t>Div Res</t>
  </si>
  <si>
    <t>Graph 3</t>
  </si>
  <si>
    <t>Pink bar</t>
  </si>
  <si>
    <t>call out</t>
  </si>
  <si>
    <t>Sum of premium risk without diversification with reserve risk</t>
  </si>
  <si>
    <t>Sum of reserve risk without diversification with premium risk</t>
  </si>
  <si>
    <t>Diversification between premium and reserve risk</t>
  </si>
  <si>
    <t>#sgmt</t>
  </si>
  <si>
    <t>Medical professional liability (occurrence)</t>
  </si>
  <si>
    <t>Medical professional liability (claims made)</t>
  </si>
  <si>
    <t>Assets less liabilities</t>
  </si>
  <si>
    <t>Reporting currency</t>
  </si>
  <si>
    <t>BCR Summary Table</t>
  </si>
  <si>
    <t>NPC Data Input Table</t>
  </si>
  <si>
    <t>2016 ICS Classification and Amortisation Table</t>
  </si>
  <si>
    <t>BCR Classification and Amortisation Table</t>
  </si>
  <si>
    <t>Data Input Table</t>
  </si>
  <si>
    <t>ERROR check - 2016 Tier 1 limited</t>
  </si>
  <si>
    <t>Decision - 2016 Tier 1 limited</t>
  </si>
  <si>
    <t>Infrastructure projects</t>
  </si>
  <si>
    <t>Privately placed debt</t>
  </si>
  <si>
    <t>Financial unregulated company</t>
  </si>
  <si>
    <t>Non-financial company</t>
  </si>
  <si>
    <t>Net assets as single line item</t>
  </si>
  <si>
    <t>Benchmark</t>
  </si>
  <si>
    <t>HQA</t>
  </si>
  <si>
    <t>OAG</t>
  </si>
  <si>
    <t>[15=14+2]</t>
  </si>
  <si>
    <t>Information on assets subject to deduction from Capital Resources</t>
  </si>
  <si>
    <t>Gross</t>
  </si>
  <si>
    <t>Euro area (total)</t>
  </si>
  <si>
    <t>Euro area details</t>
  </si>
  <si>
    <t>Subordination</t>
  </si>
  <si>
    <t>Net</t>
  </si>
  <si>
    <t>TOTAL</t>
  </si>
  <si>
    <t>Post mean reversion</t>
  </si>
  <si>
    <t>Valuation of Insurance Liabilities - IAIS Segmentation of OAG Portfolios</t>
  </si>
  <si>
    <t>OAG Liability Valuation compared to:</t>
  </si>
  <si>
    <t>Valuation Basis</t>
  </si>
  <si>
    <t>Blended Option</t>
  </si>
  <si>
    <t>List of OAG Portfolios</t>
  </si>
  <si>
    <t>Hypothecation basis</t>
  </si>
  <si>
    <t>Type of Business</t>
  </si>
  <si>
    <t>IAIS Segmentation</t>
  </si>
  <si>
    <t>Legal Entity</t>
  </si>
  <si>
    <t>Business Unit</t>
    <phoneticPr fontId="0"/>
  </si>
  <si>
    <t>An approved ALM strategy subject to regulatory oversight such as local supervisor approval and/or local actuarial/accounting Standards of Practice</t>
  </si>
  <si>
    <t>Non-life Insurance - Traditional</t>
  </si>
  <si>
    <t>Portfolio Name</t>
  </si>
  <si>
    <t>Asset Currency</t>
  </si>
  <si>
    <t>Non-life Insurance - Non-traditional</t>
  </si>
  <si>
    <t>Description</t>
  </si>
  <si>
    <t>Currency of Liabilities</t>
  </si>
  <si>
    <t>Primary Currency of Assets</t>
  </si>
  <si>
    <t>Detailed Split ==&gt;</t>
  </si>
  <si>
    <t>Liability Valuation for this ALM Portfolio</t>
  </si>
  <si>
    <t>Liabilities valued at:</t>
  </si>
  <si>
    <t>Total insurance liabilities for this OAG portfolio</t>
  </si>
  <si>
    <t>Multiple (see description below)</t>
  </si>
  <si>
    <t>Valuation: Determination of the risk corrected OAG spread under current economic conditions</t>
  </si>
  <si>
    <t>Stage I: Calculate risk adjusted spread on currently held (own) assets</t>
  </si>
  <si>
    <t>Sum of total undiscounted liability cashflows</t>
  </si>
  <si>
    <t>Sum of undiscounted liability cashflows &gt; 12 years</t>
  </si>
  <si>
    <t>X = Sum of undiscounted liability cashflows &gt; 12 years / Sum of total undiscounted liability cashflows</t>
  </si>
  <si>
    <t>Eligible Fixed Income Assets</t>
  </si>
  <si>
    <t>Equity and Alternative Long-duration Assets</t>
  </si>
  <si>
    <t>Non-Eligible Assets</t>
  </si>
  <si>
    <t>lower /
unrated</t>
  </si>
  <si>
    <r>
      <rPr>
        <b/>
        <sz val="11"/>
        <color theme="1"/>
        <rFont val="Arial"/>
        <family val="2"/>
      </rPr>
      <t>Y</t>
    </r>
    <r>
      <rPr>
        <sz val="11"/>
        <color theme="1"/>
        <rFont val="Arial"/>
        <family val="2"/>
      </rPr>
      <t xml:space="preserve"> = Market Value of equity and alternative long-duration assets / Market Value of eligible assets</t>
    </r>
  </si>
  <si>
    <t>Portfolio weighting</t>
  </si>
  <si>
    <t>Spread (bps)</t>
  </si>
  <si>
    <t>Macaulay Duration of Fixed Income Assets (Years)</t>
  </si>
  <si>
    <t>Spread after equity guard rail (bps)</t>
  </si>
  <si>
    <t>Risk Correction (bps)</t>
  </si>
  <si>
    <t>OAG Spread after Risk Correction (bps)</t>
  </si>
  <si>
    <t>Adjusted Spread (bps)</t>
  </si>
  <si>
    <t>Stage II &amp; III: Calculate adjusted spread on own/reinvested assets</t>
  </si>
  <si>
    <t>BBB Spread Info available (y/n)</t>
  </si>
  <si>
    <t>Fixed income Weighted average adjusted spread</t>
  </si>
  <si>
    <t>&lt;== Minimum between fixed income and OAG since OAG includes ineligible assets, and so could be less than the fixed income spread</t>
  </si>
  <si>
    <t>Weighted Average Long-term reinvestment spread (bps)</t>
  </si>
  <si>
    <t>Ratio - asset cashflow to liability cashflow at time t (before adjustment)</t>
  </si>
  <si>
    <t>Adjusted cashflow ratio</t>
  </si>
  <si>
    <t>Adjusted Lifetime Spread</t>
  </si>
  <si>
    <t>Year</t>
  </si>
  <si>
    <t>Ratio of fixed income asset cashflows to liability cashflows</t>
  </si>
  <si>
    <t>Ratio of equity &amp; ALDA cashflows to liability cashflows</t>
  </si>
  <si>
    <t>If Macaulay duration of assets &gt; 80% * Macaulay duration of liabilities:</t>
  </si>
  <si>
    <t>Asset Duration</t>
  </si>
  <si>
    <t>Liability Duration</t>
  </si>
  <si>
    <t>Adjusted lifetime spread</t>
  </si>
  <si>
    <t>[9=8+2]</t>
  </si>
  <si>
    <t>Less:</t>
  </si>
  <si>
    <t>Fixed income securities related to short term life or non-life business</t>
  </si>
  <si>
    <t>Fixed income securities backing liabilities measured on a market value basis</t>
  </si>
  <si>
    <t>Fixed income securities designated as fair value accounting hedges</t>
  </si>
  <si>
    <t>Fixed income securities where gain/loss is more likely than not to be realized</t>
  </si>
  <si>
    <t>Fixed income securities that have experienced significant credit impairment</t>
  </si>
  <si>
    <t>Discounting Impact/Update to HQA rates</t>
  </si>
  <si>
    <t>MAV (HQA Rates)</t>
  </si>
  <si>
    <t>GAAP Plus               (HQA rates)</t>
  </si>
  <si>
    <t>III - GAAP+ to MAV - HQA Discount Option</t>
  </si>
  <si>
    <t>Changes due to Contract Boundaries</t>
  </si>
  <si>
    <t>Changes due to update of Cash Flows</t>
  </si>
  <si>
    <t>Changes due to discounting of CF</t>
  </si>
  <si>
    <t>MAV (Blended Rates)</t>
  </si>
  <si>
    <t>Non-Life Insurance - Short Duration</t>
  </si>
  <si>
    <t>Non-life Insurance - Long Duration</t>
  </si>
  <si>
    <t>Reconciliation of Non-life insurance premium liabilities</t>
  </si>
  <si>
    <t>Change to Profitability Assumptions / Cash Flows Impact</t>
  </si>
  <si>
    <t>Discounting Impact</t>
  </si>
  <si>
    <t>Recognition Criteria</t>
  </si>
  <si>
    <t>Check:
0=[9-sum(1..8)]</t>
  </si>
  <si>
    <t>Non-life Insurance - Long duration</t>
  </si>
  <si>
    <t>Claims Reserve Reconciliation</t>
  </si>
  <si>
    <t>GAAP Reported (Claims)</t>
  </si>
  <si>
    <t>GAAP Plus (Claims)</t>
  </si>
  <si>
    <t xml:space="preserve">Check:
</t>
  </si>
  <si>
    <t>MAV Blended (Claims)</t>
  </si>
  <si>
    <t>Premium Cash Flows</t>
  </si>
  <si>
    <t>Loss + Alloc Expenses</t>
  </si>
  <si>
    <t>Acq Exp</t>
  </si>
  <si>
    <t>UW / Other Expenses</t>
  </si>
  <si>
    <t>Other Adjustments (if any)</t>
  </si>
  <si>
    <t>Inforce (i.e. Written) Policies</t>
  </si>
  <si>
    <t>Other Policies</t>
  </si>
  <si>
    <t>Ceded</t>
  </si>
  <si>
    <t>Actual Group Results for All Non-Life Policies</t>
  </si>
  <si>
    <t>Incurred L+LAE</t>
  </si>
  <si>
    <t>NCOR</t>
  </si>
  <si>
    <t>FY - 4</t>
  </si>
  <si>
    <t>FY - 3</t>
  </si>
  <si>
    <t>FY - 2</t>
  </si>
  <si>
    <t>FY - 1</t>
  </si>
  <si>
    <t xml:space="preserve">FY </t>
  </si>
  <si>
    <t>Simplifications</t>
  </si>
  <si>
    <t>Simplification 1</t>
  </si>
  <si>
    <t>Simplification 2</t>
  </si>
  <si>
    <t>VaR 99.5% and 1-year time horizon results</t>
  </si>
  <si>
    <t>Company actual internal model results and setting</t>
  </si>
  <si>
    <t>Risk Measure</t>
  </si>
  <si>
    <t>Time horizon</t>
  </si>
  <si>
    <t>Confidence Interval</t>
  </si>
  <si>
    <t>Approved model</t>
  </si>
  <si>
    <t>Economic Balance Sheet [section 15.2]</t>
  </si>
  <si>
    <t>Internal model required capital [section 15.3]</t>
  </si>
  <si>
    <t>- Of which Separate accounts</t>
  </si>
  <si>
    <t>- Of which Participating business</t>
  </si>
  <si>
    <t>- Of which Reserve risk</t>
  </si>
  <si>
    <t>- Of which Premium risk</t>
  </si>
  <si>
    <t>- Of which Mortality</t>
  </si>
  <si>
    <t>- Of which Longevity</t>
  </si>
  <si>
    <t>- Of which Morbidity/Disability</t>
  </si>
  <si>
    <t>- Of which Lapse</t>
  </si>
  <si>
    <t>- Of which Expense</t>
  </si>
  <si>
    <t>- Of which Interest rate risk</t>
  </si>
  <si>
    <t>- Of which Equity risk</t>
  </si>
  <si>
    <t>- Of which Real Estate risk</t>
  </si>
  <si>
    <t>- Of which Currency Risk</t>
  </si>
  <si>
    <t>- Of which: Sovereign risk</t>
  </si>
  <si>
    <t>- Of which related to: Non life</t>
  </si>
  <si>
    <t>- Of which related to: Life (risk)</t>
  </si>
  <si>
    <t>- Of which related to: Life (non-risk)</t>
  </si>
  <si>
    <t>#Juris</t>
  </si>
  <si>
    <t>Options</t>
  </si>
  <si>
    <t>LTFR</t>
  </si>
  <si>
    <t>Applicable threshold (% of defined total insurance assets)</t>
  </si>
  <si>
    <t>LTV ≤ 60%</t>
  </si>
  <si>
    <t>60% &lt; LTV ≤ 80%</t>
  </si>
  <si>
    <t>LTV &gt; 80%</t>
  </si>
  <si>
    <t>LTV ≤ 40%</t>
  </si>
  <si>
    <t>40% &lt; LTV ≤ 60%</t>
  </si>
  <si>
    <t>80% &lt; LTV ≤ 90%</t>
  </si>
  <si>
    <t>90% &lt; LTV ≤ 100%</t>
  </si>
  <si>
    <t>LTV &gt; 100%</t>
  </si>
  <si>
    <t>Australia &amp; NZ</t>
  </si>
  <si>
    <t>Juris</t>
  </si>
  <si>
    <t>Other than Issued by consolidated subsidiaries to third parties (non-controlling interests)</t>
  </si>
  <si>
    <t>Issued by consolidated subsidiaries to third parties</t>
  </si>
  <si>
    <t>Share Premium resulting from the issuance</t>
  </si>
  <si>
    <t>Direct investments in own financial instruments</t>
  </si>
  <si>
    <t>Total financial instruments</t>
  </si>
  <si>
    <t>Non paid up capital resources</t>
  </si>
  <si>
    <t xml:space="preserve"> Issuing entity is mutual?  (Y / N)</t>
  </si>
  <si>
    <t>Date information</t>
  </si>
  <si>
    <t xml:space="preserve">In a winding-up, is the holder's claim subject to a fixed or capped amount? (Y / N) </t>
  </si>
  <si>
    <t xml:space="preserve">Does the instrument permit extra-ordinary calls prior to the first ordinary call date? (Y / N) </t>
  </si>
  <si>
    <t>Are distributions cumulative (i.e. deferred) if not paid? (Y / N)</t>
  </si>
  <si>
    <t>Does the issuer have full discretion to forego distributions? (Y / N) </t>
  </si>
  <si>
    <t>Are distributions paid out of distributable items? (Y / N) </t>
  </si>
  <si>
    <t>Can non-payment of distributions be considered a default? (Y / N) </t>
  </si>
  <si>
    <t>Principal loss absorbency</t>
  </si>
  <si>
    <t>Prior supervisory approval</t>
  </si>
  <si>
    <t>Required for redemption prior to contractual maturity (Y / N)</t>
  </si>
  <si>
    <t>Required for redemption at contractual maturity (Y / N)</t>
  </si>
  <si>
    <t>Required for discretionary repurchase of the instrument (Y / N)</t>
  </si>
  <si>
    <t>Debt instrument - Balance sheet values</t>
  </si>
  <si>
    <t>GAAP+ [HQA]</t>
  </si>
  <si>
    <t>MAV [HQA]</t>
  </si>
  <si>
    <t>MAV [OAG]</t>
  </si>
  <si>
    <t>MAV [Blended]</t>
  </si>
  <si>
    <t>Downstreaming</t>
  </si>
  <si>
    <t>Does the instrument give holders the right to accelerate repayment during a winding up of the issuer?
(Y / N)</t>
  </si>
  <si>
    <t>Does the instrument give holders the right to accelerate repayment outside of a winding up of the issuer?
(Y / N)</t>
  </si>
  <si>
    <t>Acceleration clauses</t>
  </si>
  <si>
    <t>SPV Issuance</t>
  </si>
  <si>
    <t>Third party capital</t>
  </si>
  <si>
    <t>Does the instrument result in a non-controlling interest of the issuer? (Y / N)</t>
  </si>
  <si>
    <t xml:space="preserve">The total value of liabilities on the issuing subsidiary’s local balance sheet. </t>
  </si>
  <si>
    <t xml:space="preserve">The total value of equity and subordinated debt instruments issued by the subsidiary, as recognised on the local balance sheet </t>
  </si>
  <si>
    <t xml:space="preserve">The total value of other capital elements of the subsidiary, as recognised on the local balance sheet </t>
  </si>
  <si>
    <t xml:space="preserve">The total value of equity and subordinated debt instruments attributable to third parties by the subsidiary, as recognised on the local balance sheet </t>
  </si>
  <si>
    <t>The total value of of other capital elements of the subsidiary attributable to third parties, as recognised on the local balance sheet</t>
  </si>
  <si>
    <t>Clean hold co data</t>
  </si>
  <si>
    <t>Are distributions cancelled if not paid? (Y / N)</t>
  </si>
  <si>
    <t>Under certain circumstances</t>
  </si>
  <si>
    <t>Consistent and Comparable MOCE</t>
  </si>
  <si>
    <t>Non-life-Building</t>
  </si>
  <si>
    <t>Non-life-Other</t>
  </si>
  <si>
    <t>Latent liability scenario - Breakdown for few segments</t>
  </si>
  <si>
    <t xml:space="preserve">Net Earned Premium </t>
  </si>
  <si>
    <t>NEP (FY)</t>
  </si>
  <si>
    <t>EEA &amp; Switzerland  - General liability – third party liability</t>
  </si>
  <si>
    <t>General commercial liability – losses occurring</t>
  </si>
  <si>
    <t>Product liability – losses occurring</t>
  </si>
  <si>
    <t>EEA &amp; Switzerland  - Non-Proportional Casualty reinsurance</t>
  </si>
  <si>
    <t>Non-Proportional - General commercial liability – losses occurring</t>
  </si>
  <si>
    <t>Non-proportional - Product liability – losses occurring</t>
  </si>
  <si>
    <t>Non-Proportional - Other</t>
  </si>
  <si>
    <t>USA &amp; Canada  - Reinsurance - non proportional assumed liability</t>
  </si>
  <si>
    <t>Reinsurance - non proportional  - General commercial liability</t>
  </si>
  <si>
    <t>Reinsurance - non proportional  - Product liability</t>
  </si>
  <si>
    <t>Reinsurance - non proportional  - Other</t>
  </si>
  <si>
    <t>[4 = 1-2-3]</t>
  </si>
  <si>
    <t>[5 = 1-2]</t>
  </si>
  <si>
    <t>Morbidity risk information for</t>
  </si>
  <si>
    <t>Lump sum in case of a health event</t>
  </si>
  <si>
    <t>Long term recurring payments</t>
  </si>
  <si>
    <t>Risk exposure amounts</t>
  </si>
  <si>
    <t>Category: Medical expenses</t>
  </si>
  <si>
    <t>Short term recurring payments</t>
  </si>
  <si>
    <t>a) Earned</t>
  </si>
  <si>
    <t>b) To be earned (Y+1)</t>
  </si>
  <si>
    <t>c) Written</t>
  </si>
  <si>
    <t>a) FY -1</t>
  </si>
  <si>
    <t>b) FY</t>
  </si>
  <si>
    <t>c) Common</t>
  </si>
  <si>
    <t>Check breakdown in short duration / long duration for non-life</t>
  </si>
  <si>
    <t>MAV Benchmark</t>
  </si>
  <si>
    <t>GAAP plus Benchmark</t>
  </si>
  <si>
    <t>GAAP plus HQA</t>
  </si>
  <si>
    <t>Reconciliation of Life insurance liabilities</t>
  </si>
  <si>
    <t>balance sheets</t>
  </si>
  <si>
    <t>[12=11+2]</t>
  </si>
  <si>
    <t>[18=17+2]</t>
  </si>
  <si>
    <t>Check:
0=[8-balance sheet]</t>
  </si>
  <si>
    <t>Non-life Insurance - Short Duration</t>
  </si>
  <si>
    <t>Premium Liability Reconciliation</t>
  </si>
  <si>
    <t>Unit expense</t>
  </si>
  <si>
    <t>Motor-Like</t>
  </si>
  <si>
    <t>Top bucket</t>
  </si>
  <si>
    <t>General bucket</t>
  </si>
  <si>
    <t>MAV Benchmark net liabilities</t>
  </si>
  <si>
    <t>MAV OAG net liabilities</t>
  </si>
  <si>
    <t>other liabilities</t>
  </si>
  <si>
    <t>Insurance Liabilities under stressed conditions</t>
  </si>
  <si>
    <t>A) Information on the balance sheets used for BCR and ICS purposes under the current economic conditions</t>
  </si>
  <si>
    <t>Morbidity risk</t>
  </si>
  <si>
    <t>Total of categories</t>
  </si>
  <si>
    <t>Delta assets</t>
  </si>
  <si>
    <t>Delta liabilties</t>
  </si>
  <si>
    <t>Delta capital resources before deferred taxes</t>
  </si>
  <si>
    <t>Delta deferred taxes</t>
  </si>
  <si>
    <t>Line-by-line consolidation (with deduction of non-controlling interest as single line item)</t>
  </si>
  <si>
    <t>Impact of the stress on capital resources</t>
  </si>
  <si>
    <t>Sum of OAG Portfolios under current economic conditions</t>
  </si>
  <si>
    <t>HQA (current)</t>
  </si>
  <si>
    <t>Blended Option (current)</t>
  </si>
  <si>
    <t>Sum of OAG Portfolios under stressed economic conditions</t>
  </si>
  <si>
    <t>HQA (stressed)</t>
  </si>
  <si>
    <t>Blended Option (stressed)</t>
  </si>
  <si>
    <t>Current conditions</t>
  </si>
  <si>
    <t>Stressed conditions</t>
  </si>
  <si>
    <t>FT17.ALM Portfolio 2</t>
  </si>
  <si>
    <t>Use benchmark ?</t>
  </si>
  <si>
    <t>Interest rate - steepening</t>
  </si>
  <si>
    <t>of which NT Mortgage insurance risk</t>
  </si>
  <si>
    <t>Market &gt;&gt; Real estate risk</t>
  </si>
  <si>
    <t>Market &gt;&gt; equity risk</t>
  </si>
  <si>
    <t>Credit risk using NAIC designations</t>
  </si>
  <si>
    <t>Credit risk not using NAIC designations</t>
  </si>
  <si>
    <t>effect of management actions</t>
  </si>
  <si>
    <t>Credit risk not potentially subject to NAIC designations</t>
  </si>
  <si>
    <t>Public Sector Entities - Using NAIC designations</t>
  </si>
  <si>
    <t>Corporates - Using NAIC designations</t>
  </si>
  <si>
    <t>Public Sector Entities - Not using NAIC designations</t>
  </si>
  <si>
    <t>OAG - consolidation of individual portfolios</t>
  </si>
  <si>
    <t>Operational risk exposures</t>
  </si>
  <si>
    <t>FT17.OAG Others</t>
  </si>
  <si>
    <t>Consistent and comparable MOCE</t>
  </si>
  <si>
    <t>Coc MOCE - PROJECTION PATTERNS</t>
  </si>
  <si>
    <t>Currency discount factor for</t>
  </si>
  <si>
    <t>Short tail</t>
  </si>
  <si>
    <t>Medium tail</t>
  </si>
  <si>
    <t>Long tail</t>
  </si>
  <si>
    <t>Currency discount factor used</t>
  </si>
  <si>
    <t xml:space="preserve">Currency 1: </t>
  </si>
  <si>
    <t>Currency discount factor</t>
  </si>
  <si>
    <t xml:space="preserve">Currency 2: </t>
  </si>
  <si>
    <t xml:space="preserve">Currency 3: </t>
  </si>
  <si>
    <t xml:space="preserve">Currency 4: </t>
  </si>
  <si>
    <t xml:space="preserve">Currency 5: </t>
  </si>
  <si>
    <t xml:space="preserve">Currency 6: </t>
  </si>
  <si>
    <t xml:space="preserve">Currency 7: </t>
  </si>
  <si>
    <t>Morbi/disab risk</t>
  </si>
  <si>
    <t>Calculation of P-MOCE for non-life</t>
  </si>
  <si>
    <t>P-MOCE for non-life</t>
  </si>
  <si>
    <t>Non-Life MOCE for Claims</t>
  </si>
  <si>
    <t>Undiscounted Net Current Estimate for Claims</t>
  </si>
  <si>
    <t>Discounted Net Current estimate for Claims</t>
  </si>
  <si>
    <t>Calculation of P-MOCE for life</t>
  </si>
  <si>
    <t>Sigma</t>
  </si>
  <si>
    <t>P-MOCE as % SD</t>
  </si>
  <si>
    <t>P-MOCE for life</t>
  </si>
  <si>
    <t>Allocation of Credit risk (reinsurance recoverable)</t>
  </si>
  <si>
    <t>to life</t>
  </si>
  <si>
    <t>to non-life</t>
  </si>
  <si>
    <t>Life and Health Projection patterns</t>
  </si>
  <si>
    <t>(Input percentage per risk for each currency)</t>
  </si>
  <si>
    <t>Main currencies</t>
  </si>
  <si>
    <t>Life risks</t>
  </si>
  <si>
    <t>Morbidity/disability</t>
  </si>
  <si>
    <t>Variable cost of capital</t>
  </si>
  <si>
    <t>Additional proxy data</t>
  </si>
  <si>
    <t>c) Net current estimate</t>
  </si>
  <si>
    <t>d) Assets</t>
  </si>
  <si>
    <t>e) Net asset value</t>
  </si>
  <si>
    <t>B) Non-Life premium liabilities data collection</t>
  </si>
  <si>
    <t>C) Information on insurance liabilities under stressed economic conditions</t>
  </si>
  <si>
    <t>D) Additional information under stressed economic conditions</t>
  </si>
  <si>
    <r>
      <t xml:space="preserve">Breakdown of the Present Value of </t>
    </r>
    <r>
      <rPr>
        <b/>
        <u/>
        <sz val="11"/>
        <color theme="1"/>
        <rFont val="Calibri"/>
        <family val="2"/>
        <scheme val="minor"/>
      </rPr>
      <t>Future</t>
    </r>
    <r>
      <rPr>
        <b/>
        <sz val="11"/>
        <color theme="1"/>
        <rFont val="Calibri"/>
        <family val="2"/>
        <scheme val="minor"/>
      </rPr>
      <t xml:space="preserve"> Cashflows [those doing simplification can leave blank]</t>
    </r>
  </si>
  <si>
    <t>Historical combined ratios</t>
  </si>
  <si>
    <t>MAV (blended rates)</t>
  </si>
  <si>
    <t>MAV (HQA)</t>
  </si>
  <si>
    <t>MAV (OAG)</t>
  </si>
  <si>
    <t>[8=(2+5+6)-(1+7)]</t>
  </si>
  <si>
    <t>MAV Premium liabilities</t>
  </si>
  <si>
    <t>[9=(3+5+6)-(1+7)]</t>
  </si>
  <si>
    <t>[10=(4+5+6)-(1+7)]</t>
  </si>
  <si>
    <t>MAV Premium Liability selection</t>
  </si>
  <si>
    <t>Acquisition expense ratio</t>
  </si>
  <si>
    <t>Unearned premiums</t>
  </si>
  <si>
    <t>Combined ratio</t>
  </si>
  <si>
    <t>Present value of future premiums</t>
  </si>
  <si>
    <t>Fixed cost of capital</t>
  </si>
  <si>
    <t>Min</t>
  </si>
  <si>
    <t>Max</t>
  </si>
  <si>
    <t>Exposures in specific currencies</t>
  </si>
  <si>
    <t>MAV: Assets and liabilities after mean reversion scenario</t>
  </si>
  <si>
    <t>Assets less liabilities after mean reversion scenario</t>
  </si>
  <si>
    <t>Assets less liabilities after flattening stress</t>
  </si>
  <si>
    <t>Assets less liabilities after steepening stress</t>
  </si>
  <si>
    <t>MAV: Assets and liabilities after steepening stress</t>
  </si>
  <si>
    <t>Standalone result</t>
  </si>
  <si>
    <t>AOCI Adjustment after management actions</t>
  </si>
  <si>
    <t>AOCI Adjustment before management actions</t>
  </si>
  <si>
    <t>Post level up</t>
  </si>
  <si>
    <t>Post level down</t>
  </si>
  <si>
    <t>Post twist up to down</t>
  </si>
  <si>
    <t>Post twist down to up</t>
  </si>
  <si>
    <t>Level and Twist result</t>
  </si>
  <si>
    <t>Mean reversion % effect</t>
  </si>
  <si>
    <t>after management actions</t>
  </si>
  <si>
    <t>before management actions</t>
  </si>
  <si>
    <t>Check additive = standalone</t>
  </si>
  <si>
    <t>A) stress information under MAV or relevant subset of GAAP Plus</t>
  </si>
  <si>
    <t>Insurance liabilities under MAV or relevant subset of GAAP plus</t>
  </si>
  <si>
    <t>Insurance liabilties under GAAP Plus</t>
  </si>
  <si>
    <t>B) allocation of assets and liabilities over the two methodologies (only applicable under GAAP Plus)</t>
  </si>
  <si>
    <t>Allocation of balance sheet between the two methodologies</t>
  </si>
  <si>
    <t>Of which:
using standard method for MAV</t>
  </si>
  <si>
    <t>of which:
using the GAAP Plus methodology</t>
  </si>
  <si>
    <t>C) stress information under GAAP plus methodology</t>
  </si>
  <si>
    <t>Assets and liabilities before stress</t>
  </si>
  <si>
    <t>Assets and liabilities after mean scenario</t>
  </si>
  <si>
    <t>Assets and liabilities after level up</t>
  </si>
  <si>
    <t>Assets and liabilities after level down</t>
  </si>
  <si>
    <t>Assets and liabilities after flattening stress</t>
  </si>
  <si>
    <t>Assets and liabilities after steepening stress</t>
  </si>
  <si>
    <t>Values under steepening stress</t>
  </si>
  <si>
    <t>Allocation in the main currencies</t>
  </si>
  <si>
    <t>Main currency exposures</t>
  </si>
  <si>
    <t>Next currency 1</t>
  </si>
  <si>
    <t>Next currency 2</t>
  </si>
  <si>
    <t>Next currency 3</t>
  </si>
  <si>
    <t>Next currency 4</t>
  </si>
  <si>
    <t>Next currency 5</t>
  </si>
  <si>
    <t>Other currencies</t>
  </si>
  <si>
    <t>XXX</t>
  </si>
  <si>
    <t>Expense inflation</t>
  </si>
  <si>
    <t>ICS relevant risk charge = Implied 0.995 minus Mean</t>
  </si>
  <si>
    <t>Run off pattern  - Life  &amp; Health - Based on Cash outflows</t>
  </si>
  <si>
    <t>Assets and liabilities after level up shock</t>
  </si>
  <si>
    <t>[12=10-11]</t>
  </si>
  <si>
    <t>[15=13-14]</t>
  </si>
  <si>
    <t>[18=16-17]</t>
  </si>
  <si>
    <t>[123=12-121-122]</t>
  </si>
  <si>
    <t>[163=16-161-162]</t>
  </si>
  <si>
    <t>Additional info on Change in NAV (net of reinsurance and after management actions)</t>
  </si>
  <si>
    <t>MAV Premium liability (not using simplification)</t>
  </si>
  <si>
    <t>No Simplification</t>
  </si>
  <si>
    <t>(using Normal Approximation)</t>
  </si>
  <si>
    <t>Non-Life Run off patterns</t>
  </si>
  <si>
    <t>ICS Simulation</t>
  </si>
  <si>
    <t>Would item qualify as 2016 ICS Non-Paid-Up Tier 2?
(Y / N)</t>
  </si>
  <si>
    <t>Expected classification of paid-up item under 2016 ICS</t>
  </si>
  <si>
    <t>2016 ICS Classification</t>
  </si>
  <si>
    <t>2016 ICS Amount</t>
  </si>
  <si>
    <t>IRR Level up</t>
  </si>
  <si>
    <t>IRR Level down</t>
  </si>
  <si>
    <t>IRR Twist 1</t>
  </si>
  <si>
    <t>IRR Twist 2</t>
  </si>
  <si>
    <t>Correlation matrix between market risk categories</t>
  </si>
  <si>
    <t>Correlation matrix between life type risk categories</t>
  </si>
  <si>
    <t>up</t>
  </si>
  <si>
    <t>down</t>
  </si>
  <si>
    <t>flat</t>
  </si>
  <si>
    <t>steep</t>
  </si>
  <si>
    <t>equity</t>
  </si>
  <si>
    <t>real estate</t>
  </si>
  <si>
    <t>currency</t>
  </si>
  <si>
    <t>asset</t>
  </si>
  <si>
    <t>Credit risk with NAIC</t>
  </si>
  <si>
    <t>Credit risk without NAIC</t>
  </si>
  <si>
    <t>Data on credit risk using NAIC designations</t>
  </si>
  <si>
    <t>Data on credit risk not using NAIC designations</t>
  </si>
  <si>
    <t>Data on rating migration when using/not using NAIC designations</t>
  </si>
  <si>
    <t>Data on credit risk</t>
  </si>
  <si>
    <t>Data on operational risk</t>
  </si>
  <si>
    <t>Data on currency risk</t>
  </si>
  <si>
    <t>Net Open Position before offset</t>
  </si>
  <si>
    <t>Diversified result</t>
  </si>
  <si>
    <t>Check offset cap (10% of net insurance liabilities if the position is long)</t>
  </si>
  <si>
    <t>Net Open Position Under Scenario 2 (Short)</t>
  </si>
  <si>
    <t>Net Open Position Under Scenario 1 (Long)</t>
  </si>
  <si>
    <t>Retained result</t>
  </si>
  <si>
    <t>Data on real estate risk</t>
  </si>
  <si>
    <t>Data on equity risk</t>
  </si>
  <si>
    <t>Market &gt;&gt; Currency risk</t>
  </si>
  <si>
    <t>Data on interest rate risk</t>
  </si>
  <si>
    <t>Market &gt;&gt; interest rate risk</t>
  </si>
  <si>
    <t>Data on mortality risk</t>
  </si>
  <si>
    <t>Data on longevity risk</t>
  </si>
  <si>
    <t>Data on morbidity risk</t>
  </si>
  <si>
    <t>Data on lapse risk</t>
  </si>
  <si>
    <t>Data on expense risk</t>
  </si>
  <si>
    <t>Data on catastrophe risk</t>
  </si>
  <si>
    <t>Data on asset concentration risk</t>
  </si>
  <si>
    <t>Non-Life credit</t>
  </si>
  <si>
    <t>MA</t>
  </si>
  <si>
    <t>Valuation option</t>
  </si>
  <si>
    <t>Values after shock</t>
  </si>
  <si>
    <t>Allocation to the main currencies</t>
  </si>
  <si>
    <t>the MOCE would be:</t>
  </si>
  <si>
    <t>Detailed information on the insurance liabilities under current economic conditions</t>
  </si>
  <si>
    <t>Reduction In ICS Risk charges</t>
  </si>
  <si>
    <r>
      <t xml:space="preserve">Reconciliation of Non-life insurance claims liabilities
</t>
    </r>
    <r>
      <rPr>
        <sz val="10"/>
        <rFont val="Arial"/>
        <family val="2"/>
      </rPr>
      <t>(from GAAP to the benchmark options for GAAP+ and MAV)</t>
    </r>
  </si>
  <si>
    <t>Selection of the premium liabilty to use</t>
  </si>
  <si>
    <t>Selected premium liability MAV (blended rates)</t>
  </si>
  <si>
    <t>Selected premium liability MAV (HQA)</t>
  </si>
  <si>
    <t>Selected premium liability MAV (OAG)</t>
  </si>
  <si>
    <t>If not using simplification, check if breakdown reconciles</t>
  </si>
  <si>
    <t>[6=3/2+(4+5)/1]</t>
  </si>
  <si>
    <t>Cv.+Cvi.</t>
  </si>
  <si>
    <t>10-11 Years</t>
  </si>
  <si>
    <t>11-12 Years</t>
  </si>
  <si>
    <t>12-13 Years</t>
  </si>
  <si>
    <t>13-14 Years</t>
  </si>
  <si>
    <t>14+ Years</t>
  </si>
  <si>
    <t>where repayment depends on property income</t>
  </si>
  <si>
    <t>DSCR &lt; 0.6</t>
  </si>
  <si>
    <t>DSCR 0.6 to 0.79</t>
  </si>
  <si>
    <t>DSCR 0.8 to 0.99</t>
  </si>
  <si>
    <t>DSCR 1 to 1.19</t>
  </si>
  <si>
    <t>DSCR 1.2 to 1.39</t>
  </si>
  <si>
    <t>DSCR 1.4 to 1,59</t>
  </si>
  <si>
    <t>DSCR 1.6 to 1.79</t>
  </si>
  <si>
    <t>DSCR &gt;= 2</t>
  </si>
  <si>
    <t>DSCR 1.8 to 1.99</t>
  </si>
  <si>
    <t>&lt; 60%</t>
  </si>
  <si>
    <t xml:space="preserve">60% to 69.9% </t>
  </si>
  <si>
    <t xml:space="preserve">70% to 79.9% </t>
  </si>
  <si>
    <t xml:space="preserve">80% to 89.9% </t>
  </si>
  <si>
    <t xml:space="preserve">90% to 99.9% </t>
  </si>
  <si>
    <t>&gt;= 100%</t>
  </si>
  <si>
    <t>Between 0% and 59%</t>
  </si>
  <si>
    <t>Between 60% and 79%</t>
  </si>
  <si>
    <t>Between 80% and 99%</t>
  </si>
  <si>
    <t>Loan to value</t>
  </si>
  <si>
    <t>At least 100%</t>
  </si>
  <si>
    <t>Commercial and Agricultural Mortgages</t>
  </si>
  <si>
    <t>Other Commercial and Agricultural Mortgages</t>
  </si>
  <si>
    <t>where repayment does not depends on property income</t>
  </si>
  <si>
    <t>Where loan to value ratio is &gt; 60%</t>
  </si>
  <si>
    <t>Where loan to value ratio is &lt; 60%</t>
  </si>
  <si>
    <t>Miscellaneous factors</t>
  </si>
  <si>
    <t>Performing and repayment depends on property income</t>
  </si>
  <si>
    <t>Loan to value is &lt; 60%</t>
  </si>
  <si>
    <t>Loan to value between 60% and 80%</t>
  </si>
  <si>
    <t>Loan to value is &gt; 80%</t>
  </si>
  <si>
    <t>No LTV or DSCR</t>
  </si>
  <si>
    <t>Residential depending on income</t>
  </si>
  <si>
    <t>Non performing</t>
  </si>
  <si>
    <t>Performing and repayment does not depends on property income</t>
  </si>
  <si>
    <t>Loan to value is &lt; 40%</t>
  </si>
  <si>
    <t>Loan to value is &gt; 100%</t>
  </si>
  <si>
    <t>Loan to value between 40% and 60%</t>
  </si>
  <si>
    <t>Loan to value between 80% and 90%</t>
  </si>
  <si>
    <t>Loan to value between 90% and 100%</t>
  </si>
  <si>
    <t>Risk charge</t>
  </si>
  <si>
    <t>Valuation basis: MAV (blended rates) - used as benchmark</t>
  </si>
  <si>
    <t>Valuation basis: MAV (High quality assets)</t>
  </si>
  <si>
    <t>ICS Risk charge - MAV Blended</t>
  </si>
  <si>
    <t>ICS Risk charge - GAAP+</t>
  </si>
  <si>
    <t>Valuation basis: GAAP+ (High quality assets)</t>
  </si>
  <si>
    <t>ICS Risk charge - GAAP+ (HQA)</t>
  </si>
  <si>
    <t>ICS Risk charge - MAV (HQA)</t>
  </si>
  <si>
    <t>ICS Risk charge - MAV (OAG)</t>
  </si>
  <si>
    <t>Valuation basis: MAV (Own assets with guard rails)</t>
  </si>
  <si>
    <t>2016 ICS Summary Table</t>
  </si>
  <si>
    <t>Additional Information on Structural Subordination</t>
  </si>
  <si>
    <t>ERROR check - 2016 Tier 1 unlimited</t>
  </si>
  <si>
    <t>Decision - 2016 Tier 1 unlimited</t>
  </si>
  <si>
    <t>ERROR check - 2016 Tier 2 Paid-Up</t>
  </si>
  <si>
    <t>Decision - 2016 Tier 2 Paid-Up</t>
  </si>
  <si>
    <t>2016 ICS Error Checks</t>
  </si>
  <si>
    <t>2016 ICS Classification and Amount</t>
  </si>
  <si>
    <t>2016 ICS Auxiliary calculation (linear amortization)</t>
  </si>
  <si>
    <t xml:space="preserve">Premum liability  </t>
  </si>
  <si>
    <t>Same as MAV liabilities</t>
  </si>
  <si>
    <t>Premium liability using a 100% combined ratio assumption</t>
  </si>
  <si>
    <t>Infrastructure corporates</t>
  </si>
  <si>
    <t>Strategic equity</t>
  </si>
  <si>
    <t>Fixed income qualifying as reg. capital for fin. Institution issuer</t>
  </si>
  <si>
    <t>Equity investments</t>
  </si>
  <si>
    <t>Debt investments</t>
  </si>
  <si>
    <t>investments fully meeting all criteria for the investment category in the technical specifications</t>
  </si>
  <si>
    <t>of which (split by sector):</t>
  </si>
  <si>
    <t>investment in the insurance sector</t>
  </si>
  <si>
    <t>investment in the banking sector</t>
  </si>
  <si>
    <t>investment in other financial sector</t>
  </si>
  <si>
    <t>investment in other sector</t>
  </si>
  <si>
    <t>of which (split by maturity/holding period):</t>
  </si>
  <si>
    <t>initial maturity (debt) or past holding period (equity) less than 5 years</t>
  </si>
  <si>
    <t>initial maturity (debt) or past holding period (equity) more than 5 and less than 10 years</t>
  </si>
  <si>
    <t>initial maturity (debt) or past holding period (equity) more than 10 years</t>
  </si>
  <si>
    <t>of which (split by equity holding share):</t>
  </si>
  <si>
    <t>equity holding share less than 20%</t>
  </si>
  <si>
    <t xml:space="preserve">equity holding share more than 20% </t>
  </si>
  <si>
    <t>Investment segmentation</t>
  </si>
  <si>
    <t>Data collection on investments</t>
  </si>
  <si>
    <t>Currency risk</t>
  </si>
  <si>
    <t>Other investments</t>
  </si>
  <si>
    <t>Investment structure per currency - Top bucket</t>
  </si>
  <si>
    <t>Non-Life Premium Liabilities contribution to P-MOCE</t>
  </si>
  <si>
    <t>Premium liability calculation</t>
  </si>
  <si>
    <t>Valuation basis: GAAP+ (GAAP rates)</t>
  </si>
  <si>
    <t>Non life type risk &gt;&gt; credit</t>
  </si>
  <si>
    <t>Marine, Aviation, Transport (MAT)</t>
  </si>
  <si>
    <t>Spread level calculated (in bps)</t>
  </si>
  <si>
    <t>Euro area (total) (EUR)</t>
  </si>
  <si>
    <t> Austria (EUR:AT)</t>
  </si>
  <si>
    <t> Belgium (EUR:BE)</t>
  </si>
  <si>
    <t> Cyprus (EUR:CY)</t>
  </si>
  <si>
    <t> Germany (EUR:DE)</t>
  </si>
  <si>
    <t> Estonia (EUR:EE)</t>
  </si>
  <si>
    <t> Spain (EUR:ES)</t>
  </si>
  <si>
    <t> Finland (EUR:FI)</t>
  </si>
  <si>
    <t> France (EUR:FR)</t>
  </si>
  <si>
    <t> Greece (EUR:GR)</t>
  </si>
  <si>
    <t> Ireland (EUR:IE)</t>
  </si>
  <si>
    <t> Italy (EUR:IT)</t>
  </si>
  <si>
    <t> Lithuania (EUR:LT)</t>
  </si>
  <si>
    <t> Luxembourg (EUR:LU)</t>
  </si>
  <si>
    <t> Latvia (EUR:LV)</t>
  </si>
  <si>
    <t> Malta (EUR:MT)</t>
  </si>
  <si>
    <t> Netherlands (EUR:NL)</t>
  </si>
  <si>
    <t> Portugal (EUR:PT)</t>
  </si>
  <si>
    <t> Slovenia (EUR:SI)</t>
  </si>
  <si>
    <t>Investment structure per currency - General bucket</t>
  </si>
  <si>
    <t>Basis risk adjustment applied</t>
  </si>
  <si>
    <t>Hedged ratio (hedged eligible assets denominated in foreign currency/total eligible assets)(%)</t>
  </si>
  <si>
    <t>Unhedged ratio(unhedged eligible assets denominated in foreign currency/total eligible assets)(%)</t>
  </si>
  <si>
    <t>Blended Option spread if no adjustments of currency mismatch are allowed (i.e. currency of liabilities is applied) (in bps)</t>
  </si>
  <si>
    <t>Blended Option impact of insurance liabilites if no adjustments of currency mismatch are allowed (i.e. currency of liabilities is applied)</t>
  </si>
  <si>
    <t>Currency of liabilities</t>
  </si>
  <si>
    <t>FT17.SpecificCurrencies</t>
  </si>
  <si>
    <t>Projection factor</t>
  </si>
  <si>
    <t>Using a formula</t>
  </si>
  <si>
    <t>How would you describe the way that GAAP+ premium liabilities were calculated? 
(if 'Other' please fill the GAAP+ cells in row 10; those cells can be blank otherwise)</t>
  </si>
  <si>
    <t>Not using a formula (MAV values can be blank for those using a simplification)</t>
  </si>
  <si>
    <t>Total life</t>
  </si>
  <si>
    <t>Using local GAAP with implicit 100% CR</t>
  </si>
  <si>
    <t>Credit &gt;&gt; reinsurance</t>
  </si>
  <si>
    <t>MOCE approach</t>
  </si>
  <si>
    <t>C-MOCE (fixed)</t>
  </si>
  <si>
    <t>C-MOCE (variable)</t>
  </si>
  <si>
    <t>Simul</t>
  </si>
  <si>
    <t>Effective tax rate</t>
  </si>
  <si>
    <t>Notional tax effect</t>
  </si>
  <si>
    <t>ICS ins. Post tax</t>
  </si>
  <si>
    <t>Subordination criterion</t>
  </si>
  <si>
    <t>Capital resources limits</t>
  </si>
  <si>
    <t>Use criteria to recognise Surplus notes in Tier 1 Unlimited ?</t>
  </si>
  <si>
    <t>Use criteria to recognise Kikin in Tier 1 unlimited ?</t>
  </si>
  <si>
    <t>Terrorism.Life</t>
  </si>
  <si>
    <t>Terrorism.NonLife</t>
  </si>
  <si>
    <t>investments considered to be equally eligible for this category but not meeting all criteria in the technical specifications (please indicate which criterion not met or not verifiable in section 20 of the qualitative questionnaire)</t>
  </si>
  <si>
    <t>Adjustment factor</t>
  </si>
  <si>
    <t>Tax effect on MOCE</t>
  </si>
  <si>
    <t>Tier 1 limited</t>
  </si>
  <si>
    <t>MOCE deduction</t>
  </si>
  <si>
    <t>Post deduction</t>
  </si>
  <si>
    <t>Valuation basis :</t>
  </si>
  <si>
    <t>Capital requirements &gt;&gt; Credit risk :</t>
  </si>
  <si>
    <t>Mutual groups &gt;&gt; Surplus notes</t>
  </si>
  <si>
    <t>Mutual groups &gt;&gt; Kikin</t>
  </si>
  <si>
    <t>Have you issued Surplus notes ?</t>
  </si>
  <si>
    <t>Benefit category: Short term</t>
  </si>
  <si>
    <t>Benefit category: Medium term</t>
  </si>
  <si>
    <t>Benefit category: Long term</t>
  </si>
  <si>
    <t>Benefit category: Short term - post inception rate</t>
  </si>
  <si>
    <t>Benefit category: Short term - post recovery rate</t>
  </si>
  <si>
    <t>FT17.ALM Portfolio 1</t>
  </si>
  <si>
    <t>FT17.ALM Portfolio 3</t>
  </si>
  <si>
    <t>FT17.ALM Portfolio 4</t>
  </si>
  <si>
    <t>FT17.ALM Portfolio 5</t>
  </si>
  <si>
    <t>FT17.ALM Portfolio 6</t>
  </si>
  <si>
    <t>FT17.ALM Portfolio 7</t>
  </si>
  <si>
    <t>FT17.ALM Portfolio 8</t>
  </si>
  <si>
    <t>FT17.ALM Portfolio 9</t>
  </si>
  <si>
    <t>FT17.ALM Portfolio 10</t>
  </si>
  <si>
    <t>OAG1</t>
  </si>
  <si>
    <t xml:space="preserve">	Both contractual and structural</t>
  </si>
  <si>
    <t xml:space="preserve">	Neither contractual nor structural</t>
  </si>
  <si>
    <t>C-MOCE - CALCULATION SECTION (no input required)</t>
  </si>
  <si>
    <t>P-MOCE - NON-LIFE SECTION</t>
  </si>
  <si>
    <t>P-MOCE - LIFE SECTION</t>
  </si>
  <si>
    <t>Premium risk adjustment for non-life</t>
  </si>
  <si>
    <t>Step 1 a)  risk charges included in expected future requirements (pre-diversification)</t>
  </si>
  <si>
    <t>option used</t>
  </si>
  <si>
    <t>Operational risk Non-Life</t>
  </si>
  <si>
    <t>Operational risk Life</t>
  </si>
  <si>
    <t>Check: diversified -sum(component) (0 expected)</t>
  </si>
  <si>
    <t>to Life &gt;&gt; mortality</t>
  </si>
  <si>
    <t>to Life &gt;&gt; longevity</t>
  </si>
  <si>
    <t>to Life &gt;&gt; morbidity/disability</t>
  </si>
  <si>
    <t>to Life &gt;&gt; lapse</t>
  </si>
  <si>
    <t>to Life &gt;&gt; expense</t>
  </si>
  <si>
    <t>to non-life &gt;&gt;short tail</t>
  </si>
  <si>
    <t>to non-life &gt;&gt;medium tail</t>
  </si>
  <si>
    <t>to non-life &gt;&gt;long tail</t>
  </si>
  <si>
    <t>Step 1 e) non-life short tail factor</t>
  </si>
  <si>
    <t>Step 1 e) non-life medium tail factor</t>
  </si>
  <si>
    <t>Step 1 e) non-life long tail factor</t>
  </si>
  <si>
    <t>Steps 1 d) and 1 e) Allocation of insurance risks</t>
  </si>
  <si>
    <t>Step 1 c) Catastrophe risk allocation parameters (%)</t>
  </si>
  <si>
    <t>to Life (proportional increase)</t>
  </si>
  <si>
    <t>to non-life (proportionbal increase)</t>
  </si>
  <si>
    <t>C-MOCE Step 1 - Allocating ICS for projecting capital requirement</t>
  </si>
  <si>
    <t>Step 1 f) Operational risk allocation parameters</t>
  </si>
  <si>
    <t>Step 1 g) Reinsurance credit risk parameters</t>
  </si>
  <si>
    <t>C-MOCE Steps 2, 3 and 4 - Projection and discounting parameters</t>
  </si>
  <si>
    <t>for Life &gt;&gt; mortality</t>
  </si>
  <si>
    <t>for Life &gt;&gt; longevity</t>
  </si>
  <si>
    <t>for Life &gt;&gt; morbidity/disability</t>
  </si>
  <si>
    <t>for Life &gt;&gt; lapse</t>
  </si>
  <si>
    <t>for Life &gt;&gt; expense</t>
  </si>
  <si>
    <t>Steps 2, 3 - Projection and discounting parameters</t>
  </si>
  <si>
    <t>Step 4 - Cost of capital parameter</t>
  </si>
  <si>
    <t>C-MOCE Step 4 - C-MOCE</t>
  </si>
  <si>
    <t>C-MOCE under a fixed cost of capital</t>
  </si>
  <si>
    <t>C-MOCE under a variable cost of capital</t>
  </si>
  <si>
    <t>C-MOCE under a fixed cost of capital approach</t>
  </si>
  <si>
    <t>C-MOCE under a variable cost of capital approach</t>
  </si>
  <si>
    <t>for non-life &gt;&gt; short tail</t>
  </si>
  <si>
    <t>for non-life &gt;&gt; medium tail</t>
  </si>
  <si>
    <t>for non-life &gt;&gt; long tail</t>
  </si>
  <si>
    <t>to non-life &gt;&gt; short tail</t>
  </si>
  <si>
    <t>to non-life &gt;&gt; medium tail</t>
  </si>
  <si>
    <t>to non-life &gt;&gt; long tail</t>
  </si>
  <si>
    <t>Check: diversified -sum(total allocations) (0 expected)</t>
  </si>
  <si>
    <t>C-MOCE - INPUT SECTION (Common for MAV and GAAP Plus)</t>
  </si>
  <si>
    <t>Variable cost of capital parameters</t>
  </si>
  <si>
    <t>Simulation information</t>
  </si>
  <si>
    <t>Surplus notes of mutual group</t>
  </si>
  <si>
    <t>Kikin</t>
  </si>
  <si>
    <t>Kikin of mutual group</t>
  </si>
  <si>
    <t>Force Tier 1 unlimited</t>
  </si>
  <si>
    <t>Force Tier 1 limited</t>
  </si>
  <si>
    <t>Tier 2 paid up</t>
  </si>
  <si>
    <t>Post stress delta capital resources</t>
  </si>
  <si>
    <t>OAGT</t>
  </si>
  <si>
    <t>OAGP</t>
  </si>
  <si>
    <t>OAGO</t>
  </si>
  <si>
    <t>OAG2</t>
  </si>
  <si>
    <t>OAG3</t>
  </si>
  <si>
    <t>OAG4</t>
  </si>
  <si>
    <t>OAG10</t>
  </si>
  <si>
    <t>OAG9</t>
  </si>
  <si>
    <t>OAG8</t>
  </si>
  <si>
    <t>OAG7</t>
  </si>
  <si>
    <t>OAG6</t>
  </si>
  <si>
    <t>OAG5</t>
  </si>
  <si>
    <t>OAG1D</t>
  </si>
  <si>
    <t>OAG2S</t>
  </si>
  <si>
    <t>OAG2C</t>
  </si>
  <si>
    <t>OAG2D</t>
  </si>
  <si>
    <t>OAG3S</t>
  </si>
  <si>
    <t>OAG3C</t>
  </si>
  <si>
    <t>OAG3D</t>
  </si>
  <si>
    <t>OAG4S</t>
  </si>
  <si>
    <t>OAG4C</t>
  </si>
  <si>
    <t>OAG4D</t>
  </si>
  <si>
    <t>OAG5S</t>
  </si>
  <si>
    <t>OAG5C</t>
  </si>
  <si>
    <t>OAG5D</t>
  </si>
  <si>
    <t>OAG6S</t>
  </si>
  <si>
    <t>OAG6C</t>
  </si>
  <si>
    <t>OAG6D</t>
  </si>
  <si>
    <t>OAG7S</t>
  </si>
  <si>
    <t>OAG7C</t>
  </si>
  <si>
    <t>OAG7D</t>
  </si>
  <si>
    <t>OAG8S</t>
  </si>
  <si>
    <t>OAG8C</t>
  </si>
  <si>
    <t>OAG8D</t>
  </si>
  <si>
    <t>OAG9S</t>
  </si>
  <si>
    <t>OAG9C</t>
  </si>
  <si>
    <t>OAG9D</t>
  </si>
  <si>
    <t>OAG10S</t>
  </si>
  <si>
    <t>OAG10C</t>
  </si>
  <si>
    <t>OAG10D</t>
  </si>
  <si>
    <t>Unlimited</t>
  </si>
  <si>
    <t>Limited</t>
  </si>
  <si>
    <t>Paid up</t>
  </si>
  <si>
    <t>Non-paid up</t>
  </si>
  <si>
    <t>Possible MOCE</t>
  </si>
  <si>
    <t>Current MOCE index</t>
  </si>
  <si>
    <t>This spreadsheet contains the underlying calculation used by the Simulation sheet</t>
  </si>
  <si>
    <t>MOCE tax effect</t>
  </si>
  <si>
    <t>MOCE add back Tier 1</t>
  </si>
  <si>
    <t>MOCE add back Tier 2</t>
  </si>
  <si>
    <t>Lock-ins</t>
  </si>
  <si>
    <t>Tier 1 Limit</t>
  </si>
  <si>
    <t>Tier 2 Limit</t>
  </si>
  <si>
    <t>Tier 2 Non paid-up limit</t>
  </si>
  <si>
    <t>Current set of simulation options</t>
  </si>
  <si>
    <t>Mutual group</t>
  </si>
  <si>
    <t>Surplus notes ?</t>
  </si>
  <si>
    <t>Tier 1 limited ?</t>
  </si>
  <si>
    <t>Tier 1 unlimited ?</t>
  </si>
  <si>
    <t>Kikin ?</t>
  </si>
  <si>
    <t>MOCE add back</t>
  </si>
  <si>
    <t>MOCE tax</t>
  </si>
  <si>
    <t>Before deduction</t>
  </si>
  <si>
    <t>Limits</t>
  </si>
  <si>
    <t>Limit effect</t>
  </si>
  <si>
    <t>Tier  1</t>
  </si>
  <si>
    <t>Tier 1 unlimited</t>
  </si>
  <si>
    <t>Non qualifying</t>
  </si>
  <si>
    <t>With the criterion used for 2016 Field Testing</t>
  </si>
  <si>
    <t>With the choices made in the simulation sheet</t>
  </si>
  <si>
    <t>Tier 2 non paid up</t>
  </si>
  <si>
    <t>Life type risks</t>
  </si>
  <si>
    <t>IRR up</t>
  </si>
  <si>
    <t>IRR down</t>
  </si>
  <si>
    <t>IRR flat</t>
  </si>
  <si>
    <t>IRR steep</t>
  </si>
  <si>
    <t>Morrbifity risk</t>
  </si>
  <si>
    <t>Assets and liabilities after mean reversion scenario</t>
  </si>
  <si>
    <t>values</t>
  </si>
  <si>
    <t>Assets and liabilities after downward stress</t>
  </si>
  <si>
    <t>Financial instruments</t>
  </si>
  <si>
    <t>Other than financial instruments</t>
  </si>
  <si>
    <t>Tier 2 Other than Financial Instruments</t>
  </si>
  <si>
    <t>Tier 1 Other than Financial Instruments</t>
  </si>
  <si>
    <t>Current</t>
  </si>
  <si>
    <t>Net capital resources</t>
  </si>
  <si>
    <t>Add more rows and corresponding sheets as appropriate</t>
  </si>
  <si>
    <t>Insurance liabilities not included in a specific OAG portfolio</t>
  </si>
  <si>
    <t>Correlation matrix between market sub risks</t>
  </si>
  <si>
    <t>Correlation matrix between life type sub risks</t>
  </si>
  <si>
    <t>##Region</t>
  </si>
  <si>
    <t xml:space="preserve">Share to be allocated to life and non-life (percentage): </t>
  </si>
  <si>
    <t>Detail of Euro area</t>
  </si>
  <si>
    <t>T50</t>
  </si>
  <si>
    <t>Risk free rate column offset</t>
  </si>
  <si>
    <t>Risk free rate column index</t>
  </si>
  <si>
    <t>Long-Term Reinvestment Spread (bps) </t>
  </si>
  <si>
    <t>Variable</t>
  </si>
  <si>
    <t>Classification</t>
  </si>
  <si>
    <t>ICS Classification and Amount</t>
  </si>
  <si>
    <t>ICS Amount</t>
  </si>
  <si>
    <t>ICS Error Checks with simulation parameters</t>
  </si>
  <si>
    <t>ICS Classification with simulation parameters</t>
  </si>
  <si>
    <t>ICS simulation Classification</t>
  </si>
  <si>
    <t>Discretionary repurchase</t>
  </si>
  <si>
    <t>Check subordination criterion</t>
  </si>
  <si>
    <t>Disable Repurchase subject to prior supervisory approval  for Tier 1 [14]</t>
  </si>
  <si>
    <t>Required for discretionary repurchase of the instrument with lock-in equivalence</t>
  </si>
  <si>
    <t>Repurchase subject to prior supervisory approval  with lock-in [14]</t>
  </si>
  <si>
    <t>Mutual group ?</t>
  </si>
  <si>
    <t>Non paid up instruments</t>
  </si>
  <si>
    <t>Tier 1 Financial instruments</t>
  </si>
  <si>
    <t>Post mean</t>
  </si>
  <si>
    <t>The following set of colors are used to identify cells:</t>
  </si>
  <si>
    <t>Colors used</t>
  </si>
  <si>
    <t>Parameters</t>
  </si>
  <si>
    <t>Input cells</t>
  </si>
  <si>
    <t>Data from other templates</t>
  </si>
  <si>
    <t>Local calculations</t>
  </si>
  <si>
    <t>Results propagated</t>
  </si>
  <si>
    <t>Information on applicable valuation basis</t>
  </si>
  <si>
    <t>Input cells, data from other templates and local calculations are unlocked. Sheets are locked using a blank password.</t>
  </si>
  <si>
    <t>Content</t>
  </si>
  <si>
    <t>Sheet</t>
  </si>
  <si>
    <t>Goto</t>
  </si>
  <si>
    <t>This sheet</t>
  </si>
  <si>
    <t>Read-Me</t>
  </si>
  <si>
    <t>Scope of group for FT16 purposes</t>
  </si>
  <si>
    <t>Information on current regulatory regime</t>
  </si>
  <si>
    <t>Information on legal entities</t>
  </si>
  <si>
    <t>Information on risks according to IAIG's own view</t>
  </si>
  <si>
    <t>Private reporting of BCR+HLA</t>
  </si>
  <si>
    <t>Balance sheet information</t>
  </si>
  <si>
    <t>Information on encumbered assets</t>
  </si>
  <si>
    <t>List of financial instruments</t>
  </si>
  <si>
    <t>List of non paid up capital resources</t>
  </si>
  <si>
    <t>Consistent and comparable margin over current estimate</t>
  </si>
  <si>
    <t>Run-off patterns used under the Cost of Capital approach</t>
  </si>
  <si>
    <t>FT17.Simulation</t>
  </si>
  <si>
    <t>FT17.Participant</t>
  </si>
  <si>
    <t>FT17.ReportingScope</t>
  </si>
  <si>
    <t>FT17.Baseline</t>
  </si>
  <si>
    <t>FT17.Baseline.Jurisdictional</t>
  </si>
  <si>
    <t>FT17.Baseline.Internal Model</t>
  </si>
  <si>
    <t>FT17.BCR+HLA</t>
  </si>
  <si>
    <t>FT17.BCR &amp; ICS.Balance sheet</t>
  </si>
  <si>
    <t>FT17.ICS.MOCE</t>
  </si>
  <si>
    <t>FT17.Financial Instruments</t>
  </si>
  <si>
    <t>FT17.Non-Paid-Up Cap Resources</t>
  </si>
  <si>
    <t>FT17.Encumbered Assets</t>
  </si>
  <si>
    <t>FT17.Sovereign</t>
  </si>
  <si>
    <t>FT17.Investment segmentation</t>
  </si>
  <si>
    <t>FT17.Valuation assets</t>
  </si>
  <si>
    <t>FT17.OAG Totals</t>
  </si>
  <si>
    <t>FT17.ICS Risk Charge.MAV1</t>
  </si>
  <si>
    <t>FT17.ICS Risk Charge.MAV2</t>
  </si>
  <si>
    <t>FT17.ICS Risk Charge.MAV3</t>
  </si>
  <si>
    <t>FT17.ICS Risk Charge.GAAP+1</t>
  </si>
  <si>
    <t>FT17.ICS Risk Charge.GAAP+2</t>
  </si>
  <si>
    <t>FT17_NL</t>
  </si>
  <si>
    <t>FT17_NL1_EEA</t>
  </si>
  <si>
    <t>FT17_NL2_NorthAmerica</t>
  </si>
  <si>
    <t>FT17_NL3_Japan</t>
  </si>
  <si>
    <t>FT17_NL4_China</t>
  </si>
  <si>
    <t>FT17_NL5_Dev</t>
  </si>
  <si>
    <t>FT17_NL6_Emerging</t>
  </si>
  <si>
    <t>FT17.ICS.MOCE.Patterns</t>
  </si>
  <si>
    <t>FT17.ICS.Param</t>
  </si>
  <si>
    <t>Information on valuation scenarios on assets</t>
  </si>
  <si>
    <t>Information on exposure to national governments</t>
  </si>
  <si>
    <t>Additional information on specific assets</t>
  </si>
  <si>
    <t>FT17.ALM Portfolio 1 .. 10</t>
  </si>
  <si>
    <t>ICS risk charges under the first MAV valuation option (except non-life type risk)</t>
  </si>
  <si>
    <t>ICS risk charges under the 2nd valuation option (except non-life type risk)</t>
  </si>
  <si>
    <t>ICS risk charges under the 3rd MAV valuation option (except non-life type risk)</t>
  </si>
  <si>
    <t>ICS risk charges under the first GAAP Plus valuation option (except non-life type risk)</t>
  </si>
  <si>
    <t>ICS risk charges under the 2nd GAAP Plus valuation option (except non-life type risk)</t>
  </si>
  <si>
    <t>Consolidation on the non-life type risk (all valuation options)</t>
  </si>
  <si>
    <t>non-life type risk (all valuation options) in EEA</t>
  </si>
  <si>
    <t>non-life type risk (all valuation options) in North America</t>
  </si>
  <si>
    <t>non-life type risk (all valuation options) in Japan</t>
  </si>
  <si>
    <t>non-life type risk (all valuation options) in China</t>
  </si>
  <si>
    <t>non-life type risk (all valuation options) in Developed countries</t>
  </si>
  <si>
    <t>non-life type risk (all valuation options) in Emerging countries</t>
  </si>
  <si>
    <t>Consolidation of the own assets with guardrails individual porfolios</t>
  </si>
  <si>
    <t>Information on the activities not valued using the OAG methodology on an individual portfolio</t>
  </si>
  <si>
    <t>Information on individual portfolios valued using the OAG methodology</t>
  </si>
  <si>
    <t>Simulation tools allowing to derive ICS ratios under user selected options</t>
  </si>
  <si>
    <t>Parameters used by the ICS risk charges sheets</t>
  </si>
  <si>
    <t>Calculation implementing the ICS ratio calculation under the simulation assumptions</t>
  </si>
  <si>
    <t>FT17 Simulation.Details</t>
  </si>
  <si>
    <t>Additional Information on Financial Instruments Issued by Mutuals</t>
  </si>
  <si>
    <t xml:space="preserve">Is redemption at maturity subject to prior supervisory approval? If yes, is the approval provided by a supervisory authority at the legal entity or group level? </t>
  </si>
  <si>
    <t>Are there any other factors that can effectively defer redemption of the instrument at maturity? If yes, please provide details in the Questionnaire.</t>
  </si>
  <si>
    <t>Are distributions subject to prior supervisory approval? If yes, is the approval provided by a supervisory authority at the legal entity or group level</t>
  </si>
  <si>
    <t>Yes, at legal entity level</t>
  </si>
  <si>
    <t>Yes, at group level</t>
  </si>
  <si>
    <t>Are there any other factors that can effectively defer distributions of the instrument? If yes, please provide details in the Questionnaire.</t>
  </si>
  <si>
    <t>(of which NT Mortgage)</t>
  </si>
  <si>
    <t>of which: retail business</t>
  </si>
  <si>
    <t>of which: non-retail business</t>
  </si>
  <si>
    <t>Diversified (excluding operational risk)</t>
  </si>
  <si>
    <t>Total allocation (insurance risks+catastrophe+operational+reinsurance)</t>
  </si>
  <si>
    <t>National government exposures by Jurisdiction</t>
  </si>
  <si>
    <t>Guardrail on equity / ALDA spread</t>
  </si>
  <si>
    <t>OAG1S</t>
  </si>
  <si>
    <t>OAG1L</t>
  </si>
  <si>
    <t>OAG1C</t>
  </si>
  <si>
    <t>OAG2L</t>
  </si>
  <si>
    <t>OAG3L</t>
  </si>
  <si>
    <t>OAG4L</t>
  </si>
  <si>
    <t>OAG5L</t>
  </si>
  <si>
    <t>OAG6L</t>
  </si>
  <si>
    <t>OAG7L</t>
  </si>
  <si>
    <t>OAG8L</t>
  </si>
  <si>
    <t>OAG9L</t>
  </si>
  <si>
    <t>OAG10L</t>
  </si>
  <si>
    <t>Basket approach to Tier 2 add back</t>
  </si>
  <si>
    <t>Realisable value of pension plan asset, net of any eligible DTLs, excluded from Tier 1 Capital</t>
  </si>
  <si>
    <t>Information on the top bucket of the MAV blended option - Current economic conditions</t>
  </si>
  <si>
    <t>Information on the general bucket of the MAV blended option - Current economic conditions</t>
  </si>
  <si>
    <t>Information on the top bucket of the MAV blended option - Stressed economic conditions</t>
  </si>
  <si>
    <t>Investment structure per currency - Top bucket - Stressed economic conditions</t>
  </si>
  <si>
    <t>Information on the general bucket of the MAV blended option - Stressed economic conditions</t>
  </si>
  <si>
    <t>Investment structure per currency - General bucket - Stressed economic conditions</t>
  </si>
  <si>
    <t>Sum of assets that relate to a defined benefit pension fund</t>
  </si>
  <si>
    <t>If not down-streamed into the same jurisdiction as the Holding company which jurisdiction are the debt proceeds down-streamed to?  (please use questionniare Q107)</t>
  </si>
  <si>
    <t>ERROR check - Simulated ICS Tier 1 unlimited</t>
  </si>
  <si>
    <t>ERROR check - Simulated ICS Tier 1 limited</t>
  </si>
  <si>
    <t>ERROR check - Simulated ICS Tier 2 Paid-Up</t>
  </si>
  <si>
    <t>Decision - Simulated ICS Tier 1 unlimited</t>
  </si>
  <si>
    <t>Decision - Simulated ICS Tier 1 limited</t>
  </si>
  <si>
    <t>Decision - Simulated ICS Tier 2 Paid-Up</t>
  </si>
  <si>
    <t xml:space="preserve">For contractually subordinated financial instruments, do subordination clauses have legal effect outside of the jurisdiction in which the instrument was issued? (Y / N / NA) </t>
  </si>
  <si>
    <t>If issued out of an SPV, does item meet requirements set out in 2016 ICS Technical Specifications for Tier 1?
(Y / N or N/A)</t>
  </si>
  <si>
    <t>If issued out of an SPV, does item meet requirements set out in 2016 ICS Technical Specifications for Tier 2?
(Y / N or N/A)</t>
  </si>
  <si>
    <t xml:space="preserve">Does the non-controlling interest include the face amount/premium of shares (issued by subs. and held by third parties (Y / N / N/A) </t>
  </si>
  <si>
    <t>2016 ICS Assessment Table - Criterion references as set out in 2016 and 2017</t>
  </si>
  <si>
    <t>Step 1.b) diversified expected future requirements</t>
  </si>
  <si>
    <t>Total value of assets related to insurance activities</t>
  </si>
  <si>
    <t>III - GAAP+ to MAV - Benchmark Discount Option</t>
  </si>
  <si>
    <t>a) Non life net current estimate</t>
  </si>
  <si>
    <t>b) Life net current estimates</t>
  </si>
  <si>
    <t>Capital resources Tier 2 add back (in % of the basket value)</t>
  </si>
  <si>
    <t>Basket add back Tier 2</t>
  </si>
  <si>
    <t>the Capital resources before limits would be:</t>
  </si>
  <si>
    <t>Basket add-back</t>
  </si>
  <si>
    <t>Resources before limits</t>
  </si>
  <si>
    <t>Resources post limit</t>
  </si>
  <si>
    <t>If yes, from what date are extra-ordinary calls permitted?</t>
  </si>
  <si>
    <t>Other-mutual specific</t>
  </si>
  <si>
    <t>Treated as a liability or and equity on the balance sheet ?</t>
  </si>
  <si>
    <t>Treated as a liability under any applicable test of insolvency  ?</t>
  </si>
  <si>
    <t>Debt value under simulation choice</t>
  </si>
  <si>
    <t>BCR Assessment Table - Criterion references as set out in the HLA Document</t>
  </si>
  <si>
    <t xml:space="preserve">Discard </t>
  </si>
  <si>
    <t>Missing info on consolidated subsidiaries ?</t>
  </si>
  <si>
    <t>Contributed Surplus (incl. equity-settled employee stock options)</t>
  </si>
  <si>
    <t xml:space="preserve">Does the Hold Co have any operating liabilities? (Y / N / N/A)  </t>
  </si>
  <si>
    <t>Can down-streamed amounts be accurately monitored and reported over time? (Y / N / N/A)</t>
  </si>
  <si>
    <t>Are dividends from insurance subsidiaries of the Hold Co subject to prior supervisory approval? (Y / N / Under certain circumstances / N/A)</t>
  </si>
  <si>
    <t>2017 IAIS Field Testing Template</t>
  </si>
  <si>
    <r>
      <rPr>
        <b/>
        <sz val="10"/>
        <color theme="1"/>
        <rFont val="Arial"/>
        <family val="2"/>
      </rPr>
      <t>PUBLIC</t>
    </r>
    <r>
      <rPr>
        <sz val="10"/>
        <color theme="1"/>
        <rFont val="Arial"/>
        <family val="2"/>
      </rPr>
      <t xml:space="preserve">
This is an IAIS working document used for 2017 Field Testing purposes. It does not purport to represent or prejudge the final proposals of the IAIS on ICS.
This document must be read in conjunction with the associated 2017 Field Testing Technical Specifications, Templates, Questionnaire and Yield curve documentation to provide an accurate and up-to-date understanding of the Field Testing exercise.</t>
    </r>
  </si>
  <si>
    <t>This spreadsheet supports IAIS Field Testing for 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</si>
</sst>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0.0%"/>
    <numFmt numFmtId="165" formatCode="#,##0.0"/>
    <numFmt numFmtId="166" formatCode="[$-F800]dddd\,\ mmmm\ dd\,\ yyyy"/>
    <numFmt numFmtId="167" formatCode="\T0"/>
    <numFmt numFmtId="168" formatCode="\[0\]"/>
    <numFmt numFmtId="169" formatCode="#,##0;\(#,##0\)"/>
    <numFmt numFmtId="170" formatCode="000"/>
    <numFmt numFmtId="171" formatCode="0.0"/>
    <numFmt numFmtId="172" formatCode="\#0"/>
    <numFmt numFmtId="173" formatCode="0.000"/>
    <numFmt numFmtId="174" formatCode="0.0000"/>
    <numFmt numFmtId="175" formatCode="#,##0.0000"/>
    <numFmt numFmtId="176" formatCode="&quot;Y&quot;0"/>
    <numFmt numFmtId="177" formatCode="0.000%"/>
  </numFmts>
  <fonts count="94" x14ac:knownFonts="1">
    <font>
      <sz val="10"/>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Calibri"/>
      <family val="2"/>
      <scheme val="minor"/>
    </font>
    <font>
      <sz val="11"/>
      <color theme="1"/>
      <name val="Calibri"/>
      <family val="2"/>
      <scheme val="minor"/>
    </font>
    <font>
      <sz val="11"/>
      <color theme="1"/>
      <name val="Arial"/>
      <family val="2"/>
    </font>
    <font>
      <sz val="11"/>
      <color theme="1"/>
      <name val="Arial"/>
      <family val="2"/>
    </font>
    <font>
      <sz val="11"/>
      <color theme="1"/>
      <name val="Arial"/>
      <family val="2"/>
    </font>
    <font>
      <sz val="11"/>
      <color theme="1"/>
      <name val="Arial"/>
      <family val="2"/>
    </font>
    <font>
      <sz val="11"/>
      <color rgb="FF9C0006"/>
      <name val="Arial"/>
      <family val="2"/>
    </font>
    <font>
      <sz val="11"/>
      <color rgb="FF3F3F76"/>
      <name val="Arial"/>
      <family val="2"/>
    </font>
    <font>
      <sz val="11"/>
      <color rgb="FFFF0000"/>
      <name val="Arial"/>
      <family val="2"/>
    </font>
    <font>
      <b/>
      <sz val="11"/>
      <color theme="1"/>
      <name val="Arial"/>
      <family val="2"/>
    </font>
    <font>
      <sz val="8"/>
      <color theme="1"/>
      <name val="Arial"/>
      <family val="2"/>
    </font>
    <font>
      <sz val="10"/>
      <color theme="1"/>
      <name val="Arial"/>
      <family val="2"/>
    </font>
    <font>
      <i/>
      <sz val="9"/>
      <color theme="1"/>
      <name val="Arial"/>
      <family val="2"/>
    </font>
    <font>
      <sz val="9"/>
      <color theme="1"/>
      <name val="Arial"/>
      <family val="2"/>
    </font>
    <font>
      <b/>
      <sz val="11"/>
      <name val="Arial"/>
      <family val="2"/>
    </font>
    <font>
      <b/>
      <sz val="10"/>
      <color theme="1"/>
      <name val="Arial"/>
      <family val="2"/>
    </font>
    <font>
      <b/>
      <sz val="10"/>
      <color theme="0"/>
      <name val="Arial Narrow"/>
      <family val="2"/>
    </font>
    <font>
      <u/>
      <sz val="10"/>
      <color theme="10"/>
      <name val="Arial"/>
      <family val="2"/>
    </font>
    <font>
      <i/>
      <sz val="10"/>
      <color theme="1"/>
      <name val="Arial"/>
      <family val="2"/>
    </font>
    <font>
      <u/>
      <sz val="8"/>
      <color theme="1"/>
      <name val="Arial"/>
      <family val="2"/>
    </font>
    <font>
      <sz val="8"/>
      <name val="Arial Narrow"/>
      <family val="2"/>
    </font>
    <font>
      <b/>
      <i/>
      <sz val="8"/>
      <name val="Arial Narrow"/>
      <family val="2"/>
    </font>
    <font>
      <sz val="8"/>
      <color theme="1"/>
      <name val="Arial Narrow"/>
      <family val="2"/>
    </font>
    <font>
      <sz val="10"/>
      <name val="Arial"/>
      <family val="2"/>
    </font>
    <font>
      <i/>
      <sz val="11"/>
      <color theme="1"/>
      <name val="Arial"/>
      <family val="2"/>
    </font>
    <font>
      <b/>
      <sz val="10"/>
      <name val="Arial"/>
      <family val="2"/>
    </font>
    <font>
      <b/>
      <sz val="10"/>
      <name val="Arial Narrow"/>
      <family val="2"/>
    </font>
    <font>
      <b/>
      <sz val="11"/>
      <color theme="1"/>
      <name val="Calibri"/>
      <family val="2"/>
      <scheme val="minor"/>
    </font>
    <font>
      <b/>
      <sz val="12"/>
      <name val="Arial"/>
      <family val="2"/>
    </font>
    <font>
      <sz val="11"/>
      <name val="Arial"/>
      <family val="2"/>
    </font>
    <font>
      <sz val="11"/>
      <color theme="1"/>
      <name val="Calibri"/>
      <family val="2"/>
      <scheme val="minor"/>
    </font>
    <font>
      <sz val="12"/>
      <name val="Arial"/>
      <family val="2"/>
    </font>
    <font>
      <sz val="9"/>
      <name val="Arial"/>
      <family val="2"/>
    </font>
    <font>
      <b/>
      <i/>
      <sz val="10"/>
      <name val="Arial"/>
      <family val="2"/>
    </font>
    <font>
      <sz val="8"/>
      <name val="Arial"/>
      <family val="2"/>
    </font>
    <font>
      <b/>
      <sz val="9"/>
      <name val="Arial"/>
      <family val="2"/>
    </font>
    <font>
      <sz val="10"/>
      <color rgb="FF3F3F76"/>
      <name val="Arial"/>
      <family val="2"/>
    </font>
    <font>
      <sz val="10"/>
      <name val="Arial Narrow"/>
      <family val="2"/>
    </font>
    <font>
      <sz val="10"/>
      <color theme="1"/>
      <name val="Arial Narrow"/>
      <family val="2"/>
    </font>
    <font>
      <sz val="11"/>
      <color theme="1"/>
      <name val="Arial Narrow"/>
      <family val="2"/>
    </font>
    <font>
      <vertAlign val="subscript"/>
      <sz val="11"/>
      <color theme="1"/>
      <name val="Calibri"/>
      <family val="2"/>
      <scheme val="minor"/>
    </font>
    <font>
      <i/>
      <sz val="10"/>
      <name val="Arial Narrow"/>
      <family val="2"/>
    </font>
    <font>
      <b/>
      <sz val="12"/>
      <color theme="1"/>
      <name val="Arial"/>
      <family val="2"/>
    </font>
    <font>
      <b/>
      <sz val="11"/>
      <name val="Arial Narrow"/>
      <family val="2"/>
    </font>
    <font>
      <b/>
      <sz val="11"/>
      <color theme="0"/>
      <name val="Arial Narrow"/>
      <family val="2"/>
    </font>
    <font>
      <i/>
      <sz val="10"/>
      <name val="Arial"/>
      <family val="2"/>
    </font>
    <font>
      <i/>
      <sz val="8"/>
      <name val="Arial"/>
      <family val="2"/>
    </font>
    <font>
      <b/>
      <i/>
      <sz val="8"/>
      <name val="Arial"/>
      <family val="2"/>
    </font>
    <font>
      <i/>
      <sz val="9"/>
      <name val="Arial"/>
      <family val="2"/>
    </font>
    <font>
      <sz val="12"/>
      <color theme="0" tint="-0.34998626667073579"/>
      <name val="Arial"/>
      <family val="2"/>
    </font>
    <font>
      <sz val="12"/>
      <color rgb="FFFF0000"/>
      <name val="Arial"/>
      <family val="2"/>
    </font>
    <font>
      <b/>
      <sz val="10"/>
      <color rgb="FF0000FF"/>
      <name val="Arial"/>
      <family val="2"/>
    </font>
    <font>
      <sz val="10"/>
      <color rgb="FF0000FF"/>
      <name val="Arial"/>
      <family val="2"/>
    </font>
    <font>
      <b/>
      <sz val="10"/>
      <color rgb="FFFF0000"/>
      <name val="Arial"/>
      <family val="2"/>
    </font>
    <font>
      <sz val="10"/>
      <color rgb="FFFF0000"/>
      <name val="Arial"/>
      <family val="2"/>
    </font>
    <font>
      <b/>
      <sz val="10"/>
      <color rgb="FF00B050"/>
      <name val="Arial"/>
      <family val="2"/>
    </font>
    <font>
      <sz val="10"/>
      <color rgb="FF00B050"/>
      <name val="Arial"/>
      <family val="2"/>
    </font>
    <font>
      <sz val="9"/>
      <color theme="1"/>
      <name val="Arial Narrow"/>
      <family val="2"/>
    </font>
    <font>
      <i/>
      <sz val="10"/>
      <color theme="1"/>
      <name val="Calibri"/>
      <family val="2"/>
      <scheme val="minor"/>
    </font>
    <font>
      <b/>
      <sz val="11"/>
      <color rgb="FFFF0000"/>
      <name val="Arial"/>
      <family val="2"/>
    </font>
    <font>
      <b/>
      <sz val="8"/>
      <color theme="1"/>
      <name val="Arial"/>
      <family val="2"/>
    </font>
    <font>
      <b/>
      <i/>
      <sz val="11"/>
      <color theme="1"/>
      <name val="Arial"/>
      <family val="2"/>
    </font>
    <font>
      <i/>
      <sz val="8"/>
      <color theme="1"/>
      <name val="Arial"/>
      <family val="2"/>
    </font>
    <font>
      <b/>
      <sz val="11"/>
      <color theme="1"/>
      <name val="Calibri"/>
      <family val="2"/>
    </font>
    <font>
      <sz val="11"/>
      <color rgb="FF000000"/>
      <name val="Arial"/>
      <family val="2"/>
    </font>
    <font>
      <b/>
      <sz val="10"/>
      <color theme="0"/>
      <name val="Arial"/>
      <family val="2"/>
    </font>
    <font>
      <b/>
      <sz val="10"/>
      <color theme="1"/>
      <name val="Arial Narrow"/>
      <family val="2"/>
    </font>
    <font>
      <b/>
      <sz val="16"/>
      <color theme="1"/>
      <name val="Calibri"/>
      <family val="2"/>
      <scheme val="minor"/>
    </font>
    <font>
      <b/>
      <i/>
      <sz val="11"/>
      <color theme="1"/>
      <name val="Calibri"/>
      <family val="2"/>
      <scheme val="minor"/>
    </font>
    <font>
      <b/>
      <sz val="12"/>
      <color theme="1"/>
      <name val="Calibri"/>
      <family val="2"/>
      <scheme val="minor"/>
    </font>
    <font>
      <sz val="10"/>
      <color rgb="FF000000"/>
      <name val="Arial"/>
      <family val="2"/>
    </font>
    <font>
      <sz val="8"/>
      <color rgb="FF000000"/>
      <name val="Arial Narrow"/>
      <family val="2"/>
    </font>
    <font>
      <b/>
      <sz val="10"/>
      <color rgb="FF000000"/>
      <name val="Arial"/>
      <family val="2"/>
    </font>
    <font>
      <b/>
      <sz val="11"/>
      <color rgb="FF000000"/>
      <name val="Calibri"/>
      <family val="2"/>
    </font>
    <font>
      <u/>
      <sz val="8"/>
      <color rgb="FF000000"/>
      <name val="Arial"/>
      <family val="2"/>
    </font>
    <font>
      <sz val="8"/>
      <color rgb="FF000000"/>
      <name val="Arial"/>
      <family val="2"/>
    </font>
    <font>
      <b/>
      <i/>
      <sz val="12"/>
      <color rgb="FF000000"/>
      <name val="Arial"/>
      <family val="2"/>
    </font>
    <font>
      <sz val="9"/>
      <color rgb="FF000000"/>
      <name val="Arial"/>
      <family val="2"/>
    </font>
    <font>
      <b/>
      <i/>
      <sz val="12"/>
      <name val="Arial"/>
      <family val="2"/>
    </font>
    <font>
      <b/>
      <sz val="11"/>
      <color rgb="FF000000"/>
      <name val="Arial"/>
      <family val="2"/>
    </font>
    <font>
      <b/>
      <u/>
      <sz val="11"/>
      <color theme="1"/>
      <name val="Calibri"/>
      <family val="2"/>
      <scheme val="minor"/>
    </font>
    <font>
      <b/>
      <sz val="9"/>
      <color theme="0"/>
      <name val="Arial"/>
      <family val="2"/>
    </font>
    <font>
      <b/>
      <sz val="8"/>
      <color theme="0"/>
      <name val="Arial"/>
      <family val="2"/>
    </font>
    <font>
      <b/>
      <i/>
      <sz val="11"/>
      <color rgb="FF000000"/>
      <name val="Arial"/>
      <family val="2"/>
    </font>
    <font>
      <b/>
      <i/>
      <sz val="11"/>
      <name val="Arial"/>
      <family val="2"/>
    </font>
    <font>
      <sz val="10"/>
      <color rgb="FF0070C0"/>
      <name val="Arial"/>
      <family val="2"/>
    </font>
    <font>
      <sz val="11"/>
      <color rgb="FFFF0000"/>
      <name val="Calibri"/>
      <family val="2"/>
      <scheme val="minor"/>
    </font>
    <font>
      <b/>
      <sz val="9"/>
      <color rgb="FF000000"/>
      <name val="Arial"/>
      <family val="2"/>
    </font>
  </fonts>
  <fills count="30">
    <fill>
      <patternFill patternType="none"/>
    </fill>
    <fill>
      <patternFill patternType="gray125"/>
    </fill>
    <fill>
      <patternFill patternType="solid">
        <fgColor rgb="FFA5A5A5"/>
      </patternFill>
    </fill>
    <fill>
      <patternFill patternType="solid">
        <fgColor theme="0" tint="-0.14999847407452621"/>
        <bgColor indexed="64"/>
      </patternFill>
    </fill>
    <fill>
      <patternFill patternType="solid">
        <fgColor theme="8" tint="0.59999389629810485"/>
        <bgColor indexed="64"/>
      </patternFill>
    </fill>
    <fill>
      <patternFill patternType="solid">
        <fgColor theme="7" tint="0.39994506668294322"/>
        <bgColor indexed="64"/>
      </patternFill>
    </fill>
    <fill>
      <patternFill patternType="solid">
        <fgColor rgb="FFFFFF99"/>
        <bgColor indexed="64"/>
      </patternFill>
    </fill>
    <fill>
      <patternFill patternType="solid">
        <fgColor rgb="FFFFC000"/>
        <bgColor indexed="64"/>
      </patternFill>
    </fill>
    <fill>
      <patternFill patternType="solid">
        <fgColor theme="9" tint="-0.249977111117893"/>
        <bgColor indexed="64"/>
      </patternFill>
    </fill>
    <fill>
      <patternFill patternType="solid">
        <fgColor theme="5" tint="0.39997558519241921"/>
        <bgColor indexed="64"/>
      </patternFill>
    </fill>
    <fill>
      <patternFill patternType="solid">
        <fgColor theme="2" tint="-9.9948118533890809E-2"/>
        <bgColor indexed="64"/>
      </patternFill>
    </fill>
    <fill>
      <patternFill patternType="solid">
        <fgColor theme="0" tint="-0.34998626667073579"/>
        <bgColor indexed="64"/>
      </patternFill>
    </fill>
    <fill>
      <patternFill patternType="solid">
        <fgColor theme="8" tint="0.79998168889431442"/>
        <bgColor indexed="64"/>
      </patternFill>
    </fill>
    <fill>
      <patternFill patternType="solid">
        <fgColor theme="0" tint="-0.14996795556505021"/>
        <bgColor indexed="64"/>
      </patternFill>
    </fill>
    <fill>
      <patternFill patternType="solid">
        <fgColor theme="4" tint="0.59996337778862885"/>
        <bgColor indexed="64"/>
      </patternFill>
    </fill>
    <fill>
      <patternFill patternType="gray0625">
        <bgColor theme="0" tint="-0.14996795556505021"/>
      </patternFill>
    </fill>
    <fill>
      <patternFill patternType="solid">
        <fgColor theme="2" tint="-9.9978637043366805E-2"/>
        <bgColor indexed="64"/>
      </patternFill>
    </fill>
    <fill>
      <patternFill patternType="solid">
        <fgColor theme="0"/>
        <bgColor indexed="64"/>
      </patternFill>
    </fill>
    <fill>
      <patternFill patternType="solid">
        <fgColor rgb="FFFFFF00"/>
        <bgColor indexed="64"/>
      </patternFill>
    </fill>
    <fill>
      <patternFill patternType="solid">
        <fgColor rgb="FFFFFFCC"/>
        <bgColor indexed="64"/>
      </patternFill>
    </fill>
    <fill>
      <patternFill patternType="solid">
        <fgColor rgb="FFFFFF66"/>
        <bgColor indexed="64"/>
      </patternFill>
    </fill>
    <fill>
      <patternFill patternType="solid">
        <fgColor rgb="FFD9D9D9"/>
        <bgColor rgb="FF000000"/>
      </patternFill>
    </fill>
    <fill>
      <patternFill patternType="gray0625">
        <fgColor rgb="FF000000"/>
        <bgColor rgb="FFD9D9D9"/>
      </patternFill>
    </fill>
    <fill>
      <patternFill patternType="solid">
        <fgColor rgb="FFFFFF99"/>
        <bgColor rgb="FF000000"/>
      </patternFill>
    </fill>
    <fill>
      <patternFill patternType="solid">
        <fgColor rgb="FFD9E1F2"/>
        <bgColor rgb="FF000000"/>
      </patternFill>
    </fill>
    <fill>
      <patternFill patternType="solid">
        <fgColor rgb="FFB4C6E7"/>
        <bgColor rgb="FF000000"/>
      </patternFill>
    </fill>
    <fill>
      <patternFill patternType="solid">
        <fgColor rgb="FFFFD966"/>
        <bgColor rgb="FF000000"/>
      </patternFill>
    </fill>
    <fill>
      <patternFill patternType="solid">
        <fgColor theme="3" tint="0.39997558519241921"/>
        <bgColor indexed="64"/>
      </patternFill>
    </fill>
    <fill>
      <patternFill patternType="solid">
        <fgColor theme="6" tint="0.59999389629810485"/>
        <bgColor indexed="64"/>
      </patternFill>
    </fill>
    <fill>
      <patternFill patternType="solid">
        <fgColor theme="3" tint="0.59999389629810485"/>
        <bgColor indexed="64"/>
      </patternFill>
    </fill>
  </fills>
  <borders count="211">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theme="0"/>
      </left>
      <right/>
      <top/>
      <bottom/>
      <diagonal/>
    </border>
    <border>
      <left/>
      <right/>
      <top style="thick">
        <color theme="0"/>
      </top>
      <bottom/>
      <diagonal/>
    </border>
    <border>
      <left style="thin">
        <color theme="0"/>
      </left>
      <right/>
      <top style="thick">
        <color theme="0"/>
      </top>
      <bottom/>
      <diagonal/>
    </border>
    <border>
      <left/>
      <right/>
      <top style="thin">
        <color theme="0"/>
      </top>
      <bottom/>
      <diagonal/>
    </border>
    <border>
      <left style="thin">
        <color theme="0"/>
      </left>
      <right/>
      <top style="thin">
        <color theme="0"/>
      </top>
      <bottom/>
      <diagonal/>
    </border>
    <border>
      <left/>
      <right style="thin">
        <color rgb="FF7F7F7F"/>
      </right>
      <top style="thin">
        <color rgb="FF7F7F7F"/>
      </top>
      <bottom/>
      <diagonal/>
    </border>
    <border>
      <left style="thin">
        <color rgb="FF7F7F7F"/>
      </left>
      <right style="thin">
        <color rgb="FF7F7F7F"/>
      </right>
      <top style="thin">
        <color rgb="FF7F7F7F"/>
      </top>
      <bottom/>
      <diagonal/>
    </border>
    <border>
      <left/>
      <right/>
      <top style="thin">
        <color indexed="64"/>
      </top>
      <bottom style="thin">
        <color rgb="FF7F7F7F"/>
      </bottom>
      <diagonal/>
    </border>
    <border>
      <left/>
      <right style="thin">
        <color indexed="64"/>
      </right>
      <top style="thin">
        <color indexed="64"/>
      </top>
      <bottom style="thin">
        <color rgb="FF7F7F7F"/>
      </bottom>
      <diagonal/>
    </border>
    <border>
      <left/>
      <right style="thin">
        <color rgb="FF7F7F7F"/>
      </right>
      <top/>
      <bottom/>
      <diagonal/>
    </border>
    <border>
      <left style="thin">
        <color rgb="FF7F7F7F"/>
      </left>
      <right style="thin">
        <color rgb="FF7F7F7F"/>
      </right>
      <top/>
      <bottom/>
      <diagonal/>
    </border>
    <border>
      <left style="thin">
        <color rgb="FF7F7F7F"/>
      </left>
      <right/>
      <top style="thin">
        <color rgb="FF7F7F7F"/>
      </top>
      <bottom style="thin">
        <color rgb="FF7F7F7F"/>
      </bottom>
      <diagonal/>
    </border>
    <border>
      <left/>
      <right style="thin">
        <color rgb="FF7F7F7F"/>
      </right>
      <top style="thin">
        <color rgb="FF7F7F7F"/>
      </top>
      <bottom style="thin">
        <color rgb="FF7F7F7F"/>
      </bottom>
      <diagonal/>
    </border>
    <border>
      <left style="thin">
        <color rgb="FF7F7F7F"/>
      </left>
      <right style="thin">
        <color indexed="64"/>
      </right>
      <top style="thin">
        <color rgb="FF7F7F7F"/>
      </top>
      <bottom/>
      <diagonal/>
    </border>
    <border>
      <left/>
      <right style="thin">
        <color rgb="FF7F7F7F"/>
      </right>
      <top/>
      <bottom style="thin">
        <color indexed="64"/>
      </bottom>
      <diagonal/>
    </border>
    <border>
      <left style="thin">
        <color rgb="FF7F7F7F"/>
      </left>
      <right style="thin">
        <color rgb="FF7F7F7F"/>
      </right>
      <top/>
      <bottom style="thin">
        <color indexed="64"/>
      </bottom>
      <diagonal/>
    </border>
    <border>
      <left/>
      <right style="thin">
        <color rgb="FF7F7F7F"/>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dotted">
        <color indexed="64"/>
      </bottom>
      <diagonal/>
    </border>
    <border>
      <left style="thin">
        <color indexed="64"/>
      </left>
      <right style="thin">
        <color indexed="64"/>
      </right>
      <top style="dotted">
        <color indexed="64"/>
      </top>
      <bottom style="hair">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hair">
        <color indexed="64"/>
      </bottom>
      <diagonal/>
    </border>
    <border>
      <left style="thin">
        <color indexed="64"/>
      </left>
      <right style="medium">
        <color indexed="64"/>
      </right>
      <top/>
      <bottom style="thin">
        <color indexed="64"/>
      </bottom>
      <diagonal/>
    </border>
    <border>
      <left/>
      <right style="medium">
        <color indexed="64"/>
      </right>
      <top style="thin">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top/>
      <bottom/>
      <diagonal/>
    </border>
    <border>
      <left style="medium">
        <color indexed="64"/>
      </left>
      <right/>
      <top style="thin">
        <color indexed="64"/>
      </top>
      <bottom/>
      <diagonal/>
    </border>
    <border>
      <left style="medium">
        <color indexed="64"/>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double">
        <color indexed="64"/>
      </right>
      <top style="thin">
        <color indexed="64"/>
      </top>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style="thin">
        <color rgb="FF7F7F7F"/>
      </right>
      <top style="thin">
        <color rgb="FF7F7F7F"/>
      </top>
      <bottom style="thin">
        <color rgb="FF7F7F7F"/>
      </bottom>
      <diagonal/>
    </border>
    <border>
      <left style="thin">
        <color indexed="64"/>
      </left>
      <right style="thin">
        <color rgb="FF7F7F7F"/>
      </right>
      <top style="thin">
        <color rgb="FF7F7F7F"/>
      </top>
      <bottom style="thin">
        <color rgb="FF7F7F7F"/>
      </bottom>
      <diagonal/>
    </border>
    <border>
      <left style="thin">
        <color rgb="FF7F7F7F"/>
      </left>
      <right style="double">
        <color indexed="64"/>
      </right>
      <top style="thin">
        <color rgb="FF7F7F7F"/>
      </top>
      <bottom style="thin">
        <color rgb="FF7F7F7F"/>
      </bottom>
      <diagonal/>
    </border>
    <border>
      <left style="double">
        <color indexed="64"/>
      </left>
      <right style="thin">
        <color rgb="FF7F7F7F"/>
      </right>
      <top style="thin">
        <color rgb="FF7F7F7F"/>
      </top>
      <bottom/>
      <diagonal/>
    </border>
    <border>
      <left style="thin">
        <color indexed="64"/>
      </left>
      <right style="thin">
        <color rgb="FF7F7F7F"/>
      </right>
      <top style="thin">
        <color rgb="FF7F7F7F"/>
      </top>
      <bottom/>
      <diagonal/>
    </border>
    <border>
      <left style="thin">
        <color rgb="FF7F7F7F"/>
      </left>
      <right style="double">
        <color indexed="64"/>
      </right>
      <top style="thin">
        <color rgb="FF7F7F7F"/>
      </top>
      <bottom/>
      <diagonal/>
    </border>
    <border>
      <left style="double">
        <color indexed="64"/>
      </left>
      <right style="thin">
        <color rgb="FF7F7F7F"/>
      </right>
      <top style="thin">
        <color indexed="64"/>
      </top>
      <bottom/>
      <diagonal/>
    </border>
    <border>
      <left style="thin">
        <color indexed="64"/>
      </left>
      <right style="thin">
        <color rgb="FF7F7F7F"/>
      </right>
      <top style="thin">
        <color indexed="64"/>
      </top>
      <bottom/>
      <diagonal/>
    </border>
    <border>
      <left style="thin">
        <color rgb="FF7F7F7F"/>
      </left>
      <right style="double">
        <color indexed="64"/>
      </right>
      <top style="thin">
        <color indexed="64"/>
      </top>
      <bottom/>
      <diagonal/>
    </border>
    <border>
      <left style="double">
        <color indexed="64"/>
      </left>
      <right style="thin">
        <color rgb="FF7F7F7F"/>
      </right>
      <top/>
      <bottom/>
      <diagonal/>
    </border>
    <border>
      <left style="thin">
        <color indexed="64"/>
      </left>
      <right style="thin">
        <color rgb="FF7F7F7F"/>
      </right>
      <top/>
      <bottom/>
      <diagonal/>
    </border>
    <border>
      <left style="thin">
        <color rgb="FF7F7F7F"/>
      </left>
      <right style="double">
        <color indexed="64"/>
      </right>
      <top/>
      <bottom/>
      <diagonal/>
    </border>
    <border>
      <left style="thin">
        <color indexed="64"/>
      </left>
      <right style="double">
        <color indexed="64"/>
      </right>
      <top/>
      <bottom/>
      <diagonal/>
    </border>
    <border>
      <left style="thin">
        <color rgb="FF7F7F7F"/>
      </left>
      <right/>
      <top/>
      <bottom/>
      <diagonal/>
    </border>
    <border>
      <left style="double">
        <color indexed="64"/>
      </left>
      <right style="thin">
        <color rgb="FF7F7F7F"/>
      </right>
      <top/>
      <bottom style="thin">
        <color indexed="64"/>
      </bottom>
      <diagonal/>
    </border>
    <border>
      <left style="thin">
        <color indexed="64"/>
      </left>
      <right style="thin">
        <color rgb="FF7F7F7F"/>
      </right>
      <top/>
      <bottom style="thin">
        <color indexed="64"/>
      </bottom>
      <diagonal/>
    </border>
    <border>
      <left style="thin">
        <color rgb="FF7F7F7F"/>
      </left>
      <right style="double">
        <color indexed="64"/>
      </right>
      <top/>
      <bottom style="thin">
        <color indexed="64"/>
      </bottom>
      <diagonal/>
    </border>
    <border>
      <left style="double">
        <color indexed="64"/>
      </left>
      <right style="thin">
        <color rgb="FF7F7F7F"/>
      </right>
      <top style="thin">
        <color indexed="64"/>
      </top>
      <bottom style="thin">
        <color indexed="64"/>
      </bottom>
      <diagonal/>
    </border>
    <border>
      <left style="thin">
        <color indexed="64"/>
      </left>
      <right style="thin">
        <color rgb="FF7F7F7F"/>
      </right>
      <top style="thin">
        <color indexed="64"/>
      </top>
      <bottom style="thin">
        <color indexed="64"/>
      </bottom>
      <diagonal/>
    </border>
    <border>
      <left style="thin">
        <color rgb="FF7F7F7F"/>
      </left>
      <right style="double">
        <color indexed="64"/>
      </right>
      <top style="thin">
        <color indexed="64"/>
      </top>
      <bottom style="thin">
        <color indexed="64"/>
      </bottom>
      <diagonal/>
    </border>
    <border>
      <left/>
      <right style="thin">
        <color indexed="64"/>
      </right>
      <top style="thin">
        <color rgb="FF7F7F7F"/>
      </top>
      <bottom/>
      <diagonal/>
    </border>
    <border>
      <left style="double">
        <color indexed="64"/>
      </left>
      <right style="thin">
        <color rgb="FF7F7F7F"/>
      </right>
      <top/>
      <bottom style="thin">
        <color rgb="FF7F7F7F"/>
      </bottom>
      <diagonal/>
    </border>
    <border>
      <left style="thin">
        <color indexed="64"/>
      </left>
      <right style="thin">
        <color rgb="FF7F7F7F"/>
      </right>
      <top/>
      <bottom style="thin">
        <color rgb="FF7F7F7F"/>
      </bottom>
      <diagonal/>
    </border>
    <border>
      <left style="thin">
        <color rgb="FF7F7F7F"/>
      </left>
      <right style="double">
        <color indexed="64"/>
      </right>
      <top/>
      <bottom style="thin">
        <color rgb="FF7F7F7F"/>
      </bottom>
      <diagonal/>
    </border>
    <border>
      <left/>
      <right style="thin">
        <color indexed="64"/>
      </right>
      <top/>
      <bottom style="thin">
        <color rgb="FF7F7F7F"/>
      </bottom>
      <diagonal/>
    </border>
    <border>
      <left style="thin">
        <color rgb="FF7F7F7F"/>
      </left>
      <right style="thin">
        <color indexed="64"/>
      </right>
      <top style="thin">
        <color indexed="64"/>
      </top>
      <bottom/>
      <diagonal/>
    </border>
    <border>
      <left style="double">
        <color indexed="64"/>
      </left>
      <right style="thin">
        <color indexed="64"/>
      </right>
      <top/>
      <bottom/>
      <diagonal/>
    </border>
    <border>
      <left style="thin">
        <color indexed="64"/>
      </left>
      <right style="thin">
        <color indexed="64"/>
      </right>
      <top style="thin">
        <color rgb="FF7F7F7F"/>
      </top>
      <bottom/>
      <diagonal/>
    </border>
    <border>
      <left style="thin">
        <color rgb="FF7F7F7F"/>
      </left>
      <right style="thin">
        <color indexed="64"/>
      </right>
      <top/>
      <bottom/>
      <diagonal/>
    </border>
    <border>
      <left style="thin">
        <color rgb="FF7F7F7F"/>
      </left>
      <right style="thin">
        <color indexed="64"/>
      </right>
      <top/>
      <bottom style="thin">
        <color rgb="FF7F7F7F"/>
      </bottom>
      <diagonal/>
    </border>
    <border>
      <left style="thin">
        <color indexed="64"/>
      </left>
      <right style="thin">
        <color indexed="64"/>
      </right>
      <top/>
      <bottom style="thin">
        <color rgb="FF7F7F7F"/>
      </bottom>
      <diagonal/>
    </border>
    <border>
      <left style="thin">
        <color indexed="64"/>
      </left>
      <right/>
      <top/>
      <bottom style="thin">
        <color rgb="FF7F7F7F"/>
      </bottom>
      <diagonal/>
    </border>
    <border>
      <left style="double">
        <color indexed="64"/>
      </left>
      <right style="thin">
        <color indexed="64"/>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rgb="FF7F7F7F"/>
      </left>
      <right style="thin">
        <color indexed="64"/>
      </right>
      <top style="thin">
        <color rgb="FF7F7F7F"/>
      </top>
      <bottom style="thin">
        <color rgb="FF7F7F7F"/>
      </bottom>
      <diagonal/>
    </border>
    <border>
      <left style="thin">
        <color indexed="64"/>
      </left>
      <right style="dotted">
        <color indexed="64"/>
      </right>
      <top/>
      <bottom/>
      <diagonal/>
    </border>
    <border>
      <left style="dotted">
        <color indexed="64"/>
      </left>
      <right style="dotted">
        <color indexed="64"/>
      </right>
      <top/>
      <bottom/>
      <diagonal/>
    </border>
    <border>
      <left style="dotted">
        <color indexed="64"/>
      </left>
      <right style="thin">
        <color indexed="64"/>
      </right>
      <top/>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dotted">
        <color indexed="64"/>
      </bottom>
      <diagonal/>
    </border>
    <border>
      <left style="hair">
        <color indexed="64"/>
      </left>
      <right style="hair">
        <color indexed="64"/>
      </right>
      <top style="thin">
        <color indexed="64"/>
      </top>
      <bottom style="dotted">
        <color indexed="64"/>
      </bottom>
      <diagonal/>
    </border>
    <border>
      <left style="hair">
        <color indexed="64"/>
      </left>
      <right style="hair">
        <color indexed="64"/>
      </right>
      <top style="dotted">
        <color indexed="64"/>
      </top>
      <bottom style="dotted">
        <color indexed="64"/>
      </bottom>
      <diagonal/>
    </border>
    <border>
      <left style="thin">
        <color indexed="64"/>
      </left>
      <right style="hair">
        <color indexed="64"/>
      </right>
      <top style="thin">
        <color indexed="64"/>
      </top>
      <bottom style="dotted">
        <color indexed="64"/>
      </bottom>
      <diagonal/>
    </border>
    <border>
      <left style="hair">
        <color indexed="64"/>
      </left>
      <right style="hair">
        <color indexed="64"/>
      </right>
      <top style="thin">
        <color indexed="64"/>
      </top>
      <bottom/>
      <diagonal/>
    </border>
    <border>
      <left style="hair">
        <color indexed="64"/>
      </left>
      <right/>
      <top style="thin">
        <color indexed="64"/>
      </top>
      <bottom style="dotted">
        <color indexed="64"/>
      </bottom>
      <diagonal/>
    </border>
    <border>
      <left style="hair">
        <color indexed="64"/>
      </left>
      <right style="thin">
        <color indexed="64"/>
      </right>
      <top style="dotted">
        <color indexed="64"/>
      </top>
      <bottom style="dotted">
        <color indexed="64"/>
      </bottom>
      <diagonal/>
    </border>
    <border>
      <left style="thin">
        <color indexed="64"/>
      </left>
      <right style="hair">
        <color indexed="64"/>
      </right>
      <top style="thin">
        <color indexed="64"/>
      </top>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hair">
        <color indexed="64"/>
      </left>
      <right style="hair">
        <color indexed="64"/>
      </right>
      <top style="hair">
        <color indexed="64"/>
      </top>
      <bottom style="dotted">
        <color indexed="64"/>
      </bottom>
      <diagonal/>
    </border>
    <border>
      <left style="thin">
        <color indexed="64"/>
      </left>
      <right style="hair">
        <color indexed="64"/>
      </right>
      <top style="dotted">
        <color indexed="64"/>
      </top>
      <bottom style="dotted">
        <color indexed="64"/>
      </bottom>
      <diagonal/>
    </border>
    <border>
      <left style="thin">
        <color indexed="64"/>
      </left>
      <right/>
      <top style="dotted">
        <color indexed="64"/>
      </top>
      <bottom style="dotted">
        <color indexed="64"/>
      </bottom>
      <diagonal/>
    </border>
    <border>
      <left style="thin">
        <color indexed="64"/>
      </left>
      <right style="hair">
        <color indexed="64"/>
      </right>
      <top style="hair">
        <color indexed="64"/>
      </top>
      <bottom style="dotted">
        <color indexed="64"/>
      </bottom>
      <diagonal/>
    </border>
    <border>
      <left style="hair">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rgb="FF3F3F3F"/>
      </right>
      <top/>
      <bottom/>
      <diagonal/>
    </border>
    <border>
      <left style="thin">
        <color indexed="64"/>
      </left>
      <right style="thin">
        <color rgb="FF3F3F3F"/>
      </right>
      <top/>
      <bottom style="thin">
        <color indexed="64"/>
      </bottom>
      <diagonal/>
    </border>
    <border>
      <left/>
      <right/>
      <top style="hair">
        <color indexed="64"/>
      </top>
      <bottom style="thin">
        <color indexed="64"/>
      </bottom>
      <diagonal/>
    </border>
    <border>
      <left style="thin">
        <color rgb="FF3F3F3F"/>
      </left>
      <right style="thin">
        <color rgb="FF3F3F3F"/>
      </right>
      <top/>
      <bottom/>
      <diagonal/>
    </border>
    <border>
      <left style="thin">
        <color rgb="FF3F3F3F"/>
      </left>
      <right style="thin">
        <color indexed="64"/>
      </right>
      <top/>
      <bottom/>
      <diagonal/>
    </border>
    <border>
      <left style="thin">
        <color rgb="FF3F3F3F"/>
      </left>
      <right style="thin">
        <color rgb="FF3F3F3F"/>
      </right>
      <top/>
      <bottom style="thin">
        <color indexed="64"/>
      </bottom>
      <diagonal/>
    </border>
    <border>
      <left style="thin">
        <color rgb="FF3F3F3F"/>
      </left>
      <right style="thin">
        <color indexed="64"/>
      </right>
      <top/>
      <bottom style="thin">
        <color indexed="64"/>
      </bottom>
      <diagonal/>
    </border>
    <border>
      <left style="thin">
        <color indexed="64"/>
      </left>
      <right style="thin">
        <color rgb="FF3F3F3F"/>
      </right>
      <top style="thin">
        <color indexed="64"/>
      </top>
      <bottom/>
      <diagonal/>
    </border>
    <border>
      <left style="thin">
        <color rgb="FF3F3F3F"/>
      </left>
      <right style="thin">
        <color rgb="FF3F3F3F"/>
      </right>
      <top style="thin">
        <color indexed="64"/>
      </top>
      <bottom/>
      <diagonal/>
    </border>
    <border>
      <left style="thin">
        <color rgb="FF3F3F3F"/>
      </left>
      <right style="thin">
        <color indexed="64"/>
      </right>
      <top style="thin">
        <color indexed="64"/>
      </top>
      <bottom/>
      <diagonal/>
    </border>
    <border>
      <left/>
      <right style="thin">
        <color indexed="64"/>
      </right>
      <top style="dotted">
        <color indexed="64"/>
      </top>
      <bottom style="dotted">
        <color indexed="64"/>
      </bottom>
      <diagonal/>
    </border>
    <border>
      <left/>
      <right style="thin">
        <color indexed="64"/>
      </right>
      <top style="dotted">
        <color indexed="64"/>
      </top>
      <bottom style="thin">
        <color indexed="64"/>
      </bottom>
      <diagonal/>
    </border>
    <border>
      <left style="thin">
        <color rgb="FF7F7F7F"/>
      </left>
      <right/>
      <top style="thin">
        <color rgb="FF7F7F7F"/>
      </top>
      <bottom style="thin">
        <color indexed="64"/>
      </bottom>
      <diagonal/>
    </border>
    <border>
      <left/>
      <right style="thin">
        <color rgb="FF7F7F7F"/>
      </right>
      <top style="thin">
        <color rgb="FF7F7F7F"/>
      </top>
      <bottom style="thin">
        <color indexed="64"/>
      </bottom>
      <diagonal/>
    </border>
    <border>
      <left style="thin">
        <color rgb="FFB2B2B2"/>
      </left>
      <right style="thin">
        <color rgb="FFB2B2B2"/>
      </right>
      <top/>
      <bottom style="thin">
        <color rgb="FFB2B2B2"/>
      </bottom>
      <diagonal/>
    </border>
    <border>
      <left style="double">
        <color indexed="64"/>
      </left>
      <right style="thin">
        <color indexed="64"/>
      </right>
      <top style="thin">
        <color indexed="64"/>
      </top>
      <bottom/>
      <diagonal/>
    </border>
    <border>
      <left style="double">
        <color indexed="64"/>
      </left>
      <right/>
      <top style="thin">
        <color indexed="64"/>
      </top>
      <bottom style="thin">
        <color indexed="64"/>
      </bottom>
      <diagonal/>
    </border>
    <border>
      <left style="medium">
        <color indexed="64"/>
      </left>
      <right/>
      <top/>
      <bottom style="thin">
        <color indexed="64"/>
      </bottom>
      <diagonal/>
    </border>
    <border>
      <left/>
      <right style="hair">
        <color indexed="64"/>
      </right>
      <top style="thin">
        <color indexed="64"/>
      </top>
      <bottom style="dotted">
        <color indexed="64"/>
      </bottom>
      <diagonal/>
    </border>
    <border>
      <left/>
      <right style="hair">
        <color indexed="64"/>
      </right>
      <top style="dotted">
        <color indexed="64"/>
      </top>
      <bottom style="dotted">
        <color indexed="64"/>
      </bottom>
      <diagonal/>
    </border>
    <border>
      <left/>
      <right style="hair">
        <color indexed="64"/>
      </right>
      <top style="dotted">
        <color indexed="64"/>
      </top>
      <bottom style="thin">
        <color indexed="64"/>
      </bottom>
      <diagonal/>
    </border>
    <border>
      <left style="thin">
        <color indexed="64"/>
      </left>
      <right style="double">
        <color indexed="64"/>
      </right>
      <top style="thin">
        <color indexed="64"/>
      </top>
      <bottom style="thin">
        <color indexed="64"/>
      </bottom>
      <diagonal/>
    </border>
    <border>
      <left/>
      <right style="double">
        <color indexed="64"/>
      </right>
      <top/>
      <bottom style="thin">
        <color indexed="64"/>
      </bottom>
      <diagonal/>
    </border>
    <border>
      <left style="double">
        <color indexed="64"/>
      </left>
      <right/>
      <top style="thin">
        <color indexed="64"/>
      </top>
      <bottom/>
      <diagonal/>
    </border>
    <border>
      <left style="double">
        <color indexed="64"/>
      </left>
      <right/>
      <top/>
      <bottom style="thin">
        <color indexed="64"/>
      </bottom>
      <diagonal/>
    </border>
    <border>
      <left/>
      <right style="double">
        <color indexed="64"/>
      </right>
      <top style="thin">
        <color indexed="64"/>
      </top>
      <bottom style="thin">
        <color indexed="64"/>
      </bottom>
      <diagonal/>
    </border>
    <border>
      <left style="double">
        <color indexed="64"/>
      </left>
      <right/>
      <top/>
      <bottom/>
      <diagonal/>
    </border>
    <border>
      <left/>
      <right style="double">
        <color indexed="64"/>
      </right>
      <top/>
      <bottom/>
      <diagonal/>
    </border>
    <border>
      <left style="thin">
        <color indexed="64"/>
      </left>
      <right style="double">
        <color indexed="64"/>
      </right>
      <top style="thin">
        <color indexed="64"/>
      </top>
      <bottom/>
      <diagonal/>
    </border>
    <border>
      <left style="double">
        <color indexed="64"/>
      </left>
      <right style="thin">
        <color indexed="64"/>
      </right>
      <top/>
      <bottom style="thin">
        <color rgb="FF7F7F7F"/>
      </bottom>
      <diagonal/>
    </border>
    <border>
      <left style="thin">
        <color indexed="64"/>
      </left>
      <right style="double">
        <color indexed="64"/>
      </right>
      <top/>
      <bottom style="thin">
        <color rgb="FF7F7F7F"/>
      </bottom>
      <diagonal/>
    </border>
    <border>
      <left style="double">
        <color indexed="64"/>
      </left>
      <right/>
      <top style="thin">
        <color indexed="64"/>
      </top>
      <bottom style="thin">
        <color rgb="FF7F7F7F"/>
      </bottom>
      <diagonal/>
    </border>
    <border>
      <left/>
      <right style="double">
        <color indexed="64"/>
      </right>
      <top style="thin">
        <color indexed="64"/>
      </top>
      <bottom style="thin">
        <color rgb="FF7F7F7F"/>
      </bottom>
      <diagonal/>
    </border>
    <border>
      <left style="double">
        <color indexed="64"/>
      </left>
      <right style="thin">
        <color indexed="64"/>
      </right>
      <top style="thin">
        <color rgb="FF7F7F7F"/>
      </top>
      <bottom/>
      <diagonal/>
    </border>
    <border>
      <left style="thin">
        <color rgb="FF7F7F7F"/>
      </left>
      <right/>
      <top style="thin">
        <color rgb="FF7F7F7F"/>
      </top>
      <bottom/>
      <diagonal/>
    </border>
    <border>
      <left style="thin">
        <color rgb="FF7F7F7F"/>
      </left>
      <right/>
      <top style="thin">
        <color indexed="64"/>
      </top>
      <bottom/>
      <diagonal/>
    </border>
    <border>
      <left style="thin">
        <color rgb="FF7F7F7F"/>
      </left>
      <right/>
      <top/>
      <bottom style="thin">
        <color indexed="64"/>
      </bottom>
      <diagonal/>
    </border>
    <border>
      <left style="thin">
        <color rgb="FF7F7F7F"/>
      </left>
      <right/>
      <top style="thin">
        <color indexed="64"/>
      </top>
      <bottom style="thin">
        <color indexed="64"/>
      </bottom>
      <diagonal/>
    </border>
    <border>
      <left style="thin">
        <color rgb="FF7F7F7F"/>
      </left>
      <right/>
      <top/>
      <bottom style="thin">
        <color rgb="FF7F7F7F"/>
      </bottom>
      <diagonal/>
    </border>
    <border>
      <left style="hair">
        <color indexed="64"/>
      </left>
      <right style="hair">
        <color indexed="64"/>
      </right>
      <top style="hair">
        <color indexed="64"/>
      </top>
      <bottom/>
      <diagonal/>
    </border>
    <border>
      <left style="hair">
        <color indexed="64"/>
      </left>
      <right style="hair">
        <color indexed="64"/>
      </right>
      <top/>
      <bottom style="dotted">
        <color indexed="64"/>
      </bottom>
      <diagonal/>
    </border>
    <border>
      <left style="thin">
        <color rgb="FF3F3F3F"/>
      </left>
      <right style="thin">
        <color rgb="FF3F3F3F"/>
      </right>
      <top style="thin">
        <color rgb="FF3F3F3F"/>
      </top>
      <bottom style="thin">
        <color rgb="FF3F3F3F"/>
      </bottom>
      <diagonal/>
    </border>
    <border>
      <left style="thin">
        <color rgb="FF3F3F3F"/>
      </left>
      <right style="thin">
        <color rgb="FF3F3F3F"/>
      </right>
      <top/>
      <bottom style="thin">
        <color rgb="FF3F3F3F"/>
      </bottom>
      <diagonal/>
    </border>
    <border>
      <left style="thin">
        <color indexed="64"/>
      </left>
      <right style="thin">
        <color rgb="FF3F3F3F"/>
      </right>
      <top style="thin">
        <color rgb="FF3F3F3F"/>
      </top>
      <bottom/>
      <diagonal/>
    </border>
    <border>
      <left style="thin">
        <color indexed="64"/>
      </left>
      <right style="thin">
        <color rgb="FF3F3F3F"/>
      </right>
      <top/>
      <bottom style="thin">
        <color rgb="FF3F3F3F"/>
      </bottom>
      <diagonal/>
    </border>
    <border>
      <left style="thin">
        <color rgb="FF3F3F3F"/>
      </left>
      <right style="thin">
        <color rgb="FF3F3F3F"/>
      </right>
      <top style="thin">
        <color rgb="FF3F3F3F"/>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hair">
        <color indexed="64"/>
      </left>
      <right style="hair">
        <color indexed="64"/>
      </right>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s>
  <cellStyleXfs count="26">
    <xf numFmtId="0" fontId="0" fillId="0" borderId="0"/>
    <xf numFmtId="9" fontId="17" fillId="0" borderId="0" applyFont="0" applyFill="0" applyBorder="0" applyAlignment="0" applyProtection="0"/>
    <xf numFmtId="0" fontId="11" fillId="0" borderId="0" applyNumberFormat="0" applyFont="0" applyFill="0" applyBorder="0" applyAlignment="0" applyProtection="0"/>
    <xf numFmtId="164" fontId="16" fillId="3" borderId="4" applyNumberFormat="0" applyBorder="0">
      <alignment vertical="center"/>
    </xf>
    <xf numFmtId="165" fontId="17" fillId="4" borderId="0" applyBorder="0">
      <alignment vertical="center"/>
      <protection locked="0"/>
    </xf>
    <xf numFmtId="165" fontId="17" fillId="5" borderId="0" applyFont="0" applyBorder="0">
      <alignment vertical="center"/>
      <protection locked="0"/>
    </xf>
    <xf numFmtId="165" fontId="20" fillId="6" borderId="3" applyFont="0" applyBorder="0">
      <alignment vertical="center"/>
      <protection locked="0"/>
    </xf>
    <xf numFmtId="165" fontId="21" fillId="7" borderId="3">
      <alignment horizontal="center" vertical="center"/>
      <protection locked="0"/>
    </xf>
    <xf numFmtId="0" fontId="22" fillId="8" borderId="4" applyNumberFormat="0" applyBorder="0">
      <alignment horizontal="center" vertical="center" wrapText="1"/>
    </xf>
    <xf numFmtId="0" fontId="23" fillId="0" borderId="0" applyNumberFormat="0" applyFill="0" applyBorder="0" applyAlignment="0" applyProtection="0"/>
    <xf numFmtId="0" fontId="11" fillId="10" borderId="8" applyFont="0" applyBorder="0" applyAlignment="0">
      <alignment horizontal="left" indent="1"/>
    </xf>
    <xf numFmtId="0" fontId="11" fillId="11" borderId="0">
      <alignment horizontal="center" vertical="center"/>
    </xf>
    <xf numFmtId="166" fontId="11" fillId="12" borderId="3" applyFont="0" applyBorder="0">
      <alignment vertical="center"/>
      <protection locked="0"/>
    </xf>
    <xf numFmtId="0" fontId="17" fillId="4" borderId="0" applyFont="0" applyBorder="0">
      <alignment horizontal="center" vertical="center"/>
      <protection locked="0"/>
    </xf>
    <xf numFmtId="167" fontId="26" fillId="13" borderId="5">
      <alignment horizontal="center" vertical="center"/>
    </xf>
    <xf numFmtId="168" fontId="27" fillId="13" borderId="4">
      <alignment horizontal="center" vertical="center"/>
    </xf>
    <xf numFmtId="168" fontId="28" fillId="13" borderId="0" applyBorder="0">
      <alignment horizontal="center" vertical="center"/>
    </xf>
    <xf numFmtId="165" fontId="17" fillId="14" borderId="0" applyNumberFormat="0" applyFont="0" applyBorder="0">
      <alignment vertical="center"/>
      <protection locked="0"/>
    </xf>
    <xf numFmtId="0" fontId="29" fillId="15" borderId="12" applyNumberFormat="0" applyFont="0" applyBorder="0" applyAlignment="0"/>
    <xf numFmtId="164" fontId="17" fillId="12" borderId="0" applyFont="0" applyBorder="0">
      <alignment vertical="center"/>
      <protection locked="0"/>
    </xf>
    <xf numFmtId="10" fontId="16" fillId="16" borderId="0" applyBorder="0">
      <alignment horizontal="center" vertical="center"/>
    </xf>
    <xf numFmtId="3" fontId="17" fillId="12" borderId="138" applyBorder="0">
      <alignment vertical="center"/>
      <protection locked="0"/>
    </xf>
    <xf numFmtId="176" fontId="27" fillId="3" borderId="4">
      <alignment horizontal="center" vertical="center"/>
    </xf>
    <xf numFmtId="164" fontId="20" fillId="6" borderId="3" applyFont="0" applyBorder="0">
      <alignment vertical="center"/>
      <protection locked="0"/>
    </xf>
    <xf numFmtId="164" fontId="21" fillId="7" borderId="3">
      <alignment horizontal="center" vertical="center"/>
      <protection locked="0"/>
    </xf>
    <xf numFmtId="0" fontId="71" fillId="2" borderId="200" applyAlignment="0" applyProtection="0"/>
  </cellStyleXfs>
  <cellXfs count="2156">
    <xf numFmtId="0" fontId="0" fillId="0" borderId="0" xfId="0"/>
    <xf numFmtId="0" fontId="65" fillId="10" borderId="15" xfId="10" applyFont="1" applyBorder="1" applyAlignment="1">
      <alignment horizontal="centerContinuous" vertical="center" wrapText="1"/>
    </xf>
    <xf numFmtId="0" fontId="19" fillId="3" borderId="0" xfId="3" applyNumberFormat="1" applyFont="1" applyBorder="1">
      <alignment vertical="center"/>
    </xf>
    <xf numFmtId="0" fontId="16" fillId="3" borderId="0" xfId="3" applyNumberFormat="1" applyBorder="1">
      <alignment vertical="center"/>
    </xf>
    <xf numFmtId="165" fontId="17" fillId="4" borderId="0" xfId="4" applyBorder="1">
      <alignment vertical="center"/>
      <protection locked="0"/>
    </xf>
    <xf numFmtId="0" fontId="0" fillId="10" borderId="5" xfId="10" applyFont="1" applyBorder="1" applyAlignment="1"/>
    <xf numFmtId="0" fontId="0" fillId="10" borderId="4" xfId="10" applyFont="1" applyBorder="1" applyAlignment="1"/>
    <xf numFmtId="0" fontId="25" fillId="10" borderId="11" xfId="10" applyFont="1" applyBorder="1" applyAlignment="1">
      <alignment horizontal="right"/>
    </xf>
    <xf numFmtId="0" fontId="11" fillId="11" borderId="0" xfId="11">
      <alignment horizontal="center" vertical="center"/>
    </xf>
    <xf numFmtId="0" fontId="17" fillId="10" borderId="10" xfId="10" applyFont="1" applyBorder="1" applyAlignment="1"/>
    <xf numFmtId="0" fontId="15" fillId="10" borderId="14" xfId="10" applyFont="1" applyBorder="1" applyAlignment="1"/>
    <xf numFmtId="0" fontId="0" fillId="10" borderId="14" xfId="10" applyFont="1" applyBorder="1" applyAlignment="1"/>
    <xf numFmtId="14" fontId="16" fillId="10" borderId="13" xfId="10" applyNumberFormat="1" applyFont="1" applyBorder="1" applyAlignment="1">
      <alignment horizontal="right"/>
    </xf>
    <xf numFmtId="0" fontId="0" fillId="4" borderId="3" xfId="13" applyFont="1" applyBorder="1">
      <alignment horizontal="center" vertical="center"/>
      <protection locked="0"/>
    </xf>
    <xf numFmtId="0" fontId="0" fillId="10" borderId="16" xfId="10" applyFont="1" applyBorder="1" applyAlignment="1"/>
    <xf numFmtId="0" fontId="0" fillId="10" borderId="15" xfId="10" applyFont="1" applyBorder="1" applyAlignment="1"/>
    <xf numFmtId="0" fontId="0" fillId="10" borderId="9" xfId="10" applyFont="1" applyBorder="1" applyAlignment="1"/>
    <xf numFmtId="167" fontId="26" fillId="13" borderId="5" xfId="14">
      <alignment horizontal="center" vertical="center"/>
    </xf>
    <xf numFmtId="168" fontId="27" fillId="13" borderId="4" xfId="15" applyBorder="1">
      <alignment horizontal="center" vertical="center"/>
    </xf>
    <xf numFmtId="168" fontId="27" fillId="13" borderId="11" xfId="15" applyBorder="1">
      <alignment horizontal="center" vertical="center"/>
    </xf>
    <xf numFmtId="0" fontId="11" fillId="10" borderId="7" xfId="10" applyBorder="1" applyAlignment="1"/>
    <xf numFmtId="168" fontId="28" fillId="13" borderId="6" xfId="16" applyBorder="1" applyAlignment="1">
      <alignment horizontal="center" vertical="center"/>
    </xf>
    <xf numFmtId="0" fontId="11" fillId="10" borderId="8" xfId="10" applyFont="1" applyBorder="1" applyAlignment="1"/>
    <xf numFmtId="0" fontId="11" fillId="10" borderId="8" xfId="10" applyBorder="1" applyAlignment="1"/>
    <xf numFmtId="0" fontId="0" fillId="14" borderId="9" xfId="17" applyNumberFormat="1" applyFont="1" applyBorder="1">
      <alignment vertical="center"/>
      <protection locked="0"/>
    </xf>
    <xf numFmtId="0" fontId="0" fillId="15" borderId="12" xfId="18" applyFont="1" applyBorder="1"/>
    <xf numFmtId="0" fontId="0" fillId="10" borderId="8" xfId="10" applyFont="1" applyBorder="1" applyAlignment="1"/>
    <xf numFmtId="166" fontId="17" fillId="12" borderId="3" xfId="12" applyFont="1" applyBorder="1">
      <alignment vertical="center"/>
      <protection locked="0"/>
    </xf>
    <xf numFmtId="0" fontId="17" fillId="4" borderId="3" xfId="13" applyFont="1" applyBorder="1">
      <alignment horizontal="center" vertical="center"/>
      <protection locked="0"/>
    </xf>
    <xf numFmtId="0" fontId="30" fillId="10" borderId="8" xfId="10" applyFont="1" applyBorder="1" applyAlignment="1"/>
    <xf numFmtId="3" fontId="17" fillId="4" borderId="3" xfId="4" applyNumberFormat="1" applyBorder="1" applyAlignment="1">
      <alignment horizontal="center" vertical="center"/>
      <protection locked="0"/>
    </xf>
    <xf numFmtId="3" fontId="17" fillId="4" borderId="7" xfId="4" applyNumberFormat="1" applyBorder="1" applyAlignment="1">
      <alignment horizontal="center" vertical="center"/>
      <protection locked="0"/>
    </xf>
    <xf numFmtId="0" fontId="11" fillId="10" borderId="9" xfId="10" applyBorder="1" applyAlignment="1"/>
    <xf numFmtId="168" fontId="28" fillId="13" borderId="10" xfId="16" applyBorder="1" applyAlignment="1">
      <alignment horizontal="center" vertical="center"/>
    </xf>
    <xf numFmtId="168" fontId="27" fillId="13" borderId="16" xfId="15" applyBorder="1">
      <alignment horizontal="center" vertical="center"/>
    </xf>
    <xf numFmtId="168" fontId="27" fillId="13" borderId="15" xfId="15" applyBorder="1">
      <alignment horizontal="center" vertical="center"/>
    </xf>
    <xf numFmtId="0" fontId="0" fillId="10" borderId="3" xfId="10" applyFont="1" applyBorder="1" applyAlignment="1"/>
    <xf numFmtId="0" fontId="16" fillId="3" borderId="5" xfId="3" applyNumberFormat="1" applyBorder="1">
      <alignment vertical="center"/>
    </xf>
    <xf numFmtId="0" fontId="16" fillId="3" borderId="4" xfId="3" applyNumberFormat="1" applyBorder="1">
      <alignment vertical="center"/>
    </xf>
    <xf numFmtId="0" fontId="0" fillId="10" borderId="7" xfId="10" applyFont="1" applyBorder="1" applyAlignment="1"/>
    <xf numFmtId="167" fontId="26" fillId="13" borderId="5" xfId="14" applyBorder="1">
      <alignment horizontal="center" vertical="center"/>
    </xf>
    <xf numFmtId="0" fontId="16" fillId="3" borderId="6" xfId="3" applyNumberFormat="1" applyBorder="1">
      <alignment vertical="center"/>
    </xf>
    <xf numFmtId="0" fontId="16" fillId="3" borderId="10" xfId="3" applyNumberFormat="1" applyBorder="1">
      <alignment vertical="center"/>
    </xf>
    <xf numFmtId="0" fontId="16" fillId="3" borderId="14" xfId="3" applyNumberFormat="1" applyBorder="1">
      <alignment vertical="center"/>
    </xf>
    <xf numFmtId="0" fontId="0" fillId="10" borderId="8" xfId="10" applyFont="1" applyBorder="1" applyAlignment="1">
      <alignment horizontal="left" indent="1"/>
    </xf>
    <xf numFmtId="0" fontId="0" fillId="10" borderId="8" xfId="10" applyFont="1" applyBorder="1" applyAlignment="1">
      <alignment horizontal="left" indent="2"/>
    </xf>
    <xf numFmtId="0" fontId="0" fillId="10" borderId="9" xfId="10" applyFont="1" applyBorder="1" applyAlignment="1">
      <alignment horizontal="left" indent="1"/>
    </xf>
    <xf numFmtId="0" fontId="16" fillId="3" borderId="17" xfId="3" applyNumberFormat="1" applyBorder="1">
      <alignment vertical="center"/>
    </xf>
    <xf numFmtId="0" fontId="16" fillId="3" borderId="16" xfId="3" applyNumberFormat="1" applyBorder="1">
      <alignment vertical="center"/>
    </xf>
    <xf numFmtId="0" fontId="16" fillId="3" borderId="11" xfId="3" applyNumberFormat="1" applyBorder="1">
      <alignment vertical="center"/>
    </xf>
    <xf numFmtId="0" fontId="16" fillId="3" borderId="12" xfId="3" applyNumberFormat="1" applyBorder="1">
      <alignment vertical="center"/>
    </xf>
    <xf numFmtId="0" fontId="16" fillId="3" borderId="13" xfId="3" applyNumberFormat="1" applyBorder="1">
      <alignment vertical="center"/>
    </xf>
    <xf numFmtId="0" fontId="0" fillId="10" borderId="8" xfId="10" applyFont="1" applyBorder="1" applyAlignment="1">
      <alignment horizontal="left" indent="3"/>
    </xf>
    <xf numFmtId="0" fontId="0" fillId="10" borderId="6" xfId="10" applyFont="1" applyBorder="1" applyAlignment="1"/>
    <xf numFmtId="0" fontId="15" fillId="10" borderId="14" xfId="10" applyFont="1" applyBorder="1" applyAlignment="1">
      <alignment horizontal="left"/>
    </xf>
    <xf numFmtId="0" fontId="15" fillId="10" borderId="14" xfId="10" applyFont="1" applyBorder="1" applyAlignment="1">
      <alignment horizontal="center"/>
    </xf>
    <xf numFmtId="0" fontId="16" fillId="10" borderId="13" xfId="10" applyFont="1" applyBorder="1" applyAlignment="1">
      <alignment horizontal="right"/>
    </xf>
    <xf numFmtId="0" fontId="33" fillId="0" borderId="0" xfId="0" applyFont="1" applyAlignment="1">
      <alignment wrapText="1"/>
    </xf>
    <xf numFmtId="0" fontId="33" fillId="10" borderId="3" xfId="10" applyFont="1" applyBorder="1" applyAlignment="1">
      <alignment horizontal="center" vertical="center" wrapText="1"/>
    </xf>
    <xf numFmtId="168" fontId="27" fillId="13" borderId="4" xfId="15">
      <alignment horizontal="center" vertical="center"/>
    </xf>
    <xf numFmtId="0" fontId="16" fillId="3" borderId="19" xfId="3" applyNumberFormat="1" applyBorder="1">
      <alignment vertical="center"/>
    </xf>
    <xf numFmtId="0" fontId="16" fillId="3" borderId="20" xfId="3" applyNumberFormat="1" applyBorder="1">
      <alignment vertical="center"/>
    </xf>
    <xf numFmtId="168" fontId="28" fillId="13" borderId="8" xfId="16" applyBorder="1">
      <alignment horizontal="center" vertical="center"/>
    </xf>
    <xf numFmtId="0" fontId="0" fillId="14" borderId="3" xfId="17" applyNumberFormat="1" applyFont="1" applyBorder="1">
      <alignment vertical="center"/>
      <protection locked="0"/>
    </xf>
    <xf numFmtId="164" fontId="0" fillId="12" borderId="3" xfId="19" applyFont="1" applyBorder="1">
      <alignment vertical="center"/>
      <protection locked="0"/>
    </xf>
    <xf numFmtId="0" fontId="0" fillId="4" borderId="3" xfId="13" applyFont="1" applyBorder="1" applyAlignment="1">
      <alignment horizontal="left" vertical="center"/>
      <protection locked="0"/>
    </xf>
    <xf numFmtId="165" fontId="17" fillId="4" borderId="3" xfId="4" applyBorder="1">
      <alignment vertical="center"/>
      <protection locked="0"/>
    </xf>
    <xf numFmtId="0" fontId="16" fillId="3" borderId="21" xfId="3" applyNumberFormat="1" applyBorder="1">
      <alignment vertical="center"/>
    </xf>
    <xf numFmtId="0" fontId="16" fillId="3" borderId="22" xfId="3" applyNumberFormat="1" applyBorder="1">
      <alignment vertical="center"/>
    </xf>
    <xf numFmtId="0" fontId="20" fillId="10" borderId="5" xfId="10" applyFont="1" applyBorder="1" applyAlignment="1">
      <alignment vertical="center" wrapText="1"/>
    </xf>
    <xf numFmtId="0" fontId="0" fillId="10" borderId="4" xfId="10" applyFont="1" applyBorder="1" applyAlignment="1">
      <alignment wrapText="1"/>
    </xf>
    <xf numFmtId="0" fontId="0" fillId="10" borderId="11" xfId="10" applyFont="1" applyBorder="1" applyAlignment="1">
      <alignment wrapText="1"/>
    </xf>
    <xf numFmtId="0" fontId="34" fillId="10" borderId="10" xfId="10" applyFont="1" applyBorder="1" applyAlignment="1"/>
    <xf numFmtId="0" fontId="0" fillId="10" borderId="12" xfId="10" applyFont="1" applyBorder="1" applyAlignment="1"/>
    <xf numFmtId="0" fontId="15" fillId="10" borderId="6" xfId="10" applyFont="1" applyBorder="1" applyAlignment="1"/>
    <xf numFmtId="165" fontId="17" fillId="6" borderId="7" xfId="6" applyNumberFormat="1" applyFont="1" applyBorder="1" applyProtection="1">
      <alignment vertical="center"/>
      <protection locked="0"/>
    </xf>
    <xf numFmtId="0" fontId="15" fillId="10" borderId="7" xfId="10" applyFont="1" applyBorder="1" applyAlignment="1"/>
    <xf numFmtId="0" fontId="0" fillId="10" borderId="6" xfId="10" applyFont="1" applyBorder="1" applyAlignment="1">
      <alignment horizontal="left" indent="1"/>
    </xf>
    <xf numFmtId="165" fontId="17" fillId="15" borderId="8" xfId="18" applyNumberFormat="1" applyFont="1" applyBorder="1" applyAlignment="1">
      <alignment vertical="center"/>
    </xf>
    <xf numFmtId="0" fontId="0" fillId="10" borderId="12" xfId="10" applyFont="1" applyBorder="1" applyAlignment="1">
      <alignment horizontal="left" indent="1"/>
    </xf>
    <xf numFmtId="0" fontId="0" fillId="10" borderId="6" xfId="10" applyFont="1" applyBorder="1" applyAlignment="1">
      <alignment horizontal="left" indent="2"/>
    </xf>
    <xf numFmtId="165" fontId="17" fillId="6" borderId="8" xfId="6" applyNumberFormat="1" applyFont="1" applyBorder="1" applyProtection="1">
      <alignment vertical="center"/>
      <protection locked="0"/>
    </xf>
    <xf numFmtId="0" fontId="0" fillId="10" borderId="12" xfId="10" applyFont="1" applyBorder="1" applyAlignment="1">
      <alignment horizontal="left" indent="2"/>
    </xf>
    <xf numFmtId="165" fontId="17" fillId="6" borderId="12" xfId="6" applyNumberFormat="1" applyFont="1" applyBorder="1">
      <alignment vertical="center"/>
      <protection locked="0"/>
    </xf>
    <xf numFmtId="165" fontId="17" fillId="4" borderId="8" xfId="4" applyBorder="1">
      <alignment vertical="center"/>
      <protection locked="0"/>
    </xf>
    <xf numFmtId="0" fontId="0" fillId="10" borderId="10" xfId="10" applyFont="1" applyBorder="1" applyAlignment="1">
      <alignment horizontal="left" indent="2"/>
    </xf>
    <xf numFmtId="165" fontId="17" fillId="4" borderId="9" xfId="4" applyBorder="1">
      <alignment vertical="center"/>
      <protection locked="0"/>
    </xf>
    <xf numFmtId="0" fontId="0" fillId="10" borderId="13" xfId="10" applyFont="1" applyBorder="1" applyAlignment="1">
      <alignment horizontal="left" indent="2"/>
    </xf>
    <xf numFmtId="0" fontId="20" fillId="10" borderId="5" xfId="10" applyFont="1" applyBorder="1" applyAlignment="1"/>
    <xf numFmtId="0" fontId="34" fillId="10" borderId="15" xfId="10" applyFont="1" applyBorder="1" applyAlignment="1"/>
    <xf numFmtId="0" fontId="31" fillId="10" borderId="3" xfId="10" applyFont="1" applyBorder="1" applyAlignment="1">
      <alignment horizontal="center" vertical="center" wrapText="1"/>
    </xf>
    <xf numFmtId="0" fontId="0" fillId="15" borderId="6" xfId="18" applyFont="1" applyBorder="1"/>
    <xf numFmtId="0" fontId="0" fillId="10" borderId="10" xfId="10" applyFont="1" applyBorder="1" applyAlignment="1">
      <alignment horizontal="left" indent="1"/>
    </xf>
    <xf numFmtId="0" fontId="0" fillId="0" borderId="0" xfId="0" applyBorder="1"/>
    <xf numFmtId="0" fontId="34" fillId="10" borderId="5" xfId="10" applyFont="1" applyBorder="1" applyAlignment="1"/>
    <xf numFmtId="165" fontId="17" fillId="4" borderId="7" xfId="4" applyBorder="1">
      <alignment vertical="center"/>
      <protection locked="0"/>
    </xf>
    <xf numFmtId="0" fontId="0" fillId="10" borderId="10" xfId="10" applyFont="1" applyBorder="1" applyAlignment="1"/>
    <xf numFmtId="0" fontId="0" fillId="15" borderId="13" xfId="18" applyFont="1" applyBorder="1"/>
    <xf numFmtId="0" fontId="17" fillId="6" borderId="8" xfId="6" applyNumberFormat="1" applyFont="1" applyBorder="1">
      <alignment vertical="center"/>
      <protection locked="0"/>
    </xf>
    <xf numFmtId="165" fontId="17" fillId="6" borderId="9" xfId="6" applyNumberFormat="1" applyFont="1" applyBorder="1">
      <alignment vertical="center"/>
      <protection locked="0"/>
    </xf>
    <xf numFmtId="0" fontId="20" fillId="10" borderId="17" xfId="10" applyFont="1" applyBorder="1" applyAlignment="1">
      <alignment horizontal="centerContinuous" vertical="center" wrapText="1"/>
    </xf>
    <xf numFmtId="0" fontId="20" fillId="10" borderId="16" xfId="10" applyFont="1" applyBorder="1" applyAlignment="1">
      <alignment horizontal="centerContinuous" vertical="center" wrapText="1"/>
    </xf>
    <xf numFmtId="0" fontId="20" fillId="10" borderId="15" xfId="10" applyFont="1" applyBorder="1" applyAlignment="1">
      <alignment horizontal="centerContinuous" vertical="center" wrapText="1"/>
    </xf>
    <xf numFmtId="0" fontId="20" fillId="10" borderId="24" xfId="10" applyFont="1" applyBorder="1" applyAlignment="1">
      <alignment horizontal="centerContinuous" vertical="center" wrapText="1"/>
    </xf>
    <xf numFmtId="0" fontId="20" fillId="10" borderId="1" xfId="10" applyFont="1" applyBorder="1" applyAlignment="1">
      <alignment horizontal="centerContinuous" vertical="center" wrapText="1"/>
    </xf>
    <xf numFmtId="0" fontId="20" fillId="10" borderId="25" xfId="10" applyFont="1" applyBorder="1" applyAlignment="1">
      <alignment horizontal="centerContinuous" vertical="center" wrapText="1"/>
    </xf>
    <xf numFmtId="0" fontId="20" fillId="10" borderId="26" xfId="10" applyFont="1" applyBorder="1" applyAlignment="1">
      <alignment horizontal="centerContinuous" vertical="center" wrapText="1"/>
    </xf>
    <xf numFmtId="0" fontId="20" fillId="10" borderId="28" xfId="10" applyFont="1" applyBorder="1" applyAlignment="1">
      <alignment horizontal="centerContinuous" vertical="center" wrapText="1"/>
    </xf>
    <xf numFmtId="0" fontId="20" fillId="10" borderId="29" xfId="10" applyFont="1" applyBorder="1" applyAlignment="1">
      <alignment horizontal="centerContinuous" vertical="center" wrapText="1"/>
    </xf>
    <xf numFmtId="0" fontId="20" fillId="10" borderId="30" xfId="10" applyFont="1" applyBorder="1" applyAlignment="1">
      <alignment horizontal="centerContinuous" vertical="center" wrapText="1"/>
    </xf>
    <xf numFmtId="0" fontId="35" fillId="10" borderId="1" xfId="10" applyFont="1" applyBorder="1" applyAlignment="1">
      <alignment horizontal="center" vertical="center" wrapText="1"/>
    </xf>
    <xf numFmtId="0" fontId="36" fillId="10" borderId="3" xfId="10" applyFont="1" applyBorder="1" applyAlignment="1">
      <alignment horizontal="center" vertical="center" wrapText="1"/>
    </xf>
    <xf numFmtId="0" fontId="20" fillId="10" borderId="23" xfId="10" applyFont="1" applyBorder="1" applyAlignment="1">
      <alignment horizontal="center" vertical="center" wrapText="1"/>
    </xf>
    <xf numFmtId="0" fontId="20" fillId="10" borderId="31" xfId="10" applyFont="1" applyBorder="1" applyAlignment="1">
      <alignment horizontal="center" vertical="center" wrapText="1"/>
    </xf>
    <xf numFmtId="0" fontId="20" fillId="10" borderId="33" xfId="10" applyFont="1" applyBorder="1" applyAlignment="1">
      <alignment horizontal="center" vertical="center" wrapText="1"/>
    </xf>
    <xf numFmtId="0" fontId="31" fillId="10" borderId="1" xfId="10" applyFont="1" applyBorder="1" applyAlignment="1">
      <alignment vertical="center" wrapText="1"/>
    </xf>
    <xf numFmtId="0" fontId="31" fillId="10" borderId="1" xfId="10" applyFont="1" applyBorder="1" applyAlignment="1">
      <alignment vertical="top" wrapText="1"/>
    </xf>
    <xf numFmtId="0" fontId="13" fillId="4" borderId="1" xfId="13" applyFont="1" applyBorder="1">
      <alignment horizontal="center" vertical="center"/>
      <protection locked="0"/>
    </xf>
    <xf numFmtId="0" fontId="13" fillId="14" borderId="1" xfId="17" applyNumberFormat="1" applyFont="1" applyBorder="1">
      <alignment vertical="center"/>
      <protection locked="0"/>
    </xf>
    <xf numFmtId="165" fontId="0" fillId="4" borderId="1" xfId="4" applyFont="1" applyBorder="1">
      <alignment vertical="center"/>
      <protection locked="0"/>
    </xf>
    <xf numFmtId="165" fontId="17" fillId="6" borderId="1" xfId="6" applyFont="1" applyBorder="1">
      <alignment vertical="center"/>
      <protection locked="0"/>
    </xf>
    <xf numFmtId="0" fontId="15" fillId="10" borderId="5" xfId="10" applyFont="1" applyBorder="1" applyAlignment="1">
      <alignment horizontal="left"/>
    </xf>
    <xf numFmtId="0" fontId="0" fillId="10" borderId="3" xfId="10" applyFont="1" applyBorder="1" applyAlignment="1">
      <alignment horizontal="center"/>
    </xf>
    <xf numFmtId="0" fontId="0" fillId="15" borderId="11" xfId="18" applyFont="1" applyBorder="1"/>
    <xf numFmtId="0" fontId="0" fillId="15" borderId="8" xfId="18" applyFont="1" applyBorder="1"/>
    <xf numFmtId="165" fontId="17" fillId="4" borderId="13" xfId="4" applyBorder="1">
      <alignment vertical="center"/>
      <protection locked="0"/>
    </xf>
    <xf numFmtId="0" fontId="21" fillId="10" borderId="14" xfId="10" applyFont="1" applyBorder="1" applyAlignment="1"/>
    <xf numFmtId="0" fontId="20" fillId="10" borderId="5" xfId="10" applyFont="1" applyBorder="1" applyAlignment="1">
      <alignment horizontal="left"/>
    </xf>
    <xf numFmtId="0" fontId="37" fillId="10" borderId="16" xfId="10" applyFont="1" applyBorder="1" applyAlignment="1"/>
    <xf numFmtId="0" fontId="35" fillId="10" borderId="17" xfId="10" applyFont="1" applyBorder="1" applyAlignment="1">
      <alignment horizontal="centerContinuous" wrapText="1"/>
    </xf>
    <xf numFmtId="0" fontId="35" fillId="10" borderId="16" xfId="10" applyFont="1" applyBorder="1" applyAlignment="1">
      <alignment horizontal="centerContinuous" wrapText="1"/>
    </xf>
    <xf numFmtId="0" fontId="35" fillId="10" borderId="15" xfId="10" applyFont="1" applyBorder="1" applyAlignment="1">
      <alignment horizontal="centerContinuous" vertical="center" wrapText="1"/>
    </xf>
    <xf numFmtId="0" fontId="38" fillId="10" borderId="4" xfId="10" applyFont="1" applyBorder="1" applyAlignment="1">
      <alignment horizontal="center" vertical="center" wrapText="1"/>
    </xf>
    <xf numFmtId="0" fontId="38" fillId="10" borderId="11" xfId="10" applyFont="1" applyBorder="1" applyAlignment="1">
      <alignment horizontal="center" vertical="center" wrapText="1"/>
    </xf>
    <xf numFmtId="0" fontId="29" fillId="10" borderId="10" xfId="10" applyFont="1" applyBorder="1" applyAlignment="1"/>
    <xf numFmtId="168" fontId="28" fillId="13" borderId="10" xfId="16" applyBorder="1">
      <alignment horizontal="center" vertical="center"/>
    </xf>
    <xf numFmtId="0" fontId="0" fillId="15" borderId="17" xfId="18" applyFont="1" applyBorder="1"/>
    <xf numFmtId="0" fontId="0" fillId="15" borderId="34" xfId="18" applyFont="1" applyBorder="1"/>
    <xf numFmtId="0" fontId="29" fillId="10" borderId="3" xfId="10" applyFont="1" applyBorder="1" applyAlignment="1">
      <alignment horizontal="centerContinuous" vertical="center" wrapText="1"/>
    </xf>
    <xf numFmtId="0" fontId="38" fillId="10" borderId="3" xfId="10" applyFont="1" applyBorder="1" applyAlignment="1">
      <alignment horizontal="center" vertical="center" wrapText="1"/>
    </xf>
    <xf numFmtId="0" fontId="29" fillId="10" borderId="9" xfId="10" applyFont="1" applyBorder="1" applyAlignment="1"/>
    <xf numFmtId="0" fontId="39" fillId="10" borderId="7" xfId="10" applyFont="1" applyBorder="1" applyAlignment="1">
      <alignment horizontal="left"/>
    </xf>
    <xf numFmtId="168" fontId="28" fillId="13" borderId="6" xfId="16" applyBorder="1">
      <alignment horizontal="center" vertical="center"/>
    </xf>
    <xf numFmtId="169" fontId="40" fillId="15" borderId="5" xfId="18" applyNumberFormat="1" applyFont="1" applyBorder="1" applyAlignment="1">
      <alignment horizontal="right"/>
    </xf>
    <xf numFmtId="165" fontId="21" fillId="6" borderId="4" xfId="6" applyNumberFormat="1" applyFont="1" applyBorder="1">
      <alignment vertical="center"/>
      <protection locked="0"/>
    </xf>
    <xf numFmtId="165" fontId="21" fillId="7" borderId="4" xfId="7" applyNumberFormat="1" applyBorder="1">
      <alignment horizontal="center" vertical="center"/>
      <protection locked="0"/>
    </xf>
    <xf numFmtId="165" fontId="13" fillId="6" borderId="4" xfId="6" applyFont="1" applyBorder="1">
      <alignment vertical="center"/>
      <protection locked="0"/>
    </xf>
    <xf numFmtId="169" fontId="40" fillId="15" borderId="11" xfId="18" applyNumberFormat="1" applyFont="1" applyBorder="1" applyAlignment="1"/>
    <xf numFmtId="0" fontId="31" fillId="10" borderId="35" xfId="10" applyFont="1" applyBorder="1" applyAlignment="1">
      <alignment horizontal="left" indent="1"/>
    </xf>
    <xf numFmtId="169" fontId="40" fillId="15" borderId="6" xfId="18" applyNumberFormat="1" applyFont="1" applyBorder="1" applyAlignment="1"/>
    <xf numFmtId="165" fontId="31" fillId="6" borderId="0" xfId="6" applyNumberFormat="1" applyFont="1" applyBorder="1" applyAlignment="1" applyProtection="1">
      <alignment vertical="center"/>
      <protection locked="0"/>
    </xf>
    <xf numFmtId="169" fontId="40" fillId="15" borderId="0" xfId="18" applyNumberFormat="1" applyFont="1" applyBorder="1" applyAlignment="1"/>
    <xf numFmtId="169" fontId="40" fillId="15" borderId="12" xfId="18" applyNumberFormat="1" applyFont="1" applyBorder="1" applyAlignment="1"/>
    <xf numFmtId="0" fontId="38" fillId="10" borderId="36" xfId="10" applyFont="1" applyBorder="1" applyAlignment="1">
      <alignment horizontal="left" indent="2"/>
    </xf>
    <xf numFmtId="165" fontId="29" fillId="5" borderId="37" xfId="5" applyFont="1" applyBorder="1" applyAlignment="1">
      <alignment vertical="center"/>
      <protection locked="0"/>
    </xf>
    <xf numFmtId="0" fontId="38" fillId="10" borderId="36" xfId="10" applyFont="1" applyBorder="1" applyAlignment="1">
      <alignment horizontal="left" indent="3"/>
    </xf>
    <xf numFmtId="165" fontId="29" fillId="5" borderId="38" xfId="5" applyFont="1" applyBorder="1">
      <alignment vertical="center"/>
      <protection locked="0"/>
    </xf>
    <xf numFmtId="165" fontId="29" fillId="5" borderId="6" xfId="5" applyFont="1" applyBorder="1" applyAlignment="1">
      <alignment vertical="center"/>
      <protection locked="0"/>
    </xf>
    <xf numFmtId="0" fontId="41" fillId="10" borderId="36" xfId="10" applyFont="1" applyBorder="1" applyAlignment="1">
      <alignment horizontal="left" indent="2"/>
    </xf>
    <xf numFmtId="165" fontId="29" fillId="6" borderId="0" xfId="6" applyNumberFormat="1" applyFont="1" applyBorder="1" applyAlignment="1" applyProtection="1">
      <alignment vertical="center"/>
      <protection locked="0"/>
    </xf>
    <xf numFmtId="165" fontId="29" fillId="6" borderId="6" xfId="6" applyNumberFormat="1" applyFont="1" applyBorder="1" applyProtection="1">
      <alignment vertical="center"/>
      <protection locked="0"/>
    </xf>
    <xf numFmtId="0" fontId="38" fillId="10" borderId="39" xfId="10" applyFont="1" applyBorder="1" applyAlignment="1">
      <alignment horizontal="left" indent="4"/>
    </xf>
    <xf numFmtId="165" fontId="42" fillId="6" borderId="0" xfId="6" applyNumberFormat="1" applyFont="1" applyBorder="1">
      <alignment vertical="center"/>
      <protection locked="0"/>
    </xf>
    <xf numFmtId="9" fontId="16" fillId="16" borderId="3" xfId="20" applyNumberFormat="1" applyBorder="1">
      <alignment horizontal="center" vertical="center"/>
    </xf>
    <xf numFmtId="0" fontId="38" fillId="10" borderId="40" xfId="10" applyFont="1" applyBorder="1" applyAlignment="1">
      <alignment horizontal="left" indent="4"/>
    </xf>
    <xf numFmtId="165" fontId="13" fillId="6" borderId="6" xfId="6" applyFont="1" applyBorder="1">
      <alignment vertical="center"/>
      <protection locked="0"/>
    </xf>
    <xf numFmtId="165" fontId="29" fillId="6" borderId="6" xfId="6" applyFont="1" applyBorder="1">
      <alignment vertical="center"/>
      <protection locked="0"/>
    </xf>
    <xf numFmtId="0" fontId="38" fillId="10" borderId="41" xfId="10" applyFont="1" applyBorder="1" applyAlignment="1">
      <alignment horizontal="left" indent="3"/>
    </xf>
    <xf numFmtId="165" fontId="29" fillId="6" borderId="14" xfId="6" applyNumberFormat="1" applyFont="1" applyBorder="1" applyAlignment="1" applyProtection="1">
      <alignment vertical="center"/>
      <protection locked="0"/>
    </xf>
    <xf numFmtId="165" fontId="42" fillId="6" borderId="14" xfId="6" applyNumberFormat="1" applyFont="1" applyBorder="1">
      <alignment vertical="center"/>
      <protection locked="0"/>
    </xf>
    <xf numFmtId="165" fontId="17" fillId="6" borderId="13" xfId="6" applyNumberFormat="1" applyFont="1" applyBorder="1">
      <alignment vertical="center"/>
      <protection locked="0"/>
    </xf>
    <xf numFmtId="0" fontId="20" fillId="10" borderId="5" xfId="10" applyFont="1" applyBorder="1" applyAlignment="1">
      <alignment wrapText="1"/>
    </xf>
    <xf numFmtId="0" fontId="29" fillId="10" borderId="11" xfId="10" applyFont="1" applyBorder="1" applyAlignment="1"/>
    <xf numFmtId="0" fontId="29" fillId="10" borderId="17" xfId="10" applyFont="1" applyBorder="1" applyAlignment="1"/>
    <xf numFmtId="0" fontId="29" fillId="10" borderId="15" xfId="10" applyFont="1" applyBorder="1" applyAlignment="1"/>
    <xf numFmtId="0" fontId="32" fillId="10" borderId="3" xfId="10" applyFont="1" applyBorder="1" applyAlignment="1">
      <alignment horizontal="center" vertical="center" wrapText="1"/>
    </xf>
    <xf numFmtId="0" fontId="32" fillId="10" borderId="11" xfId="10" applyFont="1" applyBorder="1" applyAlignment="1">
      <alignment horizontal="center" vertical="center" wrapText="1"/>
    </xf>
    <xf numFmtId="0" fontId="31" fillId="10" borderId="6" xfId="10" applyFont="1" applyBorder="1" applyAlignment="1"/>
    <xf numFmtId="0" fontId="0" fillId="15" borderId="5" xfId="18" applyFont="1" applyBorder="1"/>
    <xf numFmtId="168" fontId="28" fillId="15" borderId="7" xfId="18" applyNumberFormat="1" applyFont="1" applyBorder="1" applyAlignment="1">
      <alignment horizontal="center" vertical="center"/>
    </xf>
    <xf numFmtId="165" fontId="21" fillId="7" borderId="3" xfId="7" applyBorder="1">
      <alignment horizontal="center" vertical="center"/>
      <protection locked="0"/>
    </xf>
    <xf numFmtId="0" fontId="32" fillId="10" borderId="5" xfId="10" applyFont="1" applyBorder="1" applyAlignment="1">
      <alignment horizontal="centerContinuous" vertical="center"/>
    </xf>
    <xf numFmtId="0" fontId="32" fillId="10" borderId="4" xfId="10" applyFont="1" applyBorder="1" applyAlignment="1">
      <alignment horizontal="centerContinuous" vertical="center"/>
    </xf>
    <xf numFmtId="0" fontId="32" fillId="10" borderId="11" xfId="10" applyFont="1" applyBorder="1" applyAlignment="1">
      <alignment horizontal="centerContinuous" vertical="center"/>
    </xf>
    <xf numFmtId="0" fontId="35" fillId="10" borderId="7" xfId="10" applyFont="1" applyBorder="1" applyAlignment="1">
      <alignment horizontal="left"/>
    </xf>
    <xf numFmtId="165" fontId="21" fillId="15" borderId="42" xfId="18" applyNumberFormat="1" applyFont="1" applyBorder="1" applyAlignment="1">
      <alignment vertical="center"/>
    </xf>
    <xf numFmtId="0" fontId="29" fillId="10" borderId="39" xfId="10" applyFont="1" applyBorder="1" applyAlignment="1">
      <alignment horizontal="left" indent="1"/>
    </xf>
    <xf numFmtId="165" fontId="0" fillId="6" borderId="43" xfId="6" applyNumberFormat="1" applyFont="1" applyBorder="1">
      <alignment vertical="center"/>
      <protection locked="0"/>
    </xf>
    <xf numFmtId="165" fontId="17" fillId="6" borderId="39" xfId="6" applyNumberFormat="1" applyFont="1" applyBorder="1">
      <alignment vertical="center"/>
      <protection locked="0"/>
    </xf>
    <xf numFmtId="10" fontId="16" fillId="16" borderId="7" xfId="20" applyBorder="1">
      <alignment horizontal="center" vertical="center"/>
    </xf>
    <xf numFmtId="0" fontId="29" fillId="10" borderId="36" xfId="10" applyFont="1" applyBorder="1" applyAlignment="1">
      <alignment horizontal="left" indent="1"/>
    </xf>
    <xf numFmtId="165" fontId="17" fillId="6" borderId="36" xfId="6" applyNumberFormat="1" applyFont="1" applyBorder="1">
      <alignment vertical="center"/>
      <protection locked="0"/>
    </xf>
    <xf numFmtId="10" fontId="16" fillId="16" borderId="8" xfId="20" applyBorder="1">
      <alignment horizontal="center" vertical="center"/>
    </xf>
    <xf numFmtId="0" fontId="29" fillId="10" borderId="41" xfId="10" applyFont="1" applyBorder="1" applyAlignment="1">
      <alignment horizontal="left" indent="1"/>
    </xf>
    <xf numFmtId="0" fontId="0" fillId="15" borderId="10" xfId="18" applyFont="1" applyBorder="1"/>
    <xf numFmtId="165" fontId="17" fillId="6" borderId="41" xfId="6" applyNumberFormat="1" applyFont="1" applyBorder="1">
      <alignment vertical="center"/>
      <protection locked="0"/>
    </xf>
    <xf numFmtId="10" fontId="16" fillId="16" borderId="9" xfId="20" applyBorder="1">
      <alignment horizontal="center" vertical="center"/>
    </xf>
    <xf numFmtId="0" fontId="43" fillId="10" borderId="17" xfId="10" applyFont="1" applyBorder="1" applyAlignment="1">
      <alignment horizontal="centerContinuous" vertical="center" wrapText="1"/>
    </xf>
    <xf numFmtId="0" fontId="43" fillId="10" borderId="15" xfId="10" applyFont="1" applyBorder="1" applyAlignment="1">
      <alignment horizontal="centerContinuous" vertical="center" wrapText="1"/>
    </xf>
    <xf numFmtId="0" fontId="44" fillId="10" borderId="17" xfId="10" applyFont="1" applyBorder="1" applyAlignment="1">
      <alignment horizontal="centerContinuous" vertical="center"/>
    </xf>
    <xf numFmtId="0" fontId="44" fillId="10" borderId="15" xfId="10" applyFont="1" applyBorder="1" applyAlignment="1">
      <alignment horizontal="centerContinuous" vertical="center"/>
    </xf>
    <xf numFmtId="0" fontId="0" fillId="10" borderId="11" xfId="10" applyFont="1" applyBorder="1" applyAlignment="1"/>
    <xf numFmtId="0" fontId="43" fillId="10" borderId="3" xfId="10" applyFont="1" applyBorder="1" applyAlignment="1">
      <alignment horizontal="center" vertical="center" wrapText="1"/>
    </xf>
    <xf numFmtId="0" fontId="45" fillId="10" borderId="3" xfId="10" applyFont="1" applyBorder="1" applyAlignment="1">
      <alignment horizontal="center"/>
    </xf>
    <xf numFmtId="0" fontId="15" fillId="10" borderId="6" xfId="10" applyFont="1" applyBorder="1" applyAlignment="1">
      <alignment wrapText="1"/>
    </xf>
    <xf numFmtId="0" fontId="43" fillId="10" borderId="7" xfId="10" applyFont="1" applyBorder="1" applyAlignment="1">
      <alignment horizontal="center" vertical="center" wrapText="1"/>
    </xf>
    <xf numFmtId="0" fontId="45" fillId="10" borderId="7" xfId="10" applyFont="1" applyBorder="1" applyAlignment="1">
      <alignment horizontal="center"/>
    </xf>
    <xf numFmtId="168" fontId="27" fillId="13" borderId="44" xfId="15" applyBorder="1">
      <alignment horizontal="center" vertical="center"/>
    </xf>
    <xf numFmtId="0" fontId="11" fillId="10" borderId="45" xfId="10" applyBorder="1" applyAlignment="1">
      <alignment horizontal="centerContinuous"/>
    </xf>
    <xf numFmtId="0" fontId="11" fillId="10" borderId="46" xfId="10" applyBorder="1" applyAlignment="1">
      <alignment horizontal="centerContinuous"/>
    </xf>
    <xf numFmtId="0" fontId="11" fillId="10" borderId="47" xfId="10" applyFont="1" applyBorder="1" applyAlignment="1">
      <alignment horizontal="centerContinuous"/>
    </xf>
    <xf numFmtId="0" fontId="15" fillId="10" borderId="17" xfId="10" applyFont="1" applyBorder="1" applyAlignment="1">
      <alignment wrapText="1"/>
    </xf>
    <xf numFmtId="0" fontId="0" fillId="15" borderId="4" xfId="18" applyFont="1" applyBorder="1"/>
    <xf numFmtId="165" fontId="21" fillId="6" borderId="3" xfId="6" applyFont="1" applyBorder="1">
      <alignment vertical="center"/>
      <protection locked="0"/>
    </xf>
    <xf numFmtId="165" fontId="21" fillId="6" borderId="3" xfId="6" applyNumberFormat="1" applyFont="1" applyBorder="1">
      <alignment vertical="center"/>
      <protection locked="0"/>
    </xf>
    <xf numFmtId="0" fontId="0" fillId="10" borderId="48" xfId="10" applyFont="1" applyBorder="1" applyAlignment="1">
      <alignment vertical="center"/>
    </xf>
    <xf numFmtId="0" fontId="0" fillId="10" borderId="16" xfId="10" applyFont="1" applyBorder="1" applyAlignment="1">
      <alignment vertical="center"/>
    </xf>
    <xf numFmtId="168" fontId="28" fillId="13" borderId="8" xfId="16" applyBorder="1" applyAlignment="1">
      <alignment horizontal="center" vertical="center"/>
    </xf>
    <xf numFmtId="0" fontId="0" fillId="15" borderId="15" xfId="18" applyFont="1" applyBorder="1"/>
    <xf numFmtId="165" fontId="17" fillId="6" borderId="3" xfId="6" applyFont="1" applyBorder="1">
      <alignment vertical="center"/>
      <protection locked="0"/>
    </xf>
    <xf numFmtId="0" fontId="0" fillId="15" borderId="3" xfId="18" applyFont="1" applyBorder="1"/>
    <xf numFmtId="0" fontId="17" fillId="10" borderId="36" xfId="10" applyFont="1" applyBorder="1" applyAlignment="1">
      <alignment horizontal="left" indent="3"/>
    </xf>
    <xf numFmtId="165" fontId="17" fillId="6" borderId="39" xfId="6" applyFont="1" applyBorder="1">
      <alignment vertical="center"/>
      <protection locked="0"/>
    </xf>
    <xf numFmtId="165" fontId="17" fillId="6" borderId="39" xfId="6" applyNumberFormat="1" applyFont="1" applyBorder="1" applyProtection="1">
      <alignment vertical="center"/>
      <protection locked="0"/>
    </xf>
    <xf numFmtId="0" fontId="0" fillId="17" borderId="50" xfId="2" applyFont="1" applyFill="1" applyBorder="1" applyAlignment="1">
      <alignment horizontal="center" wrapText="1"/>
    </xf>
    <xf numFmtId="10" fontId="16" fillId="16" borderId="5" xfId="20" applyBorder="1">
      <alignment horizontal="center" vertical="center"/>
    </xf>
    <xf numFmtId="10" fontId="16" fillId="16" borderId="54" xfId="20" applyBorder="1">
      <alignment horizontal="center" vertical="center"/>
    </xf>
    <xf numFmtId="165" fontId="17" fillId="6" borderId="36" xfId="6" applyFont="1" applyBorder="1">
      <alignment vertical="center"/>
      <protection locked="0"/>
    </xf>
    <xf numFmtId="165" fontId="17" fillId="6" borderId="36" xfId="6" applyNumberFormat="1" applyFont="1" applyBorder="1" applyProtection="1">
      <alignment vertical="center"/>
      <protection locked="0"/>
    </xf>
    <xf numFmtId="0" fontId="0" fillId="17" borderId="55" xfId="2" applyFont="1" applyFill="1" applyBorder="1" applyAlignment="1">
      <alignment horizontal="center" vertical="top" wrapText="1"/>
    </xf>
    <xf numFmtId="10" fontId="16" fillId="16" borderId="6" xfId="20" applyBorder="1">
      <alignment horizontal="center" vertical="center"/>
    </xf>
    <xf numFmtId="10" fontId="16" fillId="16" borderId="56" xfId="20" applyBorder="1">
      <alignment horizontal="center" vertical="center"/>
    </xf>
    <xf numFmtId="0" fontId="17" fillId="10" borderId="41" xfId="10" applyFont="1" applyBorder="1" applyAlignment="1">
      <alignment horizontal="left" indent="3"/>
    </xf>
    <xf numFmtId="165" fontId="17" fillId="6" borderId="41" xfId="6" applyFont="1" applyBorder="1">
      <alignment vertical="center"/>
      <protection locked="0"/>
    </xf>
    <xf numFmtId="165" fontId="17" fillId="6" borderId="41" xfId="6" applyNumberFormat="1" applyFont="1" applyBorder="1" applyProtection="1">
      <alignment vertical="center"/>
      <protection locked="0"/>
    </xf>
    <xf numFmtId="0" fontId="0" fillId="17" borderId="57" xfId="2" applyFont="1" applyFill="1" applyBorder="1" applyAlignment="1">
      <alignment horizontal="center" vertical="top" wrapText="1"/>
    </xf>
    <xf numFmtId="10" fontId="16" fillId="16" borderId="10" xfId="20" applyBorder="1">
      <alignment horizontal="center" vertical="center"/>
    </xf>
    <xf numFmtId="10" fontId="16" fillId="16" borderId="58" xfId="20" applyBorder="1">
      <alignment horizontal="center" vertical="center"/>
    </xf>
    <xf numFmtId="0" fontId="0" fillId="15" borderId="59" xfId="18" applyFont="1" applyBorder="1"/>
    <xf numFmtId="0" fontId="0" fillId="15" borderId="0" xfId="18" applyFont="1" applyBorder="1"/>
    <xf numFmtId="0" fontId="0" fillId="15" borderId="56" xfId="18" applyFont="1" applyBorder="1"/>
    <xf numFmtId="0" fontId="0" fillId="17" borderId="50" xfId="2" applyFont="1" applyFill="1" applyBorder="1" applyAlignment="1">
      <alignment horizontal="center" vertical="top" wrapText="1"/>
    </xf>
    <xf numFmtId="0" fontId="0" fillId="17" borderId="60" xfId="2" applyFont="1" applyFill="1" applyBorder="1" applyAlignment="1">
      <alignment horizontal="center"/>
    </xf>
    <xf numFmtId="0" fontId="0" fillId="17" borderId="59" xfId="2" applyFont="1" applyFill="1" applyBorder="1" applyAlignment="1">
      <alignment horizontal="center"/>
    </xf>
    <xf numFmtId="0" fontId="0" fillId="17" borderId="61" xfId="2" applyFont="1" applyFill="1" applyBorder="1" applyAlignment="1">
      <alignment horizontal="center" vertical="top"/>
    </xf>
    <xf numFmtId="10" fontId="16" fillId="16" borderId="62" xfId="20" applyBorder="1">
      <alignment horizontal="center" vertical="center"/>
    </xf>
    <xf numFmtId="10" fontId="16" fillId="16" borderId="63" xfId="20" applyBorder="1">
      <alignment horizontal="center" vertical="center"/>
    </xf>
    <xf numFmtId="165" fontId="17" fillId="5" borderId="8" xfId="5" applyFont="1" applyBorder="1">
      <alignment vertical="center"/>
      <protection locked="0"/>
    </xf>
    <xf numFmtId="9" fontId="16" fillId="16" borderId="64" xfId="20" applyNumberFormat="1" applyBorder="1">
      <alignment horizontal="center" vertical="center"/>
    </xf>
    <xf numFmtId="9" fontId="16" fillId="16" borderId="65" xfId="20" applyNumberFormat="1" applyBorder="1">
      <alignment horizontal="center" vertical="center"/>
    </xf>
    <xf numFmtId="165" fontId="17" fillId="5" borderId="12" xfId="5" applyFont="1" applyBorder="1">
      <alignment vertical="center"/>
      <protection locked="0"/>
    </xf>
    <xf numFmtId="9" fontId="16" fillId="16" borderId="59" xfId="20" applyNumberFormat="1" applyBorder="1">
      <alignment horizontal="center" vertical="center"/>
    </xf>
    <xf numFmtId="9" fontId="16" fillId="16" borderId="56" xfId="20" applyNumberFormat="1" applyBorder="1">
      <alignment horizontal="center" vertical="center"/>
    </xf>
    <xf numFmtId="165" fontId="17" fillId="6" borderId="40" xfId="6" applyFont="1" applyBorder="1">
      <alignment vertical="center"/>
      <protection locked="0"/>
    </xf>
    <xf numFmtId="168" fontId="28" fillId="13" borderId="9" xfId="16" applyBorder="1" applyAlignment="1">
      <alignment horizontal="center" vertical="center"/>
    </xf>
    <xf numFmtId="165" fontId="17" fillId="5" borderId="9" xfId="5" applyFont="1" applyBorder="1">
      <alignment vertical="center"/>
      <protection locked="0"/>
    </xf>
    <xf numFmtId="165" fontId="17" fillId="6" borderId="9" xfId="6" applyNumberFormat="1" applyFont="1" applyBorder="1" applyProtection="1">
      <alignment vertical="center"/>
      <protection locked="0"/>
    </xf>
    <xf numFmtId="9" fontId="16" fillId="16" borderId="61" xfId="20" applyNumberFormat="1" applyBorder="1">
      <alignment horizontal="center" vertical="center"/>
    </xf>
    <xf numFmtId="9" fontId="16" fillId="16" borderId="63" xfId="20" applyNumberFormat="1" applyBorder="1">
      <alignment horizontal="center" vertical="center"/>
    </xf>
    <xf numFmtId="0" fontId="20" fillId="10" borderId="5" xfId="10" applyFont="1" applyBorder="1" applyAlignment="1">
      <alignment horizontal="left" vertical="center"/>
    </xf>
    <xf numFmtId="0" fontId="47" fillId="10" borderId="3" xfId="10" applyFont="1" applyBorder="1" applyAlignment="1">
      <alignment horizontal="center" vertical="center" wrapText="1"/>
    </xf>
    <xf numFmtId="0" fontId="17" fillId="10" borderId="7" xfId="10" applyFont="1" applyBorder="1" applyAlignment="1">
      <alignment horizontal="left" indent="1"/>
    </xf>
    <xf numFmtId="165" fontId="17" fillId="5" borderId="7" xfId="5" applyBorder="1">
      <alignment vertical="center"/>
      <protection locked="0"/>
    </xf>
    <xf numFmtId="165" fontId="17" fillId="15" borderId="7" xfId="18" applyNumberFormat="1" applyFont="1" applyBorder="1" applyAlignment="1">
      <alignment vertical="center"/>
    </xf>
    <xf numFmtId="0" fontId="17" fillId="10" borderId="8" xfId="10" applyFont="1" applyBorder="1" applyAlignment="1">
      <alignment horizontal="left" indent="1"/>
    </xf>
    <xf numFmtId="165" fontId="17" fillId="5" borderId="8" xfId="5" applyBorder="1">
      <alignment vertical="center"/>
      <protection locked="0"/>
    </xf>
    <xf numFmtId="0" fontId="17" fillId="10" borderId="8" xfId="10" applyFont="1" applyBorder="1" applyAlignment="1">
      <alignment horizontal="left"/>
    </xf>
    <xf numFmtId="0" fontId="17" fillId="10" borderId="9" xfId="10" applyFont="1" applyBorder="1" applyAlignment="1">
      <alignment horizontal="left"/>
    </xf>
    <xf numFmtId="165" fontId="17" fillId="5" borderId="9" xfId="5" applyBorder="1">
      <alignment vertical="center"/>
      <protection locked="0"/>
    </xf>
    <xf numFmtId="165" fontId="17" fillId="15" borderId="9" xfId="18" applyNumberFormat="1" applyFont="1" applyBorder="1" applyAlignment="1">
      <alignment vertical="center"/>
    </xf>
    <xf numFmtId="165" fontId="0" fillId="0" borderId="0" xfId="0" applyNumberFormat="1" applyBorder="1"/>
    <xf numFmtId="0" fontId="11" fillId="10" borderId="15" xfId="10" applyBorder="1" applyAlignment="1">
      <alignment horizontal="center" vertical="center"/>
    </xf>
    <xf numFmtId="0" fontId="17" fillId="10" borderId="3" xfId="10" applyFont="1" applyBorder="1" applyAlignment="1">
      <alignment horizontal="center" vertical="center" wrapText="1"/>
    </xf>
    <xf numFmtId="168" fontId="27" fillId="13" borderId="0" xfId="15" applyBorder="1">
      <alignment horizontal="center" vertical="center"/>
    </xf>
    <xf numFmtId="0" fontId="21" fillId="10" borderId="6" xfId="10" applyFont="1" applyBorder="1" applyAlignment="1"/>
    <xf numFmtId="165" fontId="17" fillId="5" borderId="7" xfId="5" applyFont="1" applyBorder="1">
      <alignment vertical="center"/>
      <protection locked="0"/>
    </xf>
    <xf numFmtId="165" fontId="17" fillId="6" borderId="7" xfId="6" applyNumberFormat="1" applyFont="1" applyBorder="1">
      <alignment vertical="center"/>
      <protection locked="0"/>
    </xf>
    <xf numFmtId="0" fontId="21" fillId="10" borderId="6" xfId="10" applyFont="1" applyBorder="1" applyAlignment="1">
      <alignment horizontal="left" indent="1"/>
    </xf>
    <xf numFmtId="165" fontId="17" fillId="6" borderId="8" xfId="6" applyNumberFormat="1" applyFont="1" applyBorder="1">
      <alignment vertical="center"/>
      <protection locked="0"/>
    </xf>
    <xf numFmtId="0" fontId="21" fillId="10" borderId="6" xfId="10" applyFont="1" applyBorder="1" applyAlignment="1">
      <alignment horizontal="left" indent="2"/>
    </xf>
    <xf numFmtId="0" fontId="17" fillId="10" borderId="6" xfId="10" applyFont="1" applyBorder="1" applyAlignment="1">
      <alignment horizontal="left" indent="3"/>
    </xf>
    <xf numFmtId="0" fontId="24" fillId="10" borderId="6" xfId="10" applyFont="1" applyBorder="1" applyAlignment="1">
      <alignment horizontal="left" indent="4"/>
    </xf>
    <xf numFmtId="0" fontId="29" fillId="10" borderId="6" xfId="10" applyFont="1" applyBorder="1" applyAlignment="1">
      <alignment horizontal="left" indent="3"/>
    </xf>
    <xf numFmtId="0" fontId="17" fillId="10" borderId="10" xfId="10" applyFont="1" applyBorder="1" applyAlignment="1">
      <alignment horizontal="left" indent="3"/>
    </xf>
    <xf numFmtId="168" fontId="28" fillId="13" borderId="9" xfId="16" applyBorder="1">
      <alignment horizontal="center" vertical="center"/>
    </xf>
    <xf numFmtId="0" fontId="0" fillId="15" borderId="9" xfId="18" applyFont="1" applyBorder="1"/>
    <xf numFmtId="0" fontId="15" fillId="10" borderId="45" xfId="10" applyFont="1" applyBorder="1" applyAlignment="1">
      <alignment horizontal="left"/>
    </xf>
    <xf numFmtId="0" fontId="11" fillId="10" borderId="46" xfId="10" applyBorder="1" applyAlignment="1">
      <alignment horizontal="left"/>
    </xf>
    <xf numFmtId="0" fontId="11" fillId="10" borderId="47" xfId="10" applyBorder="1" applyAlignment="1">
      <alignment horizontal="left"/>
    </xf>
    <xf numFmtId="0" fontId="44" fillId="10" borderId="4" xfId="10" applyFont="1" applyBorder="1" applyAlignment="1">
      <alignment horizontal="centerContinuous"/>
    </xf>
    <xf numFmtId="0" fontId="43" fillId="10" borderId="17" xfId="10" applyFont="1" applyBorder="1" applyAlignment="1">
      <alignment horizontal="centerContinuous" vertical="center"/>
    </xf>
    <xf numFmtId="0" fontId="45" fillId="10" borderId="66" xfId="10" applyFont="1" applyBorder="1" applyAlignment="1">
      <alignment horizontal="centerContinuous"/>
    </xf>
    <xf numFmtId="0" fontId="44" fillId="10" borderId="17" xfId="10" applyFont="1" applyBorder="1" applyAlignment="1">
      <alignment horizontal="center" vertical="center" wrapText="1"/>
    </xf>
    <xf numFmtId="0" fontId="44" fillId="10" borderId="67" xfId="10" applyFont="1" applyBorder="1" applyAlignment="1">
      <alignment horizontal="center" vertical="center" wrapText="1"/>
    </xf>
    <xf numFmtId="0" fontId="44" fillId="10" borderId="15" xfId="10" applyFont="1" applyBorder="1" applyAlignment="1">
      <alignment horizontal="center" vertical="center" wrapText="1"/>
    </xf>
    <xf numFmtId="0" fontId="15" fillId="10" borderId="7" xfId="10" applyFont="1" applyBorder="1" applyAlignment="1">
      <alignment horizontal="center" vertical="center"/>
    </xf>
    <xf numFmtId="168" fontId="27" fillId="13" borderId="25" xfId="15" applyBorder="1">
      <alignment horizontal="center" vertical="center"/>
    </xf>
    <xf numFmtId="168" fontId="27" fillId="13" borderId="5" xfId="15" applyBorder="1">
      <alignment horizontal="center" vertical="center"/>
    </xf>
    <xf numFmtId="0" fontId="15" fillId="10" borderId="3" xfId="10" applyFont="1" applyBorder="1" applyAlignment="1"/>
    <xf numFmtId="165" fontId="17" fillId="6" borderId="3" xfId="6" applyNumberFormat="1" applyFont="1" applyBorder="1" applyProtection="1">
      <alignment vertical="center"/>
      <protection locked="0"/>
    </xf>
    <xf numFmtId="165" fontId="17" fillId="6" borderId="17" xfId="6" applyNumberFormat="1" applyFont="1" applyBorder="1" applyProtection="1">
      <alignment vertical="center"/>
      <protection locked="0"/>
    </xf>
    <xf numFmtId="165" fontId="13" fillId="6" borderId="72" xfId="6" applyFont="1" applyBorder="1">
      <alignment vertical="center"/>
      <protection locked="0"/>
    </xf>
    <xf numFmtId="165" fontId="13" fillId="6" borderId="73" xfId="6" applyFont="1" applyBorder="1">
      <alignment vertical="center"/>
      <protection locked="0"/>
    </xf>
    <xf numFmtId="165" fontId="13" fillId="6" borderId="74" xfId="6" applyFont="1" applyBorder="1">
      <alignment vertical="center"/>
      <protection locked="0"/>
    </xf>
    <xf numFmtId="0" fontId="17" fillId="10" borderId="8" xfId="10" applyFont="1" applyBorder="1" applyAlignment="1">
      <alignment horizontal="left" indent="2"/>
    </xf>
    <xf numFmtId="165" fontId="17" fillId="4" borderId="6" xfId="4" applyBorder="1">
      <alignment vertical="center"/>
      <protection locked="0"/>
    </xf>
    <xf numFmtId="165" fontId="17" fillId="4" borderId="75" xfId="4" applyBorder="1">
      <alignment vertical="center"/>
      <protection locked="0"/>
    </xf>
    <xf numFmtId="165" fontId="17" fillId="4" borderId="76" xfId="4" applyBorder="1">
      <alignment vertical="center"/>
      <protection locked="0"/>
    </xf>
    <xf numFmtId="165" fontId="13" fillId="6" borderId="77" xfId="6" applyFont="1" applyBorder="1">
      <alignment vertical="center"/>
      <protection locked="0"/>
    </xf>
    <xf numFmtId="165" fontId="17" fillId="4" borderId="11" xfId="4" applyBorder="1">
      <alignment vertical="center"/>
      <protection locked="0"/>
    </xf>
    <xf numFmtId="165" fontId="17" fillId="4" borderId="78" xfId="4" applyBorder="1">
      <alignment vertical="center"/>
      <protection locked="0"/>
    </xf>
    <xf numFmtId="165" fontId="17" fillId="4" borderId="79" xfId="4" applyBorder="1">
      <alignment vertical="center"/>
      <protection locked="0"/>
    </xf>
    <xf numFmtId="165" fontId="13" fillId="6" borderId="80" xfId="6" applyFont="1" applyBorder="1">
      <alignment vertical="center"/>
      <protection locked="0"/>
    </xf>
    <xf numFmtId="165" fontId="17" fillId="4" borderId="12" xfId="4" applyBorder="1">
      <alignment vertical="center"/>
      <protection locked="0"/>
    </xf>
    <xf numFmtId="165" fontId="17" fillId="6" borderId="6" xfId="6" applyNumberFormat="1" applyFont="1" applyBorder="1" applyProtection="1">
      <alignment vertical="center"/>
      <protection locked="0"/>
    </xf>
    <xf numFmtId="165" fontId="17" fillId="6" borderId="0" xfId="6" applyNumberFormat="1" applyFont="1" applyBorder="1" applyProtection="1">
      <alignment vertical="center"/>
      <protection locked="0"/>
    </xf>
    <xf numFmtId="165" fontId="42" fillId="6" borderId="78" xfId="6" applyFont="1" applyBorder="1">
      <alignment vertical="center"/>
      <protection locked="0"/>
    </xf>
    <xf numFmtId="165" fontId="42" fillId="6" borderId="79" xfId="6" applyFont="1" applyBorder="1">
      <alignment vertical="center"/>
      <protection locked="0"/>
    </xf>
    <xf numFmtId="165" fontId="13" fillId="6" borderId="81" xfId="6" applyFont="1" applyBorder="1">
      <alignment vertical="center"/>
      <protection locked="0"/>
    </xf>
    <xf numFmtId="165" fontId="42" fillId="6" borderId="12" xfId="6" applyFont="1" applyBorder="1">
      <alignment vertical="center"/>
      <protection locked="0"/>
    </xf>
    <xf numFmtId="165" fontId="42" fillId="6" borderId="6" xfId="6" applyFont="1" applyBorder="1">
      <alignment vertical="center"/>
      <protection locked="0"/>
    </xf>
    <xf numFmtId="0" fontId="17" fillId="10" borderId="8" xfId="10" applyFont="1" applyBorder="1" applyAlignment="1">
      <alignment horizontal="left" indent="3"/>
    </xf>
    <xf numFmtId="165" fontId="13" fillId="6" borderId="8" xfId="6" applyFont="1" applyBorder="1">
      <alignment vertical="center"/>
      <protection locked="0"/>
    </xf>
    <xf numFmtId="0" fontId="17" fillId="15" borderId="8" xfId="18" applyFont="1" applyBorder="1" applyAlignment="1">
      <alignment horizontal="left" indent="1"/>
    </xf>
    <xf numFmtId="165" fontId="17" fillId="15" borderId="6" xfId="18" applyNumberFormat="1" applyFont="1" applyBorder="1" applyAlignment="1" applyProtection="1">
      <alignment vertical="center"/>
      <protection locked="0"/>
    </xf>
    <xf numFmtId="165" fontId="17" fillId="15" borderId="8" xfId="18" applyNumberFormat="1" applyFont="1" applyBorder="1" applyAlignment="1" applyProtection="1">
      <alignment vertical="center"/>
      <protection locked="0"/>
    </xf>
    <xf numFmtId="165" fontId="13" fillId="15" borderId="78" xfId="18" applyNumberFormat="1" applyFont="1" applyBorder="1" applyAlignment="1">
      <alignment vertical="center"/>
    </xf>
    <xf numFmtId="165" fontId="13" fillId="15" borderId="79" xfId="18" applyNumberFormat="1" applyFont="1" applyBorder="1" applyAlignment="1">
      <alignment vertical="center"/>
    </xf>
    <xf numFmtId="165" fontId="13" fillId="15" borderId="80" xfId="18" applyNumberFormat="1" applyFont="1" applyBorder="1" applyAlignment="1">
      <alignment vertical="center"/>
    </xf>
    <xf numFmtId="165" fontId="13" fillId="15" borderId="12" xfId="18" applyNumberFormat="1" applyFont="1" applyBorder="1" applyAlignment="1">
      <alignment vertical="center"/>
    </xf>
    <xf numFmtId="165" fontId="13" fillId="6" borderId="78" xfId="6" applyFont="1" applyBorder="1">
      <alignment vertical="center"/>
      <protection locked="0"/>
    </xf>
    <xf numFmtId="165" fontId="13" fillId="6" borderId="79" xfId="6" applyFont="1" applyBorder="1">
      <alignment vertical="center"/>
      <protection locked="0"/>
    </xf>
    <xf numFmtId="165" fontId="13" fillId="6" borderId="12" xfId="6" applyFont="1" applyBorder="1">
      <alignment vertical="center"/>
      <protection locked="0"/>
    </xf>
    <xf numFmtId="165" fontId="0" fillId="4" borderId="12" xfId="4" applyFont="1" applyBorder="1">
      <alignment vertical="center"/>
      <protection locked="0"/>
    </xf>
    <xf numFmtId="0" fontId="17" fillId="10" borderId="9" xfId="10" applyFont="1" applyBorder="1" applyAlignment="1">
      <alignment horizontal="left" indent="1"/>
    </xf>
    <xf numFmtId="165" fontId="17" fillId="4" borderId="10" xfId="4" applyBorder="1">
      <alignment vertical="center"/>
      <protection locked="0"/>
    </xf>
    <xf numFmtId="165" fontId="17" fillId="4" borderId="14" xfId="4" applyBorder="1">
      <alignment vertical="center"/>
      <protection locked="0"/>
    </xf>
    <xf numFmtId="165" fontId="17" fillId="4" borderId="83" xfId="4" applyBorder="1">
      <alignment vertical="center"/>
      <protection locked="0"/>
    </xf>
    <xf numFmtId="165" fontId="17" fillId="4" borderId="84" xfId="4" applyBorder="1">
      <alignment vertical="center"/>
      <protection locked="0"/>
    </xf>
    <xf numFmtId="165" fontId="13" fillId="6" borderId="85" xfId="6" applyFont="1" applyBorder="1">
      <alignment vertical="center"/>
      <protection locked="0"/>
    </xf>
    <xf numFmtId="168" fontId="28" fillId="13" borderId="17" xfId="16" applyBorder="1" applyAlignment="1">
      <alignment horizontal="center" vertical="center"/>
    </xf>
    <xf numFmtId="165" fontId="17" fillId="15" borderId="3" xfId="18" applyNumberFormat="1" applyFont="1" applyBorder="1" applyAlignment="1">
      <alignment vertical="center"/>
    </xf>
    <xf numFmtId="165" fontId="17" fillId="4" borderId="87" xfId="4" applyBorder="1">
      <alignment vertical="center"/>
      <protection locked="0"/>
    </xf>
    <xf numFmtId="165" fontId="17" fillId="6" borderId="88" xfId="6" applyFont="1" applyBorder="1">
      <alignment vertical="center"/>
      <protection locked="0"/>
    </xf>
    <xf numFmtId="168" fontId="28" fillId="13" borderId="5" xfId="16" applyBorder="1" applyAlignment="1">
      <alignment horizontal="center" vertical="center"/>
    </xf>
    <xf numFmtId="165" fontId="17" fillId="6" borderId="5" xfId="6" applyNumberFormat="1" applyFont="1" applyBorder="1" applyProtection="1">
      <alignment vertical="center"/>
      <protection locked="0"/>
    </xf>
    <xf numFmtId="165" fontId="13" fillId="6" borderId="75" xfId="6" applyFont="1" applyBorder="1">
      <alignment vertical="center"/>
      <protection locked="0"/>
    </xf>
    <xf numFmtId="165" fontId="13" fillId="6" borderId="76" xfId="6" applyFont="1" applyBorder="1">
      <alignment vertical="center"/>
      <protection locked="0"/>
    </xf>
    <xf numFmtId="165" fontId="13" fillId="6" borderId="89" xfId="6" applyFont="1" applyBorder="1">
      <alignment vertical="center"/>
      <protection locked="0"/>
    </xf>
    <xf numFmtId="165" fontId="17" fillId="4" borderId="90" xfId="4" applyBorder="1">
      <alignment vertical="center"/>
      <protection locked="0"/>
    </xf>
    <xf numFmtId="165" fontId="17" fillId="4" borderId="91" xfId="4" applyBorder="1">
      <alignment vertical="center"/>
      <protection locked="0"/>
    </xf>
    <xf numFmtId="165" fontId="13" fillId="6" borderId="92" xfId="6" applyFont="1" applyBorder="1">
      <alignment vertical="center"/>
      <protection locked="0"/>
    </xf>
    <xf numFmtId="165" fontId="17" fillId="4" borderId="93" xfId="4" applyBorder="1">
      <alignment vertical="center"/>
      <protection locked="0"/>
    </xf>
    <xf numFmtId="0" fontId="17" fillId="14" borderId="8" xfId="17" applyNumberFormat="1" applyFont="1" applyBorder="1" applyAlignment="1">
      <alignment horizontal="left" vertical="center" indent="3"/>
      <protection locked="0"/>
    </xf>
    <xf numFmtId="165" fontId="17" fillId="6" borderId="8" xfId="6" applyFont="1" applyBorder="1">
      <alignment vertical="center"/>
      <protection locked="0"/>
    </xf>
    <xf numFmtId="0" fontId="29" fillId="10" borderId="94" xfId="10" applyFont="1" applyBorder="1" applyAlignment="1">
      <alignment horizontal="left"/>
    </xf>
    <xf numFmtId="165" fontId="17" fillId="15" borderId="6" xfId="18" applyNumberFormat="1" applyFont="1" applyBorder="1" applyAlignment="1">
      <alignment vertical="center"/>
    </xf>
    <xf numFmtId="165" fontId="17" fillId="15" borderId="95" xfId="18" applyNumberFormat="1" applyFont="1" applyBorder="1" applyAlignment="1">
      <alignment vertical="center"/>
    </xf>
    <xf numFmtId="165" fontId="13" fillId="6" borderId="96" xfId="6" applyFont="1" applyBorder="1">
      <alignment vertical="center"/>
      <protection locked="0"/>
    </xf>
    <xf numFmtId="165" fontId="17" fillId="15" borderId="81" xfId="18" applyNumberFormat="1" applyFont="1" applyBorder="1" applyAlignment="1">
      <alignment vertical="center"/>
    </xf>
    <xf numFmtId="165" fontId="17" fillId="15" borderId="12" xfId="18" applyNumberFormat="1" applyFont="1" applyBorder="1" applyAlignment="1">
      <alignment vertical="center"/>
    </xf>
    <xf numFmtId="0" fontId="29" fillId="10" borderId="97" xfId="10" applyFont="1" applyBorder="1" applyAlignment="1">
      <alignment horizontal="left" indent="1"/>
    </xf>
    <xf numFmtId="0" fontId="29" fillId="10" borderId="98" xfId="10" applyFont="1" applyBorder="1" applyAlignment="1">
      <alignment horizontal="left" indent="1"/>
    </xf>
    <xf numFmtId="165" fontId="17" fillId="15" borderId="99" xfId="18" applyNumberFormat="1" applyFont="1" applyBorder="1" applyAlignment="1">
      <alignment vertical="center"/>
    </xf>
    <xf numFmtId="165" fontId="17" fillId="15" borderId="100" xfId="18" applyNumberFormat="1" applyFont="1" applyBorder="1" applyAlignment="1">
      <alignment vertical="center"/>
    </xf>
    <xf numFmtId="165" fontId="17" fillId="15" borderId="101" xfId="18" applyNumberFormat="1" applyFont="1" applyBorder="1" applyAlignment="1">
      <alignment vertical="center"/>
    </xf>
    <xf numFmtId="165" fontId="17" fillId="15" borderId="68" xfId="18" applyNumberFormat="1" applyFont="1" applyBorder="1" applyAlignment="1">
      <alignment vertical="center"/>
    </xf>
    <xf numFmtId="165" fontId="17" fillId="15" borderId="93" xfId="18" applyNumberFormat="1" applyFont="1" applyBorder="1" applyAlignment="1">
      <alignment vertical="center"/>
    </xf>
    <xf numFmtId="165" fontId="17" fillId="4" borderId="99" xfId="4" applyBorder="1">
      <alignment vertical="center"/>
      <protection locked="0"/>
    </xf>
    <xf numFmtId="3" fontId="17" fillId="3" borderId="3" xfId="6" applyNumberFormat="1" applyFont="1" applyFill="1" applyBorder="1" applyAlignment="1" applyProtection="1">
      <alignment horizontal="center" vertical="center"/>
      <protection locked="0"/>
    </xf>
    <xf numFmtId="0" fontId="24" fillId="10" borderId="8" xfId="10" applyFont="1" applyBorder="1" applyAlignment="1">
      <alignment horizontal="left" indent="1"/>
    </xf>
    <xf numFmtId="0" fontId="24" fillId="10" borderId="8" xfId="10" applyFont="1" applyBorder="1" applyAlignment="1">
      <alignment horizontal="left" indent="2"/>
    </xf>
    <xf numFmtId="0" fontId="24" fillId="10" borderId="6" xfId="10" applyFont="1" applyBorder="1" applyAlignment="1">
      <alignment horizontal="left" indent="2"/>
    </xf>
    <xf numFmtId="0" fontId="24" fillId="10" borderId="10" xfId="10" applyFont="1" applyBorder="1" applyAlignment="1">
      <alignment horizontal="left" indent="1"/>
    </xf>
    <xf numFmtId="0" fontId="0" fillId="15" borderId="14" xfId="18" applyFont="1" applyBorder="1"/>
    <xf numFmtId="0" fontId="22" fillId="8" borderId="16" xfId="8" applyBorder="1" applyAlignment="1">
      <alignment horizontal="centerContinuous" vertical="center" wrapText="1"/>
    </xf>
    <xf numFmtId="0" fontId="22" fillId="8" borderId="15" xfId="8" applyBorder="1" applyAlignment="1">
      <alignment horizontal="centerContinuous" vertical="center" wrapText="1"/>
    </xf>
    <xf numFmtId="0" fontId="32" fillId="10" borderId="4" xfId="10" applyFont="1" applyBorder="1" applyAlignment="1">
      <alignment horizontal="center" vertical="center" wrapText="1"/>
    </xf>
    <xf numFmtId="0" fontId="29" fillId="10" borderId="35" xfId="10" quotePrefix="1" applyFont="1" applyBorder="1" applyAlignment="1">
      <alignment horizontal="left"/>
    </xf>
    <xf numFmtId="165" fontId="17" fillId="4" borderId="103" xfId="4" applyBorder="1" applyAlignment="1" applyProtection="1">
      <alignment vertical="center"/>
      <protection locked="0"/>
    </xf>
    <xf numFmtId="165" fontId="29" fillId="6" borderId="104" xfId="6" applyNumberFormat="1" applyFont="1" applyBorder="1" applyAlignment="1" applyProtection="1">
      <alignment vertical="center"/>
      <protection locked="0"/>
    </xf>
    <xf numFmtId="0" fontId="29" fillId="10" borderId="36" xfId="10" quotePrefix="1" applyFont="1" applyBorder="1" applyAlignment="1">
      <alignment horizontal="left"/>
    </xf>
    <xf numFmtId="165" fontId="17" fillId="4" borderId="105" xfId="4" applyBorder="1" applyAlignment="1" applyProtection="1">
      <alignment vertical="center"/>
      <protection locked="0"/>
    </xf>
    <xf numFmtId="165" fontId="17" fillId="4" borderId="106" xfId="4" applyBorder="1" applyAlignment="1" applyProtection="1">
      <alignment vertical="center"/>
      <protection locked="0"/>
    </xf>
    <xf numFmtId="165" fontId="29" fillId="6" borderId="107" xfId="6" applyNumberFormat="1" applyFont="1" applyBorder="1" applyAlignment="1" applyProtection="1">
      <alignment vertical="center"/>
      <protection locked="0"/>
    </xf>
    <xf numFmtId="0" fontId="29" fillId="10" borderId="36" xfId="10" quotePrefix="1" applyFont="1" applyBorder="1" applyAlignment="1"/>
    <xf numFmtId="165" fontId="17" fillId="4" borderId="105" xfId="4" applyBorder="1">
      <alignment vertical="center"/>
      <protection locked="0"/>
    </xf>
    <xf numFmtId="165" fontId="17" fillId="4" borderId="106" xfId="4" applyBorder="1">
      <alignment vertical="center"/>
      <protection locked="0"/>
    </xf>
    <xf numFmtId="165" fontId="17" fillId="4" borderId="107" xfId="4" applyBorder="1" applyAlignment="1" applyProtection="1">
      <alignment vertical="center"/>
      <protection locked="0"/>
    </xf>
    <xf numFmtId="0" fontId="29" fillId="10" borderId="36" xfId="10" quotePrefix="1" applyFont="1" applyBorder="1" applyAlignment="1">
      <alignment horizontal="left" indent="1"/>
    </xf>
    <xf numFmtId="0" fontId="29" fillId="10" borderId="36" xfId="10" quotePrefix="1" applyFont="1" applyBorder="1" applyAlignment="1">
      <alignment horizontal="left" indent="2"/>
    </xf>
    <xf numFmtId="165" fontId="13" fillId="6" borderId="107" xfId="6" applyFont="1" applyBorder="1">
      <alignment vertical="center"/>
      <protection locked="0"/>
    </xf>
    <xf numFmtId="0" fontId="29" fillId="10" borderId="41" xfId="10" quotePrefix="1" applyFont="1" applyBorder="1" applyAlignment="1">
      <alignment horizontal="left" indent="2"/>
    </xf>
    <xf numFmtId="165" fontId="17" fillId="4" borderId="108" xfId="4" applyBorder="1">
      <alignment vertical="center"/>
      <protection locked="0"/>
    </xf>
    <xf numFmtId="165" fontId="17" fillId="4" borderId="109" xfId="4" applyBorder="1">
      <alignment vertical="center"/>
      <protection locked="0"/>
    </xf>
    <xf numFmtId="165" fontId="29" fillId="6" borderId="110" xfId="6" applyNumberFormat="1" applyFont="1" applyBorder="1" applyAlignment="1" applyProtection="1">
      <alignment vertical="center"/>
      <protection locked="0"/>
    </xf>
    <xf numFmtId="0" fontId="29" fillId="10" borderId="5" xfId="10" quotePrefix="1" applyFont="1" applyBorder="1" applyAlignment="1">
      <alignment horizontal="left" wrapText="1"/>
    </xf>
    <xf numFmtId="165" fontId="17" fillId="4" borderId="35" xfId="4" applyBorder="1">
      <alignment vertical="center"/>
      <protection locked="0"/>
    </xf>
    <xf numFmtId="0" fontId="29" fillId="10" borderId="37" xfId="10" quotePrefix="1" applyFont="1" applyBorder="1" applyAlignment="1">
      <alignment horizontal="left" wrapText="1"/>
    </xf>
    <xf numFmtId="165" fontId="0" fillId="4" borderId="9" xfId="4" applyFont="1" applyBorder="1">
      <alignment vertical="center"/>
      <protection locked="0"/>
    </xf>
    <xf numFmtId="165" fontId="0" fillId="4" borderId="8" xfId="4" applyFont="1" applyBorder="1">
      <alignment vertical="center"/>
      <protection locked="0"/>
    </xf>
    <xf numFmtId="0" fontId="29" fillId="10" borderId="111" xfId="10" quotePrefix="1" applyFont="1" applyBorder="1" applyAlignment="1">
      <alignment horizontal="left" wrapText="1"/>
    </xf>
    <xf numFmtId="165" fontId="17" fillId="4" borderId="41" xfId="4" applyBorder="1">
      <alignment vertical="center"/>
      <protection locked="0"/>
    </xf>
    <xf numFmtId="0" fontId="49" fillId="10" borderId="5" xfId="10" applyFont="1" applyBorder="1" applyAlignment="1">
      <alignment horizontal="center" vertical="center" wrapText="1"/>
    </xf>
    <xf numFmtId="0" fontId="29" fillId="10" borderId="4" xfId="10" applyFont="1" applyBorder="1" applyAlignment="1"/>
    <xf numFmtId="0" fontId="50" fillId="10" borderId="10" xfId="10" applyFont="1" applyBorder="1" applyAlignment="1">
      <alignment vertical="center" wrapText="1"/>
    </xf>
    <xf numFmtId="0" fontId="15" fillId="10" borderId="17" xfId="10" applyFont="1" applyBorder="1" applyAlignment="1">
      <alignment horizontal="left"/>
    </xf>
    <xf numFmtId="0" fontId="11" fillId="10" borderId="16" xfId="10" applyBorder="1" applyAlignment="1">
      <alignment horizontal="left"/>
    </xf>
    <xf numFmtId="0" fontId="11" fillId="10" borderId="15" xfId="10" applyBorder="1" applyAlignment="1">
      <alignment horizontal="left"/>
    </xf>
    <xf numFmtId="0" fontId="11" fillId="10" borderId="4" xfId="10" applyBorder="1" applyAlignment="1">
      <alignment horizontal="left"/>
    </xf>
    <xf numFmtId="0" fontId="11" fillId="10" borderId="17" xfId="10" applyFont="1" applyBorder="1" applyAlignment="1">
      <alignment horizontal="centerContinuous"/>
    </xf>
    <xf numFmtId="0" fontId="11" fillId="10" borderId="16" xfId="10" applyBorder="1" applyAlignment="1">
      <alignment horizontal="centerContinuous"/>
    </xf>
    <xf numFmtId="0" fontId="11" fillId="10" borderId="15" xfId="10" applyBorder="1" applyAlignment="1">
      <alignment horizontal="centerContinuous"/>
    </xf>
    <xf numFmtId="0" fontId="11" fillId="10" borderId="6" xfId="10" applyBorder="1" applyAlignment="1">
      <alignment horizontal="center" vertical="top"/>
    </xf>
    <xf numFmtId="0" fontId="11" fillId="10" borderId="14" xfId="10" applyBorder="1" applyAlignment="1">
      <alignment horizontal="center" vertical="center"/>
    </xf>
    <xf numFmtId="0" fontId="17" fillId="10" borderId="10" xfId="10" applyFont="1" applyBorder="1" applyAlignment="1">
      <alignment horizontal="center" vertical="center" wrapText="1"/>
    </xf>
    <xf numFmtId="0" fontId="17" fillId="10" borderId="17" xfId="10" applyFont="1" applyBorder="1" applyAlignment="1">
      <alignment horizontal="center" vertical="center" wrapText="1"/>
    </xf>
    <xf numFmtId="0" fontId="0" fillId="10" borderId="9" xfId="10" applyFont="1" applyBorder="1" applyAlignment="1">
      <alignment horizontal="center" vertical="center" wrapText="1"/>
    </xf>
    <xf numFmtId="168" fontId="27" fillId="13" borderId="6" xfId="15" applyBorder="1">
      <alignment horizontal="center" vertical="center"/>
    </xf>
    <xf numFmtId="168" fontId="27" fillId="13" borderId="12" xfId="15" applyBorder="1">
      <alignment horizontal="center" vertical="center"/>
    </xf>
    <xf numFmtId="0" fontId="18" fillId="10" borderId="6" xfId="10" applyFont="1" applyBorder="1" applyAlignment="1">
      <alignment horizontal="left" indent="2"/>
    </xf>
    <xf numFmtId="165" fontId="17" fillId="4" borderId="8" xfId="4" applyNumberFormat="1" applyFont="1" applyBorder="1">
      <alignment vertical="center"/>
      <protection locked="0"/>
    </xf>
    <xf numFmtId="0" fontId="21" fillId="10" borderId="7" xfId="10" applyFont="1" applyBorder="1" applyAlignment="1">
      <alignment horizontal="left" indent="2"/>
    </xf>
    <xf numFmtId="165" fontId="17" fillId="4" borderId="12" xfId="4" applyNumberFormat="1" applyFont="1" applyBorder="1">
      <alignment vertical="center"/>
      <protection locked="0"/>
    </xf>
    <xf numFmtId="0" fontId="21" fillId="10" borderId="8" xfId="10" applyFont="1" applyBorder="1" applyAlignment="1">
      <alignment horizontal="left" indent="2"/>
    </xf>
    <xf numFmtId="165" fontId="0" fillId="4" borderId="8" xfId="4" applyNumberFormat="1" applyFont="1" applyBorder="1">
      <alignment vertical="center"/>
      <protection locked="0"/>
    </xf>
    <xf numFmtId="0" fontId="17" fillId="10" borderId="9" xfId="10" applyFont="1" applyBorder="1" applyAlignment="1">
      <alignment horizontal="left" indent="3"/>
    </xf>
    <xf numFmtId="165" fontId="17" fillId="4" borderId="9" xfId="4" applyNumberFormat="1" applyFont="1" applyBorder="1">
      <alignment vertical="center"/>
      <protection locked="0"/>
    </xf>
    <xf numFmtId="165" fontId="17" fillId="4" borderId="13" xfId="4" applyNumberFormat="1" applyFont="1" applyBorder="1">
      <alignment vertical="center"/>
      <protection locked="0"/>
    </xf>
    <xf numFmtId="168" fontId="28" fillId="13" borderId="7" xfId="16" applyBorder="1">
      <alignment horizontal="center" vertical="center"/>
    </xf>
    <xf numFmtId="165" fontId="17" fillId="3" borderId="3" xfId="6" applyNumberFormat="1" applyFont="1" applyFill="1" applyBorder="1" applyAlignment="1" applyProtection="1">
      <alignment horizontal="center" vertical="center"/>
      <protection locked="0"/>
    </xf>
    <xf numFmtId="0" fontId="17" fillId="10" borderId="6" xfId="10" applyFont="1" applyBorder="1" applyAlignment="1">
      <alignment horizontal="left"/>
    </xf>
    <xf numFmtId="0" fontId="17" fillId="10" borderId="6" xfId="10" applyFont="1" applyBorder="1" applyAlignment="1">
      <alignment horizontal="left" indent="2"/>
    </xf>
    <xf numFmtId="0" fontId="24" fillId="10" borderId="6" xfId="10" applyFont="1" applyBorder="1" applyAlignment="1">
      <alignment horizontal="left" indent="3"/>
    </xf>
    <xf numFmtId="0" fontId="17" fillId="10" borderId="10" xfId="10" applyFont="1" applyBorder="1" applyAlignment="1">
      <alignment horizontal="left" indent="2"/>
    </xf>
    <xf numFmtId="0" fontId="51" fillId="3" borderId="17" xfId="10" applyFont="1" applyFill="1" applyBorder="1" applyAlignment="1">
      <alignment horizontal="left" indent="2"/>
    </xf>
    <xf numFmtId="168" fontId="28" fillId="13" borderId="3" xfId="16" applyBorder="1" applyAlignment="1">
      <alignment horizontal="center" vertical="center"/>
    </xf>
    <xf numFmtId="0" fontId="15" fillId="10" borderId="7" xfId="10" applyFont="1" applyBorder="1" applyAlignment="1">
      <alignment horizontal="left" vertical="center" indent="1"/>
    </xf>
    <xf numFmtId="168" fontId="28" fillId="13" borderId="0" xfId="16" applyBorder="1">
      <alignment horizontal="center" vertical="center"/>
    </xf>
    <xf numFmtId="0" fontId="0" fillId="15" borderId="7" xfId="18" applyFont="1" applyBorder="1"/>
    <xf numFmtId="165" fontId="17" fillId="6" borderId="113" xfId="6" applyFont="1" applyBorder="1" applyAlignment="1">
      <alignment horizontal="right" vertical="center"/>
      <protection locked="0"/>
    </xf>
    <xf numFmtId="165" fontId="17" fillId="6" borderId="114" xfId="6" applyNumberFormat="1" applyFont="1" applyBorder="1" applyAlignment="1" applyProtection="1">
      <alignment horizontal="right" vertical="center"/>
      <protection locked="0"/>
    </xf>
    <xf numFmtId="165" fontId="17" fillId="6" borderId="115" xfId="6" applyNumberFormat="1" applyFont="1" applyBorder="1" applyAlignment="1" applyProtection="1">
      <alignment horizontal="right" vertical="center"/>
      <protection locked="0"/>
    </xf>
    <xf numFmtId="3" fontId="17" fillId="3" borderId="8" xfId="6" applyNumberFormat="1" applyFont="1" applyFill="1" applyBorder="1" applyAlignment="1" applyProtection="1">
      <alignment horizontal="center" vertical="center"/>
      <protection locked="0"/>
    </xf>
    <xf numFmtId="165" fontId="17" fillId="4" borderId="114" xfId="4" applyBorder="1" applyAlignment="1">
      <alignment horizontal="right" vertical="center"/>
      <protection locked="0"/>
    </xf>
    <xf numFmtId="0" fontId="24" fillId="10" borderId="8" xfId="10" applyFont="1" applyBorder="1" applyAlignment="1">
      <alignment horizontal="left" indent="4"/>
    </xf>
    <xf numFmtId="0" fontId="0" fillId="15" borderId="6" xfId="18" applyFont="1" applyBorder="1" applyAlignment="1">
      <alignment horizontal="right"/>
    </xf>
    <xf numFmtId="0" fontId="0" fillId="15" borderId="0" xfId="18" applyFont="1" applyBorder="1" applyAlignment="1">
      <alignment horizontal="right"/>
    </xf>
    <xf numFmtId="0" fontId="0" fillId="15" borderId="12" xfId="18" applyFont="1" applyBorder="1" applyAlignment="1">
      <alignment horizontal="right"/>
    </xf>
    <xf numFmtId="165" fontId="17" fillId="6" borderId="116" xfId="6" applyFont="1" applyBorder="1" applyAlignment="1">
      <alignment horizontal="right" vertical="center"/>
      <protection locked="0"/>
    </xf>
    <xf numFmtId="165" fontId="17" fillId="4" borderId="117" xfId="4" applyBorder="1" applyAlignment="1">
      <alignment horizontal="right" vertical="center"/>
      <protection locked="0"/>
    </xf>
    <xf numFmtId="165" fontId="17" fillId="6" borderId="118" xfId="6" applyNumberFormat="1" applyFont="1" applyBorder="1" applyAlignment="1" applyProtection="1">
      <alignment horizontal="right" vertical="center"/>
      <protection locked="0"/>
    </xf>
    <xf numFmtId="3" fontId="17" fillId="3" borderId="9" xfId="6" applyNumberFormat="1" applyFont="1" applyFill="1" applyBorder="1" applyAlignment="1" applyProtection="1">
      <alignment horizontal="center" vertical="center"/>
      <protection locked="0"/>
    </xf>
    <xf numFmtId="0" fontId="0" fillId="0" borderId="0" xfId="0" applyAlignment="1">
      <alignment wrapText="1"/>
    </xf>
    <xf numFmtId="0" fontId="11" fillId="11" borderId="0" xfId="11" applyFont="1">
      <alignment horizontal="center" vertical="center"/>
    </xf>
    <xf numFmtId="0" fontId="0" fillId="10" borderId="3" xfId="10" applyFont="1" applyBorder="1" applyAlignment="1">
      <alignment horizontal="centerContinuous"/>
    </xf>
    <xf numFmtId="0" fontId="0" fillId="10" borderId="17" xfId="10" applyFont="1" applyBorder="1" applyAlignment="1">
      <alignment horizontal="left" indent="1"/>
    </xf>
    <xf numFmtId="168" fontId="28" fillId="13" borderId="17" xfId="16" applyBorder="1">
      <alignment horizontal="center" vertical="center"/>
    </xf>
    <xf numFmtId="0" fontId="0" fillId="10" borderId="16" xfId="10" applyFont="1" applyBorder="1" applyAlignment="1">
      <alignment horizontal="centerContinuous"/>
    </xf>
    <xf numFmtId="0" fontId="0" fillId="10" borderId="15" xfId="10" applyFont="1" applyBorder="1" applyAlignment="1">
      <alignment horizontal="centerContinuous"/>
    </xf>
    <xf numFmtId="0" fontId="0" fillId="10" borderId="7" xfId="10" applyFont="1" applyBorder="1" applyAlignment="1">
      <alignment horizontal="center"/>
    </xf>
    <xf numFmtId="165" fontId="17" fillId="4" borderId="8" xfId="4" applyBorder="1" applyAlignment="1">
      <alignment horizontal="right" vertical="center"/>
      <protection locked="0"/>
    </xf>
    <xf numFmtId="0" fontId="17" fillId="10" borderId="14" xfId="10" applyFont="1" applyBorder="1" applyAlignment="1"/>
    <xf numFmtId="0" fontId="52" fillId="10" borderId="5" xfId="10" applyFont="1" applyBorder="1" applyAlignment="1">
      <alignment wrapText="1"/>
    </xf>
    <xf numFmtId="0" fontId="52" fillId="10" borderId="11" xfId="10" applyFont="1" applyBorder="1" applyAlignment="1">
      <alignment wrapText="1"/>
    </xf>
    <xf numFmtId="0" fontId="39" fillId="10" borderId="17" xfId="10" applyFont="1" applyBorder="1" applyAlignment="1">
      <alignment horizontal="centerContinuous" vertical="center"/>
    </xf>
    <xf numFmtId="0" fontId="39" fillId="10" borderId="16" xfId="10" applyFont="1" applyBorder="1" applyAlignment="1">
      <alignment horizontal="centerContinuous" vertical="center"/>
    </xf>
    <xf numFmtId="0" fontId="39" fillId="10" borderId="15" xfId="10" applyFont="1" applyBorder="1" applyAlignment="1">
      <alignment horizontal="centerContinuous" vertical="center"/>
    </xf>
    <xf numFmtId="0" fontId="39" fillId="10" borderId="6" xfId="10" applyFont="1" applyBorder="1" applyAlignment="1">
      <alignment vertical="center" wrapText="1"/>
    </xf>
    <xf numFmtId="0" fontId="53" fillId="10" borderId="13" xfId="10" applyFont="1" applyBorder="1" applyAlignment="1">
      <alignment wrapText="1"/>
    </xf>
    <xf numFmtId="0" fontId="38" fillId="10" borderId="9" xfId="10" applyFont="1" applyBorder="1" applyAlignment="1">
      <alignment horizontal="center" vertical="center" wrapText="1"/>
    </xf>
    <xf numFmtId="0" fontId="53" fillId="10" borderId="9" xfId="10" applyFont="1" applyBorder="1" applyAlignment="1">
      <alignment wrapText="1"/>
    </xf>
    <xf numFmtId="0" fontId="41" fillId="10" borderId="41" xfId="10" applyFont="1" applyBorder="1" applyAlignment="1"/>
    <xf numFmtId="165" fontId="17" fillId="6" borderId="119" xfId="6" applyFont="1" applyBorder="1">
      <alignment vertical="center"/>
      <protection locked="0"/>
    </xf>
    <xf numFmtId="165" fontId="17" fillId="6" borderId="120" xfId="6" applyFont="1" applyBorder="1">
      <alignment vertical="center"/>
      <protection locked="0"/>
    </xf>
    <xf numFmtId="165" fontId="17" fillId="6" borderId="121" xfId="6" applyFont="1" applyBorder="1">
      <alignment vertical="center"/>
      <protection locked="0"/>
    </xf>
    <xf numFmtId="0" fontId="38" fillId="10" borderId="35" xfId="10" applyFont="1" applyBorder="1" applyAlignment="1">
      <alignment horizontal="left" wrapText="1" indent="1"/>
    </xf>
    <xf numFmtId="165" fontId="17" fillId="6" borderId="38" xfId="6" applyFont="1" applyBorder="1">
      <alignment vertical="center"/>
      <protection locked="0"/>
    </xf>
    <xf numFmtId="165" fontId="0" fillId="4" borderId="122" xfId="4" applyFont="1" applyBorder="1">
      <alignment vertical="center"/>
      <protection locked="0"/>
    </xf>
    <xf numFmtId="165" fontId="0" fillId="4" borderId="123" xfId="4" applyFont="1" applyBorder="1">
      <alignment vertical="center"/>
      <protection locked="0"/>
    </xf>
    <xf numFmtId="0" fontId="38" fillId="10" borderId="36" xfId="10" applyFont="1" applyBorder="1" applyAlignment="1">
      <alignment horizontal="left" wrapText="1" indent="1"/>
    </xf>
    <xf numFmtId="165" fontId="17" fillId="4" borderId="122" xfId="4" applyBorder="1">
      <alignment vertical="center"/>
      <protection locked="0"/>
    </xf>
    <xf numFmtId="165" fontId="17" fillId="4" borderId="123" xfId="4" applyBorder="1">
      <alignment vertical="center"/>
      <protection locked="0"/>
    </xf>
    <xf numFmtId="0" fontId="40" fillId="0" borderId="0" xfId="0" applyFont="1" applyBorder="1" applyAlignment="1">
      <alignment wrapText="1"/>
    </xf>
    <xf numFmtId="165" fontId="17" fillId="6" borderId="124" xfId="6" applyFont="1" applyBorder="1">
      <alignment vertical="center"/>
      <protection locked="0"/>
    </xf>
    <xf numFmtId="165" fontId="17" fillId="4" borderId="125" xfId="4" applyBorder="1">
      <alignment vertical="center"/>
      <protection locked="0"/>
    </xf>
    <xf numFmtId="165" fontId="17" fillId="4" borderId="126" xfId="4" applyBorder="1">
      <alignment vertical="center"/>
      <protection locked="0"/>
    </xf>
    <xf numFmtId="0" fontId="38" fillId="10" borderId="3" xfId="10" applyFont="1" applyBorder="1" applyAlignment="1">
      <alignment wrapText="1"/>
    </xf>
    <xf numFmtId="165" fontId="17" fillId="6" borderId="17" xfId="6" applyFont="1" applyBorder="1">
      <alignment vertical="center"/>
      <protection locked="0"/>
    </xf>
    <xf numFmtId="165" fontId="17" fillId="4" borderId="16" xfId="4" applyBorder="1">
      <alignment vertical="center"/>
      <protection locked="0"/>
    </xf>
    <xf numFmtId="165" fontId="17" fillId="4" borderId="15" xfId="4" applyBorder="1">
      <alignment vertical="center"/>
      <protection locked="0"/>
    </xf>
    <xf numFmtId="0" fontId="41" fillId="10" borderId="3" xfId="10" applyFont="1" applyBorder="1" applyAlignment="1">
      <alignment vertical="center" wrapText="1"/>
    </xf>
    <xf numFmtId="3" fontId="17" fillId="15" borderId="17" xfId="18" applyNumberFormat="1" applyFont="1" applyBorder="1" applyAlignment="1">
      <alignment vertical="center"/>
    </xf>
    <xf numFmtId="0" fontId="17" fillId="15" borderId="4" xfId="18" applyNumberFormat="1" applyFont="1" applyBorder="1" applyAlignment="1">
      <alignment vertical="center"/>
    </xf>
    <xf numFmtId="0" fontId="17" fillId="15" borderId="11" xfId="18" applyNumberFormat="1" applyFont="1" applyBorder="1" applyAlignment="1">
      <alignment vertical="center"/>
    </xf>
    <xf numFmtId="0" fontId="17" fillId="15" borderId="6" xfId="18" applyNumberFormat="1" applyFont="1" applyBorder="1" applyAlignment="1">
      <alignment vertical="center"/>
    </xf>
    <xf numFmtId="0" fontId="17" fillId="15" borderId="0" xfId="18" applyNumberFormat="1" applyFont="1" applyBorder="1" applyAlignment="1">
      <alignment vertical="center"/>
    </xf>
    <xf numFmtId="0" fontId="17" fillId="15" borderId="12" xfId="18" applyNumberFormat="1" applyFont="1" applyBorder="1" applyAlignment="1">
      <alignment vertical="center"/>
    </xf>
    <xf numFmtId="3" fontId="17" fillId="6" borderId="3" xfId="6" applyNumberFormat="1" applyFont="1" applyBorder="1">
      <alignment vertical="center"/>
      <protection locked="0"/>
    </xf>
    <xf numFmtId="165" fontId="0" fillId="4" borderId="3" xfId="4" applyFont="1" applyBorder="1">
      <alignment vertical="center"/>
      <protection locked="0"/>
    </xf>
    <xf numFmtId="3" fontId="17" fillId="15" borderId="10" xfId="18" applyNumberFormat="1" applyFont="1" applyBorder="1" applyAlignment="1">
      <alignment vertical="center"/>
    </xf>
    <xf numFmtId="3" fontId="17" fillId="15" borderId="14" xfId="18" applyNumberFormat="1" applyFont="1" applyBorder="1" applyAlignment="1">
      <alignment vertical="center"/>
    </xf>
    <xf numFmtId="3" fontId="17" fillId="15" borderId="13" xfId="18" applyNumberFormat="1" applyFont="1" applyBorder="1" applyAlignment="1">
      <alignment vertical="center"/>
    </xf>
    <xf numFmtId="0" fontId="54" fillId="0" borderId="4" xfId="0" applyFont="1" applyBorder="1" applyAlignment="1">
      <alignment wrapText="1"/>
    </xf>
    <xf numFmtId="0" fontId="38" fillId="0" borderId="4" xfId="0" applyFont="1" applyBorder="1" applyAlignment="1">
      <alignment wrapText="1"/>
    </xf>
    <xf numFmtId="0" fontId="38" fillId="0" borderId="0" xfId="0" applyFont="1" applyBorder="1" applyAlignment="1">
      <alignment wrapText="1"/>
    </xf>
    <xf numFmtId="0" fontId="15" fillId="10" borderId="17" xfId="10" applyFont="1" applyBorder="1" applyAlignment="1"/>
    <xf numFmtId="0" fontId="15" fillId="10" borderId="16" xfId="10" applyFont="1" applyBorder="1" applyAlignment="1"/>
    <xf numFmtId="0" fontId="0" fillId="10" borderId="17" xfId="10" applyFont="1" applyBorder="1" applyAlignment="1"/>
    <xf numFmtId="0" fontId="29" fillId="10" borderId="119" xfId="10" quotePrefix="1" applyFont="1" applyBorder="1" applyAlignment="1">
      <alignment horizontal="left"/>
    </xf>
    <xf numFmtId="165" fontId="21" fillId="7" borderId="3" xfId="7" applyNumberFormat="1" applyBorder="1">
      <alignment horizontal="center" vertical="center"/>
      <protection locked="0"/>
    </xf>
    <xf numFmtId="0" fontId="29" fillId="10" borderId="124" xfId="10" applyFont="1" applyBorder="1" applyAlignment="1">
      <alignment horizontal="left" indent="1"/>
    </xf>
    <xf numFmtId="0" fontId="17" fillId="0" borderId="0" xfId="0" applyFont="1"/>
    <xf numFmtId="170" fontId="17" fillId="0" borderId="0" xfId="0" quotePrefix="1" applyNumberFormat="1" applyFont="1" applyBorder="1" applyAlignment="1">
      <alignment horizontal="center" vertical="center"/>
    </xf>
    <xf numFmtId="0" fontId="29" fillId="10" borderId="6" xfId="10" quotePrefix="1" applyFont="1" applyBorder="1" applyAlignment="1">
      <alignment horizontal="left" indent="1"/>
    </xf>
    <xf numFmtId="0" fontId="0" fillId="10" borderId="0" xfId="10" applyFont="1" applyBorder="1" applyAlignment="1"/>
    <xf numFmtId="0" fontId="29" fillId="10" borderId="5" xfId="10" quotePrefix="1" applyFont="1" applyBorder="1" applyAlignment="1">
      <alignment horizontal="left" vertical="center"/>
    </xf>
    <xf numFmtId="0" fontId="29" fillId="10" borderId="17" xfId="10" quotePrefix="1" applyFont="1" applyBorder="1" applyAlignment="1">
      <alignment horizontal="left" vertical="center"/>
    </xf>
    <xf numFmtId="0" fontId="17" fillId="0" borderId="0" xfId="0" applyFont="1" applyBorder="1" applyAlignment="1">
      <alignment vertical="center" wrapText="1"/>
    </xf>
    <xf numFmtId="0" fontId="17" fillId="0" borderId="0" xfId="0" applyFont="1" applyBorder="1"/>
    <xf numFmtId="0" fontId="0" fillId="10" borderId="13" xfId="10" applyFont="1" applyBorder="1" applyAlignment="1"/>
    <xf numFmtId="0" fontId="21" fillId="0" borderId="0" xfId="0" applyFont="1"/>
    <xf numFmtId="165" fontId="17" fillId="6" borderId="3" xfId="6" applyNumberFormat="1" applyFont="1" applyBorder="1">
      <alignment vertical="center"/>
      <protection locked="0"/>
    </xf>
    <xf numFmtId="0" fontId="0" fillId="10" borderId="3" xfId="10" applyFont="1" applyBorder="1" applyAlignment="1">
      <alignment horizontal="center" vertical="center" wrapText="1"/>
    </xf>
    <xf numFmtId="0" fontId="16" fillId="3" borderId="3" xfId="3" applyNumberFormat="1" applyBorder="1" applyAlignment="1">
      <alignment horizontal="center" vertical="center"/>
    </xf>
    <xf numFmtId="168" fontId="55" fillId="0" borderId="0" xfId="0" quotePrefix="1" applyNumberFormat="1" applyFont="1" applyBorder="1" applyAlignment="1">
      <alignment horizontal="center" vertical="center" wrapText="1"/>
    </xf>
    <xf numFmtId="0" fontId="55" fillId="0" borderId="0" xfId="0" quotePrefix="1" applyFont="1" applyBorder="1" applyAlignment="1">
      <alignment horizontal="center" vertical="center" wrapText="1"/>
    </xf>
    <xf numFmtId="0" fontId="56" fillId="0" borderId="0" xfId="0" quotePrefix="1" applyFont="1" applyBorder="1" applyAlignment="1">
      <alignment horizontal="center" vertical="center" wrapText="1"/>
    </xf>
    <xf numFmtId="169" fontId="17" fillId="0" borderId="0" xfId="0" applyNumberFormat="1" applyFont="1" applyBorder="1"/>
    <xf numFmtId="0" fontId="11" fillId="0" borderId="0" xfId="0" applyFont="1" applyFill="1" applyBorder="1" applyAlignment="1">
      <alignment horizontal="center" vertical="center" wrapText="1"/>
    </xf>
    <xf numFmtId="0" fontId="17" fillId="0" borderId="0" xfId="0" applyFont="1" applyFill="1" applyBorder="1" applyAlignment="1">
      <alignment horizontal="center" vertical="center" wrapText="1"/>
    </xf>
    <xf numFmtId="0" fontId="17" fillId="10" borderId="110" xfId="10" applyFont="1" applyBorder="1" applyAlignment="1">
      <alignment horizontal="center" vertical="center" wrapText="1"/>
    </xf>
    <xf numFmtId="0" fontId="0" fillId="10" borderId="131" xfId="10" applyFont="1" applyBorder="1" applyAlignment="1">
      <alignment horizontal="center" vertical="center" wrapText="1"/>
    </xf>
    <xf numFmtId="0" fontId="0" fillId="10" borderId="110" xfId="10" applyFont="1" applyBorder="1" applyAlignment="1">
      <alignment horizontal="center" vertical="center" wrapText="1"/>
    </xf>
    <xf numFmtId="0" fontId="17" fillId="10" borderId="108" xfId="10" applyFont="1" applyBorder="1" applyAlignment="1">
      <alignment horizontal="center" vertical="center" wrapText="1"/>
    </xf>
    <xf numFmtId="0" fontId="17" fillId="10" borderId="41" xfId="10" applyFont="1" applyBorder="1" applyAlignment="1">
      <alignment horizontal="center" vertical="center" wrapText="1"/>
    </xf>
    <xf numFmtId="0" fontId="17" fillId="10" borderId="132" xfId="10" applyFont="1" applyBorder="1" applyAlignment="1">
      <alignment horizontal="center" vertical="center" wrapText="1"/>
    </xf>
    <xf numFmtId="0" fontId="17" fillId="10" borderId="133" xfId="10" applyFont="1" applyBorder="1" applyAlignment="1">
      <alignment horizontal="center" vertical="center" wrapText="1"/>
    </xf>
    <xf numFmtId="0" fontId="0" fillId="10" borderId="3" xfId="10" applyFont="1" applyBorder="1" applyAlignment="1">
      <alignment wrapText="1"/>
    </xf>
    <xf numFmtId="0" fontId="29" fillId="10" borderId="134" xfId="10" applyFont="1" applyBorder="1" applyAlignment="1">
      <alignment horizontal="center" vertical="center" wrapText="1"/>
    </xf>
    <xf numFmtId="0" fontId="29" fillId="10" borderId="136" xfId="10" applyFont="1" applyBorder="1" applyAlignment="1">
      <alignment horizontal="center" vertical="center" wrapText="1"/>
    </xf>
    <xf numFmtId="0" fontId="17" fillId="10" borderId="3" xfId="10" applyFont="1" applyBorder="1" applyAlignment="1">
      <alignment horizontal="center" wrapText="1"/>
    </xf>
    <xf numFmtId="167" fontId="26" fillId="13" borderId="7" xfId="14" applyBorder="1">
      <alignment horizontal="center" vertical="center"/>
    </xf>
    <xf numFmtId="168" fontId="27" fillId="13" borderId="17" xfId="15" applyBorder="1">
      <alignment horizontal="center" vertical="center"/>
    </xf>
    <xf numFmtId="0" fontId="17" fillId="6" borderId="102" xfId="6" applyNumberFormat="1" applyFont="1" applyBorder="1" applyAlignment="1">
      <alignment horizontal="center" vertical="center"/>
      <protection locked="0"/>
    </xf>
    <xf numFmtId="165" fontId="17" fillId="6" borderId="137" xfId="6" applyNumberFormat="1" applyFont="1" applyBorder="1">
      <alignment vertical="center"/>
      <protection locked="0"/>
    </xf>
    <xf numFmtId="0" fontId="17" fillId="4" borderId="138" xfId="13" applyFont="1" applyFill="1" applyBorder="1">
      <alignment horizontal="center" vertical="center"/>
      <protection locked="0"/>
    </xf>
    <xf numFmtId="0" fontId="17" fillId="14" borderId="138" xfId="17" applyNumberFormat="1" applyFont="1" applyBorder="1">
      <alignment vertical="center"/>
      <protection locked="0"/>
    </xf>
    <xf numFmtId="0" fontId="17" fillId="14" borderId="103" xfId="17" applyNumberFormat="1" applyFont="1" applyBorder="1">
      <alignment vertical="center"/>
      <protection locked="0"/>
    </xf>
    <xf numFmtId="0" fontId="0" fillId="4" borderId="138" xfId="13" applyFont="1" applyFill="1" applyBorder="1">
      <alignment horizontal="center" vertical="center"/>
      <protection locked="0"/>
    </xf>
    <xf numFmtId="0" fontId="0" fillId="14" borderId="138" xfId="17" applyNumberFormat="1" applyFont="1" applyBorder="1">
      <alignment vertical="center"/>
      <protection locked="0"/>
    </xf>
    <xf numFmtId="0" fontId="0" fillId="4" borderId="138" xfId="13" applyFont="1" applyBorder="1">
      <alignment horizontal="center" vertical="center"/>
      <protection locked="0"/>
    </xf>
    <xf numFmtId="164" fontId="17" fillId="12" borderId="138" xfId="19" applyFont="1" applyBorder="1">
      <alignment vertical="center"/>
      <protection locked="0"/>
    </xf>
    <xf numFmtId="0" fontId="17" fillId="14" borderId="139" xfId="17" applyNumberFormat="1" applyFont="1" applyBorder="1">
      <alignment vertical="center"/>
      <protection locked="0"/>
    </xf>
    <xf numFmtId="0" fontId="17" fillId="4" borderId="138" xfId="13" applyFont="1" applyBorder="1">
      <alignment horizontal="center" vertical="center"/>
      <protection locked="0"/>
    </xf>
    <xf numFmtId="165" fontId="17" fillId="4" borderId="138" xfId="4" applyBorder="1">
      <alignment vertical="center"/>
      <protection locked="0"/>
    </xf>
    <xf numFmtId="165" fontId="17" fillId="4" borderId="138" xfId="4" applyFill="1" applyBorder="1">
      <alignment vertical="center"/>
      <protection locked="0"/>
    </xf>
    <xf numFmtId="165" fontId="0" fillId="4" borderId="138" xfId="4" applyFont="1" applyFill="1" applyBorder="1">
      <alignment vertical="center"/>
      <protection locked="0"/>
    </xf>
    <xf numFmtId="0" fontId="17" fillId="14" borderId="140" xfId="17" applyNumberFormat="1" applyFont="1" applyBorder="1">
      <alignment vertical="center"/>
      <protection locked="0"/>
    </xf>
    <xf numFmtId="165" fontId="17" fillId="4" borderId="137" xfId="4" applyBorder="1">
      <alignment vertical="center"/>
      <protection locked="0"/>
    </xf>
    <xf numFmtId="0" fontId="17" fillId="6" borderId="140" xfId="6" applyNumberFormat="1" applyFont="1" applyBorder="1">
      <alignment vertical="center"/>
      <protection locked="0"/>
    </xf>
    <xf numFmtId="0" fontId="17" fillId="6" borderId="138" xfId="6" applyNumberFormat="1" applyFont="1" applyBorder="1">
      <alignment vertical="center"/>
      <protection locked="0"/>
    </xf>
    <xf numFmtId="0" fontId="17" fillId="6" borderId="141" xfId="6" applyNumberFormat="1" applyFont="1" applyBorder="1">
      <alignment vertical="center"/>
      <protection locked="0"/>
    </xf>
    <xf numFmtId="0" fontId="0" fillId="6" borderId="138" xfId="6" applyNumberFormat="1" applyFont="1" applyBorder="1">
      <alignment vertical="center"/>
      <protection locked="0"/>
    </xf>
    <xf numFmtId="0" fontId="17" fillId="6" borderId="142" xfId="6" applyNumberFormat="1" applyFont="1" applyBorder="1">
      <alignment vertical="center"/>
      <protection locked="0"/>
    </xf>
    <xf numFmtId="0" fontId="17" fillId="6" borderId="137" xfId="6" applyNumberFormat="1" applyFont="1" applyBorder="1">
      <alignment vertical="center"/>
      <protection locked="0"/>
    </xf>
    <xf numFmtId="0" fontId="17" fillId="6" borderId="143" xfId="6" applyNumberFormat="1" applyFont="1" applyBorder="1">
      <alignment vertical="center"/>
      <protection locked="0"/>
    </xf>
    <xf numFmtId="0" fontId="17" fillId="6" borderId="144" xfId="6" applyNumberFormat="1" applyFont="1" applyBorder="1">
      <alignment vertical="center"/>
      <protection locked="0"/>
    </xf>
    <xf numFmtId="14" fontId="17" fillId="6" borderId="138" xfId="6" applyNumberFormat="1" applyFont="1" applyFill="1" applyBorder="1" applyAlignment="1">
      <alignment horizontal="center" vertical="center"/>
      <protection locked="0"/>
    </xf>
    <xf numFmtId="2" fontId="17" fillId="6" borderId="145" xfId="6" applyNumberFormat="1" applyFont="1" applyBorder="1">
      <alignment vertical="center"/>
      <protection locked="0"/>
    </xf>
    <xf numFmtId="9" fontId="17" fillId="6" borderId="146" xfId="6" applyNumberFormat="1" applyFont="1" applyBorder="1">
      <alignment vertical="center"/>
      <protection locked="0"/>
    </xf>
    <xf numFmtId="0" fontId="17" fillId="6" borderId="105" xfId="6" applyNumberFormat="1" applyFont="1" applyBorder="1" applyAlignment="1">
      <alignment horizontal="center" vertical="center"/>
      <protection locked="0"/>
    </xf>
    <xf numFmtId="165" fontId="17" fillId="6" borderId="143" xfId="6" applyNumberFormat="1" applyFont="1" applyBorder="1">
      <alignment vertical="center"/>
      <protection locked="0"/>
    </xf>
    <xf numFmtId="0" fontId="17" fillId="4" borderId="139" xfId="13" applyFont="1" applyFill="1" applyBorder="1">
      <alignment horizontal="center" vertical="center"/>
      <protection locked="0"/>
    </xf>
    <xf numFmtId="0" fontId="17" fillId="14" borderId="147" xfId="17" applyNumberFormat="1" applyFont="1" applyBorder="1">
      <alignment vertical="center"/>
      <protection locked="0"/>
    </xf>
    <xf numFmtId="0" fontId="17" fillId="4" borderId="139" xfId="13" applyFont="1" applyBorder="1">
      <alignment horizontal="center" vertical="center"/>
      <protection locked="0"/>
    </xf>
    <xf numFmtId="164" fontId="17" fillId="12" borderId="139" xfId="19" applyFont="1" applyBorder="1">
      <alignment vertical="center"/>
      <protection locked="0"/>
    </xf>
    <xf numFmtId="165" fontId="17" fillId="4" borderId="139" xfId="4" applyBorder="1">
      <alignment vertical="center"/>
      <protection locked="0"/>
    </xf>
    <xf numFmtId="165" fontId="17" fillId="4" borderId="139" xfId="4" applyFill="1" applyBorder="1">
      <alignment vertical="center"/>
      <protection locked="0"/>
    </xf>
    <xf numFmtId="0" fontId="17" fillId="14" borderId="148" xfId="17" applyNumberFormat="1" applyFont="1" applyBorder="1">
      <alignment vertical="center"/>
      <protection locked="0"/>
    </xf>
    <xf numFmtId="165" fontId="17" fillId="4" borderId="143" xfId="4" applyBorder="1">
      <alignment vertical="center"/>
      <protection locked="0"/>
    </xf>
    <xf numFmtId="0" fontId="17" fillId="14" borderId="149" xfId="17" applyNumberFormat="1" applyFont="1" applyBorder="1">
      <alignment vertical="center"/>
      <protection locked="0"/>
    </xf>
    <xf numFmtId="0" fontId="17" fillId="6" borderId="150" xfId="6" applyNumberFormat="1" applyFont="1" applyBorder="1" applyAlignment="1">
      <alignment horizontal="center" vertical="center"/>
      <protection locked="0"/>
    </xf>
    <xf numFmtId="165" fontId="17" fillId="6" borderId="151" xfId="6" applyNumberFormat="1" applyFont="1" applyBorder="1">
      <alignment vertical="center"/>
      <protection locked="0"/>
    </xf>
    <xf numFmtId="0" fontId="17" fillId="14" borderId="152" xfId="17" applyNumberFormat="1" applyFont="1" applyBorder="1">
      <alignment vertical="center"/>
      <protection locked="0"/>
    </xf>
    <xf numFmtId="0" fontId="17" fillId="4" borderId="153" xfId="13" applyFont="1" applyFill="1" applyBorder="1">
      <alignment horizontal="center" vertical="center"/>
      <protection locked="0"/>
    </xf>
    <xf numFmtId="0" fontId="17" fillId="14" borderId="153" xfId="17" applyNumberFormat="1" applyFont="1" applyBorder="1">
      <alignment vertical="center"/>
      <protection locked="0"/>
    </xf>
    <xf numFmtId="0" fontId="17" fillId="4" borderId="153" xfId="13" applyFont="1" applyBorder="1">
      <alignment horizontal="center" vertical="center"/>
      <protection locked="0"/>
    </xf>
    <xf numFmtId="164" fontId="17" fillId="12" borderId="153" xfId="19" applyFont="1" applyBorder="1">
      <alignment vertical="center"/>
      <protection locked="0"/>
    </xf>
    <xf numFmtId="165" fontId="17" fillId="4" borderId="153" xfId="4" applyBorder="1">
      <alignment vertical="center"/>
      <protection locked="0"/>
    </xf>
    <xf numFmtId="165" fontId="17" fillId="4" borderId="153" xfId="4" applyFill="1" applyBorder="1">
      <alignment vertical="center"/>
      <protection locked="0"/>
    </xf>
    <xf numFmtId="0" fontId="17" fillId="14" borderId="154" xfId="17" applyNumberFormat="1" applyFont="1" applyBorder="1">
      <alignment vertical="center"/>
      <protection locked="0"/>
    </xf>
    <xf numFmtId="165" fontId="17" fillId="4" borderId="151" xfId="4" applyBorder="1">
      <alignment vertical="center"/>
      <protection locked="0"/>
    </xf>
    <xf numFmtId="0" fontId="0" fillId="0" borderId="0" xfId="0" applyFont="1"/>
    <xf numFmtId="0" fontId="16" fillId="3" borderId="3" xfId="3" applyNumberFormat="1" applyBorder="1">
      <alignment vertical="center"/>
    </xf>
    <xf numFmtId="0" fontId="11" fillId="0" borderId="0" xfId="0" applyFont="1" applyBorder="1" applyAlignment="1">
      <alignment horizontal="center" vertical="center" wrapText="1"/>
    </xf>
    <xf numFmtId="0" fontId="11" fillId="0" borderId="0" xfId="0" applyFont="1" applyBorder="1" applyAlignment="1">
      <alignment horizontal="center" wrapText="1"/>
    </xf>
    <xf numFmtId="0" fontId="16" fillId="3" borderId="106" xfId="3" applyNumberFormat="1" applyBorder="1">
      <alignment vertical="center"/>
    </xf>
    <xf numFmtId="0" fontId="0" fillId="0" borderId="0" xfId="0" applyFont="1" applyBorder="1" applyAlignment="1">
      <alignment horizontal="center" wrapText="1"/>
    </xf>
    <xf numFmtId="0" fontId="16" fillId="3" borderId="155" xfId="3" applyNumberFormat="1" applyBorder="1">
      <alignment vertical="center"/>
    </xf>
    <xf numFmtId="0" fontId="11" fillId="0" borderId="106" xfId="0" applyFont="1" applyBorder="1"/>
    <xf numFmtId="0" fontId="11" fillId="0" borderId="0" xfId="0" applyFont="1" applyBorder="1"/>
    <xf numFmtId="0" fontId="29" fillId="10" borderId="5" xfId="10" quotePrefix="1" applyFont="1" applyBorder="1" applyAlignment="1">
      <alignment horizontal="left"/>
    </xf>
    <xf numFmtId="0" fontId="21" fillId="10" borderId="11" xfId="10" applyFont="1" applyBorder="1" applyAlignment="1">
      <alignment horizontal="center" vertical="center"/>
    </xf>
    <xf numFmtId="0" fontId="29" fillId="10" borderId="10" xfId="10" quotePrefix="1" applyFont="1" applyBorder="1" applyAlignment="1">
      <alignment horizontal="left"/>
    </xf>
    <xf numFmtId="0" fontId="17" fillId="0" borderId="0" xfId="0" applyFont="1" applyBorder="1" applyAlignment="1">
      <alignment vertical="center"/>
    </xf>
    <xf numFmtId="0" fontId="17" fillId="0" borderId="0" xfId="0" applyFont="1" applyBorder="1" applyAlignment="1">
      <alignment horizontal="left" vertical="center" wrapText="1"/>
    </xf>
    <xf numFmtId="170" fontId="24" fillId="0" borderId="0" xfId="0" quotePrefix="1" applyNumberFormat="1" applyFont="1" applyBorder="1" applyAlignment="1">
      <alignment horizontal="center" vertical="center"/>
    </xf>
    <xf numFmtId="168" fontId="27" fillId="13" borderId="3" xfId="15" applyBorder="1">
      <alignment horizontal="center" vertical="center"/>
    </xf>
    <xf numFmtId="0" fontId="17" fillId="4" borderId="145" xfId="13" applyFont="1" applyBorder="1">
      <alignment horizontal="center" vertical="center"/>
      <protection locked="0"/>
    </xf>
    <xf numFmtId="166" fontId="17" fillId="12" borderId="138" xfId="12" applyNumberFormat="1" applyFont="1" applyBorder="1">
      <alignment vertical="center"/>
      <protection locked="0"/>
    </xf>
    <xf numFmtId="3" fontId="17" fillId="14" borderId="138" xfId="17" applyNumberFormat="1" applyFont="1" applyBorder="1">
      <alignment vertical="center"/>
      <protection locked="0"/>
    </xf>
    <xf numFmtId="3" fontId="17" fillId="14" borderId="137" xfId="17" applyNumberFormat="1" applyFont="1" applyBorder="1">
      <alignment vertical="center"/>
      <protection locked="0"/>
    </xf>
    <xf numFmtId="0" fontId="17" fillId="4" borderId="140" xfId="13" applyFont="1" applyBorder="1">
      <alignment horizontal="center" vertical="center"/>
      <protection locked="0"/>
    </xf>
    <xf numFmtId="0" fontId="17" fillId="4" borderId="149" xfId="13" applyFont="1" applyBorder="1">
      <alignment horizontal="center" vertical="center"/>
      <protection locked="0"/>
    </xf>
    <xf numFmtId="166" fontId="17" fillId="12" borderId="139" xfId="12" applyNumberFormat="1" applyFont="1" applyBorder="1">
      <alignment vertical="center"/>
      <protection locked="0"/>
    </xf>
    <xf numFmtId="166" fontId="0" fillId="12" borderId="139" xfId="12" applyNumberFormat="1" applyFont="1" applyBorder="1">
      <alignment vertical="center"/>
      <protection locked="0"/>
    </xf>
    <xf numFmtId="3" fontId="17" fillId="14" borderId="139" xfId="17" applyNumberFormat="1" applyFont="1" applyBorder="1">
      <alignment vertical="center"/>
      <protection locked="0"/>
    </xf>
    <xf numFmtId="3" fontId="17" fillId="14" borderId="143" xfId="17" applyNumberFormat="1" applyFont="1" applyBorder="1">
      <alignment vertical="center"/>
      <protection locked="0"/>
    </xf>
    <xf numFmtId="0" fontId="17" fillId="4" borderId="148" xfId="13" applyFont="1" applyBorder="1">
      <alignment horizontal="center" vertical="center"/>
      <protection locked="0"/>
    </xf>
    <xf numFmtId="3" fontId="17" fillId="6" borderId="157" xfId="6" applyNumberFormat="1" applyFont="1" applyBorder="1">
      <alignment vertical="center"/>
      <protection locked="0"/>
    </xf>
    <xf numFmtId="0" fontId="17" fillId="4" borderId="152" xfId="13" applyFont="1" applyBorder="1">
      <alignment horizontal="center" vertical="center"/>
      <protection locked="0"/>
    </xf>
    <xf numFmtId="166" fontId="17" fillId="12" borderId="153" xfId="12" applyNumberFormat="1" applyFont="1" applyBorder="1">
      <alignment vertical="center"/>
      <protection locked="0"/>
    </xf>
    <xf numFmtId="3" fontId="17" fillId="14" borderId="153" xfId="17" applyNumberFormat="1" applyFont="1" applyBorder="1">
      <alignment vertical="center"/>
      <protection locked="0"/>
    </xf>
    <xf numFmtId="3" fontId="17" fillId="14" borderId="151" xfId="17" applyNumberFormat="1" applyFont="1" applyBorder="1">
      <alignment vertical="center"/>
      <protection locked="0"/>
    </xf>
    <xf numFmtId="0" fontId="17" fillId="4" borderId="154" xfId="13" applyFont="1" applyBorder="1">
      <alignment horizontal="center" vertical="center"/>
      <protection locked="0"/>
    </xf>
    <xf numFmtId="3" fontId="17" fillId="6" borderId="158" xfId="6" applyNumberFormat="1" applyFont="1" applyBorder="1">
      <alignment vertical="center"/>
      <protection locked="0"/>
    </xf>
    <xf numFmtId="0" fontId="29" fillId="10" borderId="6" xfId="10" applyFont="1" applyBorder="1" applyAlignment="1">
      <alignment horizontal="left" indent="1"/>
    </xf>
    <xf numFmtId="165" fontId="0" fillId="15" borderId="6" xfId="18" applyNumberFormat="1" applyFont="1" applyBorder="1" applyAlignment="1">
      <alignment vertical="center"/>
    </xf>
    <xf numFmtId="165" fontId="0" fillId="6" borderId="6" xfId="6" applyNumberFormat="1" applyFont="1" applyBorder="1">
      <alignment vertical="center"/>
      <protection locked="0"/>
    </xf>
    <xf numFmtId="165" fontId="0" fillId="6" borderId="7" xfId="6" applyFont="1" applyBorder="1">
      <alignment vertical="center"/>
      <protection locked="0"/>
    </xf>
    <xf numFmtId="165" fontId="0" fillId="4" borderId="7" xfId="4" applyFont="1" applyBorder="1">
      <alignment vertical="center"/>
      <protection locked="0"/>
    </xf>
    <xf numFmtId="165" fontId="0" fillId="6" borderId="8" xfId="6" applyFont="1" applyBorder="1">
      <alignment vertical="center"/>
      <protection locked="0"/>
    </xf>
    <xf numFmtId="167" fontId="26" fillId="13" borderId="4" xfId="14" applyBorder="1">
      <alignment horizontal="center" vertical="center"/>
    </xf>
    <xf numFmtId="0" fontId="11" fillId="10" borderId="8" xfId="10" applyBorder="1" applyAlignment="1">
      <alignment horizontal="center"/>
    </xf>
    <xf numFmtId="0" fontId="11" fillId="10" borderId="8" xfId="10" applyFont="1" applyBorder="1" applyAlignment="1">
      <alignment horizontal="center"/>
    </xf>
    <xf numFmtId="0" fontId="11" fillId="10" borderId="39" xfId="10" applyBorder="1" applyAlignment="1">
      <alignment horizontal="center"/>
    </xf>
    <xf numFmtId="0" fontId="0" fillId="14" borderId="36" xfId="17" applyNumberFormat="1" applyFont="1" applyBorder="1">
      <alignment vertical="center"/>
      <protection locked="0"/>
    </xf>
    <xf numFmtId="0" fontId="11" fillId="10" borderId="40" xfId="10" applyFont="1" applyBorder="1" applyAlignment="1">
      <alignment horizontal="center"/>
    </xf>
    <xf numFmtId="165" fontId="0" fillId="6" borderId="13" xfId="6" applyNumberFormat="1" applyFont="1" applyBorder="1">
      <alignment vertical="center"/>
      <protection locked="0"/>
    </xf>
    <xf numFmtId="165" fontId="17" fillId="6" borderId="7" xfId="6" applyFont="1" applyBorder="1">
      <alignment vertical="center"/>
      <protection locked="0"/>
    </xf>
    <xf numFmtId="0" fontId="31" fillId="10" borderId="17" xfId="10" applyFont="1" applyBorder="1" applyAlignment="1">
      <alignment horizontal="left" vertical="center"/>
    </xf>
    <xf numFmtId="0" fontId="32" fillId="10" borderId="16" xfId="10" applyFont="1" applyBorder="1" applyAlignment="1">
      <alignment horizontal="center" vertical="center"/>
    </xf>
    <xf numFmtId="0" fontId="32" fillId="10" borderId="15" xfId="10" applyFont="1" applyBorder="1" applyAlignment="1">
      <alignment horizontal="center" vertical="center"/>
    </xf>
    <xf numFmtId="0" fontId="63" fillId="10" borderId="4" xfId="10" applyFont="1" applyBorder="1" applyAlignment="1"/>
    <xf numFmtId="0" fontId="63" fillId="10" borderId="11" xfId="10" applyFont="1" applyBorder="1" applyAlignment="1"/>
    <xf numFmtId="0" fontId="11" fillId="4" borderId="17" xfId="13" applyFont="1" applyBorder="1">
      <alignment horizontal="center" vertical="center"/>
      <protection locked="0"/>
    </xf>
    <xf numFmtId="0" fontId="11" fillId="4" borderId="16" xfId="13" applyFont="1" applyBorder="1">
      <alignment horizontal="center" vertical="center"/>
      <protection locked="0"/>
    </xf>
    <xf numFmtId="0" fontId="11" fillId="4" borderId="15" xfId="13" applyFont="1" applyBorder="1">
      <alignment horizontal="center" vertical="center"/>
      <protection locked="0"/>
    </xf>
    <xf numFmtId="0" fontId="0" fillId="10" borderId="6" xfId="10" applyFont="1" applyBorder="1" applyAlignment="1">
      <alignment wrapText="1"/>
    </xf>
    <xf numFmtId="164" fontId="0" fillId="12" borderId="6" xfId="19" applyFont="1" applyBorder="1">
      <alignment vertical="center"/>
      <protection locked="0"/>
    </xf>
    <xf numFmtId="164" fontId="0" fillId="12" borderId="0" xfId="19" applyFont="1" applyBorder="1">
      <alignment vertical="center"/>
      <protection locked="0"/>
    </xf>
    <xf numFmtId="164" fontId="0" fillId="12" borderId="12" xfId="19" applyFont="1" applyBorder="1">
      <alignment vertical="center"/>
      <protection locked="0"/>
    </xf>
    <xf numFmtId="0" fontId="0" fillId="10" borderId="7" xfId="10" applyFont="1" applyBorder="1" applyAlignment="1">
      <alignment wrapText="1"/>
    </xf>
    <xf numFmtId="165" fontId="17" fillId="4" borderId="5" xfId="4" applyBorder="1">
      <alignment vertical="center"/>
      <protection locked="0"/>
    </xf>
    <xf numFmtId="165" fontId="17" fillId="4" borderId="4" xfId="4" applyBorder="1">
      <alignment vertical="center"/>
      <protection locked="0"/>
    </xf>
    <xf numFmtId="165" fontId="0" fillId="4" borderId="6" xfId="4" applyFont="1" applyBorder="1">
      <alignment vertical="center"/>
      <protection locked="0"/>
    </xf>
    <xf numFmtId="164" fontId="0" fillId="12" borderId="10" xfId="19" applyFont="1" applyBorder="1">
      <alignment vertical="center"/>
      <protection locked="0"/>
    </xf>
    <xf numFmtId="164" fontId="0" fillId="12" borderId="14" xfId="19" applyFont="1" applyBorder="1">
      <alignment vertical="center"/>
      <protection locked="0"/>
    </xf>
    <xf numFmtId="164" fontId="0" fillId="12" borderId="13" xfId="19" applyFont="1" applyBorder="1">
      <alignment vertical="center"/>
      <protection locked="0"/>
    </xf>
    <xf numFmtId="0" fontId="15" fillId="10" borderId="5" xfId="10" applyFont="1" applyBorder="1" applyAlignment="1"/>
    <xf numFmtId="0" fontId="11" fillId="10" borderId="8" xfId="10" applyFont="1" applyBorder="1" applyAlignment="1">
      <alignment horizontal="left" indent="1"/>
    </xf>
    <xf numFmtId="0" fontId="11" fillId="10" borderId="9" xfId="10" applyFont="1" applyBorder="1" applyAlignment="1">
      <alignment horizontal="left" indent="1"/>
    </xf>
    <xf numFmtId="165" fontId="0" fillId="15" borderId="8" xfId="18" applyNumberFormat="1" applyFont="1" applyBorder="1" applyAlignment="1">
      <alignment vertical="center"/>
    </xf>
    <xf numFmtId="165" fontId="0" fillId="6" borderId="0" xfId="6" applyFont="1" applyBorder="1">
      <alignment vertical="center"/>
      <protection locked="0"/>
    </xf>
    <xf numFmtId="168" fontId="28" fillId="13" borderId="3" xfId="16" applyBorder="1">
      <alignment horizontal="center" vertical="center"/>
    </xf>
    <xf numFmtId="0" fontId="22" fillId="8" borderId="17" xfId="8" applyBorder="1" applyAlignment="1">
      <alignment horizontal="centerContinuous" vertical="center" wrapText="1"/>
    </xf>
    <xf numFmtId="165" fontId="21" fillId="6" borderId="7" xfId="6" applyFont="1" applyBorder="1">
      <alignment vertical="center"/>
      <protection locked="0"/>
    </xf>
    <xf numFmtId="0" fontId="16" fillId="3" borderId="0" xfId="3" applyNumberFormat="1" applyBorder="1" applyAlignment="1">
      <alignment horizontal="center" vertical="center"/>
    </xf>
    <xf numFmtId="9" fontId="16" fillId="3" borderId="0" xfId="3" applyNumberFormat="1" applyBorder="1">
      <alignment vertical="center"/>
    </xf>
    <xf numFmtId="0" fontId="37" fillId="10" borderId="11" xfId="10" applyFont="1" applyBorder="1" applyAlignment="1"/>
    <xf numFmtId="0" fontId="29" fillId="10" borderId="7" xfId="10" applyFont="1" applyBorder="1" applyAlignment="1">
      <alignment horizontal="left"/>
    </xf>
    <xf numFmtId="0" fontId="29" fillId="10" borderId="8" xfId="10" applyFont="1" applyBorder="1" applyAlignment="1">
      <alignment horizontal="left" indent="1"/>
    </xf>
    <xf numFmtId="165" fontId="29" fillId="5" borderId="6" xfId="5" applyFont="1" applyBorder="1">
      <alignment vertical="center"/>
      <protection locked="0"/>
    </xf>
    <xf numFmtId="165" fontId="38" fillId="6" borderId="0" xfId="6" applyFont="1" applyBorder="1">
      <alignment vertical="center"/>
      <protection locked="0"/>
    </xf>
    <xf numFmtId="0" fontId="29" fillId="10" borderId="8" xfId="10" applyFont="1" applyBorder="1" applyAlignment="1">
      <alignment horizontal="left" indent="3"/>
    </xf>
    <xf numFmtId="165" fontId="29" fillId="5" borderId="38" xfId="5" applyFont="1" applyBorder="1" applyAlignment="1">
      <alignment vertical="center"/>
      <protection locked="0"/>
    </xf>
    <xf numFmtId="0" fontId="11" fillId="10" borderId="15" xfId="10" applyFont="1" applyBorder="1" applyAlignment="1"/>
    <xf numFmtId="0" fontId="19" fillId="10" borderId="3" xfId="10" applyFont="1" applyBorder="1" applyAlignment="1">
      <alignment horizontal="center" vertical="center" wrapText="1"/>
    </xf>
    <xf numFmtId="0" fontId="11" fillId="10" borderId="10" xfId="10" applyFont="1" applyBorder="1" applyAlignment="1"/>
    <xf numFmtId="0" fontId="11" fillId="10" borderId="7" xfId="10" applyFont="1" applyBorder="1" applyAlignment="1">
      <alignment horizontal="left"/>
    </xf>
    <xf numFmtId="0" fontId="16" fillId="3" borderId="9" xfId="3" applyNumberFormat="1" applyBorder="1">
      <alignment vertical="center"/>
    </xf>
    <xf numFmtId="165" fontId="17" fillId="15" borderId="17" xfId="18" applyNumberFormat="1" applyFont="1" applyBorder="1" applyAlignment="1">
      <alignment vertical="center"/>
    </xf>
    <xf numFmtId="165" fontId="17" fillId="15" borderId="16" xfId="18" applyNumberFormat="1" applyFont="1" applyBorder="1" applyAlignment="1">
      <alignment vertical="center"/>
    </xf>
    <xf numFmtId="165" fontId="17" fillId="15" borderId="15" xfId="18" applyNumberFormat="1" applyFont="1" applyBorder="1" applyAlignment="1">
      <alignment vertical="center"/>
    </xf>
    <xf numFmtId="0" fontId="16" fillId="3" borderId="8" xfId="3" applyNumberFormat="1" applyBorder="1">
      <alignment vertical="center"/>
    </xf>
    <xf numFmtId="168" fontId="16" fillId="3" borderId="16" xfId="3" applyNumberFormat="1" applyBorder="1" applyAlignment="1">
      <alignment horizontal="center" vertical="center"/>
    </xf>
    <xf numFmtId="168" fontId="16" fillId="3" borderId="4" xfId="3" applyNumberFormat="1" applyBorder="1" applyAlignment="1">
      <alignment horizontal="center" vertical="center"/>
    </xf>
    <xf numFmtId="168" fontId="16" fillId="3" borderId="11" xfId="3" applyNumberFormat="1" applyBorder="1" applyAlignment="1">
      <alignment horizontal="center" vertical="center"/>
    </xf>
    <xf numFmtId="3" fontId="17" fillId="5" borderId="7" xfId="5" applyNumberFormat="1" applyBorder="1" applyAlignment="1">
      <alignment vertical="center"/>
      <protection locked="0"/>
    </xf>
    <xf numFmtId="164" fontId="16" fillId="3" borderId="5" xfId="3" applyBorder="1">
      <alignment vertical="center"/>
    </xf>
    <xf numFmtId="164" fontId="16" fillId="3" borderId="4" xfId="3" applyNumberFormat="1" applyBorder="1">
      <alignment vertical="center"/>
    </xf>
    <xf numFmtId="164" fontId="16" fillId="3" borderId="11" xfId="3" applyNumberFormat="1" applyBorder="1">
      <alignment vertical="center"/>
    </xf>
    <xf numFmtId="164" fontId="16" fillId="3" borderId="6" xfId="3" applyBorder="1">
      <alignment vertical="center"/>
    </xf>
    <xf numFmtId="164" fontId="16" fillId="3" borderId="0" xfId="3" applyBorder="1">
      <alignment vertical="center"/>
    </xf>
    <xf numFmtId="164" fontId="16" fillId="3" borderId="0" xfId="3" applyNumberFormat="1" applyBorder="1">
      <alignment vertical="center"/>
    </xf>
    <xf numFmtId="164" fontId="16" fillId="3" borderId="12" xfId="3" applyNumberFormat="1" applyBorder="1">
      <alignment vertical="center"/>
    </xf>
    <xf numFmtId="164" fontId="16" fillId="3" borderId="10" xfId="3" applyBorder="1">
      <alignment vertical="center"/>
    </xf>
    <xf numFmtId="164" fontId="16" fillId="3" borderId="14" xfId="3" applyBorder="1">
      <alignment vertical="center"/>
    </xf>
    <xf numFmtId="164" fontId="16" fillId="3" borderId="13" xfId="3" applyBorder="1">
      <alignment vertical="center"/>
    </xf>
    <xf numFmtId="0" fontId="11" fillId="10" borderId="5" xfId="10" applyFont="1" applyBorder="1" applyAlignment="1">
      <alignment horizontal="center"/>
    </xf>
    <xf numFmtId="0" fontId="16" fillId="3" borderId="15" xfId="3" applyNumberFormat="1" applyBorder="1">
      <alignment vertical="center"/>
    </xf>
    <xf numFmtId="0" fontId="11" fillId="10" borderId="6" xfId="10" applyFont="1" applyBorder="1" applyAlignment="1">
      <alignment horizontal="center"/>
    </xf>
    <xf numFmtId="0" fontId="0" fillId="10" borderId="5" xfId="10" applyFont="1" applyBorder="1" applyAlignment="1">
      <alignment horizontal="center"/>
    </xf>
    <xf numFmtId="165" fontId="17" fillId="6" borderId="159" xfId="6" applyFont="1" applyBorder="1">
      <alignment vertical="center"/>
      <protection locked="0"/>
    </xf>
    <xf numFmtId="9" fontId="16" fillId="3" borderId="8" xfId="3" applyNumberFormat="1" applyBorder="1" applyAlignment="1">
      <alignment horizontal="center" vertical="center"/>
    </xf>
    <xf numFmtId="164" fontId="16" fillId="3" borderId="7" xfId="3" applyNumberFormat="1" applyBorder="1">
      <alignment vertical="center"/>
    </xf>
    <xf numFmtId="164" fontId="16" fillId="3" borderId="8" xfId="3" applyNumberFormat="1" applyBorder="1">
      <alignment vertical="center"/>
    </xf>
    <xf numFmtId="0" fontId="11" fillId="10" borderId="10" xfId="10" applyFont="1" applyBorder="1" applyAlignment="1">
      <alignment horizontal="center"/>
    </xf>
    <xf numFmtId="165" fontId="17" fillId="6" borderId="9" xfId="6" applyFont="1" applyBorder="1">
      <alignment vertical="center"/>
      <protection locked="0"/>
    </xf>
    <xf numFmtId="165" fontId="17" fillId="6" borderId="160" xfId="6" applyFont="1" applyBorder="1">
      <alignment vertical="center"/>
      <protection locked="0"/>
    </xf>
    <xf numFmtId="164" fontId="16" fillId="3" borderId="9" xfId="3" applyNumberFormat="1" applyBorder="1">
      <alignment vertical="center"/>
    </xf>
    <xf numFmtId="9" fontId="16" fillId="3" borderId="9" xfId="3" applyNumberFormat="1" applyBorder="1" applyAlignment="1">
      <alignment horizontal="center" vertical="center"/>
    </xf>
    <xf numFmtId="0" fontId="17" fillId="10" borderId="10" xfId="10" applyFont="1" applyBorder="1" applyAlignment="1">
      <alignment horizontal="left"/>
    </xf>
    <xf numFmtId="0" fontId="11" fillId="10" borderId="11" xfId="10" applyFont="1" applyBorder="1" applyAlignment="1"/>
    <xf numFmtId="0" fontId="19" fillId="10" borderId="17" xfId="10" applyFont="1" applyBorder="1" applyAlignment="1">
      <alignment horizontal="centerContinuous"/>
    </xf>
    <xf numFmtId="0" fontId="19" fillId="10" borderId="16" xfId="10" applyFont="1" applyBorder="1" applyAlignment="1">
      <alignment horizontal="centerContinuous"/>
    </xf>
    <xf numFmtId="0" fontId="19" fillId="10" borderId="15" xfId="10" applyFont="1" applyBorder="1" applyAlignment="1">
      <alignment horizontal="centerContinuous"/>
    </xf>
    <xf numFmtId="0" fontId="17" fillId="10" borderId="7" xfId="10" applyFont="1" applyBorder="1" applyAlignment="1">
      <alignment horizontal="centerContinuous"/>
    </xf>
    <xf numFmtId="0" fontId="17" fillId="10" borderId="7" xfId="10" applyFont="1" applyBorder="1" applyAlignment="1">
      <alignment horizontal="center" wrapText="1"/>
    </xf>
    <xf numFmtId="0" fontId="15" fillId="10" borderId="6" xfId="10" applyFont="1" applyBorder="1" applyAlignment="1">
      <alignment horizontal="center"/>
    </xf>
    <xf numFmtId="0" fontId="11" fillId="10" borderId="13" xfId="10" applyFont="1" applyBorder="1" applyAlignment="1"/>
    <xf numFmtId="0" fontId="19" fillId="10" borderId="3" xfId="10" applyFont="1" applyBorder="1" applyAlignment="1">
      <alignment horizontal="center"/>
    </xf>
    <xf numFmtId="0" fontId="19" fillId="10" borderId="9" xfId="10" applyFont="1" applyBorder="1" applyAlignment="1">
      <alignment horizontal="center"/>
    </xf>
    <xf numFmtId="0" fontId="0" fillId="10" borderId="6" xfId="10" applyFont="1" applyBorder="1" applyAlignment="1">
      <alignment horizontal="center"/>
    </xf>
    <xf numFmtId="0" fontId="15" fillId="10" borderId="6" xfId="10" applyFont="1" applyBorder="1" applyAlignment="1">
      <alignment vertical="center" wrapText="1"/>
    </xf>
    <xf numFmtId="165" fontId="17" fillId="6" borderId="12" xfId="6" applyFont="1" applyBorder="1">
      <alignment vertical="center"/>
      <protection locked="0"/>
    </xf>
    <xf numFmtId="165" fontId="17" fillId="6" borderId="13" xfId="6" applyFont="1" applyBorder="1">
      <alignment vertical="center"/>
      <protection locked="0"/>
    </xf>
    <xf numFmtId="0" fontId="11" fillId="10" borderId="16" xfId="10" applyFont="1" applyBorder="1" applyAlignment="1">
      <alignment horizontal="centerContinuous"/>
    </xf>
    <xf numFmtId="0" fontId="11" fillId="10" borderId="15" xfId="10" applyFont="1" applyBorder="1" applyAlignment="1">
      <alignment horizontal="centerContinuous"/>
    </xf>
    <xf numFmtId="0" fontId="11" fillId="10" borderId="12" xfId="10" applyFont="1" applyBorder="1" applyAlignment="1">
      <alignment horizontal="center" wrapText="1"/>
    </xf>
    <xf numFmtId="0" fontId="11" fillId="10" borderId="15" xfId="10" applyFont="1" applyBorder="1" applyAlignment="1">
      <alignment horizontal="centerContinuous" vertical="center" wrapText="1"/>
    </xf>
    <xf numFmtId="0" fontId="11" fillId="10" borderId="3" xfId="10" applyFont="1" applyBorder="1" applyAlignment="1">
      <alignment horizontal="centerContinuous" vertical="center" wrapText="1"/>
    </xf>
    <xf numFmtId="0" fontId="0" fillId="10" borderId="3" xfId="10" applyFont="1" applyBorder="1" applyAlignment="1">
      <alignment horizontal="centerContinuous" vertical="center" wrapText="1"/>
    </xf>
    <xf numFmtId="0" fontId="11" fillId="10" borderId="6" xfId="10" applyFont="1" applyBorder="1" applyAlignment="1">
      <alignment horizontal="left" vertical="top" wrapText="1"/>
    </xf>
    <xf numFmtId="0" fontId="0" fillId="10" borderId="3" xfId="10" applyFont="1" applyBorder="1" applyAlignment="1">
      <alignment horizontal="center" vertical="center" textRotation="90" wrapText="1"/>
    </xf>
    <xf numFmtId="0" fontId="11" fillId="10" borderId="3" xfId="10" applyFont="1" applyBorder="1" applyAlignment="1">
      <alignment horizontal="center" vertical="center" wrapText="1"/>
    </xf>
    <xf numFmtId="0" fontId="11" fillId="10" borderId="9" xfId="10" applyFont="1" applyBorder="1" applyAlignment="1">
      <alignment horizontal="left" wrapText="1"/>
    </xf>
    <xf numFmtId="0" fontId="0" fillId="10" borderId="7" xfId="10" applyFont="1" applyBorder="1" applyAlignment="1">
      <alignment horizontal="left" wrapText="1"/>
    </xf>
    <xf numFmtId="0" fontId="17" fillId="10" borderId="7" xfId="10" applyFont="1" applyBorder="1" applyAlignment="1">
      <alignment horizontal="left" wrapText="1"/>
    </xf>
    <xf numFmtId="0" fontId="11" fillId="10" borderId="42" xfId="10" applyFont="1" applyBorder="1" applyAlignment="1">
      <alignment horizontal="center"/>
    </xf>
    <xf numFmtId="165" fontId="17" fillId="4" borderId="156" xfId="4" applyBorder="1">
      <alignment vertical="center"/>
      <protection locked="0"/>
    </xf>
    <xf numFmtId="0" fontId="11" fillId="10" borderId="157" xfId="10" applyFont="1" applyBorder="1" applyAlignment="1">
      <alignment horizontal="center"/>
    </xf>
    <xf numFmtId="165" fontId="17" fillId="4" borderId="157" xfId="4" applyBorder="1">
      <alignment vertical="center"/>
      <protection locked="0"/>
    </xf>
    <xf numFmtId="0" fontId="11" fillId="10" borderId="158" xfId="10" applyFont="1" applyBorder="1" applyAlignment="1">
      <alignment horizontal="center"/>
    </xf>
    <xf numFmtId="165" fontId="17" fillId="4" borderId="158" xfId="4" applyBorder="1">
      <alignment vertical="center"/>
      <protection locked="0"/>
    </xf>
    <xf numFmtId="0" fontId="11" fillId="10" borderId="156" xfId="10" applyFont="1" applyBorder="1" applyAlignment="1">
      <alignment horizontal="center"/>
    </xf>
    <xf numFmtId="0" fontId="0" fillId="10" borderId="13" xfId="10" applyFont="1" applyBorder="1" applyAlignment="1">
      <alignment horizontal="centerContinuous" vertical="center" wrapText="1"/>
    </xf>
    <xf numFmtId="0" fontId="11" fillId="10" borderId="9" xfId="10" applyFont="1" applyBorder="1" applyAlignment="1">
      <alignment horizontal="centerContinuous" vertical="center" wrapText="1"/>
    </xf>
    <xf numFmtId="0" fontId="0" fillId="10" borderId="9" xfId="10" applyFont="1" applyBorder="1" applyAlignment="1">
      <alignment horizontal="centerContinuous" vertical="center" wrapText="1"/>
    </xf>
    <xf numFmtId="0" fontId="22" fillId="8" borderId="5" xfId="8" applyBorder="1" applyAlignment="1">
      <alignment horizontal="centerContinuous" vertical="center" wrapText="1"/>
    </xf>
    <xf numFmtId="0" fontId="22" fillId="8" borderId="4" xfId="8" applyBorder="1" applyAlignment="1">
      <alignment horizontal="centerContinuous" vertical="center" wrapText="1"/>
    </xf>
    <xf numFmtId="0" fontId="22" fillId="8" borderId="11" xfId="8" applyBorder="1" applyAlignment="1">
      <alignment horizontal="centerContinuous" vertical="center" wrapText="1"/>
    </xf>
    <xf numFmtId="0" fontId="11" fillId="10" borderId="11" xfId="10" applyFont="1" applyBorder="1" applyAlignment="1">
      <alignment horizontal="center" vertical="center" wrapText="1"/>
    </xf>
    <xf numFmtId="0" fontId="11" fillId="10" borderId="10" xfId="10" applyFont="1" applyBorder="1" applyAlignment="1">
      <alignment horizontal="center" vertical="center" wrapText="1"/>
    </xf>
    <xf numFmtId="0" fontId="0" fillId="10" borderId="6" xfId="10" applyFont="1" applyBorder="1" applyAlignment="1">
      <alignment horizontal="left" wrapText="1" indent="1"/>
    </xf>
    <xf numFmtId="0" fontId="0" fillId="10" borderId="10" xfId="10" applyFont="1" applyBorder="1" applyAlignment="1">
      <alignment horizontal="left" wrapText="1" indent="1"/>
    </xf>
    <xf numFmtId="0" fontId="36" fillId="10" borderId="17" xfId="10" applyFont="1" applyBorder="1" applyAlignment="1">
      <alignment horizontal="centerContinuous"/>
    </xf>
    <xf numFmtId="0" fontId="36" fillId="10" borderId="16" xfId="10" applyFont="1" applyBorder="1" applyAlignment="1">
      <alignment horizontal="centerContinuous"/>
    </xf>
    <xf numFmtId="0" fontId="36" fillId="10" borderId="6" xfId="10" applyFont="1" applyBorder="1" applyAlignment="1">
      <alignment horizontal="center"/>
    </xf>
    <xf numFmtId="0" fontId="36" fillId="10" borderId="8" xfId="10" applyFont="1" applyBorder="1" applyAlignment="1">
      <alignment horizontal="right" vertical="center"/>
    </xf>
    <xf numFmtId="0" fontId="36" fillId="14" borderId="7" xfId="17" applyNumberFormat="1" applyFont="1" applyBorder="1">
      <alignment vertical="center"/>
      <protection locked="0"/>
    </xf>
    <xf numFmtId="0" fontId="36" fillId="10" borderId="9" xfId="10" applyFont="1" applyBorder="1" applyAlignment="1">
      <alignment horizontal="right" vertical="center"/>
    </xf>
    <xf numFmtId="0" fontId="36" fillId="14" borderId="8" xfId="17" applyNumberFormat="1" applyFont="1" applyBorder="1">
      <alignment vertical="center"/>
      <protection locked="0"/>
    </xf>
    <xf numFmtId="0" fontId="36" fillId="14" borderId="12" xfId="17" applyNumberFormat="1" applyFont="1" applyBorder="1">
      <alignment vertical="center"/>
      <protection locked="0"/>
    </xf>
    <xf numFmtId="165" fontId="0" fillId="4" borderId="156" xfId="4" applyFont="1" applyBorder="1">
      <alignment vertical="center"/>
      <protection locked="0"/>
    </xf>
    <xf numFmtId="0" fontId="36" fillId="14" borderId="11" xfId="17" applyNumberFormat="1" applyFont="1" applyBorder="1">
      <alignment vertical="center"/>
      <protection locked="0"/>
    </xf>
    <xf numFmtId="165" fontId="17" fillId="4" borderId="146" xfId="4" applyBorder="1">
      <alignment vertical="center"/>
      <protection locked="0"/>
    </xf>
    <xf numFmtId="165" fontId="17" fillId="4" borderId="169" xfId="4" applyBorder="1">
      <alignment vertical="center"/>
      <protection locked="0"/>
    </xf>
    <xf numFmtId="0" fontId="0" fillId="10" borderId="10" xfId="10" applyFont="1" applyBorder="1" applyAlignment="1">
      <alignment horizontal="center"/>
    </xf>
    <xf numFmtId="165" fontId="17" fillId="4" borderId="170" xfId="4" applyBorder="1">
      <alignment vertical="center"/>
      <protection locked="0"/>
    </xf>
    <xf numFmtId="0" fontId="36" fillId="10" borderId="5" xfId="10" applyFont="1" applyBorder="1" applyAlignment="1">
      <alignment horizontal="center"/>
    </xf>
    <xf numFmtId="0" fontId="36" fillId="10" borderId="10" xfId="10" applyFont="1" applyBorder="1" applyAlignment="1">
      <alignment horizontal="center"/>
    </xf>
    <xf numFmtId="0" fontId="11" fillId="10" borderId="6" xfId="10" applyFont="1" applyBorder="1" applyAlignment="1"/>
    <xf numFmtId="0" fontId="11" fillId="10" borderId="5" xfId="10" applyFont="1" applyBorder="1" applyAlignment="1"/>
    <xf numFmtId="165" fontId="21" fillId="7" borderId="3" xfId="7">
      <alignment horizontal="center" vertical="center"/>
      <protection locked="0"/>
    </xf>
    <xf numFmtId="0" fontId="11" fillId="15" borderId="6" xfId="18" applyFont="1" applyBorder="1" applyAlignment="1">
      <alignment horizontal="left" indent="2"/>
    </xf>
    <xf numFmtId="0" fontId="11" fillId="15" borderId="0" xfId="18" applyFont="1" applyBorder="1" applyAlignment="1">
      <alignment horizontal="left" indent="2"/>
    </xf>
    <xf numFmtId="165" fontId="17" fillId="6" borderId="35" xfId="6" applyFont="1" applyBorder="1">
      <alignment vertical="center"/>
      <protection locked="0"/>
    </xf>
    <xf numFmtId="0" fontId="11" fillId="15" borderId="10" xfId="18" applyFont="1" applyBorder="1" applyAlignment="1">
      <alignment horizontal="left" indent="2"/>
    </xf>
    <xf numFmtId="0" fontId="11" fillId="15" borderId="14" xfId="18" applyFont="1" applyBorder="1" applyAlignment="1">
      <alignment horizontal="left" indent="2"/>
    </xf>
    <xf numFmtId="0" fontId="17" fillId="10" borderId="3" xfId="10" applyFont="1" applyBorder="1" applyAlignment="1">
      <alignment horizontal="centerContinuous" vertical="center"/>
    </xf>
    <xf numFmtId="0" fontId="17" fillId="10" borderId="17" xfId="10" applyFont="1" applyBorder="1" applyAlignment="1">
      <alignment horizontal="centerContinuous" vertical="center"/>
    </xf>
    <xf numFmtId="0" fontId="17" fillId="10" borderId="15" xfId="10" applyFont="1" applyBorder="1" applyAlignment="1">
      <alignment horizontal="centerContinuous" vertical="center"/>
    </xf>
    <xf numFmtId="0" fontId="15" fillId="10" borderId="6" xfId="10" applyFont="1" applyBorder="1" applyAlignment="1">
      <alignment vertical="top" wrapText="1"/>
    </xf>
    <xf numFmtId="0" fontId="11" fillId="10" borderId="12" xfId="10" applyFont="1" applyBorder="1" applyAlignment="1"/>
    <xf numFmtId="0" fontId="11" fillId="10" borderId="7" xfId="10" applyFont="1" applyBorder="1" applyAlignment="1">
      <alignment horizontal="left" vertical="center"/>
    </xf>
    <xf numFmtId="0" fontId="12" fillId="15" borderId="17" xfId="18" applyFont="1" applyBorder="1" applyAlignment="1">
      <alignment horizontal="center" wrapText="1"/>
    </xf>
    <xf numFmtId="0" fontId="12" fillId="15" borderId="16" xfId="18" applyFont="1" applyBorder="1" applyAlignment="1">
      <alignment horizontal="center" wrapText="1"/>
    </xf>
    <xf numFmtId="0" fontId="11" fillId="10" borderId="6" xfId="10" applyFont="1" applyBorder="1" applyAlignment="1">
      <alignment horizontal="left" indent="1"/>
    </xf>
    <xf numFmtId="0" fontId="11" fillId="10" borderId="10" xfId="10" applyFont="1" applyBorder="1" applyAlignment="1">
      <alignment horizontal="left" indent="1"/>
    </xf>
    <xf numFmtId="0" fontId="11" fillId="10" borderId="8" xfId="10" applyFont="1" applyBorder="1" applyAlignment="1">
      <alignment horizontal="left" vertical="center" wrapText="1" indent="1"/>
    </xf>
    <xf numFmtId="0" fontId="11" fillId="10" borderId="9" xfId="10" applyFont="1" applyBorder="1" applyAlignment="1">
      <alignment horizontal="left" vertical="center" wrapText="1" indent="1"/>
    </xf>
    <xf numFmtId="0" fontId="15" fillId="10" borderId="5" xfId="10" applyFont="1" applyBorder="1" applyAlignment="1">
      <alignment vertical="center" wrapText="1"/>
    </xf>
    <xf numFmtId="0" fontId="12" fillId="15" borderId="5" xfId="18" applyFont="1" applyBorder="1" applyAlignment="1">
      <alignment horizontal="center" wrapText="1"/>
    </xf>
    <xf numFmtId="0" fontId="12" fillId="15" borderId="11" xfId="18" applyFont="1" applyBorder="1" applyAlignment="1">
      <alignment horizontal="center" wrapText="1"/>
    </xf>
    <xf numFmtId="0" fontId="12" fillId="15" borderId="6" xfId="18" applyFont="1" applyBorder="1" applyAlignment="1">
      <alignment horizontal="center" wrapText="1"/>
    </xf>
    <xf numFmtId="0" fontId="12" fillId="15" borderId="12" xfId="18" applyFont="1" applyBorder="1" applyAlignment="1">
      <alignment horizontal="center" wrapText="1"/>
    </xf>
    <xf numFmtId="0" fontId="12" fillId="15" borderId="10" xfId="18" applyFont="1" applyBorder="1" applyAlignment="1">
      <alignment horizontal="center" wrapText="1"/>
    </xf>
    <xf numFmtId="0" fontId="12" fillId="15" borderId="13" xfId="18" applyFont="1" applyBorder="1" applyAlignment="1">
      <alignment horizontal="center" wrapText="1"/>
    </xf>
    <xf numFmtId="0" fontId="11" fillId="10" borderId="8" xfId="10" applyFont="1" applyBorder="1" applyAlignment="1">
      <alignment horizontal="left" vertical="center"/>
    </xf>
    <xf numFmtId="0" fontId="64" fillId="0" borderId="0" xfId="2" applyFont="1" applyAlignment="1">
      <alignment horizontal="left"/>
    </xf>
    <xf numFmtId="0" fontId="11" fillId="15" borderId="5" xfId="18" applyFont="1" applyBorder="1" applyAlignment="1">
      <alignment horizontal="left" indent="2"/>
    </xf>
    <xf numFmtId="0" fontId="11" fillId="15" borderId="4" xfId="18" applyFont="1" applyBorder="1" applyAlignment="1">
      <alignment horizontal="left" indent="2"/>
    </xf>
    <xf numFmtId="165" fontId="17" fillId="6" borderId="11" xfId="6" applyFont="1" applyBorder="1">
      <alignment vertical="center"/>
      <protection locked="0"/>
    </xf>
    <xf numFmtId="0" fontId="16" fillId="10" borderId="3" xfId="10" applyFont="1" applyBorder="1" applyAlignment="1">
      <alignment horizontal="left" vertical="center"/>
    </xf>
    <xf numFmtId="164" fontId="16" fillId="3" borderId="4" xfId="3" applyBorder="1">
      <alignment vertical="center"/>
    </xf>
    <xf numFmtId="0" fontId="17" fillId="10" borderId="8" xfId="10" applyFont="1" applyBorder="1" applyAlignment="1"/>
    <xf numFmtId="0" fontId="17" fillId="10" borderId="9" xfId="10" applyFont="1" applyBorder="1" applyAlignment="1"/>
    <xf numFmtId="0" fontId="0" fillId="10" borderId="11" xfId="10" applyFont="1" applyBorder="1" applyAlignment="1">
      <alignment horizontal="center" vertical="center" wrapText="1"/>
    </xf>
    <xf numFmtId="0" fontId="15" fillId="10" borderId="6" xfId="10" applyFont="1" applyBorder="1" applyAlignment="1">
      <alignment vertical="center"/>
    </xf>
    <xf numFmtId="0" fontId="15" fillId="10" borderId="13" xfId="10" applyFont="1" applyBorder="1" applyAlignment="1">
      <alignment vertical="center"/>
    </xf>
    <xf numFmtId="0" fontId="15" fillId="10" borderId="9" xfId="10" applyFont="1" applyBorder="1" applyAlignment="1">
      <alignment vertical="center"/>
    </xf>
    <xf numFmtId="0" fontId="0" fillId="10" borderId="7" xfId="10" applyFont="1" applyBorder="1" applyAlignment="1">
      <alignment vertical="center"/>
    </xf>
    <xf numFmtId="0" fontId="21" fillId="10" borderId="7" xfId="10" applyFont="1" applyBorder="1" applyAlignment="1">
      <alignment horizontal="left" vertical="center" indent="1"/>
    </xf>
    <xf numFmtId="0" fontId="17" fillId="10" borderId="9" xfId="10" applyFont="1" applyBorder="1" applyAlignment="1">
      <alignment horizontal="left" indent="2"/>
    </xf>
    <xf numFmtId="165" fontId="17" fillId="6" borderId="5" xfId="6" applyFont="1" applyBorder="1">
      <alignment vertical="center"/>
      <protection locked="0"/>
    </xf>
    <xf numFmtId="0" fontId="24" fillId="10" borderId="8" xfId="10" applyFont="1" applyBorder="1" applyAlignment="1">
      <alignment horizontal="left" indent="3"/>
    </xf>
    <xf numFmtId="0" fontId="17" fillId="10" borderId="8" xfId="10" applyFont="1" applyBorder="1" applyAlignment="1">
      <alignment horizontal="left" indent="4"/>
    </xf>
    <xf numFmtId="0" fontId="24" fillId="10" borderId="8" xfId="10" applyFont="1" applyBorder="1" applyAlignment="1">
      <alignment horizontal="left" indent="5"/>
    </xf>
    <xf numFmtId="0" fontId="17" fillId="10" borderId="8" xfId="10" applyFont="1" applyBorder="1" applyAlignment="1">
      <alignment horizontal="left" vertical="center" indent="1"/>
    </xf>
    <xf numFmtId="0" fontId="60" fillId="10" borderId="5" xfId="10" applyFont="1" applyBorder="1" applyAlignment="1"/>
    <xf numFmtId="0" fontId="60" fillId="10" borderId="11" xfId="10" applyFont="1" applyBorder="1" applyAlignment="1"/>
    <xf numFmtId="0" fontId="65" fillId="10" borderId="13" xfId="10" applyFont="1" applyBorder="1" applyAlignment="1">
      <alignment vertical="center"/>
    </xf>
    <xf numFmtId="167" fontId="26" fillId="13" borderId="0" xfId="14" applyFont="1" applyBorder="1">
      <alignment horizontal="center" vertical="center"/>
    </xf>
    <xf numFmtId="0" fontId="15" fillId="10" borderId="5" xfId="10" applyFont="1" applyBorder="1" applyAlignment="1">
      <alignment vertical="center"/>
    </xf>
    <xf numFmtId="0" fontId="0" fillId="10" borderId="7" xfId="10" applyFont="1" applyBorder="1" applyAlignment="1">
      <alignment horizontal="center" vertical="top" wrapText="1"/>
    </xf>
    <xf numFmtId="0" fontId="32" fillId="10" borderId="5" xfId="10" applyFont="1" applyBorder="1" applyAlignment="1">
      <alignment horizontal="center" vertical="center" wrapText="1"/>
    </xf>
    <xf numFmtId="0" fontId="32" fillId="10" borderId="6" xfId="10" applyFont="1" applyBorder="1" applyAlignment="1">
      <alignment horizontal="center" vertical="center" wrapText="1"/>
    </xf>
    <xf numFmtId="0" fontId="17" fillId="10" borderId="9" xfId="10" applyFont="1" applyBorder="1" applyAlignment="1">
      <alignment horizontal="center" vertical="center"/>
    </xf>
    <xf numFmtId="0" fontId="15" fillId="10" borderId="17" xfId="10" applyFont="1" applyBorder="1" applyAlignment="1">
      <alignment horizontal="centerContinuous" vertical="center"/>
    </xf>
    <xf numFmtId="0" fontId="11" fillId="10" borderId="3" xfId="10" applyFont="1" applyBorder="1" applyAlignment="1">
      <alignment horizontal="center"/>
    </xf>
    <xf numFmtId="0" fontId="15" fillId="10" borderId="10" xfId="10" applyFont="1" applyBorder="1" applyAlignment="1">
      <alignment horizontal="center"/>
    </xf>
    <xf numFmtId="0" fontId="11" fillId="10" borderId="7" xfId="10" applyFont="1" applyBorder="1" applyAlignment="1">
      <alignment horizontal="center"/>
    </xf>
    <xf numFmtId="165" fontId="0" fillId="4" borderId="5" xfId="4" applyFont="1" applyBorder="1">
      <alignment vertical="center"/>
      <protection locked="0"/>
    </xf>
    <xf numFmtId="0" fontId="11" fillId="10" borderId="9" xfId="10" applyFont="1" applyBorder="1" applyAlignment="1">
      <alignment horizontal="center"/>
    </xf>
    <xf numFmtId="0" fontId="15" fillId="10" borderId="5" xfId="10" applyFont="1" applyBorder="1" applyAlignment="1">
      <alignment horizontal="center" vertical="center" wrapText="1"/>
    </xf>
    <xf numFmtId="0" fontId="11" fillId="10" borderId="16" xfId="10" applyFont="1" applyBorder="1" applyAlignment="1"/>
    <xf numFmtId="0" fontId="36" fillId="10" borderId="17" xfId="10" applyFont="1" applyBorder="1" applyAlignment="1"/>
    <xf numFmtId="0" fontId="36" fillId="10" borderId="16" xfId="10" applyFont="1" applyBorder="1" applyAlignment="1"/>
    <xf numFmtId="0" fontId="36" fillId="10" borderId="15" xfId="10" applyFont="1" applyBorder="1" applyAlignment="1"/>
    <xf numFmtId="0" fontId="15" fillId="10" borderId="6" xfId="10" applyFont="1" applyBorder="1" applyAlignment="1">
      <alignment horizontal="center" vertical="center" wrapText="1"/>
    </xf>
    <xf numFmtId="0" fontId="36" fillId="10" borderId="7" xfId="10" applyFont="1" applyBorder="1" applyAlignment="1"/>
    <xf numFmtId="164" fontId="16" fillId="3" borderId="5" xfId="1" applyNumberFormat="1" applyFont="1" applyFill="1" applyBorder="1" applyAlignment="1">
      <alignment vertical="center"/>
    </xf>
    <xf numFmtId="164" fontId="16" fillId="3" borderId="4" xfId="1" applyNumberFormat="1" applyFont="1" applyFill="1" applyBorder="1" applyAlignment="1">
      <alignment vertical="center"/>
    </xf>
    <xf numFmtId="164" fontId="16" fillId="3" borderId="6" xfId="1" applyNumberFormat="1" applyFont="1" applyFill="1" applyBorder="1" applyAlignment="1">
      <alignment vertical="center"/>
    </xf>
    <xf numFmtId="164" fontId="16" fillId="3" borderId="0" xfId="1" applyNumberFormat="1" applyFont="1" applyFill="1" applyBorder="1" applyAlignment="1">
      <alignment vertical="center"/>
    </xf>
    <xf numFmtId="0" fontId="36" fillId="10" borderId="9" xfId="10" applyFont="1" applyBorder="1" applyAlignment="1"/>
    <xf numFmtId="164" fontId="16" fillId="3" borderId="10" xfId="1" applyNumberFormat="1" applyFont="1" applyFill="1" applyBorder="1" applyAlignment="1">
      <alignment vertical="center"/>
    </xf>
    <xf numFmtId="164" fontId="16" fillId="3" borderId="14" xfId="1" applyNumberFormat="1" applyFont="1" applyFill="1" applyBorder="1" applyAlignment="1">
      <alignment vertical="center"/>
    </xf>
    <xf numFmtId="9" fontId="36" fillId="10" borderId="9" xfId="1" applyFont="1" applyFill="1" applyBorder="1" applyAlignment="1">
      <alignment horizontal="center"/>
    </xf>
    <xf numFmtId="0" fontId="36" fillId="10" borderId="6" xfId="10" applyFont="1" applyBorder="1" applyAlignment="1"/>
    <xf numFmtId="0" fontId="36" fillId="10" borderId="3" xfId="10" applyFont="1" applyBorder="1" applyAlignment="1"/>
    <xf numFmtId="164" fontId="16" fillId="3" borderId="3" xfId="3" applyNumberFormat="1" applyBorder="1">
      <alignment vertical="center"/>
    </xf>
    <xf numFmtId="0" fontId="33" fillId="10" borderId="17" xfId="10" applyFont="1" applyBorder="1" applyAlignment="1">
      <alignment horizontal="center" vertical="center" wrapText="1"/>
    </xf>
    <xf numFmtId="0" fontId="33" fillId="10" borderId="15" xfId="10" applyFont="1" applyBorder="1" applyAlignment="1">
      <alignment horizontal="center" vertical="center" wrapText="1"/>
    </xf>
    <xf numFmtId="0" fontId="11" fillId="10" borderId="9" xfId="10" applyFont="1" applyBorder="1" applyAlignment="1"/>
    <xf numFmtId="0" fontId="16" fillId="3" borderId="11" xfId="3" applyNumberFormat="1" applyBorder="1" applyAlignment="1">
      <alignment vertical="center" wrapText="1"/>
    </xf>
    <xf numFmtId="0" fontId="15" fillId="10" borderId="10" xfId="10" applyFont="1" applyBorder="1" applyAlignment="1">
      <alignment horizontal="center" vertical="center" wrapText="1"/>
    </xf>
    <xf numFmtId="0" fontId="15" fillId="10" borderId="5" xfId="10" applyFont="1" applyBorder="1" applyAlignment="1">
      <alignment horizontal="left" vertical="center"/>
    </xf>
    <xf numFmtId="0" fontId="15" fillId="10" borderId="10" xfId="10" applyFont="1" applyBorder="1" applyAlignment="1">
      <alignment horizontal="left" vertical="center"/>
    </xf>
    <xf numFmtId="0" fontId="0" fillId="14" borderId="5" xfId="17" applyNumberFormat="1" applyFont="1" applyBorder="1" applyAlignment="1">
      <alignment horizontal="left" vertical="center"/>
      <protection locked="0"/>
    </xf>
    <xf numFmtId="0" fontId="0" fillId="14" borderId="6" xfId="17" applyNumberFormat="1" applyFont="1" applyBorder="1" applyAlignment="1">
      <alignment horizontal="left" vertical="center"/>
      <protection locked="0"/>
    </xf>
    <xf numFmtId="0" fontId="0" fillId="14" borderId="10" xfId="17" applyNumberFormat="1" applyFont="1" applyBorder="1" applyAlignment="1">
      <alignment horizontal="left" vertical="center"/>
      <protection locked="0"/>
    </xf>
    <xf numFmtId="167" fontId="26" fillId="13" borderId="5" xfId="14" applyFont="1" applyBorder="1">
      <alignment horizontal="center" vertical="center"/>
    </xf>
    <xf numFmtId="0" fontId="17" fillId="10" borderId="17" xfId="10" applyFont="1" applyBorder="1" applyAlignment="1">
      <alignment horizontal="centerContinuous" vertical="center" wrapText="1"/>
    </xf>
    <xf numFmtId="0" fontId="17" fillId="10" borderId="3" xfId="10" applyFont="1" applyBorder="1" applyAlignment="1">
      <alignment horizontal="center" vertical="center"/>
    </xf>
    <xf numFmtId="0" fontId="19" fillId="10" borderId="15" xfId="10" applyFont="1" applyBorder="1" applyAlignment="1">
      <alignment horizontal="center" vertical="center"/>
    </xf>
    <xf numFmtId="0" fontId="0" fillId="0" borderId="0" xfId="0" applyAlignment="1">
      <alignment horizontal="center" vertical="center"/>
    </xf>
    <xf numFmtId="3" fontId="15" fillId="15" borderId="5" xfId="18" applyNumberFormat="1" applyFont="1" applyBorder="1" applyAlignment="1"/>
    <xf numFmtId="3" fontId="15" fillId="15" borderId="4" xfId="18" applyNumberFormat="1" applyFont="1" applyBorder="1" applyAlignment="1"/>
    <xf numFmtId="3" fontId="15" fillId="15" borderId="11" xfId="18" applyNumberFormat="1" applyFont="1" applyBorder="1" applyAlignment="1"/>
    <xf numFmtId="3" fontId="15" fillId="15" borderId="6" xfId="18" applyNumberFormat="1" applyFont="1" applyBorder="1" applyAlignment="1"/>
    <xf numFmtId="3" fontId="15" fillId="15" borderId="0" xfId="18" applyNumberFormat="1" applyFont="1" applyBorder="1" applyAlignment="1"/>
    <xf numFmtId="3" fontId="15" fillId="15" borderId="12" xfId="18" applyNumberFormat="1" applyFont="1" applyBorder="1" applyAlignment="1"/>
    <xf numFmtId="0" fontId="11" fillId="10" borderId="17" xfId="10" applyFont="1" applyBorder="1" applyAlignment="1"/>
    <xf numFmtId="0" fontId="0" fillId="10" borderId="15" xfId="10" applyFont="1" applyBorder="1" applyAlignment="1">
      <alignment horizontal="center" vertical="center"/>
    </xf>
    <xf numFmtId="0" fontId="17" fillId="10" borderId="7" xfId="10" applyFont="1" applyBorder="1" applyAlignment="1"/>
    <xf numFmtId="165" fontId="17" fillId="4" borderId="8" xfId="4" applyFont="1" applyBorder="1">
      <alignment vertical="center"/>
      <protection locked="0"/>
    </xf>
    <xf numFmtId="0" fontId="24" fillId="10" borderId="9" xfId="10" applyFont="1" applyBorder="1" applyAlignment="1">
      <alignment horizontal="left" indent="2"/>
    </xf>
    <xf numFmtId="165" fontId="17" fillId="4" borderId="9" xfId="4" applyFont="1" applyBorder="1">
      <alignment vertical="center"/>
      <protection locked="0"/>
    </xf>
    <xf numFmtId="0" fontId="17" fillId="10" borderId="17" xfId="10" applyFont="1" applyBorder="1" applyAlignment="1">
      <alignment horizontal="centerContinuous"/>
    </xf>
    <xf numFmtId="0" fontId="17" fillId="10" borderId="15" xfId="10" applyFont="1" applyBorder="1" applyAlignment="1">
      <alignment horizontal="centerContinuous"/>
    </xf>
    <xf numFmtId="0" fontId="16" fillId="3" borderId="2" xfId="3" applyNumberFormat="1" applyBorder="1">
      <alignment vertical="center"/>
    </xf>
    <xf numFmtId="172" fontId="16" fillId="13" borderId="3" xfId="2" applyNumberFormat="1" applyFont="1" applyFill="1" applyBorder="1" applyAlignment="1">
      <alignment horizontal="center" vertical="center"/>
    </xf>
    <xf numFmtId="0" fontId="16" fillId="3" borderId="173" xfId="3" applyNumberFormat="1" applyBorder="1">
      <alignment vertical="center"/>
    </xf>
    <xf numFmtId="168" fontId="16" fillId="13" borderId="0" xfId="2" applyNumberFormat="1" applyFont="1" applyFill="1" applyAlignment="1">
      <alignment horizontal="center" vertical="center"/>
    </xf>
    <xf numFmtId="9" fontId="16" fillId="3" borderId="0" xfId="1" applyFont="1" applyFill="1" applyBorder="1" applyAlignment="1">
      <alignment vertical="center"/>
    </xf>
    <xf numFmtId="165" fontId="16" fillId="15" borderId="7" xfId="18" applyNumberFormat="1" applyFont="1" applyBorder="1" applyAlignment="1">
      <alignment vertical="center"/>
    </xf>
    <xf numFmtId="164" fontId="29" fillId="12" borderId="0" xfId="19" applyFont="1" applyBorder="1">
      <alignment vertical="center"/>
      <protection locked="0"/>
    </xf>
    <xf numFmtId="0" fontId="20" fillId="10" borderId="17" xfId="10" applyFont="1" applyBorder="1" applyAlignment="1"/>
    <xf numFmtId="0" fontId="0" fillId="14" borderId="7" xfId="17" applyNumberFormat="1" applyFont="1" applyBorder="1">
      <alignment vertical="center"/>
      <protection locked="0"/>
    </xf>
    <xf numFmtId="0" fontId="0" fillId="14" borderId="8" xfId="17" applyNumberFormat="1" applyFont="1" applyBorder="1">
      <alignment vertical="center"/>
      <protection locked="0"/>
    </xf>
    <xf numFmtId="0" fontId="17" fillId="14" borderId="8" xfId="17" applyNumberFormat="1" applyFont="1" applyBorder="1">
      <alignment vertical="center"/>
      <protection locked="0"/>
    </xf>
    <xf numFmtId="0" fontId="17" fillId="14" borderId="9" xfId="17" applyNumberFormat="1" applyFont="1" applyBorder="1">
      <alignment vertical="center"/>
      <protection locked="0"/>
    </xf>
    <xf numFmtId="164" fontId="29" fillId="12" borderId="14" xfId="19" applyFont="1" applyBorder="1">
      <alignment vertical="center"/>
      <protection locked="0"/>
    </xf>
    <xf numFmtId="0" fontId="0" fillId="0" borderId="0" xfId="0" applyFont="1" applyBorder="1"/>
    <xf numFmtId="0" fontId="0" fillId="15" borderId="16" xfId="18" applyFont="1" applyBorder="1"/>
    <xf numFmtId="0" fontId="17" fillId="10" borderId="11" xfId="10" applyFont="1" applyBorder="1" applyAlignment="1">
      <alignment vertical="center" wrapText="1"/>
    </xf>
    <xf numFmtId="0" fontId="11" fillId="10" borderId="13" xfId="10" applyFont="1" applyBorder="1" applyAlignment="1">
      <alignment horizontal="center" vertical="center" wrapText="1"/>
    </xf>
    <xf numFmtId="0" fontId="17" fillId="10" borderId="8" xfId="10" applyFont="1" applyBorder="1" applyAlignment="1">
      <alignment vertical="center" wrapText="1"/>
    </xf>
    <xf numFmtId="0" fontId="0" fillId="10" borderId="35" xfId="10" applyFont="1" applyBorder="1" applyAlignment="1">
      <alignment vertical="center"/>
    </xf>
    <xf numFmtId="0" fontId="0" fillId="10" borderId="36" xfId="10" quotePrefix="1" applyFont="1" applyBorder="1" applyAlignment="1">
      <alignment horizontal="left" vertical="top" wrapText="1" indent="1"/>
    </xf>
    <xf numFmtId="165" fontId="17" fillId="4" borderId="36" xfId="4" applyBorder="1">
      <alignment vertical="center"/>
      <protection locked="0"/>
    </xf>
    <xf numFmtId="0" fontId="0" fillId="10" borderId="40" xfId="10" quotePrefix="1" applyFont="1" applyBorder="1" applyAlignment="1">
      <alignment horizontal="left" vertical="top" wrapText="1" indent="1"/>
    </xf>
    <xf numFmtId="0" fontId="17" fillId="10" borderId="7" xfId="10" applyFont="1" applyBorder="1" applyAlignment="1">
      <alignment horizontal="left"/>
    </xf>
    <xf numFmtId="0" fontId="0" fillId="15" borderId="9" xfId="18" applyFont="1" applyBorder="1" applyAlignment="1">
      <alignment horizontal="center"/>
    </xf>
    <xf numFmtId="0" fontId="15" fillId="10" borderId="3" xfId="10" applyFont="1" applyBorder="1" applyAlignment="1">
      <alignment horizontal="center" wrapText="1"/>
    </xf>
    <xf numFmtId="0" fontId="16" fillId="3" borderId="5" xfId="3" applyNumberFormat="1" applyBorder="1" applyAlignment="1">
      <alignment vertical="center" wrapText="1"/>
    </xf>
    <xf numFmtId="0" fontId="16" fillId="3" borderId="16" xfId="3" applyNumberFormat="1" applyBorder="1" applyAlignment="1">
      <alignment horizontal="center" vertical="center"/>
    </xf>
    <xf numFmtId="168" fontId="16" fillId="3" borderId="9" xfId="3" applyNumberFormat="1" applyBorder="1">
      <alignment vertical="center"/>
    </xf>
    <xf numFmtId="0" fontId="16" fillId="3" borderId="8" xfId="3" applyNumberFormat="1" applyBorder="1" applyAlignment="1">
      <alignment horizontal="left" vertical="center"/>
    </xf>
    <xf numFmtId="164" fontId="16" fillId="3" borderId="6" xfId="3" applyNumberFormat="1" applyBorder="1">
      <alignment vertical="center"/>
    </xf>
    <xf numFmtId="0" fontId="16" fillId="3" borderId="9" xfId="3" applyNumberFormat="1" applyBorder="1" applyAlignment="1">
      <alignment horizontal="left" vertical="center"/>
    </xf>
    <xf numFmtId="164" fontId="16" fillId="3" borderId="10" xfId="3" applyNumberFormat="1" applyBorder="1">
      <alignment vertical="center"/>
    </xf>
    <xf numFmtId="164" fontId="16" fillId="3" borderId="14" xfId="3" applyNumberFormat="1" applyBorder="1">
      <alignment vertical="center"/>
    </xf>
    <xf numFmtId="164" fontId="16" fillId="3" borderId="13" xfId="3" applyNumberFormat="1" applyBorder="1">
      <alignment vertical="center"/>
    </xf>
    <xf numFmtId="0" fontId="33" fillId="15" borderId="8" xfId="18" applyFont="1" applyBorder="1" applyAlignment="1">
      <alignment horizontal="center" wrapText="1"/>
    </xf>
    <xf numFmtId="168" fontId="28" fillId="13" borderId="14" xfId="16" applyBorder="1">
      <alignment horizontal="center" vertical="center"/>
    </xf>
    <xf numFmtId="0" fontId="17" fillId="10" borderId="17" xfId="10" applyFont="1" applyBorder="1" applyAlignment="1">
      <alignment wrapText="1"/>
    </xf>
    <xf numFmtId="0" fontId="0" fillId="10" borderId="5" xfId="10" applyFont="1" applyBorder="1" applyAlignment="1">
      <alignment horizontal="left"/>
    </xf>
    <xf numFmtId="0" fontId="11" fillId="10" borderId="16" xfId="10" applyFont="1" applyBorder="1" applyAlignment="1">
      <alignment horizontal="center" wrapText="1"/>
    </xf>
    <xf numFmtId="0" fontId="11" fillId="10" borderId="15" xfId="10" applyFont="1" applyBorder="1" applyAlignment="1">
      <alignment horizontal="center" wrapText="1"/>
    </xf>
    <xf numFmtId="0" fontId="11" fillId="10" borderId="8" xfId="10" applyFont="1" applyBorder="1" applyAlignment="1">
      <alignment horizontal="center" wrapText="1"/>
    </xf>
    <xf numFmtId="9" fontId="16" fillId="3" borderId="3" xfId="3" applyNumberFormat="1" applyBorder="1" applyAlignment="1">
      <alignment horizontal="center" vertical="center" wrapText="1"/>
    </xf>
    <xf numFmtId="0" fontId="11" fillId="10" borderId="119" xfId="10" applyFont="1" applyBorder="1" applyAlignment="1">
      <alignment horizontal="left" indent="1"/>
    </xf>
    <xf numFmtId="0" fontId="11" fillId="10" borderId="38" xfId="10" applyFont="1" applyBorder="1" applyAlignment="1">
      <alignment horizontal="left" indent="2"/>
    </xf>
    <xf numFmtId="9" fontId="16" fillId="3" borderId="7" xfId="3" applyNumberFormat="1" applyBorder="1">
      <alignment vertical="center"/>
    </xf>
    <xf numFmtId="0" fontId="11" fillId="10" borderId="111" xfId="10" applyFont="1" applyBorder="1" applyAlignment="1">
      <alignment horizontal="left" indent="2"/>
    </xf>
    <xf numFmtId="10" fontId="16" fillId="3" borderId="9" xfId="3" applyNumberFormat="1" applyBorder="1">
      <alignment vertical="center"/>
    </xf>
    <xf numFmtId="9" fontId="66" fillId="3" borderId="3" xfId="3" applyNumberFormat="1" applyFont="1" applyBorder="1" applyAlignment="1">
      <alignment horizontal="center" vertical="center" wrapText="1"/>
    </xf>
    <xf numFmtId="9" fontId="66" fillId="3" borderId="3" xfId="3" applyNumberFormat="1" applyFont="1" applyBorder="1" applyAlignment="1">
      <alignment horizontal="center" vertical="center"/>
    </xf>
    <xf numFmtId="165" fontId="17" fillId="4" borderId="40" xfId="4" applyBorder="1">
      <alignment vertical="center"/>
      <protection locked="0"/>
    </xf>
    <xf numFmtId="10" fontId="16" fillId="3" borderId="8" xfId="3" applyNumberFormat="1" applyBorder="1">
      <alignment vertical="center"/>
    </xf>
    <xf numFmtId="0" fontId="11" fillId="10" borderId="3" xfId="10" applyFont="1" applyBorder="1" applyAlignment="1">
      <alignment wrapText="1"/>
    </xf>
    <xf numFmtId="0" fontId="20" fillId="10" borderId="14" xfId="10" applyFont="1" applyBorder="1" applyAlignment="1"/>
    <xf numFmtId="0" fontId="0" fillId="10" borderId="8" xfId="10" applyFont="1" applyBorder="1" applyAlignment="1">
      <alignment horizontal="left"/>
    </xf>
    <xf numFmtId="165" fontId="17" fillId="4" borderId="159" xfId="4" applyBorder="1" applyAlignment="1">
      <alignment horizontal="center"/>
      <protection locked="0"/>
    </xf>
    <xf numFmtId="165" fontId="17" fillId="4" borderId="6" xfId="4" applyBorder="1" applyAlignment="1">
      <alignment horizontal="center"/>
      <protection locked="0"/>
    </xf>
    <xf numFmtId="165" fontId="17" fillId="6" borderId="6" xfId="6" applyFont="1" applyBorder="1">
      <alignment vertical="center"/>
      <protection locked="0"/>
    </xf>
    <xf numFmtId="165" fontId="17" fillId="6" borderId="0" xfId="6" applyFont="1" applyBorder="1">
      <alignment vertical="center"/>
      <protection locked="0"/>
    </xf>
    <xf numFmtId="165" fontId="17" fillId="4" borderId="160" xfId="4" applyBorder="1" applyAlignment="1">
      <alignment horizontal="center"/>
      <protection locked="0"/>
    </xf>
    <xf numFmtId="165" fontId="17" fillId="4" borderId="10" xfId="4" applyBorder="1" applyAlignment="1">
      <alignment horizontal="center"/>
      <protection locked="0"/>
    </xf>
    <xf numFmtId="0" fontId="0" fillId="10" borderId="7" xfId="10" applyFont="1" applyBorder="1" applyAlignment="1">
      <alignment horizontal="centerContinuous" wrapText="1"/>
    </xf>
    <xf numFmtId="0" fontId="15" fillId="10" borderId="5" xfId="10" applyFont="1" applyBorder="1" applyAlignment="1">
      <alignment horizontal="centerContinuous" vertical="center" wrapText="1"/>
    </xf>
    <xf numFmtId="0" fontId="15" fillId="10" borderId="16" xfId="10" applyFont="1" applyBorder="1" applyAlignment="1">
      <alignment horizontal="centerContinuous" vertical="center" wrapText="1"/>
    </xf>
    <xf numFmtId="0" fontId="11" fillId="10" borderId="3" xfId="10" applyFont="1" applyBorder="1" applyAlignment="1">
      <alignment horizontal="center" vertical="center"/>
    </xf>
    <xf numFmtId="0" fontId="11" fillId="10" borderId="9" xfId="10" applyFont="1" applyBorder="1" applyAlignment="1">
      <alignment horizontal="center" vertical="center" wrapText="1"/>
    </xf>
    <xf numFmtId="0" fontId="20" fillId="10" borderId="0" xfId="10" applyFont="1" applyBorder="1" applyAlignment="1"/>
    <xf numFmtId="0" fontId="14" fillId="10" borderId="16" xfId="10" applyFont="1" applyBorder="1" applyAlignment="1"/>
    <xf numFmtId="0" fontId="14" fillId="10" borderId="15" xfId="10" applyFont="1" applyBorder="1" applyAlignment="1"/>
    <xf numFmtId="0" fontId="11" fillId="10" borderId="17" xfId="10" applyFont="1" applyBorder="1" applyAlignment="1">
      <alignment horizontal="center" vertical="center"/>
    </xf>
    <xf numFmtId="0" fontId="11" fillId="10" borderId="15" xfId="10" applyFont="1" applyBorder="1" applyAlignment="1">
      <alignment horizontal="center" vertical="center"/>
    </xf>
    <xf numFmtId="166" fontId="17" fillId="12" borderId="138" xfId="12" applyFont="1" applyBorder="1">
      <alignment vertical="center"/>
      <protection locked="0"/>
    </xf>
    <xf numFmtId="166" fontId="17" fillId="12" borderId="139" xfId="12" applyFont="1" applyBorder="1">
      <alignment vertical="center"/>
      <protection locked="0"/>
    </xf>
    <xf numFmtId="166" fontId="17" fillId="12" borderId="153" xfId="12" applyFont="1" applyBorder="1">
      <alignment vertical="center"/>
      <protection locked="0"/>
    </xf>
    <xf numFmtId="166" fontId="0" fillId="12" borderId="138" xfId="12" applyFont="1" applyBorder="1">
      <alignment vertical="center"/>
      <protection locked="0"/>
    </xf>
    <xf numFmtId="0" fontId="33" fillId="10" borderId="0" xfId="10" applyFont="1" applyBorder="1" applyAlignment="1">
      <alignment horizontal="center" vertical="center" wrapText="1"/>
    </xf>
    <xf numFmtId="165" fontId="17" fillId="6" borderId="138" xfId="6" applyFont="1" applyBorder="1">
      <alignment vertical="center"/>
      <protection locked="0"/>
    </xf>
    <xf numFmtId="165" fontId="17" fillId="6" borderId="145" xfId="6" applyFont="1" applyBorder="1">
      <alignment vertical="center"/>
      <protection locked="0"/>
    </xf>
    <xf numFmtId="165" fontId="17" fillId="4" borderId="86" xfId="4" applyBorder="1">
      <alignment vertical="center"/>
      <protection locked="0"/>
    </xf>
    <xf numFmtId="165" fontId="17" fillId="4" borderId="34" xfId="4" applyBorder="1">
      <alignment vertical="center"/>
      <protection locked="0"/>
    </xf>
    <xf numFmtId="0" fontId="29" fillId="10" borderId="3" xfId="10" applyFont="1" applyBorder="1" applyAlignment="1">
      <alignment horizontal="center" vertical="center" wrapText="1"/>
    </xf>
    <xf numFmtId="0" fontId="16" fillId="3" borderId="7" xfId="3" applyNumberFormat="1" applyBorder="1">
      <alignment vertical="center"/>
    </xf>
    <xf numFmtId="164" fontId="0" fillId="12" borderId="3" xfId="19" applyFont="1" applyBorder="1" applyAlignment="1">
      <alignment horizontal="center" vertical="center"/>
      <protection locked="0"/>
    </xf>
    <xf numFmtId="0" fontId="24" fillId="0" borderId="0" xfId="0" applyFont="1"/>
    <xf numFmtId="0" fontId="24" fillId="10" borderId="0" xfId="10" applyFont="1" applyBorder="1" applyAlignment="1"/>
    <xf numFmtId="0" fontId="0" fillId="17" borderId="0" xfId="0" applyFill="1"/>
    <xf numFmtId="0" fontId="0" fillId="0" borderId="0" xfId="0" quotePrefix="1"/>
    <xf numFmtId="0" fontId="22" fillId="8" borderId="3" xfId="8" applyBorder="1" applyAlignment="1">
      <alignment horizontal="centerContinuous" vertical="center" wrapText="1"/>
    </xf>
    <xf numFmtId="168" fontId="16" fillId="3" borderId="17" xfId="3" applyNumberFormat="1" applyBorder="1" applyAlignment="1">
      <alignment horizontal="center" vertical="center"/>
    </xf>
    <xf numFmtId="165" fontId="16" fillId="6" borderId="0" xfId="6" applyFont="1" applyBorder="1">
      <alignment vertical="center"/>
      <protection locked="0"/>
    </xf>
    <xf numFmtId="0" fontId="16" fillId="3" borderId="17" xfId="3" applyNumberFormat="1" applyBorder="1" applyAlignment="1">
      <alignment horizontal="centerContinuous" vertical="center"/>
    </xf>
    <xf numFmtId="0" fontId="16" fillId="3" borderId="16" xfId="3" applyNumberFormat="1" applyBorder="1" applyAlignment="1">
      <alignment horizontal="centerContinuous" vertical="center"/>
    </xf>
    <xf numFmtId="0" fontId="16" fillId="3" borderId="15" xfId="3" applyNumberFormat="1" applyBorder="1" applyAlignment="1">
      <alignment horizontal="centerContinuous" vertical="center"/>
    </xf>
    <xf numFmtId="165" fontId="16" fillId="5" borderId="0" xfId="5" applyFont="1" applyBorder="1">
      <alignment vertical="center"/>
      <protection locked="0"/>
    </xf>
    <xf numFmtId="164" fontId="16" fillId="3" borderId="7" xfId="3" applyBorder="1">
      <alignment vertical="center"/>
    </xf>
    <xf numFmtId="164" fontId="16" fillId="3" borderId="9" xfId="3" applyBorder="1">
      <alignment vertical="center"/>
    </xf>
    <xf numFmtId="0" fontId="22" fillId="8" borderId="16" xfId="8" applyBorder="1" applyAlignment="1">
      <alignment horizontal="center" vertical="center" wrapText="1"/>
    </xf>
    <xf numFmtId="0" fontId="22" fillId="8" borderId="15" xfId="8" applyBorder="1" applyAlignment="1">
      <alignment horizontal="center" vertical="center" wrapText="1"/>
    </xf>
    <xf numFmtId="0" fontId="16" fillId="10" borderId="9" xfId="10" applyFont="1" applyBorder="1" applyAlignment="1">
      <alignment horizontal="center"/>
    </xf>
    <xf numFmtId="0" fontId="19" fillId="10" borderId="3" xfId="10" applyFont="1" applyBorder="1" applyAlignment="1">
      <alignment horizontal="center" wrapText="1"/>
    </xf>
    <xf numFmtId="0" fontId="19" fillId="10" borderId="3" xfId="10" applyFont="1" applyBorder="1" applyAlignment="1">
      <alignment horizontal="center" vertical="center"/>
    </xf>
    <xf numFmtId="0" fontId="15" fillId="10" borderId="6" xfId="10" applyFont="1" applyBorder="1" applyAlignment="1">
      <alignment horizontal="center" vertical="center"/>
    </xf>
    <xf numFmtId="0" fontId="0" fillId="10" borderId="9" xfId="10" applyFont="1" applyBorder="1" applyAlignment="1">
      <alignment horizontal="left"/>
    </xf>
    <xf numFmtId="165" fontId="17" fillId="6" borderId="10" xfId="6" applyFont="1" applyBorder="1">
      <alignment vertical="center"/>
      <protection locked="0"/>
    </xf>
    <xf numFmtId="165" fontId="17" fillId="6" borderId="14" xfId="6" applyFont="1" applyBorder="1">
      <alignment vertical="center"/>
      <protection locked="0"/>
    </xf>
    <xf numFmtId="164" fontId="16" fillId="3" borderId="7" xfId="3" applyBorder="1" applyAlignment="1">
      <alignment horizontal="center" vertical="center"/>
    </xf>
    <xf numFmtId="164" fontId="16" fillId="3" borderId="8" xfId="3" applyBorder="1" applyAlignment="1">
      <alignment horizontal="center" vertical="center"/>
    </xf>
    <xf numFmtId="164" fontId="16" fillId="3" borderId="9" xfId="3" applyBorder="1" applyAlignment="1">
      <alignment horizontal="center" vertical="center"/>
    </xf>
    <xf numFmtId="0" fontId="22" fillId="8" borderId="17" xfId="8" applyBorder="1" applyAlignment="1">
      <alignment horizontal="center" vertical="center" wrapText="1"/>
    </xf>
    <xf numFmtId="0" fontId="22" fillId="8" borderId="3" xfId="8" applyBorder="1" applyAlignment="1">
      <alignment horizontal="center" vertical="center" wrapText="1"/>
    </xf>
    <xf numFmtId="0" fontId="0" fillId="10" borderId="0" xfId="10" applyFont="1" applyBorder="1" applyAlignment="1">
      <alignment horizontal="right"/>
    </xf>
    <xf numFmtId="0" fontId="0" fillId="10" borderId="7" xfId="10" applyFont="1" applyBorder="1" applyAlignment="1">
      <alignment horizontal="left"/>
    </xf>
    <xf numFmtId="164" fontId="0" fillId="0" borderId="0" xfId="1" applyNumberFormat="1" applyFont="1"/>
    <xf numFmtId="0" fontId="68" fillId="17" borderId="0" xfId="0" applyFont="1" applyFill="1"/>
    <xf numFmtId="165" fontId="17" fillId="6" borderId="4" xfId="6" applyFont="1" applyBorder="1">
      <alignment vertical="center"/>
      <protection locked="0"/>
    </xf>
    <xf numFmtId="0" fontId="16" fillId="3" borderId="12" xfId="3" applyNumberFormat="1" applyBorder="1" applyAlignment="1">
      <alignment horizontal="center" vertical="center"/>
    </xf>
    <xf numFmtId="0" fontId="16" fillId="3" borderId="13" xfId="3" applyNumberFormat="1" applyBorder="1" applyAlignment="1">
      <alignment horizontal="center" vertical="center"/>
    </xf>
    <xf numFmtId="2" fontId="16" fillId="3" borderId="0" xfId="3" applyNumberFormat="1" applyBorder="1">
      <alignment vertical="center"/>
    </xf>
    <xf numFmtId="0" fontId="66" fillId="3" borderId="0" xfId="3" applyNumberFormat="1" applyFont="1" applyBorder="1">
      <alignment vertical="center"/>
    </xf>
    <xf numFmtId="9" fontId="16" fillId="3" borderId="7" xfId="3" quotePrefix="1" applyNumberFormat="1" applyBorder="1">
      <alignment vertical="center"/>
    </xf>
    <xf numFmtId="0" fontId="16" fillId="3" borderId="8" xfId="3" quotePrefix="1" applyNumberFormat="1" applyBorder="1">
      <alignment vertical="center"/>
    </xf>
    <xf numFmtId="171" fontId="16" fillId="3" borderId="0" xfId="3" applyNumberFormat="1" applyBorder="1">
      <alignment vertical="center"/>
    </xf>
    <xf numFmtId="0" fontId="68" fillId="3" borderId="0" xfId="3" applyNumberFormat="1" applyFont="1" applyBorder="1">
      <alignment vertical="center"/>
    </xf>
    <xf numFmtId="171" fontId="68" fillId="3" borderId="0" xfId="3" applyNumberFormat="1" applyFont="1" applyBorder="1">
      <alignment vertical="center"/>
    </xf>
    <xf numFmtId="0" fontId="0" fillId="10" borderId="3" xfId="10" applyFont="1" applyBorder="1" applyAlignment="1">
      <alignment horizontal="center" vertical="center"/>
    </xf>
    <xf numFmtId="0" fontId="29" fillId="10" borderId="5" xfId="10" applyFont="1" applyBorder="1" applyAlignment="1">
      <alignment vertical="center" wrapText="1"/>
    </xf>
    <xf numFmtId="0" fontId="0" fillId="10" borderId="7" xfId="10" applyFont="1" applyBorder="1" applyAlignment="1">
      <alignment horizontal="left" indent="1"/>
    </xf>
    <xf numFmtId="0" fontId="17" fillId="10" borderId="6" xfId="10" applyFont="1" applyBorder="1" applyAlignment="1">
      <alignment vertical="center" wrapText="1"/>
    </xf>
    <xf numFmtId="0" fontId="15" fillId="10" borderId="5" xfId="10" applyFont="1" applyBorder="1" applyAlignment="1">
      <alignment horizontal="center"/>
    </xf>
    <xf numFmtId="0" fontId="21" fillId="10" borderId="3" xfId="10" applyFont="1" applyBorder="1" applyAlignment="1">
      <alignment horizontal="center" vertical="center" wrapText="1"/>
    </xf>
    <xf numFmtId="0" fontId="17" fillId="10" borderId="6" xfId="10" applyFont="1" applyBorder="1" applyAlignment="1"/>
    <xf numFmtId="0" fontId="17" fillId="10" borderId="9" xfId="10" applyFont="1" applyBorder="1" applyAlignment="1">
      <alignment vertical="center" wrapText="1"/>
    </xf>
    <xf numFmtId="0" fontId="17" fillId="10" borderId="10" xfId="10" applyFont="1" applyBorder="1" applyAlignment="1">
      <alignment horizontal="center" vertical="center" wrapText="1"/>
    </xf>
    <xf numFmtId="0" fontId="45" fillId="10" borderId="4" xfId="10" applyFont="1" applyBorder="1" applyAlignment="1">
      <alignment horizontal="centerContinuous"/>
    </xf>
    <xf numFmtId="0" fontId="43" fillId="10" borderId="5" xfId="10" applyFont="1" applyBorder="1" applyAlignment="1">
      <alignment horizontal="centerContinuous" vertical="center"/>
    </xf>
    <xf numFmtId="0" fontId="45" fillId="10" borderId="15" xfId="10" applyFont="1" applyBorder="1" applyAlignment="1">
      <alignment horizontal="centerContinuous"/>
    </xf>
    <xf numFmtId="0" fontId="15" fillId="10" borderId="4" xfId="10" applyFont="1" applyBorder="1" applyAlignment="1">
      <alignment horizontal="centerContinuous" vertical="center" wrapText="1"/>
    </xf>
    <xf numFmtId="0" fontId="15" fillId="10" borderId="11" xfId="10" applyFont="1" applyBorder="1" applyAlignment="1">
      <alignment horizontal="centerContinuous" vertical="center" wrapText="1"/>
    </xf>
    <xf numFmtId="0" fontId="10" fillId="10" borderId="3" xfId="10" applyFont="1" applyBorder="1" applyAlignment="1">
      <alignment horizontal="center" vertical="center"/>
    </xf>
    <xf numFmtId="165" fontId="0" fillId="6" borderId="11" xfId="6" applyFont="1" applyBorder="1">
      <alignment vertical="center"/>
      <protection locked="0"/>
    </xf>
    <xf numFmtId="165" fontId="17" fillId="6" borderId="12" xfId="6" applyNumberFormat="1" applyFont="1" applyBorder="1" applyProtection="1">
      <alignment vertical="center"/>
      <protection locked="0"/>
    </xf>
    <xf numFmtId="165" fontId="17" fillId="4" borderId="9" xfId="4" applyBorder="1" applyAlignment="1">
      <alignment horizontal="right" vertical="center"/>
      <protection locked="0"/>
    </xf>
    <xf numFmtId="165" fontId="17" fillId="6" borderId="13" xfId="6" applyNumberFormat="1" applyFont="1" applyBorder="1" applyProtection="1">
      <alignment vertical="center"/>
      <protection locked="0"/>
    </xf>
    <xf numFmtId="0" fontId="60" fillId="0" borderId="0" xfId="0" applyFont="1"/>
    <xf numFmtId="165" fontId="0" fillId="4" borderId="8" xfId="4" applyFont="1" applyBorder="1" applyAlignment="1">
      <alignment vertical="center" wrapText="1"/>
      <protection locked="0"/>
    </xf>
    <xf numFmtId="165" fontId="0" fillId="6" borderId="8" xfId="6" applyNumberFormat="1" applyFont="1" applyBorder="1">
      <alignment vertical="center"/>
      <protection locked="0"/>
    </xf>
    <xf numFmtId="165" fontId="0" fillId="4" borderId="9" xfId="4" applyFont="1" applyBorder="1" applyAlignment="1">
      <alignment vertical="center" wrapText="1"/>
      <protection locked="0"/>
    </xf>
    <xf numFmtId="165" fontId="0" fillId="6" borderId="11" xfId="6" applyNumberFormat="1" applyFont="1" applyBorder="1">
      <alignment vertical="center"/>
      <protection locked="0"/>
    </xf>
    <xf numFmtId="165" fontId="17" fillId="16" borderId="8" xfId="4" applyFill="1" applyBorder="1">
      <alignment vertical="center"/>
      <protection locked="0"/>
    </xf>
    <xf numFmtId="165" fontId="0" fillId="6" borderId="10" xfId="6" applyNumberFormat="1" applyFont="1" applyBorder="1">
      <alignment vertical="center"/>
      <protection locked="0"/>
    </xf>
    <xf numFmtId="165" fontId="21" fillId="6" borderId="9" xfId="6" applyNumberFormat="1" applyFont="1" applyBorder="1">
      <alignment vertical="center"/>
      <protection locked="0"/>
    </xf>
    <xf numFmtId="165" fontId="0" fillId="6" borderId="3" xfId="6" applyNumberFormat="1" applyFont="1" applyBorder="1">
      <alignment vertical="center"/>
      <protection locked="0"/>
    </xf>
    <xf numFmtId="4" fontId="0" fillId="19" borderId="11" xfId="6" applyNumberFormat="1" applyFont="1" applyFill="1" applyBorder="1">
      <alignment vertical="center"/>
      <protection locked="0"/>
    </xf>
    <xf numFmtId="4" fontId="0" fillId="19" borderId="12" xfId="6" applyNumberFormat="1" applyFont="1" applyFill="1" applyBorder="1">
      <alignment vertical="center"/>
      <protection locked="0"/>
    </xf>
    <xf numFmtId="4" fontId="0" fillId="20" borderId="12" xfId="6" applyNumberFormat="1" applyFont="1" applyFill="1" applyBorder="1">
      <alignment vertical="center"/>
      <protection locked="0"/>
    </xf>
    <xf numFmtId="4" fontId="0" fillId="18" borderId="12" xfId="6" applyNumberFormat="1" applyFont="1" applyFill="1" applyBorder="1">
      <alignment vertical="center"/>
      <protection locked="0"/>
    </xf>
    <xf numFmtId="4" fontId="0" fillId="18" borderId="13" xfId="6" applyNumberFormat="1" applyFont="1" applyFill="1" applyBorder="1">
      <alignment vertical="center"/>
      <protection locked="0"/>
    </xf>
    <xf numFmtId="165" fontId="0" fillId="6" borderId="7" xfId="6" applyNumberFormat="1" applyFont="1" applyBorder="1">
      <alignment vertical="center"/>
      <protection locked="0"/>
    </xf>
    <xf numFmtId="165" fontId="0" fillId="6" borderId="9" xfId="6" applyNumberFormat="1" applyFont="1" applyBorder="1">
      <alignment vertical="center"/>
      <protection locked="0"/>
    </xf>
    <xf numFmtId="165" fontId="0" fillId="0" borderId="0" xfId="0" applyNumberFormat="1"/>
    <xf numFmtId="165" fontId="17" fillId="6" borderId="113" xfId="6" applyFont="1" applyBorder="1" applyAlignment="1">
      <alignment horizontal="center" vertical="center"/>
      <protection locked="0"/>
    </xf>
    <xf numFmtId="165" fontId="17" fillId="4" borderId="114" xfId="4" applyBorder="1" applyAlignment="1">
      <alignment horizontal="center" vertical="center"/>
      <protection locked="0"/>
    </xf>
    <xf numFmtId="165" fontId="17" fillId="6" borderId="115" xfId="6" applyNumberFormat="1" applyFont="1" applyBorder="1" applyAlignment="1" applyProtection="1">
      <alignment horizontal="center" vertical="center"/>
      <protection locked="0"/>
    </xf>
    <xf numFmtId="0" fontId="0" fillId="15" borderId="6" xfId="18" applyFont="1" applyBorder="1" applyAlignment="1">
      <alignment horizontal="center"/>
    </xf>
    <xf numFmtId="0" fontId="0" fillId="15" borderId="0" xfId="18" applyFont="1" applyBorder="1" applyAlignment="1">
      <alignment horizontal="center"/>
    </xf>
    <xf numFmtId="0" fontId="0" fillId="15" borderId="12" xfId="18" applyFont="1" applyBorder="1" applyAlignment="1">
      <alignment horizontal="center"/>
    </xf>
    <xf numFmtId="168" fontId="27" fillId="13" borderId="16" xfId="15" applyBorder="1" applyAlignment="1">
      <alignment horizontal="center" vertical="center" wrapText="1"/>
    </xf>
    <xf numFmtId="165" fontId="17" fillId="4" borderId="160" xfId="4" applyBorder="1" applyAlignment="1">
      <alignment horizontal="center" vertical="center"/>
      <protection locked="0"/>
    </xf>
    <xf numFmtId="165" fontId="17" fillId="6" borderId="9" xfId="6" applyFont="1" applyBorder="1" applyAlignment="1">
      <alignment horizontal="center" vertical="center"/>
      <protection locked="0"/>
    </xf>
    <xf numFmtId="168" fontId="27" fillId="13" borderId="15" xfId="15" applyBorder="1" applyAlignment="1">
      <alignment horizontal="center" vertical="center" wrapText="1"/>
    </xf>
    <xf numFmtId="165" fontId="17" fillId="6" borderId="7" xfId="6" applyFont="1" applyBorder="1" applyAlignment="1">
      <alignment horizontal="center" vertical="center"/>
      <protection locked="0"/>
    </xf>
    <xf numFmtId="0" fontId="0" fillId="0" borderId="59" xfId="0" applyBorder="1"/>
    <xf numFmtId="164" fontId="16" fillId="3" borderId="8" xfId="3" applyNumberFormat="1" applyBorder="1" applyAlignment="1">
      <alignment horizontal="center" vertical="center"/>
    </xf>
    <xf numFmtId="0" fontId="17" fillId="10" borderId="10" xfId="10" applyFont="1" applyBorder="1" applyAlignment="1">
      <alignment horizontal="center" vertical="center" wrapText="1"/>
    </xf>
    <xf numFmtId="0" fontId="0" fillId="4" borderId="139" xfId="13" applyFont="1" applyBorder="1">
      <alignment horizontal="center" vertical="center"/>
      <protection locked="0"/>
    </xf>
    <xf numFmtId="165" fontId="42" fillId="5" borderId="6" xfId="5" applyFont="1" applyBorder="1">
      <alignment vertical="center"/>
      <protection locked="0"/>
    </xf>
    <xf numFmtId="0" fontId="17" fillId="10" borderId="36" xfId="10" applyFont="1" applyBorder="1" applyAlignment="1">
      <alignment horizontal="left" indent="2"/>
    </xf>
    <xf numFmtId="0" fontId="17" fillId="10" borderId="41" xfId="10" applyFont="1" applyBorder="1" applyAlignment="1">
      <alignment horizontal="left" indent="2"/>
    </xf>
    <xf numFmtId="0" fontId="17" fillId="10" borderId="16" xfId="10" applyFont="1" applyBorder="1" applyAlignment="1">
      <alignment horizontal="centerContinuous" vertical="center"/>
    </xf>
    <xf numFmtId="0" fontId="24" fillId="10" borderId="10" xfId="10" applyFont="1" applyBorder="1" applyAlignment="1">
      <alignment horizontal="left" vertical="center" wrapText="1" indent="1"/>
    </xf>
    <xf numFmtId="165" fontId="0" fillId="5" borderId="8" xfId="5" applyFont="1" applyBorder="1">
      <alignment vertical="center"/>
      <protection locked="0"/>
    </xf>
    <xf numFmtId="0" fontId="17" fillId="15" borderId="14" xfId="18" applyFont="1" applyBorder="1" applyAlignment="1">
      <alignment vertical="center" wrapText="1"/>
    </xf>
    <xf numFmtId="165" fontId="17" fillId="6" borderId="10" xfId="6" applyNumberFormat="1" applyFont="1" applyBorder="1">
      <alignment vertical="center"/>
      <protection locked="0"/>
    </xf>
    <xf numFmtId="0" fontId="21" fillId="10" borderId="17" xfId="10" applyFont="1" applyBorder="1" applyAlignment="1">
      <alignment horizontal="centerContinuous"/>
    </xf>
    <xf numFmtId="0" fontId="21" fillId="10" borderId="16" xfId="10" applyFont="1" applyBorder="1" applyAlignment="1">
      <alignment horizontal="centerContinuous"/>
    </xf>
    <xf numFmtId="0" fontId="21" fillId="10" borderId="15" xfId="10" applyFont="1" applyBorder="1" applyAlignment="1">
      <alignment horizontal="centerContinuous"/>
    </xf>
    <xf numFmtId="0" fontId="27" fillId="10" borderId="10" xfId="10" applyFont="1" applyBorder="1" applyAlignment="1">
      <alignment horizontal="center" vertical="center"/>
    </xf>
    <xf numFmtId="165" fontId="17" fillId="5" borderId="13" xfId="5" applyFont="1" applyBorder="1">
      <alignment vertical="center"/>
      <protection locked="0"/>
    </xf>
    <xf numFmtId="165" fontId="13" fillId="15" borderId="10" xfId="18" applyNumberFormat="1" applyFont="1" applyBorder="1" applyAlignment="1">
      <alignment vertical="center"/>
    </xf>
    <xf numFmtId="9" fontId="16" fillId="3" borderId="49" xfId="3" applyNumberFormat="1" applyBorder="1" applyAlignment="1">
      <alignment horizontal="center" vertical="center"/>
    </xf>
    <xf numFmtId="165" fontId="42" fillId="6" borderId="14" xfId="6" applyFont="1" applyBorder="1">
      <alignment vertical="center"/>
      <protection locked="0"/>
    </xf>
    <xf numFmtId="165" fontId="17" fillId="6" borderId="37" xfId="6" applyFont="1" applyBorder="1">
      <alignment vertical="center"/>
      <protection locked="0"/>
    </xf>
    <xf numFmtId="165" fontId="17" fillId="6" borderId="111" xfId="6" applyFont="1" applyBorder="1">
      <alignment vertical="center"/>
      <protection locked="0"/>
    </xf>
    <xf numFmtId="165" fontId="17" fillId="6" borderId="127" xfId="6" applyNumberFormat="1" applyFont="1" applyBorder="1" applyProtection="1">
      <alignment vertical="center"/>
      <protection locked="0"/>
    </xf>
    <xf numFmtId="165" fontId="17" fillId="6" borderId="122" xfId="6" applyNumberFormat="1" applyFont="1" applyBorder="1" applyProtection="1">
      <alignment vertical="center"/>
      <protection locked="0"/>
    </xf>
    <xf numFmtId="165" fontId="17" fillId="6" borderId="161" xfId="6" applyNumberFormat="1" applyFont="1" applyBorder="1" applyProtection="1">
      <alignment vertical="center"/>
      <protection locked="0"/>
    </xf>
    <xf numFmtId="0" fontId="17" fillId="10" borderId="15" xfId="10" applyFont="1" applyBorder="1" applyAlignment="1">
      <alignment horizontal="centerContinuous" vertical="center" wrapText="1"/>
    </xf>
    <xf numFmtId="0" fontId="17" fillId="10" borderId="16" xfId="10" applyFont="1" applyBorder="1" applyAlignment="1">
      <alignment horizontal="centerContinuous" vertical="center" wrapText="1"/>
    </xf>
    <xf numFmtId="0" fontId="0" fillId="10" borderId="119" xfId="10" applyFont="1" applyBorder="1" applyAlignment="1">
      <alignment horizontal="centerContinuous" vertical="center" wrapText="1"/>
    </xf>
    <xf numFmtId="0" fontId="17" fillId="10" borderId="120" xfId="10" applyFont="1" applyBorder="1" applyAlignment="1">
      <alignment horizontal="centerContinuous" vertical="center" wrapText="1"/>
    </xf>
    <xf numFmtId="0" fontId="17" fillId="10" borderId="121" xfId="10" applyFont="1" applyBorder="1" applyAlignment="1">
      <alignment horizontal="centerContinuous" vertical="center" wrapText="1"/>
    </xf>
    <xf numFmtId="0" fontId="0" fillId="10" borderId="108" xfId="10" applyFont="1" applyBorder="1" applyAlignment="1">
      <alignment horizontal="center" vertical="center" wrapText="1"/>
    </xf>
    <xf numFmtId="0" fontId="17" fillId="10" borderId="119" xfId="10" applyFont="1" applyBorder="1" applyAlignment="1">
      <alignment horizontal="centerContinuous" vertical="center" wrapText="1"/>
    </xf>
    <xf numFmtId="0" fontId="0" fillId="4" borderId="177" xfId="13" applyFont="1" applyBorder="1">
      <alignment horizontal="center" vertical="center"/>
      <protection locked="0"/>
    </xf>
    <xf numFmtId="0" fontId="17" fillId="4" borderId="178" xfId="13" applyFont="1" applyBorder="1">
      <alignment horizontal="center" vertical="center"/>
      <protection locked="0"/>
    </xf>
    <xf numFmtId="0" fontId="17" fillId="4" borderId="179" xfId="13" applyFont="1" applyBorder="1">
      <alignment horizontal="center" vertical="center"/>
      <protection locked="0"/>
    </xf>
    <xf numFmtId="0" fontId="43" fillId="10" borderId="134" xfId="10" applyFont="1" applyBorder="1" applyAlignment="1">
      <alignment horizontal="center" vertical="center" wrapText="1"/>
    </xf>
    <xf numFmtId="3" fontId="17" fillId="12" borderId="3" xfId="21" applyBorder="1" applyAlignment="1">
      <alignment horizontal="center" vertical="center"/>
      <protection locked="0"/>
    </xf>
    <xf numFmtId="0" fontId="29" fillId="10" borderId="7" xfId="10" applyFont="1" applyBorder="1" applyAlignment="1">
      <alignment vertical="center" wrapText="1"/>
    </xf>
    <xf numFmtId="0" fontId="21" fillId="10" borderId="17" xfId="10" applyFont="1" applyBorder="1" applyAlignment="1">
      <alignment horizontal="centerContinuous" vertical="center"/>
    </xf>
    <xf numFmtId="0" fontId="21" fillId="10" borderId="15" xfId="10" applyFont="1" applyBorder="1" applyAlignment="1">
      <alignment horizontal="centerContinuous" vertical="center"/>
    </xf>
    <xf numFmtId="0" fontId="0" fillId="14" borderId="149" xfId="17" applyNumberFormat="1" applyFont="1" applyBorder="1">
      <alignment vertical="center"/>
      <protection locked="0"/>
    </xf>
    <xf numFmtId="167" fontId="26" fillId="21" borderId="5" xfId="14" applyFont="1" applyFill="1" applyBorder="1">
      <alignment horizontal="center" vertical="center"/>
    </xf>
    <xf numFmtId="168" fontId="27" fillId="21" borderId="4" xfId="15" applyFont="1" applyFill="1" applyBorder="1">
      <alignment horizontal="center" vertical="center"/>
    </xf>
    <xf numFmtId="168" fontId="77" fillId="21" borderId="6" xfId="16" applyFont="1" applyFill="1" applyBorder="1">
      <alignment horizontal="center" vertical="center"/>
    </xf>
    <xf numFmtId="168" fontId="77" fillId="21" borderId="10" xfId="16" applyFont="1" applyFill="1" applyBorder="1">
      <alignment horizontal="center" vertical="center"/>
    </xf>
    <xf numFmtId="0" fontId="29" fillId="10" borderId="6" xfId="10" applyFont="1" applyBorder="1" applyAlignment="1">
      <alignment horizontal="left" wrapText="1" indent="1"/>
    </xf>
    <xf numFmtId="0" fontId="0" fillId="15" borderId="4" xfId="18" applyFont="1" applyBorder="1" applyAlignment="1">
      <alignment horizontal="left" indent="2"/>
    </xf>
    <xf numFmtId="0" fontId="21" fillId="10" borderId="17" xfId="10" applyFont="1" applyBorder="1" applyAlignment="1">
      <alignment horizontal="center" vertical="center"/>
    </xf>
    <xf numFmtId="0" fontId="21" fillId="10" borderId="15" xfId="10" applyFont="1" applyBorder="1" applyAlignment="1">
      <alignment horizontal="center" vertical="center"/>
    </xf>
    <xf numFmtId="0" fontId="43" fillId="10" borderId="9" xfId="10" applyFont="1" applyBorder="1" applyAlignment="1">
      <alignment horizontal="center" vertical="center" wrapText="1"/>
    </xf>
    <xf numFmtId="0" fontId="43" fillId="10" borderId="3" xfId="10" applyFont="1" applyBorder="1" applyAlignment="1">
      <alignment horizontal="center" vertical="center" wrapText="1"/>
    </xf>
    <xf numFmtId="0" fontId="44" fillId="10" borderId="3" xfId="10" applyFont="1" applyBorder="1" applyAlignment="1">
      <alignment horizontal="center" vertical="center" wrapText="1"/>
    </xf>
    <xf numFmtId="0" fontId="17" fillId="10" borderId="7" xfId="10" applyFont="1" applyBorder="1" applyAlignment="1">
      <alignment horizontal="center" vertical="center" wrapText="1"/>
    </xf>
    <xf numFmtId="165" fontId="17" fillId="4" borderId="9" xfId="4" applyBorder="1" applyAlignment="1">
      <alignment horizontal="center" vertical="center"/>
      <protection locked="0"/>
    </xf>
    <xf numFmtId="165" fontId="17" fillId="6" borderId="15" xfId="6" applyFont="1" applyBorder="1">
      <alignment vertical="center"/>
      <protection locked="0"/>
    </xf>
    <xf numFmtId="0" fontId="0" fillId="10" borderId="4" xfId="10" applyFont="1" applyBorder="1" applyAlignment="1">
      <alignment horizontal="center" vertical="center" wrapText="1"/>
    </xf>
    <xf numFmtId="0" fontId="43" fillId="10" borderId="3" xfId="10" applyFont="1" applyBorder="1" applyAlignment="1">
      <alignment horizontal="center" vertical="center" wrapText="1"/>
    </xf>
    <xf numFmtId="0" fontId="44" fillId="10" borderId="7" xfId="10" applyFont="1" applyBorder="1" applyAlignment="1">
      <alignment horizontal="center" vertical="center" wrapText="1"/>
    </xf>
    <xf numFmtId="0" fontId="29" fillId="10" borderId="9" xfId="10" applyFont="1" applyBorder="1" applyAlignment="1">
      <alignment horizontal="left"/>
    </xf>
    <xf numFmtId="165" fontId="29" fillId="6" borderId="7" xfId="6" applyNumberFormat="1" applyFont="1" applyBorder="1" applyAlignment="1" applyProtection="1">
      <alignment vertical="center"/>
      <protection locked="0"/>
    </xf>
    <xf numFmtId="0" fontId="8" fillId="10" borderId="17" xfId="10" applyFont="1" applyBorder="1" applyAlignment="1">
      <alignment horizontal="centerContinuous"/>
    </xf>
    <xf numFmtId="0" fontId="29" fillId="10" borderId="8" xfId="10" applyFont="1" applyBorder="1" applyAlignment="1">
      <alignment horizontal="left"/>
    </xf>
    <xf numFmtId="0" fontId="44" fillId="10" borderId="66" xfId="10" applyFont="1" applyBorder="1" applyAlignment="1">
      <alignment horizontal="centerContinuous"/>
    </xf>
    <xf numFmtId="0" fontId="44" fillId="10" borderId="14" xfId="10" applyFont="1" applyBorder="1" applyAlignment="1">
      <alignment horizontal="centerContinuous"/>
    </xf>
    <xf numFmtId="0" fontId="44" fillId="10" borderId="181" xfId="10" applyFont="1" applyBorder="1" applyAlignment="1">
      <alignment horizontal="centerContinuous"/>
    </xf>
    <xf numFmtId="0" fontId="35" fillId="10" borderId="3" xfId="10" applyFont="1" applyBorder="1" applyAlignment="1">
      <alignment horizontal="center" vertical="center" wrapText="1"/>
    </xf>
    <xf numFmtId="0" fontId="43" fillId="10" borderId="16" xfId="10" applyFont="1" applyBorder="1" applyAlignment="1">
      <alignment horizontal="centerContinuous" vertical="center"/>
    </xf>
    <xf numFmtId="0" fontId="45" fillId="10" borderId="16" xfId="10" applyFont="1" applyBorder="1" applyAlignment="1">
      <alignment horizontal="centerContinuous"/>
    </xf>
    <xf numFmtId="0" fontId="43" fillId="10" borderId="10" xfId="10" applyFont="1" applyBorder="1" applyAlignment="1">
      <alignment horizontal="centerContinuous" vertical="center"/>
    </xf>
    <xf numFmtId="168" fontId="28" fillId="13" borderId="100" xfId="16" applyBorder="1">
      <alignment horizontal="center" vertical="center"/>
    </xf>
    <xf numFmtId="165" fontId="17" fillId="15" borderId="13" xfId="18" applyNumberFormat="1" applyFont="1" applyBorder="1" applyAlignment="1">
      <alignment vertical="center"/>
    </xf>
    <xf numFmtId="0" fontId="44" fillId="10" borderId="182" xfId="10" applyFont="1" applyBorder="1" applyAlignment="1">
      <alignment horizontal="centerContinuous" vertical="center"/>
    </xf>
    <xf numFmtId="0" fontId="44" fillId="10" borderId="183" xfId="10" applyFont="1" applyBorder="1" applyAlignment="1">
      <alignment horizontal="centerContinuous" vertical="center"/>
    </xf>
    <xf numFmtId="0" fontId="44" fillId="10" borderId="180" xfId="10" applyFont="1" applyBorder="1" applyAlignment="1">
      <alignment horizontal="center" vertical="center" wrapText="1"/>
    </xf>
    <xf numFmtId="168" fontId="27" fillId="13" borderId="182" xfId="15" applyBorder="1">
      <alignment horizontal="center" vertical="center"/>
    </xf>
    <xf numFmtId="168" fontId="27" fillId="13" borderId="184" xfId="15" applyBorder="1">
      <alignment horizontal="center" vertical="center"/>
    </xf>
    <xf numFmtId="165" fontId="17" fillId="6" borderId="67" xfId="6" applyNumberFormat="1" applyFont="1" applyBorder="1" applyProtection="1">
      <alignment vertical="center"/>
      <protection locked="0"/>
    </xf>
    <xf numFmtId="165" fontId="17" fillId="6" borderId="180" xfId="6" applyNumberFormat="1" applyFont="1" applyBorder="1" applyProtection="1">
      <alignment vertical="center"/>
      <protection locked="0"/>
    </xf>
    <xf numFmtId="165" fontId="17" fillId="4" borderId="185" xfId="4" applyBorder="1">
      <alignment vertical="center"/>
      <protection locked="0"/>
    </xf>
    <xf numFmtId="165" fontId="17" fillId="4" borderId="186" xfId="4" applyBorder="1">
      <alignment vertical="center"/>
      <protection locked="0"/>
    </xf>
    <xf numFmtId="165" fontId="17" fillId="6" borderId="185" xfId="6" applyNumberFormat="1" applyFont="1" applyBorder="1" applyProtection="1">
      <alignment vertical="center"/>
      <protection locked="0"/>
    </xf>
    <xf numFmtId="165" fontId="17" fillId="6" borderId="186" xfId="6" applyNumberFormat="1" applyFont="1" applyBorder="1" applyProtection="1">
      <alignment vertical="center"/>
      <protection locked="0"/>
    </xf>
    <xf numFmtId="165" fontId="17" fillId="15" borderId="185" xfId="18" applyNumberFormat="1" applyFont="1" applyBorder="1" applyAlignment="1" applyProtection="1">
      <alignment vertical="center"/>
      <protection locked="0"/>
    </xf>
    <xf numFmtId="165" fontId="17" fillId="15" borderId="186" xfId="18" applyNumberFormat="1" applyFont="1" applyBorder="1" applyAlignment="1" applyProtection="1">
      <alignment vertical="center"/>
      <protection locked="0"/>
    </xf>
    <xf numFmtId="165" fontId="17" fillId="4" borderId="183" xfId="4" applyBorder="1">
      <alignment vertical="center"/>
      <protection locked="0"/>
    </xf>
    <xf numFmtId="165" fontId="17" fillId="4" borderId="181" xfId="4" applyBorder="1">
      <alignment vertical="center"/>
      <protection locked="0"/>
    </xf>
    <xf numFmtId="0" fontId="0" fillId="0" borderId="185" xfId="0" applyBorder="1"/>
    <xf numFmtId="0" fontId="0" fillId="0" borderId="186" xfId="0" applyBorder="1"/>
    <xf numFmtId="165" fontId="17" fillId="4" borderId="67" xfId="4" applyBorder="1">
      <alignment vertical="center"/>
      <protection locked="0"/>
    </xf>
    <xf numFmtId="165" fontId="17" fillId="6" borderId="174" xfId="6" applyNumberFormat="1" applyFont="1" applyBorder="1" applyProtection="1">
      <alignment vertical="center"/>
      <protection locked="0"/>
    </xf>
    <xf numFmtId="165" fontId="17" fillId="6" borderId="187" xfId="6" applyNumberFormat="1" applyFont="1" applyBorder="1" applyProtection="1">
      <alignment vertical="center"/>
      <protection locked="0"/>
    </xf>
    <xf numFmtId="165" fontId="17" fillId="4" borderId="95" xfId="4" applyBorder="1">
      <alignment vertical="center"/>
      <protection locked="0"/>
    </xf>
    <xf numFmtId="165" fontId="17" fillId="4" borderId="81" xfId="4" applyBorder="1">
      <alignment vertical="center"/>
      <protection locked="0"/>
    </xf>
    <xf numFmtId="165" fontId="17" fillId="4" borderId="101" xfId="4" applyBorder="1">
      <alignment vertical="center"/>
      <protection locked="0"/>
    </xf>
    <xf numFmtId="165" fontId="17" fillId="4" borderId="68" xfId="4" applyBorder="1">
      <alignment vertical="center"/>
      <protection locked="0"/>
    </xf>
    <xf numFmtId="165" fontId="17" fillId="6" borderId="95" xfId="6" applyNumberFormat="1" applyFont="1" applyBorder="1" applyProtection="1">
      <alignment vertical="center"/>
      <protection locked="0"/>
    </xf>
    <xf numFmtId="165" fontId="17" fillId="6" borderId="81" xfId="6" applyNumberFormat="1" applyFont="1" applyBorder="1" applyProtection="1">
      <alignment vertical="center"/>
      <protection locked="0"/>
    </xf>
    <xf numFmtId="165" fontId="17" fillId="15" borderId="188" xfId="18" applyNumberFormat="1" applyFont="1" applyBorder="1" applyAlignment="1">
      <alignment vertical="center"/>
    </xf>
    <xf numFmtId="165" fontId="17" fillId="15" borderId="189" xfId="18" applyNumberFormat="1" applyFont="1" applyBorder="1" applyAlignment="1">
      <alignment vertical="center"/>
    </xf>
    <xf numFmtId="3" fontId="17" fillId="3" borderId="67" xfId="6" applyNumberFormat="1" applyFont="1" applyFill="1" applyBorder="1" applyAlignment="1" applyProtection="1">
      <alignment horizontal="center" vertical="center"/>
      <protection locked="0"/>
    </xf>
    <xf numFmtId="3" fontId="17" fillId="3" borderId="180" xfId="6" applyNumberFormat="1" applyFont="1" applyFill="1" applyBorder="1" applyAlignment="1" applyProtection="1">
      <alignment horizontal="center" vertical="center"/>
      <protection locked="0"/>
    </xf>
    <xf numFmtId="0" fontId="43" fillId="10" borderId="182" xfId="10" applyFont="1" applyBorder="1" applyAlignment="1">
      <alignment horizontal="centerContinuous" vertical="center"/>
    </xf>
    <xf numFmtId="168" fontId="27" fillId="13" borderId="190" xfId="15" applyBorder="1">
      <alignment horizontal="center" vertical="center"/>
    </xf>
    <xf numFmtId="168" fontId="27" fillId="13" borderId="191" xfId="15" applyBorder="1">
      <alignment horizontal="center" vertical="center"/>
    </xf>
    <xf numFmtId="165" fontId="17" fillId="15" borderId="67" xfId="18" applyNumberFormat="1" applyFont="1" applyBorder="1" applyAlignment="1">
      <alignment vertical="center"/>
    </xf>
    <xf numFmtId="0" fontId="43" fillId="10" borderId="14" xfId="10" applyFont="1" applyBorder="1" applyAlignment="1">
      <alignment horizontal="centerContinuous" vertical="center"/>
    </xf>
    <xf numFmtId="168" fontId="27" fillId="13" borderId="66" xfId="15" applyBorder="1">
      <alignment horizontal="center" vertical="center"/>
    </xf>
    <xf numFmtId="165" fontId="17" fillId="4" borderId="174" xfId="4" applyBorder="1">
      <alignment vertical="center"/>
      <protection locked="0"/>
    </xf>
    <xf numFmtId="165" fontId="42" fillId="6" borderId="95" xfId="6" applyFont="1" applyBorder="1">
      <alignment vertical="center"/>
      <protection locked="0"/>
    </xf>
    <xf numFmtId="165" fontId="13" fillId="15" borderId="95" xfId="18" applyNumberFormat="1" applyFont="1" applyBorder="1" applyAlignment="1">
      <alignment vertical="center"/>
    </xf>
    <xf numFmtId="165" fontId="13" fillId="6" borderId="95" xfId="6" applyFont="1" applyBorder="1">
      <alignment vertical="center"/>
      <protection locked="0"/>
    </xf>
    <xf numFmtId="165" fontId="0" fillId="4" borderId="95" xfId="4" applyFont="1" applyBorder="1">
      <alignment vertical="center"/>
      <protection locked="0"/>
    </xf>
    <xf numFmtId="165" fontId="13" fillId="6" borderId="192" xfId="6" applyFont="1" applyBorder="1">
      <alignment vertical="center"/>
      <protection locked="0"/>
    </xf>
    <xf numFmtId="165" fontId="17" fillId="4" borderId="188" xfId="4" applyBorder="1">
      <alignment vertical="center"/>
      <protection locked="0"/>
    </xf>
    <xf numFmtId="165" fontId="13" fillId="6" borderId="193" xfId="6" applyFont="1" applyBorder="1">
      <alignment vertical="center"/>
      <protection locked="0"/>
    </xf>
    <xf numFmtId="165" fontId="13" fillId="6" borderId="194" xfId="6" applyFont="1" applyBorder="1">
      <alignment vertical="center"/>
      <protection locked="0"/>
    </xf>
    <xf numFmtId="165" fontId="13" fillId="6" borderId="82" xfId="6" applyFont="1" applyBorder="1">
      <alignment vertical="center"/>
      <protection locked="0"/>
    </xf>
    <xf numFmtId="165" fontId="13" fillId="15" borderId="82" xfId="18" applyNumberFormat="1" applyFont="1" applyBorder="1" applyAlignment="1">
      <alignment vertical="center"/>
    </xf>
    <xf numFmtId="165" fontId="13" fillId="6" borderId="195" xfId="6" applyFont="1" applyBorder="1">
      <alignment vertical="center"/>
      <protection locked="0"/>
    </xf>
    <xf numFmtId="165" fontId="17" fillId="6" borderId="196" xfId="6" applyFont="1" applyBorder="1">
      <alignment vertical="center"/>
      <protection locked="0"/>
    </xf>
    <xf numFmtId="165" fontId="13" fillId="6" borderId="197" xfId="6" applyFont="1" applyBorder="1">
      <alignment vertical="center"/>
      <protection locked="0"/>
    </xf>
    <xf numFmtId="165" fontId="17" fillId="15" borderId="10" xfId="18" applyNumberFormat="1" applyFont="1" applyBorder="1" applyAlignment="1">
      <alignment vertical="center"/>
    </xf>
    <xf numFmtId="3" fontId="17" fillId="3" borderId="17" xfId="6" applyNumberFormat="1" applyFont="1" applyFill="1" applyBorder="1" applyAlignment="1" applyProtection="1">
      <alignment horizontal="center" vertical="center"/>
      <protection locked="0"/>
    </xf>
    <xf numFmtId="0" fontId="43" fillId="10" borderId="175" xfId="10" applyFont="1" applyBorder="1" applyAlignment="1">
      <alignment horizontal="centerContinuous" vertical="center"/>
    </xf>
    <xf numFmtId="0" fontId="45" fillId="10" borderId="184" xfId="10" applyFont="1" applyBorder="1" applyAlignment="1">
      <alignment horizontal="centerContinuous"/>
    </xf>
    <xf numFmtId="0" fontId="43" fillId="10" borderId="183" xfId="10" applyFont="1" applyBorder="1" applyAlignment="1">
      <alignment horizontal="centerContinuous" vertical="center"/>
    </xf>
    <xf numFmtId="0" fontId="45" fillId="10" borderId="181" xfId="10" applyFont="1" applyBorder="1" applyAlignment="1">
      <alignment horizontal="centerContinuous"/>
    </xf>
    <xf numFmtId="0" fontId="44" fillId="10" borderId="68" xfId="10" applyFont="1" applyBorder="1" applyAlignment="1">
      <alignment horizontal="center" vertical="center" wrapText="1"/>
    </xf>
    <xf numFmtId="165" fontId="42" fillId="6" borderId="81" xfId="6" applyFont="1" applyBorder="1">
      <alignment vertical="center"/>
      <protection locked="0"/>
    </xf>
    <xf numFmtId="165" fontId="17" fillId="15" borderId="81" xfId="18" applyNumberFormat="1" applyFont="1" applyBorder="1" applyAlignment="1" applyProtection="1">
      <alignment vertical="center"/>
      <protection locked="0"/>
    </xf>
    <xf numFmtId="165" fontId="17" fillId="6" borderId="68" xfId="6" applyNumberFormat="1" applyFont="1" applyBorder="1" applyProtection="1">
      <alignment vertical="center"/>
      <protection locked="0"/>
    </xf>
    <xf numFmtId="165" fontId="17" fillId="6" borderId="81" xfId="6" applyFont="1" applyBorder="1">
      <alignment vertical="center"/>
      <protection locked="0"/>
    </xf>
    <xf numFmtId="0" fontId="45" fillId="10" borderId="14" xfId="10" applyFont="1" applyBorder="1" applyAlignment="1">
      <alignment horizontal="centerContinuous"/>
    </xf>
    <xf numFmtId="0" fontId="44" fillId="10" borderId="10" xfId="10" applyFont="1" applyBorder="1" applyAlignment="1">
      <alignment horizontal="center" vertical="center" wrapText="1"/>
    </xf>
    <xf numFmtId="165" fontId="17" fillId="6" borderId="10" xfId="6" applyNumberFormat="1" applyFont="1" applyBorder="1" applyProtection="1">
      <alignment vertical="center"/>
      <protection locked="0"/>
    </xf>
    <xf numFmtId="165" fontId="42" fillId="6" borderId="69" xfId="6" applyFont="1" applyBorder="1">
      <alignment vertical="center"/>
      <protection locked="0"/>
    </xf>
    <xf numFmtId="165" fontId="42" fillId="6" borderId="70" xfId="6" applyFont="1" applyBorder="1">
      <alignment vertical="center"/>
      <protection locked="0"/>
    </xf>
    <xf numFmtId="165" fontId="42" fillId="6" borderId="71" xfId="6" applyFont="1" applyBorder="1">
      <alignment vertical="center"/>
      <protection locked="0"/>
    </xf>
    <xf numFmtId="165" fontId="42" fillId="6" borderId="29" xfId="6" applyFont="1" applyBorder="1">
      <alignment vertical="center"/>
      <protection locked="0"/>
    </xf>
    <xf numFmtId="165" fontId="42" fillId="6" borderId="30" xfId="6" applyFont="1" applyBorder="1">
      <alignment vertical="center"/>
      <protection locked="0"/>
    </xf>
    <xf numFmtId="165" fontId="42" fillId="6" borderId="72" xfId="6" applyFont="1" applyBorder="1">
      <alignment vertical="center"/>
      <protection locked="0"/>
    </xf>
    <xf numFmtId="165" fontId="42" fillId="6" borderId="73" xfId="6" applyFont="1" applyBorder="1">
      <alignment vertical="center"/>
      <protection locked="0"/>
    </xf>
    <xf numFmtId="165" fontId="42" fillId="6" borderId="74" xfId="6" applyFont="1" applyBorder="1">
      <alignment vertical="center"/>
      <protection locked="0"/>
    </xf>
    <xf numFmtId="165" fontId="42" fillId="6" borderId="193" xfId="6" applyFont="1" applyBorder="1">
      <alignment vertical="center"/>
      <protection locked="0"/>
    </xf>
    <xf numFmtId="165" fontId="42" fillId="6" borderId="23" xfId="6" applyFont="1" applyBorder="1">
      <alignment vertical="center"/>
      <protection locked="0"/>
    </xf>
    <xf numFmtId="165" fontId="42" fillId="6" borderId="8" xfId="6" applyFont="1" applyBorder="1">
      <alignment vertical="center"/>
      <protection locked="0"/>
    </xf>
    <xf numFmtId="165" fontId="42" fillId="6" borderId="77" xfId="6" applyFont="1" applyBorder="1">
      <alignment vertical="center"/>
      <protection locked="0"/>
    </xf>
    <xf numFmtId="165" fontId="42" fillId="6" borderId="80" xfId="6" applyFont="1" applyBorder="1">
      <alignment vertical="center"/>
      <protection locked="0"/>
    </xf>
    <xf numFmtId="0" fontId="51" fillId="10" borderId="4" xfId="10" applyFont="1" applyBorder="1" applyAlignment="1"/>
    <xf numFmtId="168" fontId="27" fillId="13" borderId="4" xfId="15" applyFont="1" applyBorder="1">
      <alignment horizontal="center" vertical="center"/>
    </xf>
    <xf numFmtId="0" fontId="24" fillId="15" borderId="4" xfId="18" applyFont="1" applyBorder="1"/>
    <xf numFmtId="0" fontId="24" fillId="15" borderId="0" xfId="18" applyFont="1" applyBorder="1"/>
    <xf numFmtId="0" fontId="24" fillId="15" borderId="14" xfId="18" applyFont="1" applyBorder="1"/>
    <xf numFmtId="0" fontId="21" fillId="10" borderId="7" xfId="10" applyFont="1" applyBorder="1" applyAlignment="1">
      <alignment horizontal="left" vertical="center"/>
    </xf>
    <xf numFmtId="0" fontId="0" fillId="15" borderId="182" xfId="18" applyFont="1" applyBorder="1"/>
    <xf numFmtId="0" fontId="0" fillId="15" borderId="66" xfId="18" applyFont="1" applyBorder="1"/>
    <xf numFmtId="0" fontId="0" fillId="15" borderId="185" xfId="18" applyFont="1" applyBorder="1"/>
    <xf numFmtId="0" fontId="0" fillId="15" borderId="186" xfId="18" applyFont="1" applyBorder="1"/>
    <xf numFmtId="0" fontId="0" fillId="15" borderId="183" xfId="18" applyFont="1" applyBorder="1"/>
    <xf numFmtId="0" fontId="0" fillId="15" borderId="181" xfId="18" applyFont="1" applyBorder="1"/>
    <xf numFmtId="0" fontId="29" fillId="10" borderId="17" xfId="10" applyFont="1" applyBorder="1" applyAlignment="1">
      <alignment horizontal="centerContinuous" vertical="center" wrapText="1"/>
    </xf>
    <xf numFmtId="0" fontId="29" fillId="10" borderId="15" xfId="10" applyFont="1" applyBorder="1" applyAlignment="1">
      <alignment horizontal="centerContinuous" vertical="center" wrapText="1"/>
    </xf>
    <xf numFmtId="165" fontId="17" fillId="15" borderId="5" xfId="18" applyNumberFormat="1" applyFont="1" applyBorder="1" applyAlignment="1">
      <alignment vertical="center"/>
    </xf>
    <xf numFmtId="165" fontId="17" fillId="15" borderId="11" xfId="18" applyNumberFormat="1" applyFont="1" applyBorder="1" applyAlignment="1">
      <alignment vertical="center"/>
    </xf>
    <xf numFmtId="0" fontId="24" fillId="10" borderId="3" xfId="10" applyFont="1" applyBorder="1" applyAlignment="1"/>
    <xf numFmtId="164" fontId="17" fillId="12" borderId="7" xfId="19" applyBorder="1">
      <alignment vertical="center"/>
      <protection locked="0"/>
    </xf>
    <xf numFmtId="164" fontId="17" fillId="12" borderId="8" xfId="19" applyBorder="1">
      <alignment vertical="center"/>
      <protection locked="0"/>
    </xf>
    <xf numFmtId="164" fontId="17" fillId="12" borderId="9" xfId="19" applyBorder="1">
      <alignment vertical="center"/>
      <protection locked="0"/>
    </xf>
    <xf numFmtId="0" fontId="17" fillId="10" borderId="15" xfId="10" applyFont="1" applyBorder="1" applyAlignment="1">
      <alignment horizontal="center" vertical="center" wrapText="1"/>
    </xf>
    <xf numFmtId="165" fontId="0" fillId="6" borderId="5" xfId="6" applyFont="1" applyBorder="1">
      <alignment vertical="center"/>
      <protection locked="0"/>
    </xf>
    <xf numFmtId="165" fontId="0" fillId="6" borderId="4" xfId="6" applyFont="1" applyBorder="1">
      <alignment vertical="center"/>
      <protection locked="0"/>
    </xf>
    <xf numFmtId="0" fontId="0" fillId="10" borderId="17" xfId="10" applyFont="1" applyBorder="1" applyAlignment="1">
      <alignment horizontal="center" vertical="center" wrapText="1"/>
    </xf>
    <xf numFmtId="165" fontId="17" fillId="15" borderId="7" xfId="18" applyNumberFormat="1" applyFont="1" applyBorder="1" applyAlignment="1" applyProtection="1">
      <alignment vertical="center"/>
      <protection locked="0"/>
    </xf>
    <xf numFmtId="0" fontId="8" fillId="10" borderId="6" xfId="10" applyFont="1" applyBorder="1" applyAlignment="1">
      <alignment horizontal="center" vertical="top"/>
    </xf>
    <xf numFmtId="165" fontId="17" fillId="6" borderId="116" xfId="6" applyFont="1" applyBorder="1" applyAlignment="1">
      <alignment horizontal="center" vertical="center"/>
      <protection locked="0"/>
    </xf>
    <xf numFmtId="165" fontId="17" fillId="4" borderId="117" xfId="4" applyBorder="1" applyAlignment="1">
      <alignment horizontal="center" vertical="center"/>
      <protection locked="0"/>
    </xf>
    <xf numFmtId="165" fontId="17" fillId="6" borderId="118" xfId="6" applyNumberFormat="1" applyFont="1" applyBorder="1" applyAlignment="1" applyProtection="1">
      <alignment horizontal="center" vertical="center"/>
      <protection locked="0"/>
    </xf>
    <xf numFmtId="3" fontId="17" fillId="3" borderId="7" xfId="6" applyNumberFormat="1" applyFont="1" applyFill="1" applyBorder="1" applyAlignment="1" applyProtection="1">
      <alignment horizontal="center" vertical="center"/>
      <protection locked="0"/>
    </xf>
    <xf numFmtId="165" fontId="0" fillId="5" borderId="0" xfId="5" applyFont="1">
      <alignment vertical="center"/>
      <protection locked="0"/>
    </xf>
    <xf numFmtId="0" fontId="8" fillId="10" borderId="5" xfId="10" applyFont="1" applyBorder="1" applyAlignment="1">
      <alignment horizontal="center" vertical="top"/>
    </xf>
    <xf numFmtId="0" fontId="11" fillId="10" borderId="16" xfId="10" applyBorder="1" applyAlignment="1">
      <alignment horizontal="center" vertical="center"/>
    </xf>
    <xf numFmtId="0" fontId="22" fillId="10" borderId="5" xfId="10" applyFont="1" applyBorder="1" applyAlignment="1">
      <alignment horizontal="center" vertical="center" wrapText="1"/>
    </xf>
    <xf numFmtId="0" fontId="22" fillId="10" borderId="4" xfId="10" applyFont="1" applyBorder="1" applyAlignment="1">
      <alignment horizontal="center" vertical="center" wrapText="1"/>
    </xf>
    <xf numFmtId="0" fontId="29" fillId="10" borderId="16" xfId="10" applyFont="1" applyBorder="1" applyAlignment="1"/>
    <xf numFmtId="0" fontId="34" fillId="10" borderId="5" xfId="10" applyFont="1" applyBorder="1" applyAlignment="1">
      <alignment vertical="center"/>
    </xf>
    <xf numFmtId="0" fontId="35" fillId="10" borderId="11" xfId="10" applyFont="1" applyBorder="1" applyAlignment="1">
      <alignment horizontal="center" vertical="center" wrapText="1"/>
    </xf>
    <xf numFmtId="0" fontId="35" fillId="10" borderId="10" xfId="10" applyFont="1" applyBorder="1" applyAlignment="1">
      <alignment horizontal="center" vertical="center" wrapText="1"/>
    </xf>
    <xf numFmtId="168" fontId="27" fillId="13" borderId="15" xfId="15" applyFont="1" applyBorder="1">
      <alignment horizontal="center" vertical="center"/>
    </xf>
    <xf numFmtId="0" fontId="35" fillId="10" borderId="5" xfId="10" applyFont="1" applyBorder="1" applyAlignment="1">
      <alignment horizontal="left"/>
    </xf>
    <xf numFmtId="168" fontId="26" fillId="13" borderId="6" xfId="16" applyFont="1" applyBorder="1">
      <alignment horizontal="center" vertical="center"/>
    </xf>
    <xf numFmtId="165" fontId="29" fillId="6" borderId="7" xfId="6" applyFont="1" applyBorder="1">
      <alignment vertical="center"/>
      <protection locked="0"/>
    </xf>
    <xf numFmtId="165" fontId="29" fillId="4" borderId="8" xfId="4" applyFont="1" applyBorder="1">
      <alignment vertical="center"/>
      <protection locked="0"/>
    </xf>
    <xf numFmtId="0" fontId="29" fillId="10" borderId="10" xfId="10" applyFont="1" applyBorder="1" applyAlignment="1">
      <alignment horizontal="left" indent="1"/>
    </xf>
    <xf numFmtId="168" fontId="26" fillId="13" borderId="10" xfId="16" applyFont="1" applyBorder="1">
      <alignment horizontal="center" vertical="center"/>
    </xf>
    <xf numFmtId="165" fontId="29" fillId="4" borderId="9" xfId="4" applyFont="1" applyBorder="1">
      <alignment vertical="center"/>
      <protection locked="0"/>
    </xf>
    <xf numFmtId="0" fontId="22" fillId="10" borderId="6" xfId="10" applyFont="1" applyBorder="1" applyAlignment="1">
      <alignment horizontal="center" vertical="center" wrapText="1"/>
    </xf>
    <xf numFmtId="0" fontId="32" fillId="10" borderId="0" xfId="10" applyFont="1" applyBorder="1" applyAlignment="1">
      <alignment horizontal="center" vertical="center" wrapText="1"/>
    </xf>
    <xf numFmtId="165" fontId="16" fillId="3" borderId="0" xfId="3" applyNumberFormat="1" applyBorder="1" applyAlignment="1">
      <alignment horizontal="center" vertical="center"/>
    </xf>
    <xf numFmtId="165" fontId="16" fillId="3" borderId="3" xfId="3" applyNumberFormat="1" applyBorder="1">
      <alignment vertical="center"/>
    </xf>
    <xf numFmtId="3" fontId="0" fillId="15" borderId="0" xfId="18" applyNumberFormat="1" applyFont="1" applyBorder="1"/>
    <xf numFmtId="165" fontId="16" fillId="3" borderId="4" xfId="3" applyNumberFormat="1" applyBorder="1" applyAlignment="1">
      <alignment horizontal="center" vertical="center"/>
    </xf>
    <xf numFmtId="165" fontId="16" fillId="3" borderId="14" xfId="3" applyNumberFormat="1" applyBorder="1" applyAlignment="1">
      <alignment horizontal="center" vertical="center"/>
    </xf>
    <xf numFmtId="0" fontId="0" fillId="10" borderId="7" xfId="10" applyFont="1" applyBorder="1" applyAlignment="1">
      <alignment horizontal="center" vertical="center" wrapText="1"/>
    </xf>
    <xf numFmtId="0" fontId="17" fillId="10" borderId="7" xfId="10" applyFont="1" applyBorder="1" applyAlignment="1">
      <alignment horizontal="center" vertical="center" wrapText="1"/>
    </xf>
    <xf numFmtId="0" fontId="17" fillId="10" borderId="5" xfId="10" applyFont="1" applyBorder="1" applyAlignment="1">
      <alignment horizontal="center" vertical="center" wrapText="1"/>
    </xf>
    <xf numFmtId="0" fontId="29" fillId="10" borderId="7" xfId="10" applyFont="1" applyBorder="1" applyAlignment="1">
      <alignment horizontal="center" vertical="center" wrapText="1"/>
    </xf>
    <xf numFmtId="0" fontId="17" fillId="0" borderId="0" xfId="0" applyFont="1" applyFill="1" applyBorder="1"/>
    <xf numFmtId="3" fontId="82" fillId="22" borderId="0" xfId="18" applyNumberFormat="1" applyFont="1" applyFill="1" applyBorder="1" applyAlignment="1">
      <alignment vertical="center"/>
    </xf>
    <xf numFmtId="3" fontId="17" fillId="23" borderId="3" xfId="6" applyNumberFormat="1" applyFont="1" applyFill="1" applyBorder="1" applyAlignment="1">
      <alignment horizontal="center" vertical="center"/>
      <protection locked="0"/>
    </xf>
    <xf numFmtId="168" fontId="27" fillId="21" borderId="11" xfId="15" applyFont="1" applyFill="1" applyBorder="1">
      <alignment horizontal="center" vertical="center"/>
    </xf>
    <xf numFmtId="168" fontId="77" fillId="21" borderId="8" xfId="16" applyFont="1" applyFill="1" applyBorder="1">
      <alignment horizontal="center" vertical="center"/>
    </xf>
    <xf numFmtId="174" fontId="81" fillId="21" borderId="8" xfId="3" applyNumberFormat="1" applyFont="1" applyFill="1" applyBorder="1" applyAlignment="1">
      <alignment horizontal="center" vertical="center"/>
    </xf>
    <xf numFmtId="9" fontId="40" fillId="21" borderId="7" xfId="3" applyNumberFormat="1" applyFont="1" applyFill="1" applyBorder="1" applyAlignment="1">
      <alignment horizontal="center" vertical="center"/>
    </xf>
    <xf numFmtId="9" fontId="40" fillId="21" borderId="8" xfId="3" applyNumberFormat="1" applyFont="1" applyFill="1" applyBorder="1" applyAlignment="1">
      <alignment horizontal="center" vertical="center"/>
    </xf>
    <xf numFmtId="0" fontId="35" fillId="22" borderId="8" xfId="18" applyFont="1" applyFill="1" applyBorder="1" applyAlignment="1">
      <alignment horizontal="center" vertical="center" wrapText="1"/>
    </xf>
    <xf numFmtId="0" fontId="35" fillId="22" borderId="9" xfId="18" applyFont="1" applyFill="1" applyBorder="1" applyAlignment="1">
      <alignment horizontal="center" vertical="center" wrapText="1"/>
    </xf>
    <xf numFmtId="9" fontId="40" fillId="21" borderId="9" xfId="3" applyNumberFormat="1" applyFont="1" applyFill="1" applyBorder="1" applyAlignment="1">
      <alignment horizontal="center" vertical="center"/>
    </xf>
    <xf numFmtId="168" fontId="27" fillId="21" borderId="16" xfId="15" applyFont="1" applyFill="1" applyBorder="1">
      <alignment horizontal="center" vertical="center"/>
    </xf>
    <xf numFmtId="168" fontId="27" fillId="21" borderId="15" xfId="15" applyFont="1" applyFill="1" applyBorder="1">
      <alignment horizontal="center" vertical="center"/>
    </xf>
    <xf numFmtId="175" fontId="83" fillId="23" borderId="7" xfId="6" applyNumberFormat="1" applyFont="1" applyFill="1" applyBorder="1" applyAlignment="1">
      <alignment horizontal="center" vertical="center"/>
      <protection locked="0"/>
    </xf>
    <xf numFmtId="164" fontId="83" fillId="24" borderId="7" xfId="19" applyFont="1" applyFill="1" applyBorder="1">
      <alignment vertical="center"/>
      <protection locked="0"/>
    </xf>
    <xf numFmtId="175" fontId="83" fillId="23" borderId="8" xfId="6" applyNumberFormat="1" applyFont="1" applyFill="1" applyBorder="1" applyAlignment="1">
      <alignment horizontal="center" vertical="center"/>
      <protection locked="0"/>
    </xf>
    <xf numFmtId="164" fontId="83" fillId="24" borderId="8" xfId="19" applyFont="1" applyFill="1" applyBorder="1">
      <alignment vertical="center"/>
      <protection locked="0"/>
    </xf>
    <xf numFmtId="165" fontId="17" fillId="25" borderId="8" xfId="4" applyFont="1" applyFill="1" applyBorder="1" applyAlignment="1">
      <alignment horizontal="center" vertical="center"/>
      <protection locked="0"/>
    </xf>
    <xf numFmtId="165" fontId="76" fillId="26" borderId="8" xfId="5" applyFont="1" applyFill="1" applyBorder="1" applyAlignment="1">
      <alignment horizontal="center" vertical="center"/>
      <protection locked="0"/>
    </xf>
    <xf numFmtId="168" fontId="77" fillId="21" borderId="9" xfId="16" applyFont="1" applyFill="1" applyBorder="1">
      <alignment horizontal="center" vertical="center"/>
    </xf>
    <xf numFmtId="165" fontId="76" fillId="23" borderId="9" xfId="6" applyFont="1" applyFill="1" applyBorder="1">
      <alignment vertical="center"/>
      <protection locked="0"/>
    </xf>
    <xf numFmtId="165" fontId="76" fillId="23" borderId="7" xfId="6" applyFont="1" applyFill="1" applyBorder="1">
      <alignment vertical="center"/>
      <protection locked="0"/>
    </xf>
    <xf numFmtId="165" fontId="76" fillId="23" borderId="8" xfId="6" applyFont="1" applyFill="1" applyBorder="1">
      <alignment vertical="center"/>
      <protection locked="0"/>
    </xf>
    <xf numFmtId="3" fontId="84" fillId="22" borderId="0" xfId="18" applyNumberFormat="1" applyFont="1" applyFill="1" applyBorder="1" applyAlignment="1">
      <alignment vertical="center"/>
    </xf>
    <xf numFmtId="167" fontId="40" fillId="21" borderId="5" xfId="14" applyFont="1" applyFill="1" applyBorder="1">
      <alignment horizontal="center" vertical="center"/>
    </xf>
    <xf numFmtId="168" fontId="77" fillId="21" borderId="0" xfId="16" applyFont="1" applyFill="1" applyBorder="1">
      <alignment horizontal="center" vertical="center"/>
    </xf>
    <xf numFmtId="0" fontId="70" fillId="22" borderId="6" xfId="18" applyFont="1" applyFill="1" applyBorder="1" applyAlignment="1">
      <alignment horizontal="center"/>
    </xf>
    <xf numFmtId="0" fontId="70" fillId="22" borderId="0" xfId="18" applyFont="1" applyFill="1" applyBorder="1" applyAlignment="1">
      <alignment horizontal="center"/>
    </xf>
    <xf numFmtId="164" fontId="17" fillId="24" borderId="16" xfId="19" applyFont="1" applyFill="1" applyBorder="1">
      <alignment vertical="center"/>
      <protection locked="0"/>
    </xf>
    <xf numFmtId="0" fontId="70" fillId="25" borderId="4" xfId="13" applyFont="1" applyFill="1" applyBorder="1">
      <alignment horizontal="center" vertical="center"/>
      <protection locked="0"/>
    </xf>
    <xf numFmtId="0" fontId="70" fillId="22" borderId="12" xfId="18" applyFont="1" applyFill="1" applyBorder="1" applyAlignment="1">
      <alignment horizontal="center"/>
    </xf>
    <xf numFmtId="164" fontId="17" fillId="24" borderId="6" xfId="19" applyFont="1" applyFill="1" applyBorder="1">
      <alignment vertical="center"/>
      <protection locked="0"/>
    </xf>
    <xf numFmtId="164" fontId="17" fillId="24" borderId="0" xfId="19" applyFont="1" applyFill="1" applyBorder="1">
      <alignment vertical="center"/>
      <protection locked="0"/>
    </xf>
    <xf numFmtId="164" fontId="17" fillId="24" borderId="10" xfId="19" applyFont="1" applyFill="1" applyBorder="1">
      <alignment vertical="center"/>
      <protection locked="0"/>
    </xf>
    <xf numFmtId="164" fontId="17" fillId="24" borderId="14" xfId="19" applyFont="1" applyFill="1" applyBorder="1">
      <alignment vertical="center"/>
      <protection locked="0"/>
    </xf>
    <xf numFmtId="0" fontId="70" fillId="22" borderId="11" xfId="18" applyFont="1" applyFill="1" applyBorder="1" applyAlignment="1">
      <alignment horizontal="center" vertical="center"/>
    </xf>
    <xf numFmtId="0" fontId="17" fillId="10" borderId="35" xfId="10" applyFont="1" applyBorder="1" applyAlignment="1">
      <alignment horizontal="left" indent="2"/>
    </xf>
    <xf numFmtId="0" fontId="17" fillId="10" borderId="36" xfId="10" quotePrefix="1" applyFont="1" applyBorder="1" applyAlignment="1">
      <alignment horizontal="left" indent="4"/>
    </xf>
    <xf numFmtId="0" fontId="17" fillId="10" borderId="35" xfId="10" applyFont="1" applyBorder="1" applyAlignment="1">
      <alignment horizontal="left" indent="1"/>
    </xf>
    <xf numFmtId="0" fontId="17" fillId="10" borderId="40" xfId="10" applyFont="1" applyBorder="1" applyAlignment="1">
      <alignment horizontal="left" indent="2"/>
    </xf>
    <xf numFmtId="0" fontId="54" fillId="0" borderId="0" xfId="0" applyFont="1" applyBorder="1" applyAlignment="1">
      <alignment wrapText="1"/>
    </xf>
    <xf numFmtId="0" fontId="38" fillId="10" borderId="0" xfId="10" applyFont="1" applyBorder="1" applyAlignment="1">
      <alignment wrapText="1"/>
    </xf>
    <xf numFmtId="165" fontId="38" fillId="5" borderId="0" xfId="5" applyFont="1" applyBorder="1">
      <alignment vertical="center"/>
      <protection locked="0"/>
    </xf>
    <xf numFmtId="165" fontId="38" fillId="5" borderId="14" xfId="5" applyFont="1" applyBorder="1">
      <alignment vertical="center"/>
      <protection locked="0"/>
    </xf>
    <xf numFmtId="165" fontId="17" fillId="4" borderId="161" xfId="4" applyBorder="1">
      <alignment vertical="center"/>
      <protection locked="0"/>
    </xf>
    <xf numFmtId="165" fontId="17" fillId="4" borderId="132" xfId="4" applyBorder="1">
      <alignment vertical="center"/>
      <protection locked="0"/>
    </xf>
    <xf numFmtId="0" fontId="54" fillId="10" borderId="5" xfId="10" applyFont="1" applyBorder="1" applyAlignment="1">
      <alignment wrapText="1"/>
    </xf>
    <xf numFmtId="0" fontId="38" fillId="10" borderId="4" xfId="10" applyFont="1" applyBorder="1" applyAlignment="1">
      <alignment wrapText="1"/>
    </xf>
    <xf numFmtId="0" fontId="29" fillId="10" borderId="6" xfId="10" applyFont="1" applyBorder="1" applyAlignment="1">
      <alignment wrapText="1"/>
    </xf>
    <xf numFmtId="0" fontId="29" fillId="10" borderId="10" xfId="10" applyFont="1" applyBorder="1" applyAlignment="1">
      <alignment wrapText="1"/>
    </xf>
    <xf numFmtId="0" fontId="17" fillId="10" borderId="36" xfId="10" applyFont="1" applyBorder="1" applyAlignment="1">
      <alignment horizontal="left" indent="1"/>
    </xf>
    <xf numFmtId="0" fontId="0" fillId="10" borderId="36" xfId="10" applyFont="1" applyBorder="1" applyAlignment="1">
      <alignment horizontal="left" indent="1"/>
    </xf>
    <xf numFmtId="0" fontId="17" fillId="10" borderId="41" xfId="10" applyFont="1" applyBorder="1" applyAlignment="1">
      <alignment horizontal="left" indent="1"/>
    </xf>
    <xf numFmtId="165" fontId="0" fillId="6" borderId="14" xfId="6" applyFont="1" applyBorder="1">
      <alignment vertical="center"/>
      <protection locked="0"/>
    </xf>
    <xf numFmtId="3" fontId="0" fillId="15" borderId="14" xfId="18" applyNumberFormat="1" applyFont="1" applyBorder="1"/>
    <xf numFmtId="0" fontId="0" fillId="0" borderId="0" xfId="0" applyAlignment="1">
      <alignment vertical="center"/>
    </xf>
    <xf numFmtId="0" fontId="33" fillId="10" borderId="3" xfId="10" applyFont="1" applyBorder="1" applyAlignment="1">
      <alignment horizontal="center" vertical="top" wrapText="1"/>
    </xf>
    <xf numFmtId="0" fontId="33" fillId="10" borderId="15" xfId="10" applyFont="1" applyBorder="1" applyAlignment="1">
      <alignment horizontal="center" vertical="top" wrapText="1"/>
    </xf>
    <xf numFmtId="0" fontId="15" fillId="10" borderId="17" xfId="10" applyFont="1" applyBorder="1" applyAlignment="1">
      <alignment horizontal="centerContinuous"/>
    </xf>
    <xf numFmtId="0" fontId="15" fillId="10" borderId="16" xfId="10" applyFont="1" applyBorder="1" applyAlignment="1">
      <alignment horizontal="centerContinuous"/>
    </xf>
    <xf numFmtId="0" fontId="15" fillId="10" borderId="15" xfId="10" applyFont="1" applyBorder="1" applyAlignment="1">
      <alignment horizontal="centerContinuous"/>
    </xf>
    <xf numFmtId="0" fontId="48" fillId="10" borderId="14" xfId="10" applyFont="1" applyBorder="1" applyAlignment="1"/>
    <xf numFmtId="0" fontId="48" fillId="10" borderId="14" xfId="10" applyFont="1" applyBorder="1" applyAlignment="1">
      <alignment horizontal="center"/>
    </xf>
    <xf numFmtId="0" fontId="36" fillId="10" borderId="7" xfId="10" applyFont="1" applyBorder="1" applyAlignment="1">
      <alignment vertical="center"/>
    </xf>
    <xf numFmtId="0" fontId="33" fillId="10" borderId="3" xfId="10" applyFont="1" applyBorder="1" applyAlignment="1">
      <alignment horizontal="centerContinuous" vertical="center"/>
    </xf>
    <xf numFmtId="168" fontId="27" fillId="13" borderId="16" xfId="15" applyBorder="1" applyAlignment="1">
      <alignment horizontal="center" vertical="center"/>
    </xf>
    <xf numFmtId="0" fontId="36" fillId="10" borderId="8" xfId="10" applyFont="1" applyBorder="1" applyAlignment="1">
      <alignment horizontal="left" vertical="center" wrapText="1" indent="1"/>
    </xf>
    <xf numFmtId="0" fontId="36" fillId="10" borderId="9" xfId="10" applyFont="1" applyBorder="1" applyAlignment="1">
      <alignment horizontal="left" vertical="center" wrapText="1" indent="1"/>
    </xf>
    <xf numFmtId="168" fontId="27" fillId="13" borderId="16" xfId="15" applyFont="1" applyBorder="1" applyAlignment="1">
      <alignment horizontal="center" vertical="center" wrapText="1"/>
    </xf>
    <xf numFmtId="167" fontId="26" fillId="13" borderId="5" xfId="14" applyBorder="1" applyAlignment="1">
      <alignment horizontal="center" vertical="center" wrapText="1"/>
    </xf>
    <xf numFmtId="168" fontId="27" fillId="13" borderId="15" xfId="15" applyBorder="1" applyAlignment="1">
      <alignment horizontal="center" vertical="center"/>
    </xf>
    <xf numFmtId="168" fontId="27" fillId="13" borderId="15" xfId="15" applyBorder="1" applyAlignment="1">
      <alignment horizontal="left" vertical="center"/>
    </xf>
    <xf numFmtId="0" fontId="33" fillId="10" borderId="7" xfId="10" applyFont="1" applyBorder="1" applyAlignment="1">
      <alignment vertical="center"/>
    </xf>
    <xf numFmtId="0" fontId="33" fillId="10" borderId="3" xfId="10" applyFont="1" applyBorder="1" applyAlignment="1">
      <alignment horizontal="center"/>
    </xf>
    <xf numFmtId="0" fontId="36" fillId="10" borderId="15" xfId="10" applyFont="1" applyBorder="1" applyAlignment="1">
      <alignment horizontal="centerContinuous"/>
    </xf>
    <xf numFmtId="0" fontId="33" fillId="15" borderId="0" xfId="18" applyFont="1" applyBorder="1" applyAlignment="1">
      <alignment horizontal="center" vertical="center" wrapText="1"/>
    </xf>
    <xf numFmtId="0" fontId="36" fillId="10" borderId="5" xfId="10" applyFont="1" applyBorder="1" applyAlignment="1"/>
    <xf numFmtId="0" fontId="33" fillId="15" borderId="12" xfId="18" applyFont="1" applyBorder="1" applyAlignment="1">
      <alignment horizontal="center" vertical="center" wrapText="1"/>
    </xf>
    <xf numFmtId="168" fontId="27" fillId="13" borderId="11" xfId="15" applyFont="1" applyBorder="1">
      <alignment horizontal="center" vertical="center"/>
    </xf>
    <xf numFmtId="165" fontId="17" fillId="4" borderId="96" xfId="4" applyBorder="1">
      <alignment vertical="center"/>
      <protection locked="0"/>
    </xf>
    <xf numFmtId="0" fontId="0" fillId="0" borderId="0" xfId="0"/>
    <xf numFmtId="0" fontId="7" fillId="0" borderId="0" xfId="0" applyFont="1"/>
    <xf numFmtId="14" fontId="88" fillId="27" borderId="0" xfId="0" applyNumberFormat="1" applyFont="1" applyFill="1"/>
    <xf numFmtId="14" fontId="87" fillId="9" borderId="0" xfId="0" applyNumberFormat="1" applyFont="1" applyFill="1" applyAlignment="1">
      <alignment horizontal="center"/>
    </xf>
    <xf numFmtId="10" fontId="40" fillId="9" borderId="0" xfId="0" applyNumberFormat="1" applyFont="1" applyFill="1" applyAlignment="1">
      <alignment horizontal="center"/>
    </xf>
    <xf numFmtId="176" fontId="27" fillId="3" borderId="15" xfId="22" applyBorder="1" applyAlignment="1">
      <alignment horizontal="right" vertical="center"/>
    </xf>
    <xf numFmtId="177" fontId="40" fillId="28" borderId="0" xfId="0" applyNumberFormat="1" applyFont="1" applyFill="1" applyBorder="1"/>
    <xf numFmtId="0" fontId="0" fillId="0" borderId="0" xfId="0"/>
    <xf numFmtId="0" fontId="0" fillId="0" borderId="0" xfId="0" applyBorder="1"/>
    <xf numFmtId="0" fontId="0" fillId="10" borderId="5" xfId="10" applyFont="1" applyBorder="1" applyAlignment="1">
      <alignment horizontal="center" vertical="center"/>
    </xf>
    <xf numFmtId="0" fontId="0" fillId="10" borderId="4" xfId="10" applyFont="1" applyBorder="1" applyAlignment="1">
      <alignment horizontal="center" vertical="center"/>
    </xf>
    <xf numFmtId="0" fontId="0" fillId="10" borderId="11" xfId="10" applyFont="1" applyBorder="1" applyAlignment="1">
      <alignment horizontal="center" vertical="center"/>
    </xf>
    <xf numFmtId="0" fontId="17" fillId="10" borderId="5" xfId="10" applyFont="1" applyBorder="1" applyAlignment="1">
      <alignment horizontal="left" indent="1"/>
    </xf>
    <xf numFmtId="0" fontId="17" fillId="10" borderId="6" xfId="10" applyFont="1" applyBorder="1" applyAlignment="1">
      <alignment horizontal="left" indent="1"/>
    </xf>
    <xf numFmtId="0" fontId="17" fillId="10" borderId="3" xfId="10" applyFont="1" applyBorder="1" applyAlignment="1"/>
    <xf numFmtId="0" fontId="8" fillId="10" borderId="47" xfId="10" applyFont="1" applyBorder="1" applyAlignment="1">
      <alignment horizontal="left"/>
    </xf>
    <xf numFmtId="0" fontId="0" fillId="0" borderId="0" xfId="0" applyFont="1"/>
    <xf numFmtId="0" fontId="0" fillId="10" borderId="17" xfId="10" applyFont="1" applyBorder="1" applyAlignment="1">
      <alignment horizontal="centerContinuous" vertical="center" wrapText="1"/>
    </xf>
    <xf numFmtId="0" fontId="0" fillId="10" borderId="15" xfId="10" applyFont="1" applyBorder="1" applyAlignment="1">
      <alignment horizontal="center"/>
    </xf>
    <xf numFmtId="0" fontId="79" fillId="10" borderId="5" xfId="10" applyFont="1" applyBorder="1" applyAlignment="1">
      <alignment vertical="center" wrapText="1"/>
    </xf>
    <xf numFmtId="0" fontId="79" fillId="10" borderId="6" xfId="10" applyFont="1" applyBorder="1" applyAlignment="1">
      <alignment vertical="center" wrapText="1"/>
    </xf>
    <xf numFmtId="0" fontId="79" fillId="10" borderId="8" xfId="10" applyFont="1" applyBorder="1" applyAlignment="1">
      <alignment horizontal="center" vertical="center" wrapText="1"/>
    </xf>
    <xf numFmtId="0" fontId="17" fillId="10" borderId="9" xfId="10" applyFont="1" applyBorder="1" applyAlignment="1">
      <alignment horizontal="left" vertical="center" indent="1"/>
    </xf>
    <xf numFmtId="0" fontId="8" fillId="10" borderId="5" xfId="10" applyFont="1" applyBorder="1" applyAlignment="1">
      <alignment horizontal="left"/>
    </xf>
    <xf numFmtId="0" fontId="8" fillId="10" borderId="9" xfId="10" applyFont="1" applyBorder="1" applyAlignment="1">
      <alignment horizontal="left"/>
    </xf>
    <xf numFmtId="0" fontId="8" fillId="10" borderId="7" xfId="10" applyFont="1" applyBorder="1" applyAlignment="1">
      <alignment horizontal="left"/>
    </xf>
    <xf numFmtId="0" fontId="8" fillId="10" borderId="8" xfId="10" applyFont="1" applyBorder="1" applyAlignment="1">
      <alignment horizontal="left"/>
    </xf>
    <xf numFmtId="0" fontId="21" fillId="10" borderId="6" xfId="10" applyFont="1" applyBorder="1" applyAlignment="1">
      <alignment vertical="center"/>
    </xf>
    <xf numFmtId="0" fontId="21" fillId="10" borderId="9" xfId="10" applyFont="1" applyBorder="1" applyAlignment="1">
      <alignment vertical="center"/>
    </xf>
    <xf numFmtId="0" fontId="21" fillId="10" borderId="9" xfId="10" applyFont="1" applyBorder="1" applyAlignment="1">
      <alignment horizontal="left" indent="1"/>
    </xf>
    <xf numFmtId="0" fontId="24" fillId="10" borderId="17" xfId="10" applyFont="1" applyBorder="1" applyAlignment="1">
      <alignment horizontal="left"/>
    </xf>
    <xf numFmtId="0" fontId="24" fillId="10" borderId="16" xfId="10" applyFont="1" applyBorder="1" applyAlignment="1">
      <alignment horizontal="center"/>
    </xf>
    <xf numFmtId="0" fontId="0" fillId="10" borderId="16" xfId="10" applyFont="1" applyBorder="1" applyAlignment="1">
      <alignment horizontal="center"/>
    </xf>
    <xf numFmtId="0" fontId="0" fillId="10" borderId="8" xfId="10" applyFont="1" applyBorder="1" applyAlignment="1">
      <alignment horizontal="center" vertical="center" wrapText="1"/>
    </xf>
    <xf numFmtId="0" fontId="17" fillId="10" borderId="5" xfId="10" applyFont="1" applyBorder="1" applyAlignment="1"/>
    <xf numFmtId="0" fontId="10" fillId="10" borderId="9" xfId="10" applyFont="1" applyBorder="1" applyAlignment="1">
      <alignment horizontal="center" vertical="center"/>
    </xf>
    <xf numFmtId="0" fontId="17" fillId="10" borderId="4" xfId="10" applyFont="1" applyBorder="1" applyAlignment="1"/>
    <xf numFmtId="0" fontId="80" fillId="10" borderId="11" xfId="10" applyFont="1" applyBorder="1" applyAlignment="1">
      <alignment horizontal="right"/>
    </xf>
    <xf numFmtId="0" fontId="17" fillId="10" borderId="4" xfId="10" applyFont="1" applyBorder="1" applyAlignment="1">
      <alignment vertical="center" wrapText="1"/>
    </xf>
    <xf numFmtId="0" fontId="17" fillId="10" borderId="14" xfId="10" applyFont="1" applyBorder="1" applyAlignment="1">
      <alignment vertical="center" wrapText="1"/>
    </xf>
    <xf numFmtId="0" fontId="79" fillId="10" borderId="3" xfId="10" applyFont="1" applyBorder="1" applyAlignment="1">
      <alignment horizontal="center" vertical="center" wrapText="1"/>
    </xf>
    <xf numFmtId="0" fontId="35" fillId="10" borderId="10" xfId="10" applyFont="1" applyBorder="1" applyAlignment="1"/>
    <xf numFmtId="0" fontId="32" fillId="10" borderId="17" xfId="10" applyFont="1" applyBorder="1" applyAlignment="1">
      <alignment horizontal="centerContinuous" vertical="center"/>
    </xf>
    <xf numFmtId="0" fontId="32" fillId="10" borderId="16" xfId="10" applyFont="1" applyBorder="1" applyAlignment="1">
      <alignment horizontal="centerContinuous" vertical="center"/>
    </xf>
    <xf numFmtId="0" fontId="32" fillId="10" borderId="15" xfId="10" applyFont="1" applyBorder="1" applyAlignment="1">
      <alignment horizontal="centerContinuous" vertical="center"/>
    </xf>
    <xf numFmtId="0" fontId="72" fillId="10" borderId="3" xfId="10" applyFont="1" applyBorder="1" applyAlignment="1">
      <alignment horizontal="center" vertical="center" wrapText="1"/>
    </xf>
    <xf numFmtId="0" fontId="73" fillId="10" borderId="11" xfId="10" applyFont="1" applyBorder="1" applyAlignment="1">
      <alignment vertical="center" wrapText="1"/>
    </xf>
    <xf numFmtId="0" fontId="74" fillId="10" borderId="3" xfId="10" applyFont="1" applyBorder="1" applyAlignment="1">
      <alignment horizontal="center" vertical="center" wrapText="1"/>
    </xf>
    <xf numFmtId="0" fontId="33" fillId="10" borderId="5" xfId="10" applyFont="1" applyBorder="1" applyAlignment="1">
      <alignment vertical="center" wrapText="1"/>
    </xf>
    <xf numFmtId="0" fontId="33" fillId="10" borderId="6" xfId="10" applyFont="1" applyBorder="1" applyAlignment="1">
      <alignment vertical="center" wrapText="1"/>
    </xf>
    <xf numFmtId="0" fontId="33" fillId="10" borderId="9" xfId="10" applyFont="1" applyBorder="1" applyAlignment="1">
      <alignment horizontal="center" vertical="center" wrapText="1"/>
    </xf>
    <xf numFmtId="0" fontId="33" fillId="10" borderId="8" xfId="10" applyFont="1" applyBorder="1" applyAlignment="1">
      <alignment horizontal="center"/>
    </xf>
    <xf numFmtId="0" fontId="33" fillId="10" borderId="9" xfId="10" applyFont="1" applyBorder="1" applyAlignment="1">
      <alignment horizontal="center"/>
    </xf>
    <xf numFmtId="0" fontId="73" fillId="10" borderId="13" xfId="10" applyFont="1" applyBorder="1" applyAlignment="1">
      <alignment vertical="center" wrapText="1"/>
    </xf>
    <xf numFmtId="0" fontId="33" fillId="10" borderId="10" xfId="10" applyFont="1" applyBorder="1" applyAlignment="1">
      <alignment horizontal="center" vertical="center" wrapText="1"/>
    </xf>
    <xf numFmtId="0" fontId="33" fillId="10" borderId="8" xfId="10" applyFont="1" applyBorder="1" applyAlignment="1">
      <alignment horizontal="center" vertical="center" wrapText="1"/>
    </xf>
    <xf numFmtId="0" fontId="33" fillId="10" borderId="12" xfId="10" applyFont="1" applyBorder="1" applyAlignment="1">
      <alignment horizontal="center" vertical="center" wrapText="1"/>
    </xf>
    <xf numFmtId="0" fontId="21" fillId="10" borderId="10" xfId="10" applyFont="1" applyBorder="1" applyAlignment="1">
      <alignment horizontal="left"/>
    </xf>
    <xf numFmtId="0" fontId="60" fillId="10" borderId="3" xfId="10" applyFont="1" applyBorder="1" applyAlignment="1">
      <alignment horizontal="center" vertical="center" wrapText="1"/>
    </xf>
    <xf numFmtId="0" fontId="62" fillId="10" borderId="3" xfId="10" applyFont="1" applyBorder="1" applyAlignment="1">
      <alignment horizontal="center" vertical="center" wrapText="1"/>
    </xf>
    <xf numFmtId="0" fontId="17" fillId="10" borderId="7" xfId="10" applyFont="1" applyBorder="1" applyAlignment="1">
      <alignment horizontal="left" vertical="center"/>
    </xf>
    <xf numFmtId="0" fontId="27" fillId="10" borderId="5" xfId="10" applyFont="1" applyBorder="1" applyAlignment="1">
      <alignment horizontal="center" vertical="center"/>
    </xf>
    <xf numFmtId="0" fontId="0" fillId="15" borderId="11" xfId="18" applyFont="1" applyBorder="1" applyAlignment="1">
      <alignment horizontal="left" indent="2"/>
    </xf>
    <xf numFmtId="0" fontId="9" fillId="10" borderId="11" xfId="10" applyFont="1" applyBorder="1" applyAlignment="1"/>
    <xf numFmtId="0" fontId="10" fillId="10" borderId="5" xfId="10" applyFont="1" applyBorder="1" applyAlignment="1">
      <alignment horizontal="center"/>
    </xf>
    <xf numFmtId="0" fontId="10" fillId="10" borderId="6" xfId="10" applyFont="1" applyBorder="1" applyAlignment="1">
      <alignment horizontal="left" wrapText="1"/>
    </xf>
    <xf numFmtId="0" fontId="10" fillId="10" borderId="6" xfId="10" applyFont="1" applyBorder="1" applyAlignment="1">
      <alignment horizontal="center"/>
    </xf>
    <xf numFmtId="0" fontId="10" fillId="10" borderId="10" xfId="10" applyFont="1" applyBorder="1" applyAlignment="1">
      <alignment horizontal="center"/>
    </xf>
    <xf numFmtId="0" fontId="10" fillId="10" borderId="17" xfId="10" applyFont="1" applyBorder="1" applyAlignment="1">
      <alignment horizontal="center"/>
    </xf>
    <xf numFmtId="0" fontId="33" fillId="10" borderId="17" xfId="10" applyFont="1" applyBorder="1" applyAlignment="1">
      <alignment vertical="center"/>
    </xf>
    <xf numFmtId="0" fontId="33" fillId="10" borderId="16" xfId="10" applyFont="1" applyBorder="1" applyAlignment="1">
      <alignment vertical="center"/>
    </xf>
    <xf numFmtId="0" fontId="33" fillId="10" borderId="15" xfId="10" applyFont="1" applyBorder="1" applyAlignment="1">
      <alignment vertical="center"/>
    </xf>
    <xf numFmtId="0" fontId="33" fillId="10" borderId="3" xfId="10" applyFont="1" applyBorder="1" applyAlignment="1">
      <alignment horizontal="center" wrapText="1"/>
    </xf>
    <xf numFmtId="0" fontId="33" fillId="10" borderId="5" xfId="10" applyFont="1" applyBorder="1" applyAlignment="1">
      <alignment horizontal="center"/>
    </xf>
    <xf numFmtId="0" fontId="17" fillId="10" borderId="5" xfId="10" applyFont="1" applyBorder="1" applyAlignment="1">
      <alignment horizontal="left"/>
    </xf>
    <xf numFmtId="0" fontId="8" fillId="10" borderId="9" xfId="10" applyFont="1" applyBorder="1" applyAlignment="1">
      <alignment horizontal="center" vertical="center"/>
    </xf>
    <xf numFmtId="0" fontId="79" fillId="10" borderId="17" xfId="10" applyFont="1" applyBorder="1" applyAlignment="1">
      <alignment horizontal="centerContinuous" vertical="center"/>
    </xf>
    <xf numFmtId="0" fontId="79" fillId="10" borderId="16" xfId="10" applyFont="1" applyBorder="1" applyAlignment="1">
      <alignment horizontal="centerContinuous" vertical="center"/>
    </xf>
    <xf numFmtId="0" fontId="79" fillId="10" borderId="4" xfId="10" applyFont="1" applyBorder="1" applyAlignment="1">
      <alignment horizontal="centerContinuous" vertical="center"/>
    </xf>
    <xf numFmtId="0" fontId="79" fillId="10" borderId="11" xfId="10" applyFont="1" applyBorder="1" applyAlignment="1">
      <alignment horizontal="centerContinuous" vertical="center"/>
    </xf>
    <xf numFmtId="0" fontId="79" fillId="10" borderId="17" xfId="10" applyFont="1" applyBorder="1" applyAlignment="1">
      <alignment horizontal="center" vertical="center" wrapText="1"/>
    </xf>
    <xf numFmtId="0" fontId="29" fillId="10" borderId="7" xfId="10" applyFont="1" applyBorder="1" applyAlignment="1"/>
    <xf numFmtId="0" fontId="29" fillId="10" borderId="8" xfId="10" applyFont="1" applyBorder="1" applyAlignment="1"/>
    <xf numFmtId="0" fontId="79" fillId="10" borderId="5" xfId="10" applyFont="1" applyBorder="1" applyAlignment="1"/>
    <xf numFmtId="0" fontId="85" fillId="10" borderId="5" xfId="10" applyFont="1" applyBorder="1" applyAlignment="1"/>
    <xf numFmtId="0" fontId="85" fillId="10" borderId="6" xfId="10" applyFont="1" applyBorder="1" applyAlignment="1"/>
    <xf numFmtId="0" fontId="17" fillId="10" borderId="11" xfId="10" applyFont="1" applyBorder="1" applyAlignment="1">
      <alignment horizontal="center"/>
    </xf>
    <xf numFmtId="0" fontId="76" fillId="10" borderId="8" xfId="10" applyFont="1" applyBorder="1" applyAlignment="1">
      <alignment horizontal="left" indent="1"/>
    </xf>
    <xf numFmtId="0" fontId="76" fillId="10" borderId="9" xfId="10" applyFont="1" applyBorder="1" applyAlignment="1">
      <alignment horizontal="left" indent="1"/>
    </xf>
    <xf numFmtId="0" fontId="17" fillId="10" borderId="11" xfId="10" applyFont="1" applyBorder="1" applyAlignment="1"/>
    <xf numFmtId="0" fontId="51" fillId="10" borderId="3" xfId="10" applyFont="1" applyBorder="1" applyAlignment="1">
      <alignment horizontal="left" indent="1"/>
    </xf>
    <xf numFmtId="0" fontId="15" fillId="10" borderId="60" xfId="10" applyFont="1" applyBorder="1" applyAlignment="1">
      <alignment horizontal="left"/>
    </xf>
    <xf numFmtId="0" fontId="15" fillId="10" borderId="176" xfId="10" applyFont="1" applyBorder="1" applyAlignment="1">
      <alignment horizontal="left"/>
    </xf>
    <xf numFmtId="0" fontId="0" fillId="10" borderId="50" xfId="10" applyFont="1" applyBorder="1" applyAlignment="1"/>
    <xf numFmtId="0" fontId="0" fillId="10" borderId="59" xfId="10" applyFont="1" applyBorder="1" applyAlignment="1"/>
    <xf numFmtId="0" fontId="0" fillId="10" borderId="59" xfId="10" quotePrefix="1" applyFont="1" applyBorder="1" applyAlignment="1">
      <alignment horizontal="left" indent="1"/>
    </xf>
    <xf numFmtId="0" fontId="21" fillId="10" borderId="3" xfId="10" applyFont="1" applyBorder="1" applyAlignment="1">
      <alignment horizontal="centerContinuous" wrapText="1"/>
    </xf>
    <xf numFmtId="0" fontId="21" fillId="10" borderId="3" xfId="10" applyFont="1" applyBorder="1" applyAlignment="1">
      <alignment horizontal="centerContinuous" vertical="center"/>
    </xf>
    <xf numFmtId="0" fontId="21" fillId="10" borderId="3" xfId="10" applyFont="1" applyBorder="1" applyAlignment="1">
      <alignment horizontal="centerContinuous"/>
    </xf>
    <xf numFmtId="0" fontId="10" fillId="10" borderId="7" xfId="10" applyFont="1" applyBorder="1" applyAlignment="1">
      <alignment horizontal="left"/>
    </xf>
    <xf numFmtId="0" fontId="10" fillId="10" borderId="8" xfId="10" applyFont="1" applyBorder="1" applyAlignment="1">
      <alignment horizontal="left"/>
    </xf>
    <xf numFmtId="0" fontId="10" fillId="10" borderId="9" xfId="10" applyFont="1" applyBorder="1" applyAlignment="1">
      <alignment horizontal="left"/>
    </xf>
    <xf numFmtId="0" fontId="0" fillId="10" borderId="3" xfId="10" applyFont="1" applyBorder="1" applyAlignment="1">
      <alignment horizontal="center" vertical="top"/>
    </xf>
    <xf numFmtId="0" fontId="10" fillId="10" borderId="8" xfId="10" applyFont="1" applyBorder="1" applyAlignment="1">
      <alignment horizontal="center"/>
    </xf>
    <xf numFmtId="0" fontId="10" fillId="10" borderId="9" xfId="10" applyFont="1" applyBorder="1" applyAlignment="1">
      <alignment horizontal="center"/>
    </xf>
    <xf numFmtId="0" fontId="0" fillId="10" borderId="15" xfId="10" applyFont="1" applyBorder="1" applyAlignment="1">
      <alignment horizontal="center" vertical="top"/>
    </xf>
    <xf numFmtId="0" fontId="0" fillId="10" borderId="6" xfId="10" applyFont="1" applyBorder="1" applyAlignment="1">
      <alignment horizontal="center" vertical="center"/>
    </xf>
    <xf numFmtId="0" fontId="21" fillId="10" borderId="8" xfId="10" applyFont="1" applyBorder="1" applyAlignment="1">
      <alignment horizontal="left" vertical="top"/>
    </xf>
    <xf numFmtId="0" fontId="0" fillId="10" borderId="8" xfId="10" applyFont="1" applyBorder="1" applyAlignment="1">
      <alignment horizontal="left" wrapText="1" indent="3"/>
    </xf>
    <xf numFmtId="0" fontId="10" fillId="10" borderId="16" xfId="10" applyFont="1" applyBorder="1" applyAlignment="1">
      <alignment horizontal="left"/>
    </xf>
    <xf numFmtId="0" fontId="10" fillId="10" borderId="15" xfId="10" applyFont="1" applyBorder="1" applyAlignment="1">
      <alignment horizontal="left"/>
    </xf>
    <xf numFmtId="0" fontId="10" fillId="10" borderId="3" xfId="10" applyFont="1" applyBorder="1" applyAlignment="1">
      <alignment horizontal="left"/>
    </xf>
    <xf numFmtId="0" fontId="21" fillId="10" borderId="6" xfId="10" applyFont="1" applyBorder="1" applyAlignment="1">
      <alignment horizontal="left" vertical="top"/>
    </xf>
    <xf numFmtId="0" fontId="0" fillId="10" borderId="7" xfId="10" applyFont="1" applyBorder="1" applyAlignment="1">
      <alignment horizontal="center" vertical="center" wrapText="1"/>
    </xf>
    <xf numFmtId="0" fontId="17" fillId="10" borderId="13" xfId="10" applyFont="1" applyBorder="1" applyAlignment="1">
      <alignment horizontal="center" vertical="center" wrapText="1"/>
    </xf>
    <xf numFmtId="0" fontId="0" fillId="0" borderId="0" xfId="0"/>
    <xf numFmtId="164" fontId="0" fillId="12" borderId="8" xfId="19" applyFont="1" applyBorder="1">
      <alignment vertical="center"/>
      <protection locked="0"/>
    </xf>
    <xf numFmtId="165" fontId="0" fillId="5" borderId="7" xfId="5" applyFont="1" applyBorder="1">
      <alignment vertical="center"/>
      <protection locked="0"/>
    </xf>
    <xf numFmtId="164" fontId="0" fillId="12" borderId="7" xfId="19" applyFont="1" applyBorder="1">
      <alignment vertical="center"/>
      <protection locked="0"/>
    </xf>
    <xf numFmtId="0" fontId="0" fillId="0" borderId="0" xfId="0" applyFont="1"/>
    <xf numFmtId="0" fontId="33" fillId="10" borderId="15" xfId="10" applyFont="1" applyBorder="1" applyAlignment="1">
      <alignment horizontal="centerContinuous" vertical="center"/>
    </xf>
    <xf numFmtId="0" fontId="36" fillId="10" borderId="11" xfId="10" applyFont="1" applyBorder="1" applyAlignment="1"/>
    <xf numFmtId="0" fontId="33" fillId="10" borderId="13" xfId="10" applyFont="1" applyBorder="1" applyAlignment="1">
      <alignment horizontal="center" vertical="center" wrapText="1"/>
    </xf>
    <xf numFmtId="0" fontId="70" fillId="25" borderId="11" xfId="13" applyFont="1" applyFill="1" applyBorder="1">
      <alignment horizontal="center" vertical="center"/>
      <protection locked="0"/>
    </xf>
    <xf numFmtId="164" fontId="19" fillId="3" borderId="9" xfId="3" applyNumberFormat="1" applyFont="1" applyBorder="1" applyAlignment="1">
      <alignment horizontal="center" vertical="center"/>
    </xf>
    <xf numFmtId="164" fontId="19" fillId="3" borderId="8" xfId="3" applyNumberFormat="1" applyFont="1" applyBorder="1" applyAlignment="1">
      <alignment horizontal="center" vertical="center"/>
    </xf>
    <xf numFmtId="0" fontId="76" fillId="10" borderId="4" xfId="10" applyFont="1" applyBorder="1" applyAlignment="1">
      <alignment horizontal="center"/>
    </xf>
    <xf numFmtId="0" fontId="17" fillId="10" borderId="42" xfId="10" applyFont="1" applyBorder="1" applyAlignment="1">
      <alignment horizontal="center"/>
    </xf>
    <xf numFmtId="0" fontId="17" fillId="10" borderId="157" xfId="10" applyFont="1" applyBorder="1" applyAlignment="1">
      <alignment horizontal="center"/>
    </xf>
    <xf numFmtId="0" fontId="17" fillId="10" borderId="158" xfId="10" applyFont="1" applyBorder="1" applyAlignment="1">
      <alignment horizontal="center"/>
    </xf>
    <xf numFmtId="0" fontId="17" fillId="10" borderId="156" xfId="10" applyFont="1" applyBorder="1" applyAlignment="1">
      <alignment horizontal="center"/>
    </xf>
    <xf numFmtId="165" fontId="29" fillId="6" borderId="8" xfId="6" applyFont="1" applyBorder="1">
      <alignment vertical="center"/>
      <protection locked="0"/>
    </xf>
    <xf numFmtId="165" fontId="29" fillId="6" borderId="9" xfId="6" applyFont="1" applyBorder="1">
      <alignment vertical="center"/>
      <protection locked="0"/>
    </xf>
    <xf numFmtId="165" fontId="29" fillId="6" borderId="5" xfId="6" applyFont="1" applyBorder="1">
      <alignment vertical="center"/>
      <protection locked="0"/>
    </xf>
    <xf numFmtId="0" fontId="0" fillId="15" borderId="5" xfId="18" applyFont="1" applyBorder="1" applyAlignment="1">
      <alignment horizontal="left" indent="2"/>
    </xf>
    <xf numFmtId="164" fontId="0" fillId="12" borderId="11" xfId="19" applyFont="1" applyBorder="1" applyAlignment="1">
      <alignment horizontal="center" vertical="center"/>
      <protection locked="0"/>
    </xf>
    <xf numFmtId="164" fontId="0" fillId="12" borderId="12" xfId="19" applyFont="1" applyBorder="1" applyAlignment="1">
      <alignment horizontal="center" vertical="center"/>
      <protection locked="0"/>
    </xf>
    <xf numFmtId="0" fontId="7" fillId="10" borderId="8" xfId="10" applyFont="1" applyBorder="1" applyAlignment="1">
      <alignment horizontal="left" indent="1"/>
    </xf>
    <xf numFmtId="0" fontId="17" fillId="10" borderId="16" xfId="10" applyFont="1" applyBorder="1" applyAlignment="1">
      <alignment horizontal="centerContinuous"/>
    </xf>
    <xf numFmtId="165" fontId="0" fillId="5" borderId="9" xfId="5" applyFont="1" applyBorder="1">
      <alignment vertical="center"/>
      <protection locked="0"/>
    </xf>
    <xf numFmtId="0" fontId="19" fillId="10" borderId="7" xfId="10" applyFont="1" applyBorder="1" applyAlignment="1">
      <alignment vertical="center" wrapText="1"/>
    </xf>
    <xf numFmtId="0" fontId="19" fillId="10" borderId="9" xfId="10" applyFont="1" applyBorder="1" applyAlignment="1">
      <alignment vertical="center" wrapText="1"/>
    </xf>
    <xf numFmtId="0" fontId="0" fillId="10" borderId="7" xfId="10" applyFont="1" applyBorder="1" applyAlignment="1">
      <alignment vertical="center" wrapText="1"/>
    </xf>
    <xf numFmtId="165" fontId="0" fillId="4" borderId="7" xfId="4" applyFont="1" applyBorder="1" applyAlignment="1">
      <alignment vertical="center"/>
      <protection locked="0"/>
    </xf>
    <xf numFmtId="0" fontId="24" fillId="10" borderId="9" xfId="10" applyFont="1" applyBorder="1" applyAlignment="1">
      <alignment horizontal="left" indent="1"/>
    </xf>
    <xf numFmtId="9" fontId="16" fillId="3" borderId="6" xfId="3" applyNumberFormat="1" applyBorder="1">
      <alignment vertical="center"/>
    </xf>
    <xf numFmtId="9" fontId="16" fillId="3" borderId="5" xfId="3" applyNumberFormat="1" applyBorder="1">
      <alignment vertical="center"/>
    </xf>
    <xf numFmtId="0" fontId="0" fillId="15" borderId="7" xfId="18" applyFont="1" applyBorder="1" applyAlignment="1">
      <alignment horizontal="center"/>
    </xf>
    <xf numFmtId="9" fontId="16" fillId="3" borderId="4" xfId="3" applyNumberFormat="1" applyBorder="1">
      <alignment vertical="center"/>
    </xf>
    <xf numFmtId="0" fontId="15" fillId="10" borderId="5" xfId="10" applyFont="1" applyBorder="1" applyAlignment="1">
      <alignment vertical="top" wrapText="1"/>
    </xf>
    <xf numFmtId="165" fontId="0" fillId="6" borderId="3" xfId="6" applyFont="1" applyBorder="1">
      <alignment vertical="center"/>
      <protection locked="0"/>
    </xf>
    <xf numFmtId="165" fontId="17" fillId="4" borderId="7" xfId="4" applyFont="1" applyBorder="1" applyAlignment="1">
      <alignment horizontal="center" vertical="center"/>
      <protection locked="0"/>
    </xf>
    <xf numFmtId="165" fontId="17" fillId="4" borderId="8" xfId="4" applyFont="1" applyBorder="1" applyAlignment="1">
      <alignment horizontal="center" vertical="center"/>
      <protection locked="0"/>
    </xf>
    <xf numFmtId="165" fontId="17" fillId="4" borderId="9" xfId="4" applyFont="1" applyBorder="1" applyAlignment="1">
      <alignment horizontal="center" vertical="center"/>
      <protection locked="0"/>
    </xf>
    <xf numFmtId="0" fontId="7" fillId="10" borderId="8" xfId="10" applyFont="1" applyBorder="1" applyAlignment="1">
      <alignment horizontal="left"/>
    </xf>
    <xf numFmtId="165" fontId="17" fillId="6" borderId="8" xfId="6" applyFont="1" applyBorder="1" applyAlignment="1">
      <alignment horizontal="center" vertical="center"/>
      <protection locked="0"/>
    </xf>
    <xf numFmtId="165" fontId="17" fillId="15" borderId="17" xfId="18" applyNumberFormat="1" applyFont="1" applyBorder="1" applyAlignment="1">
      <alignment horizontal="center" vertical="center"/>
    </xf>
    <xf numFmtId="165" fontId="17" fillId="15" borderId="16" xfId="18" applyNumberFormat="1" applyFont="1" applyBorder="1" applyAlignment="1">
      <alignment horizontal="center" vertical="center"/>
    </xf>
    <xf numFmtId="165" fontId="24" fillId="15" borderId="16" xfId="18" applyNumberFormat="1" applyFont="1" applyBorder="1" applyAlignment="1">
      <alignment horizontal="center" vertical="center"/>
    </xf>
    <xf numFmtId="165" fontId="17" fillId="15" borderId="15" xfId="18" applyNumberFormat="1" applyFont="1" applyBorder="1" applyAlignment="1">
      <alignment horizontal="center" vertical="center"/>
    </xf>
    <xf numFmtId="0" fontId="78" fillId="10" borderId="7" xfId="10" applyFont="1" applyBorder="1" applyAlignment="1">
      <alignment horizontal="left"/>
    </xf>
    <xf numFmtId="0" fontId="78" fillId="10" borderId="5" xfId="10" applyFont="1" applyBorder="1" applyAlignment="1"/>
    <xf numFmtId="0" fontId="79" fillId="10" borderId="10" xfId="10" applyFont="1" applyBorder="1" applyAlignment="1">
      <alignment horizontal="center"/>
    </xf>
    <xf numFmtId="3" fontId="89" fillId="22" borderId="0" xfId="18" applyNumberFormat="1" applyFont="1" applyFill="1" applyBorder="1" applyAlignment="1">
      <alignment vertical="center"/>
    </xf>
    <xf numFmtId="3" fontId="90" fillId="22" borderId="0" xfId="18" applyNumberFormat="1" applyFont="1" applyFill="1" applyBorder="1" applyAlignment="1">
      <alignment vertical="center"/>
    </xf>
    <xf numFmtId="0" fontId="76" fillId="10" borderId="6" xfId="10" applyFont="1" applyBorder="1" applyAlignment="1">
      <alignment horizontal="center"/>
    </xf>
    <xf numFmtId="0" fontId="29" fillId="10" borderId="5" xfId="10" applyFont="1" applyBorder="1" applyAlignment="1">
      <alignment horizontal="centerContinuous" vertical="center" wrapText="1"/>
    </xf>
    <xf numFmtId="0" fontId="17" fillId="10" borderId="11" xfId="10" applyFont="1" applyBorder="1" applyAlignment="1">
      <alignment horizontal="centerContinuous" vertical="center" wrapText="1"/>
    </xf>
    <xf numFmtId="0" fontId="29" fillId="10" borderId="108" xfId="10" applyFont="1" applyBorder="1" applyAlignment="1">
      <alignment horizontal="center" vertical="center" wrapText="1"/>
    </xf>
    <xf numFmtId="0" fontId="29" fillId="10" borderId="110" xfId="10" applyFont="1" applyBorder="1" applyAlignment="1">
      <alignment horizontal="center" vertical="center" wrapText="1"/>
    </xf>
    <xf numFmtId="0" fontId="17" fillId="10" borderId="111" xfId="10" applyFont="1" applyBorder="1" applyAlignment="1">
      <alignment horizontal="center" vertical="center" wrapText="1"/>
    </xf>
    <xf numFmtId="0" fontId="17" fillId="10" borderId="10" xfId="10" applyFont="1" applyBorder="1" applyAlignment="1">
      <alignment vertical="center" wrapText="1"/>
    </xf>
    <xf numFmtId="0" fontId="21" fillId="10" borderId="17" xfId="10" quotePrefix="1" applyFont="1" applyBorder="1" applyAlignment="1">
      <alignment horizontal="center" vertical="center"/>
    </xf>
    <xf numFmtId="0" fontId="17" fillId="10" borderId="15" xfId="10" quotePrefix="1" applyFont="1" applyBorder="1" applyAlignment="1">
      <alignment horizontal="center" vertical="center"/>
    </xf>
    <xf numFmtId="0" fontId="16" fillId="3" borderId="198" xfId="3" applyNumberFormat="1" applyBorder="1">
      <alignment vertical="center"/>
    </xf>
    <xf numFmtId="0" fontId="0" fillId="10" borderId="15" xfId="10" applyFont="1" applyBorder="1" applyAlignment="1">
      <alignment horizontal="center" vertical="center"/>
    </xf>
    <xf numFmtId="0" fontId="43" fillId="10" borderId="129" xfId="10" applyFont="1" applyBorder="1" applyAlignment="1">
      <alignment horizontal="center" vertical="center" wrapText="1"/>
    </xf>
    <xf numFmtId="0" fontId="0" fillId="10" borderId="17" xfId="10" applyFont="1" applyBorder="1" applyAlignment="1">
      <alignment horizontal="centerContinuous" vertical="center"/>
    </xf>
    <xf numFmtId="165" fontId="16" fillId="6" borderId="6" xfId="6" applyFont="1" applyBorder="1">
      <alignment vertical="center"/>
      <protection locked="0"/>
    </xf>
    <xf numFmtId="165" fontId="16" fillId="5" borderId="12" xfId="5" applyFont="1" applyBorder="1">
      <alignment vertical="center"/>
      <protection locked="0"/>
    </xf>
    <xf numFmtId="165" fontId="16" fillId="6" borderId="10" xfId="6" applyFont="1" applyBorder="1">
      <alignment vertical="center"/>
      <protection locked="0"/>
    </xf>
    <xf numFmtId="165" fontId="16" fillId="5" borderId="14" xfId="5" applyFont="1" applyBorder="1">
      <alignment vertical="center"/>
      <protection locked="0"/>
    </xf>
    <xf numFmtId="165" fontId="16" fillId="5" borderId="13" xfId="5" applyFont="1" applyBorder="1">
      <alignment vertical="center"/>
      <protection locked="0"/>
    </xf>
    <xf numFmtId="165" fontId="16" fillId="5" borderId="6" xfId="5" applyFont="1" applyBorder="1">
      <alignment vertical="center"/>
      <protection locked="0"/>
    </xf>
    <xf numFmtId="165" fontId="16" fillId="5" borderId="10" xfId="5" applyFont="1" applyBorder="1">
      <alignment vertical="center"/>
      <protection locked="0"/>
    </xf>
    <xf numFmtId="0" fontId="5" fillId="10" borderId="3" xfId="10" applyFont="1" applyBorder="1" applyAlignment="1">
      <alignment horizontal="center" vertical="center"/>
    </xf>
    <xf numFmtId="0" fontId="0" fillId="10" borderId="9" xfId="10" applyFont="1" applyBorder="1" applyAlignment="1">
      <alignment horizontal="center"/>
    </xf>
    <xf numFmtId="168" fontId="16" fillId="3" borderId="15" xfId="3" applyNumberFormat="1" applyBorder="1" applyAlignment="1">
      <alignment horizontal="center" vertical="center"/>
    </xf>
    <xf numFmtId="164" fontId="16" fillId="3" borderId="12" xfId="3" applyBorder="1">
      <alignment vertical="center"/>
    </xf>
    <xf numFmtId="0" fontId="15" fillId="10" borderId="4" xfId="10" applyFont="1" applyBorder="1" applyAlignment="1">
      <alignment horizontal="centerContinuous" vertical="center"/>
    </xf>
    <xf numFmtId="0" fontId="15" fillId="10" borderId="14" xfId="10" applyFont="1" applyBorder="1" applyAlignment="1">
      <alignment horizontal="centerContinuous" vertical="center"/>
    </xf>
    <xf numFmtId="0" fontId="15" fillId="10" borderId="6" xfId="10" applyFont="1" applyBorder="1" applyAlignment="1">
      <alignment horizontal="left" vertical="center"/>
    </xf>
    <xf numFmtId="0" fontId="15" fillId="10" borderId="10" xfId="10" applyFont="1" applyBorder="1" applyAlignment="1">
      <alignment horizontal="left"/>
    </xf>
    <xf numFmtId="0" fontId="0" fillId="10" borderId="6" xfId="10" quotePrefix="1" applyFont="1" applyBorder="1" applyAlignment="1">
      <alignment horizontal="left" indent="1"/>
    </xf>
    <xf numFmtId="0" fontId="0" fillId="10" borderId="6" xfId="10" applyFont="1" applyBorder="1" applyAlignment="1">
      <alignment horizontal="left"/>
    </xf>
    <xf numFmtId="165" fontId="0" fillId="4" borderId="160" xfId="4" applyFont="1" applyBorder="1" applyAlignment="1">
      <alignment horizontal="center" vertical="center"/>
      <protection locked="0"/>
    </xf>
    <xf numFmtId="0" fontId="7" fillId="10" borderId="9" xfId="10" applyFont="1" applyBorder="1" applyAlignment="1">
      <alignment horizontal="left"/>
    </xf>
    <xf numFmtId="0" fontId="36" fillId="15" borderId="8" xfId="18" applyFont="1" applyBorder="1" applyAlignment="1">
      <alignment horizontal="center" vertical="center"/>
    </xf>
    <xf numFmtId="0" fontId="6" fillId="10" borderId="7" xfId="10" applyFont="1" applyBorder="1" applyAlignment="1">
      <alignment vertical="center" wrapText="1"/>
    </xf>
    <xf numFmtId="0" fontId="6" fillId="10" borderId="8" xfId="10" applyFont="1" applyBorder="1" applyAlignment="1">
      <alignment horizontal="left" vertical="center" wrapText="1" indent="1"/>
    </xf>
    <xf numFmtId="0" fontId="6" fillId="10" borderId="9" xfId="10" applyFont="1" applyBorder="1" applyAlignment="1">
      <alignment horizontal="left" vertical="center" wrapText="1" indent="1"/>
    </xf>
    <xf numFmtId="0" fontId="33" fillId="10" borderId="17" xfId="10" applyFont="1" applyBorder="1" applyAlignment="1">
      <alignment horizontal="right"/>
    </xf>
    <xf numFmtId="0" fontId="6" fillId="10" borderId="8" xfId="10" applyFont="1" applyBorder="1" applyAlignment="1"/>
    <xf numFmtId="165" fontId="0" fillId="4" borderId="159" xfId="4" applyFont="1" applyBorder="1" applyAlignment="1">
      <alignment horizontal="center"/>
      <protection locked="0"/>
    </xf>
    <xf numFmtId="165" fontId="0" fillId="4" borderId="7" xfId="4" applyFont="1" applyBorder="1" applyAlignment="1">
      <alignment horizontal="center" vertical="center"/>
      <protection locked="0"/>
    </xf>
    <xf numFmtId="165" fontId="0" fillId="4" borderId="8" xfId="4" applyFont="1" applyBorder="1" applyAlignment="1">
      <alignment horizontal="center" vertical="center"/>
      <protection locked="0"/>
    </xf>
    <xf numFmtId="164" fontId="0" fillId="12" borderId="8" xfId="19" applyFont="1" applyBorder="1" applyAlignment="1">
      <alignment horizontal="center" vertical="center"/>
      <protection locked="0"/>
    </xf>
    <xf numFmtId="165" fontId="0" fillId="4" borderId="6" xfId="4" applyFont="1" applyBorder="1" applyAlignment="1">
      <alignment horizontal="center"/>
      <protection locked="0"/>
    </xf>
    <xf numFmtId="165" fontId="0" fillId="4" borderId="160" xfId="4" applyFont="1" applyBorder="1" applyAlignment="1">
      <alignment horizontal="center"/>
      <protection locked="0"/>
    </xf>
    <xf numFmtId="0" fontId="4" fillId="10" borderId="7" xfId="10" applyFont="1" applyBorder="1" applyAlignment="1">
      <alignment horizontal="left" vertical="center" indent="1"/>
    </xf>
    <xf numFmtId="0" fontId="21" fillId="10" borderId="0" xfId="10" applyFont="1" applyBorder="1" applyAlignment="1"/>
    <xf numFmtId="0" fontId="21" fillId="10" borderId="17" xfId="10" applyFont="1" applyBorder="1" applyAlignment="1">
      <alignment vertical="center"/>
    </xf>
    <xf numFmtId="0" fontId="17" fillId="10" borderId="16" xfId="10" applyFont="1" applyBorder="1" applyAlignment="1">
      <alignment vertical="center"/>
    </xf>
    <xf numFmtId="0" fontId="17" fillId="10" borderId="15" xfId="10" applyFont="1" applyBorder="1" applyAlignment="1">
      <alignment vertical="center"/>
    </xf>
    <xf numFmtId="0" fontId="69" fillId="10" borderId="0" xfId="10" applyFont="1" applyBorder="1" applyAlignment="1"/>
    <xf numFmtId="0" fontId="17" fillId="10" borderId="7" xfId="10" applyFont="1" applyBorder="1" applyAlignment="1">
      <alignment horizontal="center" vertical="center" wrapText="1"/>
    </xf>
    <xf numFmtId="0" fontId="0" fillId="10" borderId="7" xfId="10" applyFont="1" applyBorder="1" applyAlignment="1">
      <alignment horizontal="center" vertical="center" wrapText="1"/>
    </xf>
    <xf numFmtId="0" fontId="32" fillId="10" borderId="11" xfId="10" applyFont="1" applyBorder="1" applyAlignment="1">
      <alignment horizontal="center" vertical="center" wrapText="1"/>
    </xf>
    <xf numFmtId="0" fontId="0" fillId="10" borderId="4" xfId="10" applyFont="1" applyBorder="1" applyAlignment="1">
      <alignment horizontal="center" vertical="center" wrapText="1"/>
    </xf>
    <xf numFmtId="165" fontId="17" fillId="6" borderId="17" xfId="6" applyFont="1" applyBorder="1">
      <alignment vertical="center"/>
      <protection locked="0"/>
    </xf>
    <xf numFmtId="165" fontId="17" fillId="6" borderId="15" xfId="6" applyFont="1" applyBorder="1">
      <alignment vertical="center"/>
      <protection locked="0"/>
    </xf>
    <xf numFmtId="0" fontId="0" fillId="10" borderId="9" xfId="10" applyFont="1" applyBorder="1" applyAlignment="1">
      <alignment horizontal="center" vertical="center" wrapText="1"/>
    </xf>
    <xf numFmtId="0" fontId="17" fillId="10" borderId="3" xfId="10" applyFont="1" applyBorder="1" applyAlignment="1">
      <alignment horizontal="center" vertical="center"/>
    </xf>
    <xf numFmtId="0" fontId="0" fillId="10" borderId="15" xfId="10" applyFont="1" applyBorder="1" applyAlignment="1">
      <alignment horizontal="center" vertical="center"/>
    </xf>
    <xf numFmtId="0" fontId="44" fillId="10" borderId="7" xfId="10" applyFont="1" applyBorder="1" applyAlignment="1">
      <alignment horizontal="center" vertical="center" wrapText="1"/>
    </xf>
    <xf numFmtId="165" fontId="29" fillId="6" borderId="102" xfId="6" quotePrefix="1" applyFont="1" applyBorder="1">
      <alignment vertical="center"/>
      <protection locked="0"/>
    </xf>
    <xf numFmtId="165" fontId="13" fillId="6" borderId="105" xfId="6" applyFont="1" applyBorder="1">
      <alignment vertical="center"/>
      <protection locked="0"/>
    </xf>
    <xf numFmtId="0" fontId="16" fillId="3" borderId="5" xfId="3" applyNumberFormat="1" applyBorder="1" applyAlignment="1">
      <alignment horizontal="centerContinuous" vertical="center" wrapText="1"/>
    </xf>
    <xf numFmtId="0" fontId="17" fillId="10" borderId="10" xfId="10" applyFont="1" applyBorder="1" applyAlignment="1">
      <alignment horizontal="center"/>
    </xf>
    <xf numFmtId="0" fontId="6" fillId="10" borderId="9" xfId="10" applyFont="1" applyBorder="1" applyAlignment="1"/>
    <xf numFmtId="9" fontId="6" fillId="10" borderId="3" xfId="1" applyFont="1" applyFill="1" applyBorder="1" applyAlignment="1">
      <alignment horizontal="center" vertical="center" wrapText="1"/>
    </xf>
    <xf numFmtId="0" fontId="6" fillId="10" borderId="7" xfId="10" applyFont="1" applyBorder="1" applyAlignment="1"/>
    <xf numFmtId="0" fontId="6" fillId="10" borderId="6" xfId="10" applyFont="1" applyBorder="1" applyAlignment="1">
      <alignment horizontal="center"/>
    </xf>
    <xf numFmtId="0" fontId="6" fillId="10" borderId="8" xfId="10" applyFont="1" applyBorder="1" applyAlignment="1">
      <alignment horizontal="left" indent="1"/>
    </xf>
    <xf numFmtId="0" fontId="6" fillId="10" borderId="9" xfId="10" applyFont="1" applyBorder="1" applyAlignment="1">
      <alignment horizontal="left" indent="1"/>
    </xf>
    <xf numFmtId="0" fontId="3" fillId="10" borderId="7" xfId="10" applyFont="1" applyBorder="1" applyAlignment="1">
      <alignment horizontal="left"/>
    </xf>
    <xf numFmtId="0" fontId="3" fillId="10" borderId="8" xfId="10" applyFont="1" applyBorder="1" applyAlignment="1">
      <alignment horizontal="left" indent="1"/>
    </xf>
    <xf numFmtId="0" fontId="16" fillId="3" borderId="6" xfId="3" applyNumberFormat="1" applyBorder="1" applyAlignment="1">
      <alignment horizontal="left" vertical="center" indent="1"/>
    </xf>
    <xf numFmtId="0" fontId="76" fillId="25" borderId="6" xfId="13" applyFont="1" applyFill="1" applyBorder="1">
      <alignment horizontal="center" vertical="center"/>
      <protection locked="0"/>
    </xf>
    <xf numFmtId="0" fontId="0" fillId="4" borderId="5" xfId="13" applyFont="1" applyBorder="1">
      <alignment horizontal="center" vertical="center"/>
      <protection locked="0"/>
    </xf>
    <xf numFmtId="0" fontId="0" fillId="4" borderId="6" xfId="13" applyFont="1" applyBorder="1">
      <alignment horizontal="center" vertical="center"/>
      <protection locked="0"/>
    </xf>
    <xf numFmtId="0" fontId="0" fillId="4" borderId="10" xfId="13" applyFont="1" applyBorder="1">
      <alignment horizontal="center" vertical="center"/>
      <protection locked="0"/>
    </xf>
    <xf numFmtId="165" fontId="17" fillId="5" borderId="7" xfId="5" applyNumberFormat="1" applyBorder="1" applyAlignment="1">
      <alignment vertical="center"/>
      <protection locked="0"/>
    </xf>
    <xf numFmtId="165" fontId="17" fillId="5" borderId="36" xfId="5" applyFont="1" applyBorder="1">
      <alignment vertical="center"/>
      <protection locked="0"/>
    </xf>
    <xf numFmtId="165" fontId="17" fillId="5" borderId="41" xfId="5" applyFont="1" applyBorder="1">
      <alignment vertical="center"/>
      <protection locked="0"/>
    </xf>
    <xf numFmtId="165" fontId="16" fillId="3" borderId="7" xfId="3" applyNumberFormat="1" applyBorder="1">
      <alignment vertical="center"/>
    </xf>
    <xf numFmtId="165" fontId="0" fillId="15" borderId="5" xfId="18" applyNumberFormat="1" applyFont="1" applyBorder="1" applyAlignment="1">
      <alignment vertical="center"/>
    </xf>
    <xf numFmtId="0" fontId="0" fillId="10" borderId="134" xfId="10" applyFont="1" applyBorder="1" applyAlignment="1">
      <alignment horizontal="center" vertical="center" wrapText="1"/>
    </xf>
    <xf numFmtId="0" fontId="0" fillId="10" borderId="135" xfId="10" applyFont="1" applyBorder="1" applyAlignment="1">
      <alignment horizontal="center" vertical="center" wrapText="1"/>
    </xf>
    <xf numFmtId="0" fontId="17" fillId="10" borderId="16" xfId="10" applyFont="1" applyBorder="1" applyAlignment="1">
      <alignment horizontal="center" vertical="center"/>
    </xf>
    <xf numFmtId="0" fontId="91" fillId="10" borderId="3" xfId="10" applyFont="1" applyBorder="1" applyAlignment="1">
      <alignment horizontal="center" vertical="center" wrapText="1"/>
    </xf>
    <xf numFmtId="0" fontId="29" fillId="10" borderId="10" xfId="10" applyFont="1" applyBorder="1" applyAlignment="1">
      <alignment horizontal="center" vertical="center" wrapText="1"/>
    </xf>
    <xf numFmtId="0" fontId="0" fillId="10" borderId="9" xfId="10" applyFont="1" applyBorder="1" applyAlignment="1">
      <alignment horizontal="center" vertical="center" wrapText="1"/>
    </xf>
    <xf numFmtId="0" fontId="29" fillId="10" borderId="16" xfId="10" applyFont="1" applyBorder="1" applyAlignment="1">
      <alignment horizontal="centerContinuous"/>
    </xf>
    <xf numFmtId="0" fontId="29" fillId="10" borderId="15" xfId="10" applyFont="1" applyBorder="1" applyAlignment="1">
      <alignment horizontal="centerContinuous"/>
    </xf>
    <xf numFmtId="0" fontId="43" fillId="10" borderId="7" xfId="10" applyFont="1" applyBorder="1" applyAlignment="1">
      <alignment vertical="center" wrapText="1"/>
    </xf>
    <xf numFmtId="0" fontId="29" fillId="10" borderId="10" xfId="10" applyFont="1" applyBorder="1" applyAlignment="1">
      <alignment horizontal="center" vertical="center" wrapText="1"/>
    </xf>
    <xf numFmtId="165" fontId="76" fillId="15" borderId="8" xfId="18" applyNumberFormat="1" applyFont="1" applyBorder="1" applyAlignment="1">
      <alignment horizontal="center" vertical="center"/>
    </xf>
    <xf numFmtId="165" fontId="76" fillId="15" borderId="14" xfId="18" applyNumberFormat="1" applyFont="1" applyBorder="1" applyAlignment="1">
      <alignment vertical="center"/>
    </xf>
    <xf numFmtId="165" fontId="17" fillId="25" borderId="9" xfId="4" applyFont="1" applyFill="1" applyBorder="1" applyAlignment="1">
      <alignment horizontal="center" vertical="center"/>
      <protection locked="0"/>
    </xf>
    <xf numFmtId="0" fontId="16" fillId="15" borderId="3" xfId="18" applyNumberFormat="1" applyFont="1" applyBorder="1" applyAlignment="1">
      <alignment vertical="center"/>
    </xf>
    <xf numFmtId="165" fontId="0" fillId="15" borderId="0" xfId="18" applyNumberFormat="1" applyFont="1" applyBorder="1" applyAlignment="1">
      <alignment vertical="center"/>
    </xf>
    <xf numFmtId="0" fontId="0" fillId="10" borderId="5" xfId="10" applyFont="1" applyBorder="1" applyAlignment="1">
      <alignment horizontal="centerContinuous" vertical="center"/>
    </xf>
    <xf numFmtId="0" fontId="0" fillId="10" borderId="11" xfId="10" applyFont="1" applyBorder="1" applyAlignment="1">
      <alignment horizontal="centerContinuous" vertical="center"/>
    </xf>
    <xf numFmtId="165" fontId="0" fillId="4" borderId="4" xfId="4" applyFont="1" applyBorder="1">
      <alignment vertical="center"/>
      <protection locked="0"/>
    </xf>
    <xf numFmtId="165" fontId="0" fillId="4" borderId="11" xfId="4" applyFont="1" applyBorder="1">
      <alignment vertical="center"/>
      <protection locked="0"/>
    </xf>
    <xf numFmtId="165" fontId="0" fillId="15" borderId="12" xfId="18" applyNumberFormat="1" applyFont="1" applyBorder="1" applyAlignment="1">
      <alignment vertical="center"/>
    </xf>
    <xf numFmtId="165" fontId="0" fillId="4" borderId="0" xfId="4" applyFont="1" applyBorder="1">
      <alignment vertical="center"/>
      <protection locked="0"/>
    </xf>
    <xf numFmtId="168" fontId="28" fillId="13" borderId="5" xfId="16" applyBorder="1">
      <alignment horizontal="center" vertical="center"/>
    </xf>
    <xf numFmtId="0" fontId="17" fillId="15" borderId="13" xfId="18" applyFont="1" applyBorder="1" applyAlignment="1">
      <alignment vertical="center" wrapText="1"/>
    </xf>
    <xf numFmtId="0" fontId="15" fillId="10" borderId="9" xfId="10" applyFont="1" applyBorder="1" applyAlignment="1"/>
    <xf numFmtId="0" fontId="17" fillId="10" borderId="3" xfId="10" applyFont="1" applyBorder="1" applyAlignment="1">
      <alignment horizontal="center"/>
    </xf>
    <xf numFmtId="165" fontId="17" fillId="4" borderId="7" xfId="4" applyNumberFormat="1" applyFont="1" applyBorder="1">
      <alignment vertical="center"/>
      <protection locked="0"/>
    </xf>
    <xf numFmtId="3" fontId="17" fillId="12" borderId="6" xfId="21" applyBorder="1">
      <alignment vertical="center"/>
      <protection locked="0"/>
    </xf>
    <xf numFmtId="3" fontId="17" fillId="12" borderId="8" xfId="21" applyBorder="1">
      <alignment vertical="center"/>
      <protection locked="0"/>
    </xf>
    <xf numFmtId="4" fontId="0" fillId="15" borderId="10" xfId="18" applyNumberFormat="1" applyFont="1" applyBorder="1" applyAlignment="1">
      <alignment vertical="center"/>
    </xf>
    <xf numFmtId="4" fontId="0" fillId="15" borderId="13" xfId="18" applyNumberFormat="1" applyFont="1" applyBorder="1" applyAlignment="1">
      <alignment vertical="center"/>
    </xf>
    <xf numFmtId="0" fontId="11" fillId="10" borderId="8" xfId="10" applyFont="1" applyBorder="1" applyAlignment="1">
      <alignment horizontal="left"/>
    </xf>
    <xf numFmtId="0" fontId="0" fillId="10" borderId="17" xfId="10" applyFont="1" applyBorder="1" applyAlignment="1">
      <alignment vertical="center"/>
    </xf>
    <xf numFmtId="0" fontId="0" fillId="10" borderId="10" xfId="10" applyFont="1" applyBorder="1" applyAlignment="1">
      <alignment wrapText="1"/>
    </xf>
    <xf numFmtId="165" fontId="17" fillId="23" borderId="3" xfId="6" applyFont="1" applyFill="1" applyBorder="1" applyAlignment="1">
      <alignment horizontal="center" vertical="center"/>
      <protection locked="0"/>
    </xf>
    <xf numFmtId="165" fontId="76" fillId="23" borderId="8" xfId="6" applyFont="1" applyFill="1" applyBorder="1" applyAlignment="1">
      <alignment horizontal="center" vertical="center"/>
      <protection locked="0"/>
    </xf>
    <xf numFmtId="165" fontId="76" fillId="23" borderId="7" xfId="6" applyFont="1" applyFill="1" applyBorder="1" applyAlignment="1">
      <alignment horizontal="center" vertical="center"/>
      <protection locked="0"/>
    </xf>
    <xf numFmtId="174" fontId="81" fillId="21" borderId="9" xfId="3" applyNumberFormat="1" applyFont="1" applyFill="1" applyBorder="1" applyAlignment="1">
      <alignment horizontal="center" vertical="center"/>
    </xf>
    <xf numFmtId="176" fontId="27" fillId="3" borderId="7" xfId="22" applyBorder="1">
      <alignment horizontal="center" vertical="center"/>
    </xf>
    <xf numFmtId="176" fontId="27" fillId="3" borderId="8" xfId="22" applyBorder="1">
      <alignment horizontal="center" vertical="center"/>
    </xf>
    <xf numFmtId="0" fontId="16" fillId="3" borderId="3" xfId="3" applyNumberFormat="1" applyBorder="1" applyAlignment="1">
      <alignment horizontal="center" vertical="center" wrapText="1"/>
    </xf>
    <xf numFmtId="165" fontId="76" fillId="6" borderId="7" xfId="6" applyFont="1" applyBorder="1">
      <alignment vertical="center"/>
      <protection locked="0"/>
    </xf>
    <xf numFmtId="165" fontId="17" fillId="23" borderId="8" xfId="6" applyFont="1" applyFill="1" applyBorder="1">
      <alignment vertical="center"/>
      <protection locked="0"/>
    </xf>
    <xf numFmtId="165" fontId="0" fillId="17" borderId="0" xfId="0" applyNumberFormat="1" applyFill="1"/>
    <xf numFmtId="0" fontId="19" fillId="10" borderId="4" xfId="10" applyFont="1" applyBorder="1" applyAlignment="1"/>
    <xf numFmtId="165" fontId="76" fillId="23" borderId="8" xfId="6" applyNumberFormat="1" applyFont="1" applyFill="1" applyBorder="1">
      <alignment vertical="center"/>
      <protection locked="0"/>
    </xf>
    <xf numFmtId="0" fontId="16" fillId="3" borderId="7" xfId="3" applyNumberFormat="1" applyBorder="1" applyAlignment="1">
      <alignment horizontal="center" vertical="center"/>
    </xf>
    <xf numFmtId="165" fontId="16" fillId="6" borderId="11" xfId="6" applyFont="1" applyBorder="1">
      <alignment vertical="center"/>
      <protection locked="0"/>
    </xf>
    <xf numFmtId="165" fontId="16" fillId="6" borderId="12" xfId="6" applyFont="1" applyBorder="1">
      <alignment vertical="center"/>
      <protection locked="0"/>
    </xf>
    <xf numFmtId="165" fontId="16" fillId="6" borderId="13" xfId="6" applyFont="1" applyBorder="1">
      <alignment vertical="center"/>
      <protection locked="0"/>
    </xf>
    <xf numFmtId="0" fontId="24" fillId="10" borderId="0" xfId="10" applyFont="1" applyBorder="1" applyAlignment="1">
      <alignment horizontal="right"/>
    </xf>
    <xf numFmtId="0" fontId="24" fillId="10" borderId="0" xfId="10" applyFont="1" applyBorder="1" applyAlignment="1">
      <alignment horizontal="center" vertical="center"/>
    </xf>
    <xf numFmtId="0" fontId="24" fillId="10" borderId="0" xfId="10" applyFont="1" applyBorder="1" applyAlignment="1">
      <alignment horizontal="center" vertical="center" wrapText="1"/>
    </xf>
    <xf numFmtId="0" fontId="24" fillId="10" borderId="17" xfId="10" applyFont="1" applyBorder="1" applyAlignment="1">
      <alignment horizontal="centerContinuous" vertical="center"/>
    </xf>
    <xf numFmtId="0" fontId="24" fillId="10" borderId="16" xfId="10" applyFont="1" applyBorder="1" applyAlignment="1">
      <alignment horizontal="centerContinuous" vertical="center"/>
    </xf>
    <xf numFmtId="0" fontId="24" fillId="10" borderId="15" xfId="10" applyFont="1" applyBorder="1" applyAlignment="1">
      <alignment horizontal="centerContinuous" vertical="center"/>
    </xf>
    <xf numFmtId="0" fontId="24" fillId="10" borderId="17" xfId="10" applyFont="1" applyBorder="1" applyAlignment="1">
      <alignment horizontal="center" vertical="center" wrapText="1"/>
    </xf>
    <xf numFmtId="0" fontId="24" fillId="10" borderId="16" xfId="10" applyFont="1" applyBorder="1" applyAlignment="1">
      <alignment horizontal="center" vertical="center" wrapText="1"/>
    </xf>
    <xf numFmtId="0" fontId="24" fillId="10" borderId="15" xfId="10" applyFont="1" applyBorder="1" applyAlignment="1">
      <alignment horizontal="center" vertical="center" wrapText="1"/>
    </xf>
    <xf numFmtId="0" fontId="24" fillId="10" borderId="0" xfId="10" applyFont="1" applyBorder="1" applyAlignment="1">
      <alignment horizontal="right" vertical="center"/>
    </xf>
    <xf numFmtId="0" fontId="16" fillId="4" borderId="3" xfId="13" applyFont="1" applyBorder="1">
      <alignment horizontal="center" vertical="center"/>
      <protection locked="0"/>
    </xf>
    <xf numFmtId="0" fontId="16" fillId="4" borderId="8" xfId="13" applyFont="1" applyBorder="1">
      <alignment horizontal="center" vertical="center"/>
      <protection locked="0"/>
    </xf>
    <xf numFmtId="0" fontId="17" fillId="10" borderId="8" xfId="10" applyFont="1" applyBorder="1" applyAlignment="1">
      <alignment vertical="center"/>
    </xf>
    <xf numFmtId="0" fontId="17" fillId="14" borderId="7" xfId="17" applyNumberFormat="1" applyFont="1" applyBorder="1">
      <alignment vertical="center"/>
      <protection locked="0"/>
    </xf>
    <xf numFmtId="0" fontId="29" fillId="14" borderId="7" xfId="17" applyNumberFormat="1" applyFont="1" applyBorder="1">
      <alignment vertical="center"/>
      <protection locked="0"/>
    </xf>
    <xf numFmtId="0" fontId="29" fillId="14" borderId="8" xfId="17" applyNumberFormat="1" applyFont="1" applyBorder="1">
      <alignment vertical="center"/>
      <protection locked="0"/>
    </xf>
    <xf numFmtId="0" fontId="29" fillId="14" borderId="9" xfId="17" applyNumberFormat="1" applyFont="1" applyBorder="1">
      <alignment vertical="center"/>
      <protection locked="0"/>
    </xf>
    <xf numFmtId="0" fontId="31" fillId="10" borderId="7" xfId="10" applyFont="1" applyBorder="1" applyAlignment="1"/>
    <xf numFmtId="0" fontId="29" fillId="10" borderId="3" xfId="10" applyFont="1" applyBorder="1" applyAlignment="1"/>
    <xf numFmtId="0" fontId="17" fillId="15" borderId="12" xfId="18" applyFont="1" applyBorder="1"/>
    <xf numFmtId="164" fontId="81" fillId="21" borderId="3" xfId="3" applyNumberFormat="1" applyFont="1" applyFill="1" applyBorder="1" applyAlignment="1">
      <alignment horizontal="center" vertical="center"/>
    </xf>
    <xf numFmtId="173" fontId="81" fillId="21" borderId="3" xfId="3" applyNumberFormat="1" applyFont="1" applyFill="1" applyBorder="1" applyAlignment="1">
      <alignment horizontal="center" vertical="center"/>
    </xf>
    <xf numFmtId="0" fontId="29" fillId="10" borderId="3" xfId="10" applyFont="1" applyBorder="1" applyAlignment="1">
      <alignment horizontal="center"/>
    </xf>
    <xf numFmtId="165" fontId="16" fillId="6" borderId="7" xfId="6" applyFont="1" applyBorder="1">
      <alignment vertical="center"/>
      <protection locked="0"/>
    </xf>
    <xf numFmtId="165" fontId="16" fillId="6" borderId="8" xfId="6" applyFont="1" applyBorder="1">
      <alignment vertical="center"/>
      <protection locked="0"/>
    </xf>
    <xf numFmtId="165" fontId="16" fillId="6" borderId="9" xfId="6" applyFont="1" applyBorder="1">
      <alignment vertical="center"/>
      <protection locked="0"/>
    </xf>
    <xf numFmtId="0" fontId="78" fillId="10" borderId="7" xfId="10" applyFont="1" applyBorder="1" applyAlignment="1">
      <alignment wrapText="1"/>
    </xf>
    <xf numFmtId="165" fontId="29" fillId="26" borderId="12" xfId="5" applyNumberFormat="1" applyFont="1" applyFill="1" applyBorder="1">
      <alignment vertical="center"/>
      <protection locked="0"/>
    </xf>
    <xf numFmtId="165" fontId="17" fillId="3" borderId="0" xfId="3" applyNumberFormat="1" applyFont="1" applyBorder="1">
      <alignment vertical="center"/>
    </xf>
    <xf numFmtId="0" fontId="0" fillId="10" borderId="8" xfId="10" applyFont="1" applyBorder="1" applyAlignment="1">
      <alignment horizontal="left" wrapText="1" indent="1"/>
    </xf>
    <xf numFmtId="0" fontId="24" fillId="10" borderId="8" xfId="10" applyFont="1" applyBorder="1" applyAlignment="1">
      <alignment horizontal="left" wrapText="1" indent="1"/>
    </xf>
    <xf numFmtId="0" fontId="24" fillId="10" borderId="7" xfId="10" applyFont="1" applyBorder="1" applyAlignment="1">
      <alignment horizontal="left" indent="1"/>
    </xf>
    <xf numFmtId="0" fontId="16" fillId="3" borderId="15" xfId="3" applyNumberFormat="1" applyBorder="1" applyAlignment="1">
      <alignment horizontal="center" vertical="center"/>
    </xf>
    <xf numFmtId="164" fontId="16" fillId="3" borderId="15" xfId="3" applyBorder="1" applyAlignment="1">
      <alignment horizontal="center" vertical="center"/>
    </xf>
    <xf numFmtId="1" fontId="16" fillId="3" borderId="15" xfId="3" applyNumberFormat="1" applyBorder="1" applyAlignment="1">
      <alignment horizontal="center" vertical="center"/>
    </xf>
    <xf numFmtId="165" fontId="17" fillId="3" borderId="12" xfId="3" applyNumberFormat="1" applyFont="1" applyBorder="1">
      <alignment vertical="center"/>
    </xf>
    <xf numFmtId="0" fontId="24" fillId="10" borderId="9" xfId="10" applyFont="1" applyBorder="1" applyAlignment="1">
      <alignment horizontal="left" wrapText="1" indent="1"/>
    </xf>
    <xf numFmtId="168" fontId="77" fillId="21" borderId="14" xfId="16" applyFont="1" applyFill="1" applyBorder="1">
      <alignment horizontal="center" vertical="center"/>
    </xf>
    <xf numFmtId="0" fontId="70" fillId="22" borderId="7" xfId="18" applyFont="1" applyFill="1" applyBorder="1" applyAlignment="1">
      <alignment horizontal="center" vertical="center"/>
    </xf>
    <xf numFmtId="165" fontId="29" fillId="26" borderId="8" xfId="5" applyNumberFormat="1" applyFont="1" applyFill="1" applyBorder="1">
      <alignment vertical="center"/>
      <protection locked="0"/>
    </xf>
    <xf numFmtId="165" fontId="17" fillId="3" borderId="6" xfId="3" applyNumberFormat="1" applyFont="1" applyBorder="1">
      <alignment vertical="center"/>
    </xf>
    <xf numFmtId="0" fontId="72" fillId="10" borderId="17" xfId="10" applyFont="1" applyBorder="1" applyAlignment="1">
      <alignment horizontal="center" vertical="center" wrapText="1"/>
    </xf>
    <xf numFmtId="0" fontId="21" fillId="10" borderId="6" xfId="10" applyFont="1" applyBorder="1" applyAlignment="1">
      <alignment horizontal="left"/>
    </xf>
    <xf numFmtId="165" fontId="76" fillId="15" borderId="8" xfId="18" applyNumberFormat="1" applyFont="1" applyBorder="1" applyAlignment="1">
      <alignment vertical="center"/>
    </xf>
    <xf numFmtId="0" fontId="21" fillId="10" borderId="7" xfId="10" applyFont="1" applyBorder="1" applyAlignment="1">
      <alignment horizontal="left"/>
    </xf>
    <xf numFmtId="168" fontId="27" fillId="21" borderId="17" xfId="15" applyFont="1" applyFill="1" applyBorder="1">
      <alignment horizontal="center" vertical="center"/>
    </xf>
    <xf numFmtId="0" fontId="76" fillId="10" borderId="8" xfId="10" applyFont="1" applyBorder="1" applyAlignment="1">
      <alignment horizontal="left" indent="2"/>
    </xf>
    <xf numFmtId="165" fontId="76" fillId="23" borderId="7" xfId="6" applyNumberFormat="1" applyFont="1" applyFill="1" applyBorder="1">
      <alignment vertical="center"/>
      <protection locked="0"/>
    </xf>
    <xf numFmtId="165" fontId="76" fillId="23" borderId="9" xfId="6" applyNumberFormat="1" applyFont="1" applyFill="1" applyBorder="1">
      <alignment vertical="center"/>
      <protection locked="0"/>
    </xf>
    <xf numFmtId="165" fontId="76" fillId="6" borderId="8" xfId="6" applyFont="1" applyBorder="1">
      <alignment vertical="center"/>
      <protection locked="0"/>
    </xf>
    <xf numFmtId="165" fontId="76" fillId="6" borderId="9" xfId="6" applyFont="1" applyBorder="1">
      <alignment vertical="center"/>
      <protection locked="0"/>
    </xf>
    <xf numFmtId="0" fontId="16" fillId="3" borderId="3" xfId="3" applyNumberFormat="1" applyBorder="1" applyAlignment="1">
      <alignment horizontal="center"/>
    </xf>
    <xf numFmtId="9" fontId="16" fillId="3" borderId="3" xfId="3" applyNumberFormat="1" applyBorder="1" applyAlignment="1">
      <alignment horizontal="center"/>
    </xf>
    <xf numFmtId="0" fontId="0" fillId="10" borderId="0" xfId="10" applyFont="1" applyBorder="1" applyAlignment="1">
      <alignment horizontal="center" vertical="center"/>
    </xf>
    <xf numFmtId="165" fontId="17" fillId="14" borderId="7" xfId="17" applyBorder="1">
      <alignment vertical="center"/>
      <protection locked="0"/>
    </xf>
    <xf numFmtId="165" fontId="17" fillId="14" borderId="8" xfId="17" applyBorder="1">
      <alignment vertical="center"/>
      <protection locked="0"/>
    </xf>
    <xf numFmtId="165" fontId="17" fillId="14" borderId="9" xfId="17" applyBorder="1">
      <alignment vertical="center"/>
      <protection locked="0"/>
    </xf>
    <xf numFmtId="165" fontId="0" fillId="14" borderId="7" xfId="17" applyFont="1" applyBorder="1">
      <alignment vertical="center"/>
      <protection locked="0"/>
    </xf>
    <xf numFmtId="0" fontId="69" fillId="10" borderId="17" xfId="10" applyFont="1" applyBorder="1" applyAlignment="1">
      <alignment vertical="center"/>
    </xf>
    <xf numFmtId="0" fontId="15" fillId="10" borderId="17" xfId="10" applyFont="1" applyBorder="1" applyAlignment="1">
      <alignment vertical="center"/>
    </xf>
    <xf numFmtId="0" fontId="17" fillId="4" borderId="199" xfId="13" applyFont="1" applyBorder="1">
      <alignment horizontal="center" vertical="center"/>
      <protection locked="0"/>
    </xf>
    <xf numFmtId="0" fontId="43" fillId="10" borderId="3" xfId="10" applyFont="1" applyBorder="1" applyAlignment="1">
      <alignment vertical="center" wrapText="1"/>
    </xf>
    <xf numFmtId="0" fontId="0" fillId="10" borderId="10" xfId="10" applyFont="1" applyBorder="1" applyAlignment="1">
      <alignment horizontal="left"/>
    </xf>
    <xf numFmtId="3" fontId="0" fillId="6" borderId="0" xfId="6" applyNumberFormat="1" applyFont="1" applyBorder="1" applyAlignment="1">
      <alignment horizontal="center" vertical="center"/>
      <protection locked="0"/>
    </xf>
    <xf numFmtId="0" fontId="0" fillId="10" borderId="0" xfId="10" applyFont="1" applyBorder="1" applyAlignment="1">
      <alignment wrapText="1"/>
    </xf>
    <xf numFmtId="0" fontId="16" fillId="3" borderId="3" xfId="3" applyNumberFormat="1" applyBorder="1" applyAlignment="1">
      <alignment horizontal="centerContinuous" vertical="center"/>
    </xf>
    <xf numFmtId="165" fontId="16" fillId="6" borderId="8" xfId="6" applyFont="1" applyBorder="1" applyAlignment="1">
      <alignment horizontal="center" vertical="center"/>
      <protection locked="0"/>
    </xf>
    <xf numFmtId="165" fontId="16" fillId="6" borderId="9" xfId="6" applyFont="1" applyBorder="1" applyAlignment="1">
      <alignment horizontal="center" vertical="center"/>
      <protection locked="0"/>
    </xf>
    <xf numFmtId="165" fontId="16" fillId="6" borderId="6" xfId="6" applyFont="1" applyBorder="1" applyAlignment="1">
      <alignment horizontal="center" vertical="center"/>
      <protection locked="0"/>
    </xf>
    <xf numFmtId="0" fontId="16" fillId="3" borderId="5" xfId="3" applyNumberFormat="1" applyBorder="1" applyAlignment="1">
      <alignment horizontal="centerContinuous" vertical="center"/>
    </xf>
    <xf numFmtId="0" fontId="16" fillId="3" borderId="11" xfId="3" applyNumberFormat="1" applyBorder="1" applyAlignment="1">
      <alignment horizontal="centerContinuous" vertical="center"/>
    </xf>
    <xf numFmtId="0" fontId="16" fillId="3" borderId="0" xfId="3" applyNumberFormat="1" applyBorder="1" applyAlignment="1">
      <alignment horizontal="right" vertical="center"/>
    </xf>
    <xf numFmtId="0" fontId="16" fillId="3" borderId="5" xfId="3" applyNumberFormat="1" applyBorder="1" applyAlignment="1">
      <alignment horizontal="right" vertical="center"/>
    </xf>
    <xf numFmtId="0" fontId="16" fillId="3" borderId="4" xfId="3" applyNumberFormat="1" applyBorder="1" applyAlignment="1">
      <alignment horizontal="right" vertical="center"/>
    </xf>
    <xf numFmtId="0" fontId="16" fillId="3" borderId="6" xfId="3" applyNumberFormat="1" applyBorder="1" applyAlignment="1">
      <alignment horizontal="right" vertical="center"/>
    </xf>
    <xf numFmtId="0" fontId="16" fillId="3" borderId="10" xfId="3" applyNumberFormat="1" applyBorder="1" applyAlignment="1">
      <alignment horizontal="right" vertical="center"/>
    </xf>
    <xf numFmtId="0" fontId="16" fillId="3" borderId="14" xfId="3" applyNumberFormat="1" applyBorder="1" applyAlignment="1">
      <alignment horizontal="right" vertical="center"/>
    </xf>
    <xf numFmtId="0" fontId="16" fillId="3" borderId="0" xfId="3" applyNumberFormat="1" applyBorder="1" applyAlignment="1">
      <alignment horizontal="left" vertical="center"/>
    </xf>
    <xf numFmtId="165" fontId="16" fillId="3" borderId="8" xfId="6" applyFont="1" applyFill="1" applyBorder="1" applyAlignment="1">
      <alignment horizontal="center" vertical="center"/>
      <protection locked="0"/>
    </xf>
    <xf numFmtId="0" fontId="16" fillId="3" borderId="7" xfId="3" applyNumberFormat="1" applyBorder="1" applyAlignment="1">
      <alignment horizontal="centerContinuous" vertical="center"/>
    </xf>
    <xf numFmtId="165" fontId="16" fillId="6" borderId="3" xfId="6" applyFont="1" applyBorder="1" applyAlignment="1">
      <alignment horizontal="center" vertical="center"/>
      <protection locked="0"/>
    </xf>
    <xf numFmtId="0" fontId="16" fillId="3" borderId="15" xfId="3" applyNumberFormat="1" applyBorder="1" applyAlignment="1">
      <alignment horizontal="left" vertical="center"/>
    </xf>
    <xf numFmtId="165" fontId="16" fillId="6" borderId="7" xfId="6" applyFont="1" applyBorder="1" applyAlignment="1">
      <alignment horizontal="center" vertical="center"/>
      <protection locked="0"/>
    </xf>
    <xf numFmtId="0" fontId="16" fillId="3" borderId="4" xfId="3" applyNumberFormat="1" applyBorder="1" applyAlignment="1">
      <alignment horizontal="left" vertical="center"/>
    </xf>
    <xf numFmtId="0" fontId="16" fillId="3" borderId="11" xfId="3" applyNumberFormat="1" applyBorder="1" applyAlignment="1">
      <alignment horizontal="left" vertical="center"/>
    </xf>
    <xf numFmtId="0" fontId="16" fillId="3" borderId="12" xfId="3" applyNumberFormat="1" applyBorder="1" applyAlignment="1">
      <alignment horizontal="left" vertical="center"/>
    </xf>
    <xf numFmtId="0" fontId="16" fillId="3" borderId="14" xfId="3" applyNumberFormat="1" applyBorder="1" applyAlignment="1">
      <alignment horizontal="left" vertical="center"/>
    </xf>
    <xf numFmtId="0" fontId="16" fillId="3" borderId="13" xfId="3" applyNumberFormat="1" applyBorder="1" applyAlignment="1">
      <alignment horizontal="left" vertical="center"/>
    </xf>
    <xf numFmtId="165" fontId="0" fillId="6" borderId="12" xfId="6" applyFont="1" applyBorder="1">
      <alignment vertical="center"/>
      <protection locked="0"/>
    </xf>
    <xf numFmtId="165" fontId="0" fillId="6" borderId="13" xfId="6" applyFont="1" applyBorder="1">
      <alignment vertical="center"/>
      <protection locked="0"/>
    </xf>
    <xf numFmtId="0" fontId="17" fillId="6" borderId="177" xfId="6" applyNumberFormat="1" applyFont="1" applyBorder="1">
      <alignment vertical="center"/>
      <protection locked="0"/>
    </xf>
    <xf numFmtId="168" fontId="16" fillId="3" borderId="5" xfId="3" applyNumberFormat="1" applyBorder="1" applyAlignment="1">
      <alignment horizontal="center" vertical="center"/>
    </xf>
    <xf numFmtId="0" fontId="16" fillId="3" borderId="16" xfId="3" applyNumberFormat="1" applyBorder="1" applyAlignment="1">
      <alignment horizontal="left" vertical="center"/>
    </xf>
    <xf numFmtId="165" fontId="42" fillId="5" borderId="10" xfId="5" applyFont="1" applyBorder="1">
      <alignment vertical="center"/>
      <protection locked="0"/>
    </xf>
    <xf numFmtId="165" fontId="17" fillId="5" borderId="0" xfId="5" applyFont="1" applyBorder="1">
      <alignment vertical="center"/>
      <protection locked="0"/>
    </xf>
    <xf numFmtId="0" fontId="41" fillId="10" borderId="8" xfId="10" applyFont="1" applyBorder="1" applyAlignment="1">
      <alignment horizontal="left"/>
    </xf>
    <xf numFmtId="0" fontId="29" fillId="10" borderId="8" xfId="10" quotePrefix="1" applyFont="1" applyBorder="1" applyAlignment="1">
      <alignment horizontal="left" indent="1"/>
    </xf>
    <xf numFmtId="0" fontId="29" fillId="10" borderId="9" xfId="10" quotePrefix="1" applyFont="1" applyBorder="1" applyAlignment="1">
      <alignment horizontal="left" indent="1"/>
    </xf>
    <xf numFmtId="0" fontId="29" fillId="10" borderId="41" xfId="10" quotePrefix="1" applyFont="1" applyBorder="1" applyAlignment="1">
      <alignment horizontal="left" indent="1"/>
    </xf>
    <xf numFmtId="0" fontId="29" fillId="10" borderId="37" xfId="10" applyFont="1" applyBorder="1" applyAlignment="1">
      <alignment horizontal="left" indent="1"/>
    </xf>
    <xf numFmtId="0" fontId="29" fillId="10" borderId="38" xfId="10" applyFont="1" applyBorder="1" applyAlignment="1">
      <alignment horizontal="left" indent="1"/>
    </xf>
    <xf numFmtId="0" fontId="29" fillId="10" borderId="38" xfId="10" quotePrefix="1" applyFont="1" applyBorder="1" applyAlignment="1">
      <alignment horizontal="left" indent="1"/>
    </xf>
    <xf numFmtId="165" fontId="16" fillId="15" borderId="8" xfId="18" applyNumberFormat="1" applyFont="1" applyBorder="1" applyAlignment="1">
      <alignment horizontal="center" vertical="center"/>
    </xf>
    <xf numFmtId="0" fontId="0" fillId="10" borderId="9" xfId="10" applyFont="1" applyBorder="1" applyAlignment="1">
      <alignment horizontal="center" vertical="center" wrapText="1"/>
    </xf>
    <xf numFmtId="3" fontId="17" fillId="12" borderId="0" xfId="21" applyBorder="1">
      <alignment vertical="center"/>
      <protection locked="0"/>
    </xf>
    <xf numFmtId="164" fontId="21" fillId="7" borderId="3" xfId="24">
      <alignment horizontal="center" vertical="center"/>
      <protection locked="0"/>
    </xf>
    <xf numFmtId="164" fontId="17" fillId="6" borderId="8" xfId="23" applyFont="1" applyBorder="1">
      <alignment vertical="center"/>
      <protection locked="0"/>
    </xf>
    <xf numFmtId="164" fontId="17" fillId="6" borderId="9" xfId="23" applyFont="1" applyBorder="1">
      <alignment vertical="center"/>
      <protection locked="0"/>
    </xf>
    <xf numFmtId="164" fontId="0" fillId="6" borderId="0" xfId="23" applyFont="1" applyBorder="1">
      <alignment vertical="center"/>
      <protection locked="0"/>
    </xf>
    <xf numFmtId="164" fontId="16" fillId="6" borderId="3" xfId="23" applyFont="1" applyBorder="1">
      <alignment vertical="center"/>
      <protection locked="0"/>
    </xf>
    <xf numFmtId="164" fontId="0" fillId="6" borderId="9" xfId="23" applyFont="1" applyBorder="1">
      <alignment vertical="center"/>
      <protection locked="0"/>
    </xf>
    <xf numFmtId="167" fontId="26" fillId="13" borderId="11" xfId="14" applyBorder="1">
      <alignment horizontal="center" vertical="center"/>
    </xf>
    <xf numFmtId="0" fontId="10" fillId="10" borderId="0" xfId="10" quotePrefix="1" applyFont="1" applyBorder="1" applyAlignment="1">
      <alignment horizontal="centerContinuous"/>
    </xf>
    <xf numFmtId="0" fontId="0" fillId="10" borderId="0" xfId="10" applyFont="1" applyBorder="1" applyAlignment="1">
      <alignment horizontal="centerContinuous"/>
    </xf>
    <xf numFmtId="0" fontId="0" fillId="10" borderId="17" xfId="10" applyFont="1" applyBorder="1" applyAlignment="1">
      <alignment horizontal="center" vertical="top"/>
    </xf>
    <xf numFmtId="0" fontId="0" fillId="14" borderId="10" xfId="17" applyNumberFormat="1" applyFont="1" applyBorder="1">
      <alignment vertical="center"/>
      <protection locked="0"/>
    </xf>
    <xf numFmtId="0" fontId="0" fillId="14" borderId="6" xfId="17" applyNumberFormat="1" applyFont="1" applyBorder="1">
      <alignment vertical="center"/>
      <protection locked="0"/>
    </xf>
    <xf numFmtId="165" fontId="17" fillId="6" borderId="14" xfId="6" applyNumberFormat="1" applyFont="1" applyBorder="1" applyProtection="1">
      <alignment vertical="center"/>
      <protection locked="0"/>
    </xf>
    <xf numFmtId="0" fontId="33" fillId="10" borderId="9" xfId="10" applyFont="1" applyBorder="1" applyAlignment="1">
      <alignment horizontal="left" vertical="center"/>
    </xf>
    <xf numFmtId="0" fontId="15" fillId="10" borderId="11" xfId="10" applyFont="1" applyBorder="1" applyAlignment="1">
      <alignment horizontal="center"/>
    </xf>
    <xf numFmtId="0" fontId="21" fillId="10" borderId="12" xfId="10" applyFont="1" applyBorder="1" applyAlignment="1">
      <alignment horizontal="left" vertical="top"/>
    </xf>
    <xf numFmtId="164" fontId="0" fillId="6" borderId="3" xfId="23" applyFont="1" applyBorder="1">
      <alignment vertical="center"/>
      <protection locked="0"/>
    </xf>
    <xf numFmtId="0" fontId="21" fillId="10" borderId="5" xfId="10" applyFont="1" applyBorder="1" applyAlignment="1"/>
    <xf numFmtId="0" fontId="0" fillId="10" borderId="15" xfId="10" applyFont="1" applyBorder="1" applyAlignment="1">
      <alignment horizontal="centerContinuous" vertical="center"/>
    </xf>
    <xf numFmtId="0" fontId="0" fillId="10" borderId="10" xfId="10" applyFont="1" applyBorder="1" applyAlignment="1">
      <alignment horizontal="center" vertical="center"/>
    </xf>
    <xf numFmtId="9" fontId="16" fillId="3" borderId="3" xfId="3" applyNumberFormat="1" applyBorder="1" applyAlignment="1">
      <alignment horizontal="center" vertical="center"/>
    </xf>
    <xf numFmtId="14" fontId="16" fillId="3" borderId="15" xfId="3" applyNumberFormat="1" applyBorder="1">
      <alignment vertical="center"/>
    </xf>
    <xf numFmtId="0" fontId="0" fillId="10" borderId="3" xfId="10" applyFont="1" applyBorder="1" applyAlignment="1">
      <alignment horizontal="left" vertical="center" wrapText="1"/>
    </xf>
    <xf numFmtId="164" fontId="76" fillId="6" borderId="15" xfId="23" applyFont="1" applyBorder="1">
      <alignment vertical="center"/>
      <protection locked="0"/>
    </xf>
    <xf numFmtId="164" fontId="17" fillId="6" borderId="12" xfId="23" applyFont="1" applyBorder="1">
      <alignment vertical="center"/>
      <protection locked="0"/>
    </xf>
    <xf numFmtId="164" fontId="17" fillId="6" borderId="13" xfId="23" applyFont="1" applyBorder="1">
      <alignment vertical="center"/>
      <protection locked="0"/>
    </xf>
    <xf numFmtId="164" fontId="16" fillId="6" borderId="7" xfId="23" applyFont="1" applyBorder="1">
      <alignment vertical="center"/>
      <protection locked="0"/>
    </xf>
    <xf numFmtId="164" fontId="16" fillId="6" borderId="8" xfId="23" applyFont="1" applyBorder="1">
      <alignment vertical="center"/>
      <protection locked="0"/>
    </xf>
    <xf numFmtId="164" fontId="16" fillId="6" borderId="9" xfId="23" applyFont="1" applyBorder="1">
      <alignment vertical="center"/>
      <protection locked="0"/>
    </xf>
    <xf numFmtId="3" fontId="17" fillId="12" borderId="7" xfId="21" applyBorder="1">
      <alignment vertical="center"/>
      <protection locked="0"/>
    </xf>
    <xf numFmtId="0" fontId="15" fillId="10" borderId="41" xfId="10" applyFont="1" applyBorder="1" applyAlignment="1">
      <alignment horizontal="center"/>
    </xf>
    <xf numFmtId="0" fontId="0" fillId="15" borderId="17" xfId="18" applyFont="1" applyBorder="1" applyAlignment="1">
      <alignment horizontal="center" vertical="center" wrapText="1"/>
    </xf>
    <xf numFmtId="0" fontId="0" fillId="15" borderId="16" xfId="18" applyFont="1" applyBorder="1" applyAlignment="1">
      <alignment horizontal="center" vertical="center" wrapText="1"/>
    </xf>
    <xf numFmtId="0" fontId="0" fillId="15" borderId="15" xfId="18" applyFont="1" applyBorder="1" applyAlignment="1">
      <alignment horizontal="center" vertical="center" wrapText="1"/>
    </xf>
    <xf numFmtId="0" fontId="11" fillId="10" borderId="7" xfId="10" applyBorder="1" applyAlignment="1">
      <alignment horizontal="center"/>
    </xf>
    <xf numFmtId="0" fontId="29" fillId="10" borderId="9" xfId="10" applyFont="1" applyBorder="1" applyAlignment="1">
      <alignment horizontal="left" indent="1"/>
    </xf>
    <xf numFmtId="168" fontId="28" fillId="13" borderId="13" xfId="16" applyBorder="1">
      <alignment horizontal="center" vertical="center"/>
    </xf>
    <xf numFmtId="3" fontId="17" fillId="12" borderId="12" xfId="21" applyBorder="1">
      <alignment vertical="center"/>
      <protection locked="0"/>
    </xf>
    <xf numFmtId="0" fontId="16" fillId="3" borderId="18" xfId="3" applyNumberFormat="1" applyBorder="1">
      <alignment vertical="center"/>
    </xf>
    <xf numFmtId="0" fontId="17" fillId="10" borderId="5" xfId="10" applyFont="1" applyBorder="1" applyAlignment="1">
      <alignment horizontal="center" vertical="center"/>
    </xf>
    <xf numFmtId="0" fontId="17" fillId="10" borderId="4" xfId="10" applyFont="1" applyBorder="1" applyAlignment="1">
      <alignment horizontal="center" vertical="center"/>
    </xf>
    <xf numFmtId="0" fontId="17" fillId="10" borderId="11" xfId="10" applyFont="1" applyBorder="1" applyAlignment="1">
      <alignment horizontal="center" vertical="center"/>
    </xf>
    <xf numFmtId="0" fontId="17" fillId="10" borderId="10" xfId="10" applyFont="1" applyBorder="1" applyAlignment="1">
      <alignment horizontal="center" vertical="center"/>
    </xf>
    <xf numFmtId="0" fontId="17" fillId="10" borderId="14" xfId="10" applyFont="1" applyBorder="1" applyAlignment="1">
      <alignment horizontal="center" vertical="center"/>
    </xf>
    <xf numFmtId="0" fontId="17" fillId="10" borderId="13" xfId="10" applyFont="1" applyBorder="1" applyAlignment="1">
      <alignment horizontal="center" vertical="center"/>
    </xf>
    <xf numFmtId="0" fontId="21" fillId="10" borderId="7" xfId="10" applyFont="1" applyBorder="1" applyAlignment="1">
      <alignment horizontal="left" vertical="center" wrapText="1"/>
    </xf>
    <xf numFmtId="0" fontId="21" fillId="10" borderId="9" xfId="10" applyFont="1" applyBorder="1" applyAlignment="1">
      <alignment horizontal="left" vertical="center" wrapText="1"/>
    </xf>
    <xf numFmtId="0" fontId="58" fillId="10" borderId="5" xfId="10" applyFont="1" applyBorder="1" applyAlignment="1">
      <alignment horizontal="center" vertical="center"/>
    </xf>
    <xf numFmtId="0" fontId="58" fillId="10" borderId="4" xfId="10" applyFont="1" applyBorder="1" applyAlignment="1">
      <alignment horizontal="center" vertical="center"/>
    </xf>
    <xf numFmtId="0" fontId="60" fillId="10" borderId="6" xfId="10" applyFont="1" applyBorder="1" applyAlignment="1">
      <alignment horizontal="center" vertical="center"/>
    </xf>
    <xf numFmtId="0" fontId="60" fillId="10" borderId="0" xfId="10" applyFont="1" applyBorder="1" applyAlignment="1">
      <alignment horizontal="center" vertical="center"/>
    </xf>
    <xf numFmtId="0" fontId="17" fillId="10" borderId="0" xfId="10" applyFont="1" applyBorder="1" applyAlignment="1">
      <alignment horizontal="center" vertical="center"/>
    </xf>
    <xf numFmtId="0" fontId="62" fillId="10" borderId="10" xfId="10" applyFont="1" applyBorder="1" applyAlignment="1">
      <alignment horizontal="center" vertical="center"/>
    </xf>
    <xf numFmtId="0" fontId="62" fillId="10" borderId="14" xfId="10" applyFont="1" applyBorder="1" applyAlignment="1">
      <alignment horizontal="center" vertical="center"/>
    </xf>
    <xf numFmtId="0" fontId="62" fillId="10" borderId="14" xfId="10" applyFont="1" applyBorder="1" applyAlignment="1">
      <alignment horizontal="center" vertical="center" wrapText="1"/>
    </xf>
    <xf numFmtId="0" fontId="57" fillId="10" borderId="7" xfId="10" applyFont="1" applyBorder="1" applyAlignment="1">
      <alignment horizontal="left" vertical="center" wrapText="1"/>
    </xf>
    <xf numFmtId="0" fontId="59" fillId="10" borderId="8" xfId="10" applyFont="1" applyBorder="1" applyAlignment="1">
      <alignment horizontal="left" vertical="center" wrapText="1"/>
    </xf>
    <xf numFmtId="0" fontId="61" fillId="10" borderId="9" xfId="10" applyFont="1" applyBorder="1" applyAlignment="1">
      <alignment horizontal="left" vertical="center" wrapText="1"/>
    </xf>
    <xf numFmtId="0" fontId="71" fillId="2" borderId="201" xfId="25" applyBorder="1" applyAlignment="1" applyProtection="1">
      <alignment vertical="center"/>
      <protection locked="0"/>
    </xf>
    <xf numFmtId="0" fontId="71" fillId="2" borderId="159" xfId="25" applyBorder="1" applyAlignment="1" applyProtection="1">
      <alignment vertical="center"/>
      <protection locked="0"/>
    </xf>
    <xf numFmtId="0" fontId="71" fillId="2" borderId="7" xfId="25" applyBorder="1" applyAlignment="1" applyProtection="1">
      <alignment vertical="center"/>
      <protection locked="0"/>
    </xf>
    <xf numFmtId="0" fontId="71" fillId="2" borderId="8" xfId="25" applyBorder="1" applyAlignment="1" applyProtection="1">
      <alignment vertical="center"/>
      <protection locked="0"/>
    </xf>
    <xf numFmtId="0" fontId="71" fillId="2" borderId="9" xfId="25" applyBorder="1" applyAlignment="1" applyProtection="1">
      <alignment vertical="center"/>
      <protection locked="0"/>
    </xf>
    <xf numFmtId="165" fontId="16" fillId="3" borderId="5" xfId="3" applyNumberFormat="1" applyBorder="1">
      <alignment vertical="center"/>
    </xf>
    <xf numFmtId="164" fontId="17" fillId="6" borderId="7" xfId="23" applyFont="1" applyBorder="1">
      <alignment vertical="center"/>
      <protection locked="0"/>
    </xf>
    <xf numFmtId="0" fontId="71" fillId="2" borderId="202" xfId="25" applyBorder="1"/>
    <xf numFmtId="0" fontId="71" fillId="2" borderId="203" xfId="25" applyBorder="1"/>
    <xf numFmtId="164" fontId="29" fillId="6" borderId="7" xfId="23" applyFont="1" applyBorder="1">
      <alignment vertical="center"/>
      <protection locked="0"/>
    </xf>
    <xf numFmtId="3" fontId="16" fillId="3" borderId="8" xfId="3" applyNumberFormat="1" applyBorder="1">
      <alignment vertical="center"/>
    </xf>
    <xf numFmtId="3" fontId="16" fillId="3" borderId="9" xfId="3" applyNumberFormat="1" applyBorder="1">
      <alignment vertical="center"/>
    </xf>
    <xf numFmtId="166" fontId="16" fillId="3" borderId="15" xfId="3" applyNumberFormat="1" applyBorder="1">
      <alignment vertical="center"/>
    </xf>
    <xf numFmtId="0" fontId="76" fillId="10" borderId="8" xfId="10" applyFont="1" applyBorder="1" applyAlignment="1"/>
    <xf numFmtId="0" fontId="76" fillId="10" borderId="7" xfId="10" applyFont="1" applyBorder="1" applyAlignment="1"/>
    <xf numFmtId="0" fontId="24" fillId="10" borderId="17" xfId="10" applyFont="1" applyBorder="1" applyAlignment="1"/>
    <xf numFmtId="3" fontId="16" fillId="3" borderId="3" xfId="3" applyNumberFormat="1" applyBorder="1" applyAlignment="1">
      <alignment horizontal="center" vertical="center"/>
    </xf>
    <xf numFmtId="0" fontId="76" fillId="10" borderId="17" xfId="10" applyFont="1" applyBorder="1" applyAlignment="1">
      <alignment horizontal="centerContinuous" vertical="center" wrapText="1"/>
    </xf>
    <xf numFmtId="0" fontId="76" fillId="10" borderId="16" xfId="10" applyFont="1" applyBorder="1" applyAlignment="1">
      <alignment horizontal="centerContinuous" vertical="center" wrapText="1"/>
    </xf>
    <xf numFmtId="0" fontId="76" fillId="10" borderId="15" xfId="10" applyFont="1" applyBorder="1" applyAlignment="1">
      <alignment horizontal="centerContinuous" vertical="center" wrapText="1"/>
    </xf>
    <xf numFmtId="0" fontId="76" fillId="10" borderId="3" xfId="10" applyFont="1" applyBorder="1" applyAlignment="1">
      <alignment horizontal="center" vertical="center" wrapText="1"/>
    </xf>
    <xf numFmtId="0" fontId="76" fillId="10" borderId="15" xfId="10" applyFont="1" applyBorder="1" applyAlignment="1">
      <alignment horizontal="center" vertical="center" wrapText="1"/>
    </xf>
    <xf numFmtId="0" fontId="85" fillId="10" borderId="9" xfId="10" applyFont="1" applyBorder="1" applyAlignment="1">
      <alignment horizontal="center" vertical="center" wrapText="1"/>
    </xf>
    <xf numFmtId="0" fontId="93" fillId="10" borderId="9" xfId="10" applyFont="1" applyBorder="1" applyAlignment="1">
      <alignment horizontal="right" vertical="center" wrapText="1"/>
    </xf>
    <xf numFmtId="0" fontId="17" fillId="10" borderId="0" xfId="10" applyFont="1" applyBorder="1" applyAlignment="1"/>
    <xf numFmtId="165" fontId="16" fillId="3" borderId="162" xfId="3" applyNumberFormat="1" applyBorder="1">
      <alignment vertical="center"/>
    </xf>
    <xf numFmtId="9" fontId="16" fillId="3" borderId="159" xfId="3" applyNumberFormat="1" applyBorder="1">
      <alignment vertical="center"/>
    </xf>
    <xf numFmtId="9" fontId="16" fillId="3" borderId="163" xfId="3" applyNumberFormat="1" applyBorder="1">
      <alignment vertical="center"/>
    </xf>
    <xf numFmtId="165" fontId="16" fillId="3" borderId="164" xfId="3" applyNumberFormat="1" applyBorder="1">
      <alignment vertical="center"/>
    </xf>
    <xf numFmtId="9" fontId="16" fillId="3" borderId="160" xfId="3" applyNumberFormat="1" applyBorder="1">
      <alignment vertical="center"/>
    </xf>
    <xf numFmtId="9" fontId="16" fillId="3" borderId="165" xfId="3" applyNumberFormat="1" applyBorder="1">
      <alignment vertical="center"/>
    </xf>
    <xf numFmtId="168" fontId="16" fillId="3" borderId="8" xfId="3" applyNumberFormat="1" applyBorder="1">
      <alignment vertical="center"/>
    </xf>
    <xf numFmtId="168" fontId="16" fillId="3" borderId="7" xfId="3" applyNumberFormat="1" applyBorder="1">
      <alignment vertical="center"/>
    </xf>
    <xf numFmtId="165" fontId="16" fillId="3" borderId="167" xfId="3" applyNumberFormat="1" applyBorder="1">
      <alignment vertical="center"/>
    </xf>
    <xf numFmtId="9" fontId="16" fillId="3" borderId="166" xfId="3" applyNumberFormat="1" applyBorder="1">
      <alignment vertical="center"/>
    </xf>
    <xf numFmtId="9" fontId="16" fillId="3" borderId="168" xfId="3" applyNumberFormat="1" applyBorder="1">
      <alignment vertical="center"/>
    </xf>
    <xf numFmtId="0" fontId="23" fillId="3" borderId="11" xfId="2" applyFont="1" applyFill="1" applyBorder="1" applyAlignment="1">
      <alignment horizontal="center" vertical="center"/>
    </xf>
    <xf numFmtId="0" fontId="23" fillId="3" borderId="12" xfId="2" applyFont="1" applyFill="1" applyBorder="1" applyAlignment="1">
      <alignment horizontal="center" vertical="center"/>
    </xf>
    <xf numFmtId="0" fontId="23" fillId="3" borderId="13" xfId="2" applyFont="1" applyFill="1" applyBorder="1" applyAlignment="1">
      <alignment horizontal="center" vertical="center"/>
    </xf>
    <xf numFmtId="0" fontId="0" fillId="3" borderId="11" xfId="2" applyFont="1" applyFill="1" applyBorder="1"/>
    <xf numFmtId="0" fontId="0" fillId="3" borderId="12" xfId="2" applyFont="1" applyFill="1" applyBorder="1"/>
    <xf numFmtId="0" fontId="16" fillId="3" borderId="0" xfId="3" quotePrefix="1" applyNumberFormat="1" applyBorder="1">
      <alignment vertical="center"/>
    </xf>
    <xf numFmtId="165" fontId="16" fillId="3" borderId="0" xfId="3" applyNumberFormat="1" applyBorder="1">
      <alignment vertical="center"/>
    </xf>
    <xf numFmtId="0" fontId="6" fillId="10" borderId="3" xfId="10" applyFont="1" applyBorder="1" applyAlignment="1">
      <alignment horizontal="center" vertical="center" wrapText="1"/>
    </xf>
    <xf numFmtId="0" fontId="0" fillId="11" borderId="6" xfId="2" applyFont="1" applyFill="1" applyBorder="1"/>
    <xf numFmtId="0" fontId="16" fillId="3" borderId="8" xfId="3" applyNumberFormat="1" applyBorder="1" applyAlignment="1">
      <alignment horizontal="center" vertical="center"/>
    </xf>
    <xf numFmtId="0" fontId="16" fillId="3" borderId="9" xfId="3" applyNumberFormat="1" applyBorder="1" applyAlignment="1">
      <alignment horizontal="center" vertical="center"/>
    </xf>
    <xf numFmtId="0" fontId="33" fillId="10" borderId="5" xfId="10" applyFont="1" applyBorder="1" applyAlignment="1">
      <alignment horizontal="left" vertical="center"/>
    </xf>
    <xf numFmtId="0" fontId="33" fillId="10" borderId="4" xfId="10" applyFont="1" applyBorder="1" applyAlignment="1">
      <alignment horizontal="left" vertical="center"/>
    </xf>
    <xf numFmtId="0" fontId="33" fillId="10" borderId="7" xfId="10" applyFont="1" applyBorder="1" applyAlignment="1">
      <alignment horizontal="center" vertical="center" wrapText="1"/>
    </xf>
    <xf numFmtId="0" fontId="8" fillId="10" borderId="17" xfId="10" applyFont="1" applyBorder="1" applyAlignment="1">
      <alignment horizontal="centerContinuous" vertical="center" wrapText="1"/>
    </xf>
    <xf numFmtId="0" fontId="8" fillId="10" borderId="16" xfId="10" applyFont="1" applyBorder="1" applyAlignment="1">
      <alignment horizontal="centerContinuous" vertical="center" wrapText="1"/>
    </xf>
    <xf numFmtId="0" fontId="8" fillId="10" borderId="15" xfId="10" applyFont="1" applyBorder="1" applyAlignment="1">
      <alignment horizontal="centerContinuous" vertical="center" wrapText="1"/>
    </xf>
    <xf numFmtId="0" fontId="15" fillId="10" borderId="17" xfId="10" applyFont="1" applyBorder="1" applyAlignment="1">
      <alignment horizontal="centerContinuous" vertical="center" wrapText="1"/>
    </xf>
    <xf numFmtId="0" fontId="15" fillId="10" borderId="15" xfId="10" applyFont="1" applyBorder="1" applyAlignment="1">
      <alignment horizontal="centerContinuous" vertical="center" wrapText="1"/>
    </xf>
    <xf numFmtId="0" fontId="92" fillId="10" borderId="6" xfId="10" applyFont="1" applyBorder="1" applyAlignment="1">
      <alignment horizontal="left" vertical="center"/>
    </xf>
    <xf numFmtId="0" fontId="15" fillId="17" borderId="0" xfId="2" applyFont="1" applyFill="1" applyAlignment="1">
      <alignment horizontal="right"/>
    </xf>
    <xf numFmtId="0" fontId="67" fillId="17" borderId="0" xfId="2" quotePrefix="1" applyFont="1" applyFill="1" applyAlignment="1">
      <alignment horizontal="right"/>
    </xf>
    <xf numFmtId="0" fontId="0" fillId="17" borderId="0" xfId="2" applyFont="1" applyFill="1"/>
    <xf numFmtId="0" fontId="60" fillId="17" borderId="0" xfId="2" applyFont="1" applyFill="1" applyAlignment="1">
      <alignment horizontal="center"/>
    </xf>
    <xf numFmtId="0" fontId="0" fillId="10" borderId="0" xfId="10" applyFont="1" applyBorder="1" applyAlignment="1">
      <alignment vertical="center"/>
    </xf>
    <xf numFmtId="0" fontId="0" fillId="10" borderId="0" xfId="10" applyFont="1" applyBorder="1" applyAlignment="1">
      <alignment vertical="center" wrapText="1"/>
    </xf>
    <xf numFmtId="0" fontId="0" fillId="10" borderId="0" xfId="10" applyFont="1" applyBorder="1" applyAlignment="1">
      <alignment horizontal="left" vertical="center" indent="1"/>
    </xf>
    <xf numFmtId="0" fontId="29" fillId="10" borderId="124" xfId="10" applyFont="1" applyBorder="1" applyAlignment="1">
      <alignment horizontal="left" wrapText="1" indent="1"/>
    </xf>
    <xf numFmtId="0" fontId="21" fillId="10" borderId="7" xfId="10" applyFont="1" applyBorder="1" applyAlignment="1">
      <alignment horizontal="centerContinuous"/>
    </xf>
    <xf numFmtId="0" fontId="0" fillId="10" borderId="9" xfId="10" applyFont="1" applyBorder="1" applyAlignment="1">
      <alignment horizontal="center" vertical="center"/>
    </xf>
    <xf numFmtId="0" fontId="0" fillId="6" borderId="102" xfId="6" applyNumberFormat="1" applyFont="1" applyBorder="1" applyAlignment="1">
      <alignment horizontal="center" vertical="center"/>
      <protection locked="0"/>
    </xf>
    <xf numFmtId="165" fontId="17" fillId="6" borderId="0" xfId="6" applyFont="1" applyBorder="1" applyAlignment="1">
      <alignment vertical="center" wrapText="1"/>
      <protection locked="0"/>
    </xf>
    <xf numFmtId="0" fontId="17" fillId="15" borderId="0" xfId="18" applyFont="1" applyBorder="1"/>
    <xf numFmtId="165" fontId="21" fillId="7" borderId="15" xfId="7" applyNumberFormat="1" applyBorder="1">
      <alignment horizontal="center" vertical="center"/>
      <protection locked="0"/>
    </xf>
    <xf numFmtId="165" fontId="17" fillId="6" borderId="11" xfId="6" applyNumberFormat="1" applyFont="1" applyBorder="1">
      <alignment vertical="center"/>
      <protection locked="0"/>
    </xf>
    <xf numFmtId="165" fontId="0" fillId="4" borderId="15" xfId="4" applyFont="1" applyBorder="1">
      <alignment vertical="center"/>
      <protection locked="0"/>
    </xf>
    <xf numFmtId="0" fontId="17" fillId="15" borderId="14" xfId="18" applyFont="1" applyBorder="1"/>
    <xf numFmtId="0" fontId="17" fillId="15" borderId="13" xfId="18" applyFont="1" applyBorder="1"/>
    <xf numFmtId="0" fontId="17" fillId="15" borderId="8" xfId="18" applyFont="1" applyBorder="1"/>
    <xf numFmtId="165" fontId="0" fillId="6" borderId="9" xfId="6" applyFont="1" applyBorder="1">
      <alignment vertical="center"/>
      <protection locked="0"/>
    </xf>
    <xf numFmtId="165" fontId="0" fillId="25" borderId="9" xfId="4" applyFont="1" applyFill="1" applyBorder="1" applyAlignment="1">
      <alignment horizontal="center" vertical="center"/>
      <protection locked="0"/>
    </xf>
    <xf numFmtId="0" fontId="0" fillId="0" borderId="14" xfId="0" applyBorder="1"/>
    <xf numFmtId="0" fontId="25" fillId="10" borderId="11" xfId="10" applyFont="1" applyBorder="1" applyAlignment="1">
      <alignment horizontal="left"/>
    </xf>
    <xf numFmtId="0" fontId="0" fillId="3" borderId="10" xfId="0" applyFill="1" applyBorder="1"/>
    <xf numFmtId="0" fontId="0" fillId="0" borderId="6" xfId="0" applyBorder="1" applyAlignment="1">
      <alignment horizontal="left" vertical="center"/>
    </xf>
    <xf numFmtId="0" fontId="0" fillId="0" borderId="5" xfId="0" applyBorder="1"/>
    <xf numFmtId="0" fontId="0" fillId="0" borderId="9" xfId="0" applyBorder="1" applyAlignment="1">
      <alignment horizontal="left"/>
    </xf>
    <xf numFmtId="0" fontId="0" fillId="3" borderId="8" xfId="0" applyFill="1" applyBorder="1" applyAlignment="1">
      <alignment horizontal="left"/>
    </xf>
    <xf numFmtId="0" fontId="0" fillId="0" borderId="10" xfId="0" applyBorder="1" applyAlignment="1">
      <alignment horizontal="left" vertical="center"/>
    </xf>
    <xf numFmtId="0" fontId="0" fillId="0" borderId="0" xfId="0"/>
    <xf numFmtId="0" fontId="18" fillId="0" borderId="3" xfId="0" applyFont="1" applyBorder="1" applyAlignment="1">
      <alignment horizontal="right"/>
    </xf>
    <xf numFmtId="0" fontId="19" fillId="3" borderId="0" xfId="3" applyNumberFormat="1" applyFont="1" applyBorder="1">
      <alignment vertical="center"/>
    </xf>
    <xf numFmtId="0" fontId="16" fillId="3" borderId="0" xfId="3" applyNumberFormat="1" applyBorder="1">
      <alignment vertical="center"/>
    </xf>
    <xf numFmtId="165" fontId="19" fillId="4" borderId="0" xfId="4" applyFont="1" applyBorder="1">
      <alignment vertical="center"/>
      <protection locked="0"/>
    </xf>
    <xf numFmtId="165" fontId="17" fillId="4" borderId="0" xfId="4" applyBorder="1">
      <alignment vertical="center"/>
      <protection locked="0"/>
    </xf>
    <xf numFmtId="165" fontId="19" fillId="5" borderId="0" xfId="5" applyFont="1" applyBorder="1">
      <alignment vertical="center"/>
      <protection locked="0"/>
    </xf>
    <xf numFmtId="165" fontId="2" fillId="5" borderId="0" xfId="5" applyFont="1" applyBorder="1">
      <alignment vertical="center"/>
      <protection locked="0"/>
    </xf>
    <xf numFmtId="0" fontId="19" fillId="6" borderId="0" xfId="6" applyNumberFormat="1" applyFont="1" applyBorder="1">
      <alignment vertical="center"/>
      <protection locked="0"/>
    </xf>
    <xf numFmtId="0" fontId="0" fillId="6" borderId="0" xfId="6" applyNumberFormat="1" applyFont="1" applyBorder="1">
      <alignment vertical="center"/>
      <protection locked="0"/>
    </xf>
    <xf numFmtId="165" fontId="17" fillId="7" borderId="0" xfId="7" applyFont="1" applyBorder="1" applyAlignment="1">
      <alignment horizontal="left" vertical="center"/>
      <protection locked="0"/>
    </xf>
    <xf numFmtId="165" fontId="21" fillId="7" borderId="0" xfId="7" applyBorder="1">
      <alignment horizontal="center" vertical="center"/>
      <protection locked="0"/>
    </xf>
    <xf numFmtId="0" fontId="22" fillId="8" borderId="0" xfId="8" applyBorder="1" applyAlignment="1">
      <alignment horizontal="left" vertical="center" wrapText="1"/>
    </xf>
    <xf numFmtId="0" fontId="22" fillId="8" borderId="0" xfId="8" applyBorder="1">
      <alignment horizontal="center" vertical="center" wrapText="1"/>
    </xf>
    <xf numFmtId="0" fontId="0" fillId="29" borderId="3" xfId="0" applyFont="1" applyFill="1" applyBorder="1"/>
    <xf numFmtId="0" fontId="21" fillId="29" borderId="3" xfId="0" applyFont="1" applyFill="1" applyBorder="1"/>
    <xf numFmtId="0" fontId="0" fillId="0" borderId="6" xfId="0" applyBorder="1" applyAlignment="1">
      <alignment vertical="center"/>
    </xf>
    <xf numFmtId="0" fontId="0" fillId="0" borderId="7" xfId="0" applyBorder="1" applyAlignment="1">
      <alignment vertical="center"/>
    </xf>
    <xf numFmtId="0" fontId="23" fillId="0" borderId="7" xfId="9" applyBorder="1" applyAlignment="1">
      <alignment vertical="center"/>
    </xf>
    <xf numFmtId="0" fontId="0" fillId="0" borderId="8" xfId="0" applyBorder="1" applyAlignment="1">
      <alignment vertical="center"/>
    </xf>
    <xf numFmtId="0" fontId="23" fillId="0" borderId="8" xfId="9" applyBorder="1" applyAlignment="1">
      <alignment vertical="center"/>
    </xf>
    <xf numFmtId="0" fontId="0" fillId="0" borderId="9" xfId="0" applyBorder="1" applyAlignment="1">
      <alignment vertical="center"/>
    </xf>
    <xf numFmtId="0" fontId="23" fillId="0" borderId="9" xfId="9" applyBorder="1" applyAlignment="1">
      <alignment vertical="center"/>
    </xf>
    <xf numFmtId="0" fontId="0" fillId="0" borderId="5" xfId="0" applyBorder="1" applyAlignment="1">
      <alignment vertical="center"/>
    </xf>
    <xf numFmtId="0" fontId="0" fillId="0" borderId="10" xfId="0" applyBorder="1" applyAlignment="1">
      <alignment vertical="center"/>
    </xf>
    <xf numFmtId="0" fontId="0" fillId="0" borderId="5" xfId="0" applyBorder="1" applyAlignment="1">
      <alignment vertical="center" wrapText="1"/>
    </xf>
    <xf numFmtId="0" fontId="0" fillId="0" borderId="7" xfId="0" applyBorder="1"/>
    <xf numFmtId="0" fontId="0" fillId="0" borderId="6" xfId="0" applyBorder="1" applyAlignment="1">
      <alignment horizontal="left" vertical="center" indent="1"/>
    </xf>
    <xf numFmtId="0" fontId="0" fillId="0" borderId="8" xfId="0" applyBorder="1"/>
    <xf numFmtId="0" fontId="0" fillId="0" borderId="8" xfId="0" applyBorder="1" applyAlignment="1">
      <alignment horizontal="left" indent="1"/>
    </xf>
    <xf numFmtId="0" fontId="0" fillId="0" borderId="0" xfId="0"/>
    <xf numFmtId="0" fontId="0" fillId="0" borderId="5" xfId="0" applyFill="1" applyBorder="1" applyAlignment="1">
      <alignment horizontal="left" vertical="center"/>
    </xf>
    <xf numFmtId="0" fontId="29" fillId="10" borderId="17" xfId="10" applyFont="1" applyBorder="1" applyAlignment="1">
      <alignment horizontal="centerContinuous" vertical="center"/>
    </xf>
    <xf numFmtId="0" fontId="0" fillId="10" borderId="15" xfId="10" applyFont="1" applyBorder="1" applyAlignment="1">
      <alignment horizontal="center" vertical="center" wrapText="1"/>
    </xf>
    <xf numFmtId="165" fontId="0" fillId="4" borderId="138" xfId="4" applyFont="1" applyBorder="1">
      <alignment vertical="center"/>
      <protection locked="0"/>
    </xf>
    <xf numFmtId="165" fontId="0" fillId="4" borderId="139" xfId="4" applyFont="1" applyBorder="1">
      <alignment vertical="center"/>
      <protection locked="0"/>
    </xf>
    <xf numFmtId="164" fontId="0" fillId="24" borderId="6" xfId="19" applyFont="1" applyFill="1" applyBorder="1">
      <alignment vertical="center"/>
      <protection locked="0"/>
    </xf>
    <xf numFmtId="165" fontId="16" fillId="3" borderId="7" xfId="3" applyNumberFormat="1" applyBorder="1" applyAlignment="1">
      <alignment horizontal="center" vertical="center"/>
    </xf>
    <xf numFmtId="165" fontId="16" fillId="3" borderId="8" xfId="3" applyNumberFormat="1" applyBorder="1" applyAlignment="1">
      <alignment horizontal="center" vertical="center"/>
    </xf>
    <xf numFmtId="165" fontId="16" fillId="3" borderId="9" xfId="3" applyNumberFormat="1" applyBorder="1" applyAlignment="1">
      <alignment horizontal="center" vertical="center"/>
    </xf>
    <xf numFmtId="0" fontId="16" fillId="10" borderId="8" xfId="10" applyFont="1" applyBorder="1" applyAlignment="1">
      <alignment horizontal="left" vertical="center"/>
    </xf>
    <xf numFmtId="165" fontId="71" fillId="2" borderId="200" xfId="25" applyNumberFormat="1"/>
    <xf numFmtId="165" fontId="16" fillId="3" borderId="8" xfId="3" applyNumberFormat="1" applyBorder="1">
      <alignment vertical="center"/>
    </xf>
    <xf numFmtId="165" fontId="16" fillId="3" borderId="9" xfId="3" applyNumberFormat="1" applyBorder="1">
      <alignment vertical="center"/>
    </xf>
    <xf numFmtId="3" fontId="0" fillId="12" borderId="8" xfId="21" applyFont="1" applyBorder="1">
      <alignment vertical="center"/>
      <protection locked="0"/>
    </xf>
    <xf numFmtId="3" fontId="0" fillId="12" borderId="6" xfId="21" applyFont="1" applyBorder="1">
      <alignment vertical="center"/>
      <protection locked="0"/>
    </xf>
    <xf numFmtId="165" fontId="38" fillId="5" borderId="5" xfId="5" applyFont="1" applyBorder="1">
      <alignment vertical="center"/>
      <protection locked="0"/>
    </xf>
    <xf numFmtId="165" fontId="17" fillId="4" borderId="120" xfId="4" applyBorder="1">
      <alignment vertical="center"/>
      <protection locked="0"/>
    </xf>
    <xf numFmtId="165" fontId="38" fillId="5" borderId="4" xfId="5" applyFont="1" applyBorder="1">
      <alignment vertical="center"/>
      <protection locked="0"/>
    </xf>
    <xf numFmtId="165" fontId="17" fillId="4" borderId="121" xfId="4" applyBorder="1">
      <alignment vertical="center"/>
      <protection locked="0"/>
    </xf>
    <xf numFmtId="165" fontId="38" fillId="5" borderId="6" xfId="5" applyFont="1" applyBorder="1">
      <alignment vertical="center"/>
      <protection locked="0"/>
    </xf>
    <xf numFmtId="165" fontId="38" fillId="6" borderId="6" xfId="6" applyFont="1" applyBorder="1">
      <alignment vertical="center"/>
      <protection locked="0"/>
    </xf>
    <xf numFmtId="165" fontId="38" fillId="5" borderId="10" xfId="5" applyFont="1" applyBorder="1">
      <alignment vertical="center"/>
      <protection locked="0"/>
    </xf>
    <xf numFmtId="165" fontId="0" fillId="4" borderId="10" xfId="4" applyFont="1" applyBorder="1">
      <alignment vertical="center"/>
      <protection locked="0"/>
    </xf>
    <xf numFmtId="165" fontId="0" fillId="4" borderId="14" xfId="4" applyFont="1" applyBorder="1">
      <alignment vertical="center"/>
      <protection locked="0"/>
    </xf>
    <xf numFmtId="165" fontId="0" fillId="15" borderId="14" xfId="18" applyNumberFormat="1" applyFont="1" applyBorder="1" applyAlignment="1">
      <alignment vertical="center"/>
    </xf>
    <xf numFmtId="165" fontId="0" fillId="15" borderId="13" xfId="18" applyNumberFormat="1" applyFont="1" applyBorder="1" applyAlignment="1">
      <alignment vertical="center"/>
    </xf>
    <xf numFmtId="165" fontId="17" fillId="15" borderId="3" xfId="18" applyNumberFormat="1" applyFont="1" applyBorder="1" applyAlignment="1">
      <alignment horizontal="center" vertical="center"/>
    </xf>
    <xf numFmtId="165" fontId="16" fillId="3" borderId="6" xfId="3" applyNumberFormat="1" applyBorder="1">
      <alignment vertical="center"/>
    </xf>
    <xf numFmtId="165" fontId="42" fillId="15" borderId="6" xfId="18" applyNumberFormat="1" applyFont="1" applyBorder="1" applyAlignment="1">
      <alignment vertical="center"/>
    </xf>
    <xf numFmtId="165" fontId="42" fillId="6" borderId="5" xfId="6" applyFont="1" applyBorder="1">
      <alignment vertical="center"/>
      <protection locked="0"/>
    </xf>
    <xf numFmtId="165" fontId="17" fillId="5" borderId="6" xfId="5" applyFont="1" applyBorder="1">
      <alignment vertical="center"/>
      <protection locked="0"/>
    </xf>
    <xf numFmtId="0" fontId="0" fillId="10" borderId="15" xfId="10" applyFont="1" applyBorder="1" applyAlignment="1">
      <alignment horizontal="centerContinuous" vertical="center" wrapText="1"/>
    </xf>
    <xf numFmtId="3" fontId="17" fillId="12" borderId="9" xfId="21" applyBorder="1">
      <alignment vertical="center"/>
      <protection locked="0"/>
    </xf>
    <xf numFmtId="0" fontId="17" fillId="15" borderId="103" xfId="18" applyFont="1" applyBorder="1" applyAlignment="1">
      <alignment horizontal="center" vertical="center"/>
    </xf>
    <xf numFmtId="0" fontId="17" fillId="15" borderId="106" xfId="18" applyFont="1" applyBorder="1" applyAlignment="1">
      <alignment horizontal="center" vertical="center"/>
    </xf>
    <xf numFmtId="0" fontId="0" fillId="4" borderId="103" xfId="13" applyFont="1" applyFill="1" applyBorder="1">
      <alignment horizontal="center" vertical="center"/>
      <protection locked="0"/>
    </xf>
    <xf numFmtId="0" fontId="0" fillId="4" borderId="106" xfId="13" applyFont="1" applyFill="1" applyBorder="1">
      <alignment horizontal="center" vertical="center"/>
      <protection locked="0"/>
    </xf>
    <xf numFmtId="165" fontId="17" fillId="15" borderId="5" xfId="18" applyNumberFormat="1" applyFont="1" applyBorder="1" applyAlignment="1" applyProtection="1">
      <alignment vertical="center"/>
      <protection locked="0"/>
    </xf>
    <xf numFmtId="165" fontId="17" fillId="15" borderId="4" xfId="18" applyNumberFormat="1" applyFont="1" applyBorder="1" applyAlignment="1" applyProtection="1">
      <alignment vertical="center"/>
      <protection locked="0"/>
    </xf>
    <xf numFmtId="165" fontId="17" fillId="15" borderId="11" xfId="18" applyNumberFormat="1" applyFont="1" applyBorder="1" applyAlignment="1" applyProtection="1">
      <alignment vertical="center"/>
      <protection locked="0"/>
    </xf>
    <xf numFmtId="165" fontId="17" fillId="15" borderId="0" xfId="18" applyNumberFormat="1" applyFont="1" applyBorder="1" applyAlignment="1" applyProtection="1">
      <alignment vertical="center"/>
      <protection locked="0"/>
    </xf>
    <xf numFmtId="165" fontId="17" fillId="15" borderId="12" xfId="18" applyNumberFormat="1" applyFont="1" applyBorder="1" applyAlignment="1" applyProtection="1">
      <alignment vertical="center"/>
      <protection locked="0"/>
    </xf>
    <xf numFmtId="165" fontId="17" fillId="15" borderId="10" xfId="18" applyNumberFormat="1" applyFont="1" applyBorder="1" applyAlignment="1" applyProtection="1">
      <alignment vertical="center"/>
      <protection locked="0"/>
    </xf>
    <xf numFmtId="165" fontId="17" fillId="15" borderId="14" xfId="18" applyNumberFormat="1" applyFont="1" applyBorder="1" applyAlignment="1" applyProtection="1">
      <alignment vertical="center"/>
      <protection locked="0"/>
    </xf>
    <xf numFmtId="165" fontId="17" fillId="15" borderId="13" xfId="18" applyNumberFormat="1" applyFont="1" applyBorder="1" applyAlignment="1" applyProtection="1">
      <alignment vertical="center"/>
      <protection locked="0"/>
    </xf>
    <xf numFmtId="165" fontId="17" fillId="6" borderId="15" xfId="6" applyFont="1" applyBorder="1">
      <alignment vertical="center"/>
      <protection locked="0"/>
    </xf>
    <xf numFmtId="165" fontId="76" fillId="26" borderId="9" xfId="5" applyFont="1" applyFill="1" applyBorder="1" applyAlignment="1">
      <alignment horizontal="center" vertical="center"/>
      <protection locked="0"/>
    </xf>
    <xf numFmtId="0" fontId="71" fillId="2" borderId="204" xfId="25" applyBorder="1" applyAlignment="1">
      <alignment horizontal="center" vertical="center" wrapText="1"/>
    </xf>
    <xf numFmtId="0" fontId="71" fillId="2" borderId="162" xfId="25" applyBorder="1" applyAlignment="1">
      <alignment horizontal="center" vertical="center" wrapText="1"/>
    </xf>
    <xf numFmtId="0" fontId="71" fillId="2" borderId="201" xfId="25" applyBorder="1" applyAlignment="1">
      <alignment horizontal="center" vertical="center" wrapText="1"/>
    </xf>
    <xf numFmtId="165" fontId="0" fillId="4" borderId="166" xfId="4" applyFont="1" applyBorder="1" applyAlignment="1">
      <alignment horizontal="center" vertical="center"/>
      <protection locked="0"/>
    </xf>
    <xf numFmtId="165" fontId="17" fillId="4" borderId="166" xfId="4" applyBorder="1" applyAlignment="1">
      <alignment horizontal="center" vertical="center"/>
      <protection locked="0"/>
    </xf>
    <xf numFmtId="165" fontId="24" fillId="4" borderId="7" xfId="4" applyFont="1" applyBorder="1" applyAlignment="1">
      <alignment horizontal="center" vertical="center"/>
      <protection locked="0"/>
    </xf>
    <xf numFmtId="165" fontId="24" fillId="4" borderId="9" xfId="4" applyFont="1" applyBorder="1" applyAlignment="1">
      <alignment horizontal="center" vertical="center"/>
      <protection locked="0"/>
    </xf>
    <xf numFmtId="165" fontId="17" fillId="4" borderId="7" xfId="4" applyBorder="1" applyAlignment="1">
      <alignment horizontal="center" vertical="center"/>
      <protection locked="0"/>
    </xf>
    <xf numFmtId="165" fontId="17" fillId="6" borderId="205" xfId="6" applyFont="1" applyBorder="1" applyAlignment="1">
      <alignment horizontal="center" vertical="center"/>
      <protection locked="0"/>
    </xf>
    <xf numFmtId="165" fontId="17" fillId="4" borderId="206" xfId="4" applyBorder="1" applyAlignment="1">
      <alignment horizontal="center" vertical="center"/>
      <protection locked="0"/>
    </xf>
    <xf numFmtId="165" fontId="17" fillId="6" borderId="207" xfId="6" applyNumberFormat="1" applyFont="1" applyBorder="1" applyAlignment="1" applyProtection="1">
      <alignment horizontal="center" vertical="center"/>
      <protection locked="0"/>
    </xf>
    <xf numFmtId="0" fontId="0" fillId="15" borderId="17" xfId="18" applyFont="1" applyBorder="1" applyAlignment="1">
      <alignment horizontal="center"/>
    </xf>
    <xf numFmtId="0" fontId="0" fillId="15" borderId="16" xfId="18" applyFont="1" applyBorder="1" applyAlignment="1">
      <alignment horizontal="center"/>
    </xf>
    <xf numFmtId="0" fontId="17" fillId="15" borderId="3" xfId="18" applyFont="1" applyBorder="1" applyAlignment="1">
      <alignment vertical="center" wrapText="1"/>
    </xf>
    <xf numFmtId="165" fontId="0" fillId="15" borderId="7" xfId="18" applyNumberFormat="1" applyFont="1" applyBorder="1" applyAlignment="1">
      <alignment vertical="center"/>
    </xf>
    <xf numFmtId="165" fontId="0" fillId="15" borderId="8" xfId="18" applyNumberFormat="1" applyFont="1" applyBorder="1" applyAlignment="1">
      <alignment vertical="center" wrapText="1"/>
    </xf>
    <xf numFmtId="165" fontId="0" fillId="15" borderId="9" xfId="18" applyNumberFormat="1" applyFont="1" applyBorder="1" applyAlignment="1">
      <alignment vertical="center" wrapText="1"/>
    </xf>
    <xf numFmtId="0" fontId="22" fillId="8" borderId="7" xfId="8" applyBorder="1" applyAlignment="1">
      <alignment horizontal="center" vertical="center" wrapText="1"/>
    </xf>
    <xf numFmtId="0" fontId="24" fillId="10" borderId="3" xfId="10" applyFont="1" applyBorder="1" applyAlignment="1">
      <alignment horizontal="center" vertical="center" wrapText="1"/>
    </xf>
    <xf numFmtId="165" fontId="16" fillId="6" borderId="5" xfId="6" applyFont="1" applyBorder="1">
      <alignment vertical="center"/>
      <protection locked="0"/>
    </xf>
    <xf numFmtId="165" fontId="16" fillId="6" borderId="4" xfId="6" applyFont="1" applyBorder="1">
      <alignment vertical="center"/>
      <protection locked="0"/>
    </xf>
    <xf numFmtId="165" fontId="16" fillId="6" borderId="14" xfId="6" applyFont="1" applyBorder="1">
      <alignment vertical="center"/>
      <protection locked="0"/>
    </xf>
    <xf numFmtId="0" fontId="22" fillId="8" borderId="8" xfId="8" applyBorder="1" applyAlignment="1">
      <alignment horizontal="center" vertical="center" wrapText="1"/>
    </xf>
    <xf numFmtId="0" fontId="22" fillId="8" borderId="9" xfId="8" applyBorder="1" applyAlignment="1">
      <alignment horizontal="center" vertical="center" wrapText="1"/>
    </xf>
    <xf numFmtId="165" fontId="16" fillId="15" borderId="7" xfId="18" applyNumberFormat="1" applyFont="1" applyBorder="1" applyAlignment="1">
      <alignment horizontal="center" vertical="center"/>
    </xf>
    <xf numFmtId="165" fontId="16" fillId="5" borderId="4" xfId="5" applyFont="1" applyBorder="1">
      <alignment vertical="center"/>
      <protection locked="0"/>
    </xf>
    <xf numFmtId="165" fontId="16" fillId="5" borderId="11" xfId="5" applyFont="1" applyBorder="1">
      <alignment vertical="center"/>
      <protection locked="0"/>
    </xf>
    <xf numFmtId="165" fontId="16" fillId="5" borderId="5" xfId="5" applyFont="1" applyBorder="1">
      <alignment vertical="center"/>
      <protection locked="0"/>
    </xf>
    <xf numFmtId="0" fontId="0" fillId="14" borderId="145" xfId="17" applyNumberFormat="1" applyFont="1" applyBorder="1">
      <alignment vertical="center"/>
      <protection locked="0"/>
    </xf>
    <xf numFmtId="165" fontId="28" fillId="6" borderId="11" xfId="6" applyFont="1" applyBorder="1">
      <alignment vertical="center"/>
      <protection locked="0"/>
    </xf>
    <xf numFmtId="165" fontId="28" fillId="6" borderId="12" xfId="6" applyFont="1" applyBorder="1">
      <alignment vertical="center"/>
      <protection locked="0"/>
    </xf>
    <xf numFmtId="0" fontId="0" fillId="4" borderId="109" xfId="13" applyFont="1" applyFill="1" applyBorder="1">
      <alignment horizontal="center" vertical="center"/>
      <protection locked="0"/>
    </xf>
    <xf numFmtId="0" fontId="17" fillId="15" borderId="109" xfId="18" applyFont="1" applyBorder="1" applyAlignment="1">
      <alignment horizontal="center" vertical="center"/>
    </xf>
    <xf numFmtId="0" fontId="17" fillId="4" borderId="208" xfId="13" applyFont="1" applyBorder="1">
      <alignment horizontal="center" vertical="center"/>
      <protection locked="0"/>
    </xf>
    <xf numFmtId="165" fontId="0" fillId="4" borderId="153" xfId="4" applyFont="1" applyBorder="1">
      <alignment vertical="center"/>
      <protection locked="0"/>
    </xf>
    <xf numFmtId="165" fontId="28" fillId="6" borderId="13" xfId="6" applyFont="1" applyBorder="1">
      <alignment vertical="center"/>
      <protection locked="0"/>
    </xf>
    <xf numFmtId="168" fontId="17" fillId="0" borderId="0" xfId="0" applyNumberFormat="1" applyFont="1"/>
    <xf numFmtId="0" fontId="44" fillId="10" borderId="128" xfId="10" applyFont="1" applyBorder="1" applyAlignment="1">
      <alignment horizontal="center" vertical="center" wrapText="1"/>
    </xf>
    <xf numFmtId="0" fontId="44" fillId="10" borderId="14" xfId="10" applyFont="1" applyBorder="1" applyAlignment="1">
      <alignment horizontal="center" vertical="center" wrapText="1"/>
    </xf>
    <xf numFmtId="0" fontId="44" fillId="10" borderId="130" xfId="10" applyFont="1" applyBorder="1" applyAlignment="1">
      <alignment horizontal="center" vertical="center" wrapText="1"/>
    </xf>
    <xf numFmtId="0" fontId="44" fillId="10" borderId="109" xfId="10" applyFont="1" applyBorder="1" applyAlignment="1">
      <alignment horizontal="center" vertical="center" wrapText="1"/>
    </xf>
    <xf numFmtId="0" fontId="44" fillId="10" borderId="131" xfId="10" applyFont="1" applyBorder="1" applyAlignment="1">
      <alignment horizontal="center" vertical="center" wrapText="1"/>
    </xf>
    <xf numFmtId="0" fontId="44" fillId="10" borderId="110" xfId="10" applyFont="1" applyBorder="1" applyAlignment="1">
      <alignment horizontal="center" vertical="center" wrapText="1"/>
    </xf>
    <xf numFmtId="165" fontId="0" fillId="6" borderId="137" xfId="6" applyNumberFormat="1" applyFont="1" applyBorder="1">
      <alignment vertical="center"/>
      <protection locked="0"/>
    </xf>
    <xf numFmtId="170" fontId="0" fillId="0" borderId="0" xfId="0" quotePrefix="1" applyNumberFormat="1" applyFont="1" applyBorder="1" applyAlignment="1">
      <alignment horizontal="center" vertical="center"/>
    </xf>
    <xf numFmtId="165" fontId="28" fillId="6" borderId="209" xfId="6" applyFont="1" applyBorder="1">
      <alignment vertical="center"/>
      <protection locked="0"/>
    </xf>
    <xf numFmtId="165" fontId="28" fillId="6" borderId="210" xfId="6" applyFont="1" applyBorder="1">
      <alignment vertical="center"/>
      <protection locked="0"/>
    </xf>
    <xf numFmtId="3" fontId="17" fillId="6" borderId="12" xfId="6" applyNumberFormat="1" applyFont="1" applyBorder="1" applyAlignment="1">
      <alignment horizontal="center" vertical="center"/>
      <protection locked="0"/>
    </xf>
    <xf numFmtId="0" fontId="17" fillId="10" borderId="12" xfId="10" applyFont="1" applyBorder="1" applyAlignment="1">
      <alignment horizontal="center" vertical="center"/>
    </xf>
    <xf numFmtId="0" fontId="62" fillId="10" borderId="13" xfId="10" applyFont="1" applyBorder="1" applyAlignment="1">
      <alignment horizontal="center" vertical="center"/>
    </xf>
    <xf numFmtId="0" fontId="43" fillId="10" borderId="133" xfId="10" applyFont="1" applyBorder="1" applyAlignment="1">
      <alignment horizontal="center" vertical="center" wrapText="1"/>
    </xf>
    <xf numFmtId="0" fontId="43" fillId="10" borderId="135" xfId="10" applyFont="1" applyBorder="1" applyAlignment="1">
      <alignment horizontal="center" vertical="center" wrapText="1"/>
    </xf>
    <xf numFmtId="0" fontId="0" fillId="10" borderId="0" xfId="10" applyFont="1" applyBorder="1" applyAlignment="1">
      <alignment horizontal="center"/>
    </xf>
    <xf numFmtId="3" fontId="17" fillId="6" borderId="17" xfId="6" applyNumberFormat="1" applyFont="1" applyBorder="1" applyAlignment="1">
      <alignment horizontal="center" vertical="center"/>
      <protection locked="0"/>
    </xf>
    <xf numFmtId="165" fontId="17" fillId="4" borderId="8" xfId="4" applyBorder="1" applyProtection="1">
      <alignment vertical="center"/>
      <protection locked="0"/>
    </xf>
    <xf numFmtId="0" fontId="0" fillId="10" borderId="133" xfId="10" applyFont="1" applyBorder="1" applyAlignment="1">
      <alignment horizontal="center" vertical="center" wrapText="1"/>
    </xf>
    <xf numFmtId="165" fontId="0" fillId="6" borderId="10" xfId="6" applyNumberFormat="1" applyFont="1" applyBorder="1" applyProtection="1">
      <alignment vertical="center"/>
      <protection locked="0"/>
    </xf>
    <xf numFmtId="165" fontId="0" fillId="6" borderId="8" xfId="6" applyNumberFormat="1" applyFont="1" applyBorder="1" applyProtection="1">
      <alignment vertical="center"/>
      <protection locked="0"/>
    </xf>
    <xf numFmtId="0" fontId="0" fillId="0" borderId="45" xfId="0" applyBorder="1" applyAlignment="1">
      <alignment horizontal="left" wrapText="1"/>
    </xf>
    <xf numFmtId="0" fontId="0" fillId="0" borderId="46" xfId="0" applyBorder="1" applyAlignment="1">
      <alignment horizontal="left" wrapText="1"/>
    </xf>
    <xf numFmtId="0" fontId="0" fillId="0" borderId="47" xfId="0" applyBorder="1" applyAlignment="1">
      <alignment horizontal="left" wrapText="1"/>
    </xf>
    <xf numFmtId="0" fontId="17" fillId="14" borderId="17" xfId="17" applyNumberFormat="1" applyFont="1" applyBorder="1" applyAlignment="1">
      <alignment horizontal="left" vertical="center"/>
      <protection locked="0"/>
    </xf>
    <xf numFmtId="0" fontId="0" fillId="14" borderId="15" xfId="17" applyNumberFormat="1" applyFont="1" applyBorder="1" applyAlignment="1">
      <alignment horizontal="left" vertical="center"/>
      <protection locked="0"/>
    </xf>
    <xf numFmtId="0" fontId="17" fillId="14" borderId="17" xfId="17" applyNumberFormat="1" applyFont="1" applyBorder="1" applyAlignment="1">
      <alignment horizontal="center" vertical="center"/>
      <protection locked="0"/>
    </xf>
    <xf numFmtId="0" fontId="17" fillId="14" borderId="15" xfId="17" applyNumberFormat="1" applyFont="1" applyBorder="1" applyAlignment="1">
      <alignment horizontal="center" vertical="center"/>
      <protection locked="0"/>
    </xf>
    <xf numFmtId="0" fontId="0" fillId="10" borderId="5" xfId="10" applyFont="1" applyBorder="1" applyAlignment="1">
      <alignment horizontal="left" wrapText="1"/>
    </xf>
    <xf numFmtId="0" fontId="0" fillId="10" borderId="11" xfId="10" applyFont="1" applyBorder="1" applyAlignment="1">
      <alignment horizontal="left" wrapText="1"/>
    </xf>
    <xf numFmtId="0" fontId="20" fillId="10" borderId="23" xfId="10" applyFont="1" applyBorder="1" applyAlignment="1">
      <alignment horizontal="center" vertical="center" wrapText="1"/>
    </xf>
    <xf numFmtId="0" fontId="20" fillId="10" borderId="27" xfId="10" applyFont="1" applyBorder="1" applyAlignment="1">
      <alignment horizontal="center" vertical="center" wrapText="1"/>
    </xf>
    <xf numFmtId="0" fontId="20" fillId="10" borderId="32" xfId="10" applyFont="1" applyBorder="1" applyAlignment="1">
      <alignment horizontal="center" vertical="center" wrapText="1"/>
    </xf>
    <xf numFmtId="0" fontId="20" fillId="10" borderId="7" xfId="10" applyFont="1" applyBorder="1" applyAlignment="1">
      <alignment horizontal="center" vertical="center" wrapText="1"/>
    </xf>
    <xf numFmtId="0" fontId="20" fillId="10" borderId="9" xfId="10" applyFont="1" applyBorder="1" applyAlignment="1">
      <alignment horizontal="center" vertical="center" wrapText="1"/>
    </xf>
    <xf numFmtId="0" fontId="44" fillId="10" borderId="51" xfId="10" applyFont="1" applyBorder="1" applyAlignment="1">
      <alignment horizontal="center" vertical="center" wrapText="1"/>
    </xf>
    <xf numFmtId="0" fontId="44" fillId="10" borderId="53" xfId="10" applyFont="1" applyBorder="1" applyAlignment="1">
      <alignment horizontal="center" vertical="center" wrapText="1"/>
    </xf>
    <xf numFmtId="0" fontId="29" fillId="10" borderId="7" xfId="10" applyFont="1" applyBorder="1" applyAlignment="1">
      <alignment horizontal="center" vertical="center" wrapText="1"/>
    </xf>
    <xf numFmtId="0" fontId="29" fillId="10" borderId="8" xfId="10" applyFont="1" applyBorder="1" applyAlignment="1">
      <alignment horizontal="center" vertical="center" wrapText="1"/>
    </xf>
    <xf numFmtId="0" fontId="43" fillId="10" borderId="7" xfId="10" applyFont="1" applyBorder="1" applyAlignment="1">
      <alignment horizontal="center" vertical="center" wrapText="1"/>
    </xf>
    <xf numFmtId="0" fontId="43" fillId="10" borderId="8" xfId="10" applyFont="1" applyBorder="1" applyAlignment="1">
      <alignment horizontal="center" vertical="center" wrapText="1"/>
    </xf>
    <xf numFmtId="0" fontId="43" fillId="10" borderId="9" xfId="10" applyFont="1" applyBorder="1" applyAlignment="1">
      <alignment horizontal="center" vertical="center" wrapText="1"/>
    </xf>
    <xf numFmtId="0" fontId="17" fillId="10" borderId="3" xfId="10" applyFont="1" applyBorder="1" applyAlignment="1">
      <alignment horizontal="center" vertical="center"/>
    </xf>
    <xf numFmtId="0" fontId="17" fillId="10" borderId="7" xfId="10" applyFont="1" applyBorder="1" applyAlignment="1">
      <alignment horizontal="center" vertical="center"/>
    </xf>
    <xf numFmtId="0" fontId="43" fillId="10" borderId="3" xfId="10" applyFont="1" applyBorder="1" applyAlignment="1">
      <alignment horizontal="center" vertical="center" wrapText="1"/>
    </xf>
    <xf numFmtId="0" fontId="44" fillId="10" borderId="3" xfId="10" applyFont="1" applyBorder="1" applyAlignment="1">
      <alignment horizontal="center" vertical="center" wrapText="1"/>
    </xf>
    <xf numFmtId="0" fontId="45" fillId="10" borderId="7" xfId="10" applyFont="1" applyBorder="1" applyAlignment="1">
      <alignment horizontal="center" vertical="center" wrapText="1"/>
    </xf>
    <xf numFmtId="0" fontId="44" fillId="10" borderId="50" xfId="10" applyFont="1" applyBorder="1" applyAlignment="1">
      <alignment horizontal="center" vertical="center"/>
    </xf>
    <xf numFmtId="0" fontId="44" fillId="10" borderId="52" xfId="10" applyFont="1" applyBorder="1" applyAlignment="1">
      <alignment horizontal="center" vertical="center"/>
    </xf>
    <xf numFmtId="0" fontId="44" fillId="10" borderId="7" xfId="10" applyFont="1" applyBorder="1" applyAlignment="1">
      <alignment horizontal="center" vertical="center" wrapText="1"/>
    </xf>
    <xf numFmtId="0" fontId="44" fillId="10" borderId="9" xfId="10" applyFont="1" applyBorder="1" applyAlignment="1">
      <alignment horizontal="center" vertical="center" wrapText="1"/>
    </xf>
    <xf numFmtId="0" fontId="75" fillId="10" borderId="17" xfId="10" applyFont="1" applyBorder="1" applyAlignment="1">
      <alignment horizontal="center" vertical="center" wrapText="1"/>
    </xf>
    <xf numFmtId="0" fontId="75" fillId="10" borderId="16" xfId="10" applyFont="1" applyBorder="1" applyAlignment="1">
      <alignment horizontal="center" vertical="center" wrapText="1"/>
    </xf>
    <xf numFmtId="0" fontId="75" fillId="10" borderId="15" xfId="10" applyFont="1" applyBorder="1" applyAlignment="1">
      <alignment horizontal="center" vertical="center" wrapText="1"/>
    </xf>
    <xf numFmtId="0" fontId="48" fillId="10" borderId="5" xfId="10" applyFont="1" applyBorder="1" applyAlignment="1">
      <alignment horizontal="center" vertical="center" wrapText="1"/>
    </xf>
    <xf numFmtId="0" fontId="48" fillId="10" borderId="4" xfId="10" applyFont="1" applyBorder="1" applyAlignment="1">
      <alignment horizontal="center" vertical="center" wrapText="1"/>
    </xf>
    <xf numFmtId="0" fontId="48" fillId="10" borderId="6" xfId="10" applyFont="1" applyBorder="1" applyAlignment="1">
      <alignment horizontal="center" vertical="center" wrapText="1"/>
    </xf>
    <xf numFmtId="0" fontId="48" fillId="10" borderId="0" xfId="10" applyFont="1" applyBorder="1" applyAlignment="1">
      <alignment horizontal="center" vertical="center" wrapText="1"/>
    </xf>
    <xf numFmtId="0" fontId="48" fillId="10" borderId="10" xfId="10" applyFont="1" applyBorder="1" applyAlignment="1">
      <alignment horizontal="center" vertical="center" wrapText="1"/>
    </xf>
    <xf numFmtId="0" fontId="48" fillId="10" borderId="14" xfId="10" applyFont="1" applyBorder="1" applyAlignment="1">
      <alignment horizontal="center" vertical="center" wrapText="1"/>
    </xf>
    <xf numFmtId="0" fontId="49" fillId="10" borderId="5" xfId="10" applyFont="1" applyBorder="1" applyAlignment="1">
      <alignment horizontal="center" vertical="center" wrapText="1"/>
    </xf>
    <xf numFmtId="0" fontId="49" fillId="10" borderId="10" xfId="10" applyFont="1" applyBorder="1" applyAlignment="1">
      <alignment horizontal="center" vertical="center" wrapText="1"/>
    </xf>
    <xf numFmtId="0" fontId="0" fillId="4" borderId="17" xfId="13" applyFont="1" applyBorder="1" applyAlignment="1">
      <alignment horizontal="center" vertical="center"/>
      <protection locked="0"/>
    </xf>
    <xf numFmtId="0" fontId="17" fillId="4" borderId="16" xfId="13" applyBorder="1" applyAlignment="1">
      <alignment horizontal="center" vertical="center"/>
      <protection locked="0"/>
    </xf>
    <xf numFmtId="0" fontId="17" fillId="4" borderId="15" xfId="13" applyBorder="1" applyAlignment="1">
      <alignment horizontal="center" vertical="center"/>
      <protection locked="0"/>
    </xf>
    <xf numFmtId="0" fontId="17" fillId="10" borderId="17" xfId="10" applyFont="1" applyBorder="1" applyAlignment="1">
      <alignment horizontal="center" vertical="center"/>
    </xf>
    <xf numFmtId="0" fontId="17" fillId="10" borderId="15" xfId="10" applyFont="1" applyBorder="1" applyAlignment="1">
      <alignment horizontal="center" vertical="center"/>
    </xf>
    <xf numFmtId="166" fontId="40" fillId="12" borderId="5" xfId="12" quotePrefix="1" applyFont="1" applyBorder="1">
      <alignment vertical="center"/>
      <protection locked="0"/>
    </xf>
    <xf numFmtId="166" fontId="40" fillId="12" borderId="11" xfId="12" applyFont="1" applyBorder="1">
      <alignment vertical="center"/>
      <protection locked="0"/>
    </xf>
    <xf numFmtId="0" fontId="17" fillId="10" borderId="7" xfId="10" applyFont="1" applyBorder="1" applyAlignment="1">
      <alignment horizontal="center" vertical="center" wrapText="1"/>
    </xf>
    <xf numFmtId="0" fontId="17" fillId="10" borderId="9" xfId="10" applyFont="1" applyBorder="1" applyAlignment="1">
      <alignment horizontal="center" vertical="center" wrapText="1"/>
    </xf>
    <xf numFmtId="0" fontId="29" fillId="10" borderId="9" xfId="10" applyFont="1" applyBorder="1" applyAlignment="1">
      <alignment horizontal="center" vertical="center" wrapText="1"/>
    </xf>
    <xf numFmtId="0" fontId="17" fillId="10" borderId="119" xfId="10" applyFont="1" applyBorder="1" applyAlignment="1">
      <alignment horizontal="center" vertical="center" wrapText="1"/>
    </xf>
    <xf numFmtId="0" fontId="17" fillId="10" borderId="121" xfId="10" applyFont="1" applyBorder="1" applyAlignment="1">
      <alignment horizontal="center" vertical="center" wrapText="1"/>
    </xf>
    <xf numFmtId="0" fontId="0" fillId="10" borderId="119" xfId="10" applyFont="1" applyBorder="1" applyAlignment="1">
      <alignment horizontal="center" vertical="center" wrapText="1"/>
    </xf>
    <xf numFmtId="0" fontId="0" fillId="10" borderId="121" xfId="10" applyFont="1" applyBorder="1" applyAlignment="1">
      <alignment horizontal="center" vertical="center" wrapText="1"/>
    </xf>
    <xf numFmtId="0" fontId="29" fillId="10" borderId="6" xfId="10" applyFont="1" applyBorder="1" applyAlignment="1">
      <alignment horizontal="center" vertical="center" wrapText="1"/>
    </xf>
    <xf numFmtId="0" fontId="29" fillId="10" borderId="12" xfId="10" applyFont="1" applyBorder="1" applyAlignment="1">
      <alignment horizontal="center" vertical="center" wrapText="1"/>
    </xf>
    <xf numFmtId="0" fontId="29" fillId="10" borderId="17" xfId="10" applyFont="1" applyBorder="1" applyAlignment="1">
      <alignment horizontal="center" vertical="center"/>
    </xf>
    <xf numFmtId="0" fontId="29" fillId="10" borderId="16" xfId="10" applyFont="1" applyBorder="1" applyAlignment="1">
      <alignment horizontal="center" vertical="center"/>
    </xf>
    <xf numFmtId="0" fontId="29" fillId="10" borderId="15" xfId="10" applyFont="1" applyBorder="1" applyAlignment="1">
      <alignment horizontal="center" vertical="center"/>
    </xf>
    <xf numFmtId="0" fontId="29" fillId="10" borderId="10" xfId="10" applyFont="1" applyBorder="1" applyAlignment="1">
      <alignment horizontal="center" vertical="center" wrapText="1"/>
    </xf>
    <xf numFmtId="0" fontId="29" fillId="10" borderId="14" xfId="10" applyFont="1" applyBorder="1" applyAlignment="1">
      <alignment horizontal="center" vertical="center" wrapText="1"/>
    </xf>
    <xf numFmtId="0" fontId="29" fillId="10" borderId="13" xfId="10" applyFont="1" applyBorder="1" applyAlignment="1">
      <alignment horizontal="center" vertical="center" wrapText="1"/>
    </xf>
    <xf numFmtId="0" fontId="29" fillId="10" borderId="17" xfId="10" applyFont="1" applyBorder="1" applyAlignment="1">
      <alignment horizontal="center" vertical="center" wrapText="1"/>
    </xf>
    <xf numFmtId="0" fontId="29" fillId="10" borderId="16" xfId="10" applyFont="1" applyBorder="1" applyAlignment="1">
      <alignment horizontal="center" vertical="center" wrapText="1"/>
    </xf>
    <xf numFmtId="0" fontId="29" fillId="10" borderId="15" xfId="10" applyFont="1" applyBorder="1" applyAlignment="1">
      <alignment horizontal="center" vertical="center" wrapText="1"/>
    </xf>
    <xf numFmtId="0" fontId="0" fillId="14" borderId="6" xfId="17" applyNumberFormat="1" applyFont="1" applyBorder="1" applyAlignment="1">
      <alignment horizontal="center" vertical="center"/>
      <protection locked="0"/>
    </xf>
    <xf numFmtId="0" fontId="0" fillId="14" borderId="12" xfId="17" applyNumberFormat="1" applyFont="1" applyBorder="1" applyAlignment="1">
      <alignment horizontal="center" vertical="center"/>
      <protection locked="0"/>
    </xf>
    <xf numFmtId="0" fontId="0" fillId="14" borderId="5" xfId="17" applyNumberFormat="1" applyFont="1" applyBorder="1" applyAlignment="1">
      <alignment horizontal="center" vertical="center"/>
      <protection locked="0"/>
    </xf>
    <xf numFmtId="0" fontId="0" fillId="14" borderId="11" xfId="17" applyNumberFormat="1" applyFont="1" applyBorder="1" applyAlignment="1">
      <alignment horizontal="center" vertical="center"/>
      <protection locked="0"/>
    </xf>
    <xf numFmtId="0" fontId="0" fillId="14" borderId="10" xfId="17" applyNumberFormat="1" applyFont="1" applyBorder="1" applyAlignment="1">
      <alignment horizontal="center" vertical="center"/>
      <protection locked="0"/>
    </xf>
    <xf numFmtId="0" fontId="0" fillId="14" borderId="13" xfId="17" applyNumberFormat="1" applyFont="1" applyBorder="1" applyAlignment="1">
      <alignment horizontal="center" vertical="center"/>
      <protection locked="0"/>
    </xf>
    <xf numFmtId="0" fontId="0" fillId="10" borderId="16" xfId="10" applyFont="1" applyBorder="1" applyAlignment="1">
      <alignment horizontal="left" vertical="center"/>
    </xf>
    <xf numFmtId="0" fontId="17" fillId="10" borderId="16" xfId="10" applyFont="1" applyBorder="1" applyAlignment="1">
      <alignment horizontal="left" vertical="center"/>
    </xf>
    <xf numFmtId="0" fontId="17" fillId="10" borderId="15" xfId="10" applyFont="1" applyBorder="1" applyAlignment="1">
      <alignment horizontal="left" vertical="center"/>
    </xf>
    <xf numFmtId="0" fontId="21" fillId="10" borderId="7" xfId="10" applyFont="1" applyBorder="1" applyAlignment="1">
      <alignment horizontal="center" vertical="center" wrapText="1"/>
    </xf>
    <xf numFmtId="0" fontId="21" fillId="10" borderId="9" xfId="10" applyFont="1" applyBorder="1" applyAlignment="1">
      <alignment horizontal="center" vertical="center" wrapText="1"/>
    </xf>
    <xf numFmtId="0" fontId="10" fillId="10" borderId="5" xfId="10" applyFont="1" applyBorder="1" applyAlignment="1">
      <alignment horizontal="left" wrapText="1"/>
    </xf>
    <xf numFmtId="0" fontId="10" fillId="10" borderId="4" xfId="10" applyFont="1" applyBorder="1" applyAlignment="1">
      <alignment horizontal="left" wrapText="1"/>
    </xf>
    <xf numFmtId="0" fontId="10" fillId="10" borderId="11" xfId="10" applyFont="1" applyBorder="1" applyAlignment="1">
      <alignment horizontal="left" wrapText="1"/>
    </xf>
    <xf numFmtId="0" fontId="10" fillId="10" borderId="10" xfId="10" applyFont="1" applyBorder="1" applyAlignment="1">
      <alignment horizontal="left" wrapText="1"/>
    </xf>
    <xf numFmtId="0" fontId="10" fillId="10" borderId="14" xfId="10" applyFont="1" applyBorder="1" applyAlignment="1">
      <alignment horizontal="left" wrapText="1"/>
    </xf>
    <xf numFmtId="0" fontId="10" fillId="10" borderId="13" xfId="10" applyFont="1" applyBorder="1" applyAlignment="1">
      <alignment horizontal="left" wrapText="1"/>
    </xf>
    <xf numFmtId="0" fontId="15" fillId="10" borderId="10" xfId="10" applyFont="1" applyBorder="1" applyAlignment="1">
      <alignment horizontal="left" wrapText="1"/>
    </xf>
    <xf numFmtId="0" fontId="15" fillId="10" borderId="14" xfId="10" applyFont="1" applyBorder="1" applyAlignment="1">
      <alignment horizontal="left" wrapText="1"/>
    </xf>
    <xf numFmtId="0" fontId="21" fillId="10" borderId="17" xfId="10" applyFont="1" applyBorder="1" applyAlignment="1">
      <alignment horizontal="center"/>
    </xf>
    <xf numFmtId="0" fontId="21" fillId="10" borderId="16" xfId="10" applyFont="1" applyBorder="1" applyAlignment="1">
      <alignment horizontal="center"/>
    </xf>
    <xf numFmtId="0" fontId="21" fillId="10" borderId="15" xfId="10" applyFont="1" applyBorder="1" applyAlignment="1">
      <alignment horizontal="center"/>
    </xf>
    <xf numFmtId="165" fontId="17" fillId="4" borderId="6" xfId="4" applyFont="1" applyBorder="1" applyAlignment="1">
      <alignment horizontal="left" vertical="center" wrapText="1"/>
      <protection locked="0"/>
    </xf>
    <xf numFmtId="165" fontId="17" fillId="4" borderId="0" xfId="4" applyFont="1" applyBorder="1" applyAlignment="1">
      <alignment horizontal="left" vertical="center" wrapText="1"/>
      <protection locked="0"/>
    </xf>
    <xf numFmtId="165" fontId="17" fillId="4" borderId="12" xfId="4" applyFont="1" applyBorder="1" applyAlignment="1">
      <alignment horizontal="left" vertical="center" wrapText="1"/>
      <protection locked="0"/>
    </xf>
    <xf numFmtId="165" fontId="0" fillId="4" borderId="10" xfId="4" applyFont="1" applyBorder="1" applyAlignment="1">
      <alignment horizontal="left" vertical="center" wrapText="1"/>
      <protection locked="0"/>
    </xf>
    <xf numFmtId="165" fontId="0" fillId="4" borderId="14" xfId="4" applyFont="1" applyBorder="1" applyAlignment="1">
      <alignment horizontal="left" vertical="center" wrapText="1"/>
      <protection locked="0"/>
    </xf>
    <xf numFmtId="165" fontId="0" fillId="4" borderId="13" xfId="4" applyFont="1" applyBorder="1" applyAlignment="1">
      <alignment horizontal="left" vertical="center" wrapText="1"/>
      <protection locked="0"/>
    </xf>
    <xf numFmtId="165" fontId="0" fillId="4" borderId="5" xfId="4" applyFont="1" applyBorder="1" applyAlignment="1">
      <alignment horizontal="left" vertical="center"/>
      <protection locked="0"/>
    </xf>
    <xf numFmtId="165" fontId="0" fillId="4" borderId="4" xfId="4" applyFont="1" applyBorder="1" applyAlignment="1">
      <alignment horizontal="left" vertical="center"/>
      <protection locked="0"/>
    </xf>
    <xf numFmtId="165" fontId="0" fillId="4" borderId="11" xfId="4" applyFont="1" applyBorder="1" applyAlignment="1">
      <alignment horizontal="left" vertical="center"/>
      <protection locked="0"/>
    </xf>
    <xf numFmtId="165" fontId="17" fillId="4" borderId="6" xfId="4" applyFont="1" applyBorder="1" applyAlignment="1">
      <alignment horizontal="left" vertical="center"/>
      <protection locked="0"/>
    </xf>
    <xf numFmtId="165" fontId="17" fillId="4" borderId="0" xfId="4" applyFont="1" applyBorder="1" applyAlignment="1">
      <alignment horizontal="left" vertical="center"/>
      <protection locked="0"/>
    </xf>
    <xf numFmtId="165" fontId="17" fillId="4" borderId="12" xfId="4" applyFont="1" applyBorder="1" applyAlignment="1">
      <alignment horizontal="left" vertical="center"/>
      <protection locked="0"/>
    </xf>
    <xf numFmtId="0" fontId="0" fillId="10" borderId="10" xfId="10" applyFont="1" applyBorder="1" applyAlignment="1">
      <alignment horizontal="left" wrapText="1"/>
    </xf>
    <xf numFmtId="0" fontId="0" fillId="10" borderId="4" xfId="10" applyFont="1" applyBorder="1" applyAlignment="1">
      <alignment horizontal="center" vertical="center" wrapText="1"/>
    </xf>
    <xf numFmtId="0" fontId="17" fillId="10" borderId="13" xfId="10" applyFont="1" applyBorder="1" applyAlignment="1">
      <alignment horizontal="center" vertical="center" wrapText="1"/>
    </xf>
    <xf numFmtId="0" fontId="0" fillId="10" borderId="7" xfId="10" applyFont="1" applyBorder="1" applyAlignment="1">
      <alignment horizontal="center" vertical="center" wrapText="1"/>
    </xf>
    <xf numFmtId="165" fontId="17" fillId="4" borderId="17" xfId="4" applyBorder="1" applyAlignment="1">
      <alignment horizontal="center" vertical="center"/>
      <protection locked="0"/>
    </xf>
    <xf numFmtId="165" fontId="17" fillId="4" borderId="16" xfId="4" applyBorder="1" applyAlignment="1">
      <alignment horizontal="center" vertical="center"/>
      <protection locked="0"/>
    </xf>
    <xf numFmtId="165" fontId="17" fillId="6" borderId="6" xfId="6" applyFont="1" applyBorder="1" applyAlignment="1">
      <alignment horizontal="center" vertical="center"/>
      <protection locked="0"/>
    </xf>
    <xf numFmtId="165" fontId="17" fillId="6" borderId="0" xfId="6" applyFont="1" applyBorder="1" applyAlignment="1">
      <alignment horizontal="center" vertical="center"/>
      <protection locked="0"/>
    </xf>
    <xf numFmtId="165" fontId="17" fillId="4" borderId="15" xfId="4" applyBorder="1" applyAlignment="1">
      <alignment horizontal="center" vertical="center"/>
      <protection locked="0"/>
    </xf>
    <xf numFmtId="0" fontId="17" fillId="10" borderId="5" xfId="10" applyFont="1" applyBorder="1" applyAlignment="1">
      <alignment horizontal="center" vertical="center" wrapText="1"/>
    </xf>
    <xf numFmtId="0" fontId="17" fillId="10" borderId="6" xfId="10" applyFont="1" applyBorder="1" applyAlignment="1">
      <alignment horizontal="center" vertical="center" wrapText="1"/>
    </xf>
    <xf numFmtId="0" fontId="19" fillId="10" borderId="7" xfId="10" applyFont="1" applyBorder="1" applyAlignment="1">
      <alignment horizontal="center" vertical="center" wrapText="1"/>
    </xf>
    <xf numFmtId="0" fontId="19" fillId="10" borderId="9" xfId="10" applyFont="1" applyBorder="1" applyAlignment="1">
      <alignment horizontal="center" vertical="center" wrapText="1"/>
    </xf>
    <xf numFmtId="165" fontId="17" fillId="4" borderId="10" xfId="4" applyBorder="1" applyAlignment="1">
      <alignment horizontal="center" vertical="center"/>
      <protection locked="0"/>
    </xf>
    <xf numFmtId="165" fontId="17" fillId="4" borderId="13" xfId="4" applyBorder="1" applyAlignment="1">
      <alignment horizontal="center" vertical="center"/>
      <protection locked="0"/>
    </xf>
    <xf numFmtId="165" fontId="17" fillId="4" borderId="14" xfId="4" applyBorder="1" applyAlignment="1">
      <alignment horizontal="center" vertical="center"/>
      <protection locked="0"/>
    </xf>
    <xf numFmtId="165" fontId="17" fillId="6" borderId="17" xfId="6" applyFont="1" applyBorder="1" applyAlignment="1">
      <alignment horizontal="center" vertical="center"/>
      <protection locked="0"/>
    </xf>
    <xf numFmtId="165" fontId="17" fillId="6" borderId="16" xfId="6" applyFont="1" applyBorder="1" applyAlignment="1">
      <alignment horizontal="center" vertical="center"/>
      <protection locked="0"/>
    </xf>
    <xf numFmtId="165" fontId="17" fillId="6" borderId="15" xfId="6" applyFont="1" applyBorder="1" applyAlignment="1">
      <alignment horizontal="center" vertical="center"/>
      <protection locked="0"/>
    </xf>
    <xf numFmtId="165" fontId="17" fillId="4" borderId="6" xfId="4" applyBorder="1" applyAlignment="1">
      <alignment horizontal="center" vertical="center"/>
      <protection locked="0"/>
    </xf>
    <xf numFmtId="165" fontId="17" fillId="4" borderId="12" xfId="4" applyBorder="1" applyAlignment="1">
      <alignment horizontal="center" vertical="center"/>
      <protection locked="0"/>
    </xf>
    <xf numFmtId="165" fontId="17" fillId="4" borderId="0" xfId="4" applyBorder="1" applyAlignment="1">
      <alignment horizontal="center" vertical="center"/>
      <protection locked="0"/>
    </xf>
    <xf numFmtId="165" fontId="42" fillId="6" borderId="171" xfId="6" applyFont="1" applyBorder="1" applyAlignment="1">
      <alignment horizontal="center" vertical="center"/>
      <protection locked="0"/>
    </xf>
    <xf numFmtId="165" fontId="42" fillId="6" borderId="172" xfId="6" applyFont="1" applyBorder="1" applyAlignment="1">
      <alignment horizontal="center" vertical="center"/>
      <protection locked="0"/>
    </xf>
    <xf numFmtId="165" fontId="17" fillId="4" borderId="1" xfId="4" applyBorder="1" applyAlignment="1">
      <alignment horizontal="center" vertical="center"/>
      <protection locked="0"/>
    </xf>
    <xf numFmtId="165" fontId="17" fillId="4" borderId="112" xfId="4" applyBorder="1" applyAlignment="1">
      <alignment horizontal="center" vertical="center"/>
      <protection locked="0"/>
    </xf>
    <xf numFmtId="165" fontId="17" fillId="6" borderId="17" xfId="6" applyFont="1" applyBorder="1">
      <alignment vertical="center"/>
      <protection locked="0"/>
    </xf>
    <xf numFmtId="165" fontId="17" fillId="6" borderId="16" xfId="6" applyFont="1" applyBorder="1">
      <alignment vertical="center"/>
      <protection locked="0"/>
    </xf>
    <xf numFmtId="165" fontId="17" fillId="6" borderId="15" xfId="6" applyFont="1" applyBorder="1">
      <alignment vertical="center"/>
      <protection locked="0"/>
    </xf>
    <xf numFmtId="0" fontId="19" fillId="10" borderId="5" xfId="10" applyFont="1" applyBorder="1" applyAlignment="1">
      <alignment horizontal="center" vertical="center" wrapText="1"/>
    </xf>
    <xf numFmtId="0" fontId="19" fillId="10" borderId="4" xfId="10" applyFont="1" applyBorder="1" applyAlignment="1">
      <alignment horizontal="center" vertical="center" wrapText="1"/>
    </xf>
    <xf numFmtId="0" fontId="19" fillId="10" borderId="13" xfId="10" applyFont="1" applyBorder="1" applyAlignment="1">
      <alignment horizontal="center" vertical="center" wrapText="1"/>
    </xf>
    <xf numFmtId="165" fontId="17" fillId="4" borderId="17" xfId="4" applyFont="1" applyBorder="1" applyAlignment="1">
      <alignment horizontal="center" vertical="center" wrapText="1"/>
      <protection locked="0"/>
    </xf>
    <xf numFmtId="165" fontId="17" fillId="4" borderId="15" xfId="4" applyFont="1" applyBorder="1" applyAlignment="1">
      <alignment horizontal="center" vertical="center" wrapText="1"/>
      <protection locked="0"/>
    </xf>
    <xf numFmtId="165" fontId="76" fillId="26" borderId="10" xfId="5" applyFont="1" applyFill="1" applyBorder="1" applyAlignment="1">
      <alignment horizontal="center" vertical="center"/>
      <protection locked="0"/>
    </xf>
    <xf numFmtId="165" fontId="76" fillId="26" borderId="14" xfId="5" applyFont="1" applyFill="1" applyBorder="1" applyAlignment="1">
      <alignment horizontal="center" vertical="center"/>
      <protection locked="0"/>
    </xf>
    <xf numFmtId="165" fontId="76" fillId="26" borderId="13" xfId="5" applyFont="1" applyFill="1" applyBorder="1" applyAlignment="1">
      <alignment horizontal="center" vertical="center"/>
      <protection locked="0"/>
    </xf>
  </cellXfs>
  <cellStyles count="26">
    <cellStyle name="Hyperlink" xfId="9" builtinId="8"/>
    <cellStyle name="IAIS_BCR_Factor" xfId="20"/>
    <cellStyle name="IAIS_EOA" xfId="11"/>
    <cellStyle name="IAIS_FT.Amount" xfId="4"/>
    <cellStyle name="IAIS_FT.Caption" xfId="10"/>
    <cellStyle name="IAIS_FT.CCode" xfId="15"/>
    <cellStyle name="IAIS_FT.Check" xfId="25"/>
    <cellStyle name="IAIS_FT.CopyOfAmount" xfId="5"/>
    <cellStyle name="IAIS_FT.Date" xfId="12"/>
    <cellStyle name="IAIS_FT.Empty" xfId="18"/>
    <cellStyle name="IAIS_FT.Enum" xfId="13"/>
    <cellStyle name="IAIS_FT.ICS.Param" xfId="3"/>
    <cellStyle name="IAIS_FT.LocalCalc" xfId="6"/>
    <cellStyle name="IAIS_FT.Number" xfId="21"/>
    <cellStyle name="IAIS_FT.Percent" xfId="19"/>
    <cellStyle name="IAIS_FT.PercentLocalCalc" xfId="23"/>
    <cellStyle name="IAIS_FT.PercentResults" xfId="24"/>
    <cellStyle name="IAIS_FT.RCode" xfId="16"/>
    <cellStyle name="IAIS_FT.Results" xfId="7"/>
    <cellStyle name="IAIS_FT.String" xfId="17"/>
    <cellStyle name="IAIS_FT.TCode" xfId="14"/>
    <cellStyle name="IAIS_FT.Valuation" xfId="8"/>
    <cellStyle name="IAIS_FT.YHeader" xfId="22"/>
    <cellStyle name="IAIS_Ignore" xfId="2"/>
    <cellStyle name="Normal" xfId="0" builtinId="0"/>
    <cellStyle name="Percent" xfId="1" builtinId="5"/>
  </cellStyles>
  <dxfs count="93">
    <dxf>
      <font>
        <color theme="0" tint="-0.24994659260841701"/>
      </font>
      <fill>
        <patternFill>
          <bgColor theme="0" tint="-0.24994659260841701"/>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ill>
        <patternFill>
          <bgColor theme="4" tint="0.59996337778862885"/>
        </patternFill>
      </fill>
    </dxf>
    <dxf>
      <font>
        <b/>
        <i val="0"/>
        <color rgb="FFFF0000"/>
      </font>
    </dxf>
    <dxf>
      <font>
        <b/>
        <i val="0"/>
        <color rgb="FFFF0000"/>
      </font>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auto="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theme="0"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4062736949547972"/>
          <c:y val="0.13039917403689469"/>
          <c:w val="0.57250109361329837"/>
          <c:h val="0.78142329365227448"/>
        </c:manualLayout>
      </c:layout>
      <c:pieChart>
        <c:varyColors val="1"/>
        <c:ser>
          <c:idx val="0"/>
          <c:order val="0"/>
          <c:tx>
            <c:strRef>
              <c:f>FT17_NL!$L$4</c:f>
              <c:strCache>
                <c:ptCount val="1"/>
                <c:pt idx="0">
                  <c:v>MAV 1</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Pt>
            <c:idx val="5"/>
            <c:bubble3D val="0"/>
            <c:spPr>
              <a:solidFill>
                <a:schemeClr val="accent6"/>
              </a:solidFill>
              <a:ln w="19050">
                <a:solidFill>
                  <a:schemeClr val="lt1"/>
                </a:solidFill>
              </a:ln>
              <a:effectLst/>
            </c:spPr>
          </c:dPt>
          <c:dLbls>
            <c:spPr>
              <a:solidFill>
                <a:sysClr val="window" lastClr="FFFFFF"/>
              </a:solidFill>
              <a:ln>
                <a:solidFill>
                  <a:sysClr val="windowText" lastClr="000000">
                    <a:lumMod val="50000"/>
                    <a:lumOff val="50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FT17_NL!$AH$13:$AH$18</c:f>
              <c:strCache>
                <c:ptCount val="6"/>
                <c:pt idx="0">
                  <c:v>EEA</c:v>
                </c:pt>
                <c:pt idx="1">
                  <c:v>North America</c:v>
                </c:pt>
                <c:pt idx="2">
                  <c:v>Japan</c:v>
                </c:pt>
                <c:pt idx="3">
                  <c:v>China</c:v>
                </c:pt>
                <c:pt idx="4">
                  <c:v>Developed</c:v>
                </c:pt>
                <c:pt idx="5">
                  <c:v>Emerging</c:v>
                </c:pt>
              </c:strCache>
            </c:strRef>
          </c:cat>
          <c:val>
            <c:numRef>
              <c:f>FT17_NL!$AI$13:$AI$18</c:f>
              <c:numCache>
                <c:formatCode>0.00</c:formatCode>
                <c:ptCount val="6"/>
                <c:pt idx="0">
                  <c:v>0</c:v>
                </c:pt>
                <c:pt idx="1">
                  <c:v>0</c:v>
                </c:pt>
                <c:pt idx="2">
                  <c:v>0</c:v>
                </c:pt>
                <c:pt idx="3">
                  <c:v>0</c:v>
                </c:pt>
                <c:pt idx="4">
                  <c:v>0</c:v>
                </c:pt>
                <c:pt idx="5">
                  <c:v>0</c:v>
                </c:pt>
              </c:numCache>
            </c:numRef>
          </c:val>
        </c:ser>
        <c:dLbls>
          <c:showLegendKey val="0"/>
          <c:showVal val="0"/>
          <c:showCatName val="0"/>
          <c:showSerName val="0"/>
          <c:showPercent val="0"/>
          <c:showBubbleSize val="0"/>
          <c:showLeaderLines val="0"/>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FT17_NL!$AI$31</c:f>
          <c:strCache>
            <c:ptCount val="1"/>
            <c:pt idx="0">
              <c:v>Run-off</c:v>
            </c:pt>
          </c:strCache>
        </c:strRef>
      </c:tx>
      <c:layout>
        <c:manualLayout>
          <c:xMode val="edge"/>
          <c:yMode val="edge"/>
          <c:x val="3.0624691358024706E-2"/>
          <c:y val="0.24694534821126221"/>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99471568990013"/>
          <c:y val="5.3551983687989406E-2"/>
          <c:w val="0.77679511663198841"/>
          <c:h val="0.70555866467104833"/>
        </c:manualLayout>
      </c:layout>
      <c:barChart>
        <c:barDir val="bar"/>
        <c:grouping val="stacked"/>
        <c:varyColors val="0"/>
        <c:ser>
          <c:idx val="2"/>
          <c:order val="0"/>
          <c:tx>
            <c:strRef>
              <c:f>FT17_NL!$AH$32</c:f>
              <c:strCache>
                <c:ptCount val="1"/>
                <c:pt idx="0">
                  <c:v>Short</c:v>
                </c:pt>
              </c:strCache>
            </c:strRef>
          </c:tx>
          <c:spPr>
            <a:solidFill>
              <a:schemeClr val="accent3"/>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FT17_NL!$AJ$32</c:f>
              <c:numCache>
                <c:formatCode>0%</c:formatCode>
                <c:ptCount val="1"/>
                <c:pt idx="0">
                  <c:v>#N/A</c:v>
                </c:pt>
              </c:numCache>
            </c:numRef>
          </c:val>
        </c:ser>
        <c:ser>
          <c:idx val="1"/>
          <c:order val="1"/>
          <c:tx>
            <c:strRef>
              <c:f>FT17_NL!$AH$33</c:f>
              <c:strCache>
                <c:ptCount val="1"/>
                <c:pt idx="0">
                  <c:v>Medium</c:v>
                </c:pt>
              </c:strCache>
            </c:strRef>
          </c:tx>
          <c:spPr>
            <a:solidFill>
              <a:schemeClr val="accent2">
                <a:lumMod val="40000"/>
                <a:lumOff val="6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FT17_NL!$AJ$33</c:f>
              <c:numCache>
                <c:formatCode>0%</c:formatCode>
                <c:ptCount val="1"/>
                <c:pt idx="0">
                  <c:v>#N/A</c:v>
                </c:pt>
              </c:numCache>
            </c:numRef>
          </c:val>
        </c:ser>
        <c:ser>
          <c:idx val="0"/>
          <c:order val="2"/>
          <c:tx>
            <c:strRef>
              <c:f>FT17_NL!$AH$34</c:f>
              <c:strCache>
                <c:ptCount val="1"/>
                <c:pt idx="0">
                  <c:v>Long</c:v>
                </c:pt>
              </c:strCache>
            </c:strRef>
          </c:tx>
          <c:spPr>
            <a:solidFill>
              <a:schemeClr val="accent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FT17_NL!$AJ$34</c:f>
              <c:numCache>
                <c:formatCode>0%</c:formatCode>
                <c:ptCount val="1"/>
                <c:pt idx="0">
                  <c:v>#N/A</c:v>
                </c:pt>
              </c:numCache>
            </c:numRef>
          </c:val>
        </c:ser>
        <c:dLbls>
          <c:dLblPos val="ctr"/>
          <c:showLegendKey val="0"/>
          <c:showVal val="1"/>
          <c:showCatName val="0"/>
          <c:showSerName val="0"/>
          <c:showPercent val="0"/>
          <c:showBubbleSize val="0"/>
        </c:dLbls>
        <c:gapWidth val="150"/>
        <c:overlap val="100"/>
        <c:axId val="266729632"/>
        <c:axId val="416123960"/>
      </c:barChart>
      <c:catAx>
        <c:axId val="266729632"/>
        <c:scaling>
          <c:orientation val="minMax"/>
        </c:scaling>
        <c:delete val="0"/>
        <c:axPos val="l"/>
        <c:majorTickMark val="none"/>
        <c:minorTickMark val="none"/>
        <c:tickLblPos val="none"/>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6123960"/>
        <c:crosses val="autoZero"/>
        <c:auto val="1"/>
        <c:lblAlgn val="ctr"/>
        <c:lblOffset val="100"/>
        <c:noMultiLvlLbl val="0"/>
      </c:catAx>
      <c:valAx>
        <c:axId val="416123960"/>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6729632"/>
        <c:crosses val="autoZero"/>
        <c:crossBetween val="between"/>
      </c:valAx>
      <c:spPr>
        <a:noFill/>
        <a:ln>
          <a:noFill/>
        </a:ln>
        <a:effectLst/>
      </c:spPr>
    </c:plotArea>
    <c:legend>
      <c:legendPos val="b"/>
      <c:layout>
        <c:manualLayout>
          <c:xMode val="edge"/>
          <c:yMode val="edge"/>
          <c:x val="0.3176723053679853"/>
          <c:y val="0.75895137425351011"/>
          <c:w val="0.45894441334779174"/>
          <c:h val="0.2410490682892226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FT17_NL!$AI$20</c:f>
          <c:strCache>
            <c:ptCount val="1"/>
            <c:pt idx="0">
              <c:v>Diversification effects</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percentStacked"/>
        <c:varyColors val="0"/>
        <c:ser>
          <c:idx val="3"/>
          <c:order val="0"/>
          <c:tx>
            <c:strRef>
              <c:f>FT17_NL!$AN$22</c:f>
              <c:strCache>
                <c:ptCount val="1"/>
              </c:strCache>
            </c:strRef>
          </c:tx>
          <c:spPr>
            <a:solidFill>
              <a:schemeClr val="bg1"/>
            </a:solidFill>
            <a:ln>
              <a:noFill/>
            </a:ln>
            <a:effectLst/>
          </c:spPr>
          <c:invertIfNegative val="0"/>
          <c:cat>
            <c:strRef>
              <c:f>FT17_NL!$AH$23:$AH$27</c:f>
              <c:strCache>
                <c:ptCount val="5"/>
                <c:pt idx="0">
                  <c:v>No div.</c:v>
                </c:pt>
                <c:pt idx="1">
                  <c:v>Div (Pr,Res)</c:v>
                </c:pt>
                <c:pt idx="2">
                  <c:v>Div (Categories)</c:v>
                </c:pt>
                <c:pt idx="3">
                  <c:v>Div (Regions)</c:v>
                </c:pt>
                <c:pt idx="4">
                  <c:v>Div ICS</c:v>
                </c:pt>
              </c:strCache>
            </c:strRef>
          </c:cat>
          <c:val>
            <c:numRef>
              <c:f>FT17_NL!$AN$23:$AN$27</c:f>
              <c:numCache>
                <c:formatCode>#,##0.0</c:formatCode>
                <c:ptCount val="5"/>
                <c:pt idx="0" formatCode="General">
                  <c:v>0</c:v>
                </c:pt>
                <c:pt idx="1">
                  <c:v>0</c:v>
                </c:pt>
                <c:pt idx="2">
                  <c:v>0</c:v>
                </c:pt>
                <c:pt idx="3">
                  <c:v>0</c:v>
                </c:pt>
                <c:pt idx="4" formatCode="General">
                  <c:v>0</c:v>
                </c:pt>
              </c:numCache>
            </c:numRef>
          </c:val>
        </c:ser>
        <c:ser>
          <c:idx val="2"/>
          <c:order val="1"/>
          <c:tx>
            <c:strRef>
              <c:f>FT17_NL!$AM$22</c:f>
              <c:strCache>
                <c:ptCount val="1"/>
                <c:pt idx="0">
                  <c:v>Res</c:v>
                </c:pt>
              </c:strCache>
            </c:strRef>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FT17_NL!$AH$23:$AH$27</c:f>
              <c:strCache>
                <c:ptCount val="5"/>
                <c:pt idx="0">
                  <c:v>No div.</c:v>
                </c:pt>
                <c:pt idx="1">
                  <c:v>Div (Pr,Res)</c:v>
                </c:pt>
                <c:pt idx="2">
                  <c:v>Div (Categories)</c:v>
                </c:pt>
                <c:pt idx="3">
                  <c:v>Div (Regions)</c:v>
                </c:pt>
                <c:pt idx="4">
                  <c:v>Div ICS</c:v>
                </c:pt>
              </c:strCache>
            </c:strRef>
          </c:cat>
          <c:val>
            <c:numRef>
              <c:f>FT17_NL!$AM$23:$AM$27</c:f>
              <c:numCache>
                <c:formatCode>General</c:formatCode>
                <c:ptCount val="5"/>
                <c:pt idx="0" formatCode="#,##0.0">
                  <c:v>0</c:v>
                </c:pt>
                <c:pt idx="4" formatCode="0.0">
                  <c:v>#N/A</c:v>
                </c:pt>
              </c:numCache>
            </c:numRef>
          </c:val>
        </c:ser>
        <c:ser>
          <c:idx val="1"/>
          <c:order val="2"/>
          <c:tx>
            <c:strRef>
              <c:f>FT17_NL!$AL$22</c:f>
              <c:strCache>
                <c:ptCount val="1"/>
                <c:pt idx="0">
                  <c:v>Pr</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FT17_NL!$AH$23:$AH$27</c:f>
              <c:strCache>
                <c:ptCount val="5"/>
                <c:pt idx="0">
                  <c:v>No div.</c:v>
                </c:pt>
                <c:pt idx="1">
                  <c:v>Div (Pr,Res)</c:v>
                </c:pt>
                <c:pt idx="2">
                  <c:v>Div (Categories)</c:v>
                </c:pt>
                <c:pt idx="3">
                  <c:v>Div (Regions)</c:v>
                </c:pt>
                <c:pt idx="4">
                  <c:v>Div ICS</c:v>
                </c:pt>
              </c:strCache>
            </c:strRef>
          </c:cat>
          <c:val>
            <c:numRef>
              <c:f>FT17_NL!$AL$23:$AL$27</c:f>
              <c:numCache>
                <c:formatCode>General</c:formatCode>
                <c:ptCount val="5"/>
                <c:pt idx="0" formatCode="#,##0.0">
                  <c:v>0</c:v>
                </c:pt>
                <c:pt idx="4" formatCode="0.0">
                  <c:v>#N/A</c:v>
                </c:pt>
              </c:numCache>
            </c:numRef>
          </c:val>
        </c:ser>
        <c:ser>
          <c:idx val="0"/>
          <c:order val="3"/>
          <c:tx>
            <c:strRef>
              <c:f>FT17_NL!$AK$22</c:f>
              <c:strCache>
                <c:ptCount val="1"/>
              </c:strCache>
            </c:strRef>
          </c:tx>
          <c:spPr>
            <a:solidFill>
              <a:schemeClr val="accent2">
                <a:lumMod val="40000"/>
                <a:lumOff val="60000"/>
              </a:schemeClr>
            </a:solidFill>
            <a:ln>
              <a:noFill/>
            </a:ln>
            <a:effectLst/>
          </c:spPr>
          <c:invertIfNegative val="0"/>
          <c:cat>
            <c:strRef>
              <c:f>FT17_NL!$AH$23:$AH$27</c:f>
              <c:strCache>
                <c:ptCount val="5"/>
                <c:pt idx="0">
                  <c:v>No div.</c:v>
                </c:pt>
                <c:pt idx="1">
                  <c:v>Div (Pr,Res)</c:v>
                </c:pt>
                <c:pt idx="2">
                  <c:v>Div (Categories)</c:v>
                </c:pt>
                <c:pt idx="3">
                  <c:v>Div (Regions)</c:v>
                </c:pt>
                <c:pt idx="4">
                  <c:v>Div ICS</c:v>
                </c:pt>
              </c:strCache>
            </c:strRef>
          </c:cat>
          <c:val>
            <c:numRef>
              <c:f>FT17_NL!$AK$23:$AK$27</c:f>
              <c:numCache>
                <c:formatCode>#,##0.0</c:formatCode>
                <c:ptCount val="5"/>
                <c:pt idx="0" formatCode="General">
                  <c:v>0</c:v>
                </c:pt>
                <c:pt idx="1">
                  <c:v>0</c:v>
                </c:pt>
                <c:pt idx="2">
                  <c:v>0</c:v>
                </c:pt>
                <c:pt idx="3">
                  <c:v>0</c:v>
                </c:pt>
                <c:pt idx="4" formatCode="General">
                  <c:v>0</c:v>
                </c:pt>
              </c:numCache>
            </c:numRef>
          </c:val>
        </c:ser>
        <c:ser>
          <c:idx val="4"/>
          <c:order val="4"/>
          <c:tx>
            <c:strRef>
              <c:f>FT17_NL!$AJ$22</c:f>
              <c:strCache>
                <c:ptCount val="1"/>
              </c:strCache>
            </c:strRef>
          </c:tx>
          <c:spPr>
            <a:solidFill>
              <a:schemeClr val="bg1"/>
            </a:solidFill>
            <a:ln>
              <a:noFill/>
            </a:ln>
            <a:effectLst/>
          </c:spPr>
          <c:invertIfNegative val="0"/>
          <c:dLbls>
            <c:dLbl>
              <c:idx val="0"/>
              <c:layout>
                <c:manualLayout>
                  <c:x val="-1.7965327442428212E-17"/>
                  <c:y val="-0.12623274161735701"/>
                </c:manualLayout>
              </c:layout>
              <c:tx>
                <c:rich>
                  <a:bodyPr/>
                  <a:lstStyle/>
                  <a:p>
                    <a:fld id="{6C6ED0CA-17ED-4A16-86D5-C79420E871A8}"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1"/>
              <c:tx>
                <c:rich>
                  <a:bodyPr/>
                  <a:lstStyle/>
                  <a:p>
                    <a:fld id="{6CFAAC69-24C8-4E78-B38A-8E0F9528F1C5}"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tx>
                <c:rich>
                  <a:bodyPr/>
                  <a:lstStyle/>
                  <a:p>
                    <a:fld id="{CEEBBEE5-76DA-4EFF-AE1C-405EF055C63E}"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tx>
                <c:rich>
                  <a:bodyPr/>
                  <a:lstStyle/>
                  <a:p>
                    <a:fld id="{21525F4C-5FC4-48B5-B7A7-B170A0058354}"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4"/>
              <c:layout>
                <c:manualLayout>
                  <c:x val="-3.9197530864197531E-3"/>
                  <c:y val="-0.21301775147928995"/>
                </c:manualLayout>
              </c:layout>
              <c:tx>
                <c:rich>
                  <a:bodyPr/>
                  <a:lstStyle/>
                  <a:p>
                    <a:fld id="{D1D284A4-35D6-4DE2-BBBC-0891F1B5443E}"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pPr xmlns:c15="http://schemas.microsoft.com/office/drawing/2012/chart">
                  <a:prstGeom prst="downArrowCallout">
                    <a:avLst/>
                  </a:prstGeom>
                  <a:noFill/>
                  <a:ln>
                    <a:noFill/>
                  </a:ln>
                </c15:spPr>
                <c15:showDataLabelsRange val="1"/>
                <c15:showLeaderLines val="0"/>
              </c:ext>
            </c:extLst>
          </c:dLbls>
          <c:cat>
            <c:strRef>
              <c:f>FT17_NL!$AH$23:$AH$27</c:f>
              <c:strCache>
                <c:ptCount val="5"/>
                <c:pt idx="0">
                  <c:v>No div.</c:v>
                </c:pt>
                <c:pt idx="1">
                  <c:v>Div (Pr,Res)</c:v>
                </c:pt>
                <c:pt idx="2">
                  <c:v>Div (Categories)</c:v>
                </c:pt>
                <c:pt idx="3">
                  <c:v>Div (Regions)</c:v>
                </c:pt>
                <c:pt idx="4">
                  <c:v>Div ICS</c:v>
                </c:pt>
              </c:strCache>
            </c:strRef>
          </c:cat>
          <c:val>
            <c:numRef>
              <c:f>FT17_NL!$AJ$23:$AJ$27</c:f>
              <c:numCache>
                <c:formatCode>#,##0.0</c:formatCode>
                <c:ptCount val="5"/>
                <c:pt idx="0">
                  <c:v>0</c:v>
                </c:pt>
                <c:pt idx="1">
                  <c:v>0</c:v>
                </c:pt>
                <c:pt idx="2">
                  <c:v>0</c:v>
                </c:pt>
                <c:pt idx="3">
                  <c:v>0</c:v>
                </c:pt>
                <c:pt idx="4">
                  <c:v>#N/A</c:v>
                </c:pt>
              </c:numCache>
            </c:numRef>
          </c:val>
          <c:extLst>
            <c:ext xmlns:c15="http://schemas.microsoft.com/office/drawing/2012/chart" uri="{02D57815-91ED-43cb-92C2-25804820EDAC}">
              <c15:datalabelsRange>
                <c15:f>FT17_NL!$AO$23:$AO$27</c15:f>
                <c15:dlblRangeCache>
                  <c:ptCount val="5"/>
                  <c:pt idx="0">
                    <c:v>100%</c:v>
                  </c:pt>
                  <c:pt idx="4">
                    <c:v>#N/A</c:v>
                  </c:pt>
                </c15:dlblRangeCache>
              </c15:datalabelsRange>
            </c:ext>
          </c:extLst>
        </c:ser>
        <c:dLbls>
          <c:showLegendKey val="0"/>
          <c:showVal val="0"/>
          <c:showCatName val="0"/>
          <c:showSerName val="0"/>
          <c:showPercent val="0"/>
          <c:showBubbleSize val="0"/>
        </c:dLbls>
        <c:gapWidth val="150"/>
        <c:overlap val="100"/>
        <c:axId val="416124744"/>
        <c:axId val="416125136"/>
      </c:barChart>
      <c:catAx>
        <c:axId val="416124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6125136"/>
        <c:crosses val="autoZero"/>
        <c:auto val="1"/>
        <c:lblAlgn val="ctr"/>
        <c:lblOffset val="100"/>
        <c:noMultiLvlLbl val="0"/>
      </c:catAx>
      <c:valAx>
        <c:axId val="416125136"/>
        <c:scaling>
          <c:orientation val="minMax"/>
        </c:scaling>
        <c:delete val="0"/>
        <c:axPos val="l"/>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612474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99781164817446"/>
          <c:y val="2.2974060580709853E-2"/>
          <c:w val="0.49379721273083282"/>
          <c:h val="0.97702593941929017"/>
        </c:manualLayout>
      </c:layout>
      <c:pieChart>
        <c:varyColors val="1"/>
        <c:ser>
          <c:idx val="0"/>
          <c:order val="0"/>
          <c:tx>
            <c:strRef>
              <c:f>FT17_NL1_EEA!$L$4</c:f>
              <c:strCache>
                <c:ptCount val="1"/>
                <c:pt idx="0">
                  <c:v>GAAP+ 1</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Lbls>
            <c:spPr>
              <a:solidFill>
                <a:sysClr val="window" lastClr="FFFFFF"/>
              </a:solidFill>
              <a:ln>
                <a:solidFill>
                  <a:sysClr val="windowText" lastClr="000000">
                    <a:lumMod val="50000"/>
                    <a:lumOff val="50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FT17_NL1_EEA!$AG$13:$AG$16</c:f>
              <c:strCache>
                <c:ptCount val="4"/>
                <c:pt idx="0">
                  <c:v>Property</c:v>
                </c:pt>
                <c:pt idx="1">
                  <c:v>Liability</c:v>
                </c:pt>
                <c:pt idx="2">
                  <c:v>Motor</c:v>
                </c:pt>
                <c:pt idx="3">
                  <c:v>Other</c:v>
                </c:pt>
              </c:strCache>
            </c:strRef>
          </c:cat>
          <c:val>
            <c:numRef>
              <c:f>FT17_NL1_EEA!$AH$13:$AH$16</c:f>
              <c:numCache>
                <c:formatCode>0.00</c:formatCode>
                <c:ptCount val="4"/>
                <c:pt idx="0">
                  <c:v>0</c:v>
                </c:pt>
                <c:pt idx="1">
                  <c:v>0</c:v>
                </c:pt>
                <c:pt idx="2">
                  <c:v>0</c:v>
                </c:pt>
                <c:pt idx="3">
                  <c:v>0</c:v>
                </c:pt>
              </c:numCache>
            </c:numRef>
          </c:val>
        </c:ser>
        <c:dLbls>
          <c:showLegendKey val="0"/>
          <c:showVal val="0"/>
          <c:showCatName val="0"/>
          <c:showSerName val="0"/>
          <c:showPercent val="0"/>
          <c:showBubbleSize val="0"/>
          <c:showLeaderLines val="0"/>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GB" sz="1200"/>
              <a:t>Diversification effects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percentStacked"/>
        <c:varyColors val="0"/>
        <c:ser>
          <c:idx val="3"/>
          <c:order val="0"/>
          <c:tx>
            <c:strRef>
              <c:f>FT17_NL1_EEA!$AI$26</c:f>
              <c:strCache>
                <c:ptCount val="1"/>
              </c:strCache>
            </c:strRef>
          </c:tx>
          <c:spPr>
            <a:solidFill>
              <a:schemeClr val="bg1"/>
            </a:solidFill>
            <a:ln>
              <a:noFill/>
            </a:ln>
            <a:effectLst/>
          </c:spPr>
          <c:invertIfNegative val="0"/>
          <c:cat>
            <c:strRef>
              <c:f>FT17_NL1_EEA!$AH$23:$AH$26</c:f>
              <c:strCache>
                <c:ptCount val="4"/>
                <c:pt idx="0">
                  <c:v>No div.</c:v>
                </c:pt>
                <c:pt idx="1">
                  <c:v>Div (Pr,Res)</c:v>
                </c:pt>
                <c:pt idx="2">
                  <c:v>Div (Categories)</c:v>
                </c:pt>
                <c:pt idx="3">
                  <c:v>Div ICS</c:v>
                </c:pt>
              </c:strCache>
            </c:strRef>
          </c:cat>
          <c:val>
            <c:numRef>
              <c:f>FT17_NL1_EEA!$AJ$26:$AM$26</c:f>
              <c:numCache>
                <c:formatCode>#,##0.0</c:formatCode>
                <c:ptCount val="4"/>
                <c:pt idx="0" formatCode="General">
                  <c:v>0</c:v>
                </c:pt>
                <c:pt idx="1">
                  <c:v>0</c:v>
                </c:pt>
                <c:pt idx="2">
                  <c:v>0</c:v>
                </c:pt>
                <c:pt idx="3" formatCode="General">
                  <c:v>0</c:v>
                </c:pt>
              </c:numCache>
            </c:numRef>
          </c:val>
        </c:ser>
        <c:ser>
          <c:idx val="2"/>
          <c:order val="1"/>
          <c:tx>
            <c:strRef>
              <c:f>FT17_NL1_EEA!$AI$25</c:f>
              <c:strCache>
                <c:ptCount val="1"/>
                <c:pt idx="0">
                  <c:v>Res</c:v>
                </c:pt>
              </c:strCache>
            </c:strRef>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FT17_NL1_EEA!$AH$23:$AH$26</c:f>
              <c:strCache>
                <c:ptCount val="4"/>
                <c:pt idx="0">
                  <c:v>No div.</c:v>
                </c:pt>
                <c:pt idx="1">
                  <c:v>Div (Pr,Res)</c:v>
                </c:pt>
                <c:pt idx="2">
                  <c:v>Div (Categories)</c:v>
                </c:pt>
                <c:pt idx="3">
                  <c:v>Div ICS</c:v>
                </c:pt>
              </c:strCache>
            </c:strRef>
          </c:cat>
          <c:val>
            <c:numRef>
              <c:f>FT17_NL1_EEA!$AJ$25:$AM$25</c:f>
              <c:numCache>
                <c:formatCode>General</c:formatCode>
                <c:ptCount val="4"/>
                <c:pt idx="0" formatCode="#,##0.0">
                  <c:v>0</c:v>
                </c:pt>
                <c:pt idx="3" formatCode="0.0">
                  <c:v>0</c:v>
                </c:pt>
              </c:numCache>
            </c:numRef>
          </c:val>
        </c:ser>
        <c:ser>
          <c:idx val="1"/>
          <c:order val="2"/>
          <c:tx>
            <c:strRef>
              <c:f>FT17_NL1_EEA!$AI$24</c:f>
              <c:strCache>
                <c:ptCount val="1"/>
                <c:pt idx="0">
                  <c:v>Pr</c:v>
                </c:pt>
              </c:strCache>
            </c:strRef>
          </c:tx>
          <c:spPr>
            <a:solidFill>
              <a:schemeClr val="accent1">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FT17_NL1_EEA!$AH$23:$AH$26</c:f>
              <c:strCache>
                <c:ptCount val="4"/>
                <c:pt idx="0">
                  <c:v>No div.</c:v>
                </c:pt>
                <c:pt idx="1">
                  <c:v>Div (Pr,Res)</c:v>
                </c:pt>
                <c:pt idx="2">
                  <c:v>Div (Categories)</c:v>
                </c:pt>
                <c:pt idx="3">
                  <c:v>Div ICS</c:v>
                </c:pt>
              </c:strCache>
            </c:strRef>
          </c:cat>
          <c:val>
            <c:numRef>
              <c:f>FT17_NL1_EEA!$AJ$24:$AM$24</c:f>
              <c:numCache>
                <c:formatCode>General</c:formatCode>
                <c:ptCount val="4"/>
                <c:pt idx="0" formatCode="#,##0.0">
                  <c:v>0</c:v>
                </c:pt>
                <c:pt idx="3" formatCode="0.0">
                  <c:v>0</c:v>
                </c:pt>
              </c:numCache>
            </c:numRef>
          </c:val>
        </c:ser>
        <c:ser>
          <c:idx val="0"/>
          <c:order val="3"/>
          <c:tx>
            <c:strRef>
              <c:f>FT17_NL1_EEA!$AI$23</c:f>
              <c:strCache>
                <c:ptCount val="1"/>
              </c:strCache>
            </c:strRef>
          </c:tx>
          <c:spPr>
            <a:solidFill>
              <a:schemeClr val="accent2">
                <a:lumMod val="60000"/>
                <a:lumOff val="40000"/>
              </a:schemeClr>
            </a:solidFill>
            <a:ln>
              <a:noFill/>
            </a:ln>
            <a:effectLst/>
          </c:spPr>
          <c:invertIfNegative val="0"/>
          <c:cat>
            <c:strRef>
              <c:f>FT17_NL1_EEA!$AH$23:$AH$26</c:f>
              <c:strCache>
                <c:ptCount val="4"/>
                <c:pt idx="0">
                  <c:v>No div.</c:v>
                </c:pt>
                <c:pt idx="1">
                  <c:v>Div (Pr,Res)</c:v>
                </c:pt>
                <c:pt idx="2">
                  <c:v>Div (Categories)</c:v>
                </c:pt>
                <c:pt idx="3">
                  <c:v>Div ICS</c:v>
                </c:pt>
              </c:strCache>
            </c:strRef>
          </c:cat>
          <c:val>
            <c:numRef>
              <c:f>FT17_NL1_EEA!$AJ$23:$AM$23</c:f>
              <c:numCache>
                <c:formatCode>#,##0.0</c:formatCode>
                <c:ptCount val="4"/>
                <c:pt idx="0" formatCode="General">
                  <c:v>0</c:v>
                </c:pt>
                <c:pt idx="1">
                  <c:v>0</c:v>
                </c:pt>
                <c:pt idx="2">
                  <c:v>0</c:v>
                </c:pt>
                <c:pt idx="3" formatCode="General">
                  <c:v>0</c:v>
                </c:pt>
              </c:numCache>
            </c:numRef>
          </c:val>
        </c:ser>
        <c:ser>
          <c:idx val="4"/>
          <c:order val="4"/>
          <c:tx>
            <c:strRef>
              <c:f>FT17_NL1_EEA!$AI$22</c:f>
              <c:strCache>
                <c:ptCount val="1"/>
              </c:strCache>
            </c:strRef>
          </c:tx>
          <c:spPr>
            <a:solidFill>
              <a:schemeClr val="bg1"/>
            </a:solidFill>
            <a:ln>
              <a:noFill/>
            </a:ln>
            <a:effectLst/>
          </c:spPr>
          <c:invertIfNegative val="0"/>
          <c:dLbls>
            <c:dLbl>
              <c:idx val="0"/>
              <c:layout>
                <c:manualLayout>
                  <c:x val="0"/>
                  <c:y val="-0.11558311290415897"/>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DF54FB8C-06FE-4238-B269-8DD418ACA13A}"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dLbl>
              <c:idx val="1"/>
              <c:tx>
                <c:rich>
                  <a:bodyPr/>
                  <a:lstStyle/>
                  <a:p>
                    <a:fld id="{DB1B7BC0-6A3A-4599-AF39-F76D71CED26A}"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tx>
                <c:rich>
                  <a:bodyPr/>
                  <a:lstStyle/>
                  <a:p>
                    <a:fld id="{253E815C-6194-4C4E-BD6E-815A492DEB0A}"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0"/>
                  <c:y val="-3.4030060710387597E-2"/>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C291A062-FA14-4305-9C5C-8AF3FFE586D0}"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pPr xmlns:c15="http://schemas.microsoft.com/office/drawing/2012/chart">
                  <a:prstGeom prst="downArrowCallout">
                    <a:avLst/>
                  </a:prstGeom>
                  <a:noFill/>
                  <a:ln>
                    <a:noFill/>
                  </a:ln>
                </c15:spPr>
                <c15:showDataLabelsRange val="1"/>
                <c15:showLeaderLines val="0"/>
              </c:ext>
            </c:extLst>
          </c:dLbls>
          <c:cat>
            <c:strRef>
              <c:f>FT17_NL1_EEA!$AH$23:$AH$26</c:f>
              <c:strCache>
                <c:ptCount val="4"/>
                <c:pt idx="0">
                  <c:v>No div.</c:v>
                </c:pt>
                <c:pt idx="1">
                  <c:v>Div (Pr,Res)</c:v>
                </c:pt>
                <c:pt idx="2">
                  <c:v>Div (Categories)</c:v>
                </c:pt>
                <c:pt idx="3">
                  <c:v>Div ICS</c:v>
                </c:pt>
              </c:strCache>
            </c:strRef>
          </c:cat>
          <c:val>
            <c:numRef>
              <c:f>FT17_NL1_EEA!$AJ$22:$AM$22</c:f>
              <c:numCache>
                <c:formatCode>#,##0.0</c:formatCode>
                <c:ptCount val="4"/>
                <c:pt idx="0">
                  <c:v>0</c:v>
                </c:pt>
                <c:pt idx="1">
                  <c:v>0</c:v>
                </c:pt>
                <c:pt idx="2">
                  <c:v>0</c:v>
                </c:pt>
                <c:pt idx="3">
                  <c:v>0</c:v>
                </c:pt>
              </c:numCache>
            </c:numRef>
          </c:val>
          <c:extLst>
            <c:ext xmlns:c15="http://schemas.microsoft.com/office/drawing/2012/chart" uri="{02D57815-91ED-43cb-92C2-25804820EDAC}">
              <c15:datalabelsRange>
                <c15:f>FT17_NL1_EEA!$AN$24:$AN$27</c15:f>
                <c15:dlblRangeCache>
                  <c:ptCount val="4"/>
                  <c:pt idx="0">
                    <c:v>100%</c:v>
                  </c:pt>
                  <c:pt idx="3">
                    <c:v>#N/A</c:v>
                  </c:pt>
                </c15:dlblRangeCache>
              </c15:datalabelsRange>
            </c:ext>
          </c:extLst>
        </c:ser>
        <c:dLbls>
          <c:showLegendKey val="0"/>
          <c:showVal val="0"/>
          <c:showCatName val="0"/>
          <c:showSerName val="0"/>
          <c:showPercent val="0"/>
          <c:showBubbleSize val="0"/>
        </c:dLbls>
        <c:gapWidth val="150"/>
        <c:overlap val="100"/>
        <c:axId val="418235296"/>
        <c:axId val="418235688"/>
      </c:barChart>
      <c:catAx>
        <c:axId val="418235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8235688"/>
        <c:crosses val="autoZero"/>
        <c:auto val="1"/>
        <c:lblAlgn val="ctr"/>
        <c:lblOffset val="100"/>
        <c:noMultiLvlLbl val="0"/>
      </c:catAx>
      <c:valAx>
        <c:axId val="418235688"/>
        <c:scaling>
          <c:orientation val="minMax"/>
        </c:scaling>
        <c:delete val="0"/>
        <c:axPos val="l"/>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823529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r>
              <a:rPr lang="en-US" sz="1050"/>
              <a:t>Run-off</a:t>
            </a:r>
          </a:p>
        </c:rich>
      </c:tx>
      <c:layout>
        <c:manualLayout>
          <c:xMode val="edge"/>
          <c:yMode val="edge"/>
          <c:x val="3.0624691358024706E-2"/>
          <c:y val="0.24694534821126221"/>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99471568990013"/>
          <c:y val="5.3551983687989406E-2"/>
          <c:w val="0.77679511663198841"/>
          <c:h val="0.70555866467104833"/>
        </c:manualLayout>
      </c:layout>
      <c:barChart>
        <c:barDir val="bar"/>
        <c:grouping val="stacked"/>
        <c:varyColors val="0"/>
        <c:ser>
          <c:idx val="2"/>
          <c:order val="0"/>
          <c:tx>
            <c:strRef>
              <c:f>FT17_NL1_EEA!$AG$34</c:f>
              <c:strCache>
                <c:ptCount val="1"/>
                <c:pt idx="0">
                  <c:v>Long</c:v>
                </c:pt>
              </c:strCache>
            </c:strRef>
          </c:tx>
          <c:spPr>
            <a:solidFill>
              <a:schemeClr val="accent3"/>
            </a:solidFill>
            <a:ln>
              <a:noFill/>
            </a:ln>
            <a:effectLst/>
          </c:spPr>
          <c:invertIfNegative val="0"/>
          <c:dPt>
            <c:idx val="0"/>
            <c:invertIfNegative val="0"/>
            <c:bubble3D val="0"/>
            <c:spPr>
              <a:solidFill>
                <a:schemeClr val="bg1">
                  <a:lumMod val="85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FT17_NL1_EEA!$AI$34</c:f>
              <c:numCache>
                <c:formatCode>0%</c:formatCode>
                <c:ptCount val="1"/>
                <c:pt idx="0">
                  <c:v>#N/A</c:v>
                </c:pt>
              </c:numCache>
            </c:numRef>
          </c:val>
        </c:ser>
        <c:ser>
          <c:idx val="1"/>
          <c:order val="1"/>
          <c:tx>
            <c:strRef>
              <c:f>FT17_NL1_EEA!$AG$33</c:f>
              <c:strCache>
                <c:ptCount val="1"/>
                <c:pt idx="0">
                  <c:v>Medium</c:v>
                </c:pt>
              </c:strCache>
            </c:strRef>
          </c:tx>
          <c:spPr>
            <a:solidFill>
              <a:schemeClr val="accent2"/>
            </a:solidFill>
            <a:ln>
              <a:noFill/>
            </a:ln>
            <a:effectLst/>
          </c:spPr>
          <c:invertIfNegative val="0"/>
          <c:dPt>
            <c:idx val="0"/>
            <c:invertIfNegative val="0"/>
            <c:bubble3D val="0"/>
            <c:spPr>
              <a:solidFill>
                <a:schemeClr val="accent2">
                  <a:lumMod val="60000"/>
                  <a:lumOff val="40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FT17_NL1_EEA!$AI$33</c:f>
              <c:numCache>
                <c:formatCode>0%</c:formatCode>
                <c:ptCount val="1"/>
                <c:pt idx="0">
                  <c:v>#N/A</c:v>
                </c:pt>
              </c:numCache>
            </c:numRef>
          </c:val>
        </c:ser>
        <c:ser>
          <c:idx val="0"/>
          <c:order val="2"/>
          <c:tx>
            <c:strRef>
              <c:f>FT17_NL1_EEA!$AG$32</c:f>
              <c:strCache>
                <c:ptCount val="1"/>
                <c:pt idx="0">
                  <c:v>Short</c:v>
                </c:pt>
              </c:strCache>
            </c:strRef>
          </c:tx>
          <c:spPr>
            <a:solidFill>
              <a:schemeClr val="accent1">
                <a:lumMod val="60000"/>
                <a:lumOff val="4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FT17_NL1_EEA!$AI$32</c:f>
              <c:numCache>
                <c:formatCode>0%</c:formatCode>
                <c:ptCount val="1"/>
                <c:pt idx="0">
                  <c:v>#N/A</c:v>
                </c:pt>
              </c:numCache>
            </c:numRef>
          </c:val>
        </c:ser>
        <c:dLbls>
          <c:dLblPos val="ctr"/>
          <c:showLegendKey val="0"/>
          <c:showVal val="1"/>
          <c:showCatName val="0"/>
          <c:showSerName val="0"/>
          <c:showPercent val="0"/>
          <c:showBubbleSize val="0"/>
        </c:dLbls>
        <c:gapWidth val="150"/>
        <c:overlap val="100"/>
        <c:axId val="264665632"/>
        <c:axId val="264666024"/>
      </c:barChart>
      <c:catAx>
        <c:axId val="264665632"/>
        <c:scaling>
          <c:orientation val="minMax"/>
        </c:scaling>
        <c:delete val="0"/>
        <c:axPos val="l"/>
        <c:majorTickMark val="none"/>
        <c:minorTickMark val="none"/>
        <c:tickLblPos val="none"/>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4666024"/>
        <c:crosses val="autoZero"/>
        <c:auto val="1"/>
        <c:lblAlgn val="ctr"/>
        <c:lblOffset val="100"/>
        <c:noMultiLvlLbl val="0"/>
      </c:catAx>
      <c:valAx>
        <c:axId val="264666024"/>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4665632"/>
        <c:crosses val="autoZero"/>
        <c:crossBetween val="between"/>
      </c:valAx>
      <c:spPr>
        <a:noFill/>
        <a:ln>
          <a:noFill/>
        </a:ln>
        <a:effectLst/>
      </c:spPr>
    </c:plotArea>
    <c:legend>
      <c:legendPos val="b"/>
      <c:layout>
        <c:manualLayout>
          <c:xMode val="edge"/>
          <c:yMode val="edge"/>
          <c:x val="0.3176723053679853"/>
          <c:y val="0.75895137425351011"/>
          <c:w val="0.45894441334779174"/>
          <c:h val="0.2410490682892226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99781164817446"/>
          <c:y val="2.2974060580709853E-2"/>
          <c:w val="0.49379721273083282"/>
          <c:h val="0.97702593941929017"/>
        </c:manualLayout>
      </c:layout>
      <c:pieChart>
        <c:varyColors val="1"/>
        <c:ser>
          <c:idx val="0"/>
          <c:order val="0"/>
          <c:tx>
            <c:strRef>
              <c:f>FT17_NL2_NorthAmerica!$L$4</c:f>
              <c:strCache>
                <c:ptCount val="1"/>
                <c:pt idx="0">
                  <c:v>MAV 2</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Lbls>
            <c:spPr>
              <a:solidFill>
                <a:sysClr val="window" lastClr="FFFFFF"/>
              </a:solidFill>
              <a:ln>
                <a:solidFill>
                  <a:sysClr val="windowText" lastClr="000000">
                    <a:lumMod val="50000"/>
                    <a:lumOff val="50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FT17_NL2_NorthAmerica!$AG$13:$AG$16</c:f>
              <c:strCache>
                <c:ptCount val="4"/>
                <c:pt idx="0">
                  <c:v>Property</c:v>
                </c:pt>
                <c:pt idx="1">
                  <c:v>Liability</c:v>
                </c:pt>
                <c:pt idx="2">
                  <c:v>Motor</c:v>
                </c:pt>
                <c:pt idx="3">
                  <c:v>Other</c:v>
                </c:pt>
              </c:strCache>
            </c:strRef>
          </c:cat>
          <c:val>
            <c:numRef>
              <c:f>FT17_NL2_NorthAmerica!$AH$13:$AH$16</c:f>
              <c:numCache>
                <c:formatCode>0.00</c:formatCode>
                <c:ptCount val="4"/>
                <c:pt idx="0">
                  <c:v>0</c:v>
                </c:pt>
                <c:pt idx="1">
                  <c:v>0</c:v>
                </c:pt>
                <c:pt idx="2">
                  <c:v>0</c:v>
                </c:pt>
                <c:pt idx="3">
                  <c:v>0</c:v>
                </c:pt>
              </c:numCache>
            </c:numRef>
          </c:val>
        </c:ser>
        <c:dLbls>
          <c:showLegendKey val="0"/>
          <c:showVal val="0"/>
          <c:showCatName val="0"/>
          <c:showSerName val="0"/>
          <c:showPercent val="0"/>
          <c:showBubbleSize val="0"/>
          <c:showLeaderLines val="0"/>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GB" sz="1200"/>
              <a:t>Diversification effects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percentStacked"/>
        <c:varyColors val="0"/>
        <c:ser>
          <c:idx val="3"/>
          <c:order val="0"/>
          <c:tx>
            <c:strRef>
              <c:f>FT17_NL2_NorthAmerica!$AI$26</c:f>
              <c:strCache>
                <c:ptCount val="1"/>
              </c:strCache>
            </c:strRef>
          </c:tx>
          <c:spPr>
            <a:solidFill>
              <a:schemeClr val="bg1"/>
            </a:solidFill>
            <a:ln>
              <a:noFill/>
            </a:ln>
            <a:effectLst/>
          </c:spPr>
          <c:invertIfNegative val="0"/>
          <c:cat>
            <c:strRef>
              <c:f>FT17_NL2_NorthAmerica!$AH$23:$AH$27</c:f>
              <c:strCache>
                <c:ptCount val="4"/>
                <c:pt idx="0">
                  <c:v>No div.</c:v>
                </c:pt>
                <c:pt idx="1">
                  <c:v>Div (Pr,Res)</c:v>
                </c:pt>
                <c:pt idx="2">
                  <c:v>Div (Categories)</c:v>
                </c:pt>
                <c:pt idx="3">
                  <c:v>Div ICS</c:v>
                </c:pt>
              </c:strCache>
            </c:strRef>
          </c:cat>
          <c:val>
            <c:numRef>
              <c:f>FT17_NL2_NorthAmerica!$AJ$26:$AM$26</c:f>
              <c:numCache>
                <c:formatCode>#,##0.0</c:formatCode>
                <c:ptCount val="4"/>
                <c:pt idx="0" formatCode="General">
                  <c:v>0</c:v>
                </c:pt>
                <c:pt idx="1">
                  <c:v>0</c:v>
                </c:pt>
                <c:pt idx="2">
                  <c:v>0</c:v>
                </c:pt>
                <c:pt idx="3" formatCode="General">
                  <c:v>0</c:v>
                </c:pt>
              </c:numCache>
            </c:numRef>
          </c:val>
        </c:ser>
        <c:ser>
          <c:idx val="2"/>
          <c:order val="1"/>
          <c:tx>
            <c:strRef>
              <c:f>FT17_NL2_NorthAmerica!$AI$25</c:f>
              <c:strCache>
                <c:ptCount val="1"/>
                <c:pt idx="0">
                  <c:v>Res</c:v>
                </c:pt>
              </c:strCache>
            </c:strRef>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FT17_NL2_NorthAmerica!$AH$23:$AH$27</c:f>
              <c:strCache>
                <c:ptCount val="4"/>
                <c:pt idx="0">
                  <c:v>No div.</c:v>
                </c:pt>
                <c:pt idx="1">
                  <c:v>Div (Pr,Res)</c:v>
                </c:pt>
                <c:pt idx="2">
                  <c:v>Div (Categories)</c:v>
                </c:pt>
                <c:pt idx="3">
                  <c:v>Div ICS</c:v>
                </c:pt>
              </c:strCache>
            </c:strRef>
          </c:cat>
          <c:val>
            <c:numRef>
              <c:f>FT17_NL2_NorthAmerica!$AJ$25:$AM$25</c:f>
              <c:numCache>
                <c:formatCode>General</c:formatCode>
                <c:ptCount val="4"/>
                <c:pt idx="0" formatCode="#,##0.0">
                  <c:v>0</c:v>
                </c:pt>
                <c:pt idx="3" formatCode="0.0">
                  <c:v>0</c:v>
                </c:pt>
              </c:numCache>
            </c:numRef>
          </c:val>
        </c:ser>
        <c:ser>
          <c:idx val="1"/>
          <c:order val="2"/>
          <c:tx>
            <c:strRef>
              <c:f>FT17_NL2_NorthAmerica!$AI$24</c:f>
              <c:strCache>
                <c:ptCount val="1"/>
                <c:pt idx="0">
                  <c:v>Pr</c:v>
                </c:pt>
              </c:strCache>
            </c:strRef>
          </c:tx>
          <c:spPr>
            <a:solidFill>
              <a:schemeClr val="accent1">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FT17_NL2_NorthAmerica!$AH$23:$AH$27</c:f>
              <c:strCache>
                <c:ptCount val="4"/>
                <c:pt idx="0">
                  <c:v>No div.</c:v>
                </c:pt>
                <c:pt idx="1">
                  <c:v>Div (Pr,Res)</c:v>
                </c:pt>
                <c:pt idx="2">
                  <c:v>Div (Categories)</c:v>
                </c:pt>
                <c:pt idx="3">
                  <c:v>Div ICS</c:v>
                </c:pt>
              </c:strCache>
            </c:strRef>
          </c:cat>
          <c:val>
            <c:numRef>
              <c:f>FT17_NL2_NorthAmerica!$AJ$24:$AM$24</c:f>
              <c:numCache>
                <c:formatCode>General</c:formatCode>
                <c:ptCount val="4"/>
                <c:pt idx="0" formatCode="#,##0.0">
                  <c:v>0</c:v>
                </c:pt>
                <c:pt idx="3" formatCode="0.0">
                  <c:v>0</c:v>
                </c:pt>
              </c:numCache>
            </c:numRef>
          </c:val>
        </c:ser>
        <c:ser>
          <c:idx val="0"/>
          <c:order val="3"/>
          <c:tx>
            <c:strRef>
              <c:f>FT17_NL2_NorthAmerica!$AI$23</c:f>
              <c:strCache>
                <c:ptCount val="1"/>
              </c:strCache>
            </c:strRef>
          </c:tx>
          <c:spPr>
            <a:solidFill>
              <a:schemeClr val="accent2">
                <a:lumMod val="60000"/>
                <a:lumOff val="40000"/>
              </a:schemeClr>
            </a:solidFill>
            <a:ln>
              <a:noFill/>
            </a:ln>
            <a:effectLst/>
          </c:spPr>
          <c:invertIfNegative val="0"/>
          <c:cat>
            <c:strRef>
              <c:f>FT17_NL2_NorthAmerica!$AH$23:$AH$27</c:f>
              <c:strCache>
                <c:ptCount val="4"/>
                <c:pt idx="0">
                  <c:v>No div.</c:v>
                </c:pt>
                <c:pt idx="1">
                  <c:v>Div (Pr,Res)</c:v>
                </c:pt>
                <c:pt idx="2">
                  <c:v>Div (Categories)</c:v>
                </c:pt>
                <c:pt idx="3">
                  <c:v>Div ICS</c:v>
                </c:pt>
              </c:strCache>
            </c:strRef>
          </c:cat>
          <c:val>
            <c:numRef>
              <c:f>FT17_NL2_NorthAmerica!$AJ$23:$AM$23</c:f>
              <c:numCache>
                <c:formatCode>#,##0.0</c:formatCode>
                <c:ptCount val="4"/>
                <c:pt idx="0" formatCode="General">
                  <c:v>0</c:v>
                </c:pt>
                <c:pt idx="1">
                  <c:v>0</c:v>
                </c:pt>
                <c:pt idx="2">
                  <c:v>0</c:v>
                </c:pt>
                <c:pt idx="3" formatCode="General">
                  <c:v>0</c:v>
                </c:pt>
              </c:numCache>
            </c:numRef>
          </c:val>
        </c:ser>
        <c:ser>
          <c:idx val="4"/>
          <c:order val="4"/>
          <c:tx>
            <c:strRef>
              <c:f>FT17_NL2_NorthAmerica!$AI$22</c:f>
              <c:strCache>
                <c:ptCount val="1"/>
              </c:strCache>
            </c:strRef>
          </c:tx>
          <c:spPr>
            <a:solidFill>
              <a:schemeClr val="bg1"/>
            </a:solidFill>
            <a:ln>
              <a:noFill/>
            </a:ln>
            <a:effectLst/>
          </c:spPr>
          <c:invertIfNegative val="0"/>
          <c:dLbls>
            <c:dLbl>
              <c:idx val="0"/>
              <c:layout>
                <c:manualLayout>
                  <c:x val="0"/>
                  <c:y val="-0.11558311290415897"/>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EA8E5BA6-0B54-4352-8954-E2F6F439D582}"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dLbl>
              <c:idx val="1"/>
              <c:tx>
                <c:rich>
                  <a:bodyPr/>
                  <a:lstStyle/>
                  <a:p>
                    <a:fld id="{2B5CFCD7-AA00-419A-85C0-124D98543CF7}"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tx>
                <c:rich>
                  <a:bodyPr/>
                  <a:lstStyle/>
                  <a:p>
                    <a:fld id="{C6BD1C04-6BEB-497F-BF5F-4544868F5E07}"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0"/>
                  <c:y val="-3.4030060710387597E-2"/>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0536CD7B-F8DE-4F8F-B9E3-466192B9C227}"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pPr xmlns:c15="http://schemas.microsoft.com/office/drawing/2012/chart">
                  <a:prstGeom prst="downArrowCallout">
                    <a:avLst/>
                  </a:prstGeom>
                  <a:noFill/>
                  <a:ln>
                    <a:noFill/>
                  </a:ln>
                </c15:spPr>
                <c15:showDataLabelsRange val="1"/>
                <c15:showLeaderLines val="0"/>
              </c:ext>
            </c:extLst>
          </c:dLbls>
          <c:cat>
            <c:strRef>
              <c:f>FT17_NL2_NorthAmerica!$AH$23:$AH$27</c:f>
              <c:strCache>
                <c:ptCount val="4"/>
                <c:pt idx="0">
                  <c:v>No div.</c:v>
                </c:pt>
                <c:pt idx="1">
                  <c:v>Div (Pr,Res)</c:v>
                </c:pt>
                <c:pt idx="2">
                  <c:v>Div (Categories)</c:v>
                </c:pt>
                <c:pt idx="3">
                  <c:v>Div ICS</c:v>
                </c:pt>
              </c:strCache>
            </c:strRef>
          </c:cat>
          <c:val>
            <c:numRef>
              <c:f>FT17_NL2_NorthAmerica!$AJ$22:$AM$22</c:f>
              <c:numCache>
                <c:formatCode>#,##0.0</c:formatCode>
                <c:ptCount val="4"/>
                <c:pt idx="0">
                  <c:v>0</c:v>
                </c:pt>
                <c:pt idx="1">
                  <c:v>0</c:v>
                </c:pt>
                <c:pt idx="2">
                  <c:v>0</c:v>
                </c:pt>
                <c:pt idx="3">
                  <c:v>0</c:v>
                </c:pt>
              </c:numCache>
            </c:numRef>
          </c:val>
          <c:extLst>
            <c:ext xmlns:c15="http://schemas.microsoft.com/office/drawing/2012/chart" uri="{02D57815-91ED-43cb-92C2-25804820EDAC}">
              <c15:datalabelsRange>
                <c15:f>FT17_NL2_NorthAmerica!$AN$24:$AN$27</c15:f>
                <c15:dlblRangeCache>
                  <c:ptCount val="4"/>
                  <c:pt idx="0">
                    <c:v>100%</c:v>
                  </c:pt>
                  <c:pt idx="3">
                    <c:v>#N/A</c:v>
                  </c:pt>
                </c15:dlblRangeCache>
              </c15:datalabelsRange>
            </c:ext>
          </c:extLst>
        </c:ser>
        <c:dLbls>
          <c:showLegendKey val="0"/>
          <c:showVal val="0"/>
          <c:showCatName val="0"/>
          <c:showSerName val="0"/>
          <c:showPercent val="0"/>
          <c:showBubbleSize val="0"/>
        </c:dLbls>
        <c:gapWidth val="150"/>
        <c:overlap val="100"/>
        <c:axId val="418236472"/>
        <c:axId val="264667200"/>
      </c:barChart>
      <c:catAx>
        <c:axId val="418236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4667200"/>
        <c:crosses val="autoZero"/>
        <c:auto val="1"/>
        <c:lblAlgn val="ctr"/>
        <c:lblOffset val="100"/>
        <c:noMultiLvlLbl val="0"/>
      </c:catAx>
      <c:valAx>
        <c:axId val="264667200"/>
        <c:scaling>
          <c:orientation val="minMax"/>
        </c:scaling>
        <c:delete val="0"/>
        <c:axPos val="l"/>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82364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r>
              <a:rPr lang="en-US" sz="1050"/>
              <a:t>Run-off</a:t>
            </a:r>
          </a:p>
        </c:rich>
      </c:tx>
      <c:layout>
        <c:manualLayout>
          <c:xMode val="edge"/>
          <c:yMode val="edge"/>
          <c:x val="3.0624691358024706E-2"/>
          <c:y val="0.24694534821126221"/>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99471568990013"/>
          <c:y val="5.3551983687989406E-2"/>
          <c:w val="0.77679511663198841"/>
          <c:h val="0.70555866467104833"/>
        </c:manualLayout>
      </c:layout>
      <c:barChart>
        <c:barDir val="bar"/>
        <c:grouping val="stacked"/>
        <c:varyColors val="0"/>
        <c:ser>
          <c:idx val="2"/>
          <c:order val="0"/>
          <c:tx>
            <c:strRef>
              <c:f>FT17_NL2_NorthAmerica!$AG$34</c:f>
              <c:strCache>
                <c:ptCount val="1"/>
                <c:pt idx="0">
                  <c:v>Long</c:v>
                </c:pt>
              </c:strCache>
            </c:strRef>
          </c:tx>
          <c:spPr>
            <a:solidFill>
              <a:schemeClr val="accent3"/>
            </a:solidFill>
            <a:ln>
              <a:noFill/>
            </a:ln>
            <a:effectLst/>
          </c:spPr>
          <c:invertIfNegative val="0"/>
          <c:dPt>
            <c:idx val="0"/>
            <c:invertIfNegative val="0"/>
            <c:bubble3D val="0"/>
            <c:spPr>
              <a:solidFill>
                <a:schemeClr val="bg1">
                  <a:lumMod val="85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FT17_NL2_NorthAmerica!$AI$34</c:f>
              <c:numCache>
                <c:formatCode>0%</c:formatCode>
                <c:ptCount val="1"/>
                <c:pt idx="0">
                  <c:v>#N/A</c:v>
                </c:pt>
              </c:numCache>
            </c:numRef>
          </c:val>
        </c:ser>
        <c:ser>
          <c:idx val="1"/>
          <c:order val="1"/>
          <c:tx>
            <c:strRef>
              <c:f>FT17_NL2_NorthAmerica!$AG$33</c:f>
              <c:strCache>
                <c:ptCount val="1"/>
                <c:pt idx="0">
                  <c:v>Medium</c:v>
                </c:pt>
              </c:strCache>
            </c:strRef>
          </c:tx>
          <c:spPr>
            <a:solidFill>
              <a:schemeClr val="accent2"/>
            </a:solidFill>
            <a:ln>
              <a:noFill/>
            </a:ln>
            <a:effectLst/>
          </c:spPr>
          <c:invertIfNegative val="0"/>
          <c:dPt>
            <c:idx val="0"/>
            <c:invertIfNegative val="0"/>
            <c:bubble3D val="0"/>
            <c:spPr>
              <a:solidFill>
                <a:schemeClr val="accent2">
                  <a:lumMod val="60000"/>
                  <a:lumOff val="40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FT17_NL2_NorthAmerica!$AI$33</c:f>
              <c:numCache>
                <c:formatCode>0%</c:formatCode>
                <c:ptCount val="1"/>
                <c:pt idx="0">
                  <c:v>#N/A</c:v>
                </c:pt>
              </c:numCache>
            </c:numRef>
          </c:val>
        </c:ser>
        <c:ser>
          <c:idx val="0"/>
          <c:order val="2"/>
          <c:tx>
            <c:strRef>
              <c:f>FT17_NL2_NorthAmerica!$AG$32</c:f>
              <c:strCache>
                <c:ptCount val="1"/>
                <c:pt idx="0">
                  <c:v>Short</c:v>
                </c:pt>
              </c:strCache>
            </c:strRef>
          </c:tx>
          <c:spPr>
            <a:solidFill>
              <a:schemeClr val="accent1">
                <a:lumMod val="60000"/>
                <a:lumOff val="4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FT17_NL2_NorthAmerica!$AI$32</c:f>
              <c:numCache>
                <c:formatCode>0%</c:formatCode>
                <c:ptCount val="1"/>
                <c:pt idx="0">
                  <c:v>#N/A</c:v>
                </c:pt>
              </c:numCache>
            </c:numRef>
          </c:val>
        </c:ser>
        <c:dLbls>
          <c:dLblPos val="ctr"/>
          <c:showLegendKey val="0"/>
          <c:showVal val="1"/>
          <c:showCatName val="0"/>
          <c:showSerName val="0"/>
          <c:showPercent val="0"/>
          <c:showBubbleSize val="0"/>
        </c:dLbls>
        <c:gapWidth val="150"/>
        <c:overlap val="100"/>
        <c:axId val="546572912"/>
        <c:axId val="546573304"/>
      </c:barChart>
      <c:catAx>
        <c:axId val="546572912"/>
        <c:scaling>
          <c:orientation val="minMax"/>
        </c:scaling>
        <c:delete val="0"/>
        <c:axPos val="l"/>
        <c:majorTickMark val="none"/>
        <c:minorTickMark val="none"/>
        <c:tickLblPos val="none"/>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6573304"/>
        <c:crosses val="autoZero"/>
        <c:auto val="1"/>
        <c:lblAlgn val="ctr"/>
        <c:lblOffset val="100"/>
        <c:noMultiLvlLbl val="0"/>
      </c:catAx>
      <c:valAx>
        <c:axId val="546573304"/>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6572912"/>
        <c:crosses val="autoZero"/>
        <c:crossBetween val="between"/>
      </c:valAx>
      <c:spPr>
        <a:noFill/>
        <a:ln>
          <a:noFill/>
        </a:ln>
        <a:effectLst/>
      </c:spPr>
    </c:plotArea>
    <c:legend>
      <c:legendPos val="b"/>
      <c:layout>
        <c:manualLayout>
          <c:xMode val="edge"/>
          <c:yMode val="edge"/>
          <c:x val="0.3176723053679853"/>
          <c:y val="0.75895137425351011"/>
          <c:w val="0.45894441334779174"/>
          <c:h val="0.2410490682892226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99781164817446"/>
          <c:y val="2.2974060580709853E-2"/>
          <c:w val="0.49379721273083282"/>
          <c:h val="0.97702593941929017"/>
        </c:manualLayout>
      </c:layout>
      <c:pieChart>
        <c:varyColors val="1"/>
        <c:ser>
          <c:idx val="0"/>
          <c:order val="0"/>
          <c:tx>
            <c:strRef>
              <c:f>FT17_NL3_Japan!$L$4</c:f>
              <c:strCache>
                <c:ptCount val="1"/>
                <c:pt idx="0">
                  <c:v>GAAP+ 1</c:v>
                </c:pt>
              </c:strCache>
            </c:strRef>
          </c:tx>
          <c:dPt>
            <c:idx val="0"/>
            <c:bubble3D val="0"/>
            <c:spPr>
              <a:solidFill>
                <a:schemeClr val="accent1">
                  <a:lumMod val="40000"/>
                  <a:lumOff val="60000"/>
                </a:schemeClr>
              </a:solidFill>
              <a:ln w="19050">
                <a:solidFill>
                  <a:schemeClr val="lt1"/>
                </a:solidFill>
              </a:ln>
              <a:effectLst/>
            </c:spPr>
          </c:dPt>
          <c:dPt>
            <c:idx val="1"/>
            <c:bubble3D val="0"/>
            <c:spPr>
              <a:solidFill>
                <a:schemeClr val="accent2">
                  <a:lumMod val="60000"/>
                  <a:lumOff val="40000"/>
                </a:schemeClr>
              </a:solidFill>
              <a:ln w="19050">
                <a:solidFill>
                  <a:schemeClr val="lt1"/>
                </a:solidFill>
              </a:ln>
              <a:effectLst/>
            </c:spPr>
          </c:dPt>
          <c:dPt>
            <c:idx val="2"/>
            <c:bubble3D val="0"/>
            <c:spPr>
              <a:solidFill>
                <a:schemeClr val="bg2">
                  <a:lumMod val="90000"/>
                </a:schemeClr>
              </a:solidFill>
              <a:ln w="19050">
                <a:solidFill>
                  <a:schemeClr val="lt1"/>
                </a:solidFill>
              </a:ln>
              <a:effectLst/>
            </c:spPr>
          </c:dPt>
          <c:dPt>
            <c:idx val="3"/>
            <c:bubble3D val="0"/>
            <c:spPr>
              <a:solidFill>
                <a:schemeClr val="accent4">
                  <a:lumMod val="60000"/>
                  <a:lumOff val="40000"/>
                </a:schemeClr>
              </a:solidFill>
              <a:ln w="19050">
                <a:solidFill>
                  <a:schemeClr val="lt1"/>
                </a:solidFill>
              </a:ln>
              <a:effectLst/>
            </c:spPr>
          </c:dPt>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65000"/>
                        <a:lumOff val="3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FT17_NL3_Japan!$AG$13:$AG$16</c:f>
              <c:strCache>
                <c:ptCount val="4"/>
                <c:pt idx="0">
                  <c:v>Property</c:v>
                </c:pt>
                <c:pt idx="1">
                  <c:v>Liability</c:v>
                </c:pt>
                <c:pt idx="2">
                  <c:v>Motor</c:v>
                </c:pt>
                <c:pt idx="3">
                  <c:v>Other</c:v>
                </c:pt>
              </c:strCache>
            </c:strRef>
          </c:cat>
          <c:val>
            <c:numRef>
              <c:f>FT17_NL3_Japan!$C$7:$C$10</c:f>
              <c:numCache>
                <c:formatCode>#,##0.0</c:formatCode>
                <c:ptCount val="4"/>
                <c:pt idx="0">
                  <c:v>0</c:v>
                </c:pt>
                <c:pt idx="1">
                  <c:v>0</c:v>
                </c:pt>
                <c:pt idx="2">
                  <c:v>0</c:v>
                </c:pt>
                <c:pt idx="3">
                  <c:v>0</c:v>
                </c:pt>
              </c:numCache>
            </c:numRef>
          </c:val>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7120227281452759"/>
          <c:y val="0.19657328027557169"/>
          <c:w val="0.21491296296296297"/>
          <c:h val="0.60053720359409068"/>
        </c:manualLayout>
      </c:layout>
      <c:overlay val="0"/>
      <c:spPr>
        <a:noFill/>
        <a:ln>
          <a:noFill/>
        </a:ln>
        <a:effectLst/>
      </c:spPr>
      <c:txPr>
        <a:bodyPr rot="0" spcFirstLastPara="1" vertOverflow="ellipsis" vert="horz" wrap="square" anchor="ctr" anchorCtr="1"/>
        <a:lstStyle/>
        <a:p>
          <a:pPr rtl="0">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GB" sz="1200"/>
              <a:t>Diversification effects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percentStacked"/>
        <c:varyColors val="0"/>
        <c:ser>
          <c:idx val="3"/>
          <c:order val="0"/>
          <c:tx>
            <c:strRef>
              <c:f>FT17_NL3_Japan!$AI$26</c:f>
              <c:strCache>
                <c:ptCount val="1"/>
              </c:strCache>
            </c:strRef>
          </c:tx>
          <c:spPr>
            <a:solidFill>
              <a:schemeClr val="bg1"/>
            </a:solidFill>
            <a:ln>
              <a:noFill/>
            </a:ln>
            <a:effectLst/>
          </c:spPr>
          <c:invertIfNegative val="0"/>
          <c:cat>
            <c:strRef>
              <c:f>FT17_NL3_Japan!$AH$23:$AH$27</c:f>
              <c:strCache>
                <c:ptCount val="4"/>
                <c:pt idx="0">
                  <c:v>No div.</c:v>
                </c:pt>
                <c:pt idx="1">
                  <c:v>Div (Pr,Res)</c:v>
                </c:pt>
                <c:pt idx="2">
                  <c:v>Div (Categories)</c:v>
                </c:pt>
                <c:pt idx="3">
                  <c:v>Div ICS</c:v>
                </c:pt>
              </c:strCache>
            </c:strRef>
          </c:cat>
          <c:val>
            <c:numRef>
              <c:f>FT17_NL3_Japan!$AJ$26:$AM$26</c:f>
              <c:numCache>
                <c:formatCode>#,##0.0</c:formatCode>
                <c:ptCount val="4"/>
                <c:pt idx="0" formatCode="General">
                  <c:v>0</c:v>
                </c:pt>
                <c:pt idx="1">
                  <c:v>0</c:v>
                </c:pt>
                <c:pt idx="2">
                  <c:v>0</c:v>
                </c:pt>
                <c:pt idx="3" formatCode="General">
                  <c:v>0</c:v>
                </c:pt>
              </c:numCache>
            </c:numRef>
          </c:val>
        </c:ser>
        <c:ser>
          <c:idx val="2"/>
          <c:order val="1"/>
          <c:tx>
            <c:strRef>
              <c:f>FT17_NL3_Japan!$AI$25</c:f>
              <c:strCache>
                <c:ptCount val="1"/>
                <c:pt idx="0">
                  <c:v>Res</c:v>
                </c:pt>
              </c:strCache>
            </c:strRef>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FT17_NL3_Japan!$AH$23:$AH$27</c:f>
              <c:strCache>
                <c:ptCount val="4"/>
                <c:pt idx="0">
                  <c:v>No div.</c:v>
                </c:pt>
                <c:pt idx="1">
                  <c:v>Div (Pr,Res)</c:v>
                </c:pt>
                <c:pt idx="2">
                  <c:v>Div (Categories)</c:v>
                </c:pt>
                <c:pt idx="3">
                  <c:v>Div ICS</c:v>
                </c:pt>
              </c:strCache>
            </c:strRef>
          </c:cat>
          <c:val>
            <c:numRef>
              <c:f>FT17_NL3_Japan!$AJ$25:$AM$25</c:f>
              <c:numCache>
                <c:formatCode>General</c:formatCode>
                <c:ptCount val="4"/>
                <c:pt idx="0" formatCode="#,##0.0">
                  <c:v>0</c:v>
                </c:pt>
                <c:pt idx="3" formatCode="0.0">
                  <c:v>0</c:v>
                </c:pt>
              </c:numCache>
            </c:numRef>
          </c:val>
        </c:ser>
        <c:ser>
          <c:idx val="1"/>
          <c:order val="2"/>
          <c:tx>
            <c:strRef>
              <c:f>FT17_NL3_Japan!$AI$24</c:f>
              <c:strCache>
                <c:ptCount val="1"/>
                <c:pt idx="0">
                  <c:v>Pr</c:v>
                </c:pt>
              </c:strCache>
            </c:strRef>
          </c:tx>
          <c:spPr>
            <a:solidFill>
              <a:schemeClr val="accent1">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FT17_NL3_Japan!$AH$23:$AH$27</c:f>
              <c:strCache>
                <c:ptCount val="4"/>
                <c:pt idx="0">
                  <c:v>No div.</c:v>
                </c:pt>
                <c:pt idx="1">
                  <c:v>Div (Pr,Res)</c:v>
                </c:pt>
                <c:pt idx="2">
                  <c:v>Div (Categories)</c:v>
                </c:pt>
                <c:pt idx="3">
                  <c:v>Div ICS</c:v>
                </c:pt>
              </c:strCache>
            </c:strRef>
          </c:cat>
          <c:val>
            <c:numRef>
              <c:f>FT17_NL3_Japan!$AJ$24:$AM$24</c:f>
              <c:numCache>
                <c:formatCode>General</c:formatCode>
                <c:ptCount val="4"/>
                <c:pt idx="0" formatCode="#,##0.0">
                  <c:v>0</c:v>
                </c:pt>
                <c:pt idx="3" formatCode="0.0">
                  <c:v>0</c:v>
                </c:pt>
              </c:numCache>
            </c:numRef>
          </c:val>
        </c:ser>
        <c:ser>
          <c:idx val="0"/>
          <c:order val="3"/>
          <c:tx>
            <c:strRef>
              <c:f>FT17_NL3_Japan!$AI$23</c:f>
              <c:strCache>
                <c:ptCount val="1"/>
              </c:strCache>
            </c:strRef>
          </c:tx>
          <c:spPr>
            <a:solidFill>
              <a:schemeClr val="accent2">
                <a:lumMod val="60000"/>
                <a:lumOff val="40000"/>
              </a:schemeClr>
            </a:solidFill>
            <a:ln>
              <a:noFill/>
            </a:ln>
            <a:effectLst/>
          </c:spPr>
          <c:invertIfNegative val="0"/>
          <c:cat>
            <c:strRef>
              <c:f>FT17_NL3_Japan!$AH$23:$AH$27</c:f>
              <c:strCache>
                <c:ptCount val="4"/>
                <c:pt idx="0">
                  <c:v>No div.</c:v>
                </c:pt>
                <c:pt idx="1">
                  <c:v>Div (Pr,Res)</c:v>
                </c:pt>
                <c:pt idx="2">
                  <c:v>Div (Categories)</c:v>
                </c:pt>
                <c:pt idx="3">
                  <c:v>Div ICS</c:v>
                </c:pt>
              </c:strCache>
            </c:strRef>
          </c:cat>
          <c:val>
            <c:numRef>
              <c:f>FT17_NL3_Japan!$AJ$23:$AM$23</c:f>
              <c:numCache>
                <c:formatCode>#,##0.0</c:formatCode>
                <c:ptCount val="4"/>
                <c:pt idx="0" formatCode="General">
                  <c:v>0</c:v>
                </c:pt>
                <c:pt idx="1">
                  <c:v>0</c:v>
                </c:pt>
                <c:pt idx="2">
                  <c:v>0</c:v>
                </c:pt>
                <c:pt idx="3" formatCode="General">
                  <c:v>0</c:v>
                </c:pt>
              </c:numCache>
            </c:numRef>
          </c:val>
        </c:ser>
        <c:ser>
          <c:idx val="4"/>
          <c:order val="4"/>
          <c:tx>
            <c:strRef>
              <c:f>FT17_NL3_Japan!$AI$22</c:f>
              <c:strCache>
                <c:ptCount val="1"/>
              </c:strCache>
            </c:strRef>
          </c:tx>
          <c:spPr>
            <a:solidFill>
              <a:schemeClr val="bg1"/>
            </a:solidFill>
            <a:ln>
              <a:noFill/>
            </a:ln>
            <a:effectLst/>
          </c:spPr>
          <c:invertIfNegative val="0"/>
          <c:dLbls>
            <c:dLbl>
              <c:idx val="0"/>
              <c:layout>
                <c:manualLayout>
                  <c:x val="0"/>
                  <c:y val="-0.11558311290415897"/>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C4BA1499-98CE-4DC7-B071-1A1903B4BD52}"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dLbl>
              <c:idx val="1"/>
              <c:tx>
                <c:rich>
                  <a:bodyPr/>
                  <a:lstStyle/>
                  <a:p>
                    <a:fld id="{DA4C6528-E068-4421-A066-8AFF33EB010B}"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tx>
                <c:rich>
                  <a:bodyPr/>
                  <a:lstStyle/>
                  <a:p>
                    <a:fld id="{CE2FEE0F-A798-4042-94FE-9AC7EE33DA0F}"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0"/>
                  <c:y val="-3.4030060710387597E-2"/>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43C21F90-9BCD-4A1F-A0D5-44137C70E620}"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pPr xmlns:c15="http://schemas.microsoft.com/office/drawing/2012/chart">
                  <a:prstGeom prst="downArrowCallout">
                    <a:avLst/>
                  </a:prstGeom>
                  <a:noFill/>
                  <a:ln>
                    <a:noFill/>
                  </a:ln>
                </c15:spPr>
                <c15:showDataLabelsRange val="1"/>
                <c15:showLeaderLines val="0"/>
              </c:ext>
            </c:extLst>
          </c:dLbls>
          <c:cat>
            <c:strRef>
              <c:f>FT17_NL3_Japan!$AH$23:$AH$27</c:f>
              <c:strCache>
                <c:ptCount val="4"/>
                <c:pt idx="0">
                  <c:v>No div.</c:v>
                </c:pt>
                <c:pt idx="1">
                  <c:v>Div (Pr,Res)</c:v>
                </c:pt>
                <c:pt idx="2">
                  <c:v>Div (Categories)</c:v>
                </c:pt>
                <c:pt idx="3">
                  <c:v>Div ICS</c:v>
                </c:pt>
              </c:strCache>
            </c:strRef>
          </c:cat>
          <c:val>
            <c:numRef>
              <c:f>FT17_NL3_Japan!$AJ$22:$AM$22</c:f>
              <c:numCache>
                <c:formatCode>#,##0.0</c:formatCode>
                <c:ptCount val="4"/>
                <c:pt idx="0">
                  <c:v>0</c:v>
                </c:pt>
                <c:pt idx="1">
                  <c:v>0</c:v>
                </c:pt>
                <c:pt idx="2">
                  <c:v>0</c:v>
                </c:pt>
                <c:pt idx="3">
                  <c:v>0</c:v>
                </c:pt>
              </c:numCache>
            </c:numRef>
          </c:val>
          <c:extLst>
            <c:ext xmlns:c15="http://schemas.microsoft.com/office/drawing/2012/chart" uri="{02D57815-91ED-43cb-92C2-25804820EDAC}">
              <c15:datalabelsRange>
                <c15:f>FT17_NL3_Japan!$AN$24:$AN$27</c15:f>
                <c15:dlblRangeCache>
                  <c:ptCount val="4"/>
                  <c:pt idx="0">
                    <c:v>100%</c:v>
                  </c:pt>
                  <c:pt idx="3">
                    <c:v>#N/A</c:v>
                  </c:pt>
                </c15:dlblRangeCache>
              </c15:datalabelsRange>
            </c:ext>
          </c:extLst>
        </c:ser>
        <c:dLbls>
          <c:showLegendKey val="0"/>
          <c:showVal val="0"/>
          <c:showCatName val="0"/>
          <c:showSerName val="0"/>
          <c:showPercent val="0"/>
          <c:showBubbleSize val="0"/>
        </c:dLbls>
        <c:gapWidth val="150"/>
        <c:overlap val="100"/>
        <c:axId val="546574480"/>
        <c:axId val="546574872"/>
      </c:barChart>
      <c:catAx>
        <c:axId val="546574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6574872"/>
        <c:crosses val="autoZero"/>
        <c:auto val="1"/>
        <c:lblAlgn val="ctr"/>
        <c:lblOffset val="100"/>
        <c:noMultiLvlLbl val="0"/>
      </c:catAx>
      <c:valAx>
        <c:axId val="546574872"/>
        <c:scaling>
          <c:orientation val="minMax"/>
        </c:scaling>
        <c:delete val="0"/>
        <c:axPos val="l"/>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657448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r>
              <a:rPr lang="en-US" sz="1050"/>
              <a:t>Run-off</a:t>
            </a:r>
          </a:p>
        </c:rich>
      </c:tx>
      <c:layout>
        <c:manualLayout>
          <c:xMode val="edge"/>
          <c:yMode val="edge"/>
          <c:x val="3.0624691358024706E-2"/>
          <c:y val="0.24694534821126221"/>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99471568990013"/>
          <c:y val="5.3551983687989406E-2"/>
          <c:w val="0.77679511663198841"/>
          <c:h val="0.70555866467104833"/>
        </c:manualLayout>
      </c:layout>
      <c:barChart>
        <c:barDir val="bar"/>
        <c:grouping val="stacked"/>
        <c:varyColors val="0"/>
        <c:ser>
          <c:idx val="2"/>
          <c:order val="0"/>
          <c:tx>
            <c:strRef>
              <c:f>FT17_NL3_Japan!$AG$34</c:f>
              <c:strCache>
                <c:ptCount val="1"/>
                <c:pt idx="0">
                  <c:v>Long</c:v>
                </c:pt>
              </c:strCache>
            </c:strRef>
          </c:tx>
          <c:spPr>
            <a:solidFill>
              <a:schemeClr val="accent3"/>
            </a:solidFill>
            <a:ln>
              <a:noFill/>
            </a:ln>
            <a:effectLst/>
          </c:spPr>
          <c:invertIfNegative val="0"/>
          <c:dPt>
            <c:idx val="0"/>
            <c:invertIfNegative val="0"/>
            <c:bubble3D val="0"/>
            <c:spPr>
              <a:solidFill>
                <a:schemeClr val="bg1">
                  <a:lumMod val="85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FT17_NL3_Japan!$AI$34</c:f>
              <c:numCache>
                <c:formatCode>0%</c:formatCode>
                <c:ptCount val="1"/>
                <c:pt idx="0">
                  <c:v>#N/A</c:v>
                </c:pt>
              </c:numCache>
            </c:numRef>
          </c:val>
        </c:ser>
        <c:ser>
          <c:idx val="1"/>
          <c:order val="1"/>
          <c:tx>
            <c:strRef>
              <c:f>FT17_NL3_Japan!$AG$33</c:f>
              <c:strCache>
                <c:ptCount val="1"/>
                <c:pt idx="0">
                  <c:v>Medium</c:v>
                </c:pt>
              </c:strCache>
            </c:strRef>
          </c:tx>
          <c:spPr>
            <a:solidFill>
              <a:schemeClr val="accent2"/>
            </a:solidFill>
            <a:ln>
              <a:noFill/>
            </a:ln>
            <a:effectLst/>
          </c:spPr>
          <c:invertIfNegative val="0"/>
          <c:dPt>
            <c:idx val="0"/>
            <c:invertIfNegative val="0"/>
            <c:bubble3D val="0"/>
            <c:spPr>
              <a:solidFill>
                <a:schemeClr val="accent2">
                  <a:lumMod val="60000"/>
                  <a:lumOff val="40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FT17_NL3_Japan!$AI$33</c:f>
              <c:numCache>
                <c:formatCode>0%</c:formatCode>
                <c:ptCount val="1"/>
                <c:pt idx="0">
                  <c:v>#N/A</c:v>
                </c:pt>
              </c:numCache>
            </c:numRef>
          </c:val>
        </c:ser>
        <c:ser>
          <c:idx val="0"/>
          <c:order val="2"/>
          <c:tx>
            <c:strRef>
              <c:f>FT17_NL3_Japan!$AG$32</c:f>
              <c:strCache>
                <c:ptCount val="1"/>
                <c:pt idx="0">
                  <c:v>Short</c:v>
                </c:pt>
              </c:strCache>
            </c:strRef>
          </c:tx>
          <c:spPr>
            <a:solidFill>
              <a:schemeClr val="accent1">
                <a:lumMod val="60000"/>
                <a:lumOff val="4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FT17_NL3_Japan!$AI$32</c:f>
              <c:numCache>
                <c:formatCode>0%</c:formatCode>
                <c:ptCount val="1"/>
                <c:pt idx="0">
                  <c:v>#N/A</c:v>
                </c:pt>
              </c:numCache>
            </c:numRef>
          </c:val>
        </c:ser>
        <c:dLbls>
          <c:dLblPos val="ctr"/>
          <c:showLegendKey val="0"/>
          <c:showVal val="1"/>
          <c:showCatName val="0"/>
          <c:showSerName val="0"/>
          <c:showPercent val="0"/>
          <c:showBubbleSize val="0"/>
        </c:dLbls>
        <c:gapWidth val="150"/>
        <c:overlap val="100"/>
        <c:axId val="546575656"/>
        <c:axId val="546576048"/>
      </c:barChart>
      <c:catAx>
        <c:axId val="546575656"/>
        <c:scaling>
          <c:orientation val="minMax"/>
        </c:scaling>
        <c:delete val="0"/>
        <c:axPos val="l"/>
        <c:majorTickMark val="none"/>
        <c:minorTickMark val="none"/>
        <c:tickLblPos val="none"/>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6576048"/>
        <c:crosses val="autoZero"/>
        <c:auto val="1"/>
        <c:lblAlgn val="ctr"/>
        <c:lblOffset val="100"/>
        <c:noMultiLvlLbl val="0"/>
      </c:catAx>
      <c:valAx>
        <c:axId val="546576048"/>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46575656"/>
        <c:crosses val="autoZero"/>
        <c:crossBetween val="between"/>
      </c:valAx>
      <c:spPr>
        <a:noFill/>
        <a:ln>
          <a:noFill/>
        </a:ln>
        <a:effectLst/>
      </c:spPr>
    </c:plotArea>
    <c:legend>
      <c:legendPos val="b"/>
      <c:layout>
        <c:manualLayout>
          <c:xMode val="edge"/>
          <c:yMode val="edge"/>
          <c:x val="0.3176723053679853"/>
          <c:y val="0.75895137425351011"/>
          <c:w val="0.45894441334779174"/>
          <c:h val="0.2410490682892226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99781164817446"/>
          <c:y val="2.2974060580709853E-2"/>
          <c:w val="0.49379721273083282"/>
          <c:h val="0.97702593941929017"/>
        </c:manualLayout>
      </c:layout>
      <c:pieChart>
        <c:varyColors val="1"/>
        <c:ser>
          <c:idx val="0"/>
          <c:order val="0"/>
          <c:tx>
            <c:strRef>
              <c:f>FT17_NL4_China!$L$4</c:f>
              <c:strCache>
                <c:ptCount val="1"/>
                <c:pt idx="0">
                  <c:v>GAAP+ 1</c:v>
                </c:pt>
              </c:strCache>
            </c:strRef>
          </c:tx>
          <c:dPt>
            <c:idx val="0"/>
            <c:bubble3D val="0"/>
            <c:spPr>
              <a:solidFill>
                <a:schemeClr val="accent1">
                  <a:lumMod val="40000"/>
                  <a:lumOff val="60000"/>
                </a:schemeClr>
              </a:solidFill>
              <a:ln w="19050">
                <a:solidFill>
                  <a:schemeClr val="lt1"/>
                </a:solidFill>
              </a:ln>
              <a:effectLst/>
            </c:spPr>
          </c:dPt>
          <c:dPt>
            <c:idx val="1"/>
            <c:bubble3D val="0"/>
            <c:spPr>
              <a:solidFill>
                <a:schemeClr val="accent2">
                  <a:lumMod val="60000"/>
                  <a:lumOff val="40000"/>
                </a:schemeClr>
              </a:solidFill>
              <a:ln w="19050">
                <a:solidFill>
                  <a:schemeClr val="lt1"/>
                </a:solidFill>
              </a:ln>
              <a:effectLst/>
            </c:spPr>
          </c:dPt>
          <c:dPt>
            <c:idx val="2"/>
            <c:bubble3D val="0"/>
            <c:spPr>
              <a:solidFill>
                <a:schemeClr val="bg2">
                  <a:lumMod val="90000"/>
                </a:schemeClr>
              </a:solidFill>
              <a:ln w="19050">
                <a:solidFill>
                  <a:schemeClr val="lt1"/>
                </a:solidFill>
              </a:ln>
              <a:effectLst/>
            </c:spPr>
          </c:dPt>
          <c:dPt>
            <c:idx val="3"/>
            <c:bubble3D val="0"/>
            <c:spPr>
              <a:solidFill>
                <a:schemeClr val="accent4">
                  <a:lumMod val="60000"/>
                  <a:lumOff val="40000"/>
                </a:schemeClr>
              </a:solidFill>
              <a:ln w="19050">
                <a:solidFill>
                  <a:schemeClr val="lt1"/>
                </a:solidFill>
              </a:ln>
              <a:effectLst/>
            </c:spPr>
          </c:dPt>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65000"/>
                        <a:lumOff val="3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FT17_NL4_China!$AG$13:$AG$16</c:f>
              <c:strCache>
                <c:ptCount val="4"/>
                <c:pt idx="0">
                  <c:v>Property</c:v>
                </c:pt>
                <c:pt idx="1">
                  <c:v>Liability</c:v>
                </c:pt>
                <c:pt idx="2">
                  <c:v>Motor</c:v>
                </c:pt>
                <c:pt idx="3">
                  <c:v>Other</c:v>
                </c:pt>
              </c:strCache>
            </c:strRef>
          </c:cat>
          <c:val>
            <c:numRef>
              <c:f>FT17_NL4_China!$C$7:$C$10</c:f>
              <c:numCache>
                <c:formatCode>#,##0.0</c:formatCode>
                <c:ptCount val="4"/>
                <c:pt idx="0">
                  <c:v>0</c:v>
                </c:pt>
                <c:pt idx="1">
                  <c:v>0</c:v>
                </c:pt>
                <c:pt idx="2">
                  <c:v>0</c:v>
                </c:pt>
                <c:pt idx="3">
                  <c:v>0</c:v>
                </c:pt>
              </c:numCache>
            </c:numRef>
          </c:val>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7120227281452759"/>
          <c:y val="0.19657328027557169"/>
          <c:w val="0.21491296296296297"/>
          <c:h val="0.60053720359409068"/>
        </c:manualLayout>
      </c:layout>
      <c:overlay val="0"/>
      <c:spPr>
        <a:noFill/>
        <a:ln>
          <a:noFill/>
        </a:ln>
        <a:effectLst/>
      </c:spPr>
      <c:txPr>
        <a:bodyPr rot="0" spcFirstLastPara="1" vertOverflow="ellipsis" vert="horz" wrap="square" anchor="ctr" anchorCtr="1"/>
        <a:lstStyle/>
        <a:p>
          <a:pPr rtl="0">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GB" sz="1200"/>
              <a:t>Diversification effects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percentStacked"/>
        <c:varyColors val="0"/>
        <c:ser>
          <c:idx val="3"/>
          <c:order val="0"/>
          <c:tx>
            <c:strRef>
              <c:f>FT17_NL4_China!$AI$26</c:f>
              <c:strCache>
                <c:ptCount val="1"/>
              </c:strCache>
            </c:strRef>
          </c:tx>
          <c:spPr>
            <a:solidFill>
              <a:schemeClr val="bg1"/>
            </a:solidFill>
            <a:ln>
              <a:noFill/>
            </a:ln>
            <a:effectLst/>
          </c:spPr>
          <c:invertIfNegative val="0"/>
          <c:cat>
            <c:strRef>
              <c:f>FT17_NL4_China!$AH$23:$AH$27</c:f>
              <c:strCache>
                <c:ptCount val="4"/>
                <c:pt idx="0">
                  <c:v>No div.</c:v>
                </c:pt>
                <c:pt idx="1">
                  <c:v>Div (Pr,Res)</c:v>
                </c:pt>
                <c:pt idx="2">
                  <c:v>Div (Categories)</c:v>
                </c:pt>
                <c:pt idx="3">
                  <c:v>Div ICS</c:v>
                </c:pt>
              </c:strCache>
            </c:strRef>
          </c:cat>
          <c:val>
            <c:numRef>
              <c:f>FT17_NL4_China!$AJ$26:$AM$26</c:f>
              <c:numCache>
                <c:formatCode>#,##0.0</c:formatCode>
                <c:ptCount val="4"/>
                <c:pt idx="0" formatCode="General">
                  <c:v>0</c:v>
                </c:pt>
                <c:pt idx="1">
                  <c:v>0</c:v>
                </c:pt>
                <c:pt idx="2">
                  <c:v>0</c:v>
                </c:pt>
                <c:pt idx="3" formatCode="General">
                  <c:v>0</c:v>
                </c:pt>
              </c:numCache>
            </c:numRef>
          </c:val>
        </c:ser>
        <c:ser>
          <c:idx val="2"/>
          <c:order val="1"/>
          <c:tx>
            <c:strRef>
              <c:f>FT17_NL4_China!$AI$25</c:f>
              <c:strCache>
                <c:ptCount val="1"/>
                <c:pt idx="0">
                  <c:v>Res</c:v>
                </c:pt>
              </c:strCache>
            </c:strRef>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FT17_NL4_China!$AH$23:$AH$27</c:f>
              <c:strCache>
                <c:ptCount val="4"/>
                <c:pt idx="0">
                  <c:v>No div.</c:v>
                </c:pt>
                <c:pt idx="1">
                  <c:v>Div (Pr,Res)</c:v>
                </c:pt>
                <c:pt idx="2">
                  <c:v>Div (Categories)</c:v>
                </c:pt>
                <c:pt idx="3">
                  <c:v>Div ICS</c:v>
                </c:pt>
              </c:strCache>
            </c:strRef>
          </c:cat>
          <c:val>
            <c:numRef>
              <c:f>FT17_NL4_China!$AJ$25:$AM$25</c:f>
              <c:numCache>
                <c:formatCode>General</c:formatCode>
                <c:ptCount val="4"/>
                <c:pt idx="0" formatCode="#,##0.0">
                  <c:v>0</c:v>
                </c:pt>
                <c:pt idx="3" formatCode="0.0">
                  <c:v>0</c:v>
                </c:pt>
              </c:numCache>
            </c:numRef>
          </c:val>
        </c:ser>
        <c:ser>
          <c:idx val="1"/>
          <c:order val="2"/>
          <c:tx>
            <c:strRef>
              <c:f>FT17_NL4_China!$AI$24</c:f>
              <c:strCache>
                <c:ptCount val="1"/>
                <c:pt idx="0">
                  <c:v>Pr</c:v>
                </c:pt>
              </c:strCache>
            </c:strRef>
          </c:tx>
          <c:spPr>
            <a:solidFill>
              <a:schemeClr val="accent1">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FT17_NL4_China!$AH$23:$AH$27</c:f>
              <c:strCache>
                <c:ptCount val="4"/>
                <c:pt idx="0">
                  <c:v>No div.</c:v>
                </c:pt>
                <c:pt idx="1">
                  <c:v>Div (Pr,Res)</c:v>
                </c:pt>
                <c:pt idx="2">
                  <c:v>Div (Categories)</c:v>
                </c:pt>
                <c:pt idx="3">
                  <c:v>Div ICS</c:v>
                </c:pt>
              </c:strCache>
            </c:strRef>
          </c:cat>
          <c:val>
            <c:numRef>
              <c:f>FT17_NL4_China!$AJ$24:$AM$24</c:f>
              <c:numCache>
                <c:formatCode>General</c:formatCode>
                <c:ptCount val="4"/>
                <c:pt idx="0" formatCode="#,##0.0">
                  <c:v>0</c:v>
                </c:pt>
                <c:pt idx="3" formatCode="0.0">
                  <c:v>0</c:v>
                </c:pt>
              </c:numCache>
            </c:numRef>
          </c:val>
        </c:ser>
        <c:ser>
          <c:idx val="0"/>
          <c:order val="3"/>
          <c:tx>
            <c:strRef>
              <c:f>FT17_NL4_China!$AI$23</c:f>
              <c:strCache>
                <c:ptCount val="1"/>
              </c:strCache>
            </c:strRef>
          </c:tx>
          <c:spPr>
            <a:solidFill>
              <a:schemeClr val="accent2">
                <a:lumMod val="60000"/>
                <a:lumOff val="40000"/>
              </a:schemeClr>
            </a:solidFill>
            <a:ln>
              <a:noFill/>
            </a:ln>
            <a:effectLst/>
          </c:spPr>
          <c:invertIfNegative val="0"/>
          <c:cat>
            <c:strRef>
              <c:f>FT17_NL4_China!$AH$23:$AH$27</c:f>
              <c:strCache>
                <c:ptCount val="4"/>
                <c:pt idx="0">
                  <c:v>No div.</c:v>
                </c:pt>
                <c:pt idx="1">
                  <c:v>Div (Pr,Res)</c:v>
                </c:pt>
                <c:pt idx="2">
                  <c:v>Div (Categories)</c:v>
                </c:pt>
                <c:pt idx="3">
                  <c:v>Div ICS</c:v>
                </c:pt>
              </c:strCache>
            </c:strRef>
          </c:cat>
          <c:val>
            <c:numRef>
              <c:f>FT17_NL4_China!$AJ$23:$AM$23</c:f>
              <c:numCache>
                <c:formatCode>#,##0.0</c:formatCode>
                <c:ptCount val="4"/>
                <c:pt idx="0" formatCode="General">
                  <c:v>0</c:v>
                </c:pt>
                <c:pt idx="1">
                  <c:v>0</c:v>
                </c:pt>
                <c:pt idx="2">
                  <c:v>0</c:v>
                </c:pt>
                <c:pt idx="3" formatCode="General">
                  <c:v>0</c:v>
                </c:pt>
              </c:numCache>
            </c:numRef>
          </c:val>
        </c:ser>
        <c:ser>
          <c:idx val="4"/>
          <c:order val="4"/>
          <c:tx>
            <c:strRef>
              <c:f>FT17_NL4_China!$AI$22</c:f>
              <c:strCache>
                <c:ptCount val="1"/>
              </c:strCache>
            </c:strRef>
          </c:tx>
          <c:spPr>
            <a:solidFill>
              <a:schemeClr val="bg1"/>
            </a:solidFill>
            <a:ln>
              <a:noFill/>
            </a:ln>
            <a:effectLst/>
          </c:spPr>
          <c:invertIfNegative val="0"/>
          <c:dLbls>
            <c:dLbl>
              <c:idx val="0"/>
              <c:layout>
                <c:manualLayout>
                  <c:x val="0"/>
                  <c:y val="-0.11558311290415897"/>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33BB984A-99F2-49A1-BB36-7EC21643703B}"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dLbl>
              <c:idx val="1"/>
              <c:tx>
                <c:rich>
                  <a:bodyPr/>
                  <a:lstStyle/>
                  <a:p>
                    <a:fld id="{D79DE98A-53B4-4B59-846A-E32322E3DFD1}"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tx>
                <c:rich>
                  <a:bodyPr/>
                  <a:lstStyle/>
                  <a:p>
                    <a:fld id="{264E6EC5-B3FC-4399-BBB1-10CDF841B537}"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0"/>
                  <c:y val="-3.4030060710387597E-2"/>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82272892-D187-49E2-A582-9067129B85E3}"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pPr xmlns:c15="http://schemas.microsoft.com/office/drawing/2012/chart">
                  <a:prstGeom prst="downArrowCallout">
                    <a:avLst/>
                  </a:prstGeom>
                  <a:noFill/>
                  <a:ln>
                    <a:noFill/>
                  </a:ln>
                </c15:spPr>
                <c15:showDataLabelsRange val="1"/>
                <c15:showLeaderLines val="0"/>
              </c:ext>
            </c:extLst>
          </c:dLbls>
          <c:cat>
            <c:strRef>
              <c:f>FT17_NL4_China!$AH$23:$AH$27</c:f>
              <c:strCache>
                <c:ptCount val="4"/>
                <c:pt idx="0">
                  <c:v>No div.</c:v>
                </c:pt>
                <c:pt idx="1">
                  <c:v>Div (Pr,Res)</c:v>
                </c:pt>
                <c:pt idx="2">
                  <c:v>Div (Categories)</c:v>
                </c:pt>
                <c:pt idx="3">
                  <c:v>Div ICS</c:v>
                </c:pt>
              </c:strCache>
            </c:strRef>
          </c:cat>
          <c:val>
            <c:numRef>
              <c:f>FT17_NL4_China!$AJ$22:$AM$22</c:f>
              <c:numCache>
                <c:formatCode>#,##0.0</c:formatCode>
                <c:ptCount val="4"/>
                <c:pt idx="0">
                  <c:v>0</c:v>
                </c:pt>
                <c:pt idx="1">
                  <c:v>0</c:v>
                </c:pt>
                <c:pt idx="2">
                  <c:v>0</c:v>
                </c:pt>
                <c:pt idx="3">
                  <c:v>0</c:v>
                </c:pt>
              </c:numCache>
            </c:numRef>
          </c:val>
          <c:extLst>
            <c:ext xmlns:c15="http://schemas.microsoft.com/office/drawing/2012/chart" uri="{02D57815-91ED-43cb-92C2-25804820EDAC}">
              <c15:datalabelsRange>
                <c15:f>FT17_NL4_China!$AN$24:$AN$27</c15:f>
                <c15:dlblRangeCache>
                  <c:ptCount val="4"/>
                  <c:pt idx="0">
                    <c:v>100%</c:v>
                  </c:pt>
                  <c:pt idx="3">
                    <c:v>#N/A</c:v>
                  </c:pt>
                </c15:dlblRangeCache>
              </c15:datalabelsRange>
            </c:ext>
          </c:extLst>
        </c:ser>
        <c:dLbls>
          <c:showLegendKey val="0"/>
          <c:showVal val="0"/>
          <c:showCatName val="0"/>
          <c:showSerName val="0"/>
          <c:showPercent val="0"/>
          <c:showBubbleSize val="0"/>
        </c:dLbls>
        <c:gapWidth val="150"/>
        <c:overlap val="100"/>
        <c:axId val="514846528"/>
        <c:axId val="514846920"/>
      </c:barChart>
      <c:catAx>
        <c:axId val="514846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846920"/>
        <c:crosses val="autoZero"/>
        <c:auto val="1"/>
        <c:lblAlgn val="ctr"/>
        <c:lblOffset val="100"/>
        <c:noMultiLvlLbl val="0"/>
      </c:catAx>
      <c:valAx>
        <c:axId val="514846920"/>
        <c:scaling>
          <c:orientation val="minMax"/>
        </c:scaling>
        <c:delete val="0"/>
        <c:axPos val="l"/>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84652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r>
              <a:rPr lang="en-US" sz="1050"/>
              <a:t>Run-off</a:t>
            </a:r>
          </a:p>
        </c:rich>
      </c:tx>
      <c:layout>
        <c:manualLayout>
          <c:xMode val="edge"/>
          <c:yMode val="edge"/>
          <c:x val="3.0624691358024706E-2"/>
          <c:y val="0.24694534821126221"/>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99471568990013"/>
          <c:y val="5.3551983687989406E-2"/>
          <c:w val="0.77679511663198841"/>
          <c:h val="0.70555866467104833"/>
        </c:manualLayout>
      </c:layout>
      <c:barChart>
        <c:barDir val="bar"/>
        <c:grouping val="stacked"/>
        <c:varyColors val="0"/>
        <c:ser>
          <c:idx val="2"/>
          <c:order val="0"/>
          <c:tx>
            <c:strRef>
              <c:f>FT17_NL4_China!$AG$34</c:f>
              <c:strCache>
                <c:ptCount val="1"/>
                <c:pt idx="0">
                  <c:v>Long</c:v>
                </c:pt>
              </c:strCache>
            </c:strRef>
          </c:tx>
          <c:spPr>
            <a:solidFill>
              <a:schemeClr val="accent3"/>
            </a:solidFill>
            <a:ln>
              <a:noFill/>
            </a:ln>
            <a:effectLst/>
          </c:spPr>
          <c:invertIfNegative val="0"/>
          <c:dPt>
            <c:idx val="0"/>
            <c:invertIfNegative val="0"/>
            <c:bubble3D val="0"/>
            <c:spPr>
              <a:solidFill>
                <a:schemeClr val="bg1">
                  <a:lumMod val="85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FT17_NL4_China!$AI$34</c:f>
              <c:numCache>
                <c:formatCode>0%</c:formatCode>
                <c:ptCount val="1"/>
                <c:pt idx="0">
                  <c:v>#N/A</c:v>
                </c:pt>
              </c:numCache>
            </c:numRef>
          </c:val>
        </c:ser>
        <c:ser>
          <c:idx val="1"/>
          <c:order val="1"/>
          <c:tx>
            <c:strRef>
              <c:f>FT17_NL4_China!$AG$33</c:f>
              <c:strCache>
                <c:ptCount val="1"/>
                <c:pt idx="0">
                  <c:v>Medium</c:v>
                </c:pt>
              </c:strCache>
            </c:strRef>
          </c:tx>
          <c:spPr>
            <a:solidFill>
              <a:schemeClr val="accent2"/>
            </a:solidFill>
            <a:ln>
              <a:noFill/>
            </a:ln>
            <a:effectLst/>
          </c:spPr>
          <c:invertIfNegative val="0"/>
          <c:dPt>
            <c:idx val="0"/>
            <c:invertIfNegative val="0"/>
            <c:bubble3D val="0"/>
            <c:spPr>
              <a:solidFill>
                <a:schemeClr val="accent2">
                  <a:lumMod val="60000"/>
                  <a:lumOff val="40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FT17_NL4_China!$AI$33</c:f>
              <c:numCache>
                <c:formatCode>0%</c:formatCode>
                <c:ptCount val="1"/>
                <c:pt idx="0">
                  <c:v>#N/A</c:v>
                </c:pt>
              </c:numCache>
            </c:numRef>
          </c:val>
        </c:ser>
        <c:ser>
          <c:idx val="0"/>
          <c:order val="2"/>
          <c:tx>
            <c:strRef>
              <c:f>FT17_NL4_China!$AG$32</c:f>
              <c:strCache>
                <c:ptCount val="1"/>
                <c:pt idx="0">
                  <c:v>Short</c:v>
                </c:pt>
              </c:strCache>
            </c:strRef>
          </c:tx>
          <c:spPr>
            <a:solidFill>
              <a:schemeClr val="accent1">
                <a:lumMod val="60000"/>
                <a:lumOff val="4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FT17_NL4_China!$AI$32</c:f>
              <c:numCache>
                <c:formatCode>0%</c:formatCode>
                <c:ptCount val="1"/>
                <c:pt idx="0">
                  <c:v>#N/A</c:v>
                </c:pt>
              </c:numCache>
            </c:numRef>
          </c:val>
        </c:ser>
        <c:dLbls>
          <c:dLblPos val="ctr"/>
          <c:showLegendKey val="0"/>
          <c:showVal val="1"/>
          <c:showCatName val="0"/>
          <c:showSerName val="0"/>
          <c:showPercent val="0"/>
          <c:showBubbleSize val="0"/>
        </c:dLbls>
        <c:gapWidth val="150"/>
        <c:overlap val="100"/>
        <c:axId val="514847704"/>
        <c:axId val="514848096"/>
      </c:barChart>
      <c:catAx>
        <c:axId val="514847704"/>
        <c:scaling>
          <c:orientation val="minMax"/>
        </c:scaling>
        <c:delete val="0"/>
        <c:axPos val="l"/>
        <c:majorTickMark val="none"/>
        <c:minorTickMark val="none"/>
        <c:tickLblPos val="none"/>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848096"/>
        <c:crosses val="autoZero"/>
        <c:auto val="1"/>
        <c:lblAlgn val="ctr"/>
        <c:lblOffset val="100"/>
        <c:noMultiLvlLbl val="0"/>
      </c:catAx>
      <c:valAx>
        <c:axId val="514848096"/>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4847704"/>
        <c:crosses val="autoZero"/>
        <c:crossBetween val="between"/>
      </c:valAx>
      <c:spPr>
        <a:noFill/>
        <a:ln>
          <a:noFill/>
        </a:ln>
        <a:effectLst/>
      </c:spPr>
    </c:plotArea>
    <c:legend>
      <c:legendPos val="b"/>
      <c:layout>
        <c:manualLayout>
          <c:xMode val="edge"/>
          <c:yMode val="edge"/>
          <c:x val="0.3176723053679853"/>
          <c:y val="0.75895137425351011"/>
          <c:w val="0.45894441334779174"/>
          <c:h val="0.2410490682892226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99781164817446"/>
          <c:y val="2.2974060580709853E-2"/>
          <c:w val="0.49379721273083282"/>
          <c:h val="0.97702593941929017"/>
        </c:manualLayout>
      </c:layout>
      <c:pieChart>
        <c:varyColors val="1"/>
        <c:ser>
          <c:idx val="0"/>
          <c:order val="0"/>
          <c:tx>
            <c:strRef>
              <c:f>FT17_NL5_Dev!$L$4</c:f>
              <c:strCache>
                <c:ptCount val="1"/>
                <c:pt idx="0">
                  <c:v>GAAP+ 2</c:v>
                </c:pt>
              </c:strCache>
            </c:strRef>
          </c:tx>
          <c:dPt>
            <c:idx val="0"/>
            <c:bubble3D val="0"/>
            <c:spPr>
              <a:solidFill>
                <a:schemeClr val="accent1">
                  <a:lumMod val="40000"/>
                  <a:lumOff val="60000"/>
                </a:schemeClr>
              </a:solidFill>
              <a:ln w="19050">
                <a:solidFill>
                  <a:schemeClr val="lt1"/>
                </a:solidFill>
              </a:ln>
              <a:effectLst/>
            </c:spPr>
          </c:dPt>
          <c:dPt>
            <c:idx val="1"/>
            <c:bubble3D val="0"/>
            <c:spPr>
              <a:solidFill>
                <a:schemeClr val="accent2">
                  <a:lumMod val="60000"/>
                  <a:lumOff val="40000"/>
                </a:schemeClr>
              </a:solidFill>
              <a:ln w="19050">
                <a:solidFill>
                  <a:schemeClr val="lt1"/>
                </a:solidFill>
              </a:ln>
              <a:effectLst/>
            </c:spPr>
          </c:dPt>
          <c:dPt>
            <c:idx val="2"/>
            <c:bubble3D val="0"/>
            <c:spPr>
              <a:solidFill>
                <a:schemeClr val="bg2">
                  <a:lumMod val="90000"/>
                </a:schemeClr>
              </a:solidFill>
              <a:ln w="19050">
                <a:solidFill>
                  <a:schemeClr val="lt1"/>
                </a:solidFill>
              </a:ln>
              <a:effectLst/>
            </c:spPr>
          </c:dPt>
          <c:dPt>
            <c:idx val="3"/>
            <c:bubble3D val="0"/>
            <c:spPr>
              <a:solidFill>
                <a:schemeClr val="accent4">
                  <a:lumMod val="60000"/>
                  <a:lumOff val="40000"/>
                </a:schemeClr>
              </a:solidFill>
              <a:ln w="19050">
                <a:solidFill>
                  <a:schemeClr val="lt1"/>
                </a:solidFill>
              </a:ln>
              <a:effectLst/>
            </c:spPr>
          </c:dPt>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65000"/>
                        <a:lumOff val="3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FT17_NL5_Dev!$AG$13:$AG$16</c:f>
              <c:strCache>
                <c:ptCount val="4"/>
                <c:pt idx="0">
                  <c:v>Property</c:v>
                </c:pt>
                <c:pt idx="1">
                  <c:v>Liability</c:v>
                </c:pt>
                <c:pt idx="2">
                  <c:v>Motor</c:v>
                </c:pt>
                <c:pt idx="3">
                  <c:v>Other</c:v>
                </c:pt>
              </c:strCache>
            </c:strRef>
          </c:cat>
          <c:val>
            <c:numRef>
              <c:f>FT17_NL5_Dev!$C$7:$C$10</c:f>
              <c:numCache>
                <c:formatCode>#,##0.0</c:formatCode>
                <c:ptCount val="4"/>
                <c:pt idx="0">
                  <c:v>0</c:v>
                </c:pt>
                <c:pt idx="1">
                  <c:v>0</c:v>
                </c:pt>
                <c:pt idx="2">
                  <c:v>0</c:v>
                </c:pt>
                <c:pt idx="3">
                  <c:v>0</c:v>
                </c:pt>
              </c:numCache>
            </c:numRef>
          </c:val>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7120227281452759"/>
          <c:y val="0.19657328027557169"/>
          <c:w val="0.21491296296296297"/>
          <c:h val="0.60053720359409068"/>
        </c:manualLayout>
      </c:layout>
      <c:overlay val="0"/>
      <c:spPr>
        <a:noFill/>
        <a:ln>
          <a:noFill/>
        </a:ln>
        <a:effectLst/>
      </c:spPr>
      <c:txPr>
        <a:bodyPr rot="0" spcFirstLastPara="1" vertOverflow="ellipsis" vert="horz" wrap="square" anchor="ctr" anchorCtr="1"/>
        <a:lstStyle/>
        <a:p>
          <a:pPr rtl="0">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GB" sz="1200"/>
              <a:t>Diversification effects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percentStacked"/>
        <c:varyColors val="0"/>
        <c:ser>
          <c:idx val="3"/>
          <c:order val="0"/>
          <c:tx>
            <c:strRef>
              <c:f>FT17_NL5_Dev!$AI$26</c:f>
              <c:strCache>
                <c:ptCount val="1"/>
              </c:strCache>
            </c:strRef>
          </c:tx>
          <c:spPr>
            <a:solidFill>
              <a:schemeClr val="bg1"/>
            </a:solidFill>
            <a:ln>
              <a:noFill/>
            </a:ln>
            <a:effectLst/>
          </c:spPr>
          <c:invertIfNegative val="0"/>
          <c:cat>
            <c:strRef>
              <c:f>FT17_NL5_Dev!$AH$23:$AH$27</c:f>
              <c:strCache>
                <c:ptCount val="4"/>
                <c:pt idx="0">
                  <c:v>No div.</c:v>
                </c:pt>
                <c:pt idx="1">
                  <c:v>Div (Pr,Res)</c:v>
                </c:pt>
                <c:pt idx="2">
                  <c:v>Div (Categories)</c:v>
                </c:pt>
                <c:pt idx="3">
                  <c:v>Div ICS</c:v>
                </c:pt>
              </c:strCache>
            </c:strRef>
          </c:cat>
          <c:val>
            <c:numRef>
              <c:f>FT17_NL5_Dev!$AJ$26:$AM$26</c:f>
              <c:numCache>
                <c:formatCode>#,##0.0</c:formatCode>
                <c:ptCount val="4"/>
                <c:pt idx="0" formatCode="General">
                  <c:v>0</c:v>
                </c:pt>
                <c:pt idx="1">
                  <c:v>0</c:v>
                </c:pt>
                <c:pt idx="2">
                  <c:v>0</c:v>
                </c:pt>
                <c:pt idx="3" formatCode="General">
                  <c:v>0</c:v>
                </c:pt>
              </c:numCache>
            </c:numRef>
          </c:val>
        </c:ser>
        <c:ser>
          <c:idx val="2"/>
          <c:order val="1"/>
          <c:tx>
            <c:strRef>
              <c:f>FT17_NL5_Dev!$AI$25</c:f>
              <c:strCache>
                <c:ptCount val="1"/>
                <c:pt idx="0">
                  <c:v>Res</c:v>
                </c:pt>
              </c:strCache>
            </c:strRef>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FT17_NL5_Dev!$AH$23:$AH$27</c:f>
              <c:strCache>
                <c:ptCount val="4"/>
                <c:pt idx="0">
                  <c:v>No div.</c:v>
                </c:pt>
                <c:pt idx="1">
                  <c:v>Div (Pr,Res)</c:v>
                </c:pt>
                <c:pt idx="2">
                  <c:v>Div (Categories)</c:v>
                </c:pt>
                <c:pt idx="3">
                  <c:v>Div ICS</c:v>
                </c:pt>
              </c:strCache>
            </c:strRef>
          </c:cat>
          <c:val>
            <c:numRef>
              <c:f>FT17_NL5_Dev!$AJ$25:$AM$25</c:f>
              <c:numCache>
                <c:formatCode>General</c:formatCode>
                <c:ptCount val="4"/>
                <c:pt idx="0" formatCode="#,##0.0">
                  <c:v>0</c:v>
                </c:pt>
                <c:pt idx="3" formatCode="0.0">
                  <c:v>0</c:v>
                </c:pt>
              </c:numCache>
            </c:numRef>
          </c:val>
        </c:ser>
        <c:ser>
          <c:idx val="1"/>
          <c:order val="2"/>
          <c:tx>
            <c:strRef>
              <c:f>FT17_NL5_Dev!$AI$24</c:f>
              <c:strCache>
                <c:ptCount val="1"/>
                <c:pt idx="0">
                  <c:v>Pr</c:v>
                </c:pt>
              </c:strCache>
            </c:strRef>
          </c:tx>
          <c:spPr>
            <a:solidFill>
              <a:schemeClr val="accent1">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FT17_NL5_Dev!$AH$23:$AH$27</c:f>
              <c:strCache>
                <c:ptCount val="4"/>
                <c:pt idx="0">
                  <c:v>No div.</c:v>
                </c:pt>
                <c:pt idx="1">
                  <c:v>Div (Pr,Res)</c:v>
                </c:pt>
                <c:pt idx="2">
                  <c:v>Div (Categories)</c:v>
                </c:pt>
                <c:pt idx="3">
                  <c:v>Div ICS</c:v>
                </c:pt>
              </c:strCache>
            </c:strRef>
          </c:cat>
          <c:val>
            <c:numRef>
              <c:f>FT17_NL5_Dev!$AJ$24:$AM$24</c:f>
              <c:numCache>
                <c:formatCode>General</c:formatCode>
                <c:ptCount val="4"/>
                <c:pt idx="0" formatCode="#,##0.0">
                  <c:v>0</c:v>
                </c:pt>
                <c:pt idx="3" formatCode="0.0">
                  <c:v>0</c:v>
                </c:pt>
              </c:numCache>
            </c:numRef>
          </c:val>
        </c:ser>
        <c:ser>
          <c:idx val="0"/>
          <c:order val="3"/>
          <c:tx>
            <c:strRef>
              <c:f>FT17_NL5_Dev!$AI$23</c:f>
              <c:strCache>
                <c:ptCount val="1"/>
              </c:strCache>
            </c:strRef>
          </c:tx>
          <c:spPr>
            <a:solidFill>
              <a:schemeClr val="accent2">
                <a:lumMod val="60000"/>
                <a:lumOff val="40000"/>
              </a:schemeClr>
            </a:solidFill>
            <a:ln>
              <a:noFill/>
            </a:ln>
            <a:effectLst/>
          </c:spPr>
          <c:invertIfNegative val="0"/>
          <c:cat>
            <c:strRef>
              <c:f>FT17_NL5_Dev!$AH$23:$AH$27</c:f>
              <c:strCache>
                <c:ptCount val="4"/>
                <c:pt idx="0">
                  <c:v>No div.</c:v>
                </c:pt>
                <c:pt idx="1">
                  <c:v>Div (Pr,Res)</c:v>
                </c:pt>
                <c:pt idx="2">
                  <c:v>Div (Categories)</c:v>
                </c:pt>
                <c:pt idx="3">
                  <c:v>Div ICS</c:v>
                </c:pt>
              </c:strCache>
            </c:strRef>
          </c:cat>
          <c:val>
            <c:numRef>
              <c:f>FT17_NL5_Dev!$AJ$23:$AM$23</c:f>
              <c:numCache>
                <c:formatCode>#,##0.0</c:formatCode>
                <c:ptCount val="4"/>
                <c:pt idx="0" formatCode="General">
                  <c:v>0</c:v>
                </c:pt>
                <c:pt idx="1">
                  <c:v>0</c:v>
                </c:pt>
                <c:pt idx="2">
                  <c:v>0</c:v>
                </c:pt>
                <c:pt idx="3" formatCode="General">
                  <c:v>0</c:v>
                </c:pt>
              </c:numCache>
            </c:numRef>
          </c:val>
        </c:ser>
        <c:ser>
          <c:idx val="4"/>
          <c:order val="4"/>
          <c:tx>
            <c:strRef>
              <c:f>FT17_NL5_Dev!$AI$22</c:f>
              <c:strCache>
                <c:ptCount val="1"/>
              </c:strCache>
            </c:strRef>
          </c:tx>
          <c:spPr>
            <a:solidFill>
              <a:schemeClr val="bg1"/>
            </a:solidFill>
            <a:ln>
              <a:noFill/>
            </a:ln>
            <a:effectLst/>
          </c:spPr>
          <c:invertIfNegative val="0"/>
          <c:dLbls>
            <c:dLbl>
              <c:idx val="0"/>
              <c:layout>
                <c:manualLayout>
                  <c:x val="0"/>
                  <c:y val="-0.11558311290415897"/>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5B7542AA-4781-43F5-8C71-4CA87C71FB2A}"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dLbl>
              <c:idx val="1"/>
              <c:tx>
                <c:rich>
                  <a:bodyPr/>
                  <a:lstStyle/>
                  <a:p>
                    <a:fld id="{BDFE3B95-2A93-49B9-9210-755F862C2D27}"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tx>
                <c:rich>
                  <a:bodyPr/>
                  <a:lstStyle/>
                  <a:p>
                    <a:fld id="{BBA64266-A115-47A0-94FF-C0A5F5BEBF6E}"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0"/>
                  <c:y val="-3.4030060710387597E-2"/>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86CEDA08-2819-4CA4-AD44-5FDAF5913AA6}"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pPr xmlns:c15="http://schemas.microsoft.com/office/drawing/2012/chart">
                  <a:prstGeom prst="downArrowCallout">
                    <a:avLst/>
                  </a:prstGeom>
                  <a:noFill/>
                  <a:ln>
                    <a:noFill/>
                  </a:ln>
                </c15:spPr>
                <c15:showDataLabelsRange val="1"/>
                <c15:showLeaderLines val="0"/>
              </c:ext>
            </c:extLst>
          </c:dLbls>
          <c:cat>
            <c:strRef>
              <c:f>FT17_NL5_Dev!$AH$23:$AH$27</c:f>
              <c:strCache>
                <c:ptCount val="4"/>
                <c:pt idx="0">
                  <c:v>No div.</c:v>
                </c:pt>
                <c:pt idx="1">
                  <c:v>Div (Pr,Res)</c:v>
                </c:pt>
                <c:pt idx="2">
                  <c:v>Div (Categories)</c:v>
                </c:pt>
                <c:pt idx="3">
                  <c:v>Div ICS</c:v>
                </c:pt>
              </c:strCache>
            </c:strRef>
          </c:cat>
          <c:val>
            <c:numRef>
              <c:f>FT17_NL5_Dev!$AJ$22:$AM$22</c:f>
              <c:numCache>
                <c:formatCode>#,##0.0</c:formatCode>
                <c:ptCount val="4"/>
                <c:pt idx="0">
                  <c:v>0</c:v>
                </c:pt>
                <c:pt idx="1">
                  <c:v>0</c:v>
                </c:pt>
                <c:pt idx="2">
                  <c:v>0</c:v>
                </c:pt>
                <c:pt idx="3">
                  <c:v>0</c:v>
                </c:pt>
              </c:numCache>
            </c:numRef>
          </c:val>
          <c:extLst>
            <c:ext xmlns:c15="http://schemas.microsoft.com/office/drawing/2012/chart" uri="{02D57815-91ED-43cb-92C2-25804820EDAC}">
              <c15:datalabelsRange>
                <c15:f>FT17_NL5_Dev!$AN$24:$AN$27</c15:f>
                <c15:dlblRangeCache>
                  <c:ptCount val="4"/>
                  <c:pt idx="0">
                    <c:v>100%</c:v>
                  </c:pt>
                  <c:pt idx="3">
                    <c:v>#N/A</c:v>
                  </c:pt>
                </c15:dlblRangeCache>
              </c15:datalabelsRange>
            </c:ext>
          </c:extLst>
        </c:ser>
        <c:dLbls>
          <c:showLegendKey val="0"/>
          <c:showVal val="0"/>
          <c:showCatName val="0"/>
          <c:showSerName val="0"/>
          <c:showPercent val="0"/>
          <c:showBubbleSize val="0"/>
        </c:dLbls>
        <c:gapWidth val="150"/>
        <c:overlap val="100"/>
        <c:axId val="252934856"/>
        <c:axId val="252935248"/>
      </c:barChart>
      <c:catAx>
        <c:axId val="2529348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2935248"/>
        <c:crosses val="autoZero"/>
        <c:auto val="1"/>
        <c:lblAlgn val="ctr"/>
        <c:lblOffset val="100"/>
        <c:noMultiLvlLbl val="0"/>
      </c:catAx>
      <c:valAx>
        <c:axId val="252935248"/>
        <c:scaling>
          <c:orientation val="minMax"/>
        </c:scaling>
        <c:delete val="0"/>
        <c:axPos val="l"/>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2934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r>
              <a:rPr lang="en-US" sz="1050"/>
              <a:t>Run-off</a:t>
            </a:r>
          </a:p>
        </c:rich>
      </c:tx>
      <c:layout>
        <c:manualLayout>
          <c:xMode val="edge"/>
          <c:yMode val="edge"/>
          <c:x val="3.0624691358024706E-2"/>
          <c:y val="0.24694534821126221"/>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99471568990013"/>
          <c:y val="5.3551983687989406E-2"/>
          <c:w val="0.77679511663198841"/>
          <c:h val="0.70555866467104833"/>
        </c:manualLayout>
      </c:layout>
      <c:barChart>
        <c:barDir val="bar"/>
        <c:grouping val="stacked"/>
        <c:varyColors val="0"/>
        <c:ser>
          <c:idx val="2"/>
          <c:order val="0"/>
          <c:tx>
            <c:strRef>
              <c:f>FT17_NL5_Dev!$AG$34</c:f>
              <c:strCache>
                <c:ptCount val="1"/>
                <c:pt idx="0">
                  <c:v>Long</c:v>
                </c:pt>
              </c:strCache>
            </c:strRef>
          </c:tx>
          <c:spPr>
            <a:solidFill>
              <a:schemeClr val="accent3"/>
            </a:solidFill>
            <a:ln>
              <a:noFill/>
            </a:ln>
            <a:effectLst/>
          </c:spPr>
          <c:invertIfNegative val="0"/>
          <c:dPt>
            <c:idx val="0"/>
            <c:invertIfNegative val="0"/>
            <c:bubble3D val="0"/>
            <c:spPr>
              <a:solidFill>
                <a:schemeClr val="bg1">
                  <a:lumMod val="85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FT17_NL5_Dev!$AI$34</c:f>
              <c:numCache>
                <c:formatCode>0%</c:formatCode>
                <c:ptCount val="1"/>
                <c:pt idx="0">
                  <c:v>#N/A</c:v>
                </c:pt>
              </c:numCache>
            </c:numRef>
          </c:val>
        </c:ser>
        <c:ser>
          <c:idx val="1"/>
          <c:order val="1"/>
          <c:tx>
            <c:strRef>
              <c:f>FT17_NL5_Dev!$AG$33</c:f>
              <c:strCache>
                <c:ptCount val="1"/>
                <c:pt idx="0">
                  <c:v>Medium</c:v>
                </c:pt>
              </c:strCache>
            </c:strRef>
          </c:tx>
          <c:spPr>
            <a:solidFill>
              <a:schemeClr val="accent2"/>
            </a:solidFill>
            <a:ln>
              <a:noFill/>
            </a:ln>
            <a:effectLst/>
          </c:spPr>
          <c:invertIfNegative val="0"/>
          <c:dPt>
            <c:idx val="0"/>
            <c:invertIfNegative val="0"/>
            <c:bubble3D val="0"/>
            <c:spPr>
              <a:solidFill>
                <a:schemeClr val="accent2">
                  <a:lumMod val="60000"/>
                  <a:lumOff val="40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FT17_NL5_Dev!$AI$33</c:f>
              <c:numCache>
                <c:formatCode>0%</c:formatCode>
                <c:ptCount val="1"/>
                <c:pt idx="0">
                  <c:v>#N/A</c:v>
                </c:pt>
              </c:numCache>
            </c:numRef>
          </c:val>
        </c:ser>
        <c:ser>
          <c:idx val="0"/>
          <c:order val="2"/>
          <c:tx>
            <c:strRef>
              <c:f>FT17_NL5_Dev!$AG$32</c:f>
              <c:strCache>
                <c:ptCount val="1"/>
                <c:pt idx="0">
                  <c:v>Short</c:v>
                </c:pt>
              </c:strCache>
            </c:strRef>
          </c:tx>
          <c:spPr>
            <a:solidFill>
              <a:schemeClr val="accent1">
                <a:lumMod val="60000"/>
                <a:lumOff val="4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FT17_NL5_Dev!$AI$32</c:f>
              <c:numCache>
                <c:formatCode>0%</c:formatCode>
                <c:ptCount val="1"/>
                <c:pt idx="0">
                  <c:v>#N/A</c:v>
                </c:pt>
              </c:numCache>
            </c:numRef>
          </c:val>
        </c:ser>
        <c:dLbls>
          <c:dLblPos val="ctr"/>
          <c:showLegendKey val="0"/>
          <c:showVal val="1"/>
          <c:showCatName val="0"/>
          <c:showSerName val="0"/>
          <c:showPercent val="0"/>
          <c:showBubbleSize val="0"/>
        </c:dLbls>
        <c:gapWidth val="150"/>
        <c:overlap val="100"/>
        <c:axId val="252936032"/>
        <c:axId val="252936424"/>
      </c:barChart>
      <c:catAx>
        <c:axId val="252936032"/>
        <c:scaling>
          <c:orientation val="minMax"/>
        </c:scaling>
        <c:delete val="0"/>
        <c:axPos val="l"/>
        <c:majorTickMark val="none"/>
        <c:minorTickMark val="none"/>
        <c:tickLblPos val="none"/>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2936424"/>
        <c:crosses val="autoZero"/>
        <c:auto val="1"/>
        <c:lblAlgn val="ctr"/>
        <c:lblOffset val="100"/>
        <c:noMultiLvlLbl val="0"/>
      </c:catAx>
      <c:valAx>
        <c:axId val="252936424"/>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2936032"/>
        <c:crosses val="autoZero"/>
        <c:crossBetween val="between"/>
      </c:valAx>
      <c:spPr>
        <a:noFill/>
        <a:ln>
          <a:noFill/>
        </a:ln>
        <a:effectLst/>
      </c:spPr>
    </c:plotArea>
    <c:legend>
      <c:legendPos val="b"/>
      <c:layout>
        <c:manualLayout>
          <c:xMode val="edge"/>
          <c:yMode val="edge"/>
          <c:x val="0.3176723053679853"/>
          <c:y val="0.75895137425351011"/>
          <c:w val="0.45894441334779174"/>
          <c:h val="0.2410490682892226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1099781164817446"/>
          <c:y val="2.2974060580709853E-2"/>
          <c:w val="0.49379721273083282"/>
          <c:h val="0.97702593941929017"/>
        </c:manualLayout>
      </c:layout>
      <c:pieChart>
        <c:varyColors val="1"/>
        <c:ser>
          <c:idx val="0"/>
          <c:order val="0"/>
          <c:tx>
            <c:strRef>
              <c:f>FT17_NL6_Emerging!$L$4</c:f>
              <c:strCache>
                <c:ptCount val="1"/>
                <c:pt idx="0">
                  <c:v>GAAP+ 1</c:v>
                </c:pt>
              </c:strCache>
            </c:strRef>
          </c:tx>
          <c:dPt>
            <c:idx val="0"/>
            <c:bubble3D val="0"/>
            <c:spPr>
              <a:solidFill>
                <a:schemeClr val="accent1">
                  <a:lumMod val="40000"/>
                  <a:lumOff val="60000"/>
                </a:schemeClr>
              </a:solidFill>
              <a:ln w="19050">
                <a:solidFill>
                  <a:schemeClr val="lt1"/>
                </a:solidFill>
              </a:ln>
              <a:effectLst/>
            </c:spPr>
          </c:dPt>
          <c:dPt>
            <c:idx val="1"/>
            <c:bubble3D val="0"/>
            <c:spPr>
              <a:solidFill>
                <a:schemeClr val="accent2">
                  <a:lumMod val="60000"/>
                  <a:lumOff val="40000"/>
                </a:schemeClr>
              </a:solidFill>
              <a:ln w="19050">
                <a:solidFill>
                  <a:schemeClr val="lt1"/>
                </a:solidFill>
              </a:ln>
              <a:effectLst/>
            </c:spPr>
          </c:dPt>
          <c:dPt>
            <c:idx val="2"/>
            <c:bubble3D val="0"/>
            <c:spPr>
              <a:solidFill>
                <a:schemeClr val="bg2">
                  <a:lumMod val="90000"/>
                </a:schemeClr>
              </a:solidFill>
              <a:ln w="19050">
                <a:solidFill>
                  <a:schemeClr val="lt1"/>
                </a:solidFill>
              </a:ln>
              <a:effectLst/>
            </c:spPr>
          </c:dPt>
          <c:dPt>
            <c:idx val="3"/>
            <c:bubble3D val="0"/>
            <c:spPr>
              <a:solidFill>
                <a:schemeClr val="accent4">
                  <a:lumMod val="60000"/>
                  <a:lumOff val="40000"/>
                </a:schemeClr>
              </a:solidFill>
              <a:ln w="19050">
                <a:solidFill>
                  <a:schemeClr val="lt1"/>
                </a:solidFill>
              </a:ln>
              <a:effectLst/>
            </c:spPr>
          </c:dPt>
          <c:dLbls>
            <c:spPr>
              <a:noFill/>
              <a:ln>
                <a:noFill/>
              </a:ln>
              <a:effectLst/>
            </c:spPr>
            <c:txPr>
              <a:bodyPr rot="0" spcFirstLastPara="1" vertOverflow="ellipsis" vert="horz" wrap="square" lIns="38100" tIns="19050" rIns="38100" bIns="19050" anchor="ctr" anchorCtr="1">
                <a:spAutoFit/>
              </a:bodyPr>
              <a:lstStyle/>
              <a:p>
                <a:pPr>
                  <a:defRPr sz="1050" b="1" i="0" u="none" strike="noStrike" kern="1200" baseline="0">
                    <a:solidFill>
                      <a:schemeClr val="tx1">
                        <a:lumMod val="65000"/>
                        <a:lumOff val="3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FT17_NL6_Emerging!$AG$13:$AG$16</c:f>
              <c:strCache>
                <c:ptCount val="4"/>
                <c:pt idx="0">
                  <c:v>Property</c:v>
                </c:pt>
                <c:pt idx="1">
                  <c:v>Liability</c:v>
                </c:pt>
                <c:pt idx="2">
                  <c:v>Motor</c:v>
                </c:pt>
                <c:pt idx="3">
                  <c:v>Other</c:v>
                </c:pt>
              </c:strCache>
            </c:strRef>
          </c:cat>
          <c:val>
            <c:numRef>
              <c:f>FT17_NL6_Emerging!$C$7:$C$10</c:f>
              <c:numCache>
                <c:formatCode>#,##0.0</c:formatCode>
                <c:ptCount val="4"/>
                <c:pt idx="0">
                  <c:v>0</c:v>
                </c:pt>
                <c:pt idx="1">
                  <c:v>0</c:v>
                </c:pt>
                <c:pt idx="2">
                  <c:v>0</c:v>
                </c:pt>
                <c:pt idx="3">
                  <c:v>0</c:v>
                </c:pt>
              </c:numCache>
            </c:numRef>
          </c:val>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7120227281452759"/>
          <c:y val="0.19657328027557169"/>
          <c:w val="0.21491296296296297"/>
          <c:h val="0.60053720359409068"/>
        </c:manualLayout>
      </c:layout>
      <c:overlay val="0"/>
      <c:spPr>
        <a:noFill/>
        <a:ln>
          <a:noFill/>
        </a:ln>
        <a:effectLst/>
      </c:spPr>
      <c:txPr>
        <a:bodyPr rot="0" spcFirstLastPara="1" vertOverflow="ellipsis" vert="horz" wrap="square" anchor="ctr" anchorCtr="1"/>
        <a:lstStyle/>
        <a:p>
          <a:pPr rtl="0">
            <a:defRPr sz="105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GB" sz="1200"/>
              <a:t>Diversification effects</a:t>
            </a:r>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percentStacked"/>
        <c:varyColors val="0"/>
        <c:ser>
          <c:idx val="3"/>
          <c:order val="0"/>
          <c:tx>
            <c:strRef>
              <c:f>FT17_NL6_Emerging!$AI$26</c:f>
              <c:strCache>
                <c:ptCount val="1"/>
              </c:strCache>
            </c:strRef>
          </c:tx>
          <c:spPr>
            <a:solidFill>
              <a:schemeClr val="bg1"/>
            </a:solidFill>
            <a:ln>
              <a:noFill/>
            </a:ln>
            <a:effectLst/>
          </c:spPr>
          <c:invertIfNegative val="0"/>
          <c:cat>
            <c:strRef>
              <c:f>FT17_NL6_Emerging!$AH$23:$AH$26</c:f>
              <c:strCache>
                <c:ptCount val="4"/>
                <c:pt idx="0">
                  <c:v>No div.</c:v>
                </c:pt>
                <c:pt idx="1">
                  <c:v>Div (Pr,Res)</c:v>
                </c:pt>
                <c:pt idx="2">
                  <c:v>Div (Categories)</c:v>
                </c:pt>
                <c:pt idx="3">
                  <c:v>Div ICS</c:v>
                </c:pt>
              </c:strCache>
            </c:strRef>
          </c:cat>
          <c:val>
            <c:numRef>
              <c:f>FT17_NL6_Emerging!$AJ$26:$AM$26</c:f>
              <c:numCache>
                <c:formatCode>#,##0.0</c:formatCode>
                <c:ptCount val="4"/>
                <c:pt idx="0" formatCode="General">
                  <c:v>0</c:v>
                </c:pt>
                <c:pt idx="1">
                  <c:v>0</c:v>
                </c:pt>
                <c:pt idx="2">
                  <c:v>0</c:v>
                </c:pt>
                <c:pt idx="3" formatCode="General">
                  <c:v>0</c:v>
                </c:pt>
              </c:numCache>
            </c:numRef>
          </c:val>
        </c:ser>
        <c:ser>
          <c:idx val="2"/>
          <c:order val="1"/>
          <c:tx>
            <c:strRef>
              <c:f>FT17_NL6_Emerging!$AI$25</c:f>
              <c:strCache>
                <c:ptCount val="1"/>
                <c:pt idx="0">
                  <c:v>Res</c:v>
                </c:pt>
              </c:strCache>
            </c:strRef>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FT17_NL6_Emerging!$AH$23:$AH$26</c:f>
              <c:strCache>
                <c:ptCount val="4"/>
                <c:pt idx="0">
                  <c:v>No div.</c:v>
                </c:pt>
                <c:pt idx="1">
                  <c:v>Div (Pr,Res)</c:v>
                </c:pt>
                <c:pt idx="2">
                  <c:v>Div (Categories)</c:v>
                </c:pt>
                <c:pt idx="3">
                  <c:v>Div ICS</c:v>
                </c:pt>
              </c:strCache>
            </c:strRef>
          </c:cat>
          <c:val>
            <c:numRef>
              <c:f>FT17_NL6_Emerging!$AJ$25:$AM$25</c:f>
              <c:numCache>
                <c:formatCode>General</c:formatCode>
                <c:ptCount val="4"/>
                <c:pt idx="0" formatCode="#,##0.0">
                  <c:v>0</c:v>
                </c:pt>
                <c:pt idx="3" formatCode="0.0">
                  <c:v>0</c:v>
                </c:pt>
              </c:numCache>
            </c:numRef>
          </c:val>
        </c:ser>
        <c:ser>
          <c:idx val="1"/>
          <c:order val="2"/>
          <c:tx>
            <c:strRef>
              <c:f>FT17_NL6_Emerging!$AI$24</c:f>
              <c:strCache>
                <c:ptCount val="1"/>
                <c:pt idx="0">
                  <c:v>Pr</c:v>
                </c:pt>
              </c:strCache>
            </c:strRef>
          </c:tx>
          <c:spPr>
            <a:solidFill>
              <a:schemeClr val="accent1">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FT17_NL6_Emerging!$AH$23:$AH$26</c:f>
              <c:strCache>
                <c:ptCount val="4"/>
                <c:pt idx="0">
                  <c:v>No div.</c:v>
                </c:pt>
                <c:pt idx="1">
                  <c:v>Div (Pr,Res)</c:v>
                </c:pt>
                <c:pt idx="2">
                  <c:v>Div (Categories)</c:v>
                </c:pt>
                <c:pt idx="3">
                  <c:v>Div ICS</c:v>
                </c:pt>
              </c:strCache>
            </c:strRef>
          </c:cat>
          <c:val>
            <c:numRef>
              <c:f>FT17_NL6_Emerging!$AJ$24:$AM$24</c:f>
              <c:numCache>
                <c:formatCode>General</c:formatCode>
                <c:ptCount val="4"/>
                <c:pt idx="0" formatCode="#,##0.0">
                  <c:v>0</c:v>
                </c:pt>
                <c:pt idx="3" formatCode="0.0">
                  <c:v>0</c:v>
                </c:pt>
              </c:numCache>
            </c:numRef>
          </c:val>
        </c:ser>
        <c:ser>
          <c:idx val="0"/>
          <c:order val="3"/>
          <c:tx>
            <c:strRef>
              <c:f>FT17_NL6_Emerging!$AI$23</c:f>
              <c:strCache>
                <c:ptCount val="1"/>
              </c:strCache>
            </c:strRef>
          </c:tx>
          <c:spPr>
            <a:solidFill>
              <a:schemeClr val="accent2">
                <a:lumMod val="60000"/>
                <a:lumOff val="40000"/>
              </a:schemeClr>
            </a:solidFill>
            <a:ln>
              <a:noFill/>
            </a:ln>
            <a:effectLst/>
          </c:spPr>
          <c:invertIfNegative val="0"/>
          <c:cat>
            <c:strRef>
              <c:f>FT17_NL6_Emerging!$AH$23:$AH$26</c:f>
              <c:strCache>
                <c:ptCount val="4"/>
                <c:pt idx="0">
                  <c:v>No div.</c:v>
                </c:pt>
                <c:pt idx="1">
                  <c:v>Div (Pr,Res)</c:v>
                </c:pt>
                <c:pt idx="2">
                  <c:v>Div (Categories)</c:v>
                </c:pt>
                <c:pt idx="3">
                  <c:v>Div ICS</c:v>
                </c:pt>
              </c:strCache>
            </c:strRef>
          </c:cat>
          <c:val>
            <c:numRef>
              <c:f>FT17_NL6_Emerging!$AJ$23:$AM$23</c:f>
              <c:numCache>
                <c:formatCode>#,##0.0</c:formatCode>
                <c:ptCount val="4"/>
                <c:pt idx="0" formatCode="General">
                  <c:v>0</c:v>
                </c:pt>
                <c:pt idx="1">
                  <c:v>0</c:v>
                </c:pt>
                <c:pt idx="2">
                  <c:v>0</c:v>
                </c:pt>
                <c:pt idx="3" formatCode="General">
                  <c:v>0</c:v>
                </c:pt>
              </c:numCache>
            </c:numRef>
          </c:val>
        </c:ser>
        <c:ser>
          <c:idx val="4"/>
          <c:order val="4"/>
          <c:tx>
            <c:strRef>
              <c:f>FT17_NL6_Emerging!$AI$22</c:f>
              <c:strCache>
                <c:ptCount val="1"/>
              </c:strCache>
            </c:strRef>
          </c:tx>
          <c:spPr>
            <a:solidFill>
              <a:schemeClr val="bg1"/>
            </a:solidFill>
            <a:ln>
              <a:noFill/>
            </a:ln>
            <a:effectLst/>
          </c:spPr>
          <c:invertIfNegative val="0"/>
          <c:dLbls>
            <c:dLbl>
              <c:idx val="0"/>
              <c:layout>
                <c:manualLayout>
                  <c:x val="0"/>
                  <c:y val="-0.11558311290415897"/>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EA8EF019-C7A1-4FFE-889D-E4AC9F129433}"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dLbl>
              <c:idx val="1"/>
              <c:tx>
                <c:rich>
                  <a:bodyPr/>
                  <a:lstStyle/>
                  <a:p>
                    <a:fld id="{98FAE942-95A1-44A0-87A2-9D1F34A5A446}"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2"/>
              <c:tx>
                <c:rich>
                  <a:bodyPr/>
                  <a:lstStyle/>
                  <a:p>
                    <a:fld id="{7FB8045B-7656-4B36-A6D3-559052073175}" type="CELLRANGE">
                      <a:rPr lang="en-GB"/>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Lst>
            </c:dLbl>
            <c:dLbl>
              <c:idx val="3"/>
              <c:layout>
                <c:manualLayout>
                  <c:x val="0"/>
                  <c:y val="-3.4030060710387597E-2"/>
                </c:manualLayout>
              </c:layout>
              <c:tx>
                <c:rich>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fld id="{09C16664-74FD-4A82-A4EC-736FD179A71F}" type="CELLRANGE">
                      <a:rPr lang="en-US"/>
                      <a:pPr>
                        <a:defRPr sz="1000"/>
                      </a:pPr>
                      <a:t>[CELLRANGE]</a:t>
                    </a:fld>
                    <a:endParaRPr lang="en-GB"/>
                  </a:p>
                </c:rich>
              </c:tx>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10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15:spPr xmlns:c15="http://schemas.microsoft.com/office/drawing/2012/chart">
                    <a:prstGeom prst="downArrowCallout">
                      <a:avLst/>
                    </a:prstGeom>
                    <a:noFill/>
                    <a:ln>
                      <a:noFill/>
                    </a:ln>
                  </c15:spPr>
                  <c15:dlblFieldTable/>
                  <c15:showDataLabelsRange val="1"/>
                </c:ext>
              </c:extLst>
            </c:dLbl>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pPr xmlns:c15="http://schemas.microsoft.com/office/drawing/2012/chart">
                  <a:prstGeom prst="downArrowCallout">
                    <a:avLst/>
                  </a:prstGeom>
                  <a:noFill/>
                  <a:ln>
                    <a:noFill/>
                  </a:ln>
                </c15:spPr>
                <c15:showDataLabelsRange val="1"/>
                <c15:showLeaderLines val="0"/>
              </c:ext>
            </c:extLst>
          </c:dLbls>
          <c:cat>
            <c:strRef>
              <c:f>FT17_NL6_Emerging!$AH$23:$AH$26</c:f>
              <c:strCache>
                <c:ptCount val="4"/>
                <c:pt idx="0">
                  <c:v>No div.</c:v>
                </c:pt>
                <c:pt idx="1">
                  <c:v>Div (Pr,Res)</c:v>
                </c:pt>
                <c:pt idx="2">
                  <c:v>Div (Categories)</c:v>
                </c:pt>
                <c:pt idx="3">
                  <c:v>Div ICS</c:v>
                </c:pt>
              </c:strCache>
            </c:strRef>
          </c:cat>
          <c:val>
            <c:numRef>
              <c:f>FT17_NL6_Emerging!$AJ$22:$AM$22</c:f>
              <c:numCache>
                <c:formatCode>#,##0.0</c:formatCode>
                <c:ptCount val="4"/>
                <c:pt idx="0">
                  <c:v>0</c:v>
                </c:pt>
                <c:pt idx="1">
                  <c:v>0</c:v>
                </c:pt>
                <c:pt idx="2">
                  <c:v>0</c:v>
                </c:pt>
                <c:pt idx="3">
                  <c:v>0</c:v>
                </c:pt>
              </c:numCache>
            </c:numRef>
          </c:val>
          <c:extLst>
            <c:ext xmlns:c15="http://schemas.microsoft.com/office/drawing/2012/chart" uri="{02D57815-91ED-43cb-92C2-25804820EDAC}">
              <c15:datalabelsRange>
                <c15:f>FT17_NL6_Emerging!$AN$24:$AN$27</c15:f>
                <c15:dlblRangeCache>
                  <c:ptCount val="4"/>
                  <c:pt idx="0">
                    <c:v>100%</c:v>
                  </c:pt>
                  <c:pt idx="3">
                    <c:v>#N/A</c:v>
                  </c:pt>
                </c15:dlblRangeCache>
              </c15:datalabelsRange>
            </c:ext>
          </c:extLst>
        </c:ser>
        <c:dLbls>
          <c:showLegendKey val="0"/>
          <c:showVal val="0"/>
          <c:showCatName val="0"/>
          <c:showSerName val="0"/>
          <c:showPercent val="0"/>
          <c:showBubbleSize val="0"/>
        </c:dLbls>
        <c:gapWidth val="150"/>
        <c:overlap val="100"/>
        <c:axId val="252937600"/>
        <c:axId val="252937992"/>
      </c:barChart>
      <c:catAx>
        <c:axId val="252937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2937992"/>
        <c:crosses val="autoZero"/>
        <c:auto val="1"/>
        <c:lblAlgn val="ctr"/>
        <c:lblOffset val="100"/>
        <c:noMultiLvlLbl val="0"/>
      </c:catAx>
      <c:valAx>
        <c:axId val="252937992"/>
        <c:scaling>
          <c:orientation val="minMax"/>
        </c:scaling>
        <c:delete val="0"/>
        <c:axPos val="l"/>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529376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r>
              <a:rPr lang="en-US" sz="1050"/>
              <a:t>Run-off</a:t>
            </a:r>
          </a:p>
        </c:rich>
      </c:tx>
      <c:layout>
        <c:manualLayout>
          <c:xMode val="edge"/>
          <c:yMode val="edge"/>
          <c:x val="3.0624691358024706E-2"/>
          <c:y val="0.24694534821126221"/>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899471568990013"/>
          <c:y val="5.3551983687989406E-2"/>
          <c:w val="0.77679511663198841"/>
          <c:h val="0.70555866467104833"/>
        </c:manualLayout>
      </c:layout>
      <c:barChart>
        <c:barDir val="bar"/>
        <c:grouping val="stacked"/>
        <c:varyColors val="0"/>
        <c:ser>
          <c:idx val="2"/>
          <c:order val="0"/>
          <c:tx>
            <c:strRef>
              <c:f>FT17_NL6_Emerging!$AG$34</c:f>
              <c:strCache>
                <c:ptCount val="1"/>
                <c:pt idx="0">
                  <c:v>Long</c:v>
                </c:pt>
              </c:strCache>
            </c:strRef>
          </c:tx>
          <c:spPr>
            <a:solidFill>
              <a:schemeClr val="accent3"/>
            </a:solidFill>
            <a:ln>
              <a:noFill/>
            </a:ln>
            <a:effectLst/>
          </c:spPr>
          <c:invertIfNegative val="0"/>
          <c:dPt>
            <c:idx val="0"/>
            <c:invertIfNegative val="0"/>
            <c:bubble3D val="0"/>
            <c:spPr>
              <a:solidFill>
                <a:schemeClr val="bg1">
                  <a:lumMod val="85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FT17_NL6_Emerging!$AI$34</c:f>
              <c:numCache>
                <c:formatCode>0%</c:formatCode>
                <c:ptCount val="1"/>
                <c:pt idx="0">
                  <c:v>#N/A</c:v>
                </c:pt>
              </c:numCache>
            </c:numRef>
          </c:val>
        </c:ser>
        <c:ser>
          <c:idx val="1"/>
          <c:order val="1"/>
          <c:tx>
            <c:strRef>
              <c:f>FT17_NL6_Emerging!$AG$33</c:f>
              <c:strCache>
                <c:ptCount val="1"/>
                <c:pt idx="0">
                  <c:v>Medium</c:v>
                </c:pt>
              </c:strCache>
            </c:strRef>
          </c:tx>
          <c:spPr>
            <a:solidFill>
              <a:schemeClr val="accent2"/>
            </a:solidFill>
            <a:ln>
              <a:noFill/>
            </a:ln>
            <a:effectLst/>
          </c:spPr>
          <c:invertIfNegative val="0"/>
          <c:dPt>
            <c:idx val="0"/>
            <c:invertIfNegative val="0"/>
            <c:bubble3D val="0"/>
            <c:spPr>
              <a:solidFill>
                <a:schemeClr val="accent2">
                  <a:lumMod val="60000"/>
                  <a:lumOff val="40000"/>
                </a:schemeClr>
              </a:solidFill>
              <a:ln>
                <a:noFill/>
              </a:ln>
              <a:effectLst/>
            </c:spPr>
          </c:dPt>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FT17_NL6_Emerging!$AI$33</c:f>
              <c:numCache>
                <c:formatCode>0%</c:formatCode>
                <c:ptCount val="1"/>
                <c:pt idx="0">
                  <c:v>#N/A</c:v>
                </c:pt>
              </c:numCache>
            </c:numRef>
          </c:val>
        </c:ser>
        <c:ser>
          <c:idx val="0"/>
          <c:order val="2"/>
          <c:tx>
            <c:strRef>
              <c:f>FT17_NL6_Emerging!$AG$32</c:f>
              <c:strCache>
                <c:ptCount val="1"/>
                <c:pt idx="0">
                  <c:v>Short</c:v>
                </c:pt>
              </c:strCache>
            </c:strRef>
          </c:tx>
          <c:spPr>
            <a:solidFill>
              <a:schemeClr val="accent1">
                <a:lumMod val="60000"/>
                <a:lumOff val="4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FT17_NL6_Emerging!$AI$32</c:f>
              <c:numCache>
                <c:formatCode>0%</c:formatCode>
                <c:ptCount val="1"/>
                <c:pt idx="0">
                  <c:v>#N/A</c:v>
                </c:pt>
              </c:numCache>
            </c:numRef>
          </c:val>
        </c:ser>
        <c:dLbls>
          <c:dLblPos val="ctr"/>
          <c:showLegendKey val="0"/>
          <c:showVal val="1"/>
          <c:showCatName val="0"/>
          <c:showSerName val="0"/>
          <c:showPercent val="0"/>
          <c:showBubbleSize val="0"/>
        </c:dLbls>
        <c:gapWidth val="150"/>
        <c:overlap val="100"/>
        <c:axId val="261272776"/>
        <c:axId val="261273168"/>
      </c:barChart>
      <c:catAx>
        <c:axId val="261272776"/>
        <c:scaling>
          <c:orientation val="minMax"/>
        </c:scaling>
        <c:delete val="0"/>
        <c:axPos val="l"/>
        <c:majorTickMark val="none"/>
        <c:minorTickMark val="none"/>
        <c:tickLblPos val="none"/>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1273168"/>
        <c:crosses val="autoZero"/>
        <c:auto val="1"/>
        <c:lblAlgn val="ctr"/>
        <c:lblOffset val="100"/>
        <c:noMultiLvlLbl val="0"/>
      </c:catAx>
      <c:valAx>
        <c:axId val="261273168"/>
        <c:scaling>
          <c:orientation val="minMax"/>
          <c:max val="1"/>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one"/>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1272776"/>
        <c:crosses val="autoZero"/>
        <c:crossBetween val="between"/>
      </c:valAx>
      <c:spPr>
        <a:noFill/>
        <a:ln>
          <a:noFill/>
        </a:ln>
        <a:effectLst/>
      </c:spPr>
    </c:plotArea>
    <c:legend>
      <c:legendPos val="b"/>
      <c:layout>
        <c:manualLayout>
          <c:xMode val="edge"/>
          <c:yMode val="edge"/>
          <c:x val="0.3176723053679853"/>
          <c:y val="0.75895137425351011"/>
          <c:w val="0.45894441334779174"/>
          <c:h val="0.2410490682892226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3">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50000"/>
            <a:lumOff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4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33">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50000"/>
            <a:lumOff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4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33">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50000"/>
            <a:lumOff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4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333">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50000"/>
            <a:lumOff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4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333">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50000"/>
            <a:lumOff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4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333">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50000"/>
            <a:lumOff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4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333">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50000"/>
            <a:lumOff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40" b="0" kern="1200" spc="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4.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5.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6.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s>
</file>

<file path=xl/drawings/_rels/drawing7.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7</xdr:col>
      <xdr:colOff>180975</xdr:colOff>
      <xdr:row>3</xdr:row>
      <xdr:rowOff>171450</xdr:rowOff>
    </xdr:from>
    <xdr:to>
      <xdr:col>12</xdr:col>
      <xdr:colOff>19050</xdr:colOff>
      <xdr:row>15</xdr:row>
      <xdr:rowOff>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161925</xdr:colOff>
      <xdr:row>26</xdr:row>
      <xdr:rowOff>123826</xdr:rowOff>
    </xdr:from>
    <xdr:to>
      <xdr:col>12</xdr:col>
      <xdr:colOff>504738</xdr:colOff>
      <xdr:row>31</xdr:row>
      <xdr:rowOff>22227</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180975</xdr:colOff>
      <xdr:row>16</xdr:row>
      <xdr:rowOff>38100</xdr:rowOff>
    </xdr:from>
    <xdr:to>
      <xdr:col>12</xdr:col>
      <xdr:colOff>515850</xdr:colOff>
      <xdr:row>25</xdr:row>
      <xdr:rowOff>9525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7</xdr:col>
      <xdr:colOff>152400</xdr:colOff>
      <xdr:row>4</xdr:row>
      <xdr:rowOff>9524</xdr:rowOff>
    </xdr:from>
    <xdr:to>
      <xdr:col>12</xdr:col>
      <xdr:colOff>487275</xdr:colOff>
      <xdr:row>12</xdr:row>
      <xdr:rowOff>142875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155575</xdr:colOff>
      <xdr:row>12</xdr:row>
      <xdr:rowOff>138113</xdr:rowOff>
    </xdr:from>
    <xdr:to>
      <xdr:col>12</xdr:col>
      <xdr:colOff>490450</xdr:colOff>
      <xdr:row>21</xdr:row>
      <xdr:rowOff>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147638</xdr:colOff>
      <xdr:row>22</xdr:row>
      <xdr:rowOff>3174</xdr:rowOff>
    </xdr:from>
    <xdr:to>
      <xdr:col>12</xdr:col>
      <xdr:colOff>490451</xdr:colOff>
      <xdr:row>25</xdr:row>
      <xdr:rowOff>177800</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152400</xdr:colOff>
      <xdr:row>4</xdr:row>
      <xdr:rowOff>9524</xdr:rowOff>
    </xdr:from>
    <xdr:to>
      <xdr:col>12</xdr:col>
      <xdr:colOff>487275</xdr:colOff>
      <xdr:row>12</xdr:row>
      <xdr:rowOff>142875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155575</xdr:colOff>
      <xdr:row>12</xdr:row>
      <xdr:rowOff>138113</xdr:rowOff>
    </xdr:from>
    <xdr:to>
      <xdr:col>12</xdr:col>
      <xdr:colOff>490450</xdr:colOff>
      <xdr:row>21</xdr:row>
      <xdr:rowOff>19050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157163</xdr:colOff>
      <xdr:row>22</xdr:row>
      <xdr:rowOff>12699</xdr:rowOff>
    </xdr:from>
    <xdr:to>
      <xdr:col>12</xdr:col>
      <xdr:colOff>499976</xdr:colOff>
      <xdr:row>26</xdr:row>
      <xdr:rowOff>6350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7</xdr:col>
      <xdr:colOff>152400</xdr:colOff>
      <xdr:row>4</xdr:row>
      <xdr:rowOff>9524</xdr:rowOff>
    </xdr:from>
    <xdr:to>
      <xdr:col>12</xdr:col>
      <xdr:colOff>487275</xdr:colOff>
      <xdr:row>12</xdr:row>
      <xdr:rowOff>142875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155575</xdr:colOff>
      <xdr:row>12</xdr:row>
      <xdr:rowOff>138113</xdr:rowOff>
    </xdr:from>
    <xdr:to>
      <xdr:col>12</xdr:col>
      <xdr:colOff>490450</xdr:colOff>
      <xdr:row>21</xdr:row>
      <xdr:rowOff>19050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147638</xdr:colOff>
      <xdr:row>22</xdr:row>
      <xdr:rowOff>12699</xdr:rowOff>
    </xdr:from>
    <xdr:to>
      <xdr:col>12</xdr:col>
      <xdr:colOff>490451</xdr:colOff>
      <xdr:row>26</xdr:row>
      <xdr:rowOff>6350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152400</xdr:colOff>
      <xdr:row>4</xdr:row>
      <xdr:rowOff>9524</xdr:rowOff>
    </xdr:from>
    <xdr:to>
      <xdr:col>12</xdr:col>
      <xdr:colOff>487275</xdr:colOff>
      <xdr:row>12</xdr:row>
      <xdr:rowOff>142875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155575</xdr:colOff>
      <xdr:row>12</xdr:row>
      <xdr:rowOff>138113</xdr:rowOff>
    </xdr:from>
    <xdr:to>
      <xdr:col>12</xdr:col>
      <xdr:colOff>490450</xdr:colOff>
      <xdr:row>21</xdr:row>
      <xdr:rowOff>19050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157163</xdr:colOff>
      <xdr:row>22</xdr:row>
      <xdr:rowOff>22224</xdr:rowOff>
    </xdr:from>
    <xdr:to>
      <xdr:col>12</xdr:col>
      <xdr:colOff>499976</xdr:colOff>
      <xdr:row>26</xdr:row>
      <xdr:rowOff>15875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7</xdr:col>
      <xdr:colOff>152400</xdr:colOff>
      <xdr:row>4</xdr:row>
      <xdr:rowOff>9524</xdr:rowOff>
    </xdr:from>
    <xdr:to>
      <xdr:col>12</xdr:col>
      <xdr:colOff>487275</xdr:colOff>
      <xdr:row>12</xdr:row>
      <xdr:rowOff>142875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155575</xdr:colOff>
      <xdr:row>12</xdr:row>
      <xdr:rowOff>138113</xdr:rowOff>
    </xdr:from>
    <xdr:to>
      <xdr:col>12</xdr:col>
      <xdr:colOff>490450</xdr:colOff>
      <xdr:row>21</xdr:row>
      <xdr:rowOff>19050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157163</xdr:colOff>
      <xdr:row>22</xdr:row>
      <xdr:rowOff>12699</xdr:rowOff>
    </xdr:from>
    <xdr:to>
      <xdr:col>12</xdr:col>
      <xdr:colOff>499976</xdr:colOff>
      <xdr:row>26</xdr:row>
      <xdr:rowOff>6350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7</xdr:col>
      <xdr:colOff>152400</xdr:colOff>
      <xdr:row>4</xdr:row>
      <xdr:rowOff>9524</xdr:rowOff>
    </xdr:from>
    <xdr:to>
      <xdr:col>12</xdr:col>
      <xdr:colOff>487275</xdr:colOff>
      <xdr:row>12</xdr:row>
      <xdr:rowOff>142875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155575</xdr:colOff>
      <xdr:row>12</xdr:row>
      <xdr:rowOff>138113</xdr:rowOff>
    </xdr:from>
    <xdr:to>
      <xdr:col>12</xdr:col>
      <xdr:colOff>490450</xdr:colOff>
      <xdr:row>21</xdr:row>
      <xdr:rowOff>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147638</xdr:colOff>
      <xdr:row>22</xdr:row>
      <xdr:rowOff>3174</xdr:rowOff>
    </xdr:from>
    <xdr:to>
      <xdr:col>12</xdr:col>
      <xdr:colOff>490451</xdr:colOff>
      <xdr:row>25</xdr:row>
      <xdr:rowOff>177800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51088</xdr:colOff>
      <xdr:row>2</xdr:row>
      <xdr:rowOff>58881</xdr:rowOff>
    </xdr:from>
    <xdr:to>
      <xdr:col>5</xdr:col>
      <xdr:colOff>1827069</xdr:colOff>
      <xdr:row>5</xdr:row>
      <xdr:rowOff>144606</xdr:rowOff>
    </xdr:to>
    <xdr:sp macro="" textlink="">
      <xdr:nvSpPr>
        <xdr:cNvPr id="2" name="TextBox 1"/>
        <xdr:cNvSpPr txBox="1"/>
      </xdr:nvSpPr>
      <xdr:spPr>
        <a:xfrm>
          <a:off x="51088" y="431222"/>
          <a:ext cx="8668617" cy="631248"/>
        </a:xfrm>
        <a:prstGeom prst="rect">
          <a:avLst/>
        </a:prstGeom>
        <a:solidFill>
          <a:schemeClr val="bg2"/>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spreadsheet</a:t>
          </a:r>
          <a:r>
            <a:rPr lang="en-GB" sz="1100" baseline="0"/>
            <a:t> allows to evaluate possible capital requirement and resources, by combining elements collected as part of the Field Testing 2017. </a:t>
          </a:r>
        </a:p>
        <a:p>
          <a:r>
            <a:rPr lang="en-GB" sz="1100" baseline="0"/>
            <a:t>It is included for information and simulation purposes and does not prempt the future work of IAIS on developping the Insurance Capital Standard.</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a003119\AppData\Local\Microsoft\Windows\Temporary%20Internet%20Files\Content.Outlook\0T718K31\Template-factors%20for%20N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T17_NL"/>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0" tint="-0.249977111117893"/>
  </sheetPr>
  <dimension ref="A1:I55"/>
  <sheetViews>
    <sheetView tabSelected="1" workbookViewId="0">
      <selection activeCell="A5" sqref="A5"/>
    </sheetView>
  </sheetViews>
  <sheetFormatPr defaultRowHeight="12.75" x14ac:dyDescent="0.2"/>
  <cols>
    <col min="2" max="2" width="39.42578125" customWidth="1"/>
    <col min="3" max="3" width="85.28515625" customWidth="1"/>
    <col min="4" max="4" width="13" customWidth="1"/>
    <col min="7" max="7" width="2.140625" bestFit="1" customWidth="1"/>
  </cols>
  <sheetData>
    <row r="1" spans="1:9" ht="15" thickBot="1" x14ac:dyDescent="0.25">
      <c r="A1" s="1876" t="s">
        <v>2592</v>
      </c>
      <c r="B1" s="1876"/>
      <c r="C1" s="1883"/>
      <c r="D1" s="1883"/>
      <c r="E1" s="1883"/>
      <c r="F1" s="1883"/>
      <c r="G1" s="8" t="s">
        <v>12</v>
      </c>
      <c r="I1" t="s">
        <v>2469</v>
      </c>
    </row>
    <row r="2" spans="1:9" ht="72" customHeight="1" thickBot="1" x14ac:dyDescent="0.25">
      <c r="A2" s="2019" t="s">
        <v>2593</v>
      </c>
      <c r="B2" s="2020"/>
      <c r="C2" s="2020"/>
      <c r="D2" s="2021"/>
      <c r="E2" s="1883"/>
      <c r="F2" s="1883"/>
      <c r="G2" s="8" t="s">
        <v>12</v>
      </c>
    </row>
    <row r="3" spans="1:9" ht="14.25" x14ac:dyDescent="0.2">
      <c r="A3" s="1883"/>
      <c r="B3" s="1883"/>
      <c r="C3" s="1883"/>
      <c r="D3" s="1883"/>
      <c r="E3" s="1883"/>
      <c r="F3" s="1883"/>
      <c r="G3" s="8" t="s">
        <v>12</v>
      </c>
    </row>
    <row r="4" spans="1:9" ht="14.25" x14ac:dyDescent="0.2">
      <c r="A4" s="1883"/>
      <c r="B4" s="1883" t="s">
        <v>2594</v>
      </c>
      <c r="C4" s="1883"/>
      <c r="D4" s="1883"/>
      <c r="E4" s="1883"/>
      <c r="F4" s="1883"/>
      <c r="G4" s="8" t="s">
        <v>12</v>
      </c>
    </row>
    <row r="5" spans="1:9" ht="14.25" x14ac:dyDescent="0.2">
      <c r="A5" s="1883"/>
      <c r="B5" s="1883"/>
      <c r="C5" s="1883"/>
      <c r="D5" s="1883"/>
      <c r="E5" s="1883"/>
      <c r="F5" s="1883"/>
      <c r="G5" s="8" t="s">
        <v>12</v>
      </c>
    </row>
    <row r="6" spans="1:9" ht="14.25" x14ac:dyDescent="0.2">
      <c r="A6" s="1883"/>
      <c r="B6" s="1883" t="s">
        <v>2444</v>
      </c>
      <c r="C6" s="1883"/>
      <c r="D6" s="1883"/>
      <c r="E6" s="1883"/>
      <c r="F6" s="1883"/>
      <c r="G6" s="8" t="s">
        <v>12</v>
      </c>
    </row>
    <row r="7" spans="1:9" ht="14.25" x14ac:dyDescent="0.2">
      <c r="A7" s="1883"/>
      <c r="B7" s="1883"/>
      <c r="C7" s="1883"/>
      <c r="D7" s="1884" t="s">
        <v>2445</v>
      </c>
      <c r="E7" s="1883"/>
      <c r="F7" s="1883"/>
      <c r="G7" s="8" t="s">
        <v>12</v>
      </c>
    </row>
    <row r="8" spans="1:9" ht="14.25" x14ac:dyDescent="0.2">
      <c r="A8" s="1883"/>
      <c r="B8" s="1883"/>
      <c r="C8" s="1885" t="s">
        <v>2446</v>
      </c>
      <c r="D8" s="1886"/>
      <c r="E8" s="1883"/>
      <c r="F8" s="1883"/>
      <c r="G8" s="8" t="s">
        <v>12</v>
      </c>
    </row>
    <row r="9" spans="1:9" ht="14.25" x14ac:dyDescent="0.2">
      <c r="A9" s="1883"/>
      <c r="B9" s="1883"/>
      <c r="C9" s="1887" t="s">
        <v>2447</v>
      </c>
      <c r="D9" s="1888"/>
      <c r="E9" s="1883"/>
      <c r="F9" s="1883"/>
      <c r="G9" s="8" t="s">
        <v>12</v>
      </c>
    </row>
    <row r="10" spans="1:9" ht="14.25" x14ac:dyDescent="0.2">
      <c r="A10" s="1883"/>
      <c r="B10" s="1883"/>
      <c r="C10" s="1889" t="s">
        <v>2448</v>
      </c>
      <c r="D10" s="1890"/>
      <c r="E10" s="1883"/>
      <c r="F10" s="1883"/>
      <c r="G10" s="8" t="s">
        <v>12</v>
      </c>
    </row>
    <row r="11" spans="1:9" ht="14.25" x14ac:dyDescent="0.2">
      <c r="A11" s="1883"/>
      <c r="B11" s="1883"/>
      <c r="C11" s="1891" t="s">
        <v>2449</v>
      </c>
      <c r="D11" s="1892"/>
      <c r="E11" s="1883"/>
      <c r="F11" s="1883"/>
      <c r="G11" s="8" t="s">
        <v>12</v>
      </c>
    </row>
    <row r="12" spans="1:9" ht="14.25" x14ac:dyDescent="0.2">
      <c r="A12" s="1883"/>
      <c r="B12" s="1883"/>
      <c r="C12" s="1893" t="s">
        <v>2450</v>
      </c>
      <c r="D12" s="1894"/>
      <c r="E12" s="1883"/>
      <c r="F12" s="1883"/>
      <c r="G12" s="8" t="s">
        <v>12</v>
      </c>
    </row>
    <row r="13" spans="1:9" ht="14.25" x14ac:dyDescent="0.2">
      <c r="A13" s="1883"/>
      <c r="B13" s="1883"/>
      <c r="C13" s="1895" t="s">
        <v>2451</v>
      </c>
      <c r="D13" s="1896"/>
      <c r="E13" s="1883"/>
      <c r="F13" s="1883"/>
      <c r="G13" s="8" t="s">
        <v>12</v>
      </c>
    </row>
    <row r="14" spans="1:9" ht="14.25" x14ac:dyDescent="0.2">
      <c r="B14" s="1883"/>
      <c r="C14" s="1883"/>
      <c r="D14" s="1883"/>
      <c r="E14" s="1883"/>
      <c r="F14" s="1883"/>
      <c r="G14" s="8" t="s">
        <v>12</v>
      </c>
    </row>
    <row r="15" spans="1:9" ht="14.25" x14ac:dyDescent="0.2">
      <c r="B15" s="1883" t="s">
        <v>2452</v>
      </c>
      <c r="C15" s="1883"/>
      <c r="D15" s="1883"/>
      <c r="E15" s="1883"/>
      <c r="F15" s="1883"/>
      <c r="G15" s="8" t="s">
        <v>12</v>
      </c>
    </row>
    <row r="16" spans="1:9" ht="14.25" x14ac:dyDescent="0.2">
      <c r="B16" s="1883"/>
      <c r="C16" s="1883"/>
      <c r="D16" s="1883"/>
      <c r="E16" s="1883"/>
      <c r="F16" s="1883"/>
      <c r="G16" s="8" t="s">
        <v>12</v>
      </c>
    </row>
    <row r="17" spans="2:7" ht="14.25" x14ac:dyDescent="0.2">
      <c r="B17" s="1897" t="s">
        <v>2454</v>
      </c>
      <c r="C17" s="1897" t="s">
        <v>2453</v>
      </c>
      <c r="D17" s="1898" t="s">
        <v>2455</v>
      </c>
      <c r="F17" s="1883"/>
      <c r="G17" s="8" t="s">
        <v>12</v>
      </c>
    </row>
    <row r="18" spans="2:7" ht="14.25" x14ac:dyDescent="0.2">
      <c r="B18" s="1900" t="s">
        <v>2457</v>
      </c>
      <c r="C18" s="1899" t="s">
        <v>2456</v>
      </c>
      <c r="D18" s="1901" t="str">
        <f>HYPERLINK("#'"&amp;B18&amp;"'!A1",D$17)</f>
        <v>Goto</v>
      </c>
      <c r="F18" s="1883"/>
      <c r="G18" s="8" t="s">
        <v>12</v>
      </c>
    </row>
    <row r="19" spans="2:7" ht="14.25" x14ac:dyDescent="0.2">
      <c r="B19" s="1902" t="s">
        <v>2470</v>
      </c>
      <c r="C19" s="1899" t="s">
        <v>1</v>
      </c>
      <c r="D19" s="1903" t="str">
        <f t="shared" ref="D19:D51" si="0">HYPERLINK("#'"&amp;B19&amp;"'!A1",D$17)</f>
        <v>Goto</v>
      </c>
      <c r="F19" s="1883"/>
      <c r="G19" s="8" t="s">
        <v>12</v>
      </c>
    </row>
    <row r="20" spans="2:7" ht="14.25" x14ac:dyDescent="0.2">
      <c r="B20" s="1904" t="s">
        <v>2471</v>
      </c>
      <c r="C20" s="1899" t="s">
        <v>2458</v>
      </c>
      <c r="D20" s="1905" t="str">
        <f t="shared" si="0"/>
        <v>Goto</v>
      </c>
      <c r="F20" s="1883"/>
      <c r="G20" s="8" t="s">
        <v>12</v>
      </c>
    </row>
    <row r="21" spans="2:7" ht="14.25" x14ac:dyDescent="0.2">
      <c r="B21" s="1900" t="s">
        <v>2472</v>
      </c>
      <c r="C21" s="1906" t="s">
        <v>2459</v>
      </c>
      <c r="D21" s="1901" t="str">
        <f t="shared" si="0"/>
        <v>Goto</v>
      </c>
      <c r="F21" s="1883"/>
      <c r="G21" s="8" t="s">
        <v>12</v>
      </c>
    </row>
    <row r="22" spans="2:7" ht="14.25" x14ac:dyDescent="0.2">
      <c r="B22" s="1902" t="s">
        <v>2473</v>
      </c>
      <c r="C22" s="1899" t="s">
        <v>2460</v>
      </c>
      <c r="D22" s="1903" t="str">
        <f t="shared" si="0"/>
        <v>Goto</v>
      </c>
      <c r="F22" s="1883"/>
      <c r="G22" s="8" t="s">
        <v>12</v>
      </c>
    </row>
    <row r="23" spans="2:7" ht="14.25" x14ac:dyDescent="0.2">
      <c r="B23" s="1904" t="s">
        <v>2474</v>
      </c>
      <c r="C23" s="1907" t="s">
        <v>2461</v>
      </c>
      <c r="D23" s="1903" t="str">
        <f t="shared" si="0"/>
        <v>Goto</v>
      </c>
      <c r="F23" s="1883"/>
      <c r="G23" s="8" t="s">
        <v>12</v>
      </c>
    </row>
    <row r="24" spans="2:7" ht="14.25" x14ac:dyDescent="0.2">
      <c r="B24" s="1902" t="s">
        <v>2475</v>
      </c>
      <c r="C24" s="1899" t="s">
        <v>2462</v>
      </c>
      <c r="D24" s="1901" t="str">
        <f t="shared" si="0"/>
        <v>Goto</v>
      </c>
      <c r="F24" s="1883"/>
      <c r="G24" s="8" t="s">
        <v>12</v>
      </c>
    </row>
    <row r="25" spans="2:7" ht="14.25" x14ac:dyDescent="0.2">
      <c r="B25" s="1902" t="s">
        <v>2476</v>
      </c>
      <c r="C25" s="1899" t="s">
        <v>2463</v>
      </c>
      <c r="D25" s="1903" t="str">
        <f t="shared" si="0"/>
        <v>Goto</v>
      </c>
      <c r="F25" s="1883"/>
      <c r="G25" s="8" t="s">
        <v>12</v>
      </c>
    </row>
    <row r="26" spans="2:7" ht="14.25" x14ac:dyDescent="0.2">
      <c r="B26" s="1902" t="s">
        <v>2478</v>
      </c>
      <c r="C26" s="1899" t="s">
        <v>2465</v>
      </c>
      <c r="D26" s="1903" t="str">
        <f t="shared" si="0"/>
        <v>Goto</v>
      </c>
      <c r="F26" s="1883"/>
      <c r="G26" s="8" t="s">
        <v>12</v>
      </c>
    </row>
    <row r="27" spans="2:7" s="1913" customFormat="1" ht="14.25" x14ac:dyDescent="0.2">
      <c r="B27" s="1902" t="s">
        <v>2479</v>
      </c>
      <c r="C27" s="1899" t="s">
        <v>2466</v>
      </c>
      <c r="D27" s="1903" t="str">
        <f t="shared" si="0"/>
        <v>Goto</v>
      </c>
      <c r="G27" s="8" t="s">
        <v>12</v>
      </c>
    </row>
    <row r="28" spans="2:7" s="1913" customFormat="1" ht="14.25" x14ac:dyDescent="0.2">
      <c r="B28" s="1902" t="s">
        <v>2480</v>
      </c>
      <c r="C28" s="1899" t="s">
        <v>2464</v>
      </c>
      <c r="D28" s="1903" t="str">
        <f t="shared" si="0"/>
        <v>Goto</v>
      </c>
      <c r="G28" s="8" t="s">
        <v>12</v>
      </c>
    </row>
    <row r="29" spans="2:7" s="1913" customFormat="1" ht="14.25" x14ac:dyDescent="0.2">
      <c r="B29" s="1902" t="s">
        <v>2481</v>
      </c>
      <c r="C29" s="1899" t="s">
        <v>2500</v>
      </c>
      <c r="D29" s="1903" t="str">
        <f t="shared" si="0"/>
        <v>Goto</v>
      </c>
      <c r="G29" s="8" t="s">
        <v>12</v>
      </c>
    </row>
    <row r="30" spans="2:7" s="1913" customFormat="1" ht="14.25" x14ac:dyDescent="0.2">
      <c r="B30" s="1902" t="s">
        <v>2482</v>
      </c>
      <c r="C30" s="1899" t="s">
        <v>2501</v>
      </c>
      <c r="D30" s="1903" t="str">
        <f t="shared" si="0"/>
        <v>Goto</v>
      </c>
      <c r="G30" s="8" t="s">
        <v>12</v>
      </c>
    </row>
    <row r="31" spans="2:7" s="1913" customFormat="1" ht="14.25" x14ac:dyDescent="0.2">
      <c r="B31" s="1902" t="s">
        <v>2483</v>
      </c>
      <c r="C31" s="1899" t="s">
        <v>2499</v>
      </c>
      <c r="D31" s="1903" t="str">
        <f t="shared" si="0"/>
        <v>Goto</v>
      </c>
      <c r="G31" s="8" t="s">
        <v>12</v>
      </c>
    </row>
    <row r="32" spans="2:7" ht="14.25" x14ac:dyDescent="0.2">
      <c r="B32" s="1900" t="s">
        <v>2484</v>
      </c>
      <c r="C32" s="1908" t="s">
        <v>2515</v>
      </c>
      <c r="D32" s="1901" t="str">
        <f t="shared" si="0"/>
        <v>Goto</v>
      </c>
      <c r="F32" s="1883"/>
      <c r="G32" s="8" t="s">
        <v>12</v>
      </c>
    </row>
    <row r="33" spans="1:9" ht="14.25" x14ac:dyDescent="0.2">
      <c r="B33" s="1902" t="s">
        <v>1927</v>
      </c>
      <c r="C33" s="1899" t="s">
        <v>2516</v>
      </c>
      <c r="D33" s="1903" t="str">
        <f t="shared" si="0"/>
        <v>Goto</v>
      </c>
      <c r="F33" s="1883"/>
      <c r="G33" s="8" t="s">
        <v>12</v>
      </c>
    </row>
    <row r="34" spans="1:9" ht="14.25" x14ac:dyDescent="0.2">
      <c r="B34" s="1902" t="s">
        <v>2502</v>
      </c>
      <c r="C34" s="1899" t="s">
        <v>2517</v>
      </c>
      <c r="D34" s="1903" t="str">
        <f t="shared" si="0"/>
        <v>Goto</v>
      </c>
      <c r="F34" s="1883"/>
      <c r="G34" s="8" t="s">
        <v>12</v>
      </c>
    </row>
    <row r="35" spans="1:9" ht="14.25" x14ac:dyDescent="0.2">
      <c r="B35" s="1909" t="s">
        <v>2485</v>
      </c>
      <c r="C35" s="1906" t="s">
        <v>2503</v>
      </c>
      <c r="D35" s="1901" t="str">
        <f t="shared" si="0"/>
        <v>Goto</v>
      </c>
      <c r="F35" s="1883"/>
      <c r="G35" s="8" t="s">
        <v>12</v>
      </c>
    </row>
    <row r="36" spans="1:9" ht="14.25" x14ac:dyDescent="0.2">
      <c r="B36" s="1911" t="s">
        <v>2486</v>
      </c>
      <c r="C36" s="1878" t="s">
        <v>2504</v>
      </c>
      <c r="D36" s="1903" t="str">
        <f t="shared" si="0"/>
        <v>Goto</v>
      </c>
      <c r="F36" s="1883"/>
      <c r="G36" s="8" t="s">
        <v>12</v>
      </c>
    </row>
    <row r="37" spans="1:9" ht="14.25" x14ac:dyDescent="0.2">
      <c r="B37" s="1911" t="s">
        <v>2487</v>
      </c>
      <c r="C37" s="1878" t="s">
        <v>2505</v>
      </c>
      <c r="D37" s="1903" t="str">
        <f t="shared" si="0"/>
        <v>Goto</v>
      </c>
      <c r="F37" s="1883"/>
      <c r="G37" s="8" t="s">
        <v>12</v>
      </c>
    </row>
    <row r="38" spans="1:9" ht="14.25" x14ac:dyDescent="0.2">
      <c r="B38" s="1911" t="s">
        <v>2488</v>
      </c>
      <c r="C38" s="1878" t="s">
        <v>2506</v>
      </c>
      <c r="D38" s="1903" t="str">
        <f t="shared" si="0"/>
        <v>Goto</v>
      </c>
      <c r="F38" s="1883"/>
      <c r="G38" s="8" t="s">
        <v>12</v>
      </c>
    </row>
    <row r="39" spans="1:9" ht="14.25" x14ac:dyDescent="0.2">
      <c r="B39" s="1911" t="s">
        <v>2489</v>
      </c>
      <c r="C39" s="1878" t="s">
        <v>2507</v>
      </c>
      <c r="D39" s="1903" t="str">
        <f t="shared" si="0"/>
        <v>Goto</v>
      </c>
      <c r="F39" s="1883"/>
      <c r="G39" s="8" t="s">
        <v>12</v>
      </c>
    </row>
    <row r="40" spans="1:9" ht="14.25" x14ac:dyDescent="0.2">
      <c r="B40" s="1911" t="s">
        <v>2490</v>
      </c>
      <c r="C40" s="1878" t="s">
        <v>2508</v>
      </c>
      <c r="D40" s="1903" t="str">
        <f t="shared" si="0"/>
        <v>Goto</v>
      </c>
      <c r="F40" s="1883"/>
      <c r="G40" s="8" t="s">
        <v>12</v>
      </c>
    </row>
    <row r="41" spans="1:9" ht="14.25" x14ac:dyDescent="0.2">
      <c r="B41" s="1911" t="s">
        <v>2491</v>
      </c>
      <c r="C41" s="1910" t="s">
        <v>2509</v>
      </c>
      <c r="D41" s="1903" t="str">
        <f t="shared" si="0"/>
        <v>Goto</v>
      </c>
      <c r="F41" s="1883"/>
      <c r="G41" s="8" t="s">
        <v>12</v>
      </c>
    </row>
    <row r="42" spans="1:9" ht="14.25" x14ac:dyDescent="0.2">
      <c r="B42" s="1911" t="s">
        <v>2492</v>
      </c>
      <c r="C42" s="1910" t="s">
        <v>2510</v>
      </c>
      <c r="D42" s="1903" t="str">
        <f t="shared" si="0"/>
        <v>Goto</v>
      </c>
      <c r="F42" s="1883"/>
      <c r="G42" s="8" t="s">
        <v>12</v>
      </c>
    </row>
    <row r="43" spans="1:9" ht="14.25" x14ac:dyDescent="0.2">
      <c r="B43" s="1912" t="s">
        <v>2493</v>
      </c>
      <c r="C43" s="1910" t="s">
        <v>2511</v>
      </c>
      <c r="D43" s="1903" t="str">
        <f t="shared" si="0"/>
        <v>Goto</v>
      </c>
      <c r="F43" s="1883"/>
      <c r="G43" s="8" t="s">
        <v>12</v>
      </c>
    </row>
    <row r="44" spans="1:9" ht="14.25" x14ac:dyDescent="0.2">
      <c r="B44" s="1912" t="s">
        <v>2494</v>
      </c>
      <c r="C44" s="1910" t="s">
        <v>2512</v>
      </c>
      <c r="D44" s="1903" t="str">
        <f t="shared" si="0"/>
        <v>Goto</v>
      </c>
      <c r="F44" s="1883"/>
      <c r="G44" s="8" t="s">
        <v>12</v>
      </c>
    </row>
    <row r="45" spans="1:9" ht="14.25" x14ac:dyDescent="0.2">
      <c r="A45" s="1883"/>
      <c r="B45" s="1912" t="s">
        <v>2495</v>
      </c>
      <c r="C45" s="1910" t="s">
        <v>2513</v>
      </c>
      <c r="D45" s="1903" t="str">
        <f t="shared" si="0"/>
        <v>Goto</v>
      </c>
      <c r="F45" s="1883"/>
      <c r="G45" s="8" t="s">
        <v>12</v>
      </c>
    </row>
    <row r="46" spans="1:9" ht="14.25" x14ac:dyDescent="0.2">
      <c r="A46" s="1883"/>
      <c r="B46" s="1912" t="s">
        <v>2496</v>
      </c>
      <c r="C46" s="1910" t="s">
        <v>2514</v>
      </c>
      <c r="D46" s="1903" t="str">
        <f t="shared" si="0"/>
        <v>Goto</v>
      </c>
      <c r="F46" s="1883"/>
      <c r="G46" s="8" t="s">
        <v>12</v>
      </c>
    </row>
    <row r="47" spans="1:9" s="1913" customFormat="1" ht="14.25" x14ac:dyDescent="0.2">
      <c r="B47" s="1881" t="s">
        <v>2498</v>
      </c>
      <c r="C47" s="1878" t="s">
        <v>2519</v>
      </c>
      <c r="D47" s="1903" t="str">
        <f t="shared" si="0"/>
        <v>Goto</v>
      </c>
      <c r="G47" s="8" t="s">
        <v>12</v>
      </c>
    </row>
    <row r="48" spans="1:9" ht="14.25" x14ac:dyDescent="0.2">
      <c r="A48" s="1883"/>
      <c r="B48" s="1909" t="s">
        <v>2477</v>
      </c>
      <c r="C48" s="1906" t="s">
        <v>2467</v>
      </c>
      <c r="D48" s="1901" t="str">
        <f t="shared" si="0"/>
        <v>Goto</v>
      </c>
      <c r="F48" s="1883"/>
      <c r="G48" s="8" t="s">
        <v>12</v>
      </c>
      <c r="I48" s="1913"/>
    </row>
    <row r="49" spans="1:9" ht="14.25" x14ac:dyDescent="0.2">
      <c r="A49" s="1883"/>
      <c r="B49" s="1880" t="s">
        <v>2497</v>
      </c>
      <c r="C49" s="1882" t="s">
        <v>2468</v>
      </c>
      <c r="D49" s="1905" t="str">
        <f t="shared" si="0"/>
        <v>Goto</v>
      </c>
      <c r="F49" s="1883"/>
      <c r="G49" s="8" t="s">
        <v>12</v>
      </c>
      <c r="I49" s="1913"/>
    </row>
    <row r="50" spans="1:9" ht="14.25" x14ac:dyDescent="0.2">
      <c r="A50" s="1883"/>
      <c r="B50" s="1879" t="s">
        <v>2469</v>
      </c>
      <c r="C50" s="1914" t="s">
        <v>2518</v>
      </c>
      <c r="D50" s="1901" t="str">
        <f t="shared" si="0"/>
        <v>Goto</v>
      </c>
      <c r="E50" s="1883"/>
      <c r="F50" s="1883"/>
      <c r="G50" s="8" t="s">
        <v>12</v>
      </c>
      <c r="I50" s="1913"/>
    </row>
    <row r="51" spans="1:9" ht="14.25" x14ac:dyDescent="0.2">
      <c r="B51" s="1877" t="s">
        <v>2521</v>
      </c>
      <c r="C51" s="1875" t="s">
        <v>2520</v>
      </c>
      <c r="D51" s="1905" t="str">
        <f t="shared" si="0"/>
        <v>Goto</v>
      </c>
      <c r="G51" s="8" t="s">
        <v>12</v>
      </c>
      <c r="I51" s="1913"/>
    </row>
    <row r="52" spans="1:9" ht="14.25" x14ac:dyDescent="0.2">
      <c r="G52" s="8" t="s">
        <v>12</v>
      </c>
      <c r="I52" s="1913"/>
    </row>
    <row r="53" spans="1:9" ht="14.25" x14ac:dyDescent="0.2">
      <c r="A53" s="8" t="s">
        <v>12</v>
      </c>
      <c r="B53" s="8" t="s">
        <v>12</v>
      </c>
      <c r="C53" s="8" t="s">
        <v>12</v>
      </c>
      <c r="D53" s="8" t="s">
        <v>12</v>
      </c>
      <c r="E53" s="8" t="s">
        <v>12</v>
      </c>
      <c r="F53" s="8" t="s">
        <v>12</v>
      </c>
      <c r="G53" s="8" t="s">
        <v>12</v>
      </c>
      <c r="I53" s="1913"/>
    </row>
    <row r="54" spans="1:9" x14ac:dyDescent="0.2">
      <c r="I54" s="1913"/>
    </row>
    <row r="55" spans="1:9" x14ac:dyDescent="0.2">
      <c r="I55" s="1913"/>
    </row>
  </sheetData>
  <sheetProtection sheet="1" objects="1" scenarios="1" formatCells="0" formatColumns="0" formatRows="0"/>
  <mergeCells count="1">
    <mergeCell ref="A2:D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92D050"/>
  </sheetPr>
  <dimension ref="A1:N23"/>
  <sheetViews>
    <sheetView zoomScaleNormal="100" workbookViewId="0">
      <selection activeCell="F2" sqref="F2"/>
    </sheetView>
  </sheetViews>
  <sheetFormatPr defaultRowHeight="12.75" x14ac:dyDescent="0.2"/>
  <cols>
    <col min="1" max="1" width="54" customWidth="1"/>
    <col min="2" max="2" width="4.28515625" customWidth="1"/>
    <col min="3" max="3" width="25.140625" customWidth="1"/>
    <col min="4" max="4" width="23.28515625" customWidth="1"/>
    <col min="5" max="5" width="7" customWidth="1"/>
    <col min="6" max="6" width="12.28515625" customWidth="1"/>
    <col min="7" max="7" width="2.85546875" customWidth="1"/>
    <col min="8" max="8" width="2" customWidth="1"/>
    <col min="9" max="9" width="3" customWidth="1"/>
    <col min="10" max="10" width="13.28515625" customWidth="1"/>
    <col min="11" max="11" width="15.140625" customWidth="1"/>
    <col min="12" max="12" width="23.140625" customWidth="1"/>
    <col min="14" max="14" width="21.5703125" customWidth="1"/>
  </cols>
  <sheetData>
    <row r="1" spans="1:14" ht="14.25" x14ac:dyDescent="0.2">
      <c r="A1" s="5" t="str">
        <f>IF(OR(ISBLANK(C9),C9="-"),"&lt;IAIG's Name&gt;",C9)</f>
        <v>&lt;IAIG's Name&gt;</v>
      </c>
      <c r="B1" s="6"/>
      <c r="C1" s="6"/>
      <c r="D1" s="6"/>
      <c r="E1" s="6"/>
      <c r="F1" s="7" t="str">
        <f ca="1">HYPERLINK("#"&amp;CELL("address",Version),Version)</f>
        <v>2017 IAIS Field Testing Template</v>
      </c>
      <c r="H1" s="8" t="s">
        <v>12</v>
      </c>
      <c r="J1" s="594" t="s">
        <v>13</v>
      </c>
      <c r="K1" s="594" t="s">
        <v>14</v>
      </c>
      <c r="L1" s="594" t="s">
        <v>15</v>
      </c>
      <c r="M1" s="594" t="s">
        <v>16</v>
      </c>
      <c r="N1" s="594" t="s">
        <v>17</v>
      </c>
    </row>
    <row r="2" spans="1:14" ht="15" x14ac:dyDescent="0.25">
      <c r="A2" s="9" t="str">
        <f>IF(ISBLANK(C15),"&lt;Currency&gt;",C15)&amp;" - ("&amp;IF(ISBLANK(C16),"&lt;Unit&gt;",C16)&amp;")"</f>
        <v>&lt;Currency&gt; - (&lt;Unit&gt;)</v>
      </c>
      <c r="B2" s="10" t="s">
        <v>1</v>
      </c>
      <c r="C2" s="11"/>
      <c r="D2" s="11"/>
      <c r="E2" s="11"/>
      <c r="F2" s="12" t="str">
        <f>IF(ISBLANK(C12),"&lt;Reporting Date&gt;","Year "&amp;YEAR(C12))&amp;IF(C13&lt;&gt;"-"," - "&amp;C13,"")&amp;IF(SUM(C14)&gt;1," - v"&amp;C14,"")</f>
        <v>Year 2016</v>
      </c>
      <c r="H2" s="8" t="s">
        <v>12</v>
      </c>
      <c r="J2" s="685">
        <v>1</v>
      </c>
      <c r="K2" s="685" t="s">
        <v>18</v>
      </c>
      <c r="L2" s="1810">
        <v>42735</v>
      </c>
      <c r="M2" s="13">
        <f>IFERROR(MATCH(C15,FT17.SpecificCurrencies,0),0)</f>
        <v>0</v>
      </c>
      <c r="N2" s="685" t="s">
        <v>18</v>
      </c>
    </row>
    <row r="3" spans="1:14" ht="14.25" x14ac:dyDescent="0.2">
      <c r="H3" s="8" t="s">
        <v>12</v>
      </c>
      <c r="J3" s="1808">
        <v>1000</v>
      </c>
      <c r="K3" s="1808"/>
      <c r="L3" s="1810">
        <v>42460</v>
      </c>
      <c r="N3" s="1808" t="s">
        <v>19</v>
      </c>
    </row>
    <row r="4" spans="1:14" ht="14.25" x14ac:dyDescent="0.2">
      <c r="H4" s="8" t="s">
        <v>12</v>
      </c>
      <c r="J4" s="1808">
        <v>1000000</v>
      </c>
      <c r="K4" s="1808"/>
      <c r="L4" s="594" t="s">
        <v>20</v>
      </c>
      <c r="N4" s="1808" t="s">
        <v>21</v>
      </c>
    </row>
    <row r="5" spans="1:14" ht="14.25" x14ac:dyDescent="0.2">
      <c r="H5" s="8" t="s">
        <v>12</v>
      </c>
      <c r="J5" s="1809">
        <v>1000000000</v>
      </c>
      <c r="K5" s="1809"/>
      <c r="L5" s="594" t="b">
        <f>FT17.Participant!C12=FT17.Participant!$L$3</f>
        <v>0</v>
      </c>
      <c r="N5" s="1808" t="s">
        <v>22</v>
      </c>
    </row>
    <row r="6" spans="1:14" ht="14.25" x14ac:dyDescent="0.2">
      <c r="H6" s="8" t="s">
        <v>12</v>
      </c>
      <c r="L6" s="594" t="s">
        <v>2425</v>
      </c>
      <c r="M6" s="13">
        <f>IF(AND(L5,FT17.iCurrency&gt;0),ROWS(FT17.SpecificCurrencies),0)</f>
        <v>0</v>
      </c>
      <c r="N6" s="1809" t="s">
        <v>23</v>
      </c>
    </row>
    <row r="7" spans="1:14" ht="14.25" x14ac:dyDescent="0.2">
      <c r="A7" s="5" t="s">
        <v>24</v>
      </c>
      <c r="B7" s="14"/>
      <c r="C7" s="14"/>
      <c r="D7" s="15"/>
      <c r="H7" s="8" t="s">
        <v>12</v>
      </c>
    </row>
    <row r="8" spans="1:14" ht="14.25" x14ac:dyDescent="0.2">
      <c r="A8" s="16"/>
      <c r="B8" s="17">
        <v>1</v>
      </c>
      <c r="C8" s="18">
        <v>1</v>
      </c>
      <c r="D8" s="19"/>
      <c r="H8" s="8" t="s">
        <v>12</v>
      </c>
    </row>
    <row r="9" spans="1:14" ht="14.25" x14ac:dyDescent="0.2">
      <c r="A9" s="20" t="s">
        <v>25</v>
      </c>
      <c r="B9" s="21">
        <v>1</v>
      </c>
      <c r="C9" s="2022" t="s">
        <v>18</v>
      </c>
      <c r="D9" s="2023"/>
      <c r="H9" s="8" t="s">
        <v>12</v>
      </c>
    </row>
    <row r="10" spans="1:14" ht="14.25" x14ac:dyDescent="0.2">
      <c r="A10" s="22" t="s">
        <v>26</v>
      </c>
      <c r="B10" s="21">
        <v>2</v>
      </c>
      <c r="C10" s="2024"/>
      <c r="D10" s="2025"/>
      <c r="H10" s="8" t="s">
        <v>12</v>
      </c>
    </row>
    <row r="11" spans="1:14" ht="14.25" x14ac:dyDescent="0.2">
      <c r="A11" s="23" t="s">
        <v>27</v>
      </c>
      <c r="B11" s="21">
        <v>3</v>
      </c>
      <c r="C11" s="24" t="s">
        <v>18</v>
      </c>
      <c r="D11" s="25"/>
      <c r="H11" s="8" t="s">
        <v>12</v>
      </c>
    </row>
    <row r="12" spans="1:14" ht="14.25" x14ac:dyDescent="0.2">
      <c r="A12" s="26" t="s">
        <v>28</v>
      </c>
      <c r="B12" s="21">
        <v>4</v>
      </c>
      <c r="C12" s="27">
        <v>42735</v>
      </c>
      <c r="D12" s="25"/>
      <c r="H12" s="8" t="s">
        <v>12</v>
      </c>
    </row>
    <row r="13" spans="1:14" ht="14.25" x14ac:dyDescent="0.2">
      <c r="A13" s="26" t="s">
        <v>29</v>
      </c>
      <c r="B13" s="21">
        <v>5</v>
      </c>
      <c r="C13" s="1599" t="s">
        <v>18</v>
      </c>
      <c r="D13" s="25"/>
      <c r="H13" s="8" t="s">
        <v>12</v>
      </c>
    </row>
    <row r="14" spans="1:14" ht="14.25" x14ac:dyDescent="0.2">
      <c r="A14" s="29" t="s">
        <v>30</v>
      </c>
      <c r="B14" s="21">
        <v>6</v>
      </c>
      <c r="C14" s="30">
        <v>1</v>
      </c>
      <c r="D14" s="25"/>
      <c r="H14" s="8" t="s">
        <v>12</v>
      </c>
    </row>
    <row r="15" spans="1:14" ht="14.25" x14ac:dyDescent="0.2">
      <c r="A15" s="23" t="s">
        <v>31</v>
      </c>
      <c r="B15" s="21">
        <v>7</v>
      </c>
      <c r="C15" s="28"/>
      <c r="D15" s="25"/>
      <c r="H15" s="8" t="s">
        <v>12</v>
      </c>
    </row>
    <row r="16" spans="1:14" ht="14.25" x14ac:dyDescent="0.2">
      <c r="A16" s="23" t="s">
        <v>33</v>
      </c>
      <c r="B16" s="21">
        <v>8</v>
      </c>
      <c r="C16" s="31"/>
      <c r="D16" s="25"/>
      <c r="H16" s="8" t="s">
        <v>12</v>
      </c>
    </row>
    <row r="17" spans="1:8" ht="14.25" x14ac:dyDescent="0.2">
      <c r="A17" s="23" t="s">
        <v>34</v>
      </c>
      <c r="B17" s="21">
        <v>9</v>
      </c>
      <c r="C17" s="2022" t="s">
        <v>18</v>
      </c>
      <c r="D17" s="2023"/>
      <c r="H17" s="8" t="s">
        <v>12</v>
      </c>
    </row>
    <row r="18" spans="1:8" ht="14.25" x14ac:dyDescent="0.2">
      <c r="A18" s="23" t="s">
        <v>35</v>
      </c>
      <c r="B18" s="21">
        <v>10</v>
      </c>
      <c r="C18" s="2022" t="s">
        <v>18</v>
      </c>
      <c r="D18" s="2023"/>
      <c r="H18" s="8" t="s">
        <v>12</v>
      </c>
    </row>
    <row r="19" spans="1:8" ht="14.25" x14ac:dyDescent="0.2">
      <c r="A19" s="23" t="s">
        <v>36</v>
      </c>
      <c r="B19" s="21">
        <v>11</v>
      </c>
      <c r="C19" s="2022" t="s">
        <v>18</v>
      </c>
      <c r="D19" s="2023"/>
      <c r="H19" s="8" t="s">
        <v>12</v>
      </c>
    </row>
    <row r="20" spans="1:8" ht="14.25" x14ac:dyDescent="0.2">
      <c r="A20" s="23" t="s">
        <v>37</v>
      </c>
      <c r="B20" s="21">
        <v>12</v>
      </c>
      <c r="C20" s="2022" t="s">
        <v>18</v>
      </c>
      <c r="D20" s="2023"/>
      <c r="H20" s="8" t="s">
        <v>12</v>
      </c>
    </row>
    <row r="21" spans="1:8" ht="14.25" x14ac:dyDescent="0.2">
      <c r="A21" s="32" t="s">
        <v>38</v>
      </c>
      <c r="B21" s="33">
        <v>13</v>
      </c>
      <c r="C21" s="2022" t="s">
        <v>18</v>
      </c>
      <c r="D21" s="2023"/>
      <c r="H21" s="8" t="s">
        <v>12</v>
      </c>
    </row>
    <row r="22" spans="1:8" ht="12.95" customHeight="1" x14ac:dyDescent="0.2">
      <c r="H22" s="8" t="s">
        <v>12</v>
      </c>
    </row>
    <row r="23" spans="1:8" ht="14.25" x14ac:dyDescent="0.2">
      <c r="A23" s="8" t="s">
        <v>12</v>
      </c>
      <c r="B23" s="8" t="s">
        <v>12</v>
      </c>
      <c r="C23" s="8" t="s">
        <v>12</v>
      </c>
      <c r="D23" s="8" t="s">
        <v>12</v>
      </c>
      <c r="E23" s="8" t="s">
        <v>12</v>
      </c>
      <c r="F23" s="8" t="s">
        <v>12</v>
      </c>
      <c r="G23" s="8" t="s">
        <v>12</v>
      </c>
      <c r="H23" s="8" t="s">
        <v>12</v>
      </c>
    </row>
  </sheetData>
  <sheetProtection sheet="1" objects="1" scenarios="1" formatCells="0" formatColumns="0" formatRows="0"/>
  <mergeCells count="7">
    <mergeCell ref="C21:D21"/>
    <mergeCell ref="C9:D9"/>
    <mergeCell ref="C10:D10"/>
    <mergeCell ref="C17:D17"/>
    <mergeCell ref="C18:D18"/>
    <mergeCell ref="C19:D19"/>
    <mergeCell ref="C20:D20"/>
  </mergeCells>
  <dataValidations count="3">
    <dataValidation type="list" allowBlank="1" showInputMessage="1" showErrorMessage="1" sqref="C12">
      <formula1>$L$2:$L$3</formula1>
    </dataValidation>
    <dataValidation type="list" allowBlank="1" showInputMessage="1" showErrorMessage="1" sqref="C15">
      <formula1>FT17.SpecificCurrencies</formula1>
    </dataValidation>
    <dataValidation type="list" allowBlank="1" showInputMessage="1" showErrorMessage="1" sqref="C16">
      <formula1>$J$2:$J$5</formula1>
    </dataValidation>
  </dataValidations>
  <printOptions horizontalCentered="1"/>
  <pageMargins left="0.70866141732283472" right="0.70866141732283472" top="0.74803149606299213" bottom="0.74803149606299213" header="0.31496062992125984" footer="0.31496062992125984"/>
  <pageSetup paperSize="9" orientation="landscape" r:id="rId1"/>
  <headerFooter>
    <oddHeader>&amp;RRestricted</oddHeader>
    <oddFooter>&amp;L&amp;F&amp;C&amp;A&amp;RPage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92D050"/>
    <pageSetUpPr fitToPage="1"/>
  </sheetPr>
  <dimension ref="A1:U33"/>
  <sheetViews>
    <sheetView workbookViewId="0">
      <selection activeCell="N2" sqref="N2"/>
    </sheetView>
  </sheetViews>
  <sheetFormatPr defaultColWidth="9.140625" defaultRowHeight="12.75" x14ac:dyDescent="0.2"/>
  <cols>
    <col min="1" max="1" width="5.85546875" customWidth="1"/>
    <col min="2" max="3" width="35" customWidth="1"/>
    <col min="4" max="4" width="20.7109375" customWidth="1"/>
    <col min="5" max="5" width="26.7109375" customWidth="1"/>
    <col min="6" max="8" width="27" customWidth="1"/>
    <col min="9" max="9" width="25.140625" customWidth="1"/>
    <col min="10" max="12" width="30.85546875" customWidth="1"/>
    <col min="13" max="14" width="37.28515625" customWidth="1"/>
    <col min="15" max="15" width="3.7109375" customWidth="1"/>
    <col min="16" max="16" width="2.140625" bestFit="1" customWidth="1"/>
    <col min="18" max="18" width="30.140625" customWidth="1"/>
    <col min="19" max="19" width="35.28515625" customWidth="1"/>
    <col min="20" max="20" width="29" customWidth="1"/>
    <col min="21" max="21" width="23.140625" bestFit="1" customWidth="1"/>
  </cols>
  <sheetData>
    <row r="1" spans="1:21" ht="14.25" x14ac:dyDescent="0.2">
      <c r="A1" s="5" t="s">
        <v>80</v>
      </c>
      <c r="B1" s="6"/>
      <c r="C1" s="6"/>
      <c r="D1" s="6"/>
      <c r="E1" s="6"/>
      <c r="F1" s="6"/>
      <c r="G1" s="6"/>
      <c r="H1" s="6"/>
      <c r="I1" s="6"/>
      <c r="J1" s="6"/>
      <c r="K1" s="6"/>
      <c r="L1" s="6"/>
      <c r="M1" s="6"/>
      <c r="N1" s="7" t="str">
        <f ca="1">HYPERLINK("#"&amp;CELL("address",Version),Version)</f>
        <v>2017 IAIS Field Testing Template</v>
      </c>
      <c r="P1" s="8" t="s">
        <v>12</v>
      </c>
    </row>
    <row r="2" spans="1:21" ht="15" x14ac:dyDescent="0.25">
      <c r="A2" s="9" t="s">
        <v>81</v>
      </c>
      <c r="B2" s="54"/>
      <c r="C2" s="54"/>
      <c r="D2" s="54"/>
      <c r="E2" s="55"/>
      <c r="F2" s="54" t="s">
        <v>39</v>
      </c>
      <c r="G2" s="11"/>
      <c r="H2" s="11"/>
      <c r="I2" s="11"/>
      <c r="J2" s="11"/>
      <c r="K2" s="11"/>
      <c r="L2" s="11"/>
      <c r="M2" s="11"/>
      <c r="N2" s="56" t="s">
        <v>82</v>
      </c>
      <c r="P2" s="8" t="s">
        <v>12</v>
      </c>
    </row>
    <row r="3" spans="1:21" ht="14.25" x14ac:dyDescent="0.2">
      <c r="P3" s="8" t="s">
        <v>12</v>
      </c>
    </row>
    <row r="4" spans="1:21" ht="45.75" customHeight="1" x14ac:dyDescent="0.2">
      <c r="M4" s="2026" t="s">
        <v>83</v>
      </c>
      <c r="N4" s="2027"/>
      <c r="P4" s="8" t="s">
        <v>12</v>
      </c>
    </row>
    <row r="5" spans="1:21" s="57" customFormat="1" ht="30.75" thickBot="1" x14ac:dyDescent="0.3">
      <c r="B5" s="58" t="s">
        <v>84</v>
      </c>
      <c r="C5" s="58" t="s">
        <v>26</v>
      </c>
      <c r="D5" s="58" t="s">
        <v>85</v>
      </c>
      <c r="E5" s="58" t="s">
        <v>86</v>
      </c>
      <c r="F5" s="58" t="s">
        <v>87</v>
      </c>
      <c r="G5" s="58" t="s">
        <v>88</v>
      </c>
      <c r="H5" s="58" t="s">
        <v>89</v>
      </c>
      <c r="I5" s="58" t="s">
        <v>90</v>
      </c>
      <c r="J5" s="58" t="s">
        <v>91</v>
      </c>
      <c r="K5" s="58" t="s">
        <v>92</v>
      </c>
      <c r="L5" s="58" t="s">
        <v>93</v>
      </c>
      <c r="M5" s="58" t="s">
        <v>94</v>
      </c>
      <c r="N5" s="58" t="s">
        <v>95</v>
      </c>
      <c r="P5" s="8" t="s">
        <v>12</v>
      </c>
      <c r="R5" s="3" t="s">
        <v>86</v>
      </c>
      <c r="S5" s="1778" t="s">
        <v>96</v>
      </c>
      <c r="T5" s="1778" t="s">
        <v>90</v>
      </c>
      <c r="U5" s="1778" t="s">
        <v>91</v>
      </c>
    </row>
    <row r="6" spans="1:21" s="57" customFormat="1" ht="15.75" thickTop="1" x14ac:dyDescent="0.25">
      <c r="A6" s="17">
        <v>3</v>
      </c>
      <c r="B6" s="59">
        <v>1</v>
      </c>
      <c r="C6" s="59">
        <v>2</v>
      </c>
      <c r="D6" s="59">
        <v>3</v>
      </c>
      <c r="E6" s="59">
        <v>4</v>
      </c>
      <c r="F6" s="59">
        <v>5</v>
      </c>
      <c r="G6" s="59">
        <v>6</v>
      </c>
      <c r="H6" s="59">
        <v>7</v>
      </c>
      <c r="I6" s="59">
        <v>8</v>
      </c>
      <c r="J6" s="59">
        <v>9</v>
      </c>
      <c r="K6" s="59">
        <v>10</v>
      </c>
      <c r="L6" s="59">
        <v>11</v>
      </c>
      <c r="M6" s="59">
        <v>12</v>
      </c>
      <c r="N6" s="59">
        <v>13</v>
      </c>
      <c r="P6" s="8" t="s">
        <v>12</v>
      </c>
      <c r="R6" s="60" t="s">
        <v>97</v>
      </c>
      <c r="S6" s="61" t="s">
        <v>98</v>
      </c>
      <c r="T6" s="61" t="s">
        <v>1902</v>
      </c>
      <c r="U6" s="61" t="s">
        <v>99</v>
      </c>
    </row>
    <row r="7" spans="1:21" ht="14.25" x14ac:dyDescent="0.2">
      <c r="A7" s="62">
        <v>1</v>
      </c>
      <c r="B7" s="63"/>
      <c r="C7" s="63"/>
      <c r="D7" s="63"/>
      <c r="E7" s="13"/>
      <c r="F7" s="64"/>
      <c r="G7" s="65"/>
      <c r="H7" s="63"/>
      <c r="I7" s="13"/>
      <c r="J7" s="13"/>
      <c r="K7" s="63"/>
      <c r="L7" s="63"/>
      <c r="M7" s="66"/>
      <c r="N7" s="66"/>
      <c r="P7" s="8" t="s">
        <v>12</v>
      </c>
      <c r="R7" s="67" t="s">
        <v>100</v>
      </c>
      <c r="S7" s="68" t="s">
        <v>101</v>
      </c>
      <c r="T7" s="68" t="s">
        <v>102</v>
      </c>
      <c r="U7" s="68" t="s">
        <v>103</v>
      </c>
    </row>
    <row r="8" spans="1:21" ht="14.25" x14ac:dyDescent="0.2">
      <c r="A8" s="62">
        <v>2</v>
      </c>
      <c r="B8" s="63"/>
      <c r="C8" s="63"/>
      <c r="D8" s="63"/>
      <c r="E8" s="13"/>
      <c r="F8" s="64"/>
      <c r="G8" s="65"/>
      <c r="H8" s="63"/>
      <c r="I8" s="13"/>
      <c r="J8" s="13"/>
      <c r="K8" s="63"/>
      <c r="L8" s="63"/>
      <c r="M8" s="66"/>
      <c r="N8" s="66"/>
      <c r="P8" s="8" t="s">
        <v>12</v>
      </c>
      <c r="R8" s="67" t="s">
        <v>104</v>
      </c>
      <c r="S8" s="68" t="s">
        <v>105</v>
      </c>
      <c r="T8" s="68" t="s">
        <v>1652</v>
      </c>
      <c r="U8" s="68" t="s">
        <v>106</v>
      </c>
    </row>
    <row r="9" spans="1:21" ht="14.25" x14ac:dyDescent="0.2">
      <c r="A9" s="62">
        <v>3</v>
      </c>
      <c r="B9" s="63"/>
      <c r="C9" s="63"/>
      <c r="D9" s="63"/>
      <c r="E9" s="13"/>
      <c r="F9" s="64"/>
      <c r="G9" s="65"/>
      <c r="H9" s="63"/>
      <c r="I9" s="13"/>
      <c r="J9" s="13"/>
      <c r="K9" s="63"/>
      <c r="L9" s="63"/>
      <c r="M9" s="66"/>
      <c r="N9" s="66"/>
      <c r="P9" s="8" t="s">
        <v>12</v>
      </c>
      <c r="R9" s="67" t="s">
        <v>110</v>
      </c>
      <c r="S9" s="68" t="s">
        <v>107</v>
      </c>
      <c r="T9" s="68" t="s">
        <v>108</v>
      </c>
      <c r="U9" s="68" t="s">
        <v>109</v>
      </c>
    </row>
    <row r="10" spans="1:21" ht="14.25" x14ac:dyDescent="0.2">
      <c r="A10" s="62">
        <v>4</v>
      </c>
      <c r="B10" s="63"/>
      <c r="C10" s="63"/>
      <c r="D10" s="63"/>
      <c r="E10" s="13"/>
      <c r="F10" s="64"/>
      <c r="G10" s="65"/>
      <c r="H10" s="63"/>
      <c r="I10" s="13"/>
      <c r="J10" s="13"/>
      <c r="K10" s="63"/>
      <c r="L10" s="63"/>
      <c r="M10" s="66"/>
      <c r="N10" s="66"/>
      <c r="P10" s="8" t="s">
        <v>12</v>
      </c>
      <c r="R10" s="67" t="s">
        <v>1650</v>
      </c>
      <c r="S10" s="68" t="s">
        <v>111</v>
      </c>
      <c r="T10" s="68" t="s">
        <v>112</v>
      </c>
    </row>
    <row r="11" spans="1:21" ht="14.25" x14ac:dyDescent="0.2">
      <c r="A11" s="62">
        <v>5</v>
      </c>
      <c r="B11" s="63"/>
      <c r="C11" s="63"/>
      <c r="D11" s="63"/>
      <c r="E11" s="13"/>
      <c r="F11" s="64"/>
      <c r="G11" s="65"/>
      <c r="H11" s="63"/>
      <c r="I11" s="13"/>
      <c r="J11" s="13"/>
      <c r="K11" s="63"/>
      <c r="L11" s="63"/>
      <c r="M11" s="66"/>
      <c r="N11" s="66"/>
      <c r="P11" s="8" t="s">
        <v>12</v>
      </c>
      <c r="R11" s="67" t="s">
        <v>1651</v>
      </c>
      <c r="S11" s="68" t="s">
        <v>113</v>
      </c>
    </row>
    <row r="12" spans="1:21" ht="14.25" x14ac:dyDescent="0.2">
      <c r="A12" s="62">
        <v>6</v>
      </c>
      <c r="B12" s="63"/>
      <c r="C12" s="63"/>
      <c r="D12" s="63"/>
      <c r="E12" s="13"/>
      <c r="F12" s="64"/>
      <c r="G12" s="65"/>
      <c r="H12" s="63"/>
      <c r="I12" s="13"/>
      <c r="J12" s="13"/>
      <c r="K12" s="63"/>
      <c r="L12" s="63"/>
      <c r="M12" s="66"/>
      <c r="N12" s="66"/>
      <c r="P12" s="8" t="s">
        <v>12</v>
      </c>
      <c r="R12" s="67" t="s">
        <v>116</v>
      </c>
      <c r="S12" s="68" t="s">
        <v>114</v>
      </c>
    </row>
    <row r="13" spans="1:21" ht="14.25" x14ac:dyDescent="0.2">
      <c r="A13" s="62">
        <v>7</v>
      </c>
      <c r="B13" s="63"/>
      <c r="C13" s="63"/>
      <c r="D13" s="63"/>
      <c r="E13" s="13"/>
      <c r="F13" s="64"/>
      <c r="G13" s="65"/>
      <c r="H13" s="63"/>
      <c r="I13" s="13"/>
      <c r="J13" s="13"/>
      <c r="K13" s="63"/>
      <c r="L13" s="63"/>
      <c r="M13" s="66"/>
      <c r="N13" s="66"/>
      <c r="P13" s="8" t="s">
        <v>12</v>
      </c>
      <c r="S13" s="68" t="s">
        <v>115</v>
      </c>
    </row>
    <row r="14" spans="1:21" ht="14.25" x14ac:dyDescent="0.2">
      <c r="A14" s="62">
        <v>8</v>
      </c>
      <c r="B14" s="63"/>
      <c r="C14" s="63"/>
      <c r="D14" s="63"/>
      <c r="E14" s="13"/>
      <c r="F14" s="64"/>
      <c r="G14" s="65"/>
      <c r="H14" s="63"/>
      <c r="I14" s="13"/>
      <c r="J14" s="13"/>
      <c r="K14" s="63"/>
      <c r="L14" s="63"/>
      <c r="M14" s="66"/>
      <c r="N14" s="66"/>
      <c r="P14" s="8" t="s">
        <v>12</v>
      </c>
      <c r="S14" s="68" t="s">
        <v>112</v>
      </c>
    </row>
    <row r="15" spans="1:21" ht="14.25" x14ac:dyDescent="0.2">
      <c r="A15" s="62">
        <v>9</v>
      </c>
      <c r="B15" s="63"/>
      <c r="C15" s="63"/>
      <c r="D15" s="63"/>
      <c r="E15" s="13"/>
      <c r="F15" s="64"/>
      <c r="G15" s="65"/>
      <c r="H15" s="63"/>
      <c r="I15" s="13"/>
      <c r="J15" s="13"/>
      <c r="K15" s="63"/>
      <c r="L15" s="63"/>
      <c r="M15" s="66"/>
      <c r="N15" s="66"/>
      <c r="P15" s="8" t="s">
        <v>12</v>
      </c>
    </row>
    <row r="16" spans="1:21" ht="14.25" x14ac:dyDescent="0.2">
      <c r="A16" s="62">
        <v>10</v>
      </c>
      <c r="B16" s="63"/>
      <c r="C16" s="63"/>
      <c r="D16" s="63"/>
      <c r="E16" s="13"/>
      <c r="F16" s="64"/>
      <c r="G16" s="65"/>
      <c r="H16" s="63"/>
      <c r="I16" s="13"/>
      <c r="J16" s="13"/>
      <c r="K16" s="63"/>
      <c r="L16" s="63"/>
      <c r="M16" s="66"/>
      <c r="N16" s="66"/>
      <c r="P16" s="8" t="s">
        <v>12</v>
      </c>
    </row>
    <row r="17" spans="1:16" ht="14.25" x14ac:dyDescent="0.2">
      <c r="A17" s="62">
        <v>11</v>
      </c>
      <c r="B17" s="63"/>
      <c r="C17" s="63"/>
      <c r="D17" s="63"/>
      <c r="E17" s="13"/>
      <c r="F17" s="64"/>
      <c r="G17" s="65"/>
      <c r="H17" s="63"/>
      <c r="I17" s="13"/>
      <c r="J17" s="13"/>
      <c r="K17" s="63"/>
      <c r="L17" s="63"/>
      <c r="M17" s="66"/>
      <c r="N17" s="66"/>
      <c r="P17" s="8" t="s">
        <v>12</v>
      </c>
    </row>
    <row r="18" spans="1:16" ht="14.25" x14ac:dyDescent="0.2">
      <c r="A18" s="62">
        <v>12</v>
      </c>
      <c r="B18" s="63"/>
      <c r="C18" s="63"/>
      <c r="D18" s="63"/>
      <c r="E18" s="13"/>
      <c r="F18" s="64"/>
      <c r="G18" s="65"/>
      <c r="H18" s="63"/>
      <c r="I18" s="13"/>
      <c r="J18" s="13"/>
      <c r="K18" s="63"/>
      <c r="L18" s="63"/>
      <c r="M18" s="66"/>
      <c r="N18" s="66"/>
      <c r="P18" s="8" t="s">
        <v>12</v>
      </c>
    </row>
    <row r="19" spans="1:16" ht="14.25" x14ac:dyDescent="0.2">
      <c r="A19" s="62">
        <v>13</v>
      </c>
      <c r="B19" s="63"/>
      <c r="C19" s="63"/>
      <c r="D19" s="63"/>
      <c r="E19" s="13"/>
      <c r="F19" s="64"/>
      <c r="G19" s="65"/>
      <c r="H19" s="63"/>
      <c r="I19" s="13"/>
      <c r="J19" s="13"/>
      <c r="K19" s="63"/>
      <c r="L19" s="63"/>
      <c r="M19" s="66"/>
      <c r="N19" s="66"/>
      <c r="P19" s="8" t="s">
        <v>12</v>
      </c>
    </row>
    <row r="20" spans="1:16" ht="14.25" x14ac:dyDescent="0.2">
      <c r="A20" s="62">
        <v>14</v>
      </c>
      <c r="B20" s="63"/>
      <c r="C20" s="63"/>
      <c r="D20" s="63"/>
      <c r="E20" s="13"/>
      <c r="F20" s="64"/>
      <c r="G20" s="65"/>
      <c r="H20" s="63"/>
      <c r="I20" s="13"/>
      <c r="J20" s="13"/>
      <c r="K20" s="63"/>
      <c r="L20" s="63"/>
      <c r="M20" s="66"/>
      <c r="N20" s="66"/>
      <c r="P20" s="8" t="s">
        <v>12</v>
      </c>
    </row>
    <row r="21" spans="1:16" ht="14.25" x14ac:dyDescent="0.2">
      <c r="A21" s="62">
        <v>15</v>
      </c>
      <c r="B21" s="63"/>
      <c r="C21" s="63"/>
      <c r="D21" s="63"/>
      <c r="E21" s="13"/>
      <c r="F21" s="64"/>
      <c r="G21" s="65"/>
      <c r="H21" s="63"/>
      <c r="I21" s="13"/>
      <c r="J21" s="13"/>
      <c r="K21" s="63"/>
      <c r="L21" s="63"/>
      <c r="M21" s="66"/>
      <c r="N21" s="66"/>
      <c r="P21" s="8" t="s">
        <v>12</v>
      </c>
    </row>
    <row r="22" spans="1:16" ht="14.25" x14ac:dyDescent="0.2">
      <c r="A22" s="62">
        <v>16</v>
      </c>
      <c r="B22" s="63"/>
      <c r="C22" s="63"/>
      <c r="D22" s="63"/>
      <c r="E22" s="13"/>
      <c r="F22" s="64"/>
      <c r="G22" s="65"/>
      <c r="H22" s="63"/>
      <c r="I22" s="13"/>
      <c r="J22" s="13"/>
      <c r="K22" s="63"/>
      <c r="L22" s="63"/>
      <c r="M22" s="66"/>
      <c r="N22" s="66"/>
      <c r="P22" s="8" t="s">
        <v>12</v>
      </c>
    </row>
    <row r="23" spans="1:16" ht="14.25" x14ac:dyDescent="0.2">
      <c r="A23" s="62">
        <v>17</v>
      </c>
      <c r="B23" s="63"/>
      <c r="C23" s="63"/>
      <c r="D23" s="63"/>
      <c r="E23" s="13"/>
      <c r="F23" s="64"/>
      <c r="G23" s="65"/>
      <c r="H23" s="63"/>
      <c r="I23" s="13"/>
      <c r="J23" s="13"/>
      <c r="K23" s="63"/>
      <c r="L23" s="63"/>
      <c r="M23" s="66"/>
      <c r="N23" s="66"/>
      <c r="P23" s="8" t="s">
        <v>12</v>
      </c>
    </row>
    <row r="24" spans="1:16" ht="14.25" x14ac:dyDescent="0.2">
      <c r="A24" s="62">
        <v>18</v>
      </c>
      <c r="B24" s="63"/>
      <c r="C24" s="63"/>
      <c r="D24" s="63"/>
      <c r="E24" s="13"/>
      <c r="F24" s="64"/>
      <c r="G24" s="65"/>
      <c r="H24" s="63"/>
      <c r="I24" s="13"/>
      <c r="J24" s="13"/>
      <c r="K24" s="63"/>
      <c r="L24" s="63"/>
      <c r="M24" s="66"/>
      <c r="N24" s="66"/>
      <c r="P24" s="8" t="s">
        <v>12</v>
      </c>
    </row>
    <row r="25" spans="1:16" ht="14.25" x14ac:dyDescent="0.2">
      <c r="A25" s="62">
        <v>19</v>
      </c>
      <c r="B25" s="63"/>
      <c r="C25" s="63"/>
      <c r="D25" s="63"/>
      <c r="E25" s="13"/>
      <c r="F25" s="64"/>
      <c r="G25" s="65"/>
      <c r="H25" s="63"/>
      <c r="I25" s="13"/>
      <c r="J25" s="13"/>
      <c r="K25" s="63"/>
      <c r="L25" s="63"/>
      <c r="M25" s="66"/>
      <c r="N25" s="66"/>
      <c r="P25" s="8" t="s">
        <v>12</v>
      </c>
    </row>
    <row r="26" spans="1:16" ht="14.25" x14ac:dyDescent="0.2">
      <c r="A26" s="62">
        <v>20</v>
      </c>
      <c r="B26" s="63"/>
      <c r="C26" s="63"/>
      <c r="D26" s="63"/>
      <c r="E26" s="13"/>
      <c r="F26" s="64"/>
      <c r="G26" s="65"/>
      <c r="H26" s="63"/>
      <c r="I26" s="13"/>
      <c r="J26" s="13"/>
      <c r="K26" s="63"/>
      <c r="L26" s="63"/>
      <c r="M26" s="66"/>
      <c r="N26" s="66"/>
      <c r="P26" s="8" t="s">
        <v>12</v>
      </c>
    </row>
    <row r="27" spans="1:16" ht="14.25" x14ac:dyDescent="0.2">
      <c r="A27" s="62">
        <v>21</v>
      </c>
      <c r="B27" s="63"/>
      <c r="C27" s="63"/>
      <c r="D27" s="63"/>
      <c r="E27" s="13"/>
      <c r="F27" s="64"/>
      <c r="G27" s="65"/>
      <c r="H27" s="63"/>
      <c r="I27" s="13"/>
      <c r="J27" s="13"/>
      <c r="K27" s="63"/>
      <c r="L27" s="63"/>
      <c r="M27" s="66"/>
      <c r="N27" s="66"/>
      <c r="P27" s="8" t="s">
        <v>12</v>
      </c>
    </row>
    <row r="28" spans="1:16" ht="14.25" x14ac:dyDescent="0.2">
      <c r="A28" s="62">
        <v>22</v>
      </c>
      <c r="B28" s="63"/>
      <c r="C28" s="63"/>
      <c r="D28" s="63"/>
      <c r="E28" s="13"/>
      <c r="F28" s="64"/>
      <c r="G28" s="65"/>
      <c r="H28" s="63"/>
      <c r="I28" s="13"/>
      <c r="J28" s="13"/>
      <c r="K28" s="63"/>
      <c r="L28" s="63"/>
      <c r="M28" s="66"/>
      <c r="N28" s="66"/>
      <c r="P28" s="8" t="s">
        <v>12</v>
      </c>
    </row>
    <row r="29" spans="1:16" ht="14.25" x14ac:dyDescent="0.2">
      <c r="A29" s="62">
        <v>23</v>
      </c>
      <c r="B29" s="63"/>
      <c r="C29" s="63"/>
      <c r="D29" s="63"/>
      <c r="E29" s="13"/>
      <c r="F29" s="64"/>
      <c r="G29" s="65"/>
      <c r="H29" s="63"/>
      <c r="I29" s="13"/>
      <c r="J29" s="13"/>
      <c r="K29" s="63"/>
      <c r="L29" s="63"/>
      <c r="M29" s="66"/>
      <c r="N29" s="66"/>
      <c r="P29" s="8" t="s">
        <v>12</v>
      </c>
    </row>
    <row r="30" spans="1:16" ht="14.25" x14ac:dyDescent="0.2">
      <c r="A30" s="62">
        <v>24</v>
      </c>
      <c r="B30" s="63"/>
      <c r="C30" s="63"/>
      <c r="D30" s="63"/>
      <c r="E30" s="13"/>
      <c r="F30" s="64"/>
      <c r="G30" s="65"/>
      <c r="H30" s="63"/>
      <c r="I30" s="13"/>
      <c r="J30" s="13"/>
      <c r="K30" s="63"/>
      <c r="L30" s="63"/>
      <c r="M30" s="66"/>
      <c r="N30" s="66"/>
      <c r="P30" s="8" t="s">
        <v>12</v>
      </c>
    </row>
    <row r="31" spans="1:16" ht="14.25" x14ac:dyDescent="0.2">
      <c r="A31" s="62">
        <v>25</v>
      </c>
      <c r="B31" s="63"/>
      <c r="C31" s="63"/>
      <c r="D31" s="63"/>
      <c r="E31" s="13"/>
      <c r="F31" s="64"/>
      <c r="G31" s="65"/>
      <c r="H31" s="63"/>
      <c r="I31" s="13"/>
      <c r="J31" s="13"/>
      <c r="K31" s="63"/>
      <c r="L31" s="63"/>
      <c r="M31" s="66"/>
      <c r="N31" s="66"/>
      <c r="P31" s="8" t="s">
        <v>12</v>
      </c>
    </row>
    <row r="32" spans="1:16" ht="14.25" x14ac:dyDescent="0.2">
      <c r="P32" s="8" t="s">
        <v>12</v>
      </c>
    </row>
    <row r="33" spans="16:16" ht="14.25" x14ac:dyDescent="0.2">
      <c r="P33" s="8" t="s">
        <v>12</v>
      </c>
    </row>
  </sheetData>
  <sheetProtection sheet="1" objects="1" scenarios="1" formatCells="0" formatColumns="0" formatRows="0"/>
  <mergeCells count="1">
    <mergeCell ref="M4:N4"/>
  </mergeCells>
  <conditionalFormatting sqref="H7:H31">
    <cfRule type="expression" dxfId="92" priority="1">
      <formula>$G7&lt;&gt;$S$14</formula>
    </cfRule>
  </conditionalFormatting>
  <dataValidations count="4">
    <dataValidation type="list" allowBlank="1" showInputMessage="1" showErrorMessage="1" sqref="J7:J31">
      <formula1>$U$6:$U$9</formula1>
    </dataValidation>
    <dataValidation type="list" allowBlank="1" showInputMessage="1" showErrorMessage="1" prompt="Please also fill the next column if you have adopted a non listed criteria" sqref="G7:G31">
      <formula1>$S$6:$S$14</formula1>
    </dataValidation>
    <dataValidation type="list" allowBlank="1" showInputMessage="1" showErrorMessage="1" sqref="I7:I31">
      <formula1>$T$6:$T$10</formula1>
    </dataValidation>
    <dataValidation type="list" allowBlank="1" showInputMessage="1" showErrorMessage="1" sqref="E7:E31">
      <formula1>$R$6:$R$12</formula1>
    </dataValidation>
  </dataValidations>
  <pageMargins left="0.25" right="0.25" top="0.75" bottom="0.75" header="0.3" footer="0.3"/>
  <pageSetup paperSize="9" scale="41"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92D050"/>
    <pageSetUpPr fitToPage="1"/>
  </sheetPr>
  <dimension ref="A1:G51"/>
  <sheetViews>
    <sheetView workbookViewId="0">
      <selection activeCell="E2" sqref="E2"/>
    </sheetView>
  </sheetViews>
  <sheetFormatPr defaultRowHeight="12.75" x14ac:dyDescent="0.2"/>
  <cols>
    <col min="1" max="1" width="54" customWidth="1"/>
    <col min="2" max="2" width="3.5703125" customWidth="1"/>
    <col min="3" max="3" width="10.5703125" customWidth="1"/>
    <col min="4" max="4" width="12" customWidth="1"/>
    <col min="5" max="5" width="38.28515625" customWidth="1"/>
    <col min="6" max="6" width="1.7109375" customWidth="1"/>
    <col min="7" max="7" width="2" customWidth="1"/>
  </cols>
  <sheetData>
    <row r="1" spans="1:7" ht="14.25" x14ac:dyDescent="0.2">
      <c r="A1" s="5" t="str">
        <f>FT17.Participant!$A$1</f>
        <v>&lt;IAIG's Name&gt;</v>
      </c>
      <c r="B1" s="6"/>
      <c r="C1" s="6"/>
      <c r="D1" s="6"/>
      <c r="E1" s="7" t="str">
        <f ca="1">HYPERLINK("#"&amp;CELL("address",Version),Version)</f>
        <v>2017 IAIS Field Testing Template</v>
      </c>
      <c r="G1" s="8" t="s">
        <v>12</v>
      </c>
    </row>
    <row r="2" spans="1:7" ht="15" x14ac:dyDescent="0.25">
      <c r="A2" s="9" t="str">
        <f>FT17.Participant!$A$2</f>
        <v>&lt;Currency&gt; - (&lt;Unit&gt;)</v>
      </c>
      <c r="B2" s="54" t="s">
        <v>117</v>
      </c>
      <c r="C2" s="55"/>
      <c r="D2" s="11"/>
      <c r="E2" s="12" t="str">
        <f>FT17.Participant!$F$2</f>
        <v>Year 2016</v>
      </c>
      <c r="G2" s="8" t="s">
        <v>12</v>
      </c>
    </row>
    <row r="3" spans="1:7" ht="14.25" x14ac:dyDescent="0.2">
      <c r="G3" s="8" t="s">
        <v>12</v>
      </c>
    </row>
    <row r="4" spans="1:7" ht="15" x14ac:dyDescent="0.2">
      <c r="A4" s="69" t="s">
        <v>40</v>
      </c>
      <c r="B4" s="70"/>
      <c r="C4" s="70"/>
      <c r="D4" s="70"/>
      <c r="E4" s="71"/>
      <c r="G4" s="8" t="s">
        <v>12</v>
      </c>
    </row>
    <row r="5" spans="1:7" ht="15.75" x14ac:dyDescent="0.25">
      <c r="A5" s="72"/>
      <c r="B5" s="40">
        <v>4</v>
      </c>
      <c r="C5" s="18">
        <v>1</v>
      </c>
      <c r="D5" s="19">
        <v>2</v>
      </c>
      <c r="E5" s="73"/>
      <c r="G5" s="8" t="s">
        <v>12</v>
      </c>
    </row>
    <row r="6" spans="1:7" ht="15" x14ac:dyDescent="0.25">
      <c r="A6" s="74" t="s">
        <v>118</v>
      </c>
      <c r="B6" s="21">
        <v>1</v>
      </c>
      <c r="C6" s="75">
        <f>SUM(C8:C12)</f>
        <v>0</v>
      </c>
      <c r="D6" s="75">
        <f>SUM(D8:D12)</f>
        <v>0</v>
      </c>
      <c r="E6" s="76" t="s">
        <v>119</v>
      </c>
      <c r="G6" s="8" t="s">
        <v>12</v>
      </c>
    </row>
    <row r="7" spans="1:7" ht="14.25" x14ac:dyDescent="0.2">
      <c r="A7" s="77" t="s">
        <v>120</v>
      </c>
      <c r="B7" s="21"/>
      <c r="C7" s="78"/>
      <c r="D7" s="78"/>
      <c r="E7" s="79" t="s">
        <v>120</v>
      </c>
      <c r="G7" s="8" t="s">
        <v>12</v>
      </c>
    </row>
    <row r="8" spans="1:7" ht="14.25" x14ac:dyDescent="0.2">
      <c r="A8" s="80" t="s">
        <v>121</v>
      </c>
      <c r="B8" s="21">
        <v>2</v>
      </c>
      <c r="C8" s="81">
        <f>SUM(C16)</f>
        <v>0</v>
      </c>
      <c r="D8" s="81">
        <f>C18</f>
        <v>0</v>
      </c>
      <c r="E8" s="82" t="s">
        <v>121</v>
      </c>
      <c r="G8" s="8" t="s">
        <v>12</v>
      </c>
    </row>
    <row r="9" spans="1:7" ht="14.25" x14ac:dyDescent="0.2">
      <c r="A9" s="80" t="s">
        <v>122</v>
      </c>
      <c r="B9" s="21">
        <v>3</v>
      </c>
      <c r="C9" s="81">
        <f>SUM(D16)</f>
        <v>0</v>
      </c>
      <c r="D9" s="83">
        <f>D18</f>
        <v>0</v>
      </c>
      <c r="E9" s="82" t="s">
        <v>122</v>
      </c>
      <c r="G9" s="8" t="s">
        <v>12</v>
      </c>
    </row>
    <row r="10" spans="1:7" ht="14.25" x14ac:dyDescent="0.2">
      <c r="A10" s="80" t="s">
        <v>123</v>
      </c>
      <c r="B10" s="21">
        <v>4</v>
      </c>
      <c r="C10" s="81">
        <f>SUM(C28)</f>
        <v>0</v>
      </c>
      <c r="D10" s="83">
        <f>SUM(C32:C34)</f>
        <v>0</v>
      </c>
      <c r="E10" s="45" t="s">
        <v>123</v>
      </c>
      <c r="G10" s="8" t="s">
        <v>12</v>
      </c>
    </row>
    <row r="11" spans="1:7" ht="14.25" x14ac:dyDescent="0.2">
      <c r="A11" s="80" t="s">
        <v>124</v>
      </c>
      <c r="B11" s="21">
        <v>5</v>
      </c>
      <c r="C11" s="81">
        <f>SUM(D44)</f>
        <v>0</v>
      </c>
      <c r="D11" s="84" t="s">
        <v>18</v>
      </c>
      <c r="E11" s="82" t="s">
        <v>124</v>
      </c>
      <c r="G11" s="8" t="s">
        <v>12</v>
      </c>
    </row>
    <row r="12" spans="1:7" ht="14.25" x14ac:dyDescent="0.2">
      <c r="A12" s="85" t="s">
        <v>125</v>
      </c>
      <c r="B12" s="33">
        <v>6</v>
      </c>
      <c r="C12" s="86" t="s">
        <v>18</v>
      </c>
      <c r="D12" s="86" t="s">
        <v>18</v>
      </c>
      <c r="E12" s="87" t="s">
        <v>125</v>
      </c>
      <c r="G12" s="8" t="s">
        <v>12</v>
      </c>
    </row>
    <row r="13" spans="1:7" ht="14.25" x14ac:dyDescent="0.2">
      <c r="G13" s="8" t="s">
        <v>12</v>
      </c>
    </row>
    <row r="14" spans="1:7" ht="25.5" x14ac:dyDescent="0.25">
      <c r="A14" s="88" t="s">
        <v>41</v>
      </c>
      <c r="B14" s="89"/>
      <c r="C14" s="90" t="s">
        <v>126</v>
      </c>
      <c r="D14" s="90" t="s">
        <v>127</v>
      </c>
      <c r="G14" s="8" t="s">
        <v>12</v>
      </c>
    </row>
    <row r="15" spans="1:7" ht="15.75" x14ac:dyDescent="0.25">
      <c r="A15" s="72"/>
      <c r="B15" s="40">
        <v>5</v>
      </c>
      <c r="C15" s="18">
        <v>1</v>
      </c>
      <c r="D15" s="19">
        <v>2</v>
      </c>
      <c r="G15" s="8" t="s">
        <v>12</v>
      </c>
    </row>
    <row r="16" spans="1:7" ht="15" x14ac:dyDescent="0.25">
      <c r="A16" s="74" t="s">
        <v>128</v>
      </c>
      <c r="B16" s="21">
        <v>1</v>
      </c>
      <c r="C16" s="66" t="s">
        <v>18</v>
      </c>
      <c r="D16" s="66" t="s">
        <v>18</v>
      </c>
      <c r="G16" s="8" t="s">
        <v>12</v>
      </c>
    </row>
    <row r="17" spans="1:7" ht="14.25" x14ac:dyDescent="0.2">
      <c r="A17" s="91"/>
      <c r="B17" s="21"/>
      <c r="C17" s="91"/>
      <c r="D17" s="25"/>
      <c r="G17" s="8" t="s">
        <v>12</v>
      </c>
    </row>
    <row r="18" spans="1:7" ht="15" x14ac:dyDescent="0.25">
      <c r="A18" s="74" t="s">
        <v>59</v>
      </c>
      <c r="B18" s="21">
        <v>2</v>
      </c>
      <c r="C18" s="75">
        <f>SUM(C19:C21)</f>
        <v>0</v>
      </c>
      <c r="D18" s="75">
        <f>SUM(D19:D21)</f>
        <v>0</v>
      </c>
      <c r="G18" s="8" t="s">
        <v>12</v>
      </c>
    </row>
    <row r="19" spans="1:7" ht="14.25" x14ac:dyDescent="0.2">
      <c r="A19" s="53" t="s">
        <v>129</v>
      </c>
      <c r="B19" s="21">
        <v>3</v>
      </c>
      <c r="C19" s="84" t="s">
        <v>18</v>
      </c>
      <c r="D19" s="84" t="s">
        <v>18</v>
      </c>
      <c r="G19" s="8" t="s">
        <v>12</v>
      </c>
    </row>
    <row r="20" spans="1:7" ht="14.25" x14ac:dyDescent="0.2">
      <c r="A20" s="77" t="s">
        <v>130</v>
      </c>
      <c r="B20" s="21">
        <v>4</v>
      </c>
      <c r="C20" s="84" t="s">
        <v>18</v>
      </c>
      <c r="D20" s="84" t="s">
        <v>18</v>
      </c>
      <c r="G20" s="8" t="s">
        <v>12</v>
      </c>
    </row>
    <row r="21" spans="1:7" ht="14.25" x14ac:dyDescent="0.2">
      <c r="A21" s="92" t="s">
        <v>131</v>
      </c>
      <c r="B21" s="33">
        <v>5</v>
      </c>
      <c r="C21" s="86" t="s">
        <v>18</v>
      </c>
      <c r="D21" s="86" t="s">
        <v>18</v>
      </c>
      <c r="G21" s="8" t="s">
        <v>12</v>
      </c>
    </row>
    <row r="22" spans="1:7" ht="14.25" x14ac:dyDescent="0.2">
      <c r="A22" s="93"/>
      <c r="B22" s="93"/>
      <c r="C22" s="93"/>
      <c r="D22" s="93"/>
      <c r="G22" s="8" t="s">
        <v>12</v>
      </c>
    </row>
    <row r="23" spans="1:7" ht="38.25" x14ac:dyDescent="0.25">
      <c r="A23" s="94" t="s">
        <v>42</v>
      </c>
      <c r="B23" s="89"/>
      <c r="C23" s="90" t="s">
        <v>132</v>
      </c>
      <c r="D23" s="90" t="s">
        <v>133</v>
      </c>
      <c r="G23" s="8" t="s">
        <v>12</v>
      </c>
    </row>
    <row r="24" spans="1:7" ht="15.75" x14ac:dyDescent="0.25">
      <c r="A24" s="72"/>
      <c r="B24" s="40">
        <v>6</v>
      </c>
      <c r="C24" s="18">
        <v>1</v>
      </c>
      <c r="D24" s="19">
        <v>2</v>
      </c>
      <c r="G24" s="8" t="s">
        <v>12</v>
      </c>
    </row>
    <row r="25" spans="1:7" ht="14.25" x14ac:dyDescent="0.2">
      <c r="A25" s="53" t="s">
        <v>134</v>
      </c>
      <c r="B25" s="21">
        <v>1</v>
      </c>
      <c r="C25" s="66" t="s">
        <v>18</v>
      </c>
      <c r="D25" s="66" t="s">
        <v>18</v>
      </c>
      <c r="G25" s="8" t="s">
        <v>12</v>
      </c>
    </row>
    <row r="26" spans="1:7" ht="14.25" x14ac:dyDescent="0.2">
      <c r="A26" s="53" t="s">
        <v>135</v>
      </c>
      <c r="B26" s="21">
        <v>2</v>
      </c>
      <c r="C26" s="66" t="s">
        <v>18</v>
      </c>
      <c r="D26" s="66" t="s">
        <v>18</v>
      </c>
      <c r="G26" s="8" t="s">
        <v>12</v>
      </c>
    </row>
    <row r="27" spans="1:7" ht="14.25" x14ac:dyDescent="0.2">
      <c r="A27" s="91"/>
      <c r="B27" s="21"/>
      <c r="C27" s="91"/>
      <c r="D27" s="25"/>
      <c r="G27" s="8" t="s">
        <v>12</v>
      </c>
    </row>
    <row r="28" spans="1:7" ht="14.25" x14ac:dyDescent="0.2">
      <c r="A28" s="53" t="s">
        <v>136</v>
      </c>
      <c r="B28" s="21">
        <v>3</v>
      </c>
      <c r="C28" s="66" t="s">
        <v>18</v>
      </c>
      <c r="D28" s="25"/>
      <c r="G28" s="8" t="s">
        <v>12</v>
      </c>
    </row>
    <row r="29" spans="1:7" ht="14.25" x14ac:dyDescent="0.2">
      <c r="A29" s="91"/>
      <c r="B29" s="21"/>
      <c r="C29" s="91"/>
      <c r="D29" s="25"/>
      <c r="G29" s="8" t="s">
        <v>12</v>
      </c>
    </row>
    <row r="30" spans="1:7" ht="14.25" x14ac:dyDescent="0.2">
      <c r="A30" s="77" t="s">
        <v>137</v>
      </c>
      <c r="B30" s="21">
        <v>4</v>
      </c>
      <c r="C30" s="95" t="s">
        <v>18</v>
      </c>
      <c r="D30" s="25"/>
      <c r="G30" s="8" t="s">
        <v>12</v>
      </c>
    </row>
    <row r="31" spans="1:7" ht="14.25" x14ac:dyDescent="0.2">
      <c r="A31" s="77" t="s">
        <v>138</v>
      </c>
      <c r="B31" s="21">
        <v>5</v>
      </c>
      <c r="C31" s="84" t="s">
        <v>18</v>
      </c>
      <c r="D31" s="25"/>
      <c r="G31" s="8" t="s">
        <v>12</v>
      </c>
    </row>
    <row r="32" spans="1:7" ht="14.25" x14ac:dyDescent="0.2">
      <c r="A32" s="53" t="s">
        <v>139</v>
      </c>
      <c r="B32" s="21">
        <v>6</v>
      </c>
      <c r="C32" s="81">
        <f>SUM(C30:C31)</f>
        <v>0</v>
      </c>
      <c r="D32" s="25"/>
      <c r="G32" s="8" t="s">
        <v>12</v>
      </c>
    </row>
    <row r="33" spans="1:7" ht="14.25" x14ac:dyDescent="0.2">
      <c r="A33" s="53" t="s">
        <v>140</v>
      </c>
      <c r="B33" s="21">
        <v>7</v>
      </c>
      <c r="C33" s="84" t="s">
        <v>18</v>
      </c>
      <c r="D33" s="25"/>
      <c r="G33" s="8" t="s">
        <v>12</v>
      </c>
    </row>
    <row r="34" spans="1:7" ht="14.25" x14ac:dyDescent="0.2">
      <c r="A34" s="96" t="s">
        <v>141</v>
      </c>
      <c r="B34" s="33">
        <v>8</v>
      </c>
      <c r="C34" s="86" t="s">
        <v>18</v>
      </c>
      <c r="D34" s="97"/>
      <c r="G34" s="8" t="s">
        <v>12</v>
      </c>
    </row>
    <row r="35" spans="1:7" ht="14.25" x14ac:dyDescent="0.2">
      <c r="G35" s="8" t="s">
        <v>12</v>
      </c>
    </row>
    <row r="36" spans="1:7" ht="38.25" x14ac:dyDescent="0.25">
      <c r="A36" s="94" t="s">
        <v>43</v>
      </c>
      <c r="B36" s="89"/>
      <c r="C36" s="90" t="s">
        <v>132</v>
      </c>
      <c r="D36" s="90" t="s">
        <v>142</v>
      </c>
      <c r="G36" s="8" t="s">
        <v>12</v>
      </c>
    </row>
    <row r="37" spans="1:7" ht="15.75" x14ac:dyDescent="0.25">
      <c r="A37" s="72"/>
      <c r="B37" s="40">
        <v>7</v>
      </c>
      <c r="C37" s="18">
        <v>1</v>
      </c>
      <c r="D37" s="19">
        <v>2</v>
      </c>
      <c r="G37" s="8" t="s">
        <v>12</v>
      </c>
    </row>
    <row r="38" spans="1:7" ht="14.25" x14ac:dyDescent="0.2">
      <c r="A38" s="96" t="s">
        <v>143</v>
      </c>
      <c r="B38" s="21">
        <v>1</v>
      </c>
      <c r="C38" s="66" t="s">
        <v>18</v>
      </c>
      <c r="D38" s="66" t="s">
        <v>18</v>
      </c>
      <c r="G38" s="8" t="s">
        <v>12</v>
      </c>
    </row>
    <row r="39" spans="1:7" ht="14.25" x14ac:dyDescent="0.2">
      <c r="A39" s="77" t="s">
        <v>144</v>
      </c>
      <c r="B39" s="21">
        <v>2</v>
      </c>
      <c r="C39" s="95" t="s">
        <v>18</v>
      </c>
      <c r="D39" s="95" t="s">
        <v>18</v>
      </c>
      <c r="G39" s="8" t="s">
        <v>12</v>
      </c>
    </row>
    <row r="40" spans="1:7" ht="14.25" x14ac:dyDescent="0.2">
      <c r="A40" s="77" t="s">
        <v>145</v>
      </c>
      <c r="B40" s="21">
        <v>3</v>
      </c>
      <c r="C40" s="84" t="s">
        <v>18</v>
      </c>
      <c r="D40" s="84" t="s">
        <v>18</v>
      </c>
      <c r="G40" s="8" t="s">
        <v>12</v>
      </c>
    </row>
    <row r="41" spans="1:7" ht="14.25" x14ac:dyDescent="0.2">
      <c r="A41" s="77" t="s">
        <v>146</v>
      </c>
      <c r="B41" s="21">
        <v>4</v>
      </c>
      <c r="C41" s="84" t="s">
        <v>18</v>
      </c>
      <c r="D41" s="84" t="s">
        <v>18</v>
      </c>
      <c r="G41" s="8" t="s">
        <v>12</v>
      </c>
    </row>
    <row r="42" spans="1:7" ht="14.25" x14ac:dyDescent="0.2">
      <c r="A42" s="53" t="s">
        <v>147</v>
      </c>
      <c r="B42" s="21">
        <v>5</v>
      </c>
      <c r="C42" s="98" t="str">
        <f>IF(SUM(C39:C41),IFERROR(SUMIF(C39:C41,"&gt;0")/COUNTIF(C39:C41,"&gt;0"),0),"-")</f>
        <v>-</v>
      </c>
      <c r="D42" s="98" t="str">
        <f>IF(SUM(D39:D41),IFERROR(SUMIF(D39:D41,"&gt;0")/COUNTIF(D39:D41,"&gt;0"),0),"-")</f>
        <v>-</v>
      </c>
      <c r="G42" s="8" t="s">
        <v>12</v>
      </c>
    </row>
    <row r="43" spans="1:7" ht="14.25" x14ac:dyDescent="0.2">
      <c r="A43" s="96" t="s">
        <v>148</v>
      </c>
      <c r="B43" s="21">
        <v>6</v>
      </c>
      <c r="C43" s="99">
        <f>12%*SUM(C42)</f>
        <v>0</v>
      </c>
      <c r="D43" s="99">
        <f>12%*SUM(D42)</f>
        <v>0</v>
      </c>
      <c r="G43" s="8" t="s">
        <v>12</v>
      </c>
    </row>
    <row r="44" spans="1:7" ht="14.25" x14ac:dyDescent="0.2">
      <c r="A44" s="53" t="s">
        <v>149</v>
      </c>
      <c r="B44" s="21">
        <v>7</v>
      </c>
      <c r="C44" s="91"/>
      <c r="D44" s="66" t="s">
        <v>18</v>
      </c>
      <c r="G44" s="8" t="s">
        <v>12</v>
      </c>
    </row>
    <row r="45" spans="1:7" ht="14.25" x14ac:dyDescent="0.2">
      <c r="A45" s="92" t="s">
        <v>150</v>
      </c>
      <c r="B45" s="33">
        <v>8</v>
      </c>
      <c r="C45" s="66" t="s">
        <v>18</v>
      </c>
      <c r="D45" s="97"/>
      <c r="G45" s="8" t="s">
        <v>12</v>
      </c>
    </row>
    <row r="46" spans="1:7" ht="14.25" x14ac:dyDescent="0.2">
      <c r="G46" s="8" t="s">
        <v>12</v>
      </c>
    </row>
    <row r="47" spans="1:7" ht="15.75" x14ac:dyDescent="0.25">
      <c r="A47" s="94" t="s">
        <v>44</v>
      </c>
      <c r="B47" s="40">
        <v>8</v>
      </c>
      <c r="C47" s="19">
        <v>1</v>
      </c>
      <c r="G47" s="8" t="s">
        <v>12</v>
      </c>
    </row>
    <row r="48" spans="1:7" ht="14.25" x14ac:dyDescent="0.2">
      <c r="A48" s="96" t="s">
        <v>151</v>
      </c>
      <c r="B48" s="21">
        <v>1</v>
      </c>
      <c r="C48" s="66" t="s">
        <v>18</v>
      </c>
      <c r="G48" s="8" t="s">
        <v>12</v>
      </c>
    </row>
    <row r="49" spans="1:7" ht="14.25" x14ac:dyDescent="0.2">
      <c r="A49" s="96" t="s">
        <v>152</v>
      </c>
      <c r="B49" s="33">
        <v>2</v>
      </c>
      <c r="C49" s="66" t="s">
        <v>18</v>
      </c>
      <c r="G49" s="8" t="s">
        <v>12</v>
      </c>
    </row>
    <row r="50" spans="1:7" ht="14.25" x14ac:dyDescent="0.2">
      <c r="G50" s="8" t="s">
        <v>12</v>
      </c>
    </row>
    <row r="51" spans="1:7" ht="14.25" x14ac:dyDescent="0.2">
      <c r="A51" s="8" t="s">
        <v>12</v>
      </c>
      <c r="B51" s="8" t="s">
        <v>12</v>
      </c>
      <c r="C51" s="8" t="s">
        <v>12</v>
      </c>
      <c r="D51" s="8" t="s">
        <v>12</v>
      </c>
      <c r="E51" s="8" t="s">
        <v>12</v>
      </c>
      <c r="F51" s="8" t="s">
        <v>12</v>
      </c>
      <c r="G51" s="8" t="s">
        <v>12</v>
      </c>
    </row>
  </sheetData>
  <sheetProtection sheet="1" objects="1" scenarios="1" formatCells="0" formatColumns="0" formatRows="0"/>
  <printOptions horizontalCentered="1"/>
  <pageMargins left="0.23622047244094491" right="0.23622047244094491" top="0.35433070866141736" bottom="0.55118110236220474" header="0.31496062992125984" footer="0.31496062992125984"/>
  <pageSetup paperSize="9" fitToWidth="2" fitToHeight="3" orientation="landscape" r:id="rId1"/>
  <headerFooter>
    <oddFooter>&amp;A&amp;RPage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92D050"/>
    <pageSetUpPr fitToPage="1"/>
  </sheetPr>
  <dimension ref="B1:S222"/>
  <sheetViews>
    <sheetView zoomScaleNormal="100" workbookViewId="0">
      <selection activeCell="N2" sqref="N2"/>
    </sheetView>
  </sheetViews>
  <sheetFormatPr defaultColWidth="9.140625" defaultRowHeight="12.75" x14ac:dyDescent="0.2"/>
  <cols>
    <col min="1" max="1" width="3" customWidth="1"/>
    <col min="2" max="2" width="5.28515625" customWidth="1"/>
    <col min="3" max="5" width="23.85546875" customWidth="1"/>
    <col min="6" max="6" width="18.7109375" customWidth="1"/>
    <col min="7" max="7" width="13.85546875" customWidth="1"/>
    <col min="8" max="8" width="15.85546875" customWidth="1"/>
    <col min="9" max="9" width="13" customWidth="1"/>
    <col min="10" max="10" width="17.42578125" customWidth="1"/>
    <col min="11" max="11" width="17.85546875" customWidth="1"/>
    <col min="12" max="12" width="15.7109375" customWidth="1"/>
    <col min="13" max="13" width="15.85546875" customWidth="1"/>
    <col min="14" max="14" width="14.42578125" customWidth="1"/>
    <col min="15" max="15" width="3" customWidth="1"/>
    <col min="16" max="16" width="2.7109375" customWidth="1"/>
    <col min="17" max="17" width="8.85546875" customWidth="1"/>
    <col min="18" max="18" width="9.85546875" customWidth="1"/>
    <col min="19" max="19" width="21.7109375" customWidth="1"/>
  </cols>
  <sheetData>
    <row r="1" spans="2:19" ht="14.25" x14ac:dyDescent="0.2">
      <c r="B1" s="5" t="str">
        <f>FT17.Participant!$A$1</f>
        <v>&lt;IAIG's Name&gt;</v>
      </c>
      <c r="C1" s="6"/>
      <c r="D1" s="6"/>
      <c r="E1" s="6"/>
      <c r="F1" s="6"/>
      <c r="G1" s="6"/>
      <c r="H1" s="6"/>
      <c r="I1" s="6"/>
      <c r="J1" s="6"/>
      <c r="K1" s="6"/>
      <c r="L1" s="6"/>
      <c r="M1" s="6"/>
      <c r="N1" s="7" t="str">
        <f ca="1">HYPERLINK("#"&amp;CELL("address",Version),Version)</f>
        <v>2017 IAIS Field Testing Template</v>
      </c>
      <c r="P1" s="8" t="s">
        <v>12</v>
      </c>
    </row>
    <row r="2" spans="2:19" ht="15" x14ac:dyDescent="0.25">
      <c r="B2" s="9" t="str">
        <f>FT17.Participant!$A$2</f>
        <v>&lt;Currency&gt; - (&lt;Unit&gt;)</v>
      </c>
      <c r="C2" s="54"/>
      <c r="D2" s="54"/>
      <c r="E2" s="54"/>
      <c r="F2" s="55"/>
      <c r="G2" s="54" t="s">
        <v>45</v>
      </c>
      <c r="H2" s="11"/>
      <c r="I2" s="11"/>
      <c r="J2" s="11"/>
      <c r="K2" s="11"/>
      <c r="L2" s="11"/>
      <c r="M2" s="11"/>
      <c r="N2" s="56" t="str">
        <f>FT17.Participant!$F$2</f>
        <v>Year 2016</v>
      </c>
      <c r="P2" s="8" t="s">
        <v>12</v>
      </c>
    </row>
    <row r="3" spans="2:19" ht="14.25" x14ac:dyDescent="0.2">
      <c r="P3" s="8" t="s">
        <v>12</v>
      </c>
    </row>
    <row r="4" spans="2:19" ht="30" customHeight="1" x14ac:dyDescent="0.2">
      <c r="C4" s="1454"/>
      <c r="F4" s="100" t="s">
        <v>153</v>
      </c>
      <c r="G4" s="101"/>
      <c r="H4" s="101"/>
      <c r="I4" s="102"/>
      <c r="J4" s="2028" t="s">
        <v>154</v>
      </c>
      <c r="K4" s="103" t="s">
        <v>155</v>
      </c>
      <c r="L4" s="104"/>
      <c r="M4" s="104"/>
      <c r="N4" s="104"/>
      <c r="P4" s="8" t="s">
        <v>12</v>
      </c>
    </row>
    <row r="5" spans="2:19" ht="15" x14ac:dyDescent="0.2">
      <c r="F5" s="2031" t="s">
        <v>156</v>
      </c>
      <c r="G5" s="2031" t="s">
        <v>157</v>
      </c>
      <c r="H5" s="105" t="s">
        <v>158</v>
      </c>
      <c r="I5" s="106"/>
      <c r="J5" s="2029"/>
      <c r="K5" s="107"/>
      <c r="L5" s="108" t="s">
        <v>7</v>
      </c>
      <c r="M5" s="109"/>
      <c r="N5" s="109"/>
      <c r="P5" s="8" t="s">
        <v>12</v>
      </c>
    </row>
    <row r="6" spans="2:19" ht="51" x14ac:dyDescent="0.2">
      <c r="C6" s="110" t="s">
        <v>159</v>
      </c>
      <c r="D6" s="110" t="s">
        <v>160</v>
      </c>
      <c r="E6" s="111" t="s">
        <v>26</v>
      </c>
      <c r="F6" s="2032"/>
      <c r="G6" s="2032"/>
      <c r="H6" s="112" t="s">
        <v>156</v>
      </c>
      <c r="I6" s="113" t="s">
        <v>157</v>
      </c>
      <c r="J6" s="2030"/>
      <c r="K6" s="114" t="s">
        <v>161</v>
      </c>
      <c r="L6" s="115" t="s">
        <v>129</v>
      </c>
      <c r="M6" s="116" t="s">
        <v>162</v>
      </c>
      <c r="N6" s="116" t="s">
        <v>163</v>
      </c>
      <c r="P6" s="8" t="s">
        <v>12</v>
      </c>
    </row>
    <row r="7" spans="2:19" ht="14.25" x14ac:dyDescent="0.2">
      <c r="B7" s="17">
        <v>9</v>
      </c>
      <c r="C7" s="59">
        <v>1</v>
      </c>
      <c r="D7" s="59">
        <v>2</v>
      </c>
      <c r="E7" s="59">
        <v>3</v>
      </c>
      <c r="F7" s="59">
        <v>4</v>
      </c>
      <c r="G7" s="59">
        <v>5</v>
      </c>
      <c r="H7" s="59">
        <v>6</v>
      </c>
      <c r="I7" s="59">
        <v>7</v>
      </c>
      <c r="J7" s="59">
        <v>8</v>
      </c>
      <c r="K7" s="59">
        <v>9</v>
      </c>
      <c r="L7" s="59" t="s">
        <v>164</v>
      </c>
      <c r="M7" s="59">
        <v>11</v>
      </c>
      <c r="N7" s="59">
        <v>12</v>
      </c>
      <c r="P7" s="8" t="s">
        <v>12</v>
      </c>
      <c r="R7" s="3" t="s">
        <v>165</v>
      </c>
      <c r="S7" s="3"/>
    </row>
    <row r="8" spans="2:19" ht="14.25" x14ac:dyDescent="0.2">
      <c r="B8" s="62">
        <v>1</v>
      </c>
      <c r="C8" s="117"/>
      <c r="D8" s="118"/>
      <c r="E8" s="118"/>
      <c r="F8" s="119" t="s">
        <v>18</v>
      </c>
      <c r="G8" s="119" t="s">
        <v>18</v>
      </c>
      <c r="H8" s="119" t="s">
        <v>18</v>
      </c>
      <c r="I8" s="119" t="s">
        <v>18</v>
      </c>
      <c r="J8" s="119" t="s">
        <v>18</v>
      </c>
      <c r="K8" s="119" t="s">
        <v>18</v>
      </c>
      <c r="L8" s="120">
        <f>SUM(F8)-SUM(G8)</f>
        <v>0</v>
      </c>
      <c r="M8" s="119" t="s">
        <v>18</v>
      </c>
      <c r="N8" s="119" t="s">
        <v>18</v>
      </c>
      <c r="P8" s="8" t="s">
        <v>12</v>
      </c>
      <c r="R8" s="3">
        <v>1</v>
      </c>
      <c r="S8" s="3" t="s">
        <v>166</v>
      </c>
    </row>
    <row r="9" spans="2:19" ht="14.25" x14ac:dyDescent="0.2">
      <c r="B9" s="62">
        <v>2</v>
      </c>
      <c r="C9" s="117"/>
      <c r="D9" s="118"/>
      <c r="E9" s="118"/>
      <c r="F9" s="119" t="s">
        <v>18</v>
      </c>
      <c r="G9" s="119" t="s">
        <v>18</v>
      </c>
      <c r="H9" s="119" t="s">
        <v>18</v>
      </c>
      <c r="I9" s="119" t="s">
        <v>18</v>
      </c>
      <c r="J9" s="119" t="s">
        <v>18</v>
      </c>
      <c r="K9" s="119" t="s">
        <v>18</v>
      </c>
      <c r="L9" s="120">
        <f t="shared" ref="L9:L72" si="0">SUM(F9)-SUM(G9)</f>
        <v>0</v>
      </c>
      <c r="M9" s="119" t="s">
        <v>18</v>
      </c>
      <c r="N9" s="119" t="s">
        <v>18</v>
      </c>
      <c r="P9" s="8" t="s">
        <v>12</v>
      </c>
      <c r="R9" s="3">
        <v>2</v>
      </c>
      <c r="S9" s="3" t="s">
        <v>167</v>
      </c>
    </row>
    <row r="10" spans="2:19" ht="14.25" x14ac:dyDescent="0.2">
      <c r="B10" s="62">
        <v>3</v>
      </c>
      <c r="C10" s="117"/>
      <c r="D10" s="118"/>
      <c r="E10" s="118"/>
      <c r="F10" s="119" t="s">
        <v>18</v>
      </c>
      <c r="G10" s="119" t="s">
        <v>18</v>
      </c>
      <c r="H10" s="119" t="s">
        <v>18</v>
      </c>
      <c r="I10" s="119" t="s">
        <v>18</v>
      </c>
      <c r="J10" s="119" t="s">
        <v>18</v>
      </c>
      <c r="K10" s="119" t="s">
        <v>18</v>
      </c>
      <c r="L10" s="120">
        <f t="shared" si="0"/>
        <v>0</v>
      </c>
      <c r="M10" s="119" t="s">
        <v>18</v>
      </c>
      <c r="N10" s="119" t="s">
        <v>18</v>
      </c>
      <c r="P10" s="8" t="s">
        <v>12</v>
      </c>
      <c r="R10" s="3">
        <v>3</v>
      </c>
      <c r="S10" s="3" t="s">
        <v>168</v>
      </c>
    </row>
    <row r="11" spans="2:19" ht="14.25" x14ac:dyDescent="0.2">
      <c r="B11" s="62">
        <v>4</v>
      </c>
      <c r="C11" s="117"/>
      <c r="D11" s="118"/>
      <c r="E11" s="118"/>
      <c r="F11" s="119" t="s">
        <v>18</v>
      </c>
      <c r="G11" s="119" t="s">
        <v>18</v>
      </c>
      <c r="H11" s="119" t="s">
        <v>18</v>
      </c>
      <c r="I11" s="119" t="s">
        <v>18</v>
      </c>
      <c r="J11" s="119" t="s">
        <v>18</v>
      </c>
      <c r="K11" s="119" t="s">
        <v>18</v>
      </c>
      <c r="L11" s="120">
        <f t="shared" si="0"/>
        <v>0</v>
      </c>
      <c r="M11" s="119" t="s">
        <v>18</v>
      </c>
      <c r="N11" s="119" t="s">
        <v>18</v>
      </c>
      <c r="P11" s="8" t="s">
        <v>12</v>
      </c>
      <c r="R11" s="3">
        <v>4</v>
      </c>
      <c r="S11" s="3" t="s">
        <v>169</v>
      </c>
    </row>
    <row r="12" spans="2:19" ht="14.25" x14ac:dyDescent="0.2">
      <c r="B12" s="62">
        <v>5</v>
      </c>
      <c r="C12" s="117"/>
      <c r="D12" s="118"/>
      <c r="E12" s="118"/>
      <c r="F12" s="119" t="s">
        <v>18</v>
      </c>
      <c r="G12" s="119" t="s">
        <v>18</v>
      </c>
      <c r="H12" s="119" t="s">
        <v>18</v>
      </c>
      <c r="I12" s="119" t="s">
        <v>18</v>
      </c>
      <c r="J12" s="119" t="s">
        <v>18</v>
      </c>
      <c r="K12" s="119" t="s">
        <v>18</v>
      </c>
      <c r="L12" s="120">
        <f t="shared" si="0"/>
        <v>0</v>
      </c>
      <c r="M12" s="119" t="s">
        <v>18</v>
      </c>
      <c r="N12" s="119" t="s">
        <v>18</v>
      </c>
      <c r="P12" s="8" t="s">
        <v>12</v>
      </c>
      <c r="R12" s="3">
        <v>5</v>
      </c>
      <c r="S12" s="3" t="s">
        <v>170</v>
      </c>
    </row>
    <row r="13" spans="2:19" ht="14.25" x14ac:dyDescent="0.2">
      <c r="B13" s="62">
        <v>6</v>
      </c>
      <c r="C13" s="117"/>
      <c r="D13" s="118"/>
      <c r="E13" s="118"/>
      <c r="F13" s="119" t="s">
        <v>18</v>
      </c>
      <c r="G13" s="119" t="s">
        <v>18</v>
      </c>
      <c r="H13" s="119" t="s">
        <v>18</v>
      </c>
      <c r="I13" s="119" t="s">
        <v>18</v>
      </c>
      <c r="J13" s="119" t="s">
        <v>18</v>
      </c>
      <c r="K13" s="119" t="s">
        <v>18</v>
      </c>
      <c r="L13" s="120">
        <f t="shared" si="0"/>
        <v>0</v>
      </c>
      <c r="M13" s="119" t="s">
        <v>18</v>
      </c>
      <c r="N13" s="119" t="s">
        <v>18</v>
      </c>
      <c r="P13" s="8" t="s">
        <v>12</v>
      </c>
      <c r="R13" s="3">
        <v>6</v>
      </c>
      <c r="S13" s="3" t="s">
        <v>171</v>
      </c>
    </row>
    <row r="14" spans="2:19" ht="14.25" x14ac:dyDescent="0.2">
      <c r="B14" s="62">
        <v>7</v>
      </c>
      <c r="C14" s="117"/>
      <c r="D14" s="118"/>
      <c r="E14" s="118"/>
      <c r="F14" s="119" t="s">
        <v>18</v>
      </c>
      <c r="G14" s="119" t="s">
        <v>18</v>
      </c>
      <c r="H14" s="119" t="s">
        <v>18</v>
      </c>
      <c r="I14" s="119" t="s">
        <v>18</v>
      </c>
      <c r="J14" s="119" t="s">
        <v>18</v>
      </c>
      <c r="K14" s="119" t="s">
        <v>18</v>
      </c>
      <c r="L14" s="120">
        <f t="shared" si="0"/>
        <v>0</v>
      </c>
      <c r="M14" s="119" t="s">
        <v>18</v>
      </c>
      <c r="N14" s="119" t="s">
        <v>18</v>
      </c>
      <c r="P14" s="8" t="s">
        <v>12</v>
      </c>
      <c r="R14" s="3">
        <v>7</v>
      </c>
      <c r="S14" s="3" t="s">
        <v>172</v>
      </c>
    </row>
    <row r="15" spans="2:19" ht="14.25" x14ac:dyDescent="0.2">
      <c r="B15" s="62">
        <v>8</v>
      </c>
      <c r="C15" s="117"/>
      <c r="D15" s="118"/>
      <c r="E15" s="118"/>
      <c r="F15" s="119" t="s">
        <v>18</v>
      </c>
      <c r="G15" s="119" t="s">
        <v>18</v>
      </c>
      <c r="H15" s="119" t="s">
        <v>18</v>
      </c>
      <c r="I15" s="119" t="s">
        <v>18</v>
      </c>
      <c r="J15" s="119" t="s">
        <v>18</v>
      </c>
      <c r="K15" s="119" t="s">
        <v>18</v>
      </c>
      <c r="L15" s="120">
        <f t="shared" si="0"/>
        <v>0</v>
      </c>
      <c r="M15" s="119" t="s">
        <v>18</v>
      </c>
      <c r="N15" s="119" t="s">
        <v>18</v>
      </c>
      <c r="P15" s="8" t="s">
        <v>12</v>
      </c>
      <c r="R15" s="3">
        <v>8</v>
      </c>
      <c r="S15" s="3" t="s">
        <v>173</v>
      </c>
    </row>
    <row r="16" spans="2:19" ht="14.25" x14ac:dyDescent="0.2">
      <c r="B16" s="62">
        <v>9</v>
      </c>
      <c r="C16" s="117"/>
      <c r="D16" s="118"/>
      <c r="E16" s="118"/>
      <c r="F16" s="119" t="s">
        <v>18</v>
      </c>
      <c r="G16" s="119" t="s">
        <v>18</v>
      </c>
      <c r="H16" s="119" t="s">
        <v>18</v>
      </c>
      <c r="I16" s="119" t="s">
        <v>18</v>
      </c>
      <c r="J16" s="119" t="s">
        <v>18</v>
      </c>
      <c r="K16" s="119" t="s">
        <v>18</v>
      </c>
      <c r="L16" s="120">
        <f t="shared" si="0"/>
        <v>0</v>
      </c>
      <c r="M16" s="119" t="s">
        <v>18</v>
      </c>
      <c r="N16" s="119" t="s">
        <v>18</v>
      </c>
      <c r="P16" s="8" t="s">
        <v>12</v>
      </c>
      <c r="R16" s="3">
        <v>9</v>
      </c>
      <c r="S16" s="3" t="s">
        <v>174</v>
      </c>
    </row>
    <row r="17" spans="2:19" ht="14.25" x14ac:dyDescent="0.2">
      <c r="B17" s="62">
        <v>10</v>
      </c>
      <c r="C17" s="117"/>
      <c r="D17" s="118"/>
      <c r="E17" s="118"/>
      <c r="F17" s="119" t="s">
        <v>18</v>
      </c>
      <c r="G17" s="119" t="s">
        <v>18</v>
      </c>
      <c r="H17" s="119" t="s">
        <v>18</v>
      </c>
      <c r="I17" s="119" t="s">
        <v>18</v>
      </c>
      <c r="J17" s="119" t="s">
        <v>18</v>
      </c>
      <c r="K17" s="119" t="s">
        <v>18</v>
      </c>
      <c r="L17" s="120">
        <f t="shared" si="0"/>
        <v>0</v>
      </c>
      <c r="M17" s="119" t="s">
        <v>18</v>
      </c>
      <c r="N17" s="119" t="s">
        <v>18</v>
      </c>
      <c r="P17" s="8" t="s">
        <v>12</v>
      </c>
      <c r="R17" s="3">
        <v>10</v>
      </c>
      <c r="S17" s="3" t="s">
        <v>175</v>
      </c>
    </row>
    <row r="18" spans="2:19" ht="14.25" x14ac:dyDescent="0.2">
      <c r="B18" s="62">
        <v>11</v>
      </c>
      <c r="C18" s="117"/>
      <c r="D18" s="118"/>
      <c r="E18" s="118"/>
      <c r="F18" s="119" t="s">
        <v>18</v>
      </c>
      <c r="G18" s="119" t="s">
        <v>18</v>
      </c>
      <c r="H18" s="119" t="s">
        <v>18</v>
      </c>
      <c r="I18" s="119" t="s">
        <v>18</v>
      </c>
      <c r="J18" s="119" t="s">
        <v>18</v>
      </c>
      <c r="K18" s="119" t="s">
        <v>18</v>
      </c>
      <c r="L18" s="120">
        <f t="shared" si="0"/>
        <v>0</v>
      </c>
      <c r="M18" s="119" t="s">
        <v>18</v>
      </c>
      <c r="N18" s="119" t="s">
        <v>18</v>
      </c>
      <c r="P18" s="8" t="s">
        <v>12</v>
      </c>
      <c r="R18" s="3">
        <v>11</v>
      </c>
      <c r="S18" s="3" t="s">
        <v>176</v>
      </c>
    </row>
    <row r="19" spans="2:19" ht="14.25" x14ac:dyDescent="0.2">
      <c r="B19" s="62">
        <v>12</v>
      </c>
      <c r="C19" s="117"/>
      <c r="D19" s="118"/>
      <c r="E19" s="118"/>
      <c r="F19" s="119" t="s">
        <v>18</v>
      </c>
      <c r="G19" s="119" t="s">
        <v>18</v>
      </c>
      <c r="H19" s="119" t="s">
        <v>18</v>
      </c>
      <c r="I19" s="119" t="s">
        <v>18</v>
      </c>
      <c r="J19" s="119" t="s">
        <v>18</v>
      </c>
      <c r="K19" s="119" t="s">
        <v>18</v>
      </c>
      <c r="L19" s="120">
        <f t="shared" si="0"/>
        <v>0</v>
      </c>
      <c r="M19" s="119" t="s">
        <v>18</v>
      </c>
      <c r="N19" s="119" t="s">
        <v>18</v>
      </c>
      <c r="P19" s="8" t="s">
        <v>12</v>
      </c>
      <c r="R19" s="3">
        <v>12</v>
      </c>
      <c r="S19" s="3" t="s">
        <v>177</v>
      </c>
    </row>
    <row r="20" spans="2:19" ht="14.25" x14ac:dyDescent="0.2">
      <c r="B20" s="62">
        <v>13</v>
      </c>
      <c r="C20" s="117"/>
      <c r="D20" s="118"/>
      <c r="E20" s="118"/>
      <c r="F20" s="119" t="s">
        <v>18</v>
      </c>
      <c r="G20" s="119" t="s">
        <v>18</v>
      </c>
      <c r="H20" s="119" t="s">
        <v>18</v>
      </c>
      <c r="I20" s="119" t="s">
        <v>18</v>
      </c>
      <c r="J20" s="119" t="s">
        <v>18</v>
      </c>
      <c r="K20" s="119" t="s">
        <v>18</v>
      </c>
      <c r="L20" s="120">
        <f t="shared" si="0"/>
        <v>0</v>
      </c>
      <c r="M20" s="119" t="s">
        <v>18</v>
      </c>
      <c r="N20" s="119" t="s">
        <v>18</v>
      </c>
      <c r="P20" s="8" t="s">
        <v>12</v>
      </c>
      <c r="R20" s="3">
        <v>13</v>
      </c>
      <c r="S20" s="3" t="s">
        <v>178</v>
      </c>
    </row>
    <row r="21" spans="2:19" ht="14.25" x14ac:dyDescent="0.2">
      <c r="B21" s="62">
        <v>14</v>
      </c>
      <c r="C21" s="117"/>
      <c r="D21" s="118"/>
      <c r="E21" s="118"/>
      <c r="F21" s="119" t="s">
        <v>18</v>
      </c>
      <c r="G21" s="119" t="s">
        <v>18</v>
      </c>
      <c r="H21" s="119" t="s">
        <v>18</v>
      </c>
      <c r="I21" s="119" t="s">
        <v>18</v>
      </c>
      <c r="J21" s="119" t="s">
        <v>18</v>
      </c>
      <c r="K21" s="119" t="s">
        <v>18</v>
      </c>
      <c r="L21" s="120">
        <f t="shared" si="0"/>
        <v>0</v>
      </c>
      <c r="M21" s="119" t="s">
        <v>18</v>
      </c>
      <c r="N21" s="119" t="s">
        <v>18</v>
      </c>
      <c r="P21" s="8" t="s">
        <v>12</v>
      </c>
      <c r="R21" s="3">
        <v>14</v>
      </c>
      <c r="S21" s="3" t="s">
        <v>179</v>
      </c>
    </row>
    <row r="22" spans="2:19" ht="14.25" x14ac:dyDescent="0.2">
      <c r="B22" s="62">
        <v>15</v>
      </c>
      <c r="C22" s="117"/>
      <c r="D22" s="118"/>
      <c r="E22" s="118"/>
      <c r="F22" s="119" t="s">
        <v>18</v>
      </c>
      <c r="G22" s="119" t="s">
        <v>18</v>
      </c>
      <c r="H22" s="119" t="s">
        <v>18</v>
      </c>
      <c r="I22" s="119" t="s">
        <v>18</v>
      </c>
      <c r="J22" s="119" t="s">
        <v>18</v>
      </c>
      <c r="K22" s="119" t="s">
        <v>18</v>
      </c>
      <c r="L22" s="120">
        <f t="shared" si="0"/>
        <v>0</v>
      </c>
      <c r="M22" s="119" t="s">
        <v>18</v>
      </c>
      <c r="N22" s="119" t="s">
        <v>18</v>
      </c>
      <c r="P22" s="8" t="s">
        <v>12</v>
      </c>
      <c r="R22" s="3">
        <v>15</v>
      </c>
      <c r="S22" s="3" t="s">
        <v>180</v>
      </c>
    </row>
    <row r="23" spans="2:19" ht="14.25" x14ac:dyDescent="0.2">
      <c r="B23" s="62">
        <v>16</v>
      </c>
      <c r="C23" s="117"/>
      <c r="D23" s="118"/>
      <c r="E23" s="118"/>
      <c r="F23" s="119" t="s">
        <v>18</v>
      </c>
      <c r="G23" s="119" t="s">
        <v>18</v>
      </c>
      <c r="H23" s="119" t="s">
        <v>18</v>
      </c>
      <c r="I23" s="119" t="s">
        <v>18</v>
      </c>
      <c r="J23" s="119" t="s">
        <v>18</v>
      </c>
      <c r="K23" s="119" t="s">
        <v>18</v>
      </c>
      <c r="L23" s="120">
        <f t="shared" si="0"/>
        <v>0</v>
      </c>
      <c r="M23" s="119" t="s">
        <v>18</v>
      </c>
      <c r="N23" s="119" t="s">
        <v>18</v>
      </c>
      <c r="P23" s="8" t="s">
        <v>12</v>
      </c>
      <c r="R23" s="3">
        <v>16</v>
      </c>
      <c r="S23" s="3" t="s">
        <v>181</v>
      </c>
    </row>
    <row r="24" spans="2:19" ht="14.25" x14ac:dyDescent="0.2">
      <c r="B24" s="62">
        <v>17</v>
      </c>
      <c r="C24" s="117"/>
      <c r="D24" s="118"/>
      <c r="E24" s="118"/>
      <c r="F24" s="119" t="s">
        <v>18</v>
      </c>
      <c r="G24" s="119" t="s">
        <v>18</v>
      </c>
      <c r="H24" s="119" t="s">
        <v>18</v>
      </c>
      <c r="I24" s="119" t="s">
        <v>18</v>
      </c>
      <c r="J24" s="119" t="s">
        <v>18</v>
      </c>
      <c r="K24" s="119" t="s">
        <v>18</v>
      </c>
      <c r="L24" s="120">
        <f t="shared" si="0"/>
        <v>0</v>
      </c>
      <c r="M24" s="119" t="s">
        <v>18</v>
      </c>
      <c r="N24" s="119" t="s">
        <v>18</v>
      </c>
      <c r="P24" s="8" t="s">
        <v>12</v>
      </c>
      <c r="R24" s="3">
        <v>17</v>
      </c>
      <c r="S24" s="3" t="s">
        <v>182</v>
      </c>
    </row>
    <row r="25" spans="2:19" ht="14.25" x14ac:dyDescent="0.2">
      <c r="B25" s="62">
        <v>18</v>
      </c>
      <c r="C25" s="117"/>
      <c r="D25" s="118"/>
      <c r="E25" s="118"/>
      <c r="F25" s="119" t="s">
        <v>18</v>
      </c>
      <c r="G25" s="119" t="s">
        <v>18</v>
      </c>
      <c r="H25" s="119" t="s">
        <v>18</v>
      </c>
      <c r="I25" s="119" t="s">
        <v>18</v>
      </c>
      <c r="J25" s="119" t="s">
        <v>18</v>
      </c>
      <c r="K25" s="119" t="s">
        <v>18</v>
      </c>
      <c r="L25" s="120">
        <f t="shared" si="0"/>
        <v>0</v>
      </c>
      <c r="M25" s="119" t="s">
        <v>18</v>
      </c>
      <c r="N25" s="119" t="s">
        <v>18</v>
      </c>
      <c r="P25" s="8" t="s">
        <v>12</v>
      </c>
      <c r="R25" s="3">
        <v>18</v>
      </c>
      <c r="S25" s="3" t="s">
        <v>183</v>
      </c>
    </row>
    <row r="26" spans="2:19" ht="14.25" x14ac:dyDescent="0.2">
      <c r="B26" s="62">
        <v>19</v>
      </c>
      <c r="C26" s="117"/>
      <c r="D26" s="118"/>
      <c r="E26" s="118"/>
      <c r="F26" s="119" t="s">
        <v>18</v>
      </c>
      <c r="G26" s="119" t="s">
        <v>18</v>
      </c>
      <c r="H26" s="119" t="s">
        <v>18</v>
      </c>
      <c r="I26" s="119" t="s">
        <v>18</v>
      </c>
      <c r="J26" s="119" t="s">
        <v>18</v>
      </c>
      <c r="K26" s="119" t="s">
        <v>18</v>
      </c>
      <c r="L26" s="120">
        <f t="shared" si="0"/>
        <v>0</v>
      </c>
      <c r="M26" s="119" t="s">
        <v>18</v>
      </c>
      <c r="N26" s="119" t="s">
        <v>18</v>
      </c>
      <c r="P26" s="8" t="s">
        <v>12</v>
      </c>
      <c r="R26" s="3">
        <v>19</v>
      </c>
      <c r="S26" s="3" t="s">
        <v>184</v>
      </c>
    </row>
    <row r="27" spans="2:19" ht="14.25" x14ac:dyDescent="0.2">
      <c r="B27" s="62">
        <v>20</v>
      </c>
      <c r="C27" s="117"/>
      <c r="D27" s="118"/>
      <c r="E27" s="118"/>
      <c r="F27" s="119" t="s">
        <v>18</v>
      </c>
      <c r="G27" s="119" t="s">
        <v>18</v>
      </c>
      <c r="H27" s="119" t="s">
        <v>18</v>
      </c>
      <c r="I27" s="119" t="s">
        <v>18</v>
      </c>
      <c r="J27" s="119" t="s">
        <v>18</v>
      </c>
      <c r="K27" s="119" t="s">
        <v>18</v>
      </c>
      <c r="L27" s="120">
        <f t="shared" si="0"/>
        <v>0</v>
      </c>
      <c r="M27" s="119" t="s">
        <v>18</v>
      </c>
      <c r="N27" s="119" t="s">
        <v>18</v>
      </c>
      <c r="P27" s="8" t="s">
        <v>12</v>
      </c>
      <c r="R27" s="3">
        <v>20</v>
      </c>
      <c r="S27" s="3" t="s">
        <v>185</v>
      </c>
    </row>
    <row r="28" spans="2:19" ht="14.25" x14ac:dyDescent="0.2">
      <c r="B28" s="62">
        <v>21</v>
      </c>
      <c r="C28" s="117"/>
      <c r="D28" s="118"/>
      <c r="E28" s="118"/>
      <c r="F28" s="119" t="s">
        <v>18</v>
      </c>
      <c r="G28" s="119" t="s">
        <v>18</v>
      </c>
      <c r="H28" s="119" t="s">
        <v>18</v>
      </c>
      <c r="I28" s="119" t="s">
        <v>18</v>
      </c>
      <c r="J28" s="119" t="s">
        <v>18</v>
      </c>
      <c r="K28" s="119" t="s">
        <v>18</v>
      </c>
      <c r="L28" s="120">
        <f t="shared" si="0"/>
        <v>0</v>
      </c>
      <c r="M28" s="119" t="s">
        <v>18</v>
      </c>
      <c r="N28" s="119" t="s">
        <v>18</v>
      </c>
      <c r="P28" s="8" t="s">
        <v>12</v>
      </c>
      <c r="R28" s="3">
        <v>21</v>
      </c>
      <c r="S28" s="3" t="s">
        <v>186</v>
      </c>
    </row>
    <row r="29" spans="2:19" ht="14.25" x14ac:dyDescent="0.2">
      <c r="B29" s="62">
        <v>22</v>
      </c>
      <c r="C29" s="117"/>
      <c r="D29" s="118"/>
      <c r="E29" s="118"/>
      <c r="F29" s="119" t="s">
        <v>18</v>
      </c>
      <c r="G29" s="119" t="s">
        <v>18</v>
      </c>
      <c r="H29" s="119" t="s">
        <v>18</v>
      </c>
      <c r="I29" s="119" t="s">
        <v>18</v>
      </c>
      <c r="J29" s="119" t="s">
        <v>18</v>
      </c>
      <c r="K29" s="119" t="s">
        <v>18</v>
      </c>
      <c r="L29" s="120">
        <f t="shared" si="0"/>
        <v>0</v>
      </c>
      <c r="M29" s="119" t="s">
        <v>18</v>
      </c>
      <c r="N29" s="119" t="s">
        <v>18</v>
      </c>
      <c r="P29" s="8" t="s">
        <v>12</v>
      </c>
      <c r="R29" s="3">
        <v>22</v>
      </c>
      <c r="S29" s="3" t="s">
        <v>187</v>
      </c>
    </row>
    <row r="30" spans="2:19" ht="14.25" x14ac:dyDescent="0.2">
      <c r="B30" s="62">
        <v>23</v>
      </c>
      <c r="C30" s="117"/>
      <c r="D30" s="118"/>
      <c r="E30" s="118"/>
      <c r="F30" s="119" t="s">
        <v>18</v>
      </c>
      <c r="G30" s="119" t="s">
        <v>18</v>
      </c>
      <c r="H30" s="119" t="s">
        <v>18</v>
      </c>
      <c r="I30" s="119" t="s">
        <v>18</v>
      </c>
      <c r="J30" s="119" t="s">
        <v>18</v>
      </c>
      <c r="K30" s="119" t="s">
        <v>18</v>
      </c>
      <c r="L30" s="120">
        <f t="shared" si="0"/>
        <v>0</v>
      </c>
      <c r="M30" s="119" t="s">
        <v>18</v>
      </c>
      <c r="N30" s="119" t="s">
        <v>18</v>
      </c>
      <c r="P30" s="8" t="s">
        <v>12</v>
      </c>
      <c r="R30" s="3">
        <v>23</v>
      </c>
      <c r="S30" s="3" t="s">
        <v>188</v>
      </c>
    </row>
    <row r="31" spans="2:19" ht="14.25" x14ac:dyDescent="0.2">
      <c r="B31" s="62">
        <v>24</v>
      </c>
      <c r="C31" s="117"/>
      <c r="D31" s="118"/>
      <c r="E31" s="118"/>
      <c r="F31" s="119" t="s">
        <v>18</v>
      </c>
      <c r="G31" s="119" t="s">
        <v>18</v>
      </c>
      <c r="H31" s="119" t="s">
        <v>18</v>
      </c>
      <c r="I31" s="119" t="s">
        <v>18</v>
      </c>
      <c r="J31" s="119" t="s">
        <v>18</v>
      </c>
      <c r="K31" s="119" t="s">
        <v>18</v>
      </c>
      <c r="L31" s="120">
        <f t="shared" si="0"/>
        <v>0</v>
      </c>
      <c r="M31" s="119" t="s">
        <v>18</v>
      </c>
      <c r="N31" s="119" t="s">
        <v>18</v>
      </c>
      <c r="P31" s="8" t="s">
        <v>12</v>
      </c>
      <c r="R31" s="3">
        <v>24</v>
      </c>
      <c r="S31" s="3" t="s">
        <v>189</v>
      </c>
    </row>
    <row r="32" spans="2:19" ht="14.25" x14ac:dyDescent="0.2">
      <c r="B32" s="62">
        <v>25</v>
      </c>
      <c r="C32" s="117"/>
      <c r="D32" s="118"/>
      <c r="E32" s="118"/>
      <c r="F32" s="119" t="s">
        <v>18</v>
      </c>
      <c r="G32" s="119" t="s">
        <v>18</v>
      </c>
      <c r="H32" s="119" t="s">
        <v>18</v>
      </c>
      <c r="I32" s="119" t="s">
        <v>18</v>
      </c>
      <c r="J32" s="119" t="s">
        <v>18</v>
      </c>
      <c r="K32" s="119" t="s">
        <v>18</v>
      </c>
      <c r="L32" s="120">
        <f t="shared" si="0"/>
        <v>0</v>
      </c>
      <c r="M32" s="119" t="s">
        <v>18</v>
      </c>
      <c r="N32" s="119" t="s">
        <v>18</v>
      </c>
      <c r="P32" s="8" t="s">
        <v>12</v>
      </c>
      <c r="R32" s="3">
        <v>25</v>
      </c>
      <c r="S32" s="3" t="s">
        <v>190</v>
      </c>
    </row>
    <row r="33" spans="2:19" ht="14.25" x14ac:dyDescent="0.2">
      <c r="B33" s="62">
        <v>26</v>
      </c>
      <c r="C33" s="117"/>
      <c r="D33" s="118"/>
      <c r="E33" s="118"/>
      <c r="F33" s="119" t="s">
        <v>18</v>
      </c>
      <c r="G33" s="119" t="s">
        <v>18</v>
      </c>
      <c r="H33" s="119" t="s">
        <v>18</v>
      </c>
      <c r="I33" s="119" t="s">
        <v>18</v>
      </c>
      <c r="J33" s="119" t="s">
        <v>18</v>
      </c>
      <c r="K33" s="119" t="s">
        <v>18</v>
      </c>
      <c r="L33" s="120">
        <f t="shared" si="0"/>
        <v>0</v>
      </c>
      <c r="M33" s="119" t="s">
        <v>18</v>
      </c>
      <c r="N33" s="119" t="s">
        <v>18</v>
      </c>
      <c r="P33" s="8" t="s">
        <v>12</v>
      </c>
      <c r="R33" s="3">
        <v>26</v>
      </c>
      <c r="S33" s="3" t="s">
        <v>191</v>
      </c>
    </row>
    <row r="34" spans="2:19" ht="14.25" x14ac:dyDescent="0.2">
      <c r="B34" s="62">
        <v>27</v>
      </c>
      <c r="C34" s="117"/>
      <c r="D34" s="118"/>
      <c r="E34" s="118"/>
      <c r="F34" s="119" t="s">
        <v>18</v>
      </c>
      <c r="G34" s="119" t="s">
        <v>18</v>
      </c>
      <c r="H34" s="119" t="s">
        <v>18</v>
      </c>
      <c r="I34" s="119" t="s">
        <v>18</v>
      </c>
      <c r="J34" s="119" t="s">
        <v>18</v>
      </c>
      <c r="K34" s="119" t="s">
        <v>18</v>
      </c>
      <c r="L34" s="120">
        <f t="shared" si="0"/>
        <v>0</v>
      </c>
      <c r="M34" s="119" t="s">
        <v>18</v>
      </c>
      <c r="N34" s="119" t="s">
        <v>18</v>
      </c>
      <c r="P34" s="8" t="s">
        <v>12</v>
      </c>
      <c r="R34" s="3">
        <v>27</v>
      </c>
      <c r="S34" s="3" t="s">
        <v>192</v>
      </c>
    </row>
    <row r="35" spans="2:19" ht="14.25" x14ac:dyDescent="0.2">
      <c r="B35" s="62">
        <v>28</v>
      </c>
      <c r="C35" s="117"/>
      <c r="D35" s="118"/>
      <c r="E35" s="118"/>
      <c r="F35" s="119" t="s">
        <v>18</v>
      </c>
      <c r="G35" s="119" t="s">
        <v>18</v>
      </c>
      <c r="H35" s="119" t="s">
        <v>18</v>
      </c>
      <c r="I35" s="119" t="s">
        <v>18</v>
      </c>
      <c r="J35" s="119" t="s">
        <v>18</v>
      </c>
      <c r="K35" s="119" t="s">
        <v>18</v>
      </c>
      <c r="L35" s="120">
        <f t="shared" si="0"/>
        <v>0</v>
      </c>
      <c r="M35" s="119" t="s">
        <v>18</v>
      </c>
      <c r="N35" s="119" t="s">
        <v>18</v>
      </c>
      <c r="P35" s="8" t="s">
        <v>12</v>
      </c>
      <c r="R35" s="3">
        <v>28</v>
      </c>
      <c r="S35" s="3" t="s">
        <v>193</v>
      </c>
    </row>
    <row r="36" spans="2:19" ht="14.25" x14ac:dyDescent="0.2">
      <c r="B36" s="62">
        <v>29</v>
      </c>
      <c r="C36" s="117"/>
      <c r="D36" s="118"/>
      <c r="E36" s="118"/>
      <c r="F36" s="119" t="s">
        <v>18</v>
      </c>
      <c r="G36" s="119" t="s">
        <v>18</v>
      </c>
      <c r="H36" s="119" t="s">
        <v>18</v>
      </c>
      <c r="I36" s="119" t="s">
        <v>18</v>
      </c>
      <c r="J36" s="119" t="s">
        <v>18</v>
      </c>
      <c r="K36" s="119" t="s">
        <v>18</v>
      </c>
      <c r="L36" s="120">
        <f t="shared" si="0"/>
        <v>0</v>
      </c>
      <c r="M36" s="119" t="s">
        <v>18</v>
      </c>
      <c r="N36" s="119" t="s">
        <v>18</v>
      </c>
      <c r="P36" s="8" t="s">
        <v>12</v>
      </c>
      <c r="R36" s="3">
        <v>29</v>
      </c>
      <c r="S36" s="3" t="s">
        <v>194</v>
      </c>
    </row>
    <row r="37" spans="2:19" ht="14.25" x14ac:dyDescent="0.2">
      <c r="B37" s="62">
        <v>30</v>
      </c>
      <c r="C37" s="117"/>
      <c r="D37" s="118"/>
      <c r="E37" s="118"/>
      <c r="F37" s="119" t="s">
        <v>18</v>
      </c>
      <c r="G37" s="119" t="s">
        <v>18</v>
      </c>
      <c r="H37" s="119" t="s">
        <v>18</v>
      </c>
      <c r="I37" s="119" t="s">
        <v>18</v>
      </c>
      <c r="J37" s="119" t="s">
        <v>18</v>
      </c>
      <c r="K37" s="119" t="s">
        <v>18</v>
      </c>
      <c r="L37" s="120">
        <f t="shared" si="0"/>
        <v>0</v>
      </c>
      <c r="M37" s="119" t="s">
        <v>18</v>
      </c>
      <c r="N37" s="119" t="s">
        <v>18</v>
      </c>
      <c r="P37" s="8" t="s">
        <v>12</v>
      </c>
      <c r="R37" s="3">
        <v>30</v>
      </c>
      <c r="S37" s="3" t="s">
        <v>195</v>
      </c>
    </row>
    <row r="38" spans="2:19" ht="14.25" x14ac:dyDescent="0.2">
      <c r="B38" s="62">
        <v>31</v>
      </c>
      <c r="C38" s="117"/>
      <c r="D38" s="118"/>
      <c r="E38" s="118"/>
      <c r="F38" s="119" t="s">
        <v>18</v>
      </c>
      <c r="G38" s="119" t="s">
        <v>18</v>
      </c>
      <c r="H38" s="119" t="s">
        <v>18</v>
      </c>
      <c r="I38" s="119" t="s">
        <v>18</v>
      </c>
      <c r="J38" s="119" t="s">
        <v>18</v>
      </c>
      <c r="K38" s="119" t="s">
        <v>18</v>
      </c>
      <c r="L38" s="120">
        <f t="shared" si="0"/>
        <v>0</v>
      </c>
      <c r="M38" s="119" t="s">
        <v>18</v>
      </c>
      <c r="N38" s="119" t="s">
        <v>18</v>
      </c>
      <c r="P38" s="8" t="s">
        <v>12</v>
      </c>
      <c r="R38" s="3">
        <v>31</v>
      </c>
      <c r="S38" s="3" t="s">
        <v>196</v>
      </c>
    </row>
    <row r="39" spans="2:19" ht="14.25" x14ac:dyDescent="0.2">
      <c r="B39" s="62">
        <v>32</v>
      </c>
      <c r="C39" s="117"/>
      <c r="D39" s="118"/>
      <c r="E39" s="118"/>
      <c r="F39" s="119" t="s">
        <v>18</v>
      </c>
      <c r="G39" s="119" t="s">
        <v>18</v>
      </c>
      <c r="H39" s="119" t="s">
        <v>18</v>
      </c>
      <c r="I39" s="119" t="s">
        <v>18</v>
      </c>
      <c r="J39" s="119" t="s">
        <v>18</v>
      </c>
      <c r="K39" s="119" t="s">
        <v>18</v>
      </c>
      <c r="L39" s="120">
        <f t="shared" si="0"/>
        <v>0</v>
      </c>
      <c r="M39" s="119" t="s">
        <v>18</v>
      </c>
      <c r="N39" s="119" t="s">
        <v>18</v>
      </c>
      <c r="P39" s="8" t="s">
        <v>12</v>
      </c>
      <c r="R39" s="3">
        <v>32</v>
      </c>
      <c r="S39" s="3" t="s">
        <v>197</v>
      </c>
    </row>
    <row r="40" spans="2:19" ht="14.25" x14ac:dyDescent="0.2">
      <c r="B40" s="62">
        <v>33</v>
      </c>
      <c r="C40" s="117"/>
      <c r="D40" s="118"/>
      <c r="E40" s="118"/>
      <c r="F40" s="119" t="s">
        <v>18</v>
      </c>
      <c r="G40" s="119" t="s">
        <v>18</v>
      </c>
      <c r="H40" s="119" t="s">
        <v>18</v>
      </c>
      <c r="I40" s="119" t="s">
        <v>18</v>
      </c>
      <c r="J40" s="119" t="s">
        <v>18</v>
      </c>
      <c r="K40" s="119" t="s">
        <v>18</v>
      </c>
      <c r="L40" s="120">
        <f t="shared" si="0"/>
        <v>0</v>
      </c>
      <c r="M40" s="119" t="s">
        <v>18</v>
      </c>
      <c r="N40" s="119" t="s">
        <v>18</v>
      </c>
      <c r="P40" s="8" t="s">
        <v>12</v>
      </c>
      <c r="R40" s="3">
        <v>33</v>
      </c>
      <c r="S40" s="3" t="s">
        <v>198</v>
      </c>
    </row>
    <row r="41" spans="2:19" ht="14.25" x14ac:dyDescent="0.2">
      <c r="B41" s="62">
        <v>34</v>
      </c>
      <c r="C41" s="117"/>
      <c r="D41" s="118"/>
      <c r="E41" s="118"/>
      <c r="F41" s="119" t="s">
        <v>18</v>
      </c>
      <c r="G41" s="119" t="s">
        <v>18</v>
      </c>
      <c r="H41" s="119" t="s">
        <v>18</v>
      </c>
      <c r="I41" s="119" t="s">
        <v>18</v>
      </c>
      <c r="J41" s="119" t="s">
        <v>18</v>
      </c>
      <c r="K41" s="119" t="s">
        <v>18</v>
      </c>
      <c r="L41" s="120">
        <f t="shared" si="0"/>
        <v>0</v>
      </c>
      <c r="M41" s="119" t="s">
        <v>18</v>
      </c>
      <c r="N41" s="119" t="s">
        <v>18</v>
      </c>
      <c r="P41" s="8" t="s">
        <v>12</v>
      </c>
      <c r="R41" s="3">
        <v>34</v>
      </c>
      <c r="S41" s="3" t="s">
        <v>199</v>
      </c>
    </row>
    <row r="42" spans="2:19" ht="14.25" x14ac:dyDescent="0.2">
      <c r="B42" s="62">
        <v>35</v>
      </c>
      <c r="C42" s="117"/>
      <c r="D42" s="118"/>
      <c r="E42" s="118"/>
      <c r="F42" s="119" t="s">
        <v>18</v>
      </c>
      <c r="G42" s="119" t="s">
        <v>18</v>
      </c>
      <c r="H42" s="119" t="s">
        <v>18</v>
      </c>
      <c r="I42" s="119" t="s">
        <v>18</v>
      </c>
      <c r="J42" s="119" t="s">
        <v>18</v>
      </c>
      <c r="K42" s="119" t="s">
        <v>18</v>
      </c>
      <c r="L42" s="120">
        <f t="shared" si="0"/>
        <v>0</v>
      </c>
      <c r="M42" s="119" t="s">
        <v>18</v>
      </c>
      <c r="N42" s="119" t="s">
        <v>18</v>
      </c>
      <c r="P42" s="8" t="s">
        <v>12</v>
      </c>
      <c r="R42" s="3">
        <v>35</v>
      </c>
      <c r="S42" s="3" t="s">
        <v>200</v>
      </c>
    </row>
    <row r="43" spans="2:19" ht="14.25" x14ac:dyDescent="0.2">
      <c r="B43" s="62">
        <v>36</v>
      </c>
      <c r="C43" s="117"/>
      <c r="D43" s="118"/>
      <c r="E43" s="118"/>
      <c r="F43" s="119" t="s">
        <v>18</v>
      </c>
      <c r="G43" s="119" t="s">
        <v>18</v>
      </c>
      <c r="H43" s="119" t="s">
        <v>18</v>
      </c>
      <c r="I43" s="119" t="s">
        <v>18</v>
      </c>
      <c r="J43" s="119" t="s">
        <v>18</v>
      </c>
      <c r="K43" s="119" t="s">
        <v>18</v>
      </c>
      <c r="L43" s="120">
        <f t="shared" si="0"/>
        <v>0</v>
      </c>
      <c r="M43" s="119" t="s">
        <v>18</v>
      </c>
      <c r="N43" s="119" t="s">
        <v>18</v>
      </c>
      <c r="P43" s="8" t="s">
        <v>12</v>
      </c>
      <c r="R43" s="3">
        <v>36</v>
      </c>
      <c r="S43" s="3" t="s">
        <v>61</v>
      </c>
    </row>
    <row r="44" spans="2:19" ht="14.25" x14ac:dyDescent="0.2">
      <c r="B44" s="62">
        <v>37</v>
      </c>
      <c r="C44" s="117"/>
      <c r="D44" s="118"/>
      <c r="E44" s="118"/>
      <c r="F44" s="119" t="s">
        <v>18</v>
      </c>
      <c r="G44" s="119" t="s">
        <v>18</v>
      </c>
      <c r="H44" s="119" t="s">
        <v>18</v>
      </c>
      <c r="I44" s="119" t="s">
        <v>18</v>
      </c>
      <c r="J44" s="119" t="s">
        <v>18</v>
      </c>
      <c r="K44" s="119" t="s">
        <v>18</v>
      </c>
      <c r="L44" s="120">
        <f t="shared" si="0"/>
        <v>0</v>
      </c>
      <c r="M44" s="119" t="s">
        <v>18</v>
      </c>
      <c r="N44" s="119" t="s">
        <v>18</v>
      </c>
      <c r="P44" s="8" t="s">
        <v>12</v>
      </c>
      <c r="R44" s="3">
        <v>37</v>
      </c>
      <c r="S44" s="3" t="s">
        <v>201</v>
      </c>
    </row>
    <row r="45" spans="2:19" ht="14.25" x14ac:dyDescent="0.2">
      <c r="B45" s="62">
        <v>38</v>
      </c>
      <c r="C45" s="117"/>
      <c r="D45" s="118"/>
      <c r="E45" s="118"/>
      <c r="F45" s="119" t="s">
        <v>18</v>
      </c>
      <c r="G45" s="119" t="s">
        <v>18</v>
      </c>
      <c r="H45" s="119" t="s">
        <v>18</v>
      </c>
      <c r="I45" s="119" t="s">
        <v>18</v>
      </c>
      <c r="J45" s="119" t="s">
        <v>18</v>
      </c>
      <c r="K45" s="119" t="s">
        <v>18</v>
      </c>
      <c r="L45" s="120">
        <f t="shared" si="0"/>
        <v>0</v>
      </c>
      <c r="M45" s="119" t="s">
        <v>18</v>
      </c>
      <c r="N45" s="119" t="s">
        <v>18</v>
      </c>
      <c r="P45" s="8" t="s">
        <v>12</v>
      </c>
      <c r="R45" s="3">
        <v>38</v>
      </c>
      <c r="S45" s="3" t="s">
        <v>202</v>
      </c>
    </row>
    <row r="46" spans="2:19" ht="14.25" x14ac:dyDescent="0.2">
      <c r="B46" s="62">
        <v>39</v>
      </c>
      <c r="C46" s="117"/>
      <c r="D46" s="118"/>
      <c r="E46" s="118"/>
      <c r="F46" s="119" t="s">
        <v>18</v>
      </c>
      <c r="G46" s="119" t="s">
        <v>18</v>
      </c>
      <c r="H46" s="119" t="s">
        <v>18</v>
      </c>
      <c r="I46" s="119" t="s">
        <v>18</v>
      </c>
      <c r="J46" s="119" t="s">
        <v>18</v>
      </c>
      <c r="K46" s="119" t="s">
        <v>18</v>
      </c>
      <c r="L46" s="120">
        <f t="shared" si="0"/>
        <v>0</v>
      </c>
      <c r="M46" s="119" t="s">
        <v>18</v>
      </c>
      <c r="N46" s="119" t="s">
        <v>18</v>
      </c>
      <c r="P46" s="8" t="s">
        <v>12</v>
      </c>
      <c r="R46" s="3">
        <v>39</v>
      </c>
      <c r="S46" s="3" t="s">
        <v>203</v>
      </c>
    </row>
    <row r="47" spans="2:19" ht="14.25" x14ac:dyDescent="0.2">
      <c r="B47" s="62">
        <v>40</v>
      </c>
      <c r="C47" s="117"/>
      <c r="D47" s="118"/>
      <c r="E47" s="118"/>
      <c r="F47" s="119" t="s">
        <v>18</v>
      </c>
      <c r="G47" s="119" t="s">
        <v>18</v>
      </c>
      <c r="H47" s="119" t="s">
        <v>18</v>
      </c>
      <c r="I47" s="119" t="s">
        <v>18</v>
      </c>
      <c r="J47" s="119" t="s">
        <v>18</v>
      </c>
      <c r="K47" s="119" t="s">
        <v>18</v>
      </c>
      <c r="L47" s="120">
        <f t="shared" si="0"/>
        <v>0</v>
      </c>
      <c r="M47" s="119" t="s">
        <v>18</v>
      </c>
      <c r="N47" s="119" t="s">
        <v>18</v>
      </c>
      <c r="P47" s="8" t="s">
        <v>12</v>
      </c>
      <c r="R47" s="3">
        <v>40</v>
      </c>
      <c r="S47" s="3" t="s">
        <v>204</v>
      </c>
    </row>
    <row r="48" spans="2:19" ht="14.25" x14ac:dyDescent="0.2">
      <c r="B48" s="62">
        <v>41</v>
      </c>
      <c r="C48" s="117"/>
      <c r="D48" s="118"/>
      <c r="E48" s="118"/>
      <c r="F48" s="119" t="s">
        <v>18</v>
      </c>
      <c r="G48" s="119" t="s">
        <v>18</v>
      </c>
      <c r="H48" s="119" t="s">
        <v>18</v>
      </c>
      <c r="I48" s="119" t="s">
        <v>18</v>
      </c>
      <c r="J48" s="119" t="s">
        <v>18</v>
      </c>
      <c r="K48" s="119" t="s">
        <v>18</v>
      </c>
      <c r="L48" s="120">
        <f t="shared" si="0"/>
        <v>0</v>
      </c>
      <c r="M48" s="119" t="s">
        <v>18</v>
      </c>
      <c r="N48" s="119" t="s">
        <v>18</v>
      </c>
      <c r="P48" s="8" t="s">
        <v>12</v>
      </c>
      <c r="R48" s="3">
        <v>41</v>
      </c>
      <c r="S48" s="3" t="s">
        <v>64</v>
      </c>
    </row>
    <row r="49" spans="2:19" ht="14.25" x14ac:dyDescent="0.2">
      <c r="B49" s="62">
        <v>42</v>
      </c>
      <c r="C49" s="117"/>
      <c r="D49" s="118"/>
      <c r="E49" s="118"/>
      <c r="F49" s="119" t="s">
        <v>18</v>
      </c>
      <c r="G49" s="119" t="s">
        <v>18</v>
      </c>
      <c r="H49" s="119" t="s">
        <v>18</v>
      </c>
      <c r="I49" s="119" t="s">
        <v>18</v>
      </c>
      <c r="J49" s="119" t="s">
        <v>18</v>
      </c>
      <c r="K49" s="119" t="s">
        <v>18</v>
      </c>
      <c r="L49" s="120">
        <f t="shared" si="0"/>
        <v>0</v>
      </c>
      <c r="M49" s="119" t="s">
        <v>18</v>
      </c>
      <c r="N49" s="119" t="s">
        <v>18</v>
      </c>
      <c r="P49" s="8" t="s">
        <v>12</v>
      </c>
      <c r="R49" s="3">
        <v>42</v>
      </c>
      <c r="S49" s="3" t="s">
        <v>69</v>
      </c>
    </row>
    <row r="50" spans="2:19" ht="14.25" x14ac:dyDescent="0.2">
      <c r="B50" s="62">
        <v>43</v>
      </c>
      <c r="C50" s="117"/>
      <c r="D50" s="118"/>
      <c r="E50" s="118"/>
      <c r="F50" s="119" t="s">
        <v>18</v>
      </c>
      <c r="G50" s="119" t="s">
        <v>18</v>
      </c>
      <c r="H50" s="119" t="s">
        <v>18</v>
      </c>
      <c r="I50" s="119" t="s">
        <v>18</v>
      </c>
      <c r="J50" s="119" t="s">
        <v>18</v>
      </c>
      <c r="K50" s="119" t="s">
        <v>18</v>
      </c>
      <c r="L50" s="120">
        <f t="shared" si="0"/>
        <v>0</v>
      </c>
      <c r="M50" s="119" t="s">
        <v>18</v>
      </c>
      <c r="N50" s="119" t="s">
        <v>18</v>
      </c>
      <c r="P50" s="8" t="s">
        <v>12</v>
      </c>
      <c r="R50" s="3">
        <v>43</v>
      </c>
      <c r="S50" s="3" t="s">
        <v>205</v>
      </c>
    </row>
    <row r="51" spans="2:19" ht="14.25" x14ac:dyDescent="0.2">
      <c r="B51" s="62">
        <v>44</v>
      </c>
      <c r="C51" s="117"/>
      <c r="D51" s="118"/>
      <c r="E51" s="118"/>
      <c r="F51" s="119" t="s">
        <v>18</v>
      </c>
      <c r="G51" s="119" t="s">
        <v>18</v>
      </c>
      <c r="H51" s="119" t="s">
        <v>18</v>
      </c>
      <c r="I51" s="119" t="s">
        <v>18</v>
      </c>
      <c r="J51" s="119" t="s">
        <v>18</v>
      </c>
      <c r="K51" s="119" t="s">
        <v>18</v>
      </c>
      <c r="L51" s="120">
        <f t="shared" si="0"/>
        <v>0</v>
      </c>
      <c r="M51" s="119" t="s">
        <v>18</v>
      </c>
      <c r="N51" s="119" t="s">
        <v>18</v>
      </c>
      <c r="P51" s="8" t="s">
        <v>12</v>
      </c>
      <c r="R51" s="3">
        <v>44</v>
      </c>
      <c r="S51" s="3" t="s">
        <v>206</v>
      </c>
    </row>
    <row r="52" spans="2:19" ht="14.25" x14ac:dyDescent="0.2">
      <c r="B52" s="62">
        <v>45</v>
      </c>
      <c r="C52" s="117"/>
      <c r="D52" s="118"/>
      <c r="E52" s="118"/>
      <c r="F52" s="119" t="s">
        <v>18</v>
      </c>
      <c r="G52" s="119" t="s">
        <v>18</v>
      </c>
      <c r="H52" s="119" t="s">
        <v>18</v>
      </c>
      <c r="I52" s="119" t="s">
        <v>18</v>
      </c>
      <c r="J52" s="119" t="s">
        <v>18</v>
      </c>
      <c r="K52" s="119" t="s">
        <v>18</v>
      </c>
      <c r="L52" s="120">
        <f t="shared" si="0"/>
        <v>0</v>
      </c>
      <c r="M52" s="119" t="s">
        <v>18</v>
      </c>
      <c r="N52" s="119" t="s">
        <v>18</v>
      </c>
      <c r="P52" s="8" t="s">
        <v>12</v>
      </c>
      <c r="R52" s="3">
        <v>45</v>
      </c>
      <c r="S52" s="3" t="s">
        <v>207</v>
      </c>
    </row>
    <row r="53" spans="2:19" ht="14.25" x14ac:dyDescent="0.2">
      <c r="B53" s="62">
        <v>46</v>
      </c>
      <c r="C53" s="117"/>
      <c r="D53" s="118"/>
      <c r="E53" s="118"/>
      <c r="F53" s="119" t="s">
        <v>18</v>
      </c>
      <c r="G53" s="119" t="s">
        <v>18</v>
      </c>
      <c r="H53" s="119" t="s">
        <v>18</v>
      </c>
      <c r="I53" s="119" t="s">
        <v>18</v>
      </c>
      <c r="J53" s="119" t="s">
        <v>18</v>
      </c>
      <c r="K53" s="119" t="s">
        <v>18</v>
      </c>
      <c r="L53" s="120">
        <f t="shared" si="0"/>
        <v>0</v>
      </c>
      <c r="M53" s="119" t="s">
        <v>18</v>
      </c>
      <c r="N53" s="119" t="s">
        <v>18</v>
      </c>
      <c r="P53" s="8" t="s">
        <v>12</v>
      </c>
      <c r="R53" s="3">
        <v>46</v>
      </c>
      <c r="S53" s="3" t="s">
        <v>208</v>
      </c>
    </row>
    <row r="54" spans="2:19" ht="14.25" x14ac:dyDescent="0.2">
      <c r="B54" s="62">
        <v>47</v>
      </c>
      <c r="C54" s="117"/>
      <c r="D54" s="118"/>
      <c r="E54" s="118"/>
      <c r="F54" s="119" t="s">
        <v>18</v>
      </c>
      <c r="G54" s="119" t="s">
        <v>18</v>
      </c>
      <c r="H54" s="119" t="s">
        <v>18</v>
      </c>
      <c r="I54" s="119" t="s">
        <v>18</v>
      </c>
      <c r="J54" s="119" t="s">
        <v>18</v>
      </c>
      <c r="K54" s="119" t="s">
        <v>18</v>
      </c>
      <c r="L54" s="120">
        <f t="shared" si="0"/>
        <v>0</v>
      </c>
      <c r="M54" s="119" t="s">
        <v>18</v>
      </c>
      <c r="N54" s="119" t="s">
        <v>18</v>
      </c>
      <c r="P54" s="8" t="s">
        <v>12</v>
      </c>
      <c r="R54" s="3">
        <v>47</v>
      </c>
      <c r="S54" s="3" t="s">
        <v>209</v>
      </c>
    </row>
    <row r="55" spans="2:19" ht="14.25" x14ac:dyDescent="0.2">
      <c r="B55" s="62">
        <v>48</v>
      </c>
      <c r="C55" s="117"/>
      <c r="D55" s="118"/>
      <c r="E55" s="118"/>
      <c r="F55" s="119" t="s">
        <v>18</v>
      </c>
      <c r="G55" s="119" t="s">
        <v>18</v>
      </c>
      <c r="H55" s="119" t="s">
        <v>18</v>
      </c>
      <c r="I55" s="119" t="s">
        <v>18</v>
      </c>
      <c r="J55" s="119" t="s">
        <v>18</v>
      </c>
      <c r="K55" s="119" t="s">
        <v>18</v>
      </c>
      <c r="L55" s="120">
        <f t="shared" si="0"/>
        <v>0</v>
      </c>
      <c r="M55" s="119" t="s">
        <v>18</v>
      </c>
      <c r="N55" s="119" t="s">
        <v>18</v>
      </c>
      <c r="P55" s="8" t="s">
        <v>12</v>
      </c>
      <c r="R55" s="3">
        <v>48</v>
      </c>
      <c r="S55" s="3" t="s">
        <v>210</v>
      </c>
    </row>
    <row r="56" spans="2:19" ht="14.25" x14ac:dyDescent="0.2">
      <c r="B56" s="62">
        <v>49</v>
      </c>
      <c r="C56" s="117"/>
      <c r="D56" s="118"/>
      <c r="E56" s="118"/>
      <c r="F56" s="119" t="s">
        <v>18</v>
      </c>
      <c r="G56" s="119" t="s">
        <v>18</v>
      </c>
      <c r="H56" s="119" t="s">
        <v>18</v>
      </c>
      <c r="I56" s="119" t="s">
        <v>18</v>
      </c>
      <c r="J56" s="119" t="s">
        <v>18</v>
      </c>
      <c r="K56" s="119" t="s">
        <v>18</v>
      </c>
      <c r="L56" s="120">
        <f t="shared" si="0"/>
        <v>0</v>
      </c>
      <c r="M56" s="119" t="s">
        <v>18</v>
      </c>
      <c r="N56" s="119" t="s">
        <v>18</v>
      </c>
      <c r="P56" s="8" t="s">
        <v>12</v>
      </c>
      <c r="R56" s="3">
        <v>49</v>
      </c>
      <c r="S56" s="3" t="s">
        <v>211</v>
      </c>
    </row>
    <row r="57" spans="2:19" ht="14.25" x14ac:dyDescent="0.2">
      <c r="B57" s="62">
        <v>50</v>
      </c>
      <c r="C57" s="117"/>
      <c r="D57" s="118"/>
      <c r="E57" s="118"/>
      <c r="F57" s="119" t="s">
        <v>18</v>
      </c>
      <c r="G57" s="119" t="s">
        <v>18</v>
      </c>
      <c r="H57" s="119" t="s">
        <v>18</v>
      </c>
      <c r="I57" s="119" t="s">
        <v>18</v>
      </c>
      <c r="J57" s="119" t="s">
        <v>18</v>
      </c>
      <c r="K57" s="119" t="s">
        <v>18</v>
      </c>
      <c r="L57" s="120">
        <f t="shared" si="0"/>
        <v>0</v>
      </c>
      <c r="M57" s="119" t="s">
        <v>18</v>
      </c>
      <c r="N57" s="119" t="s">
        <v>18</v>
      </c>
      <c r="P57" s="8" t="s">
        <v>12</v>
      </c>
      <c r="R57" s="3">
        <v>50</v>
      </c>
      <c r="S57" s="3" t="s">
        <v>212</v>
      </c>
    </row>
    <row r="58" spans="2:19" ht="14.25" x14ac:dyDescent="0.2">
      <c r="B58" s="62">
        <v>51</v>
      </c>
      <c r="C58" s="117"/>
      <c r="D58" s="118"/>
      <c r="E58" s="118"/>
      <c r="F58" s="119" t="s">
        <v>18</v>
      </c>
      <c r="G58" s="119" t="s">
        <v>18</v>
      </c>
      <c r="H58" s="119" t="s">
        <v>18</v>
      </c>
      <c r="I58" s="119" t="s">
        <v>18</v>
      </c>
      <c r="J58" s="119" t="s">
        <v>18</v>
      </c>
      <c r="K58" s="119" t="s">
        <v>18</v>
      </c>
      <c r="L58" s="120">
        <f t="shared" si="0"/>
        <v>0</v>
      </c>
      <c r="M58" s="119" t="s">
        <v>18</v>
      </c>
      <c r="N58" s="119" t="s">
        <v>18</v>
      </c>
      <c r="P58" s="8" t="s">
        <v>12</v>
      </c>
      <c r="R58" s="3">
        <v>51</v>
      </c>
      <c r="S58" s="3" t="s">
        <v>213</v>
      </c>
    </row>
    <row r="59" spans="2:19" ht="14.25" x14ac:dyDescent="0.2">
      <c r="B59" s="62">
        <v>52</v>
      </c>
      <c r="C59" s="117"/>
      <c r="D59" s="118"/>
      <c r="E59" s="118"/>
      <c r="F59" s="119" t="s">
        <v>18</v>
      </c>
      <c r="G59" s="119" t="s">
        <v>18</v>
      </c>
      <c r="H59" s="119" t="s">
        <v>18</v>
      </c>
      <c r="I59" s="119" t="s">
        <v>18</v>
      </c>
      <c r="J59" s="119" t="s">
        <v>18</v>
      </c>
      <c r="K59" s="119" t="s">
        <v>18</v>
      </c>
      <c r="L59" s="120">
        <f t="shared" si="0"/>
        <v>0</v>
      </c>
      <c r="M59" s="119" t="s">
        <v>18</v>
      </c>
      <c r="N59" s="119" t="s">
        <v>18</v>
      </c>
      <c r="P59" s="8" t="s">
        <v>12</v>
      </c>
      <c r="R59" s="3">
        <v>52</v>
      </c>
      <c r="S59" s="3" t="s">
        <v>214</v>
      </c>
    </row>
    <row r="60" spans="2:19" ht="14.25" x14ac:dyDescent="0.2">
      <c r="B60" s="62">
        <v>53</v>
      </c>
      <c r="C60" s="117"/>
      <c r="D60" s="118"/>
      <c r="E60" s="118"/>
      <c r="F60" s="119" t="s">
        <v>18</v>
      </c>
      <c r="G60" s="119" t="s">
        <v>18</v>
      </c>
      <c r="H60" s="119" t="s">
        <v>18</v>
      </c>
      <c r="I60" s="119" t="s">
        <v>18</v>
      </c>
      <c r="J60" s="119" t="s">
        <v>18</v>
      </c>
      <c r="K60" s="119" t="s">
        <v>18</v>
      </c>
      <c r="L60" s="120">
        <f t="shared" si="0"/>
        <v>0</v>
      </c>
      <c r="M60" s="119" t="s">
        <v>18</v>
      </c>
      <c r="N60" s="119" t="s">
        <v>18</v>
      </c>
      <c r="P60" s="8" t="s">
        <v>12</v>
      </c>
      <c r="R60" s="3">
        <v>53</v>
      </c>
      <c r="S60" s="3" t="s">
        <v>215</v>
      </c>
    </row>
    <row r="61" spans="2:19" ht="14.25" x14ac:dyDescent="0.2">
      <c r="B61" s="62">
        <v>54</v>
      </c>
      <c r="C61" s="117"/>
      <c r="D61" s="118"/>
      <c r="E61" s="118"/>
      <c r="F61" s="119" t="s">
        <v>18</v>
      </c>
      <c r="G61" s="119" t="s">
        <v>18</v>
      </c>
      <c r="H61" s="119" t="s">
        <v>18</v>
      </c>
      <c r="I61" s="119" t="s">
        <v>18</v>
      </c>
      <c r="J61" s="119" t="s">
        <v>18</v>
      </c>
      <c r="K61" s="119" t="s">
        <v>18</v>
      </c>
      <c r="L61" s="120">
        <f t="shared" si="0"/>
        <v>0</v>
      </c>
      <c r="M61" s="119" t="s">
        <v>18</v>
      </c>
      <c r="N61" s="119" t="s">
        <v>18</v>
      </c>
      <c r="P61" s="8" t="s">
        <v>12</v>
      </c>
      <c r="R61" s="3">
        <v>54</v>
      </c>
      <c r="S61" s="3" t="s">
        <v>216</v>
      </c>
    </row>
    <row r="62" spans="2:19" ht="14.25" x14ac:dyDescent="0.2">
      <c r="B62" s="62">
        <v>55</v>
      </c>
      <c r="C62" s="117"/>
      <c r="D62" s="118"/>
      <c r="E62" s="118"/>
      <c r="F62" s="119" t="s">
        <v>18</v>
      </c>
      <c r="G62" s="119" t="s">
        <v>18</v>
      </c>
      <c r="H62" s="119" t="s">
        <v>18</v>
      </c>
      <c r="I62" s="119" t="s">
        <v>18</v>
      </c>
      <c r="J62" s="119" t="s">
        <v>18</v>
      </c>
      <c r="K62" s="119" t="s">
        <v>18</v>
      </c>
      <c r="L62" s="120">
        <f t="shared" si="0"/>
        <v>0</v>
      </c>
      <c r="M62" s="119" t="s">
        <v>18</v>
      </c>
      <c r="N62" s="119" t="s">
        <v>18</v>
      </c>
      <c r="P62" s="8" t="s">
        <v>12</v>
      </c>
      <c r="R62" s="3">
        <v>55</v>
      </c>
      <c r="S62" s="3" t="s">
        <v>217</v>
      </c>
    </row>
    <row r="63" spans="2:19" ht="14.25" x14ac:dyDescent="0.2">
      <c r="B63" s="62">
        <v>56</v>
      </c>
      <c r="C63" s="117"/>
      <c r="D63" s="118"/>
      <c r="E63" s="118"/>
      <c r="F63" s="119" t="s">
        <v>18</v>
      </c>
      <c r="G63" s="119" t="s">
        <v>18</v>
      </c>
      <c r="H63" s="119" t="s">
        <v>18</v>
      </c>
      <c r="I63" s="119" t="s">
        <v>18</v>
      </c>
      <c r="J63" s="119" t="s">
        <v>18</v>
      </c>
      <c r="K63" s="119" t="s">
        <v>18</v>
      </c>
      <c r="L63" s="120">
        <f t="shared" si="0"/>
        <v>0</v>
      </c>
      <c r="M63" s="119" t="s">
        <v>18</v>
      </c>
      <c r="N63" s="119" t="s">
        <v>18</v>
      </c>
      <c r="P63" s="8" t="s">
        <v>12</v>
      </c>
      <c r="R63" s="3">
        <v>56</v>
      </c>
      <c r="S63" s="3" t="s">
        <v>218</v>
      </c>
    </row>
    <row r="64" spans="2:19" ht="14.25" x14ac:dyDescent="0.2">
      <c r="B64" s="62">
        <v>57</v>
      </c>
      <c r="C64" s="117"/>
      <c r="D64" s="118"/>
      <c r="E64" s="118"/>
      <c r="F64" s="119" t="s">
        <v>18</v>
      </c>
      <c r="G64" s="119" t="s">
        <v>18</v>
      </c>
      <c r="H64" s="119" t="s">
        <v>18</v>
      </c>
      <c r="I64" s="119" t="s">
        <v>18</v>
      </c>
      <c r="J64" s="119" t="s">
        <v>18</v>
      </c>
      <c r="K64" s="119" t="s">
        <v>18</v>
      </c>
      <c r="L64" s="120">
        <f t="shared" si="0"/>
        <v>0</v>
      </c>
      <c r="M64" s="119" t="s">
        <v>18</v>
      </c>
      <c r="N64" s="119" t="s">
        <v>18</v>
      </c>
      <c r="P64" s="8" t="s">
        <v>12</v>
      </c>
      <c r="R64" s="3">
        <v>57</v>
      </c>
      <c r="S64" s="3" t="s">
        <v>219</v>
      </c>
    </row>
    <row r="65" spans="2:19" ht="14.25" x14ac:dyDescent="0.2">
      <c r="B65" s="62">
        <v>58</v>
      </c>
      <c r="C65" s="117"/>
      <c r="D65" s="118"/>
      <c r="E65" s="118"/>
      <c r="F65" s="119" t="s">
        <v>18</v>
      </c>
      <c r="G65" s="119" t="s">
        <v>18</v>
      </c>
      <c r="H65" s="119" t="s">
        <v>18</v>
      </c>
      <c r="I65" s="119" t="s">
        <v>18</v>
      </c>
      <c r="J65" s="119" t="s">
        <v>18</v>
      </c>
      <c r="K65" s="119" t="s">
        <v>18</v>
      </c>
      <c r="L65" s="120">
        <f t="shared" si="0"/>
        <v>0</v>
      </c>
      <c r="M65" s="119" t="s">
        <v>18</v>
      </c>
      <c r="N65" s="119" t="s">
        <v>18</v>
      </c>
      <c r="P65" s="8" t="s">
        <v>12</v>
      </c>
      <c r="R65" s="3">
        <v>58</v>
      </c>
      <c r="S65" s="3" t="s">
        <v>220</v>
      </c>
    </row>
    <row r="66" spans="2:19" ht="14.25" x14ac:dyDescent="0.2">
      <c r="B66" s="62">
        <v>59</v>
      </c>
      <c r="C66" s="117"/>
      <c r="D66" s="118"/>
      <c r="E66" s="118"/>
      <c r="F66" s="119" t="s">
        <v>18</v>
      </c>
      <c r="G66" s="119" t="s">
        <v>18</v>
      </c>
      <c r="H66" s="119" t="s">
        <v>18</v>
      </c>
      <c r="I66" s="119" t="s">
        <v>18</v>
      </c>
      <c r="J66" s="119" t="s">
        <v>18</v>
      </c>
      <c r="K66" s="119" t="s">
        <v>18</v>
      </c>
      <c r="L66" s="120">
        <f t="shared" si="0"/>
        <v>0</v>
      </c>
      <c r="M66" s="119" t="s">
        <v>18</v>
      </c>
      <c r="N66" s="119" t="s">
        <v>18</v>
      </c>
      <c r="P66" s="8" t="s">
        <v>12</v>
      </c>
      <c r="R66" s="3">
        <v>59</v>
      </c>
      <c r="S66" s="3" t="s">
        <v>221</v>
      </c>
    </row>
    <row r="67" spans="2:19" ht="14.25" x14ac:dyDescent="0.2">
      <c r="B67" s="62">
        <v>60</v>
      </c>
      <c r="C67" s="117"/>
      <c r="D67" s="118"/>
      <c r="E67" s="118"/>
      <c r="F67" s="119" t="s">
        <v>18</v>
      </c>
      <c r="G67" s="119" t="s">
        <v>18</v>
      </c>
      <c r="H67" s="119" t="s">
        <v>18</v>
      </c>
      <c r="I67" s="119" t="s">
        <v>18</v>
      </c>
      <c r="J67" s="119" t="s">
        <v>18</v>
      </c>
      <c r="K67" s="119" t="s">
        <v>18</v>
      </c>
      <c r="L67" s="120">
        <f t="shared" si="0"/>
        <v>0</v>
      </c>
      <c r="M67" s="119" t="s">
        <v>18</v>
      </c>
      <c r="N67" s="119" t="s">
        <v>18</v>
      </c>
      <c r="P67" s="8" t="s">
        <v>12</v>
      </c>
      <c r="R67" s="3">
        <v>60</v>
      </c>
      <c r="S67" s="3" t="s">
        <v>222</v>
      </c>
    </row>
    <row r="68" spans="2:19" ht="14.25" x14ac:dyDescent="0.2">
      <c r="B68" s="62">
        <v>61</v>
      </c>
      <c r="C68" s="117"/>
      <c r="D68" s="118"/>
      <c r="E68" s="118"/>
      <c r="F68" s="119" t="s">
        <v>18</v>
      </c>
      <c r="G68" s="119" t="s">
        <v>18</v>
      </c>
      <c r="H68" s="119" t="s">
        <v>18</v>
      </c>
      <c r="I68" s="119" t="s">
        <v>18</v>
      </c>
      <c r="J68" s="119" t="s">
        <v>18</v>
      </c>
      <c r="K68" s="119" t="s">
        <v>18</v>
      </c>
      <c r="L68" s="120">
        <f t="shared" si="0"/>
        <v>0</v>
      </c>
      <c r="M68" s="119" t="s">
        <v>18</v>
      </c>
      <c r="N68" s="119" t="s">
        <v>18</v>
      </c>
      <c r="P68" s="8" t="s">
        <v>12</v>
      </c>
      <c r="R68" s="3">
        <v>61</v>
      </c>
      <c r="S68" s="3" t="s">
        <v>223</v>
      </c>
    </row>
    <row r="69" spans="2:19" ht="14.25" x14ac:dyDescent="0.2">
      <c r="B69" s="62">
        <v>62</v>
      </c>
      <c r="C69" s="117"/>
      <c r="D69" s="118"/>
      <c r="E69" s="118"/>
      <c r="F69" s="119" t="s">
        <v>18</v>
      </c>
      <c r="G69" s="119" t="s">
        <v>18</v>
      </c>
      <c r="H69" s="119" t="s">
        <v>18</v>
      </c>
      <c r="I69" s="119" t="s">
        <v>18</v>
      </c>
      <c r="J69" s="119" t="s">
        <v>18</v>
      </c>
      <c r="K69" s="119" t="s">
        <v>18</v>
      </c>
      <c r="L69" s="120">
        <f t="shared" si="0"/>
        <v>0</v>
      </c>
      <c r="M69" s="119" t="s">
        <v>18</v>
      </c>
      <c r="N69" s="119" t="s">
        <v>18</v>
      </c>
      <c r="P69" s="8" t="s">
        <v>12</v>
      </c>
      <c r="R69" s="3">
        <v>62</v>
      </c>
      <c r="S69" s="3" t="s">
        <v>224</v>
      </c>
    </row>
    <row r="70" spans="2:19" ht="14.25" x14ac:dyDescent="0.2">
      <c r="B70" s="62">
        <v>63</v>
      </c>
      <c r="C70" s="117"/>
      <c r="D70" s="118"/>
      <c r="E70" s="118"/>
      <c r="F70" s="119" t="s">
        <v>18</v>
      </c>
      <c r="G70" s="119" t="s">
        <v>18</v>
      </c>
      <c r="H70" s="119" t="s">
        <v>18</v>
      </c>
      <c r="I70" s="119" t="s">
        <v>18</v>
      </c>
      <c r="J70" s="119" t="s">
        <v>18</v>
      </c>
      <c r="K70" s="119" t="s">
        <v>18</v>
      </c>
      <c r="L70" s="120">
        <f t="shared" si="0"/>
        <v>0</v>
      </c>
      <c r="M70" s="119" t="s">
        <v>18</v>
      </c>
      <c r="N70" s="119" t="s">
        <v>18</v>
      </c>
      <c r="P70" s="8" t="s">
        <v>12</v>
      </c>
      <c r="R70" s="3">
        <v>63</v>
      </c>
      <c r="S70" s="3" t="s">
        <v>225</v>
      </c>
    </row>
    <row r="71" spans="2:19" ht="14.25" x14ac:dyDescent="0.2">
      <c r="B71" s="62">
        <v>64</v>
      </c>
      <c r="C71" s="117"/>
      <c r="D71" s="118"/>
      <c r="E71" s="118"/>
      <c r="F71" s="119" t="s">
        <v>18</v>
      </c>
      <c r="G71" s="119" t="s">
        <v>18</v>
      </c>
      <c r="H71" s="119" t="s">
        <v>18</v>
      </c>
      <c r="I71" s="119" t="s">
        <v>18</v>
      </c>
      <c r="J71" s="119" t="s">
        <v>18</v>
      </c>
      <c r="K71" s="119" t="s">
        <v>18</v>
      </c>
      <c r="L71" s="120">
        <f t="shared" si="0"/>
        <v>0</v>
      </c>
      <c r="M71" s="119" t="s">
        <v>18</v>
      </c>
      <c r="N71" s="119" t="s">
        <v>18</v>
      </c>
      <c r="P71" s="8" t="s">
        <v>12</v>
      </c>
      <c r="R71" s="3">
        <v>64</v>
      </c>
      <c r="S71" s="3" t="s">
        <v>226</v>
      </c>
    </row>
    <row r="72" spans="2:19" ht="14.25" x14ac:dyDescent="0.2">
      <c r="B72" s="62">
        <v>65</v>
      </c>
      <c r="C72" s="117"/>
      <c r="D72" s="118"/>
      <c r="E72" s="118"/>
      <c r="F72" s="119" t="s">
        <v>18</v>
      </c>
      <c r="G72" s="119" t="s">
        <v>18</v>
      </c>
      <c r="H72" s="119" t="s">
        <v>18</v>
      </c>
      <c r="I72" s="119" t="s">
        <v>18</v>
      </c>
      <c r="J72" s="119" t="s">
        <v>18</v>
      </c>
      <c r="K72" s="119" t="s">
        <v>18</v>
      </c>
      <c r="L72" s="120">
        <f t="shared" si="0"/>
        <v>0</v>
      </c>
      <c r="M72" s="119" t="s">
        <v>18</v>
      </c>
      <c r="N72" s="119" t="s">
        <v>18</v>
      </c>
      <c r="P72" s="8" t="s">
        <v>12</v>
      </c>
      <c r="R72" s="3">
        <v>65</v>
      </c>
      <c r="S72" s="3" t="s">
        <v>227</v>
      </c>
    </row>
    <row r="73" spans="2:19" ht="14.25" x14ac:dyDescent="0.2">
      <c r="B73" s="62">
        <v>66</v>
      </c>
      <c r="C73" s="117"/>
      <c r="D73" s="118"/>
      <c r="E73" s="118"/>
      <c r="F73" s="119" t="s">
        <v>18</v>
      </c>
      <c r="G73" s="119" t="s">
        <v>18</v>
      </c>
      <c r="H73" s="119" t="s">
        <v>18</v>
      </c>
      <c r="I73" s="119" t="s">
        <v>18</v>
      </c>
      <c r="J73" s="119" t="s">
        <v>18</v>
      </c>
      <c r="K73" s="119" t="s">
        <v>18</v>
      </c>
      <c r="L73" s="120">
        <f t="shared" ref="L73:L136" si="1">SUM(F73)-SUM(G73)</f>
        <v>0</v>
      </c>
      <c r="M73" s="119" t="s">
        <v>18</v>
      </c>
      <c r="N73" s="119" t="s">
        <v>18</v>
      </c>
      <c r="P73" s="8" t="s">
        <v>12</v>
      </c>
      <c r="R73" s="3">
        <v>66</v>
      </c>
      <c r="S73" s="3" t="s">
        <v>228</v>
      </c>
    </row>
    <row r="74" spans="2:19" ht="14.25" x14ac:dyDescent="0.2">
      <c r="B74" s="62">
        <v>67</v>
      </c>
      <c r="C74" s="117"/>
      <c r="D74" s="118"/>
      <c r="E74" s="118"/>
      <c r="F74" s="119" t="s">
        <v>18</v>
      </c>
      <c r="G74" s="119" t="s">
        <v>18</v>
      </c>
      <c r="H74" s="119" t="s">
        <v>18</v>
      </c>
      <c r="I74" s="119" t="s">
        <v>18</v>
      </c>
      <c r="J74" s="119" t="s">
        <v>18</v>
      </c>
      <c r="K74" s="119" t="s">
        <v>18</v>
      </c>
      <c r="L74" s="120">
        <f t="shared" si="1"/>
        <v>0</v>
      </c>
      <c r="M74" s="119" t="s">
        <v>18</v>
      </c>
      <c r="N74" s="119" t="s">
        <v>18</v>
      </c>
      <c r="P74" s="8" t="s">
        <v>12</v>
      </c>
      <c r="R74" s="3">
        <v>67</v>
      </c>
      <c r="S74" s="3" t="s">
        <v>229</v>
      </c>
    </row>
    <row r="75" spans="2:19" ht="14.25" x14ac:dyDescent="0.2">
      <c r="B75" s="62">
        <v>68</v>
      </c>
      <c r="C75" s="117"/>
      <c r="D75" s="118"/>
      <c r="E75" s="118"/>
      <c r="F75" s="119" t="s">
        <v>18</v>
      </c>
      <c r="G75" s="119" t="s">
        <v>18</v>
      </c>
      <c r="H75" s="119" t="s">
        <v>18</v>
      </c>
      <c r="I75" s="119" t="s">
        <v>18</v>
      </c>
      <c r="J75" s="119" t="s">
        <v>18</v>
      </c>
      <c r="K75" s="119" t="s">
        <v>18</v>
      </c>
      <c r="L75" s="120">
        <f t="shared" si="1"/>
        <v>0</v>
      </c>
      <c r="M75" s="119" t="s">
        <v>18</v>
      </c>
      <c r="N75" s="119" t="s">
        <v>18</v>
      </c>
      <c r="P75" s="8" t="s">
        <v>12</v>
      </c>
      <c r="R75" s="3">
        <v>68</v>
      </c>
      <c r="S75" s="3" t="s">
        <v>230</v>
      </c>
    </row>
    <row r="76" spans="2:19" ht="14.25" x14ac:dyDescent="0.2">
      <c r="B76" s="62">
        <v>69</v>
      </c>
      <c r="C76" s="117"/>
      <c r="D76" s="118"/>
      <c r="E76" s="118"/>
      <c r="F76" s="119" t="s">
        <v>18</v>
      </c>
      <c r="G76" s="119" t="s">
        <v>18</v>
      </c>
      <c r="H76" s="119" t="s">
        <v>18</v>
      </c>
      <c r="I76" s="119" t="s">
        <v>18</v>
      </c>
      <c r="J76" s="119" t="s">
        <v>18</v>
      </c>
      <c r="K76" s="119" t="s">
        <v>18</v>
      </c>
      <c r="L76" s="120">
        <f t="shared" si="1"/>
        <v>0</v>
      </c>
      <c r="M76" s="119" t="s">
        <v>18</v>
      </c>
      <c r="N76" s="119" t="s">
        <v>18</v>
      </c>
      <c r="P76" s="8" t="s">
        <v>12</v>
      </c>
      <c r="R76" s="3">
        <v>69</v>
      </c>
      <c r="S76" s="3" t="s">
        <v>231</v>
      </c>
    </row>
    <row r="77" spans="2:19" ht="14.25" x14ac:dyDescent="0.2">
      <c r="B77" s="62">
        <v>70</v>
      </c>
      <c r="C77" s="117"/>
      <c r="D77" s="118"/>
      <c r="E77" s="118"/>
      <c r="F77" s="119" t="s">
        <v>18</v>
      </c>
      <c r="G77" s="119" t="s">
        <v>18</v>
      </c>
      <c r="H77" s="119" t="s">
        <v>18</v>
      </c>
      <c r="I77" s="119" t="s">
        <v>18</v>
      </c>
      <c r="J77" s="119" t="s">
        <v>18</v>
      </c>
      <c r="K77" s="119" t="s">
        <v>18</v>
      </c>
      <c r="L77" s="120">
        <f t="shared" si="1"/>
        <v>0</v>
      </c>
      <c r="M77" s="119" t="s">
        <v>18</v>
      </c>
      <c r="N77" s="119" t="s">
        <v>18</v>
      </c>
      <c r="P77" s="8" t="s">
        <v>12</v>
      </c>
      <c r="R77" s="3">
        <v>70</v>
      </c>
      <c r="S77" s="3" t="s">
        <v>232</v>
      </c>
    </row>
    <row r="78" spans="2:19" ht="14.25" x14ac:dyDescent="0.2">
      <c r="B78" s="62">
        <v>71</v>
      </c>
      <c r="C78" s="117"/>
      <c r="D78" s="118"/>
      <c r="E78" s="118"/>
      <c r="F78" s="119" t="s">
        <v>18</v>
      </c>
      <c r="G78" s="119" t="s">
        <v>18</v>
      </c>
      <c r="H78" s="119" t="s">
        <v>18</v>
      </c>
      <c r="I78" s="119" t="s">
        <v>18</v>
      </c>
      <c r="J78" s="119" t="s">
        <v>18</v>
      </c>
      <c r="K78" s="119" t="s">
        <v>18</v>
      </c>
      <c r="L78" s="120">
        <f t="shared" si="1"/>
        <v>0</v>
      </c>
      <c r="M78" s="119" t="s">
        <v>18</v>
      </c>
      <c r="N78" s="119" t="s">
        <v>18</v>
      </c>
      <c r="P78" s="8" t="s">
        <v>12</v>
      </c>
      <c r="R78" s="3">
        <v>71</v>
      </c>
      <c r="S78" s="3" t="s">
        <v>233</v>
      </c>
    </row>
    <row r="79" spans="2:19" ht="14.25" x14ac:dyDescent="0.2">
      <c r="B79" s="62">
        <v>72</v>
      </c>
      <c r="C79" s="117"/>
      <c r="D79" s="118"/>
      <c r="E79" s="118"/>
      <c r="F79" s="119" t="s">
        <v>18</v>
      </c>
      <c r="G79" s="119" t="s">
        <v>18</v>
      </c>
      <c r="H79" s="119" t="s">
        <v>18</v>
      </c>
      <c r="I79" s="119" t="s">
        <v>18</v>
      </c>
      <c r="J79" s="119" t="s">
        <v>18</v>
      </c>
      <c r="K79" s="119" t="s">
        <v>18</v>
      </c>
      <c r="L79" s="120">
        <f t="shared" si="1"/>
        <v>0</v>
      </c>
      <c r="M79" s="119" t="s">
        <v>18</v>
      </c>
      <c r="N79" s="119" t="s">
        <v>18</v>
      </c>
      <c r="P79" s="8" t="s">
        <v>12</v>
      </c>
      <c r="R79" s="3">
        <v>72</v>
      </c>
      <c r="S79" s="3" t="s">
        <v>234</v>
      </c>
    </row>
    <row r="80" spans="2:19" ht="14.25" x14ac:dyDescent="0.2">
      <c r="B80" s="62">
        <v>73</v>
      </c>
      <c r="C80" s="117"/>
      <c r="D80" s="118"/>
      <c r="E80" s="118"/>
      <c r="F80" s="119" t="s">
        <v>18</v>
      </c>
      <c r="G80" s="119" t="s">
        <v>18</v>
      </c>
      <c r="H80" s="119" t="s">
        <v>18</v>
      </c>
      <c r="I80" s="119" t="s">
        <v>18</v>
      </c>
      <c r="J80" s="119" t="s">
        <v>18</v>
      </c>
      <c r="K80" s="119" t="s">
        <v>18</v>
      </c>
      <c r="L80" s="120">
        <f t="shared" si="1"/>
        <v>0</v>
      </c>
      <c r="M80" s="119" t="s">
        <v>18</v>
      </c>
      <c r="N80" s="119" t="s">
        <v>18</v>
      </c>
      <c r="P80" s="8" t="s">
        <v>12</v>
      </c>
      <c r="R80" s="3">
        <v>73</v>
      </c>
      <c r="S80" s="3" t="s">
        <v>235</v>
      </c>
    </row>
    <row r="81" spans="2:19" ht="14.25" x14ac:dyDescent="0.2">
      <c r="B81" s="62">
        <v>74</v>
      </c>
      <c r="C81" s="117"/>
      <c r="D81" s="118"/>
      <c r="E81" s="118"/>
      <c r="F81" s="119" t="s">
        <v>18</v>
      </c>
      <c r="G81" s="119" t="s">
        <v>18</v>
      </c>
      <c r="H81" s="119" t="s">
        <v>18</v>
      </c>
      <c r="I81" s="119" t="s">
        <v>18</v>
      </c>
      <c r="J81" s="119" t="s">
        <v>18</v>
      </c>
      <c r="K81" s="119" t="s">
        <v>18</v>
      </c>
      <c r="L81" s="120">
        <f t="shared" si="1"/>
        <v>0</v>
      </c>
      <c r="M81" s="119" t="s">
        <v>18</v>
      </c>
      <c r="N81" s="119" t="s">
        <v>18</v>
      </c>
      <c r="P81" s="8" t="s">
        <v>12</v>
      </c>
      <c r="R81" s="3">
        <v>74</v>
      </c>
      <c r="S81" s="3" t="s">
        <v>236</v>
      </c>
    </row>
    <row r="82" spans="2:19" ht="14.25" x14ac:dyDescent="0.2">
      <c r="B82" s="62">
        <v>75</v>
      </c>
      <c r="C82" s="117"/>
      <c r="D82" s="118"/>
      <c r="E82" s="118"/>
      <c r="F82" s="119" t="s">
        <v>18</v>
      </c>
      <c r="G82" s="119" t="s">
        <v>18</v>
      </c>
      <c r="H82" s="119" t="s">
        <v>18</v>
      </c>
      <c r="I82" s="119" t="s">
        <v>18</v>
      </c>
      <c r="J82" s="119" t="s">
        <v>18</v>
      </c>
      <c r="K82" s="119" t="s">
        <v>18</v>
      </c>
      <c r="L82" s="120">
        <f t="shared" si="1"/>
        <v>0</v>
      </c>
      <c r="M82" s="119" t="s">
        <v>18</v>
      </c>
      <c r="N82" s="119" t="s">
        <v>18</v>
      </c>
      <c r="P82" s="8" t="s">
        <v>12</v>
      </c>
      <c r="R82" s="3">
        <v>75</v>
      </c>
      <c r="S82" s="3" t="s">
        <v>237</v>
      </c>
    </row>
    <row r="83" spans="2:19" ht="14.25" x14ac:dyDescent="0.2">
      <c r="B83" s="62">
        <v>76</v>
      </c>
      <c r="C83" s="117"/>
      <c r="D83" s="118"/>
      <c r="E83" s="118"/>
      <c r="F83" s="119" t="s">
        <v>18</v>
      </c>
      <c r="G83" s="119" t="s">
        <v>18</v>
      </c>
      <c r="H83" s="119" t="s">
        <v>18</v>
      </c>
      <c r="I83" s="119" t="s">
        <v>18</v>
      </c>
      <c r="J83" s="119" t="s">
        <v>18</v>
      </c>
      <c r="K83" s="119" t="s">
        <v>18</v>
      </c>
      <c r="L83" s="120">
        <f t="shared" si="1"/>
        <v>0</v>
      </c>
      <c r="M83" s="119" t="s">
        <v>18</v>
      </c>
      <c r="N83" s="119" t="s">
        <v>18</v>
      </c>
      <c r="P83" s="8" t="s">
        <v>12</v>
      </c>
      <c r="R83" s="3">
        <v>76</v>
      </c>
      <c r="S83" s="3" t="s">
        <v>238</v>
      </c>
    </row>
    <row r="84" spans="2:19" ht="14.25" x14ac:dyDescent="0.2">
      <c r="B84" s="62">
        <v>77</v>
      </c>
      <c r="C84" s="117"/>
      <c r="D84" s="118"/>
      <c r="E84" s="118"/>
      <c r="F84" s="119" t="s">
        <v>18</v>
      </c>
      <c r="G84" s="119" t="s">
        <v>18</v>
      </c>
      <c r="H84" s="119" t="s">
        <v>18</v>
      </c>
      <c r="I84" s="119" t="s">
        <v>18</v>
      </c>
      <c r="J84" s="119" t="s">
        <v>18</v>
      </c>
      <c r="K84" s="119" t="s">
        <v>18</v>
      </c>
      <c r="L84" s="120">
        <f t="shared" si="1"/>
        <v>0</v>
      </c>
      <c r="M84" s="119" t="s">
        <v>18</v>
      </c>
      <c r="N84" s="119" t="s">
        <v>18</v>
      </c>
      <c r="P84" s="8" t="s">
        <v>12</v>
      </c>
      <c r="R84" s="3">
        <v>77</v>
      </c>
      <c r="S84" s="3" t="s">
        <v>239</v>
      </c>
    </row>
    <row r="85" spans="2:19" ht="14.25" x14ac:dyDescent="0.2">
      <c r="B85" s="62">
        <v>78</v>
      </c>
      <c r="C85" s="117"/>
      <c r="D85" s="118"/>
      <c r="E85" s="118"/>
      <c r="F85" s="119" t="s">
        <v>18</v>
      </c>
      <c r="G85" s="119" t="s">
        <v>18</v>
      </c>
      <c r="H85" s="119" t="s">
        <v>18</v>
      </c>
      <c r="I85" s="119" t="s">
        <v>18</v>
      </c>
      <c r="J85" s="119" t="s">
        <v>18</v>
      </c>
      <c r="K85" s="119" t="s">
        <v>18</v>
      </c>
      <c r="L85" s="120">
        <f t="shared" si="1"/>
        <v>0</v>
      </c>
      <c r="M85" s="119" t="s">
        <v>18</v>
      </c>
      <c r="N85" s="119" t="s">
        <v>18</v>
      </c>
      <c r="P85" s="8" t="s">
        <v>12</v>
      </c>
      <c r="R85" s="3">
        <v>78</v>
      </c>
      <c r="S85" s="3" t="s">
        <v>240</v>
      </c>
    </row>
    <row r="86" spans="2:19" ht="14.25" x14ac:dyDescent="0.2">
      <c r="B86" s="62">
        <v>79</v>
      </c>
      <c r="C86" s="117"/>
      <c r="D86" s="118"/>
      <c r="E86" s="118"/>
      <c r="F86" s="119" t="s">
        <v>18</v>
      </c>
      <c r="G86" s="119" t="s">
        <v>18</v>
      </c>
      <c r="H86" s="119" t="s">
        <v>18</v>
      </c>
      <c r="I86" s="119" t="s">
        <v>18</v>
      </c>
      <c r="J86" s="119" t="s">
        <v>18</v>
      </c>
      <c r="K86" s="119" t="s">
        <v>18</v>
      </c>
      <c r="L86" s="120">
        <f t="shared" si="1"/>
        <v>0</v>
      </c>
      <c r="M86" s="119" t="s">
        <v>18</v>
      </c>
      <c r="N86" s="119" t="s">
        <v>18</v>
      </c>
      <c r="P86" s="8" t="s">
        <v>12</v>
      </c>
      <c r="R86" s="3">
        <v>79</v>
      </c>
      <c r="S86" s="3" t="s">
        <v>241</v>
      </c>
    </row>
    <row r="87" spans="2:19" ht="14.25" x14ac:dyDescent="0.2">
      <c r="B87" s="62">
        <v>80</v>
      </c>
      <c r="C87" s="117"/>
      <c r="D87" s="118"/>
      <c r="E87" s="118"/>
      <c r="F87" s="119" t="s">
        <v>18</v>
      </c>
      <c r="G87" s="119" t="s">
        <v>18</v>
      </c>
      <c r="H87" s="119" t="s">
        <v>18</v>
      </c>
      <c r="I87" s="119" t="s">
        <v>18</v>
      </c>
      <c r="J87" s="119" t="s">
        <v>18</v>
      </c>
      <c r="K87" s="119" t="s">
        <v>18</v>
      </c>
      <c r="L87" s="120">
        <f t="shared" si="1"/>
        <v>0</v>
      </c>
      <c r="M87" s="119" t="s">
        <v>18</v>
      </c>
      <c r="N87" s="119" t="s">
        <v>18</v>
      </c>
      <c r="P87" s="8" t="s">
        <v>12</v>
      </c>
      <c r="R87" s="3">
        <v>80</v>
      </c>
      <c r="S87" s="3" t="s">
        <v>242</v>
      </c>
    </row>
    <row r="88" spans="2:19" ht="14.25" x14ac:dyDescent="0.2">
      <c r="B88" s="62">
        <v>81</v>
      </c>
      <c r="C88" s="117"/>
      <c r="D88" s="118"/>
      <c r="E88" s="118"/>
      <c r="F88" s="119" t="s">
        <v>18</v>
      </c>
      <c r="G88" s="119" t="s">
        <v>18</v>
      </c>
      <c r="H88" s="119" t="s">
        <v>18</v>
      </c>
      <c r="I88" s="119" t="s">
        <v>18</v>
      </c>
      <c r="J88" s="119" t="s">
        <v>18</v>
      </c>
      <c r="K88" s="119" t="s">
        <v>18</v>
      </c>
      <c r="L88" s="120">
        <f t="shared" si="1"/>
        <v>0</v>
      </c>
      <c r="M88" s="119" t="s">
        <v>18</v>
      </c>
      <c r="N88" s="119" t="s">
        <v>18</v>
      </c>
      <c r="P88" s="8" t="s">
        <v>12</v>
      </c>
      <c r="R88" s="3">
        <v>81</v>
      </c>
      <c r="S88" s="3" t="s">
        <v>243</v>
      </c>
    </row>
    <row r="89" spans="2:19" ht="14.25" x14ac:dyDescent="0.2">
      <c r="B89" s="62">
        <v>82</v>
      </c>
      <c r="C89" s="117"/>
      <c r="D89" s="118"/>
      <c r="E89" s="118"/>
      <c r="F89" s="119" t="s">
        <v>18</v>
      </c>
      <c r="G89" s="119" t="s">
        <v>18</v>
      </c>
      <c r="H89" s="119" t="s">
        <v>18</v>
      </c>
      <c r="I89" s="119" t="s">
        <v>18</v>
      </c>
      <c r="J89" s="119" t="s">
        <v>18</v>
      </c>
      <c r="K89" s="119" t="s">
        <v>18</v>
      </c>
      <c r="L89" s="120">
        <f t="shared" si="1"/>
        <v>0</v>
      </c>
      <c r="M89" s="119" t="s">
        <v>18</v>
      </c>
      <c r="N89" s="119" t="s">
        <v>18</v>
      </c>
      <c r="P89" s="8" t="s">
        <v>12</v>
      </c>
      <c r="R89" s="3">
        <v>82</v>
      </c>
      <c r="S89" s="3" t="s">
        <v>244</v>
      </c>
    </row>
    <row r="90" spans="2:19" ht="14.25" x14ac:dyDescent="0.2">
      <c r="B90" s="62">
        <v>83</v>
      </c>
      <c r="C90" s="117"/>
      <c r="D90" s="118"/>
      <c r="E90" s="118"/>
      <c r="F90" s="119" t="s">
        <v>18</v>
      </c>
      <c r="G90" s="119" t="s">
        <v>18</v>
      </c>
      <c r="H90" s="119" t="s">
        <v>18</v>
      </c>
      <c r="I90" s="119" t="s">
        <v>18</v>
      </c>
      <c r="J90" s="119" t="s">
        <v>18</v>
      </c>
      <c r="K90" s="119" t="s">
        <v>18</v>
      </c>
      <c r="L90" s="120">
        <f t="shared" si="1"/>
        <v>0</v>
      </c>
      <c r="M90" s="119" t="s">
        <v>18</v>
      </c>
      <c r="N90" s="119" t="s">
        <v>18</v>
      </c>
      <c r="P90" s="8" t="s">
        <v>12</v>
      </c>
      <c r="R90" s="3">
        <v>83</v>
      </c>
      <c r="S90" s="3" t="s">
        <v>245</v>
      </c>
    </row>
    <row r="91" spans="2:19" ht="14.25" x14ac:dyDescent="0.2">
      <c r="B91" s="62">
        <v>84</v>
      </c>
      <c r="C91" s="117"/>
      <c r="D91" s="118"/>
      <c r="E91" s="118"/>
      <c r="F91" s="119" t="s">
        <v>18</v>
      </c>
      <c r="G91" s="119" t="s">
        <v>18</v>
      </c>
      <c r="H91" s="119" t="s">
        <v>18</v>
      </c>
      <c r="I91" s="119" t="s">
        <v>18</v>
      </c>
      <c r="J91" s="119" t="s">
        <v>18</v>
      </c>
      <c r="K91" s="119" t="s">
        <v>18</v>
      </c>
      <c r="L91" s="120">
        <f t="shared" si="1"/>
        <v>0</v>
      </c>
      <c r="M91" s="119" t="s">
        <v>18</v>
      </c>
      <c r="N91" s="119" t="s">
        <v>18</v>
      </c>
      <c r="P91" s="8" t="s">
        <v>12</v>
      </c>
      <c r="R91" s="3">
        <v>84</v>
      </c>
      <c r="S91" s="3" t="s">
        <v>246</v>
      </c>
    </row>
    <row r="92" spans="2:19" ht="14.25" x14ac:dyDescent="0.2">
      <c r="B92" s="62">
        <v>85</v>
      </c>
      <c r="C92" s="117"/>
      <c r="D92" s="118"/>
      <c r="E92" s="118"/>
      <c r="F92" s="119" t="s">
        <v>18</v>
      </c>
      <c r="G92" s="119" t="s">
        <v>18</v>
      </c>
      <c r="H92" s="119" t="s">
        <v>18</v>
      </c>
      <c r="I92" s="119" t="s">
        <v>18</v>
      </c>
      <c r="J92" s="119" t="s">
        <v>18</v>
      </c>
      <c r="K92" s="119" t="s">
        <v>18</v>
      </c>
      <c r="L92" s="120">
        <f t="shared" si="1"/>
        <v>0</v>
      </c>
      <c r="M92" s="119" t="s">
        <v>18</v>
      </c>
      <c r="N92" s="119" t="s">
        <v>18</v>
      </c>
      <c r="P92" s="8" t="s">
        <v>12</v>
      </c>
      <c r="R92" s="3">
        <v>85</v>
      </c>
      <c r="S92" s="3" t="s">
        <v>247</v>
      </c>
    </row>
    <row r="93" spans="2:19" ht="14.25" x14ac:dyDescent="0.2">
      <c r="B93" s="62">
        <v>86</v>
      </c>
      <c r="C93" s="117"/>
      <c r="D93" s="118"/>
      <c r="E93" s="118"/>
      <c r="F93" s="119" t="s">
        <v>18</v>
      </c>
      <c r="G93" s="119" t="s">
        <v>18</v>
      </c>
      <c r="H93" s="119" t="s">
        <v>18</v>
      </c>
      <c r="I93" s="119" t="s">
        <v>18</v>
      </c>
      <c r="J93" s="119" t="s">
        <v>18</v>
      </c>
      <c r="K93" s="119" t="s">
        <v>18</v>
      </c>
      <c r="L93" s="120">
        <f t="shared" si="1"/>
        <v>0</v>
      </c>
      <c r="M93" s="119" t="s">
        <v>18</v>
      </c>
      <c r="N93" s="119" t="s">
        <v>18</v>
      </c>
      <c r="P93" s="8" t="s">
        <v>12</v>
      </c>
      <c r="R93" s="3">
        <v>86</v>
      </c>
      <c r="S93" s="3" t="s">
        <v>248</v>
      </c>
    </row>
    <row r="94" spans="2:19" ht="14.25" x14ac:dyDescent="0.2">
      <c r="B94" s="62">
        <v>87</v>
      </c>
      <c r="C94" s="117"/>
      <c r="D94" s="118"/>
      <c r="E94" s="118"/>
      <c r="F94" s="119" t="s">
        <v>18</v>
      </c>
      <c r="G94" s="119" t="s">
        <v>18</v>
      </c>
      <c r="H94" s="119" t="s">
        <v>18</v>
      </c>
      <c r="I94" s="119" t="s">
        <v>18</v>
      </c>
      <c r="J94" s="119" t="s">
        <v>18</v>
      </c>
      <c r="K94" s="119" t="s">
        <v>18</v>
      </c>
      <c r="L94" s="120">
        <f t="shared" si="1"/>
        <v>0</v>
      </c>
      <c r="M94" s="119" t="s">
        <v>18</v>
      </c>
      <c r="N94" s="119" t="s">
        <v>18</v>
      </c>
      <c r="P94" s="8" t="s">
        <v>12</v>
      </c>
      <c r="R94" s="3">
        <v>87</v>
      </c>
      <c r="S94" s="3" t="s">
        <v>249</v>
      </c>
    </row>
    <row r="95" spans="2:19" ht="14.25" x14ac:dyDescent="0.2">
      <c r="B95" s="62">
        <v>88</v>
      </c>
      <c r="C95" s="117"/>
      <c r="D95" s="118"/>
      <c r="E95" s="118"/>
      <c r="F95" s="119" t="s">
        <v>18</v>
      </c>
      <c r="G95" s="119" t="s">
        <v>18</v>
      </c>
      <c r="H95" s="119" t="s">
        <v>18</v>
      </c>
      <c r="I95" s="119" t="s">
        <v>18</v>
      </c>
      <c r="J95" s="119" t="s">
        <v>18</v>
      </c>
      <c r="K95" s="119" t="s">
        <v>18</v>
      </c>
      <c r="L95" s="120">
        <f t="shared" si="1"/>
        <v>0</v>
      </c>
      <c r="M95" s="119" t="s">
        <v>18</v>
      </c>
      <c r="N95" s="119" t="s">
        <v>18</v>
      </c>
      <c r="P95" s="8" t="s">
        <v>12</v>
      </c>
      <c r="R95" s="3">
        <v>88</v>
      </c>
      <c r="S95" s="3" t="s">
        <v>250</v>
      </c>
    </row>
    <row r="96" spans="2:19" ht="14.25" x14ac:dyDescent="0.2">
      <c r="B96" s="62">
        <v>89</v>
      </c>
      <c r="C96" s="117"/>
      <c r="D96" s="118"/>
      <c r="E96" s="118"/>
      <c r="F96" s="119" t="s">
        <v>18</v>
      </c>
      <c r="G96" s="119" t="s">
        <v>18</v>
      </c>
      <c r="H96" s="119" t="s">
        <v>18</v>
      </c>
      <c r="I96" s="119" t="s">
        <v>18</v>
      </c>
      <c r="J96" s="119" t="s">
        <v>18</v>
      </c>
      <c r="K96" s="119" t="s">
        <v>18</v>
      </c>
      <c r="L96" s="120">
        <f t="shared" si="1"/>
        <v>0</v>
      </c>
      <c r="M96" s="119" t="s">
        <v>18</v>
      </c>
      <c r="N96" s="119" t="s">
        <v>18</v>
      </c>
      <c r="P96" s="8" t="s">
        <v>12</v>
      </c>
      <c r="R96" s="3">
        <v>89</v>
      </c>
      <c r="S96" s="3" t="s">
        <v>251</v>
      </c>
    </row>
    <row r="97" spans="2:19" ht="14.25" x14ac:dyDescent="0.2">
      <c r="B97" s="62">
        <v>90</v>
      </c>
      <c r="C97" s="117"/>
      <c r="D97" s="118"/>
      <c r="E97" s="118"/>
      <c r="F97" s="119" t="s">
        <v>18</v>
      </c>
      <c r="G97" s="119" t="s">
        <v>18</v>
      </c>
      <c r="H97" s="119" t="s">
        <v>18</v>
      </c>
      <c r="I97" s="119" t="s">
        <v>18</v>
      </c>
      <c r="J97" s="119" t="s">
        <v>18</v>
      </c>
      <c r="K97" s="119" t="s">
        <v>18</v>
      </c>
      <c r="L97" s="120">
        <f t="shared" si="1"/>
        <v>0</v>
      </c>
      <c r="M97" s="119" t="s">
        <v>18</v>
      </c>
      <c r="N97" s="119" t="s">
        <v>18</v>
      </c>
      <c r="P97" s="8" t="s">
        <v>12</v>
      </c>
      <c r="R97" s="3">
        <v>90</v>
      </c>
      <c r="S97" s="3" t="s">
        <v>252</v>
      </c>
    </row>
    <row r="98" spans="2:19" ht="14.25" x14ac:dyDescent="0.2">
      <c r="B98" s="62">
        <v>91</v>
      </c>
      <c r="C98" s="117"/>
      <c r="D98" s="118"/>
      <c r="E98" s="118"/>
      <c r="F98" s="119" t="s">
        <v>18</v>
      </c>
      <c r="G98" s="119" t="s">
        <v>18</v>
      </c>
      <c r="H98" s="119" t="s">
        <v>18</v>
      </c>
      <c r="I98" s="119" t="s">
        <v>18</v>
      </c>
      <c r="J98" s="119" t="s">
        <v>18</v>
      </c>
      <c r="K98" s="119" t="s">
        <v>18</v>
      </c>
      <c r="L98" s="120">
        <f t="shared" si="1"/>
        <v>0</v>
      </c>
      <c r="M98" s="119" t="s">
        <v>18</v>
      </c>
      <c r="N98" s="119" t="s">
        <v>18</v>
      </c>
      <c r="P98" s="8" t="s">
        <v>12</v>
      </c>
      <c r="R98" s="3">
        <v>91</v>
      </c>
      <c r="S98" s="3" t="s">
        <v>253</v>
      </c>
    </row>
    <row r="99" spans="2:19" ht="14.25" x14ac:dyDescent="0.2">
      <c r="B99" s="62">
        <v>92</v>
      </c>
      <c r="C99" s="117"/>
      <c r="D99" s="118"/>
      <c r="E99" s="118"/>
      <c r="F99" s="119" t="s">
        <v>18</v>
      </c>
      <c r="G99" s="119" t="s">
        <v>18</v>
      </c>
      <c r="H99" s="119" t="s">
        <v>18</v>
      </c>
      <c r="I99" s="119" t="s">
        <v>18</v>
      </c>
      <c r="J99" s="119" t="s">
        <v>18</v>
      </c>
      <c r="K99" s="119" t="s">
        <v>18</v>
      </c>
      <c r="L99" s="120">
        <f t="shared" si="1"/>
        <v>0</v>
      </c>
      <c r="M99" s="119" t="s">
        <v>18</v>
      </c>
      <c r="N99" s="119" t="s">
        <v>18</v>
      </c>
      <c r="P99" s="8" t="s">
        <v>12</v>
      </c>
      <c r="R99" s="3">
        <v>92</v>
      </c>
      <c r="S99" s="3" t="s">
        <v>254</v>
      </c>
    </row>
    <row r="100" spans="2:19" ht="14.25" x14ac:dyDescent="0.2">
      <c r="B100" s="62">
        <v>93</v>
      </c>
      <c r="C100" s="117"/>
      <c r="D100" s="118"/>
      <c r="E100" s="118"/>
      <c r="F100" s="119" t="s">
        <v>18</v>
      </c>
      <c r="G100" s="119" t="s">
        <v>18</v>
      </c>
      <c r="H100" s="119" t="s">
        <v>18</v>
      </c>
      <c r="I100" s="119" t="s">
        <v>18</v>
      </c>
      <c r="J100" s="119" t="s">
        <v>18</v>
      </c>
      <c r="K100" s="119" t="s">
        <v>18</v>
      </c>
      <c r="L100" s="120">
        <f t="shared" si="1"/>
        <v>0</v>
      </c>
      <c r="M100" s="119" t="s">
        <v>18</v>
      </c>
      <c r="N100" s="119" t="s">
        <v>18</v>
      </c>
      <c r="P100" s="8" t="s">
        <v>12</v>
      </c>
      <c r="R100" s="3">
        <v>93</v>
      </c>
      <c r="S100" s="3" t="s">
        <v>255</v>
      </c>
    </row>
    <row r="101" spans="2:19" ht="14.25" x14ac:dyDescent="0.2">
      <c r="B101" s="62">
        <v>94</v>
      </c>
      <c r="C101" s="117"/>
      <c r="D101" s="118"/>
      <c r="E101" s="118"/>
      <c r="F101" s="119" t="s">
        <v>18</v>
      </c>
      <c r="G101" s="119" t="s">
        <v>18</v>
      </c>
      <c r="H101" s="119" t="s">
        <v>18</v>
      </c>
      <c r="I101" s="119" t="s">
        <v>18</v>
      </c>
      <c r="J101" s="119" t="s">
        <v>18</v>
      </c>
      <c r="K101" s="119" t="s">
        <v>18</v>
      </c>
      <c r="L101" s="120">
        <f t="shared" si="1"/>
        <v>0</v>
      </c>
      <c r="M101" s="119" t="s">
        <v>18</v>
      </c>
      <c r="N101" s="119" t="s">
        <v>18</v>
      </c>
      <c r="P101" s="8" t="s">
        <v>12</v>
      </c>
      <c r="R101" s="3">
        <v>94</v>
      </c>
      <c r="S101" s="3" t="s">
        <v>256</v>
      </c>
    </row>
    <row r="102" spans="2:19" ht="14.25" x14ac:dyDescent="0.2">
      <c r="B102" s="62">
        <v>95</v>
      </c>
      <c r="C102" s="117"/>
      <c r="D102" s="118"/>
      <c r="E102" s="118"/>
      <c r="F102" s="119" t="s">
        <v>18</v>
      </c>
      <c r="G102" s="119" t="s">
        <v>18</v>
      </c>
      <c r="H102" s="119" t="s">
        <v>18</v>
      </c>
      <c r="I102" s="119" t="s">
        <v>18</v>
      </c>
      <c r="J102" s="119" t="s">
        <v>18</v>
      </c>
      <c r="K102" s="119" t="s">
        <v>18</v>
      </c>
      <c r="L102" s="120">
        <f t="shared" si="1"/>
        <v>0</v>
      </c>
      <c r="M102" s="119" t="s">
        <v>18</v>
      </c>
      <c r="N102" s="119" t="s">
        <v>18</v>
      </c>
      <c r="P102" s="8" t="s">
        <v>12</v>
      </c>
      <c r="R102" s="3">
        <v>95</v>
      </c>
      <c r="S102" s="3" t="s">
        <v>257</v>
      </c>
    </row>
    <row r="103" spans="2:19" ht="14.25" x14ac:dyDescent="0.2">
      <c r="B103" s="62">
        <v>96</v>
      </c>
      <c r="C103" s="117"/>
      <c r="D103" s="118"/>
      <c r="E103" s="118"/>
      <c r="F103" s="119" t="s">
        <v>18</v>
      </c>
      <c r="G103" s="119" t="s">
        <v>18</v>
      </c>
      <c r="H103" s="119" t="s">
        <v>18</v>
      </c>
      <c r="I103" s="119" t="s">
        <v>18</v>
      </c>
      <c r="J103" s="119" t="s">
        <v>18</v>
      </c>
      <c r="K103" s="119" t="s">
        <v>18</v>
      </c>
      <c r="L103" s="120">
        <f t="shared" si="1"/>
        <v>0</v>
      </c>
      <c r="M103" s="119" t="s">
        <v>18</v>
      </c>
      <c r="N103" s="119" t="s">
        <v>18</v>
      </c>
      <c r="P103" s="8" t="s">
        <v>12</v>
      </c>
      <c r="R103" s="3">
        <v>96</v>
      </c>
      <c r="S103" s="3" t="s">
        <v>258</v>
      </c>
    </row>
    <row r="104" spans="2:19" ht="14.25" x14ac:dyDescent="0.2">
      <c r="B104" s="62">
        <v>97</v>
      </c>
      <c r="C104" s="117"/>
      <c r="D104" s="118"/>
      <c r="E104" s="118"/>
      <c r="F104" s="119" t="s">
        <v>18</v>
      </c>
      <c r="G104" s="119" t="s">
        <v>18</v>
      </c>
      <c r="H104" s="119" t="s">
        <v>18</v>
      </c>
      <c r="I104" s="119" t="s">
        <v>18</v>
      </c>
      <c r="J104" s="119" t="s">
        <v>18</v>
      </c>
      <c r="K104" s="119" t="s">
        <v>18</v>
      </c>
      <c r="L104" s="120">
        <f t="shared" si="1"/>
        <v>0</v>
      </c>
      <c r="M104" s="119" t="s">
        <v>18</v>
      </c>
      <c r="N104" s="119" t="s">
        <v>18</v>
      </c>
      <c r="P104" s="8" t="s">
        <v>12</v>
      </c>
      <c r="R104" s="3">
        <v>97</v>
      </c>
      <c r="S104" s="3" t="s">
        <v>259</v>
      </c>
    </row>
    <row r="105" spans="2:19" ht="14.25" x14ac:dyDescent="0.2">
      <c r="B105" s="62">
        <v>98</v>
      </c>
      <c r="C105" s="117"/>
      <c r="D105" s="118"/>
      <c r="E105" s="118"/>
      <c r="F105" s="119" t="s">
        <v>18</v>
      </c>
      <c r="G105" s="119" t="s">
        <v>18</v>
      </c>
      <c r="H105" s="119" t="s">
        <v>18</v>
      </c>
      <c r="I105" s="119" t="s">
        <v>18</v>
      </c>
      <c r="J105" s="119" t="s">
        <v>18</v>
      </c>
      <c r="K105" s="119" t="s">
        <v>18</v>
      </c>
      <c r="L105" s="120">
        <f t="shared" si="1"/>
        <v>0</v>
      </c>
      <c r="M105" s="119" t="s">
        <v>18</v>
      </c>
      <c r="N105" s="119" t="s">
        <v>18</v>
      </c>
      <c r="P105" s="8" t="s">
        <v>12</v>
      </c>
      <c r="R105" s="3">
        <v>98</v>
      </c>
      <c r="S105" s="3" t="s">
        <v>63</v>
      </c>
    </row>
    <row r="106" spans="2:19" ht="14.25" x14ac:dyDescent="0.2">
      <c r="B106" s="62">
        <v>99</v>
      </c>
      <c r="C106" s="117"/>
      <c r="D106" s="118"/>
      <c r="E106" s="118"/>
      <c r="F106" s="119" t="s">
        <v>18</v>
      </c>
      <c r="G106" s="119" t="s">
        <v>18</v>
      </c>
      <c r="H106" s="119" t="s">
        <v>18</v>
      </c>
      <c r="I106" s="119" t="s">
        <v>18</v>
      </c>
      <c r="J106" s="119" t="s">
        <v>18</v>
      </c>
      <c r="K106" s="119" t="s">
        <v>18</v>
      </c>
      <c r="L106" s="120">
        <f t="shared" si="1"/>
        <v>0</v>
      </c>
      <c r="M106" s="119" t="s">
        <v>18</v>
      </c>
      <c r="N106" s="119" t="s">
        <v>18</v>
      </c>
      <c r="P106" s="8" t="s">
        <v>12</v>
      </c>
      <c r="R106" s="3">
        <v>99</v>
      </c>
      <c r="S106" s="3" t="s">
        <v>260</v>
      </c>
    </row>
    <row r="107" spans="2:19" ht="14.25" x14ac:dyDescent="0.2">
      <c r="B107" s="62">
        <v>100</v>
      </c>
      <c r="C107" s="117"/>
      <c r="D107" s="118"/>
      <c r="E107" s="118"/>
      <c r="F107" s="119" t="s">
        <v>18</v>
      </c>
      <c r="G107" s="119" t="s">
        <v>18</v>
      </c>
      <c r="H107" s="119" t="s">
        <v>18</v>
      </c>
      <c r="I107" s="119" t="s">
        <v>18</v>
      </c>
      <c r="J107" s="119" t="s">
        <v>18</v>
      </c>
      <c r="K107" s="119" t="s">
        <v>18</v>
      </c>
      <c r="L107" s="120">
        <f t="shared" si="1"/>
        <v>0</v>
      </c>
      <c r="M107" s="119" t="s">
        <v>18</v>
      </c>
      <c r="N107" s="119" t="s">
        <v>18</v>
      </c>
      <c r="P107" s="8" t="s">
        <v>12</v>
      </c>
      <c r="R107" s="3">
        <v>100</v>
      </c>
      <c r="S107" s="3" t="s">
        <v>261</v>
      </c>
    </row>
    <row r="108" spans="2:19" ht="14.25" x14ac:dyDescent="0.2">
      <c r="B108" s="62">
        <v>101</v>
      </c>
      <c r="C108" s="117"/>
      <c r="D108" s="118"/>
      <c r="E108" s="118"/>
      <c r="F108" s="119" t="s">
        <v>18</v>
      </c>
      <c r="G108" s="119" t="s">
        <v>18</v>
      </c>
      <c r="H108" s="119" t="s">
        <v>18</v>
      </c>
      <c r="I108" s="119" t="s">
        <v>18</v>
      </c>
      <c r="J108" s="119" t="s">
        <v>18</v>
      </c>
      <c r="K108" s="119" t="s">
        <v>18</v>
      </c>
      <c r="L108" s="120">
        <f t="shared" si="1"/>
        <v>0</v>
      </c>
      <c r="M108" s="119" t="s">
        <v>18</v>
      </c>
      <c r="N108" s="119" t="s">
        <v>18</v>
      </c>
      <c r="P108" s="8" t="s">
        <v>12</v>
      </c>
      <c r="R108" s="3">
        <v>101</v>
      </c>
      <c r="S108" s="3" t="s">
        <v>262</v>
      </c>
    </row>
    <row r="109" spans="2:19" ht="14.25" x14ac:dyDescent="0.2">
      <c r="B109" s="62">
        <v>102</v>
      </c>
      <c r="C109" s="117"/>
      <c r="D109" s="118"/>
      <c r="E109" s="118"/>
      <c r="F109" s="119" t="s">
        <v>18</v>
      </c>
      <c r="G109" s="119" t="s">
        <v>18</v>
      </c>
      <c r="H109" s="119" t="s">
        <v>18</v>
      </c>
      <c r="I109" s="119" t="s">
        <v>18</v>
      </c>
      <c r="J109" s="119" t="s">
        <v>18</v>
      </c>
      <c r="K109" s="119" t="s">
        <v>18</v>
      </c>
      <c r="L109" s="120">
        <f t="shared" si="1"/>
        <v>0</v>
      </c>
      <c r="M109" s="119" t="s">
        <v>18</v>
      </c>
      <c r="N109" s="119" t="s">
        <v>18</v>
      </c>
      <c r="P109" s="8" t="s">
        <v>12</v>
      </c>
      <c r="R109" s="3">
        <v>102</v>
      </c>
      <c r="S109" s="3" t="s">
        <v>263</v>
      </c>
    </row>
    <row r="110" spans="2:19" ht="14.25" x14ac:dyDescent="0.2">
      <c r="B110" s="62">
        <v>103</v>
      </c>
      <c r="C110" s="117"/>
      <c r="D110" s="118"/>
      <c r="E110" s="118"/>
      <c r="F110" s="119" t="s">
        <v>18</v>
      </c>
      <c r="G110" s="119" t="s">
        <v>18</v>
      </c>
      <c r="H110" s="119" t="s">
        <v>18</v>
      </c>
      <c r="I110" s="119" t="s">
        <v>18</v>
      </c>
      <c r="J110" s="119" t="s">
        <v>18</v>
      </c>
      <c r="K110" s="119" t="s">
        <v>18</v>
      </c>
      <c r="L110" s="120">
        <f t="shared" si="1"/>
        <v>0</v>
      </c>
      <c r="M110" s="119" t="s">
        <v>18</v>
      </c>
      <c r="N110" s="119" t="s">
        <v>18</v>
      </c>
      <c r="P110" s="8" t="s">
        <v>12</v>
      </c>
      <c r="R110" s="3">
        <v>103</v>
      </c>
      <c r="S110" s="3" t="s">
        <v>264</v>
      </c>
    </row>
    <row r="111" spans="2:19" ht="14.25" x14ac:dyDescent="0.2">
      <c r="B111" s="62">
        <v>104</v>
      </c>
      <c r="C111" s="117"/>
      <c r="D111" s="118"/>
      <c r="E111" s="118"/>
      <c r="F111" s="119" t="s">
        <v>18</v>
      </c>
      <c r="G111" s="119" t="s">
        <v>18</v>
      </c>
      <c r="H111" s="119" t="s">
        <v>18</v>
      </c>
      <c r="I111" s="119" t="s">
        <v>18</v>
      </c>
      <c r="J111" s="119" t="s">
        <v>18</v>
      </c>
      <c r="K111" s="119" t="s">
        <v>18</v>
      </c>
      <c r="L111" s="120">
        <f t="shared" si="1"/>
        <v>0</v>
      </c>
      <c r="M111" s="119" t="s">
        <v>18</v>
      </c>
      <c r="N111" s="119" t="s">
        <v>18</v>
      </c>
      <c r="P111" s="8" t="s">
        <v>12</v>
      </c>
      <c r="R111" s="3">
        <v>104</v>
      </c>
      <c r="S111" s="3" t="s">
        <v>265</v>
      </c>
    </row>
    <row r="112" spans="2:19" ht="14.25" x14ac:dyDescent="0.2">
      <c r="B112" s="62">
        <v>105</v>
      </c>
      <c r="C112" s="117"/>
      <c r="D112" s="118"/>
      <c r="E112" s="118"/>
      <c r="F112" s="119" t="s">
        <v>18</v>
      </c>
      <c r="G112" s="119" t="s">
        <v>18</v>
      </c>
      <c r="H112" s="119" t="s">
        <v>18</v>
      </c>
      <c r="I112" s="119" t="s">
        <v>18</v>
      </c>
      <c r="J112" s="119" t="s">
        <v>18</v>
      </c>
      <c r="K112" s="119" t="s">
        <v>18</v>
      </c>
      <c r="L112" s="120">
        <f t="shared" si="1"/>
        <v>0</v>
      </c>
      <c r="M112" s="119" t="s">
        <v>18</v>
      </c>
      <c r="N112" s="119" t="s">
        <v>18</v>
      </c>
      <c r="P112" s="8" t="s">
        <v>12</v>
      </c>
      <c r="R112" s="3">
        <v>105</v>
      </c>
      <c r="S112" s="3" t="s">
        <v>266</v>
      </c>
    </row>
    <row r="113" spans="2:19" ht="14.25" x14ac:dyDescent="0.2">
      <c r="B113" s="62">
        <v>106</v>
      </c>
      <c r="C113" s="117"/>
      <c r="D113" s="118"/>
      <c r="E113" s="118"/>
      <c r="F113" s="119" t="s">
        <v>18</v>
      </c>
      <c r="G113" s="119" t="s">
        <v>18</v>
      </c>
      <c r="H113" s="119" t="s">
        <v>18</v>
      </c>
      <c r="I113" s="119" t="s">
        <v>18</v>
      </c>
      <c r="J113" s="119" t="s">
        <v>18</v>
      </c>
      <c r="K113" s="119" t="s">
        <v>18</v>
      </c>
      <c r="L113" s="120">
        <f t="shared" si="1"/>
        <v>0</v>
      </c>
      <c r="M113" s="119" t="s">
        <v>18</v>
      </c>
      <c r="N113" s="119" t="s">
        <v>18</v>
      </c>
      <c r="P113" s="8" t="s">
        <v>12</v>
      </c>
      <c r="R113" s="3">
        <v>106</v>
      </c>
      <c r="S113" s="3" t="s">
        <v>267</v>
      </c>
    </row>
    <row r="114" spans="2:19" ht="14.25" x14ac:dyDescent="0.2">
      <c r="B114" s="62">
        <v>107</v>
      </c>
      <c r="C114" s="117"/>
      <c r="D114" s="118"/>
      <c r="E114" s="118"/>
      <c r="F114" s="119" t="s">
        <v>18</v>
      </c>
      <c r="G114" s="119" t="s">
        <v>18</v>
      </c>
      <c r="H114" s="119" t="s">
        <v>18</v>
      </c>
      <c r="I114" s="119" t="s">
        <v>18</v>
      </c>
      <c r="J114" s="119" t="s">
        <v>18</v>
      </c>
      <c r="K114" s="119" t="s">
        <v>18</v>
      </c>
      <c r="L114" s="120">
        <f t="shared" si="1"/>
        <v>0</v>
      </c>
      <c r="M114" s="119" t="s">
        <v>18</v>
      </c>
      <c r="N114" s="119" t="s">
        <v>18</v>
      </c>
      <c r="P114" s="8" t="s">
        <v>12</v>
      </c>
      <c r="R114" s="3">
        <v>107</v>
      </c>
      <c r="S114" s="3" t="s">
        <v>268</v>
      </c>
    </row>
    <row r="115" spans="2:19" ht="14.25" x14ac:dyDescent="0.2">
      <c r="B115" s="62">
        <v>108</v>
      </c>
      <c r="C115" s="117"/>
      <c r="D115" s="118"/>
      <c r="E115" s="118"/>
      <c r="F115" s="119" t="s">
        <v>18</v>
      </c>
      <c r="G115" s="119" t="s">
        <v>18</v>
      </c>
      <c r="H115" s="119" t="s">
        <v>18</v>
      </c>
      <c r="I115" s="119" t="s">
        <v>18</v>
      </c>
      <c r="J115" s="119" t="s">
        <v>18</v>
      </c>
      <c r="K115" s="119" t="s">
        <v>18</v>
      </c>
      <c r="L115" s="120">
        <f t="shared" si="1"/>
        <v>0</v>
      </c>
      <c r="M115" s="119" t="s">
        <v>18</v>
      </c>
      <c r="N115" s="119" t="s">
        <v>18</v>
      </c>
      <c r="P115" s="8" t="s">
        <v>12</v>
      </c>
      <c r="R115" s="3">
        <v>108</v>
      </c>
      <c r="S115" s="3" t="s">
        <v>269</v>
      </c>
    </row>
    <row r="116" spans="2:19" ht="14.25" x14ac:dyDescent="0.2">
      <c r="B116" s="62">
        <v>109</v>
      </c>
      <c r="C116" s="117"/>
      <c r="D116" s="118"/>
      <c r="E116" s="118"/>
      <c r="F116" s="119" t="s">
        <v>18</v>
      </c>
      <c r="G116" s="119" t="s">
        <v>18</v>
      </c>
      <c r="H116" s="119" t="s">
        <v>18</v>
      </c>
      <c r="I116" s="119" t="s">
        <v>18</v>
      </c>
      <c r="J116" s="119" t="s">
        <v>18</v>
      </c>
      <c r="K116" s="119" t="s">
        <v>18</v>
      </c>
      <c r="L116" s="120">
        <f t="shared" si="1"/>
        <v>0</v>
      </c>
      <c r="M116" s="119" t="s">
        <v>18</v>
      </c>
      <c r="N116" s="119" t="s">
        <v>18</v>
      </c>
      <c r="P116" s="8" t="s">
        <v>12</v>
      </c>
      <c r="R116" s="3">
        <v>109</v>
      </c>
      <c r="S116" s="3" t="s">
        <v>270</v>
      </c>
    </row>
    <row r="117" spans="2:19" ht="14.25" x14ac:dyDescent="0.2">
      <c r="B117" s="62">
        <v>110</v>
      </c>
      <c r="C117" s="117"/>
      <c r="D117" s="118"/>
      <c r="E117" s="118"/>
      <c r="F117" s="119" t="s">
        <v>18</v>
      </c>
      <c r="G117" s="119" t="s">
        <v>18</v>
      </c>
      <c r="H117" s="119" t="s">
        <v>18</v>
      </c>
      <c r="I117" s="119" t="s">
        <v>18</v>
      </c>
      <c r="J117" s="119" t="s">
        <v>18</v>
      </c>
      <c r="K117" s="119" t="s">
        <v>18</v>
      </c>
      <c r="L117" s="120">
        <f t="shared" si="1"/>
        <v>0</v>
      </c>
      <c r="M117" s="119" t="s">
        <v>18</v>
      </c>
      <c r="N117" s="119" t="s">
        <v>18</v>
      </c>
      <c r="P117" s="8" t="s">
        <v>12</v>
      </c>
      <c r="R117" s="3">
        <v>110</v>
      </c>
      <c r="S117" s="3" t="s">
        <v>271</v>
      </c>
    </row>
    <row r="118" spans="2:19" ht="14.25" x14ac:dyDescent="0.2">
      <c r="B118" s="62">
        <v>111</v>
      </c>
      <c r="C118" s="117"/>
      <c r="D118" s="118"/>
      <c r="E118" s="118"/>
      <c r="F118" s="119" t="s">
        <v>18</v>
      </c>
      <c r="G118" s="119" t="s">
        <v>18</v>
      </c>
      <c r="H118" s="119" t="s">
        <v>18</v>
      </c>
      <c r="I118" s="119" t="s">
        <v>18</v>
      </c>
      <c r="J118" s="119" t="s">
        <v>18</v>
      </c>
      <c r="K118" s="119" t="s">
        <v>18</v>
      </c>
      <c r="L118" s="120">
        <f t="shared" si="1"/>
        <v>0</v>
      </c>
      <c r="M118" s="119" t="s">
        <v>18</v>
      </c>
      <c r="N118" s="119" t="s">
        <v>18</v>
      </c>
      <c r="P118" s="8" t="s">
        <v>12</v>
      </c>
      <c r="R118" s="3">
        <v>111</v>
      </c>
      <c r="S118" s="3" t="s">
        <v>272</v>
      </c>
    </row>
    <row r="119" spans="2:19" ht="14.25" x14ac:dyDescent="0.2">
      <c r="B119" s="62">
        <v>112</v>
      </c>
      <c r="C119" s="117"/>
      <c r="D119" s="118"/>
      <c r="E119" s="118"/>
      <c r="F119" s="119" t="s">
        <v>18</v>
      </c>
      <c r="G119" s="119" t="s">
        <v>18</v>
      </c>
      <c r="H119" s="119" t="s">
        <v>18</v>
      </c>
      <c r="I119" s="119" t="s">
        <v>18</v>
      </c>
      <c r="J119" s="119" t="s">
        <v>18</v>
      </c>
      <c r="K119" s="119" t="s">
        <v>18</v>
      </c>
      <c r="L119" s="120">
        <f t="shared" si="1"/>
        <v>0</v>
      </c>
      <c r="M119" s="119" t="s">
        <v>18</v>
      </c>
      <c r="N119" s="119" t="s">
        <v>18</v>
      </c>
      <c r="P119" s="8" t="s">
        <v>12</v>
      </c>
      <c r="R119" s="3">
        <v>112</v>
      </c>
      <c r="S119" s="3" t="s">
        <v>273</v>
      </c>
    </row>
    <row r="120" spans="2:19" ht="14.25" x14ac:dyDescent="0.2">
      <c r="B120" s="62">
        <v>113</v>
      </c>
      <c r="C120" s="117"/>
      <c r="D120" s="118"/>
      <c r="E120" s="118"/>
      <c r="F120" s="119" t="s">
        <v>18</v>
      </c>
      <c r="G120" s="119" t="s">
        <v>18</v>
      </c>
      <c r="H120" s="119" t="s">
        <v>18</v>
      </c>
      <c r="I120" s="119" t="s">
        <v>18</v>
      </c>
      <c r="J120" s="119" t="s">
        <v>18</v>
      </c>
      <c r="K120" s="119" t="s">
        <v>18</v>
      </c>
      <c r="L120" s="120">
        <f t="shared" si="1"/>
        <v>0</v>
      </c>
      <c r="M120" s="119" t="s">
        <v>18</v>
      </c>
      <c r="N120" s="119" t="s">
        <v>18</v>
      </c>
      <c r="P120" s="8" t="s">
        <v>12</v>
      </c>
      <c r="R120" s="3">
        <v>113</v>
      </c>
      <c r="S120" s="3" t="s">
        <v>274</v>
      </c>
    </row>
    <row r="121" spans="2:19" ht="14.25" x14ac:dyDescent="0.2">
      <c r="B121" s="62">
        <v>114</v>
      </c>
      <c r="C121" s="117"/>
      <c r="D121" s="118"/>
      <c r="E121" s="118"/>
      <c r="F121" s="119" t="s">
        <v>18</v>
      </c>
      <c r="G121" s="119" t="s">
        <v>18</v>
      </c>
      <c r="H121" s="119" t="s">
        <v>18</v>
      </c>
      <c r="I121" s="119" t="s">
        <v>18</v>
      </c>
      <c r="J121" s="119" t="s">
        <v>18</v>
      </c>
      <c r="K121" s="119" t="s">
        <v>18</v>
      </c>
      <c r="L121" s="120">
        <f t="shared" si="1"/>
        <v>0</v>
      </c>
      <c r="M121" s="119" t="s">
        <v>18</v>
      </c>
      <c r="N121" s="119" t="s">
        <v>18</v>
      </c>
      <c r="P121" s="8" t="s">
        <v>12</v>
      </c>
      <c r="R121" s="3">
        <v>114</v>
      </c>
      <c r="S121" s="3" t="s">
        <v>275</v>
      </c>
    </row>
    <row r="122" spans="2:19" ht="14.25" x14ac:dyDescent="0.2">
      <c r="B122" s="62">
        <v>115</v>
      </c>
      <c r="C122" s="117"/>
      <c r="D122" s="118"/>
      <c r="E122" s="118"/>
      <c r="F122" s="119" t="s">
        <v>18</v>
      </c>
      <c r="G122" s="119" t="s">
        <v>18</v>
      </c>
      <c r="H122" s="119" t="s">
        <v>18</v>
      </c>
      <c r="I122" s="119" t="s">
        <v>18</v>
      </c>
      <c r="J122" s="119" t="s">
        <v>18</v>
      </c>
      <c r="K122" s="119" t="s">
        <v>18</v>
      </c>
      <c r="L122" s="120">
        <f t="shared" si="1"/>
        <v>0</v>
      </c>
      <c r="M122" s="119" t="s">
        <v>18</v>
      </c>
      <c r="N122" s="119" t="s">
        <v>18</v>
      </c>
      <c r="P122" s="8" t="s">
        <v>12</v>
      </c>
      <c r="R122" s="3">
        <v>115</v>
      </c>
      <c r="S122" s="3" t="s">
        <v>276</v>
      </c>
    </row>
    <row r="123" spans="2:19" ht="14.25" x14ac:dyDescent="0.2">
      <c r="B123" s="62">
        <v>116</v>
      </c>
      <c r="C123" s="117"/>
      <c r="D123" s="118"/>
      <c r="E123" s="118"/>
      <c r="F123" s="119" t="s">
        <v>18</v>
      </c>
      <c r="G123" s="119" t="s">
        <v>18</v>
      </c>
      <c r="H123" s="119" t="s">
        <v>18</v>
      </c>
      <c r="I123" s="119" t="s">
        <v>18</v>
      </c>
      <c r="J123" s="119" t="s">
        <v>18</v>
      </c>
      <c r="K123" s="119" t="s">
        <v>18</v>
      </c>
      <c r="L123" s="120">
        <f t="shared" si="1"/>
        <v>0</v>
      </c>
      <c r="M123" s="119" t="s">
        <v>18</v>
      </c>
      <c r="N123" s="119" t="s">
        <v>18</v>
      </c>
      <c r="P123" s="8" t="s">
        <v>12</v>
      </c>
      <c r="R123" s="3">
        <v>116</v>
      </c>
      <c r="S123" s="3" t="s">
        <v>277</v>
      </c>
    </row>
    <row r="124" spans="2:19" ht="14.25" x14ac:dyDescent="0.2">
      <c r="B124" s="62">
        <v>117</v>
      </c>
      <c r="C124" s="117"/>
      <c r="D124" s="118"/>
      <c r="E124" s="118"/>
      <c r="F124" s="119" t="s">
        <v>18</v>
      </c>
      <c r="G124" s="119" t="s">
        <v>18</v>
      </c>
      <c r="H124" s="119" t="s">
        <v>18</v>
      </c>
      <c r="I124" s="119" t="s">
        <v>18</v>
      </c>
      <c r="J124" s="119" t="s">
        <v>18</v>
      </c>
      <c r="K124" s="119" t="s">
        <v>18</v>
      </c>
      <c r="L124" s="120">
        <f t="shared" si="1"/>
        <v>0</v>
      </c>
      <c r="M124" s="119" t="s">
        <v>18</v>
      </c>
      <c r="N124" s="119" t="s">
        <v>18</v>
      </c>
      <c r="P124" s="8" t="s">
        <v>12</v>
      </c>
      <c r="R124" s="3">
        <v>117</v>
      </c>
      <c r="S124" s="3" t="s">
        <v>278</v>
      </c>
    </row>
    <row r="125" spans="2:19" ht="14.25" x14ac:dyDescent="0.2">
      <c r="B125" s="62">
        <v>118</v>
      </c>
      <c r="C125" s="117"/>
      <c r="D125" s="118"/>
      <c r="E125" s="118"/>
      <c r="F125" s="119" t="s">
        <v>18</v>
      </c>
      <c r="G125" s="119" t="s">
        <v>18</v>
      </c>
      <c r="H125" s="119" t="s">
        <v>18</v>
      </c>
      <c r="I125" s="119" t="s">
        <v>18</v>
      </c>
      <c r="J125" s="119" t="s">
        <v>18</v>
      </c>
      <c r="K125" s="119" t="s">
        <v>18</v>
      </c>
      <c r="L125" s="120">
        <f t="shared" si="1"/>
        <v>0</v>
      </c>
      <c r="M125" s="119" t="s">
        <v>18</v>
      </c>
      <c r="N125" s="119" t="s">
        <v>18</v>
      </c>
      <c r="P125" s="8" t="s">
        <v>12</v>
      </c>
      <c r="R125" s="3">
        <v>118</v>
      </c>
      <c r="S125" s="3" t="s">
        <v>279</v>
      </c>
    </row>
    <row r="126" spans="2:19" ht="14.25" x14ac:dyDescent="0.2">
      <c r="B126" s="62">
        <v>119</v>
      </c>
      <c r="C126" s="117"/>
      <c r="D126" s="118"/>
      <c r="E126" s="118"/>
      <c r="F126" s="119" t="s">
        <v>18</v>
      </c>
      <c r="G126" s="119" t="s">
        <v>18</v>
      </c>
      <c r="H126" s="119" t="s">
        <v>18</v>
      </c>
      <c r="I126" s="119" t="s">
        <v>18</v>
      </c>
      <c r="J126" s="119" t="s">
        <v>18</v>
      </c>
      <c r="K126" s="119" t="s">
        <v>18</v>
      </c>
      <c r="L126" s="120">
        <f t="shared" si="1"/>
        <v>0</v>
      </c>
      <c r="M126" s="119" t="s">
        <v>18</v>
      </c>
      <c r="N126" s="119" t="s">
        <v>18</v>
      </c>
      <c r="P126" s="8" t="s">
        <v>12</v>
      </c>
      <c r="R126" s="3">
        <v>119</v>
      </c>
      <c r="S126" s="3" t="s">
        <v>280</v>
      </c>
    </row>
    <row r="127" spans="2:19" ht="14.25" x14ac:dyDescent="0.2">
      <c r="B127" s="62">
        <v>120</v>
      </c>
      <c r="C127" s="117"/>
      <c r="D127" s="118"/>
      <c r="E127" s="118"/>
      <c r="F127" s="119" t="s">
        <v>18</v>
      </c>
      <c r="G127" s="119" t="s">
        <v>18</v>
      </c>
      <c r="H127" s="119" t="s">
        <v>18</v>
      </c>
      <c r="I127" s="119" t="s">
        <v>18</v>
      </c>
      <c r="J127" s="119" t="s">
        <v>18</v>
      </c>
      <c r="K127" s="119" t="s">
        <v>18</v>
      </c>
      <c r="L127" s="120">
        <f t="shared" si="1"/>
        <v>0</v>
      </c>
      <c r="M127" s="119" t="s">
        <v>18</v>
      </c>
      <c r="N127" s="119" t="s">
        <v>18</v>
      </c>
      <c r="P127" s="8" t="s">
        <v>12</v>
      </c>
      <c r="R127" s="3">
        <v>120</v>
      </c>
      <c r="S127" s="3" t="s">
        <v>281</v>
      </c>
    </row>
    <row r="128" spans="2:19" ht="14.25" x14ac:dyDescent="0.2">
      <c r="B128" s="62">
        <v>121</v>
      </c>
      <c r="C128" s="117"/>
      <c r="D128" s="118"/>
      <c r="E128" s="118"/>
      <c r="F128" s="119" t="s">
        <v>18</v>
      </c>
      <c r="G128" s="119" t="s">
        <v>18</v>
      </c>
      <c r="H128" s="119" t="s">
        <v>18</v>
      </c>
      <c r="I128" s="119" t="s">
        <v>18</v>
      </c>
      <c r="J128" s="119" t="s">
        <v>18</v>
      </c>
      <c r="K128" s="119" t="s">
        <v>18</v>
      </c>
      <c r="L128" s="120">
        <f t="shared" si="1"/>
        <v>0</v>
      </c>
      <c r="M128" s="119" t="s">
        <v>18</v>
      </c>
      <c r="N128" s="119" t="s">
        <v>18</v>
      </c>
      <c r="P128" s="8" t="s">
        <v>12</v>
      </c>
      <c r="R128" s="3">
        <v>121</v>
      </c>
      <c r="S128" s="3" t="s">
        <v>282</v>
      </c>
    </row>
    <row r="129" spans="2:19" ht="14.25" x14ac:dyDescent="0.2">
      <c r="B129" s="62">
        <v>122</v>
      </c>
      <c r="C129" s="117"/>
      <c r="D129" s="118"/>
      <c r="E129" s="118"/>
      <c r="F129" s="119" t="s">
        <v>18</v>
      </c>
      <c r="G129" s="119" t="s">
        <v>18</v>
      </c>
      <c r="H129" s="119" t="s">
        <v>18</v>
      </c>
      <c r="I129" s="119" t="s">
        <v>18</v>
      </c>
      <c r="J129" s="119" t="s">
        <v>18</v>
      </c>
      <c r="K129" s="119" t="s">
        <v>18</v>
      </c>
      <c r="L129" s="120">
        <f t="shared" si="1"/>
        <v>0</v>
      </c>
      <c r="M129" s="119" t="s">
        <v>18</v>
      </c>
      <c r="N129" s="119" t="s">
        <v>18</v>
      </c>
      <c r="P129" s="8" t="s">
        <v>12</v>
      </c>
      <c r="R129" s="3">
        <v>122</v>
      </c>
      <c r="S129" s="3" t="s">
        <v>283</v>
      </c>
    </row>
    <row r="130" spans="2:19" ht="14.25" x14ac:dyDescent="0.2">
      <c r="B130" s="62">
        <v>123</v>
      </c>
      <c r="C130" s="117"/>
      <c r="D130" s="118"/>
      <c r="E130" s="118"/>
      <c r="F130" s="119" t="s">
        <v>18</v>
      </c>
      <c r="G130" s="119" t="s">
        <v>18</v>
      </c>
      <c r="H130" s="119" t="s">
        <v>18</v>
      </c>
      <c r="I130" s="119" t="s">
        <v>18</v>
      </c>
      <c r="J130" s="119" t="s">
        <v>18</v>
      </c>
      <c r="K130" s="119" t="s">
        <v>18</v>
      </c>
      <c r="L130" s="120">
        <f t="shared" si="1"/>
        <v>0</v>
      </c>
      <c r="M130" s="119" t="s">
        <v>18</v>
      </c>
      <c r="N130" s="119" t="s">
        <v>18</v>
      </c>
      <c r="P130" s="8" t="s">
        <v>12</v>
      </c>
      <c r="R130" s="3">
        <v>123</v>
      </c>
      <c r="S130" s="3" t="s">
        <v>284</v>
      </c>
    </row>
    <row r="131" spans="2:19" ht="14.25" x14ac:dyDescent="0.2">
      <c r="B131" s="62">
        <v>124</v>
      </c>
      <c r="C131" s="117"/>
      <c r="D131" s="118"/>
      <c r="E131" s="118"/>
      <c r="F131" s="119" t="s">
        <v>18</v>
      </c>
      <c r="G131" s="119" t="s">
        <v>18</v>
      </c>
      <c r="H131" s="119" t="s">
        <v>18</v>
      </c>
      <c r="I131" s="119" t="s">
        <v>18</v>
      </c>
      <c r="J131" s="119" t="s">
        <v>18</v>
      </c>
      <c r="K131" s="119" t="s">
        <v>18</v>
      </c>
      <c r="L131" s="120">
        <f t="shared" si="1"/>
        <v>0</v>
      </c>
      <c r="M131" s="119" t="s">
        <v>18</v>
      </c>
      <c r="N131" s="119" t="s">
        <v>18</v>
      </c>
      <c r="P131" s="8" t="s">
        <v>12</v>
      </c>
      <c r="R131" s="3">
        <v>124</v>
      </c>
      <c r="S131" s="3" t="s">
        <v>285</v>
      </c>
    </row>
    <row r="132" spans="2:19" ht="14.25" x14ac:dyDescent="0.2">
      <c r="B132" s="62">
        <v>125</v>
      </c>
      <c r="C132" s="117"/>
      <c r="D132" s="118"/>
      <c r="E132" s="118"/>
      <c r="F132" s="119" t="s">
        <v>18</v>
      </c>
      <c r="G132" s="119" t="s">
        <v>18</v>
      </c>
      <c r="H132" s="119" t="s">
        <v>18</v>
      </c>
      <c r="I132" s="119" t="s">
        <v>18</v>
      </c>
      <c r="J132" s="119" t="s">
        <v>18</v>
      </c>
      <c r="K132" s="119" t="s">
        <v>18</v>
      </c>
      <c r="L132" s="120">
        <f t="shared" si="1"/>
        <v>0</v>
      </c>
      <c r="M132" s="119" t="s">
        <v>18</v>
      </c>
      <c r="N132" s="119" t="s">
        <v>18</v>
      </c>
      <c r="P132" s="8" t="s">
        <v>12</v>
      </c>
      <c r="R132" s="3">
        <v>125</v>
      </c>
      <c r="S132" s="3" t="s">
        <v>286</v>
      </c>
    </row>
    <row r="133" spans="2:19" ht="14.25" x14ac:dyDescent="0.2">
      <c r="B133" s="62">
        <v>126</v>
      </c>
      <c r="C133" s="117"/>
      <c r="D133" s="118"/>
      <c r="E133" s="118"/>
      <c r="F133" s="119" t="s">
        <v>18</v>
      </c>
      <c r="G133" s="119" t="s">
        <v>18</v>
      </c>
      <c r="H133" s="119" t="s">
        <v>18</v>
      </c>
      <c r="I133" s="119" t="s">
        <v>18</v>
      </c>
      <c r="J133" s="119" t="s">
        <v>18</v>
      </c>
      <c r="K133" s="119" t="s">
        <v>18</v>
      </c>
      <c r="L133" s="120">
        <f t="shared" si="1"/>
        <v>0</v>
      </c>
      <c r="M133" s="119" t="s">
        <v>18</v>
      </c>
      <c r="N133" s="119" t="s">
        <v>18</v>
      </c>
      <c r="P133" s="8" t="s">
        <v>12</v>
      </c>
      <c r="R133" s="3">
        <v>126</v>
      </c>
      <c r="S133" s="3" t="s">
        <v>287</v>
      </c>
    </row>
    <row r="134" spans="2:19" ht="14.25" x14ac:dyDescent="0.2">
      <c r="B134" s="62">
        <v>127</v>
      </c>
      <c r="C134" s="117"/>
      <c r="D134" s="118"/>
      <c r="E134" s="118"/>
      <c r="F134" s="119" t="s">
        <v>18</v>
      </c>
      <c r="G134" s="119" t="s">
        <v>18</v>
      </c>
      <c r="H134" s="119" t="s">
        <v>18</v>
      </c>
      <c r="I134" s="119" t="s">
        <v>18</v>
      </c>
      <c r="J134" s="119" t="s">
        <v>18</v>
      </c>
      <c r="K134" s="119" t="s">
        <v>18</v>
      </c>
      <c r="L134" s="120">
        <f t="shared" si="1"/>
        <v>0</v>
      </c>
      <c r="M134" s="119" t="s">
        <v>18</v>
      </c>
      <c r="N134" s="119" t="s">
        <v>18</v>
      </c>
      <c r="P134" s="8" t="s">
        <v>12</v>
      </c>
      <c r="R134" s="3">
        <v>127</v>
      </c>
      <c r="S134" s="3" t="s">
        <v>288</v>
      </c>
    </row>
    <row r="135" spans="2:19" ht="14.25" x14ac:dyDescent="0.2">
      <c r="B135" s="62">
        <v>128</v>
      </c>
      <c r="C135" s="117"/>
      <c r="D135" s="118"/>
      <c r="E135" s="118"/>
      <c r="F135" s="119" t="s">
        <v>18</v>
      </c>
      <c r="G135" s="119" t="s">
        <v>18</v>
      </c>
      <c r="H135" s="119" t="s">
        <v>18</v>
      </c>
      <c r="I135" s="119" t="s">
        <v>18</v>
      </c>
      <c r="J135" s="119" t="s">
        <v>18</v>
      </c>
      <c r="K135" s="119" t="s">
        <v>18</v>
      </c>
      <c r="L135" s="120">
        <f t="shared" si="1"/>
        <v>0</v>
      </c>
      <c r="M135" s="119" t="s">
        <v>18</v>
      </c>
      <c r="N135" s="119" t="s">
        <v>18</v>
      </c>
      <c r="P135" s="8" t="s">
        <v>12</v>
      </c>
      <c r="R135" s="3">
        <v>128</v>
      </c>
      <c r="S135" s="3" t="s">
        <v>289</v>
      </c>
    </row>
    <row r="136" spans="2:19" ht="14.25" x14ac:dyDescent="0.2">
      <c r="B136" s="62">
        <v>129</v>
      </c>
      <c r="C136" s="117"/>
      <c r="D136" s="118"/>
      <c r="E136" s="118"/>
      <c r="F136" s="119" t="s">
        <v>18</v>
      </c>
      <c r="G136" s="119" t="s">
        <v>18</v>
      </c>
      <c r="H136" s="119" t="s">
        <v>18</v>
      </c>
      <c r="I136" s="119" t="s">
        <v>18</v>
      </c>
      <c r="J136" s="119" t="s">
        <v>18</v>
      </c>
      <c r="K136" s="119" t="s">
        <v>18</v>
      </c>
      <c r="L136" s="120">
        <f t="shared" si="1"/>
        <v>0</v>
      </c>
      <c r="M136" s="119" t="s">
        <v>18</v>
      </c>
      <c r="N136" s="119" t="s">
        <v>18</v>
      </c>
      <c r="P136" s="8" t="s">
        <v>12</v>
      </c>
      <c r="R136" s="3">
        <v>129</v>
      </c>
      <c r="S136" s="3" t="s">
        <v>290</v>
      </c>
    </row>
    <row r="137" spans="2:19" ht="14.25" x14ac:dyDescent="0.2">
      <c r="B137" s="62">
        <v>130</v>
      </c>
      <c r="C137" s="117"/>
      <c r="D137" s="118"/>
      <c r="E137" s="118"/>
      <c r="F137" s="119" t="s">
        <v>18</v>
      </c>
      <c r="G137" s="119" t="s">
        <v>18</v>
      </c>
      <c r="H137" s="119" t="s">
        <v>18</v>
      </c>
      <c r="I137" s="119" t="s">
        <v>18</v>
      </c>
      <c r="J137" s="119" t="s">
        <v>18</v>
      </c>
      <c r="K137" s="119" t="s">
        <v>18</v>
      </c>
      <c r="L137" s="120">
        <f t="shared" ref="L137:L200" si="2">SUM(F137)-SUM(G137)</f>
        <v>0</v>
      </c>
      <c r="M137" s="119" t="s">
        <v>18</v>
      </c>
      <c r="N137" s="119" t="s">
        <v>18</v>
      </c>
      <c r="P137" s="8" t="s">
        <v>12</v>
      </c>
      <c r="R137" s="3">
        <v>130</v>
      </c>
      <c r="S137" s="3" t="s">
        <v>291</v>
      </c>
    </row>
    <row r="138" spans="2:19" ht="14.25" x14ac:dyDescent="0.2">
      <c r="B138" s="62">
        <v>131</v>
      </c>
      <c r="C138" s="117"/>
      <c r="D138" s="118"/>
      <c r="E138" s="118"/>
      <c r="F138" s="119" t="s">
        <v>18</v>
      </c>
      <c r="G138" s="119" t="s">
        <v>18</v>
      </c>
      <c r="H138" s="119" t="s">
        <v>18</v>
      </c>
      <c r="I138" s="119" t="s">
        <v>18</v>
      </c>
      <c r="J138" s="119" t="s">
        <v>18</v>
      </c>
      <c r="K138" s="119" t="s">
        <v>18</v>
      </c>
      <c r="L138" s="120">
        <f t="shared" si="2"/>
        <v>0</v>
      </c>
      <c r="M138" s="119" t="s">
        <v>18</v>
      </c>
      <c r="N138" s="119" t="s">
        <v>18</v>
      </c>
      <c r="P138" s="8" t="s">
        <v>12</v>
      </c>
      <c r="R138" s="3">
        <v>131</v>
      </c>
      <c r="S138" s="3" t="s">
        <v>292</v>
      </c>
    </row>
    <row r="139" spans="2:19" ht="14.25" x14ac:dyDescent="0.2">
      <c r="B139" s="62">
        <v>132</v>
      </c>
      <c r="C139" s="117"/>
      <c r="D139" s="118"/>
      <c r="E139" s="118"/>
      <c r="F139" s="119" t="s">
        <v>18</v>
      </c>
      <c r="G139" s="119" t="s">
        <v>18</v>
      </c>
      <c r="H139" s="119" t="s">
        <v>18</v>
      </c>
      <c r="I139" s="119" t="s">
        <v>18</v>
      </c>
      <c r="J139" s="119" t="s">
        <v>18</v>
      </c>
      <c r="K139" s="119" t="s">
        <v>18</v>
      </c>
      <c r="L139" s="120">
        <f t="shared" si="2"/>
        <v>0</v>
      </c>
      <c r="M139" s="119" t="s">
        <v>18</v>
      </c>
      <c r="N139" s="119" t="s">
        <v>18</v>
      </c>
      <c r="P139" s="8" t="s">
        <v>12</v>
      </c>
      <c r="R139" s="3">
        <v>132</v>
      </c>
      <c r="S139" s="3" t="s">
        <v>293</v>
      </c>
    </row>
    <row r="140" spans="2:19" ht="14.25" x14ac:dyDescent="0.2">
      <c r="B140" s="62">
        <v>133</v>
      </c>
      <c r="C140" s="117"/>
      <c r="D140" s="118"/>
      <c r="E140" s="118"/>
      <c r="F140" s="119" t="s">
        <v>18</v>
      </c>
      <c r="G140" s="119" t="s">
        <v>18</v>
      </c>
      <c r="H140" s="119" t="s">
        <v>18</v>
      </c>
      <c r="I140" s="119" t="s">
        <v>18</v>
      </c>
      <c r="J140" s="119" t="s">
        <v>18</v>
      </c>
      <c r="K140" s="119" t="s">
        <v>18</v>
      </c>
      <c r="L140" s="120">
        <f t="shared" si="2"/>
        <v>0</v>
      </c>
      <c r="M140" s="119" t="s">
        <v>18</v>
      </c>
      <c r="N140" s="119" t="s">
        <v>18</v>
      </c>
      <c r="P140" s="8" t="s">
        <v>12</v>
      </c>
      <c r="R140" s="3">
        <v>133</v>
      </c>
      <c r="S140" s="3" t="s">
        <v>294</v>
      </c>
    </row>
    <row r="141" spans="2:19" ht="14.25" x14ac:dyDescent="0.2">
      <c r="B141" s="62">
        <v>134</v>
      </c>
      <c r="C141" s="117"/>
      <c r="D141" s="118"/>
      <c r="E141" s="118"/>
      <c r="F141" s="119" t="s">
        <v>18</v>
      </c>
      <c r="G141" s="119" t="s">
        <v>18</v>
      </c>
      <c r="H141" s="119" t="s">
        <v>18</v>
      </c>
      <c r="I141" s="119" t="s">
        <v>18</v>
      </c>
      <c r="J141" s="119" t="s">
        <v>18</v>
      </c>
      <c r="K141" s="119" t="s">
        <v>18</v>
      </c>
      <c r="L141" s="120">
        <f t="shared" si="2"/>
        <v>0</v>
      </c>
      <c r="M141" s="119" t="s">
        <v>18</v>
      </c>
      <c r="N141" s="119" t="s">
        <v>18</v>
      </c>
      <c r="P141" s="8" t="s">
        <v>12</v>
      </c>
      <c r="R141" s="3">
        <v>134</v>
      </c>
      <c r="S141" s="3" t="s">
        <v>295</v>
      </c>
    </row>
    <row r="142" spans="2:19" ht="14.25" x14ac:dyDescent="0.2">
      <c r="B142" s="62">
        <v>135</v>
      </c>
      <c r="C142" s="117"/>
      <c r="D142" s="118"/>
      <c r="E142" s="118"/>
      <c r="F142" s="119" t="s">
        <v>18</v>
      </c>
      <c r="G142" s="119" t="s">
        <v>18</v>
      </c>
      <c r="H142" s="119" t="s">
        <v>18</v>
      </c>
      <c r="I142" s="119" t="s">
        <v>18</v>
      </c>
      <c r="J142" s="119" t="s">
        <v>18</v>
      </c>
      <c r="K142" s="119" t="s">
        <v>18</v>
      </c>
      <c r="L142" s="120">
        <f t="shared" si="2"/>
        <v>0</v>
      </c>
      <c r="M142" s="119" t="s">
        <v>18</v>
      </c>
      <c r="N142" s="119" t="s">
        <v>18</v>
      </c>
      <c r="P142" s="8" t="s">
        <v>12</v>
      </c>
      <c r="R142" s="3">
        <v>135</v>
      </c>
      <c r="S142" s="3" t="s">
        <v>296</v>
      </c>
    </row>
    <row r="143" spans="2:19" ht="14.25" x14ac:dyDescent="0.2">
      <c r="B143" s="62">
        <v>136</v>
      </c>
      <c r="C143" s="117"/>
      <c r="D143" s="118"/>
      <c r="E143" s="118"/>
      <c r="F143" s="119" t="s">
        <v>18</v>
      </c>
      <c r="G143" s="119" t="s">
        <v>18</v>
      </c>
      <c r="H143" s="119" t="s">
        <v>18</v>
      </c>
      <c r="I143" s="119" t="s">
        <v>18</v>
      </c>
      <c r="J143" s="119" t="s">
        <v>18</v>
      </c>
      <c r="K143" s="119" t="s">
        <v>18</v>
      </c>
      <c r="L143" s="120">
        <f t="shared" si="2"/>
        <v>0</v>
      </c>
      <c r="M143" s="119" t="s">
        <v>18</v>
      </c>
      <c r="N143" s="119" t="s">
        <v>18</v>
      </c>
      <c r="P143" s="8" t="s">
        <v>12</v>
      </c>
      <c r="R143" s="3">
        <v>136</v>
      </c>
      <c r="S143" s="3" t="s">
        <v>297</v>
      </c>
    </row>
    <row r="144" spans="2:19" ht="14.25" x14ac:dyDescent="0.2">
      <c r="B144" s="62">
        <v>137</v>
      </c>
      <c r="C144" s="117"/>
      <c r="D144" s="118"/>
      <c r="E144" s="118"/>
      <c r="F144" s="119" t="s">
        <v>18</v>
      </c>
      <c r="G144" s="119" t="s">
        <v>18</v>
      </c>
      <c r="H144" s="119" t="s">
        <v>18</v>
      </c>
      <c r="I144" s="119" t="s">
        <v>18</v>
      </c>
      <c r="J144" s="119" t="s">
        <v>18</v>
      </c>
      <c r="K144" s="119" t="s">
        <v>18</v>
      </c>
      <c r="L144" s="120">
        <f t="shared" si="2"/>
        <v>0</v>
      </c>
      <c r="M144" s="119" t="s">
        <v>18</v>
      </c>
      <c r="N144" s="119" t="s">
        <v>18</v>
      </c>
      <c r="P144" s="8" t="s">
        <v>12</v>
      </c>
      <c r="R144" s="3">
        <v>137</v>
      </c>
      <c r="S144" s="3" t="s">
        <v>298</v>
      </c>
    </row>
    <row r="145" spans="2:19" ht="14.25" x14ac:dyDescent="0.2">
      <c r="B145" s="62">
        <v>138</v>
      </c>
      <c r="C145" s="117"/>
      <c r="D145" s="118"/>
      <c r="E145" s="118"/>
      <c r="F145" s="119" t="s">
        <v>18</v>
      </c>
      <c r="G145" s="119" t="s">
        <v>18</v>
      </c>
      <c r="H145" s="119" t="s">
        <v>18</v>
      </c>
      <c r="I145" s="119" t="s">
        <v>18</v>
      </c>
      <c r="J145" s="119" t="s">
        <v>18</v>
      </c>
      <c r="K145" s="119" t="s">
        <v>18</v>
      </c>
      <c r="L145" s="120">
        <f t="shared" si="2"/>
        <v>0</v>
      </c>
      <c r="M145" s="119" t="s">
        <v>18</v>
      </c>
      <c r="N145" s="119" t="s">
        <v>18</v>
      </c>
      <c r="P145" s="8" t="s">
        <v>12</v>
      </c>
      <c r="R145" s="3">
        <v>138</v>
      </c>
      <c r="S145" s="3" t="s">
        <v>299</v>
      </c>
    </row>
    <row r="146" spans="2:19" ht="14.25" x14ac:dyDescent="0.2">
      <c r="B146" s="62">
        <v>139</v>
      </c>
      <c r="C146" s="117"/>
      <c r="D146" s="118"/>
      <c r="E146" s="118"/>
      <c r="F146" s="119" t="s">
        <v>18</v>
      </c>
      <c r="G146" s="119" t="s">
        <v>18</v>
      </c>
      <c r="H146" s="119" t="s">
        <v>18</v>
      </c>
      <c r="I146" s="119" t="s">
        <v>18</v>
      </c>
      <c r="J146" s="119" t="s">
        <v>18</v>
      </c>
      <c r="K146" s="119" t="s">
        <v>18</v>
      </c>
      <c r="L146" s="120">
        <f t="shared" si="2"/>
        <v>0</v>
      </c>
      <c r="M146" s="119" t="s">
        <v>18</v>
      </c>
      <c r="N146" s="119" t="s">
        <v>18</v>
      </c>
      <c r="P146" s="8" t="s">
        <v>12</v>
      </c>
      <c r="R146" s="3">
        <v>139</v>
      </c>
      <c r="S146" s="3" t="s">
        <v>300</v>
      </c>
    </row>
    <row r="147" spans="2:19" ht="14.25" x14ac:dyDescent="0.2">
      <c r="B147" s="62">
        <v>140</v>
      </c>
      <c r="C147" s="117"/>
      <c r="D147" s="118"/>
      <c r="E147" s="118"/>
      <c r="F147" s="119" t="s">
        <v>18</v>
      </c>
      <c r="G147" s="119" t="s">
        <v>18</v>
      </c>
      <c r="H147" s="119" t="s">
        <v>18</v>
      </c>
      <c r="I147" s="119" t="s">
        <v>18</v>
      </c>
      <c r="J147" s="119" t="s">
        <v>18</v>
      </c>
      <c r="K147" s="119" t="s">
        <v>18</v>
      </c>
      <c r="L147" s="120">
        <f t="shared" si="2"/>
        <v>0</v>
      </c>
      <c r="M147" s="119" t="s">
        <v>18</v>
      </c>
      <c r="N147" s="119" t="s">
        <v>18</v>
      </c>
      <c r="P147" s="8" t="s">
        <v>12</v>
      </c>
      <c r="R147" s="3">
        <v>140</v>
      </c>
      <c r="S147" s="3" t="s">
        <v>301</v>
      </c>
    </row>
    <row r="148" spans="2:19" ht="14.25" x14ac:dyDescent="0.2">
      <c r="B148" s="62">
        <v>141</v>
      </c>
      <c r="C148" s="117"/>
      <c r="D148" s="118"/>
      <c r="E148" s="118"/>
      <c r="F148" s="119" t="s">
        <v>18</v>
      </c>
      <c r="G148" s="119" t="s">
        <v>18</v>
      </c>
      <c r="H148" s="119" t="s">
        <v>18</v>
      </c>
      <c r="I148" s="119" t="s">
        <v>18</v>
      </c>
      <c r="J148" s="119" t="s">
        <v>18</v>
      </c>
      <c r="K148" s="119" t="s">
        <v>18</v>
      </c>
      <c r="L148" s="120">
        <f t="shared" si="2"/>
        <v>0</v>
      </c>
      <c r="M148" s="119" t="s">
        <v>18</v>
      </c>
      <c r="N148" s="119" t="s">
        <v>18</v>
      </c>
      <c r="P148" s="8" t="s">
        <v>12</v>
      </c>
      <c r="R148" s="3">
        <v>141</v>
      </c>
      <c r="S148" s="3" t="s">
        <v>302</v>
      </c>
    </row>
    <row r="149" spans="2:19" ht="14.25" x14ac:dyDescent="0.2">
      <c r="B149" s="62">
        <v>142</v>
      </c>
      <c r="C149" s="117"/>
      <c r="D149" s="118"/>
      <c r="E149" s="118"/>
      <c r="F149" s="119" t="s">
        <v>18</v>
      </c>
      <c r="G149" s="119" t="s">
        <v>18</v>
      </c>
      <c r="H149" s="119" t="s">
        <v>18</v>
      </c>
      <c r="I149" s="119" t="s">
        <v>18</v>
      </c>
      <c r="J149" s="119" t="s">
        <v>18</v>
      </c>
      <c r="K149" s="119" t="s">
        <v>18</v>
      </c>
      <c r="L149" s="120">
        <f t="shared" si="2"/>
        <v>0</v>
      </c>
      <c r="M149" s="119" t="s">
        <v>18</v>
      </c>
      <c r="N149" s="119" t="s">
        <v>18</v>
      </c>
      <c r="P149" s="8" t="s">
        <v>12</v>
      </c>
      <c r="R149" s="3">
        <v>142</v>
      </c>
      <c r="S149" s="3" t="s">
        <v>303</v>
      </c>
    </row>
    <row r="150" spans="2:19" ht="14.25" x14ac:dyDescent="0.2">
      <c r="B150" s="62">
        <v>143</v>
      </c>
      <c r="C150" s="117"/>
      <c r="D150" s="118"/>
      <c r="E150" s="118"/>
      <c r="F150" s="119" t="s">
        <v>18</v>
      </c>
      <c r="G150" s="119" t="s">
        <v>18</v>
      </c>
      <c r="H150" s="119" t="s">
        <v>18</v>
      </c>
      <c r="I150" s="119" t="s">
        <v>18</v>
      </c>
      <c r="J150" s="119" t="s">
        <v>18</v>
      </c>
      <c r="K150" s="119" t="s">
        <v>18</v>
      </c>
      <c r="L150" s="120">
        <f t="shared" si="2"/>
        <v>0</v>
      </c>
      <c r="M150" s="119" t="s">
        <v>18</v>
      </c>
      <c r="N150" s="119" t="s">
        <v>18</v>
      </c>
      <c r="P150" s="8" t="s">
        <v>12</v>
      </c>
      <c r="R150" s="3">
        <v>143</v>
      </c>
      <c r="S150" s="3" t="s">
        <v>304</v>
      </c>
    </row>
    <row r="151" spans="2:19" ht="14.25" x14ac:dyDescent="0.2">
      <c r="B151" s="62">
        <v>144</v>
      </c>
      <c r="C151" s="117"/>
      <c r="D151" s="118"/>
      <c r="E151" s="118"/>
      <c r="F151" s="119" t="s">
        <v>18</v>
      </c>
      <c r="G151" s="119" t="s">
        <v>18</v>
      </c>
      <c r="H151" s="119" t="s">
        <v>18</v>
      </c>
      <c r="I151" s="119" t="s">
        <v>18</v>
      </c>
      <c r="J151" s="119" t="s">
        <v>18</v>
      </c>
      <c r="K151" s="119" t="s">
        <v>18</v>
      </c>
      <c r="L151" s="120">
        <f t="shared" si="2"/>
        <v>0</v>
      </c>
      <c r="M151" s="119" t="s">
        <v>18</v>
      </c>
      <c r="N151" s="119" t="s">
        <v>18</v>
      </c>
      <c r="P151" s="8" t="s">
        <v>12</v>
      </c>
      <c r="R151" s="3">
        <v>144</v>
      </c>
      <c r="S151" s="3" t="s">
        <v>305</v>
      </c>
    </row>
    <row r="152" spans="2:19" ht="14.25" x14ac:dyDescent="0.2">
      <c r="B152" s="62">
        <v>145</v>
      </c>
      <c r="C152" s="117"/>
      <c r="D152" s="118"/>
      <c r="E152" s="118"/>
      <c r="F152" s="119" t="s">
        <v>18</v>
      </c>
      <c r="G152" s="119" t="s">
        <v>18</v>
      </c>
      <c r="H152" s="119" t="s">
        <v>18</v>
      </c>
      <c r="I152" s="119" t="s">
        <v>18</v>
      </c>
      <c r="J152" s="119" t="s">
        <v>18</v>
      </c>
      <c r="K152" s="119" t="s">
        <v>18</v>
      </c>
      <c r="L152" s="120">
        <f t="shared" si="2"/>
        <v>0</v>
      </c>
      <c r="M152" s="119" t="s">
        <v>18</v>
      </c>
      <c r="N152" s="119" t="s">
        <v>18</v>
      </c>
      <c r="P152" s="8" t="s">
        <v>12</v>
      </c>
      <c r="R152" s="3">
        <v>145</v>
      </c>
      <c r="S152" s="3" t="s">
        <v>306</v>
      </c>
    </row>
    <row r="153" spans="2:19" ht="14.25" x14ac:dyDescent="0.2">
      <c r="B153" s="62">
        <v>146</v>
      </c>
      <c r="C153" s="117"/>
      <c r="D153" s="118"/>
      <c r="E153" s="118"/>
      <c r="F153" s="119" t="s">
        <v>18</v>
      </c>
      <c r="G153" s="119" t="s">
        <v>18</v>
      </c>
      <c r="H153" s="119" t="s">
        <v>18</v>
      </c>
      <c r="I153" s="119" t="s">
        <v>18</v>
      </c>
      <c r="J153" s="119" t="s">
        <v>18</v>
      </c>
      <c r="K153" s="119" t="s">
        <v>18</v>
      </c>
      <c r="L153" s="120">
        <f t="shared" si="2"/>
        <v>0</v>
      </c>
      <c r="M153" s="119" t="s">
        <v>18</v>
      </c>
      <c r="N153" s="119" t="s">
        <v>18</v>
      </c>
      <c r="P153" s="8" t="s">
        <v>12</v>
      </c>
      <c r="R153" s="3">
        <v>146</v>
      </c>
      <c r="S153" s="3" t="s">
        <v>307</v>
      </c>
    </row>
    <row r="154" spans="2:19" ht="14.25" x14ac:dyDescent="0.2">
      <c r="B154" s="62">
        <v>147</v>
      </c>
      <c r="C154" s="117"/>
      <c r="D154" s="118"/>
      <c r="E154" s="118"/>
      <c r="F154" s="119" t="s">
        <v>18</v>
      </c>
      <c r="G154" s="119" t="s">
        <v>18</v>
      </c>
      <c r="H154" s="119" t="s">
        <v>18</v>
      </c>
      <c r="I154" s="119" t="s">
        <v>18</v>
      </c>
      <c r="J154" s="119" t="s">
        <v>18</v>
      </c>
      <c r="K154" s="119" t="s">
        <v>18</v>
      </c>
      <c r="L154" s="120">
        <f t="shared" si="2"/>
        <v>0</v>
      </c>
      <c r="M154" s="119" t="s">
        <v>18</v>
      </c>
      <c r="N154" s="119" t="s">
        <v>18</v>
      </c>
      <c r="P154" s="8" t="s">
        <v>12</v>
      </c>
      <c r="R154" s="3">
        <v>147</v>
      </c>
      <c r="S154" s="3" t="s">
        <v>308</v>
      </c>
    </row>
    <row r="155" spans="2:19" ht="14.25" x14ac:dyDescent="0.2">
      <c r="B155" s="62">
        <v>148</v>
      </c>
      <c r="C155" s="117"/>
      <c r="D155" s="118"/>
      <c r="E155" s="118"/>
      <c r="F155" s="119" t="s">
        <v>18</v>
      </c>
      <c r="G155" s="119" t="s">
        <v>18</v>
      </c>
      <c r="H155" s="119" t="s">
        <v>18</v>
      </c>
      <c r="I155" s="119" t="s">
        <v>18</v>
      </c>
      <c r="J155" s="119" t="s">
        <v>18</v>
      </c>
      <c r="K155" s="119" t="s">
        <v>18</v>
      </c>
      <c r="L155" s="120">
        <f t="shared" si="2"/>
        <v>0</v>
      </c>
      <c r="M155" s="119" t="s">
        <v>18</v>
      </c>
      <c r="N155" s="119" t="s">
        <v>18</v>
      </c>
      <c r="P155" s="8" t="s">
        <v>12</v>
      </c>
      <c r="R155" s="3">
        <v>148</v>
      </c>
      <c r="S155" s="3" t="s">
        <v>309</v>
      </c>
    </row>
    <row r="156" spans="2:19" ht="14.25" x14ac:dyDescent="0.2">
      <c r="B156" s="62">
        <v>149</v>
      </c>
      <c r="C156" s="117"/>
      <c r="D156" s="118"/>
      <c r="E156" s="118"/>
      <c r="F156" s="119" t="s">
        <v>18</v>
      </c>
      <c r="G156" s="119" t="s">
        <v>18</v>
      </c>
      <c r="H156" s="119" t="s">
        <v>18</v>
      </c>
      <c r="I156" s="119" t="s">
        <v>18</v>
      </c>
      <c r="J156" s="119" t="s">
        <v>18</v>
      </c>
      <c r="K156" s="119" t="s">
        <v>18</v>
      </c>
      <c r="L156" s="120">
        <f t="shared" si="2"/>
        <v>0</v>
      </c>
      <c r="M156" s="119" t="s">
        <v>18</v>
      </c>
      <c r="N156" s="119" t="s">
        <v>18</v>
      </c>
      <c r="P156" s="8" t="s">
        <v>12</v>
      </c>
      <c r="R156" s="3">
        <v>149</v>
      </c>
      <c r="S156" s="3" t="s">
        <v>310</v>
      </c>
    </row>
    <row r="157" spans="2:19" ht="14.25" x14ac:dyDescent="0.2">
      <c r="B157" s="62">
        <v>150</v>
      </c>
      <c r="C157" s="117"/>
      <c r="D157" s="118"/>
      <c r="E157" s="118"/>
      <c r="F157" s="119" t="s">
        <v>18</v>
      </c>
      <c r="G157" s="119" t="s">
        <v>18</v>
      </c>
      <c r="H157" s="119" t="s">
        <v>18</v>
      </c>
      <c r="I157" s="119" t="s">
        <v>18</v>
      </c>
      <c r="J157" s="119" t="s">
        <v>18</v>
      </c>
      <c r="K157" s="119" t="s">
        <v>18</v>
      </c>
      <c r="L157" s="120">
        <f t="shared" si="2"/>
        <v>0</v>
      </c>
      <c r="M157" s="119" t="s">
        <v>18</v>
      </c>
      <c r="N157" s="119" t="s">
        <v>18</v>
      </c>
      <c r="P157" s="8" t="s">
        <v>12</v>
      </c>
      <c r="R157" s="3">
        <v>150</v>
      </c>
      <c r="S157" s="3" t="s">
        <v>311</v>
      </c>
    </row>
    <row r="158" spans="2:19" ht="14.25" x14ac:dyDescent="0.2">
      <c r="B158" s="62">
        <v>151</v>
      </c>
      <c r="C158" s="117"/>
      <c r="D158" s="118"/>
      <c r="E158" s="118"/>
      <c r="F158" s="119" t="s">
        <v>18</v>
      </c>
      <c r="G158" s="119" t="s">
        <v>18</v>
      </c>
      <c r="H158" s="119" t="s">
        <v>18</v>
      </c>
      <c r="I158" s="119" t="s">
        <v>18</v>
      </c>
      <c r="J158" s="119" t="s">
        <v>18</v>
      </c>
      <c r="K158" s="119" t="s">
        <v>18</v>
      </c>
      <c r="L158" s="120">
        <f t="shared" si="2"/>
        <v>0</v>
      </c>
      <c r="M158" s="119" t="s">
        <v>18</v>
      </c>
      <c r="N158" s="119" t="s">
        <v>18</v>
      </c>
      <c r="P158" s="8" t="s">
        <v>12</v>
      </c>
      <c r="R158" s="3">
        <v>151</v>
      </c>
      <c r="S158" s="3" t="s">
        <v>312</v>
      </c>
    </row>
    <row r="159" spans="2:19" ht="14.25" x14ac:dyDescent="0.2">
      <c r="B159" s="62">
        <v>152</v>
      </c>
      <c r="C159" s="117"/>
      <c r="D159" s="118"/>
      <c r="E159" s="118"/>
      <c r="F159" s="119" t="s">
        <v>18</v>
      </c>
      <c r="G159" s="119" t="s">
        <v>18</v>
      </c>
      <c r="H159" s="119" t="s">
        <v>18</v>
      </c>
      <c r="I159" s="119" t="s">
        <v>18</v>
      </c>
      <c r="J159" s="119" t="s">
        <v>18</v>
      </c>
      <c r="K159" s="119" t="s">
        <v>18</v>
      </c>
      <c r="L159" s="120">
        <f t="shared" si="2"/>
        <v>0</v>
      </c>
      <c r="M159" s="119" t="s">
        <v>18</v>
      </c>
      <c r="N159" s="119" t="s">
        <v>18</v>
      </c>
      <c r="P159" s="8" t="s">
        <v>12</v>
      </c>
      <c r="R159" s="3">
        <v>152</v>
      </c>
      <c r="S159" s="3" t="s">
        <v>313</v>
      </c>
    </row>
    <row r="160" spans="2:19" ht="14.25" x14ac:dyDescent="0.2">
      <c r="B160" s="62">
        <v>153</v>
      </c>
      <c r="C160" s="117"/>
      <c r="D160" s="118"/>
      <c r="E160" s="118"/>
      <c r="F160" s="119" t="s">
        <v>18</v>
      </c>
      <c r="G160" s="119" t="s">
        <v>18</v>
      </c>
      <c r="H160" s="119" t="s">
        <v>18</v>
      </c>
      <c r="I160" s="119" t="s">
        <v>18</v>
      </c>
      <c r="J160" s="119" t="s">
        <v>18</v>
      </c>
      <c r="K160" s="119" t="s">
        <v>18</v>
      </c>
      <c r="L160" s="120">
        <f t="shared" si="2"/>
        <v>0</v>
      </c>
      <c r="M160" s="119" t="s">
        <v>18</v>
      </c>
      <c r="N160" s="119" t="s">
        <v>18</v>
      </c>
      <c r="P160" s="8" t="s">
        <v>12</v>
      </c>
      <c r="R160" s="3">
        <v>153</v>
      </c>
      <c r="S160" s="3" t="s">
        <v>314</v>
      </c>
    </row>
    <row r="161" spans="2:19" ht="14.25" x14ac:dyDescent="0.2">
      <c r="B161" s="62">
        <v>154</v>
      </c>
      <c r="C161" s="117"/>
      <c r="D161" s="118"/>
      <c r="E161" s="118"/>
      <c r="F161" s="119" t="s">
        <v>18</v>
      </c>
      <c r="G161" s="119" t="s">
        <v>18</v>
      </c>
      <c r="H161" s="119" t="s">
        <v>18</v>
      </c>
      <c r="I161" s="119" t="s">
        <v>18</v>
      </c>
      <c r="J161" s="119" t="s">
        <v>18</v>
      </c>
      <c r="K161" s="119" t="s">
        <v>18</v>
      </c>
      <c r="L161" s="120">
        <f t="shared" si="2"/>
        <v>0</v>
      </c>
      <c r="M161" s="119" t="s">
        <v>18</v>
      </c>
      <c r="N161" s="119" t="s">
        <v>18</v>
      </c>
      <c r="P161" s="8" t="s">
        <v>12</v>
      </c>
      <c r="R161" s="3">
        <v>154</v>
      </c>
      <c r="S161" s="3" t="s">
        <v>315</v>
      </c>
    </row>
    <row r="162" spans="2:19" ht="14.25" x14ac:dyDescent="0.2">
      <c r="B162" s="62">
        <v>155</v>
      </c>
      <c r="C162" s="117"/>
      <c r="D162" s="118"/>
      <c r="E162" s="118"/>
      <c r="F162" s="119" t="s">
        <v>18</v>
      </c>
      <c r="G162" s="119" t="s">
        <v>18</v>
      </c>
      <c r="H162" s="119" t="s">
        <v>18</v>
      </c>
      <c r="I162" s="119" t="s">
        <v>18</v>
      </c>
      <c r="J162" s="119" t="s">
        <v>18</v>
      </c>
      <c r="K162" s="119" t="s">
        <v>18</v>
      </c>
      <c r="L162" s="120">
        <f t="shared" si="2"/>
        <v>0</v>
      </c>
      <c r="M162" s="119" t="s">
        <v>18</v>
      </c>
      <c r="N162" s="119" t="s">
        <v>18</v>
      </c>
      <c r="P162" s="8" t="s">
        <v>12</v>
      </c>
      <c r="R162" s="3">
        <v>155</v>
      </c>
      <c r="S162" s="3" t="s">
        <v>316</v>
      </c>
    </row>
    <row r="163" spans="2:19" ht="14.25" x14ac:dyDescent="0.2">
      <c r="B163" s="62">
        <v>156</v>
      </c>
      <c r="C163" s="117"/>
      <c r="D163" s="118"/>
      <c r="E163" s="118"/>
      <c r="F163" s="119" t="s">
        <v>18</v>
      </c>
      <c r="G163" s="119" t="s">
        <v>18</v>
      </c>
      <c r="H163" s="119" t="s">
        <v>18</v>
      </c>
      <c r="I163" s="119" t="s">
        <v>18</v>
      </c>
      <c r="J163" s="119" t="s">
        <v>18</v>
      </c>
      <c r="K163" s="119" t="s">
        <v>18</v>
      </c>
      <c r="L163" s="120">
        <f t="shared" si="2"/>
        <v>0</v>
      </c>
      <c r="M163" s="119" t="s">
        <v>18</v>
      </c>
      <c r="N163" s="119" t="s">
        <v>18</v>
      </c>
      <c r="P163" s="8" t="s">
        <v>12</v>
      </c>
      <c r="R163" s="3">
        <v>156</v>
      </c>
      <c r="S163" s="3" t="s">
        <v>317</v>
      </c>
    </row>
    <row r="164" spans="2:19" ht="14.25" x14ac:dyDescent="0.2">
      <c r="B164" s="62">
        <v>157</v>
      </c>
      <c r="C164" s="117"/>
      <c r="D164" s="118"/>
      <c r="E164" s="118"/>
      <c r="F164" s="119" t="s">
        <v>18</v>
      </c>
      <c r="G164" s="119" t="s">
        <v>18</v>
      </c>
      <c r="H164" s="119" t="s">
        <v>18</v>
      </c>
      <c r="I164" s="119" t="s">
        <v>18</v>
      </c>
      <c r="J164" s="119" t="s">
        <v>18</v>
      </c>
      <c r="K164" s="119" t="s">
        <v>18</v>
      </c>
      <c r="L164" s="120">
        <f t="shared" si="2"/>
        <v>0</v>
      </c>
      <c r="M164" s="119" t="s">
        <v>18</v>
      </c>
      <c r="N164" s="119" t="s">
        <v>18</v>
      </c>
      <c r="P164" s="8" t="s">
        <v>12</v>
      </c>
      <c r="R164" s="3">
        <v>157</v>
      </c>
      <c r="S164" s="3" t="s">
        <v>318</v>
      </c>
    </row>
    <row r="165" spans="2:19" ht="14.25" x14ac:dyDescent="0.2">
      <c r="B165" s="62">
        <v>158</v>
      </c>
      <c r="C165" s="117"/>
      <c r="D165" s="118"/>
      <c r="E165" s="118"/>
      <c r="F165" s="119" t="s">
        <v>18</v>
      </c>
      <c r="G165" s="119" t="s">
        <v>18</v>
      </c>
      <c r="H165" s="119" t="s">
        <v>18</v>
      </c>
      <c r="I165" s="119" t="s">
        <v>18</v>
      </c>
      <c r="J165" s="119" t="s">
        <v>18</v>
      </c>
      <c r="K165" s="119" t="s">
        <v>18</v>
      </c>
      <c r="L165" s="120">
        <f t="shared" si="2"/>
        <v>0</v>
      </c>
      <c r="M165" s="119" t="s">
        <v>18</v>
      </c>
      <c r="N165" s="119" t="s">
        <v>18</v>
      </c>
      <c r="P165" s="8" t="s">
        <v>12</v>
      </c>
      <c r="R165" s="3">
        <v>158</v>
      </c>
      <c r="S165" s="3" t="s">
        <v>319</v>
      </c>
    </row>
    <row r="166" spans="2:19" ht="14.25" x14ac:dyDescent="0.2">
      <c r="B166" s="62">
        <v>159</v>
      </c>
      <c r="C166" s="117"/>
      <c r="D166" s="118"/>
      <c r="E166" s="118"/>
      <c r="F166" s="119" t="s">
        <v>18</v>
      </c>
      <c r="G166" s="119" t="s">
        <v>18</v>
      </c>
      <c r="H166" s="119" t="s">
        <v>18</v>
      </c>
      <c r="I166" s="119" t="s">
        <v>18</v>
      </c>
      <c r="J166" s="119" t="s">
        <v>18</v>
      </c>
      <c r="K166" s="119" t="s">
        <v>18</v>
      </c>
      <c r="L166" s="120">
        <f t="shared" si="2"/>
        <v>0</v>
      </c>
      <c r="M166" s="119" t="s">
        <v>18</v>
      </c>
      <c r="N166" s="119" t="s">
        <v>18</v>
      </c>
      <c r="P166" s="8" t="s">
        <v>12</v>
      </c>
      <c r="R166" s="3">
        <v>159</v>
      </c>
      <c r="S166" s="3" t="s">
        <v>320</v>
      </c>
    </row>
    <row r="167" spans="2:19" ht="14.25" x14ac:dyDescent="0.2">
      <c r="B167" s="62">
        <v>160</v>
      </c>
      <c r="C167" s="117"/>
      <c r="D167" s="118"/>
      <c r="E167" s="118"/>
      <c r="F167" s="119" t="s">
        <v>18</v>
      </c>
      <c r="G167" s="119" t="s">
        <v>18</v>
      </c>
      <c r="H167" s="119" t="s">
        <v>18</v>
      </c>
      <c r="I167" s="119" t="s">
        <v>18</v>
      </c>
      <c r="J167" s="119" t="s">
        <v>18</v>
      </c>
      <c r="K167" s="119" t="s">
        <v>18</v>
      </c>
      <c r="L167" s="120">
        <f t="shared" si="2"/>
        <v>0</v>
      </c>
      <c r="M167" s="119" t="s">
        <v>18</v>
      </c>
      <c r="N167" s="119" t="s">
        <v>18</v>
      </c>
      <c r="P167" s="8" t="s">
        <v>12</v>
      </c>
      <c r="R167" s="3">
        <v>160</v>
      </c>
      <c r="S167" s="3" t="s">
        <v>321</v>
      </c>
    </row>
    <row r="168" spans="2:19" ht="14.25" x14ac:dyDescent="0.2">
      <c r="B168" s="62">
        <v>161</v>
      </c>
      <c r="C168" s="117"/>
      <c r="D168" s="118"/>
      <c r="E168" s="118"/>
      <c r="F168" s="119" t="s">
        <v>18</v>
      </c>
      <c r="G168" s="119" t="s">
        <v>18</v>
      </c>
      <c r="H168" s="119" t="s">
        <v>18</v>
      </c>
      <c r="I168" s="119" t="s">
        <v>18</v>
      </c>
      <c r="J168" s="119" t="s">
        <v>18</v>
      </c>
      <c r="K168" s="119" t="s">
        <v>18</v>
      </c>
      <c r="L168" s="120">
        <f t="shared" si="2"/>
        <v>0</v>
      </c>
      <c r="M168" s="119" t="s">
        <v>18</v>
      </c>
      <c r="N168" s="119" t="s">
        <v>18</v>
      </c>
      <c r="P168" s="8" t="s">
        <v>12</v>
      </c>
      <c r="R168" s="3">
        <v>161</v>
      </c>
      <c r="S168" s="3" t="s">
        <v>322</v>
      </c>
    </row>
    <row r="169" spans="2:19" ht="14.25" x14ac:dyDescent="0.2">
      <c r="B169" s="62">
        <v>162</v>
      </c>
      <c r="C169" s="117"/>
      <c r="D169" s="118"/>
      <c r="E169" s="118"/>
      <c r="F169" s="119" t="s">
        <v>18</v>
      </c>
      <c r="G169" s="119" t="s">
        <v>18</v>
      </c>
      <c r="H169" s="119" t="s">
        <v>18</v>
      </c>
      <c r="I169" s="119" t="s">
        <v>18</v>
      </c>
      <c r="J169" s="119" t="s">
        <v>18</v>
      </c>
      <c r="K169" s="119" t="s">
        <v>18</v>
      </c>
      <c r="L169" s="120">
        <f t="shared" si="2"/>
        <v>0</v>
      </c>
      <c r="M169" s="119" t="s">
        <v>18</v>
      </c>
      <c r="N169" s="119" t="s">
        <v>18</v>
      </c>
      <c r="P169" s="8" t="s">
        <v>12</v>
      </c>
      <c r="R169" s="3">
        <v>162</v>
      </c>
      <c r="S169" s="3" t="s">
        <v>323</v>
      </c>
    </row>
    <row r="170" spans="2:19" ht="14.25" x14ac:dyDescent="0.2">
      <c r="B170" s="62">
        <v>163</v>
      </c>
      <c r="C170" s="117"/>
      <c r="D170" s="118"/>
      <c r="E170" s="118"/>
      <c r="F170" s="119" t="s">
        <v>18</v>
      </c>
      <c r="G170" s="119" t="s">
        <v>18</v>
      </c>
      <c r="H170" s="119" t="s">
        <v>18</v>
      </c>
      <c r="I170" s="119" t="s">
        <v>18</v>
      </c>
      <c r="J170" s="119" t="s">
        <v>18</v>
      </c>
      <c r="K170" s="119" t="s">
        <v>18</v>
      </c>
      <c r="L170" s="120">
        <f t="shared" si="2"/>
        <v>0</v>
      </c>
      <c r="M170" s="119" t="s">
        <v>18</v>
      </c>
      <c r="N170" s="119" t="s">
        <v>18</v>
      </c>
      <c r="P170" s="8" t="s">
        <v>12</v>
      </c>
      <c r="R170" s="3">
        <v>163</v>
      </c>
      <c r="S170" s="3" t="s">
        <v>324</v>
      </c>
    </row>
    <row r="171" spans="2:19" ht="14.25" x14ac:dyDescent="0.2">
      <c r="B171" s="62">
        <v>164</v>
      </c>
      <c r="C171" s="117"/>
      <c r="D171" s="118"/>
      <c r="E171" s="118"/>
      <c r="F171" s="119" t="s">
        <v>18</v>
      </c>
      <c r="G171" s="119" t="s">
        <v>18</v>
      </c>
      <c r="H171" s="119" t="s">
        <v>18</v>
      </c>
      <c r="I171" s="119" t="s">
        <v>18</v>
      </c>
      <c r="J171" s="119" t="s">
        <v>18</v>
      </c>
      <c r="K171" s="119" t="s">
        <v>18</v>
      </c>
      <c r="L171" s="120">
        <f t="shared" si="2"/>
        <v>0</v>
      </c>
      <c r="M171" s="119" t="s">
        <v>18</v>
      </c>
      <c r="N171" s="119" t="s">
        <v>18</v>
      </c>
      <c r="P171" s="8" t="s">
        <v>12</v>
      </c>
      <c r="R171" s="3">
        <v>164</v>
      </c>
      <c r="S171" s="3" t="s">
        <v>325</v>
      </c>
    </row>
    <row r="172" spans="2:19" ht="14.25" x14ac:dyDescent="0.2">
      <c r="B172" s="62">
        <v>165</v>
      </c>
      <c r="C172" s="117"/>
      <c r="D172" s="118"/>
      <c r="E172" s="118"/>
      <c r="F172" s="119" t="s">
        <v>18</v>
      </c>
      <c r="G172" s="119" t="s">
        <v>18</v>
      </c>
      <c r="H172" s="119" t="s">
        <v>18</v>
      </c>
      <c r="I172" s="119" t="s">
        <v>18</v>
      </c>
      <c r="J172" s="119" t="s">
        <v>18</v>
      </c>
      <c r="K172" s="119" t="s">
        <v>18</v>
      </c>
      <c r="L172" s="120">
        <f t="shared" si="2"/>
        <v>0</v>
      </c>
      <c r="M172" s="119" t="s">
        <v>18</v>
      </c>
      <c r="N172" s="119" t="s">
        <v>18</v>
      </c>
      <c r="P172" s="8" t="s">
        <v>12</v>
      </c>
      <c r="R172" s="3">
        <v>165</v>
      </c>
      <c r="S172" s="3" t="s">
        <v>326</v>
      </c>
    </row>
    <row r="173" spans="2:19" ht="14.25" x14ac:dyDescent="0.2">
      <c r="B173" s="62">
        <v>166</v>
      </c>
      <c r="C173" s="117"/>
      <c r="D173" s="118"/>
      <c r="E173" s="118"/>
      <c r="F173" s="119" t="s">
        <v>18</v>
      </c>
      <c r="G173" s="119" t="s">
        <v>18</v>
      </c>
      <c r="H173" s="119" t="s">
        <v>18</v>
      </c>
      <c r="I173" s="119" t="s">
        <v>18</v>
      </c>
      <c r="J173" s="119" t="s">
        <v>18</v>
      </c>
      <c r="K173" s="119" t="s">
        <v>18</v>
      </c>
      <c r="L173" s="120">
        <f t="shared" si="2"/>
        <v>0</v>
      </c>
      <c r="M173" s="119" t="s">
        <v>18</v>
      </c>
      <c r="N173" s="119" t="s">
        <v>18</v>
      </c>
      <c r="P173" s="8" t="s">
        <v>12</v>
      </c>
      <c r="R173" s="3">
        <v>166</v>
      </c>
      <c r="S173" s="3" t="s">
        <v>327</v>
      </c>
    </row>
    <row r="174" spans="2:19" ht="14.25" x14ac:dyDescent="0.2">
      <c r="B174" s="62">
        <v>167</v>
      </c>
      <c r="C174" s="117"/>
      <c r="D174" s="118"/>
      <c r="E174" s="118"/>
      <c r="F174" s="119" t="s">
        <v>18</v>
      </c>
      <c r="G174" s="119" t="s">
        <v>18</v>
      </c>
      <c r="H174" s="119" t="s">
        <v>18</v>
      </c>
      <c r="I174" s="119" t="s">
        <v>18</v>
      </c>
      <c r="J174" s="119" t="s">
        <v>18</v>
      </c>
      <c r="K174" s="119" t="s">
        <v>18</v>
      </c>
      <c r="L174" s="120">
        <f t="shared" si="2"/>
        <v>0</v>
      </c>
      <c r="M174" s="119" t="s">
        <v>18</v>
      </c>
      <c r="N174" s="119" t="s">
        <v>18</v>
      </c>
      <c r="P174" s="8" t="s">
        <v>12</v>
      </c>
      <c r="R174" s="3">
        <v>167</v>
      </c>
      <c r="S174" s="3" t="s">
        <v>328</v>
      </c>
    </row>
    <row r="175" spans="2:19" ht="14.25" x14ac:dyDescent="0.2">
      <c r="B175" s="62">
        <v>168</v>
      </c>
      <c r="C175" s="117"/>
      <c r="D175" s="118"/>
      <c r="E175" s="118"/>
      <c r="F175" s="119" t="s">
        <v>18</v>
      </c>
      <c r="G175" s="119" t="s">
        <v>18</v>
      </c>
      <c r="H175" s="119" t="s">
        <v>18</v>
      </c>
      <c r="I175" s="119" t="s">
        <v>18</v>
      </c>
      <c r="J175" s="119" t="s">
        <v>18</v>
      </c>
      <c r="K175" s="119" t="s">
        <v>18</v>
      </c>
      <c r="L175" s="120">
        <f t="shared" si="2"/>
        <v>0</v>
      </c>
      <c r="M175" s="119" t="s">
        <v>18</v>
      </c>
      <c r="N175" s="119" t="s">
        <v>18</v>
      </c>
      <c r="P175" s="8" t="s">
        <v>12</v>
      </c>
      <c r="R175" s="3">
        <v>168</v>
      </c>
      <c r="S175" s="3" t="s">
        <v>329</v>
      </c>
    </row>
    <row r="176" spans="2:19" ht="14.25" x14ac:dyDescent="0.2">
      <c r="B176" s="62">
        <v>169</v>
      </c>
      <c r="C176" s="117"/>
      <c r="D176" s="118"/>
      <c r="E176" s="118"/>
      <c r="F176" s="119" t="s">
        <v>18</v>
      </c>
      <c r="G176" s="119" t="s">
        <v>18</v>
      </c>
      <c r="H176" s="119" t="s">
        <v>18</v>
      </c>
      <c r="I176" s="119" t="s">
        <v>18</v>
      </c>
      <c r="J176" s="119" t="s">
        <v>18</v>
      </c>
      <c r="K176" s="119" t="s">
        <v>18</v>
      </c>
      <c r="L176" s="120">
        <f t="shared" si="2"/>
        <v>0</v>
      </c>
      <c r="M176" s="119" t="s">
        <v>18</v>
      </c>
      <c r="N176" s="119" t="s">
        <v>18</v>
      </c>
      <c r="P176" s="8" t="s">
        <v>12</v>
      </c>
      <c r="R176" s="3">
        <v>169</v>
      </c>
      <c r="S176" s="3" t="s">
        <v>68</v>
      </c>
    </row>
    <row r="177" spans="2:19" ht="14.25" x14ac:dyDescent="0.2">
      <c r="B177" s="62">
        <v>170</v>
      </c>
      <c r="C177" s="117"/>
      <c r="D177" s="118"/>
      <c r="E177" s="118"/>
      <c r="F177" s="119" t="s">
        <v>18</v>
      </c>
      <c r="G177" s="119" t="s">
        <v>18</v>
      </c>
      <c r="H177" s="119" t="s">
        <v>18</v>
      </c>
      <c r="I177" s="119" t="s">
        <v>18</v>
      </c>
      <c r="J177" s="119" t="s">
        <v>18</v>
      </c>
      <c r="K177" s="119" t="s">
        <v>18</v>
      </c>
      <c r="L177" s="120">
        <f t="shared" si="2"/>
        <v>0</v>
      </c>
      <c r="M177" s="119" t="s">
        <v>18</v>
      </c>
      <c r="N177" s="119" t="s">
        <v>18</v>
      </c>
      <c r="P177" s="8" t="s">
        <v>12</v>
      </c>
      <c r="R177" s="3">
        <v>170</v>
      </c>
      <c r="S177" s="3" t="s">
        <v>330</v>
      </c>
    </row>
    <row r="178" spans="2:19" ht="14.25" x14ac:dyDescent="0.2">
      <c r="B178" s="62">
        <v>171</v>
      </c>
      <c r="C178" s="117"/>
      <c r="D178" s="118"/>
      <c r="E178" s="118"/>
      <c r="F178" s="119" t="s">
        <v>18</v>
      </c>
      <c r="G178" s="119" t="s">
        <v>18</v>
      </c>
      <c r="H178" s="119" t="s">
        <v>18</v>
      </c>
      <c r="I178" s="119" t="s">
        <v>18</v>
      </c>
      <c r="J178" s="119" t="s">
        <v>18</v>
      </c>
      <c r="K178" s="119" t="s">
        <v>18</v>
      </c>
      <c r="L178" s="120">
        <f t="shared" si="2"/>
        <v>0</v>
      </c>
      <c r="M178" s="119" t="s">
        <v>18</v>
      </c>
      <c r="N178" s="119" t="s">
        <v>18</v>
      </c>
      <c r="P178" s="8" t="s">
        <v>12</v>
      </c>
      <c r="R178" s="3">
        <v>171</v>
      </c>
      <c r="S178" s="3" t="s">
        <v>331</v>
      </c>
    </row>
    <row r="179" spans="2:19" ht="14.25" x14ac:dyDescent="0.2">
      <c r="B179" s="62">
        <v>172</v>
      </c>
      <c r="C179" s="117"/>
      <c r="D179" s="118"/>
      <c r="E179" s="118"/>
      <c r="F179" s="119" t="s">
        <v>18</v>
      </c>
      <c r="G179" s="119" t="s">
        <v>18</v>
      </c>
      <c r="H179" s="119" t="s">
        <v>18</v>
      </c>
      <c r="I179" s="119" t="s">
        <v>18</v>
      </c>
      <c r="J179" s="119" t="s">
        <v>18</v>
      </c>
      <c r="K179" s="119" t="s">
        <v>18</v>
      </c>
      <c r="L179" s="120">
        <f t="shared" si="2"/>
        <v>0</v>
      </c>
      <c r="M179" s="119" t="s">
        <v>18</v>
      </c>
      <c r="N179" s="119" t="s">
        <v>18</v>
      </c>
      <c r="P179" s="8" t="s">
        <v>12</v>
      </c>
      <c r="R179" s="3">
        <v>172</v>
      </c>
      <c r="S179" s="3" t="s">
        <v>332</v>
      </c>
    </row>
    <row r="180" spans="2:19" ht="14.25" x14ac:dyDescent="0.2">
      <c r="B180" s="62">
        <v>173</v>
      </c>
      <c r="C180" s="117"/>
      <c r="D180" s="118"/>
      <c r="E180" s="118"/>
      <c r="F180" s="119" t="s">
        <v>18</v>
      </c>
      <c r="G180" s="119" t="s">
        <v>18</v>
      </c>
      <c r="H180" s="119" t="s">
        <v>18</v>
      </c>
      <c r="I180" s="119" t="s">
        <v>18</v>
      </c>
      <c r="J180" s="119" t="s">
        <v>18</v>
      </c>
      <c r="K180" s="119" t="s">
        <v>18</v>
      </c>
      <c r="L180" s="120">
        <f t="shared" si="2"/>
        <v>0</v>
      </c>
      <c r="M180" s="119" t="s">
        <v>18</v>
      </c>
      <c r="N180" s="119" t="s">
        <v>18</v>
      </c>
      <c r="P180" s="8" t="s">
        <v>12</v>
      </c>
      <c r="R180" s="3">
        <v>173</v>
      </c>
      <c r="S180" s="3" t="s">
        <v>333</v>
      </c>
    </row>
    <row r="181" spans="2:19" ht="14.25" x14ac:dyDescent="0.2">
      <c r="B181" s="62">
        <v>174</v>
      </c>
      <c r="C181" s="117"/>
      <c r="D181" s="118"/>
      <c r="E181" s="118"/>
      <c r="F181" s="119" t="s">
        <v>18</v>
      </c>
      <c r="G181" s="119" t="s">
        <v>18</v>
      </c>
      <c r="H181" s="119" t="s">
        <v>18</v>
      </c>
      <c r="I181" s="119" t="s">
        <v>18</v>
      </c>
      <c r="J181" s="119" t="s">
        <v>18</v>
      </c>
      <c r="K181" s="119" t="s">
        <v>18</v>
      </c>
      <c r="L181" s="120">
        <f t="shared" si="2"/>
        <v>0</v>
      </c>
      <c r="M181" s="119" t="s">
        <v>18</v>
      </c>
      <c r="N181" s="119" t="s">
        <v>18</v>
      </c>
      <c r="P181" s="8" t="s">
        <v>12</v>
      </c>
      <c r="R181" s="3">
        <v>174</v>
      </c>
      <c r="S181" s="3" t="s">
        <v>334</v>
      </c>
    </row>
    <row r="182" spans="2:19" ht="14.25" x14ac:dyDescent="0.2">
      <c r="B182" s="62">
        <v>175</v>
      </c>
      <c r="C182" s="117"/>
      <c r="D182" s="118"/>
      <c r="E182" s="118"/>
      <c r="F182" s="119" t="s">
        <v>18</v>
      </c>
      <c r="G182" s="119" t="s">
        <v>18</v>
      </c>
      <c r="H182" s="119" t="s">
        <v>18</v>
      </c>
      <c r="I182" s="119" t="s">
        <v>18</v>
      </c>
      <c r="J182" s="119" t="s">
        <v>18</v>
      </c>
      <c r="K182" s="119" t="s">
        <v>18</v>
      </c>
      <c r="L182" s="120">
        <f t="shared" si="2"/>
        <v>0</v>
      </c>
      <c r="M182" s="119" t="s">
        <v>18</v>
      </c>
      <c r="N182" s="119" t="s">
        <v>18</v>
      </c>
      <c r="P182" s="8" t="s">
        <v>12</v>
      </c>
      <c r="R182" s="3">
        <v>175</v>
      </c>
      <c r="S182" s="3" t="s">
        <v>335</v>
      </c>
    </row>
    <row r="183" spans="2:19" ht="14.25" x14ac:dyDescent="0.2">
      <c r="B183" s="62">
        <v>176</v>
      </c>
      <c r="C183" s="117"/>
      <c r="D183" s="118"/>
      <c r="E183" s="118"/>
      <c r="F183" s="119" t="s">
        <v>18</v>
      </c>
      <c r="G183" s="119" t="s">
        <v>18</v>
      </c>
      <c r="H183" s="119" t="s">
        <v>18</v>
      </c>
      <c r="I183" s="119" t="s">
        <v>18</v>
      </c>
      <c r="J183" s="119" t="s">
        <v>18</v>
      </c>
      <c r="K183" s="119" t="s">
        <v>18</v>
      </c>
      <c r="L183" s="120">
        <f t="shared" si="2"/>
        <v>0</v>
      </c>
      <c r="M183" s="119" t="s">
        <v>18</v>
      </c>
      <c r="N183" s="119" t="s">
        <v>18</v>
      </c>
      <c r="P183" s="8" t="s">
        <v>12</v>
      </c>
      <c r="R183" s="3">
        <v>176</v>
      </c>
      <c r="S183" s="3" t="s">
        <v>336</v>
      </c>
    </row>
    <row r="184" spans="2:19" ht="14.25" x14ac:dyDescent="0.2">
      <c r="B184" s="62">
        <v>177</v>
      </c>
      <c r="C184" s="117"/>
      <c r="D184" s="118"/>
      <c r="E184" s="118"/>
      <c r="F184" s="119" t="s">
        <v>18</v>
      </c>
      <c r="G184" s="119" t="s">
        <v>18</v>
      </c>
      <c r="H184" s="119" t="s">
        <v>18</v>
      </c>
      <c r="I184" s="119" t="s">
        <v>18</v>
      </c>
      <c r="J184" s="119" t="s">
        <v>18</v>
      </c>
      <c r="K184" s="119" t="s">
        <v>18</v>
      </c>
      <c r="L184" s="120">
        <f t="shared" si="2"/>
        <v>0</v>
      </c>
      <c r="M184" s="119" t="s">
        <v>18</v>
      </c>
      <c r="N184" s="119" t="s">
        <v>18</v>
      </c>
      <c r="P184" s="8" t="s">
        <v>12</v>
      </c>
      <c r="R184" s="3">
        <v>177</v>
      </c>
      <c r="S184" s="3" t="s">
        <v>337</v>
      </c>
    </row>
    <row r="185" spans="2:19" ht="14.25" x14ac:dyDescent="0.2">
      <c r="B185" s="62">
        <v>178</v>
      </c>
      <c r="C185" s="117"/>
      <c r="D185" s="118"/>
      <c r="E185" s="118"/>
      <c r="F185" s="119" t="s">
        <v>18</v>
      </c>
      <c r="G185" s="119" t="s">
        <v>18</v>
      </c>
      <c r="H185" s="119" t="s">
        <v>18</v>
      </c>
      <c r="I185" s="119" t="s">
        <v>18</v>
      </c>
      <c r="J185" s="119" t="s">
        <v>18</v>
      </c>
      <c r="K185" s="119" t="s">
        <v>18</v>
      </c>
      <c r="L185" s="120">
        <f t="shared" si="2"/>
        <v>0</v>
      </c>
      <c r="M185" s="119" t="s">
        <v>18</v>
      </c>
      <c r="N185" s="119" t="s">
        <v>18</v>
      </c>
      <c r="P185" s="8" t="s">
        <v>12</v>
      </c>
      <c r="R185" s="3">
        <v>178</v>
      </c>
      <c r="S185" s="3" t="s">
        <v>338</v>
      </c>
    </row>
    <row r="186" spans="2:19" ht="14.25" x14ac:dyDescent="0.2">
      <c r="B186" s="62">
        <v>179</v>
      </c>
      <c r="C186" s="117"/>
      <c r="D186" s="118"/>
      <c r="E186" s="118"/>
      <c r="F186" s="119" t="s">
        <v>18</v>
      </c>
      <c r="G186" s="119" t="s">
        <v>18</v>
      </c>
      <c r="H186" s="119" t="s">
        <v>18</v>
      </c>
      <c r="I186" s="119" t="s">
        <v>18</v>
      </c>
      <c r="J186" s="119" t="s">
        <v>18</v>
      </c>
      <c r="K186" s="119" t="s">
        <v>18</v>
      </c>
      <c r="L186" s="120">
        <f t="shared" si="2"/>
        <v>0</v>
      </c>
      <c r="M186" s="119" t="s">
        <v>18</v>
      </c>
      <c r="N186" s="119" t="s">
        <v>18</v>
      </c>
      <c r="P186" s="8" t="s">
        <v>12</v>
      </c>
      <c r="R186" s="3">
        <v>179</v>
      </c>
      <c r="S186" s="3" t="s">
        <v>339</v>
      </c>
    </row>
    <row r="187" spans="2:19" ht="14.25" x14ac:dyDescent="0.2">
      <c r="B187" s="62">
        <v>180</v>
      </c>
      <c r="C187" s="117"/>
      <c r="D187" s="118"/>
      <c r="E187" s="118"/>
      <c r="F187" s="119" t="s">
        <v>18</v>
      </c>
      <c r="G187" s="119" t="s">
        <v>18</v>
      </c>
      <c r="H187" s="119" t="s">
        <v>18</v>
      </c>
      <c r="I187" s="119" t="s">
        <v>18</v>
      </c>
      <c r="J187" s="119" t="s">
        <v>18</v>
      </c>
      <c r="K187" s="119" t="s">
        <v>18</v>
      </c>
      <c r="L187" s="120">
        <f t="shared" si="2"/>
        <v>0</v>
      </c>
      <c r="M187" s="119" t="s">
        <v>18</v>
      </c>
      <c r="N187" s="119" t="s">
        <v>18</v>
      </c>
      <c r="P187" s="8" t="s">
        <v>12</v>
      </c>
      <c r="R187" s="3">
        <v>180</v>
      </c>
      <c r="S187" s="3" t="s">
        <v>340</v>
      </c>
    </row>
    <row r="188" spans="2:19" ht="14.25" x14ac:dyDescent="0.2">
      <c r="B188" s="62">
        <v>181</v>
      </c>
      <c r="C188" s="117"/>
      <c r="D188" s="118"/>
      <c r="E188" s="118"/>
      <c r="F188" s="119" t="s">
        <v>18</v>
      </c>
      <c r="G188" s="119" t="s">
        <v>18</v>
      </c>
      <c r="H188" s="119" t="s">
        <v>18</v>
      </c>
      <c r="I188" s="119" t="s">
        <v>18</v>
      </c>
      <c r="J188" s="119" t="s">
        <v>18</v>
      </c>
      <c r="K188" s="119" t="s">
        <v>18</v>
      </c>
      <c r="L188" s="120">
        <f t="shared" si="2"/>
        <v>0</v>
      </c>
      <c r="M188" s="119" t="s">
        <v>18</v>
      </c>
      <c r="N188" s="119" t="s">
        <v>18</v>
      </c>
      <c r="P188" s="8" t="s">
        <v>12</v>
      </c>
      <c r="R188" s="3">
        <v>181</v>
      </c>
      <c r="S188" s="3" t="s">
        <v>341</v>
      </c>
    </row>
    <row r="189" spans="2:19" ht="14.25" x14ac:dyDescent="0.2">
      <c r="B189" s="62">
        <v>182</v>
      </c>
      <c r="C189" s="117"/>
      <c r="D189" s="118"/>
      <c r="E189" s="118"/>
      <c r="F189" s="119" t="s">
        <v>18</v>
      </c>
      <c r="G189" s="119" t="s">
        <v>18</v>
      </c>
      <c r="H189" s="119" t="s">
        <v>18</v>
      </c>
      <c r="I189" s="119" t="s">
        <v>18</v>
      </c>
      <c r="J189" s="119" t="s">
        <v>18</v>
      </c>
      <c r="K189" s="119" t="s">
        <v>18</v>
      </c>
      <c r="L189" s="120">
        <f t="shared" si="2"/>
        <v>0</v>
      </c>
      <c r="M189" s="119" t="s">
        <v>18</v>
      </c>
      <c r="N189" s="119" t="s">
        <v>18</v>
      </c>
      <c r="P189" s="8" t="s">
        <v>12</v>
      </c>
      <c r="R189" s="3">
        <v>182</v>
      </c>
      <c r="S189" s="3" t="s">
        <v>342</v>
      </c>
    </row>
    <row r="190" spans="2:19" ht="14.25" x14ac:dyDescent="0.2">
      <c r="B190" s="62">
        <v>183</v>
      </c>
      <c r="C190" s="117"/>
      <c r="D190" s="118"/>
      <c r="E190" s="118"/>
      <c r="F190" s="119" t="s">
        <v>18</v>
      </c>
      <c r="G190" s="119" t="s">
        <v>18</v>
      </c>
      <c r="H190" s="119" t="s">
        <v>18</v>
      </c>
      <c r="I190" s="119" t="s">
        <v>18</v>
      </c>
      <c r="J190" s="119" t="s">
        <v>18</v>
      </c>
      <c r="K190" s="119" t="s">
        <v>18</v>
      </c>
      <c r="L190" s="120">
        <f t="shared" si="2"/>
        <v>0</v>
      </c>
      <c r="M190" s="119" t="s">
        <v>18</v>
      </c>
      <c r="N190" s="119" t="s">
        <v>18</v>
      </c>
      <c r="P190" s="8" t="s">
        <v>12</v>
      </c>
      <c r="R190" s="3">
        <v>183</v>
      </c>
      <c r="S190" s="3" t="s">
        <v>343</v>
      </c>
    </row>
    <row r="191" spans="2:19" ht="14.25" x14ac:dyDescent="0.2">
      <c r="B191" s="62">
        <v>184</v>
      </c>
      <c r="C191" s="117"/>
      <c r="D191" s="118"/>
      <c r="E191" s="118"/>
      <c r="F191" s="119" t="s">
        <v>18</v>
      </c>
      <c r="G191" s="119" t="s">
        <v>18</v>
      </c>
      <c r="H191" s="119" t="s">
        <v>18</v>
      </c>
      <c r="I191" s="119" t="s">
        <v>18</v>
      </c>
      <c r="J191" s="119" t="s">
        <v>18</v>
      </c>
      <c r="K191" s="119" t="s">
        <v>18</v>
      </c>
      <c r="L191" s="120">
        <f t="shared" si="2"/>
        <v>0</v>
      </c>
      <c r="M191" s="119" t="s">
        <v>18</v>
      </c>
      <c r="N191" s="119" t="s">
        <v>18</v>
      </c>
      <c r="P191" s="8" t="s">
        <v>12</v>
      </c>
      <c r="R191" s="3">
        <v>184</v>
      </c>
      <c r="S191" s="3" t="s">
        <v>344</v>
      </c>
    </row>
    <row r="192" spans="2:19" ht="14.25" x14ac:dyDescent="0.2">
      <c r="B192" s="62">
        <v>185</v>
      </c>
      <c r="C192" s="117"/>
      <c r="D192" s="118"/>
      <c r="E192" s="118"/>
      <c r="F192" s="119" t="s">
        <v>18</v>
      </c>
      <c r="G192" s="119" t="s">
        <v>18</v>
      </c>
      <c r="H192" s="119" t="s">
        <v>18</v>
      </c>
      <c r="I192" s="119" t="s">
        <v>18</v>
      </c>
      <c r="J192" s="119" t="s">
        <v>18</v>
      </c>
      <c r="K192" s="119" t="s">
        <v>18</v>
      </c>
      <c r="L192" s="120">
        <f t="shared" si="2"/>
        <v>0</v>
      </c>
      <c r="M192" s="119" t="s">
        <v>18</v>
      </c>
      <c r="N192" s="119" t="s">
        <v>18</v>
      </c>
      <c r="P192" s="8" t="s">
        <v>12</v>
      </c>
      <c r="R192" s="3">
        <v>185</v>
      </c>
      <c r="S192" s="3" t="s">
        <v>345</v>
      </c>
    </row>
    <row r="193" spans="2:19" ht="14.25" x14ac:dyDescent="0.2">
      <c r="B193" s="62">
        <v>186</v>
      </c>
      <c r="C193" s="117"/>
      <c r="D193" s="118"/>
      <c r="E193" s="118"/>
      <c r="F193" s="119" t="s">
        <v>18</v>
      </c>
      <c r="G193" s="119" t="s">
        <v>18</v>
      </c>
      <c r="H193" s="119" t="s">
        <v>18</v>
      </c>
      <c r="I193" s="119" t="s">
        <v>18</v>
      </c>
      <c r="J193" s="119" t="s">
        <v>18</v>
      </c>
      <c r="K193" s="119" t="s">
        <v>18</v>
      </c>
      <c r="L193" s="120">
        <f t="shared" si="2"/>
        <v>0</v>
      </c>
      <c r="M193" s="119" t="s">
        <v>18</v>
      </c>
      <c r="N193" s="119" t="s">
        <v>18</v>
      </c>
      <c r="P193" s="8" t="s">
        <v>12</v>
      </c>
      <c r="R193" s="3">
        <v>186</v>
      </c>
      <c r="S193" s="3" t="s">
        <v>346</v>
      </c>
    </row>
    <row r="194" spans="2:19" ht="14.25" x14ac:dyDescent="0.2">
      <c r="B194" s="62">
        <v>187</v>
      </c>
      <c r="C194" s="117"/>
      <c r="D194" s="118"/>
      <c r="E194" s="118"/>
      <c r="F194" s="119" t="s">
        <v>18</v>
      </c>
      <c r="G194" s="119" t="s">
        <v>18</v>
      </c>
      <c r="H194" s="119" t="s">
        <v>18</v>
      </c>
      <c r="I194" s="119" t="s">
        <v>18</v>
      </c>
      <c r="J194" s="119" t="s">
        <v>18</v>
      </c>
      <c r="K194" s="119" t="s">
        <v>18</v>
      </c>
      <c r="L194" s="120">
        <f t="shared" si="2"/>
        <v>0</v>
      </c>
      <c r="M194" s="119" t="s">
        <v>18</v>
      </c>
      <c r="N194" s="119" t="s">
        <v>18</v>
      </c>
      <c r="P194" s="8" t="s">
        <v>12</v>
      </c>
      <c r="R194" s="3">
        <v>187</v>
      </c>
      <c r="S194" s="3" t="s">
        <v>347</v>
      </c>
    </row>
    <row r="195" spans="2:19" ht="14.25" x14ac:dyDescent="0.2">
      <c r="B195" s="62">
        <v>188</v>
      </c>
      <c r="C195" s="117"/>
      <c r="D195" s="118"/>
      <c r="E195" s="118"/>
      <c r="F195" s="119" t="s">
        <v>18</v>
      </c>
      <c r="G195" s="119" t="s">
        <v>18</v>
      </c>
      <c r="H195" s="119" t="s">
        <v>18</v>
      </c>
      <c r="I195" s="119" t="s">
        <v>18</v>
      </c>
      <c r="J195" s="119" t="s">
        <v>18</v>
      </c>
      <c r="K195" s="119" t="s">
        <v>18</v>
      </c>
      <c r="L195" s="120">
        <f t="shared" si="2"/>
        <v>0</v>
      </c>
      <c r="M195" s="119" t="s">
        <v>18</v>
      </c>
      <c r="N195" s="119" t="s">
        <v>18</v>
      </c>
      <c r="P195" s="8" t="s">
        <v>12</v>
      </c>
      <c r="R195" s="3">
        <v>188</v>
      </c>
      <c r="S195" s="3" t="s">
        <v>348</v>
      </c>
    </row>
    <row r="196" spans="2:19" ht="14.25" x14ac:dyDescent="0.2">
      <c r="B196" s="62">
        <v>189</v>
      </c>
      <c r="C196" s="117"/>
      <c r="D196" s="118"/>
      <c r="E196" s="118"/>
      <c r="F196" s="119" t="s">
        <v>18</v>
      </c>
      <c r="G196" s="119" t="s">
        <v>18</v>
      </c>
      <c r="H196" s="119" t="s">
        <v>18</v>
      </c>
      <c r="I196" s="119" t="s">
        <v>18</v>
      </c>
      <c r="J196" s="119" t="s">
        <v>18</v>
      </c>
      <c r="K196" s="119" t="s">
        <v>18</v>
      </c>
      <c r="L196" s="120">
        <f t="shared" si="2"/>
        <v>0</v>
      </c>
      <c r="M196" s="119" t="s">
        <v>18</v>
      </c>
      <c r="N196" s="119" t="s">
        <v>18</v>
      </c>
      <c r="P196" s="8" t="s">
        <v>12</v>
      </c>
      <c r="R196" s="3">
        <v>189</v>
      </c>
      <c r="S196" s="3" t="s">
        <v>349</v>
      </c>
    </row>
    <row r="197" spans="2:19" ht="14.25" x14ac:dyDescent="0.2">
      <c r="B197" s="62">
        <v>190</v>
      </c>
      <c r="C197" s="117"/>
      <c r="D197" s="118"/>
      <c r="E197" s="118"/>
      <c r="F197" s="119" t="s">
        <v>18</v>
      </c>
      <c r="G197" s="119" t="s">
        <v>18</v>
      </c>
      <c r="H197" s="119" t="s">
        <v>18</v>
      </c>
      <c r="I197" s="119" t="s">
        <v>18</v>
      </c>
      <c r="J197" s="119" t="s">
        <v>18</v>
      </c>
      <c r="K197" s="119" t="s">
        <v>18</v>
      </c>
      <c r="L197" s="120">
        <f t="shared" si="2"/>
        <v>0</v>
      </c>
      <c r="M197" s="119" t="s">
        <v>18</v>
      </c>
      <c r="N197" s="119" t="s">
        <v>18</v>
      </c>
      <c r="P197" s="8" t="s">
        <v>12</v>
      </c>
      <c r="R197" s="3">
        <v>190</v>
      </c>
      <c r="S197" s="3" t="s">
        <v>350</v>
      </c>
    </row>
    <row r="198" spans="2:19" ht="14.25" x14ac:dyDescent="0.2">
      <c r="B198" s="62">
        <v>191</v>
      </c>
      <c r="C198" s="117"/>
      <c r="D198" s="118"/>
      <c r="E198" s="118"/>
      <c r="F198" s="119" t="s">
        <v>18</v>
      </c>
      <c r="G198" s="119" t="s">
        <v>18</v>
      </c>
      <c r="H198" s="119" t="s">
        <v>18</v>
      </c>
      <c r="I198" s="119" t="s">
        <v>18</v>
      </c>
      <c r="J198" s="119" t="s">
        <v>18</v>
      </c>
      <c r="K198" s="119" t="s">
        <v>18</v>
      </c>
      <c r="L198" s="120">
        <f t="shared" si="2"/>
        <v>0</v>
      </c>
      <c r="M198" s="119" t="s">
        <v>18</v>
      </c>
      <c r="N198" s="119" t="s">
        <v>18</v>
      </c>
      <c r="P198" s="8" t="s">
        <v>12</v>
      </c>
      <c r="R198" s="3">
        <v>191</v>
      </c>
      <c r="S198" s="3" t="s">
        <v>351</v>
      </c>
    </row>
    <row r="199" spans="2:19" ht="14.25" x14ac:dyDescent="0.2">
      <c r="B199" s="62">
        <v>192</v>
      </c>
      <c r="C199" s="117"/>
      <c r="D199" s="118"/>
      <c r="E199" s="118"/>
      <c r="F199" s="119" t="s">
        <v>18</v>
      </c>
      <c r="G199" s="119" t="s">
        <v>18</v>
      </c>
      <c r="H199" s="119" t="s">
        <v>18</v>
      </c>
      <c r="I199" s="119" t="s">
        <v>18</v>
      </c>
      <c r="J199" s="119" t="s">
        <v>18</v>
      </c>
      <c r="K199" s="119" t="s">
        <v>18</v>
      </c>
      <c r="L199" s="120">
        <f t="shared" si="2"/>
        <v>0</v>
      </c>
      <c r="M199" s="119" t="s">
        <v>18</v>
      </c>
      <c r="N199" s="119" t="s">
        <v>18</v>
      </c>
      <c r="P199" s="8" t="s">
        <v>12</v>
      </c>
      <c r="R199" s="3">
        <v>192</v>
      </c>
      <c r="S199" s="3" t="s">
        <v>352</v>
      </c>
    </row>
    <row r="200" spans="2:19" ht="14.25" x14ac:dyDescent="0.2">
      <c r="B200" s="62">
        <v>193</v>
      </c>
      <c r="C200" s="117"/>
      <c r="D200" s="118"/>
      <c r="E200" s="118"/>
      <c r="F200" s="119" t="s">
        <v>18</v>
      </c>
      <c r="G200" s="119" t="s">
        <v>18</v>
      </c>
      <c r="H200" s="119" t="s">
        <v>18</v>
      </c>
      <c r="I200" s="119" t="s">
        <v>18</v>
      </c>
      <c r="J200" s="119" t="s">
        <v>18</v>
      </c>
      <c r="K200" s="119" t="s">
        <v>18</v>
      </c>
      <c r="L200" s="120">
        <f t="shared" si="2"/>
        <v>0</v>
      </c>
      <c r="M200" s="119" t="s">
        <v>18</v>
      </c>
      <c r="N200" s="119" t="s">
        <v>18</v>
      </c>
      <c r="P200" s="8" t="s">
        <v>12</v>
      </c>
      <c r="R200" s="3">
        <v>193</v>
      </c>
      <c r="S200" s="3" t="s">
        <v>353</v>
      </c>
    </row>
    <row r="201" spans="2:19" ht="14.25" x14ac:dyDescent="0.2">
      <c r="B201" s="62">
        <v>194</v>
      </c>
      <c r="C201" s="117"/>
      <c r="D201" s="118"/>
      <c r="E201" s="118"/>
      <c r="F201" s="119" t="s">
        <v>18</v>
      </c>
      <c r="G201" s="119" t="s">
        <v>18</v>
      </c>
      <c r="H201" s="119" t="s">
        <v>18</v>
      </c>
      <c r="I201" s="119" t="s">
        <v>18</v>
      </c>
      <c r="J201" s="119" t="s">
        <v>18</v>
      </c>
      <c r="K201" s="119" t="s">
        <v>18</v>
      </c>
      <c r="L201" s="120">
        <f t="shared" ref="L201:L208" si="3">SUM(F201)-SUM(G201)</f>
        <v>0</v>
      </c>
      <c r="M201" s="119" t="s">
        <v>18</v>
      </c>
      <c r="N201" s="119" t="s">
        <v>18</v>
      </c>
      <c r="P201" s="8" t="s">
        <v>12</v>
      </c>
      <c r="R201" s="3">
        <v>194</v>
      </c>
      <c r="S201" s="3" t="s">
        <v>354</v>
      </c>
    </row>
    <row r="202" spans="2:19" ht="14.25" x14ac:dyDescent="0.2">
      <c r="B202" s="62">
        <v>195</v>
      </c>
      <c r="C202" s="117"/>
      <c r="D202" s="118"/>
      <c r="E202" s="118"/>
      <c r="F202" s="119" t="s">
        <v>18</v>
      </c>
      <c r="G202" s="119" t="s">
        <v>18</v>
      </c>
      <c r="H202" s="119" t="s">
        <v>18</v>
      </c>
      <c r="I202" s="119" t="s">
        <v>18</v>
      </c>
      <c r="J202" s="119" t="s">
        <v>18</v>
      </c>
      <c r="K202" s="119" t="s">
        <v>18</v>
      </c>
      <c r="L202" s="120">
        <f t="shared" si="3"/>
        <v>0</v>
      </c>
      <c r="M202" s="119" t="s">
        <v>18</v>
      </c>
      <c r="N202" s="119" t="s">
        <v>18</v>
      </c>
      <c r="P202" s="8" t="s">
        <v>12</v>
      </c>
      <c r="R202" s="3">
        <v>195</v>
      </c>
      <c r="S202" s="3" t="s">
        <v>355</v>
      </c>
    </row>
    <row r="203" spans="2:19" ht="14.25" x14ac:dyDescent="0.2">
      <c r="B203" s="62">
        <v>196</v>
      </c>
      <c r="C203" s="117"/>
      <c r="D203" s="118"/>
      <c r="E203" s="118"/>
      <c r="F203" s="119" t="s">
        <v>18</v>
      </c>
      <c r="G203" s="119" t="s">
        <v>18</v>
      </c>
      <c r="H203" s="119" t="s">
        <v>18</v>
      </c>
      <c r="I203" s="119" t="s">
        <v>18</v>
      </c>
      <c r="J203" s="119" t="s">
        <v>18</v>
      </c>
      <c r="K203" s="119" t="s">
        <v>18</v>
      </c>
      <c r="L203" s="120">
        <f t="shared" si="3"/>
        <v>0</v>
      </c>
      <c r="M203" s="119" t="s">
        <v>18</v>
      </c>
      <c r="N203" s="119" t="s">
        <v>18</v>
      </c>
      <c r="P203" s="8" t="s">
        <v>12</v>
      </c>
      <c r="R203" s="3">
        <v>196</v>
      </c>
      <c r="S203" s="3" t="s">
        <v>356</v>
      </c>
    </row>
    <row r="204" spans="2:19" ht="14.25" x14ac:dyDescent="0.2">
      <c r="B204" s="62">
        <v>197</v>
      </c>
      <c r="C204" s="117"/>
      <c r="D204" s="118"/>
      <c r="E204" s="118"/>
      <c r="F204" s="119" t="s">
        <v>18</v>
      </c>
      <c r="G204" s="119" t="s">
        <v>18</v>
      </c>
      <c r="H204" s="119" t="s">
        <v>18</v>
      </c>
      <c r="I204" s="119" t="s">
        <v>18</v>
      </c>
      <c r="J204" s="119" t="s">
        <v>18</v>
      </c>
      <c r="K204" s="119" t="s">
        <v>18</v>
      </c>
      <c r="L204" s="120">
        <f t="shared" si="3"/>
        <v>0</v>
      </c>
      <c r="M204" s="119" t="s">
        <v>18</v>
      </c>
      <c r="N204" s="119" t="s">
        <v>18</v>
      </c>
      <c r="P204" s="8" t="s">
        <v>12</v>
      </c>
      <c r="R204" s="3">
        <v>197</v>
      </c>
      <c r="S204" s="3" t="s">
        <v>357</v>
      </c>
    </row>
    <row r="205" spans="2:19" ht="14.25" x14ac:dyDescent="0.2">
      <c r="B205" s="62">
        <v>198</v>
      </c>
      <c r="C205" s="117"/>
      <c r="D205" s="118"/>
      <c r="E205" s="118"/>
      <c r="F205" s="119" t="s">
        <v>18</v>
      </c>
      <c r="G205" s="119" t="s">
        <v>18</v>
      </c>
      <c r="H205" s="119" t="s">
        <v>18</v>
      </c>
      <c r="I205" s="119" t="s">
        <v>18</v>
      </c>
      <c r="J205" s="119" t="s">
        <v>18</v>
      </c>
      <c r="K205" s="119" t="s">
        <v>18</v>
      </c>
      <c r="L205" s="120">
        <f t="shared" si="3"/>
        <v>0</v>
      </c>
      <c r="M205" s="119" t="s">
        <v>18</v>
      </c>
      <c r="N205" s="119" t="s">
        <v>18</v>
      </c>
      <c r="P205" s="8" t="s">
        <v>12</v>
      </c>
      <c r="R205" s="3">
        <v>198</v>
      </c>
      <c r="S205" s="3" t="s">
        <v>358</v>
      </c>
    </row>
    <row r="206" spans="2:19" ht="14.25" x14ac:dyDescent="0.2">
      <c r="B206" s="62">
        <v>199</v>
      </c>
      <c r="C206" s="117"/>
      <c r="D206" s="118"/>
      <c r="E206" s="118"/>
      <c r="F206" s="119" t="s">
        <v>18</v>
      </c>
      <c r="G206" s="119" t="s">
        <v>18</v>
      </c>
      <c r="H206" s="119" t="s">
        <v>18</v>
      </c>
      <c r="I206" s="119" t="s">
        <v>18</v>
      </c>
      <c r="J206" s="119" t="s">
        <v>18</v>
      </c>
      <c r="K206" s="119" t="s">
        <v>18</v>
      </c>
      <c r="L206" s="120">
        <f t="shared" si="3"/>
        <v>0</v>
      </c>
      <c r="M206" s="119" t="s">
        <v>18</v>
      </c>
      <c r="N206" s="119" t="s">
        <v>18</v>
      </c>
      <c r="P206" s="8" t="s">
        <v>12</v>
      </c>
      <c r="R206" s="3">
        <v>199</v>
      </c>
      <c r="S206" s="3" t="s">
        <v>359</v>
      </c>
    </row>
    <row r="207" spans="2:19" ht="14.25" x14ac:dyDescent="0.2">
      <c r="B207" s="62">
        <v>200</v>
      </c>
      <c r="C207" s="117"/>
      <c r="D207" s="118"/>
      <c r="E207" s="118"/>
      <c r="F207" s="119" t="s">
        <v>18</v>
      </c>
      <c r="G207" s="119" t="s">
        <v>18</v>
      </c>
      <c r="H207" s="119" t="s">
        <v>18</v>
      </c>
      <c r="I207" s="119" t="s">
        <v>18</v>
      </c>
      <c r="J207" s="119" t="s">
        <v>18</v>
      </c>
      <c r="K207" s="119" t="s">
        <v>18</v>
      </c>
      <c r="L207" s="120">
        <f t="shared" si="3"/>
        <v>0</v>
      </c>
      <c r="M207" s="119" t="s">
        <v>18</v>
      </c>
      <c r="N207" s="119" t="s">
        <v>18</v>
      </c>
      <c r="P207" s="8" t="s">
        <v>12</v>
      </c>
      <c r="R207" s="3">
        <v>200</v>
      </c>
      <c r="S207" s="3" t="s">
        <v>359</v>
      </c>
    </row>
    <row r="208" spans="2:19" ht="14.25" x14ac:dyDescent="0.2">
      <c r="B208" s="62">
        <v>201</v>
      </c>
      <c r="C208" s="117"/>
      <c r="D208" s="118"/>
      <c r="E208" s="118"/>
      <c r="F208" s="119" t="s">
        <v>18</v>
      </c>
      <c r="G208" s="119" t="s">
        <v>18</v>
      </c>
      <c r="H208" s="119" t="s">
        <v>18</v>
      </c>
      <c r="I208" s="119" t="s">
        <v>18</v>
      </c>
      <c r="J208" s="119" t="s">
        <v>18</v>
      </c>
      <c r="K208" s="119" t="s">
        <v>18</v>
      </c>
      <c r="L208" s="120">
        <f t="shared" si="3"/>
        <v>0</v>
      </c>
      <c r="M208" s="119" t="s">
        <v>18</v>
      </c>
      <c r="N208" s="119" t="s">
        <v>18</v>
      </c>
      <c r="P208" s="8" t="s">
        <v>12</v>
      </c>
      <c r="R208" s="3">
        <v>201</v>
      </c>
      <c r="S208" s="3" t="s">
        <v>359</v>
      </c>
    </row>
    <row r="209" spans="16:19" ht="14.25" x14ac:dyDescent="0.2">
      <c r="P209" s="8" t="s">
        <v>12</v>
      </c>
      <c r="R209" s="3">
        <v>202</v>
      </c>
      <c r="S209" s="3" t="s">
        <v>359</v>
      </c>
    </row>
    <row r="210" spans="16:19" ht="14.25" x14ac:dyDescent="0.2">
      <c r="P210" s="8" t="s">
        <v>12</v>
      </c>
      <c r="R210" s="3">
        <v>203</v>
      </c>
      <c r="S210" s="3" t="s">
        <v>360</v>
      </c>
    </row>
    <row r="211" spans="16:19" x14ac:dyDescent="0.2">
      <c r="R211" s="3">
        <v>204</v>
      </c>
      <c r="S211" s="3" t="s">
        <v>361</v>
      </c>
    </row>
    <row r="212" spans="16:19" x14ac:dyDescent="0.2">
      <c r="R212" s="3">
        <v>205</v>
      </c>
      <c r="S212" s="3" t="s">
        <v>362</v>
      </c>
    </row>
    <row r="213" spans="16:19" x14ac:dyDescent="0.2">
      <c r="R213" s="3">
        <v>206</v>
      </c>
      <c r="S213" s="3" t="s">
        <v>363</v>
      </c>
    </row>
    <row r="214" spans="16:19" x14ac:dyDescent="0.2">
      <c r="R214" s="3">
        <v>207</v>
      </c>
      <c r="S214" s="3" t="s">
        <v>364</v>
      </c>
    </row>
    <row r="215" spans="16:19" x14ac:dyDescent="0.2">
      <c r="R215" s="3">
        <v>208</v>
      </c>
      <c r="S215" s="3" t="s">
        <v>365</v>
      </c>
    </row>
    <row r="216" spans="16:19" x14ac:dyDescent="0.2">
      <c r="R216" s="3">
        <v>209</v>
      </c>
      <c r="S216" s="3" t="s">
        <v>366</v>
      </c>
    </row>
    <row r="217" spans="16:19" x14ac:dyDescent="0.2">
      <c r="R217" s="3">
        <v>210</v>
      </c>
      <c r="S217" s="3" t="s">
        <v>367</v>
      </c>
    </row>
    <row r="218" spans="16:19" x14ac:dyDescent="0.2">
      <c r="R218" s="3">
        <v>211</v>
      </c>
      <c r="S218" s="3" t="s">
        <v>368</v>
      </c>
    </row>
    <row r="219" spans="16:19" x14ac:dyDescent="0.2">
      <c r="R219" s="3">
        <v>212</v>
      </c>
      <c r="S219" s="3" t="s">
        <v>369</v>
      </c>
    </row>
    <row r="220" spans="16:19" x14ac:dyDescent="0.2">
      <c r="R220" s="3">
        <v>213</v>
      </c>
      <c r="S220" s="3" t="s">
        <v>370</v>
      </c>
    </row>
    <row r="221" spans="16:19" x14ac:dyDescent="0.2">
      <c r="R221" s="3">
        <v>214</v>
      </c>
      <c r="S221" s="3" t="s">
        <v>371</v>
      </c>
    </row>
    <row r="222" spans="16:19" x14ac:dyDescent="0.2">
      <c r="R222" s="3">
        <v>215</v>
      </c>
      <c r="S222" s="3" t="s">
        <v>372</v>
      </c>
    </row>
  </sheetData>
  <sheetProtection sheet="1" objects="1" scenarios="1" formatCells="0" formatColumns="0" formatRows="0"/>
  <mergeCells count="3">
    <mergeCell ref="J4:J6"/>
    <mergeCell ref="F5:F6"/>
    <mergeCell ref="G5:G6"/>
  </mergeCells>
  <dataValidations count="1">
    <dataValidation type="list" showInputMessage="1" showErrorMessage="1" sqref="C8:C208">
      <formula1>S$8:S$222</formula1>
    </dataValidation>
  </dataValidations>
  <printOptions horizontalCentered="1"/>
  <pageMargins left="0.23622047244094491" right="0.23622047244094491" top="0.35433070866141736" bottom="0.55118110236220474" header="0.31496062992125984" footer="0.31496062992125984"/>
  <pageSetup paperSize="9" scale="40" fitToWidth="2" fitToHeight="3" orientation="landscape" r:id="rId1"/>
  <headerFooter>
    <oddFooter>&amp;A&amp;RPage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rgb="FF92D050"/>
    <pageSetUpPr fitToPage="1"/>
  </sheetPr>
  <dimension ref="A1:J42"/>
  <sheetViews>
    <sheetView workbookViewId="0">
      <selection activeCell="H1" sqref="H1"/>
    </sheetView>
  </sheetViews>
  <sheetFormatPr defaultRowHeight="12.75" x14ac:dyDescent="0.2"/>
  <cols>
    <col min="1" max="1" width="54.28515625" customWidth="1"/>
    <col min="2" max="2" width="4.85546875" customWidth="1"/>
    <col min="3" max="3" width="21.7109375" customWidth="1"/>
    <col min="4" max="4" width="14.28515625" customWidth="1"/>
    <col min="5" max="6" width="11.7109375" customWidth="1"/>
    <col min="7" max="8" width="12.42578125" customWidth="1"/>
    <col min="9" max="9" width="2.7109375" customWidth="1"/>
    <col min="10" max="10" width="2.140625" bestFit="1" customWidth="1"/>
  </cols>
  <sheetData>
    <row r="1" spans="1:10" ht="15" x14ac:dyDescent="0.2">
      <c r="A1" s="5" t="str">
        <f>FT17.Participant!$A$1</f>
        <v>&lt;IAIG's Name&gt;</v>
      </c>
      <c r="B1" s="6"/>
      <c r="C1" s="1528"/>
      <c r="D1" s="1528"/>
      <c r="E1" s="1528"/>
      <c r="F1" s="1528"/>
      <c r="G1" s="6"/>
      <c r="H1" s="7" t="str">
        <f ca="1">HYPERLINK("#"&amp;CELL("address",Version),Version)</f>
        <v>2017 IAIS Field Testing Template</v>
      </c>
      <c r="J1" s="8" t="s">
        <v>12</v>
      </c>
    </row>
    <row r="2" spans="1:10" ht="15" x14ac:dyDescent="0.25">
      <c r="A2" s="9" t="str">
        <f>FT17.Participant!$A$2</f>
        <v>&lt;Currency&gt; - (&lt;Unit&gt;)</v>
      </c>
      <c r="B2" s="10"/>
      <c r="C2" s="1529" t="s">
        <v>46</v>
      </c>
      <c r="D2" s="1529"/>
      <c r="E2" s="1529"/>
      <c r="F2" s="1529"/>
      <c r="G2" s="11"/>
      <c r="H2" s="12" t="str">
        <f>FT17.Participant!$F$2</f>
        <v>Year 2016</v>
      </c>
      <c r="J2" s="8" t="s">
        <v>12</v>
      </c>
    </row>
    <row r="3" spans="1:10" ht="14.25" x14ac:dyDescent="0.2">
      <c r="A3" s="1053"/>
      <c r="B3" s="93"/>
      <c r="J3" s="8" t="s">
        <v>12</v>
      </c>
    </row>
    <row r="4" spans="1:10" ht="15" x14ac:dyDescent="0.25">
      <c r="A4" s="1430" t="s">
        <v>1773</v>
      </c>
      <c r="B4" s="6"/>
      <c r="C4" s="1006" t="s">
        <v>373</v>
      </c>
      <c r="J4" s="8" t="s">
        <v>12</v>
      </c>
    </row>
    <row r="5" spans="1:10" ht="15" x14ac:dyDescent="0.25">
      <c r="A5" s="1431"/>
      <c r="B5" s="40">
        <v>10</v>
      </c>
      <c r="C5" s="19">
        <v>1</v>
      </c>
      <c r="J5" s="8" t="s">
        <v>12</v>
      </c>
    </row>
    <row r="6" spans="1:10" ht="14.25" x14ac:dyDescent="0.2">
      <c r="A6" s="1432" t="s">
        <v>156</v>
      </c>
      <c r="B6" s="21">
        <v>1</v>
      </c>
      <c r="C6" s="631" t="s">
        <v>18</v>
      </c>
      <c r="J6" s="8" t="s">
        <v>12</v>
      </c>
    </row>
    <row r="7" spans="1:10" ht="14.25" x14ac:dyDescent="0.2">
      <c r="A7" s="1433" t="s">
        <v>55</v>
      </c>
      <c r="B7" s="21">
        <v>2</v>
      </c>
      <c r="C7" s="84" t="s">
        <v>18</v>
      </c>
      <c r="J7" s="8" t="s">
        <v>12</v>
      </c>
    </row>
    <row r="8" spans="1:10" ht="14.25" x14ac:dyDescent="0.2">
      <c r="A8" s="1434" t="s">
        <v>1775</v>
      </c>
      <c r="B8" s="21">
        <v>3</v>
      </c>
      <c r="C8" s="84" t="s">
        <v>18</v>
      </c>
      <c r="J8" s="8" t="s">
        <v>12</v>
      </c>
    </row>
    <row r="9" spans="1:10" ht="14.25" x14ac:dyDescent="0.2">
      <c r="A9" s="1434" t="s">
        <v>1776</v>
      </c>
      <c r="B9" s="21">
        <v>4</v>
      </c>
      <c r="C9" s="84" t="s">
        <v>18</v>
      </c>
      <c r="J9" s="8" t="s">
        <v>12</v>
      </c>
    </row>
    <row r="10" spans="1:10" ht="14.25" x14ac:dyDescent="0.2">
      <c r="A10" s="1433" t="s">
        <v>374</v>
      </c>
      <c r="B10" s="21">
        <v>5</v>
      </c>
      <c r="C10" s="84" t="s">
        <v>18</v>
      </c>
      <c r="J10" s="8" t="s">
        <v>12</v>
      </c>
    </row>
    <row r="11" spans="1:10" ht="14.25" x14ac:dyDescent="0.2">
      <c r="A11" s="1433" t="s">
        <v>129</v>
      </c>
      <c r="B11" s="33">
        <v>6</v>
      </c>
      <c r="C11" s="86" t="s">
        <v>18</v>
      </c>
      <c r="J11" s="8" t="s">
        <v>12</v>
      </c>
    </row>
    <row r="12" spans="1:10" ht="14.25" x14ac:dyDescent="0.2">
      <c r="J12" s="8" t="s">
        <v>12</v>
      </c>
    </row>
    <row r="13" spans="1:10" ht="26.25" x14ac:dyDescent="0.25">
      <c r="A13" s="121"/>
      <c r="B13" s="201"/>
      <c r="C13" s="1435" t="s">
        <v>1767</v>
      </c>
      <c r="D13" s="1436" t="s">
        <v>1768</v>
      </c>
      <c r="E13" s="1437"/>
      <c r="F13" s="1437"/>
      <c r="G13" s="1437"/>
      <c r="H13" s="1437"/>
      <c r="J13" s="8" t="s">
        <v>12</v>
      </c>
    </row>
    <row r="14" spans="1:10" ht="25.5" x14ac:dyDescent="0.2">
      <c r="A14" s="1530" t="s">
        <v>1774</v>
      </c>
      <c r="B14" s="520"/>
      <c r="C14" s="1006" t="s">
        <v>373</v>
      </c>
      <c r="D14" s="523" t="s">
        <v>373</v>
      </c>
      <c r="E14" s="523" t="s">
        <v>1769</v>
      </c>
      <c r="F14" s="523" t="s">
        <v>1770</v>
      </c>
      <c r="G14" s="523" t="s">
        <v>1771</v>
      </c>
      <c r="H14" s="523" t="s">
        <v>1772</v>
      </c>
      <c r="J14" s="8" t="s">
        <v>12</v>
      </c>
    </row>
    <row r="15" spans="1:10" ht="15" x14ac:dyDescent="0.25">
      <c r="A15" s="1531"/>
      <c r="B15" s="40">
        <v>10</v>
      </c>
      <c r="C15" s="18">
        <v>1</v>
      </c>
      <c r="D15" s="18">
        <v>2</v>
      </c>
      <c r="E15" s="18">
        <v>3</v>
      </c>
      <c r="F15" s="18">
        <v>4</v>
      </c>
      <c r="G15" s="18">
        <v>5</v>
      </c>
      <c r="H15" s="19">
        <v>6</v>
      </c>
      <c r="J15" s="8" t="s">
        <v>12</v>
      </c>
    </row>
    <row r="16" spans="1:10" ht="14.25" x14ac:dyDescent="0.2">
      <c r="A16" s="53" t="s">
        <v>375</v>
      </c>
      <c r="B16" s="21">
        <v>10</v>
      </c>
      <c r="C16" s="95" t="s">
        <v>18</v>
      </c>
      <c r="D16" s="95" t="s">
        <v>18</v>
      </c>
      <c r="E16" s="1692" t="s">
        <v>18</v>
      </c>
      <c r="F16" s="1689" t="s">
        <v>18</v>
      </c>
      <c r="G16" s="1689" t="s">
        <v>18</v>
      </c>
      <c r="H16" s="1689" t="s">
        <v>18</v>
      </c>
      <c r="J16" s="8" t="s">
        <v>12</v>
      </c>
    </row>
    <row r="17" spans="1:10" ht="14.25" x14ac:dyDescent="0.2">
      <c r="A17" s="1532" t="s">
        <v>1777</v>
      </c>
      <c r="B17" s="21">
        <v>11</v>
      </c>
      <c r="C17" s="84" t="s">
        <v>18</v>
      </c>
      <c r="D17" s="84" t="s">
        <v>18</v>
      </c>
      <c r="E17" s="1690" t="s">
        <v>18</v>
      </c>
      <c r="F17" s="1690" t="s">
        <v>18</v>
      </c>
      <c r="G17" s="1690" t="s">
        <v>18</v>
      </c>
      <c r="H17" s="1690" t="s">
        <v>18</v>
      </c>
      <c r="J17" s="8" t="s">
        <v>12</v>
      </c>
    </row>
    <row r="18" spans="1:10" ht="14.25" x14ac:dyDescent="0.2">
      <c r="A18" s="1532" t="s">
        <v>1778</v>
      </c>
      <c r="B18" s="21">
        <v>12</v>
      </c>
      <c r="C18" s="84" t="s">
        <v>18</v>
      </c>
      <c r="D18" s="84" t="s">
        <v>18</v>
      </c>
      <c r="E18" s="1690" t="s">
        <v>18</v>
      </c>
      <c r="F18" s="1690" t="s">
        <v>18</v>
      </c>
      <c r="G18" s="1690" t="s">
        <v>18</v>
      </c>
      <c r="H18" s="1690" t="s">
        <v>18</v>
      </c>
      <c r="J18" s="8" t="s">
        <v>12</v>
      </c>
    </row>
    <row r="19" spans="1:10" ht="14.25" x14ac:dyDescent="0.2">
      <c r="A19" s="53" t="s">
        <v>4</v>
      </c>
      <c r="B19" s="21">
        <v>20</v>
      </c>
      <c r="C19" s="84" t="s">
        <v>18</v>
      </c>
      <c r="D19" s="84" t="s">
        <v>18</v>
      </c>
      <c r="E19" s="1690" t="s">
        <v>18</v>
      </c>
      <c r="F19" s="1690" t="s">
        <v>18</v>
      </c>
      <c r="G19" s="1690" t="s">
        <v>18</v>
      </c>
      <c r="H19" s="1690" t="s">
        <v>18</v>
      </c>
      <c r="J19" s="8" t="s">
        <v>12</v>
      </c>
    </row>
    <row r="20" spans="1:10" ht="14.25" x14ac:dyDescent="0.2">
      <c r="A20" s="53" t="s">
        <v>376</v>
      </c>
      <c r="B20" s="21">
        <v>30</v>
      </c>
      <c r="C20" s="84" t="s">
        <v>18</v>
      </c>
      <c r="D20" s="84" t="s">
        <v>18</v>
      </c>
      <c r="E20" s="1690" t="s">
        <v>18</v>
      </c>
      <c r="F20" s="1690" t="s">
        <v>18</v>
      </c>
      <c r="G20" s="1690" t="s">
        <v>18</v>
      </c>
      <c r="H20" s="1690" t="s">
        <v>18</v>
      </c>
      <c r="J20" s="8" t="s">
        <v>12</v>
      </c>
    </row>
    <row r="21" spans="1:10" ht="14.25" x14ac:dyDescent="0.2">
      <c r="A21" s="1532" t="s">
        <v>1779</v>
      </c>
      <c r="B21" s="21">
        <v>31</v>
      </c>
      <c r="C21" s="84" t="s">
        <v>18</v>
      </c>
      <c r="D21" s="84" t="s">
        <v>18</v>
      </c>
      <c r="E21" s="1690" t="s">
        <v>18</v>
      </c>
      <c r="F21" s="1690" t="s">
        <v>18</v>
      </c>
      <c r="G21" s="1690" t="s">
        <v>18</v>
      </c>
      <c r="H21" s="1690" t="s">
        <v>18</v>
      </c>
      <c r="J21" s="8" t="s">
        <v>12</v>
      </c>
    </row>
    <row r="22" spans="1:10" ht="14.25" x14ac:dyDescent="0.2">
      <c r="A22" s="1532" t="s">
        <v>1780</v>
      </c>
      <c r="B22" s="21">
        <v>32</v>
      </c>
      <c r="C22" s="84" t="s">
        <v>18</v>
      </c>
      <c r="D22" s="84" t="s">
        <v>18</v>
      </c>
      <c r="E22" s="1690" t="s">
        <v>18</v>
      </c>
      <c r="F22" s="1690" t="s">
        <v>18</v>
      </c>
      <c r="G22" s="1690" t="s">
        <v>18</v>
      </c>
      <c r="H22" s="1690" t="s">
        <v>18</v>
      </c>
      <c r="J22" s="8" t="s">
        <v>12</v>
      </c>
    </row>
    <row r="23" spans="1:10" ht="14.25" x14ac:dyDescent="0.2">
      <c r="A23" s="1532" t="s">
        <v>1781</v>
      </c>
      <c r="B23" s="21">
        <v>33</v>
      </c>
      <c r="C23" s="84" t="s">
        <v>18</v>
      </c>
      <c r="D23" s="84" t="s">
        <v>18</v>
      </c>
      <c r="E23" s="1690" t="s">
        <v>18</v>
      </c>
      <c r="F23" s="1690" t="s">
        <v>18</v>
      </c>
      <c r="G23" s="1690" t="s">
        <v>18</v>
      </c>
      <c r="H23" s="1690" t="s">
        <v>18</v>
      </c>
      <c r="J23" s="8" t="s">
        <v>12</v>
      </c>
    </row>
    <row r="24" spans="1:10" ht="14.25" x14ac:dyDescent="0.2">
      <c r="A24" s="1532" t="s">
        <v>1782</v>
      </c>
      <c r="B24" s="21">
        <v>34</v>
      </c>
      <c r="C24" s="84" t="s">
        <v>18</v>
      </c>
      <c r="D24" s="84" t="s">
        <v>18</v>
      </c>
      <c r="E24" s="1690" t="s">
        <v>18</v>
      </c>
      <c r="F24" s="1690" t="s">
        <v>18</v>
      </c>
      <c r="G24" s="1690" t="s">
        <v>18</v>
      </c>
      <c r="H24" s="1690" t="s">
        <v>18</v>
      </c>
      <c r="J24" s="8" t="s">
        <v>12</v>
      </c>
    </row>
    <row r="25" spans="1:10" ht="14.25" x14ac:dyDescent="0.2">
      <c r="A25" s="1532" t="s">
        <v>1783</v>
      </c>
      <c r="B25" s="21">
        <v>35</v>
      </c>
      <c r="C25" s="84" t="s">
        <v>18</v>
      </c>
      <c r="D25" s="84" t="s">
        <v>18</v>
      </c>
      <c r="E25" s="1690" t="s">
        <v>18</v>
      </c>
      <c r="F25" s="1690" t="s">
        <v>18</v>
      </c>
      <c r="G25" s="1690" t="s">
        <v>18</v>
      </c>
      <c r="H25" s="1690" t="s">
        <v>18</v>
      </c>
      <c r="J25" s="8" t="s">
        <v>12</v>
      </c>
    </row>
    <row r="26" spans="1:10" ht="14.25" x14ac:dyDescent="0.2">
      <c r="A26" s="53" t="s">
        <v>380</v>
      </c>
      <c r="B26" s="21">
        <v>50</v>
      </c>
      <c r="C26" s="84" t="s">
        <v>18</v>
      </c>
      <c r="D26" s="84" t="s">
        <v>18</v>
      </c>
      <c r="E26" s="1690" t="s">
        <v>18</v>
      </c>
      <c r="F26" s="1690" t="s">
        <v>18</v>
      </c>
      <c r="G26" s="1690" t="s">
        <v>18</v>
      </c>
      <c r="H26" s="1690" t="s">
        <v>18</v>
      </c>
      <c r="J26" s="8" t="s">
        <v>12</v>
      </c>
    </row>
    <row r="27" spans="1:10" ht="14.25" x14ac:dyDescent="0.2">
      <c r="A27" s="1532" t="s">
        <v>1784</v>
      </c>
      <c r="B27" s="21">
        <v>51</v>
      </c>
      <c r="C27" s="84" t="s">
        <v>18</v>
      </c>
      <c r="D27" s="84" t="s">
        <v>18</v>
      </c>
      <c r="E27" s="1690" t="s">
        <v>18</v>
      </c>
      <c r="F27" s="1690" t="s">
        <v>18</v>
      </c>
      <c r="G27" s="1690" t="s">
        <v>18</v>
      </c>
      <c r="H27" s="1690" t="s">
        <v>18</v>
      </c>
      <c r="J27" s="8" t="s">
        <v>12</v>
      </c>
    </row>
    <row r="28" spans="1:10" ht="14.25" x14ac:dyDescent="0.2">
      <c r="A28" s="1532" t="s">
        <v>1785</v>
      </c>
      <c r="B28" s="21">
        <v>52</v>
      </c>
      <c r="C28" s="84" t="s">
        <v>18</v>
      </c>
      <c r="D28" s="84" t="s">
        <v>18</v>
      </c>
      <c r="E28" s="1690" t="s">
        <v>18</v>
      </c>
      <c r="F28" s="1690" t="s">
        <v>18</v>
      </c>
      <c r="G28" s="1690" t="s">
        <v>18</v>
      </c>
      <c r="H28" s="1690" t="s">
        <v>18</v>
      </c>
      <c r="J28" s="8" t="s">
        <v>12</v>
      </c>
    </row>
    <row r="29" spans="1:10" ht="14.25" x14ac:dyDescent="0.2">
      <c r="A29" s="1532" t="s">
        <v>1786</v>
      </c>
      <c r="B29" s="21">
        <v>53</v>
      </c>
      <c r="C29" s="84" t="s">
        <v>18</v>
      </c>
      <c r="D29" s="84" t="s">
        <v>18</v>
      </c>
      <c r="E29" s="1690" t="s">
        <v>18</v>
      </c>
      <c r="F29" s="1690" t="s">
        <v>18</v>
      </c>
      <c r="G29" s="1690" t="s">
        <v>18</v>
      </c>
      <c r="H29" s="1690" t="s">
        <v>18</v>
      </c>
      <c r="J29" s="8" t="s">
        <v>12</v>
      </c>
    </row>
    <row r="30" spans="1:10" ht="14.25" x14ac:dyDescent="0.2">
      <c r="A30" s="1532" t="s">
        <v>1787</v>
      </c>
      <c r="B30" s="21">
        <v>54</v>
      </c>
      <c r="C30" s="84" t="s">
        <v>18</v>
      </c>
      <c r="D30" s="84" t="s">
        <v>18</v>
      </c>
      <c r="E30" s="1690" t="s">
        <v>18</v>
      </c>
      <c r="F30" s="1690" t="s">
        <v>18</v>
      </c>
      <c r="G30" s="1690" t="s">
        <v>18</v>
      </c>
      <c r="H30" s="1690" t="s">
        <v>18</v>
      </c>
      <c r="J30" s="8" t="s">
        <v>12</v>
      </c>
    </row>
    <row r="31" spans="1:10" ht="14.25" x14ac:dyDescent="0.2">
      <c r="A31" s="53" t="s">
        <v>381</v>
      </c>
      <c r="B31" s="21">
        <v>60</v>
      </c>
      <c r="C31" s="84" t="s">
        <v>18</v>
      </c>
      <c r="D31" s="84" t="s">
        <v>18</v>
      </c>
      <c r="E31" s="1690" t="s">
        <v>18</v>
      </c>
      <c r="F31" s="1690" t="s">
        <v>18</v>
      </c>
      <c r="G31" s="1690" t="s">
        <v>18</v>
      </c>
      <c r="H31" s="1690" t="s">
        <v>18</v>
      </c>
      <c r="J31" s="8" t="s">
        <v>12</v>
      </c>
    </row>
    <row r="32" spans="1:10" ht="14.25" x14ac:dyDescent="0.2">
      <c r="A32" s="1532" t="s">
        <v>1788</v>
      </c>
      <c r="B32" s="21">
        <v>61</v>
      </c>
      <c r="C32" s="84" t="s">
        <v>18</v>
      </c>
      <c r="D32" s="84" t="s">
        <v>18</v>
      </c>
      <c r="E32" s="1690" t="s">
        <v>18</v>
      </c>
      <c r="F32" s="1690" t="s">
        <v>18</v>
      </c>
      <c r="G32" s="1690" t="s">
        <v>18</v>
      </c>
      <c r="H32" s="1690" t="s">
        <v>18</v>
      </c>
      <c r="J32" s="8" t="s">
        <v>12</v>
      </c>
    </row>
    <row r="33" spans="1:10" ht="14.25" x14ac:dyDescent="0.2">
      <c r="A33" s="53" t="s">
        <v>382</v>
      </c>
      <c r="B33" s="21">
        <v>70</v>
      </c>
      <c r="C33" s="84" t="s">
        <v>18</v>
      </c>
      <c r="D33" s="84" t="s">
        <v>18</v>
      </c>
      <c r="E33" s="1690" t="s">
        <v>18</v>
      </c>
      <c r="F33" s="1690" t="s">
        <v>18</v>
      </c>
      <c r="G33" s="1690" t="s">
        <v>18</v>
      </c>
      <c r="H33" s="1690" t="s">
        <v>18</v>
      </c>
      <c r="J33" s="8" t="s">
        <v>12</v>
      </c>
    </row>
    <row r="34" spans="1:10" ht="14.25" x14ac:dyDescent="0.2">
      <c r="A34" s="53" t="s">
        <v>383</v>
      </c>
      <c r="B34" s="21">
        <v>80</v>
      </c>
      <c r="C34" s="84" t="s">
        <v>18</v>
      </c>
      <c r="D34" s="84" t="s">
        <v>18</v>
      </c>
      <c r="E34" s="1690" t="s">
        <v>18</v>
      </c>
      <c r="F34" s="1690" t="s">
        <v>18</v>
      </c>
      <c r="G34" s="1690" t="s">
        <v>18</v>
      </c>
      <c r="H34" s="1690" t="s">
        <v>18</v>
      </c>
      <c r="J34" s="8" t="s">
        <v>12</v>
      </c>
    </row>
    <row r="35" spans="1:10" ht="14.25" x14ac:dyDescent="0.2">
      <c r="A35" s="1532" t="s">
        <v>1789</v>
      </c>
      <c r="B35" s="21">
        <v>81</v>
      </c>
      <c r="C35" s="84" t="s">
        <v>18</v>
      </c>
      <c r="D35" s="84" t="s">
        <v>18</v>
      </c>
      <c r="E35" s="1690" t="s">
        <v>18</v>
      </c>
      <c r="F35" s="1690" t="s">
        <v>18</v>
      </c>
      <c r="G35" s="1690" t="s">
        <v>18</v>
      </c>
      <c r="H35" s="1690" t="s">
        <v>18</v>
      </c>
      <c r="J35" s="8" t="s">
        <v>12</v>
      </c>
    </row>
    <row r="36" spans="1:10" ht="14.25" x14ac:dyDescent="0.2">
      <c r="A36" s="1532" t="s">
        <v>1790</v>
      </c>
      <c r="B36" s="21">
        <v>83</v>
      </c>
      <c r="C36" s="84" t="s">
        <v>18</v>
      </c>
      <c r="D36" s="84" t="s">
        <v>18</v>
      </c>
      <c r="E36" s="1690" t="s">
        <v>18</v>
      </c>
      <c r="F36" s="1690" t="s">
        <v>18</v>
      </c>
      <c r="G36" s="1690" t="s">
        <v>18</v>
      </c>
      <c r="H36" s="1690" t="s">
        <v>18</v>
      </c>
      <c r="J36" s="8" t="s">
        <v>12</v>
      </c>
    </row>
    <row r="37" spans="1:10" ht="14.25" x14ac:dyDescent="0.2">
      <c r="A37" s="1532" t="s">
        <v>1791</v>
      </c>
      <c r="B37" s="21">
        <v>84</v>
      </c>
      <c r="C37" s="84" t="s">
        <v>18</v>
      </c>
      <c r="D37" s="84" t="s">
        <v>18</v>
      </c>
      <c r="E37" s="1690" t="s">
        <v>18</v>
      </c>
      <c r="F37" s="1690" t="s">
        <v>18</v>
      </c>
      <c r="G37" s="1690" t="s">
        <v>18</v>
      </c>
      <c r="H37" s="1690" t="s">
        <v>18</v>
      </c>
      <c r="J37" s="8" t="s">
        <v>12</v>
      </c>
    </row>
    <row r="38" spans="1:10" ht="14.25" x14ac:dyDescent="0.2">
      <c r="A38" s="1533" t="s">
        <v>387</v>
      </c>
      <c r="B38" s="21">
        <v>90</v>
      </c>
      <c r="C38" s="84" t="s">
        <v>18</v>
      </c>
      <c r="D38" s="84" t="s">
        <v>18</v>
      </c>
      <c r="E38" s="1690" t="s">
        <v>18</v>
      </c>
      <c r="F38" s="1690" t="s">
        <v>18</v>
      </c>
      <c r="G38" s="1690" t="s">
        <v>18</v>
      </c>
      <c r="H38" s="1690" t="s">
        <v>18</v>
      </c>
      <c r="J38" s="8" t="s">
        <v>12</v>
      </c>
    </row>
    <row r="39" spans="1:10" ht="14.25" x14ac:dyDescent="0.2">
      <c r="A39" s="1533" t="s">
        <v>388</v>
      </c>
      <c r="B39" s="21">
        <v>99</v>
      </c>
      <c r="C39" s="84" t="s">
        <v>18</v>
      </c>
      <c r="D39" s="84" t="s">
        <v>18</v>
      </c>
      <c r="E39" s="1690" t="s">
        <v>18</v>
      </c>
      <c r="F39" s="1690" t="s">
        <v>18</v>
      </c>
      <c r="G39" s="1690" t="s">
        <v>18</v>
      </c>
      <c r="H39" s="1690" t="s">
        <v>18</v>
      </c>
      <c r="J39" s="8" t="s">
        <v>12</v>
      </c>
    </row>
    <row r="40" spans="1:10" ht="14.25" x14ac:dyDescent="0.2">
      <c r="A40" s="36" t="s">
        <v>389</v>
      </c>
      <c r="B40" s="33">
        <v>100</v>
      </c>
      <c r="C40" s="86" t="s">
        <v>18</v>
      </c>
      <c r="D40" s="86" t="s">
        <v>18</v>
      </c>
      <c r="E40" s="1691" t="s">
        <v>18</v>
      </c>
      <c r="F40" s="1691" t="s">
        <v>18</v>
      </c>
      <c r="G40" s="1691" t="s">
        <v>18</v>
      </c>
      <c r="H40" s="1691" t="s">
        <v>18</v>
      </c>
      <c r="J40" s="8" t="s">
        <v>12</v>
      </c>
    </row>
    <row r="41" spans="1:10" ht="14.25" x14ac:dyDescent="0.2">
      <c r="J41" s="8" t="s">
        <v>12</v>
      </c>
    </row>
    <row r="42" spans="1:10" ht="14.25" x14ac:dyDescent="0.2">
      <c r="A42" s="8" t="s">
        <v>12</v>
      </c>
      <c r="B42" s="8" t="s">
        <v>12</v>
      </c>
      <c r="C42" s="8" t="s">
        <v>12</v>
      </c>
      <c r="D42" s="8" t="s">
        <v>12</v>
      </c>
      <c r="E42" s="8" t="s">
        <v>12</v>
      </c>
      <c r="F42" s="8" t="s">
        <v>12</v>
      </c>
      <c r="G42" s="8" t="s">
        <v>12</v>
      </c>
      <c r="H42" s="8" t="s">
        <v>12</v>
      </c>
      <c r="I42" s="8" t="s">
        <v>12</v>
      </c>
      <c r="J42" s="8" t="s">
        <v>12</v>
      </c>
    </row>
  </sheetData>
  <sheetProtection sheet="1" objects="1" scenarios="1" formatCells="0" formatColumns="0" formatRows="0"/>
  <pageMargins left="0.7" right="0.7" top="0.75" bottom="0.75" header="0.3" footer="0.3"/>
  <pageSetup paperSize="8"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92D050"/>
    <pageSetUpPr fitToPage="1"/>
  </sheetPr>
  <dimension ref="A1:O163"/>
  <sheetViews>
    <sheetView zoomScaleNormal="100" workbookViewId="0"/>
  </sheetViews>
  <sheetFormatPr defaultColWidth="9.140625" defaultRowHeight="12.75" x14ac:dyDescent="0.2"/>
  <cols>
    <col min="1" max="1" width="81" customWidth="1"/>
    <col min="2" max="2" width="3.42578125" customWidth="1"/>
    <col min="3" max="3" width="9.7109375" customWidth="1"/>
    <col min="8" max="9" width="9.140625" customWidth="1"/>
    <col min="10" max="10" width="10.42578125" customWidth="1"/>
    <col min="11" max="11" width="8.85546875" customWidth="1"/>
    <col min="12" max="12" width="2.7109375" customWidth="1"/>
    <col min="13" max="13" width="2" customWidth="1"/>
    <col min="14" max="14" width="12.140625" customWidth="1"/>
  </cols>
  <sheetData>
    <row r="1" spans="1:13" ht="14.25" x14ac:dyDescent="0.2">
      <c r="A1" s="5" t="str">
        <f>FT17.Participant!$A$1</f>
        <v>&lt;IAIG's Name&gt;</v>
      </c>
      <c r="B1" s="6"/>
      <c r="C1" s="6"/>
      <c r="D1" s="6"/>
      <c r="E1" s="6"/>
      <c r="F1" s="6"/>
      <c r="G1" s="6"/>
      <c r="H1" s="6"/>
      <c r="I1" s="6"/>
      <c r="J1" s="6"/>
      <c r="K1" s="7" t="str">
        <f ca="1">HYPERLINK("#"&amp;CELL("address",Version),Version)</f>
        <v>2017 IAIS Field Testing Template</v>
      </c>
      <c r="M1" s="8" t="s">
        <v>12</v>
      </c>
    </row>
    <row r="2" spans="1:13" ht="14.25" x14ac:dyDescent="0.2">
      <c r="A2" s="9" t="str">
        <f>FT17.Participant!$A$2</f>
        <v>&lt;Currency&gt; - (&lt;Unit&gt;)</v>
      </c>
      <c r="B2" s="126" t="s">
        <v>390</v>
      </c>
      <c r="C2" s="126"/>
      <c r="D2" s="11"/>
      <c r="E2" s="11"/>
      <c r="F2" s="11"/>
      <c r="G2" s="11"/>
      <c r="H2" s="11"/>
      <c r="I2" s="11"/>
      <c r="J2" s="11"/>
      <c r="K2" s="12" t="str">
        <f>FT17.Participant!$F$2</f>
        <v>Year 2016</v>
      </c>
      <c r="M2" s="8" t="s">
        <v>12</v>
      </c>
    </row>
    <row r="3" spans="1:13" ht="8.25" customHeight="1" x14ac:dyDescent="0.2">
      <c r="M3" s="8" t="s">
        <v>12</v>
      </c>
    </row>
    <row r="4" spans="1:13" ht="36" x14ac:dyDescent="0.25">
      <c r="A4" s="127" t="s">
        <v>47</v>
      </c>
      <c r="B4" s="128"/>
      <c r="C4" s="129"/>
      <c r="D4" s="130"/>
      <c r="E4" s="131" t="s">
        <v>391</v>
      </c>
      <c r="F4" s="132" t="s">
        <v>392</v>
      </c>
      <c r="G4" s="132" t="s">
        <v>393</v>
      </c>
      <c r="H4" s="133" t="s">
        <v>394</v>
      </c>
      <c r="M4" s="8" t="s">
        <v>12</v>
      </c>
    </row>
    <row r="5" spans="1:13" ht="14.25" x14ac:dyDescent="0.2">
      <c r="A5" s="134"/>
      <c r="B5" s="40">
        <v>11</v>
      </c>
      <c r="C5" s="18"/>
      <c r="D5" s="18"/>
      <c r="E5" s="34">
        <v>1</v>
      </c>
      <c r="F5" s="34">
        <v>2</v>
      </c>
      <c r="G5" s="34">
        <v>3</v>
      </c>
      <c r="H5" s="35">
        <v>4</v>
      </c>
      <c r="M5" s="8" t="s">
        <v>12</v>
      </c>
    </row>
    <row r="6" spans="1:13" ht="14.25" x14ac:dyDescent="0.2">
      <c r="A6" s="96" t="s">
        <v>395</v>
      </c>
      <c r="B6" s="135">
        <v>1</v>
      </c>
      <c r="C6" s="136"/>
      <c r="D6" s="137"/>
      <c r="E6" s="1740" t="str">
        <f>IFERROR($E$10/H60,"-")</f>
        <v>-</v>
      </c>
      <c r="F6" s="1740" t="str">
        <f>IFERROR($E$10/F48,"-")</f>
        <v>-</v>
      </c>
      <c r="G6" s="1740" t="str">
        <f>IFERROR($E$10/G48,"-")</f>
        <v>-</v>
      </c>
      <c r="H6" s="1740" t="str">
        <f>IFERROR($E$10/H48,"-")</f>
        <v>-</v>
      </c>
      <c r="M6" s="8" t="s">
        <v>12</v>
      </c>
    </row>
    <row r="7" spans="1:13" ht="6.75" customHeight="1" x14ac:dyDescent="0.2">
      <c r="M7" s="8" t="s">
        <v>12</v>
      </c>
    </row>
    <row r="8" spans="1:13" ht="25.5" x14ac:dyDescent="0.25">
      <c r="A8" s="127" t="s">
        <v>48</v>
      </c>
      <c r="B8" s="128"/>
      <c r="C8" s="138" t="s">
        <v>396</v>
      </c>
      <c r="D8" s="138" t="s">
        <v>397</v>
      </c>
      <c r="E8" s="139" t="s">
        <v>398</v>
      </c>
      <c r="F8" s="139" t="s">
        <v>399</v>
      </c>
      <c r="G8" s="139" t="s">
        <v>400</v>
      </c>
      <c r="M8" s="8" t="s">
        <v>12</v>
      </c>
    </row>
    <row r="9" spans="1:13" ht="14.25" x14ac:dyDescent="0.2">
      <c r="A9" s="140"/>
      <c r="B9" s="40">
        <v>12</v>
      </c>
      <c r="C9" s="18">
        <v>1</v>
      </c>
      <c r="D9" s="18">
        <v>2</v>
      </c>
      <c r="E9" s="18">
        <v>3</v>
      </c>
      <c r="F9" s="18">
        <v>4</v>
      </c>
      <c r="G9" s="19">
        <v>5</v>
      </c>
      <c r="M9" s="8" t="s">
        <v>12</v>
      </c>
    </row>
    <row r="10" spans="1:13" ht="14.25" x14ac:dyDescent="0.2">
      <c r="A10" s="141" t="s">
        <v>401</v>
      </c>
      <c r="B10" s="142">
        <v>1</v>
      </c>
      <c r="C10" s="143"/>
      <c r="D10" s="144">
        <f>D11+D32</f>
        <v>0</v>
      </c>
      <c r="E10" s="145">
        <f>E11+E32</f>
        <v>0</v>
      </c>
      <c r="F10" s="146">
        <f>SUM(D10)-SUM(E10)</f>
        <v>0</v>
      </c>
      <c r="G10" s="147"/>
      <c r="M10" s="8" t="s">
        <v>12</v>
      </c>
    </row>
    <row r="11" spans="1:13" ht="14.25" x14ac:dyDescent="0.2">
      <c r="A11" s="148" t="s">
        <v>402</v>
      </c>
      <c r="B11" s="142">
        <v>2</v>
      </c>
      <c r="C11" s="149"/>
      <c r="D11" s="150">
        <f>E11</f>
        <v>0</v>
      </c>
      <c r="E11" s="150">
        <f>IF(E22-C12&lt;0,0,E22-C12)</f>
        <v>0</v>
      </c>
      <c r="F11" s="151"/>
      <c r="G11" s="152"/>
      <c r="M11" s="8" t="s">
        <v>12</v>
      </c>
    </row>
    <row r="12" spans="1:13" ht="14.25" x14ac:dyDescent="0.2">
      <c r="A12" s="153" t="s">
        <v>403</v>
      </c>
      <c r="B12" s="142">
        <v>3</v>
      </c>
      <c r="C12" s="154">
        <f>SUM(C13:C21)</f>
        <v>0</v>
      </c>
      <c r="D12" s="151"/>
      <c r="E12" s="151"/>
      <c r="F12" s="151"/>
      <c r="G12" s="152"/>
      <c r="M12" s="8" t="s">
        <v>12</v>
      </c>
    </row>
    <row r="13" spans="1:13" ht="14.25" x14ac:dyDescent="0.2">
      <c r="A13" s="155" t="s">
        <v>404</v>
      </c>
      <c r="B13" s="142">
        <v>4</v>
      </c>
      <c r="C13" s="156">
        <f>'FT17.BCR &amp; ICS.Balance sheet'!$O$118</f>
        <v>0</v>
      </c>
      <c r="D13" s="151"/>
      <c r="E13" s="151"/>
      <c r="F13" s="151"/>
      <c r="G13" s="152"/>
      <c r="M13" s="8" t="s">
        <v>12</v>
      </c>
    </row>
    <row r="14" spans="1:13" ht="14.25" x14ac:dyDescent="0.2">
      <c r="A14" s="155" t="s">
        <v>405</v>
      </c>
      <c r="B14" s="142">
        <v>5</v>
      </c>
      <c r="C14" s="156">
        <f>'FT17.BCR &amp; ICS.Balance sheet'!$O$129</f>
        <v>0</v>
      </c>
      <c r="D14" s="151"/>
      <c r="E14" s="151"/>
      <c r="F14" s="151"/>
      <c r="G14" s="152"/>
      <c r="M14" s="8" t="s">
        <v>12</v>
      </c>
    </row>
    <row r="15" spans="1:13" ht="14.25" x14ac:dyDescent="0.2">
      <c r="A15" s="155" t="s">
        <v>406</v>
      </c>
      <c r="B15" s="142">
        <v>6</v>
      </c>
      <c r="C15" s="156">
        <f>MAX(0,'FT17.BCR &amp; ICS.Balance sheet'!$O$130)</f>
        <v>0</v>
      </c>
      <c r="D15" s="151"/>
      <c r="E15" s="151"/>
      <c r="F15" s="151"/>
      <c r="G15" s="152"/>
      <c r="M15" s="8" t="s">
        <v>12</v>
      </c>
    </row>
    <row r="16" spans="1:13" ht="14.25" x14ac:dyDescent="0.2">
      <c r="A16" s="155" t="s">
        <v>407</v>
      </c>
      <c r="B16" s="142">
        <v>7</v>
      </c>
      <c r="C16" s="156">
        <f>MAX(0,'FT17.BCR &amp; ICS.Balance sheet'!$O$125)</f>
        <v>0</v>
      </c>
      <c r="D16" s="151"/>
      <c r="E16" s="151"/>
      <c r="F16" s="151"/>
      <c r="G16" s="152"/>
      <c r="M16" s="8" t="s">
        <v>12</v>
      </c>
    </row>
    <row r="17" spans="1:14" ht="14.25" x14ac:dyDescent="0.2">
      <c r="A17" s="155" t="s">
        <v>408</v>
      </c>
      <c r="B17" s="142">
        <v>8</v>
      </c>
      <c r="C17" s="156">
        <f>'FT17.BCR &amp; ICS.Balance sheet'!$O$119</f>
        <v>0</v>
      </c>
      <c r="D17" s="151"/>
      <c r="E17" s="151"/>
      <c r="F17" s="151"/>
      <c r="G17" s="152"/>
      <c r="M17" s="8" t="s">
        <v>12</v>
      </c>
    </row>
    <row r="18" spans="1:14" ht="14.25" x14ac:dyDescent="0.2">
      <c r="A18" s="155" t="s">
        <v>409</v>
      </c>
      <c r="B18" s="142">
        <v>9</v>
      </c>
      <c r="C18" s="156">
        <f>SUM('FT17.BCR &amp; ICS.Balance sheet'!$M$133)</f>
        <v>0</v>
      </c>
      <c r="D18" s="151"/>
      <c r="E18" s="151"/>
      <c r="F18" s="151"/>
      <c r="G18" s="152"/>
      <c r="M18" s="8" t="s">
        <v>12</v>
      </c>
    </row>
    <row r="19" spans="1:14" ht="14.25" x14ac:dyDescent="0.2">
      <c r="A19" s="155" t="s">
        <v>410</v>
      </c>
      <c r="B19" s="142">
        <v>10</v>
      </c>
      <c r="C19" s="157">
        <f>SUM('FT17.Financial Instruments'!E11)</f>
        <v>0</v>
      </c>
      <c r="D19" s="151"/>
      <c r="E19" s="151"/>
      <c r="F19" s="151"/>
      <c r="G19" s="152"/>
      <c r="M19" s="8" t="s">
        <v>12</v>
      </c>
    </row>
    <row r="20" spans="1:14" ht="14.25" x14ac:dyDescent="0.2">
      <c r="A20" s="155" t="s">
        <v>411</v>
      </c>
      <c r="B20" s="142">
        <v>11</v>
      </c>
      <c r="C20" s="156">
        <f>SUM('FT17.BCR &amp; ICS.Balance sheet'!$M$137)</f>
        <v>0</v>
      </c>
      <c r="D20" s="151"/>
      <c r="E20" s="151"/>
      <c r="F20" s="151"/>
      <c r="G20" s="152"/>
      <c r="M20" s="8" t="s">
        <v>12</v>
      </c>
    </row>
    <row r="21" spans="1:14" ht="14.25" x14ac:dyDescent="0.2">
      <c r="A21" s="155" t="s">
        <v>412</v>
      </c>
      <c r="B21" s="142">
        <v>12</v>
      </c>
      <c r="C21" s="156">
        <f>SUM('FT17.Encumbered Assets'!$C$22)</f>
        <v>0</v>
      </c>
      <c r="D21" s="151"/>
      <c r="E21" s="151"/>
      <c r="F21" s="151"/>
      <c r="G21" s="152"/>
      <c r="M21" s="8" t="s">
        <v>12</v>
      </c>
    </row>
    <row r="22" spans="1:14" ht="14.25" x14ac:dyDescent="0.2">
      <c r="A22" s="158" t="s">
        <v>413</v>
      </c>
      <c r="B22" s="142">
        <v>13</v>
      </c>
      <c r="C22" s="149"/>
      <c r="D22" s="159">
        <f>SUM(C23:C25)</f>
        <v>0</v>
      </c>
      <c r="E22" s="159">
        <f>SUM(C23:C25)</f>
        <v>0</v>
      </c>
      <c r="F22" s="151"/>
      <c r="G22" s="152"/>
      <c r="M22" s="8" t="s">
        <v>12</v>
      </c>
    </row>
    <row r="23" spans="1:14" ht="14.25" x14ac:dyDescent="0.2">
      <c r="A23" s="155" t="s">
        <v>414</v>
      </c>
      <c r="B23" s="142">
        <v>14</v>
      </c>
      <c r="C23" s="157">
        <f>SUM('FT17.Financial Instruments'!E8:E9)</f>
        <v>0</v>
      </c>
      <c r="D23" s="151"/>
      <c r="E23" s="151"/>
      <c r="F23" s="151"/>
      <c r="G23" s="152"/>
      <c r="M23" s="8" t="s">
        <v>12</v>
      </c>
      <c r="N23" s="1454"/>
    </row>
    <row r="24" spans="1:14" ht="14.25" x14ac:dyDescent="0.2">
      <c r="A24" s="155" t="s">
        <v>415</v>
      </c>
      <c r="B24" s="142">
        <v>15</v>
      </c>
      <c r="C24" s="157">
        <f>SUM('FT17.Financial Instruments'!E10)</f>
        <v>0</v>
      </c>
      <c r="D24" s="151"/>
      <c r="E24" s="151"/>
      <c r="F24" s="151"/>
      <c r="G24" s="152"/>
      <c r="M24" s="8" t="s">
        <v>12</v>
      </c>
      <c r="N24" s="1454"/>
    </row>
    <row r="25" spans="1:14" ht="14.25" x14ac:dyDescent="0.2">
      <c r="A25" s="155" t="s">
        <v>416</v>
      </c>
      <c r="B25" s="142">
        <v>16</v>
      </c>
      <c r="C25" s="160">
        <f>SUM(C26:C31)</f>
        <v>0</v>
      </c>
      <c r="D25" s="151"/>
      <c r="E25" s="151"/>
      <c r="F25" s="151"/>
      <c r="G25" s="152"/>
      <c r="M25" s="8" t="s">
        <v>12</v>
      </c>
      <c r="N25" s="1454"/>
    </row>
    <row r="26" spans="1:14" ht="14.25" x14ac:dyDescent="0.2">
      <c r="A26" s="161" t="s">
        <v>417</v>
      </c>
      <c r="B26" s="142">
        <v>17</v>
      </c>
      <c r="C26" s="1057">
        <f>'FT17.BCR &amp; ICS.Balance sheet'!$O$92</f>
        <v>0</v>
      </c>
      <c r="D26" s="151"/>
      <c r="E26" s="151"/>
      <c r="F26" s="151"/>
      <c r="G26" s="152"/>
      <c r="M26" s="8" t="s">
        <v>12</v>
      </c>
    </row>
    <row r="27" spans="1:14" ht="14.25" x14ac:dyDescent="0.2">
      <c r="A27" s="161" t="s">
        <v>418</v>
      </c>
      <c r="B27" s="142">
        <v>18</v>
      </c>
      <c r="C27" s="1057">
        <f>'FT17.BCR &amp; ICS.Balance sheet'!$O$88</f>
        <v>0</v>
      </c>
      <c r="D27" s="151"/>
      <c r="E27" s="151"/>
      <c r="F27" s="151"/>
      <c r="G27" s="152"/>
      <c r="M27" s="8" t="s">
        <v>12</v>
      </c>
    </row>
    <row r="28" spans="1:14" ht="14.25" x14ac:dyDescent="0.2">
      <c r="A28" s="161" t="s">
        <v>419</v>
      </c>
      <c r="B28" s="142">
        <v>19</v>
      </c>
      <c r="C28" s="1057">
        <f>'FT17.BCR &amp; ICS.Balance sheet'!$O$95</f>
        <v>0</v>
      </c>
      <c r="D28" s="151"/>
      <c r="E28" s="151"/>
      <c r="F28" s="151"/>
      <c r="G28" s="152"/>
      <c r="M28" s="8" t="s">
        <v>12</v>
      </c>
    </row>
    <row r="29" spans="1:14" ht="15" customHeight="1" x14ac:dyDescent="0.2">
      <c r="A29" s="161" t="s">
        <v>420</v>
      </c>
      <c r="B29" s="142">
        <v>20</v>
      </c>
      <c r="C29" s="1057">
        <f>'FT17.BCR &amp; ICS.Balance sheet'!$O$73</f>
        <v>0</v>
      </c>
      <c r="D29" s="151"/>
      <c r="E29" s="151"/>
      <c r="F29" s="151"/>
      <c r="G29" s="152"/>
      <c r="M29" s="8" t="s">
        <v>12</v>
      </c>
    </row>
    <row r="30" spans="1:14" ht="14.25" x14ac:dyDescent="0.2">
      <c r="A30" s="161" t="s">
        <v>421</v>
      </c>
      <c r="B30" s="142">
        <v>21</v>
      </c>
      <c r="C30" s="1057">
        <f>'FT17.BCR &amp; ICS.Balance sheet'!$O$90</f>
        <v>0</v>
      </c>
      <c r="D30" s="151"/>
      <c r="E30" s="151"/>
      <c r="F30" s="151"/>
      <c r="G30" s="152"/>
      <c r="H30" s="2035" t="s">
        <v>422</v>
      </c>
      <c r="M30" s="8" t="s">
        <v>12</v>
      </c>
    </row>
    <row r="31" spans="1:14" ht="11.25" customHeight="1" x14ac:dyDescent="0.2">
      <c r="A31" s="161" t="s">
        <v>423</v>
      </c>
      <c r="B31" s="142">
        <v>22</v>
      </c>
      <c r="C31" s="1057">
        <f>SUM('FT17.BCR &amp; ICS.Balance sheet'!$N$97,'FT17.BCR &amp; ICS.Balance sheet'!$O$94)</f>
        <v>0</v>
      </c>
      <c r="D31" s="151"/>
      <c r="E31" s="151"/>
      <c r="F31" s="151"/>
      <c r="G31" s="152"/>
      <c r="H31" s="2036"/>
      <c r="M31" s="8" t="s">
        <v>12</v>
      </c>
    </row>
    <row r="32" spans="1:14" ht="14.25" x14ac:dyDescent="0.2">
      <c r="A32" s="148" t="s">
        <v>424</v>
      </c>
      <c r="B32" s="142">
        <v>23</v>
      </c>
      <c r="C32" s="149"/>
      <c r="D32" s="159">
        <f>MAX(0,D36-C33)</f>
        <v>0</v>
      </c>
      <c r="E32" s="159">
        <f>MIN(G32,MAX(0,E36-C33))</f>
        <v>0</v>
      </c>
      <c r="F32" s="162">
        <f>SUM(D32)-SUM(E32)</f>
        <v>0</v>
      </c>
      <c r="G32" s="83">
        <f>H32*H60</f>
        <v>0</v>
      </c>
      <c r="H32" s="163">
        <v>0.5</v>
      </c>
      <c r="M32" s="8" t="s">
        <v>12</v>
      </c>
    </row>
    <row r="33" spans="1:15" ht="14.25" x14ac:dyDescent="0.2">
      <c r="A33" s="153" t="s">
        <v>425</v>
      </c>
      <c r="B33" s="142">
        <v>24</v>
      </c>
      <c r="C33" s="157">
        <f>SUM(C34:C35)</f>
        <v>0</v>
      </c>
      <c r="D33" s="151"/>
      <c r="E33" s="151"/>
      <c r="F33" s="151"/>
      <c r="G33" s="152"/>
      <c r="M33" s="8" t="s">
        <v>12</v>
      </c>
    </row>
    <row r="34" spans="1:15" ht="14.25" x14ac:dyDescent="0.2">
      <c r="A34" s="153" t="s">
        <v>426</v>
      </c>
      <c r="B34" s="142">
        <v>25</v>
      </c>
      <c r="C34" s="156">
        <f>SUM('FT17.BCR &amp; ICS.Balance sheet'!M134)</f>
        <v>0</v>
      </c>
      <c r="D34" s="151"/>
      <c r="E34" s="151"/>
      <c r="F34" s="151"/>
      <c r="G34" s="152"/>
      <c r="M34" s="8" t="s">
        <v>12</v>
      </c>
    </row>
    <row r="35" spans="1:15" ht="14.25" x14ac:dyDescent="0.2">
      <c r="A35" s="153" t="s">
        <v>427</v>
      </c>
      <c r="B35" s="142">
        <v>26</v>
      </c>
      <c r="C35" s="157">
        <f>SUM('FT17.Financial Instruments'!F11)</f>
        <v>0</v>
      </c>
      <c r="D35" s="151"/>
      <c r="E35" s="151"/>
      <c r="F35" s="151"/>
      <c r="G35" s="152"/>
      <c r="M35" s="8" t="s">
        <v>12</v>
      </c>
      <c r="N35" s="1454"/>
    </row>
    <row r="36" spans="1:15" ht="14.25" x14ac:dyDescent="0.2">
      <c r="A36" s="158" t="s">
        <v>428</v>
      </c>
      <c r="B36" s="142">
        <v>27</v>
      </c>
      <c r="C36" s="149"/>
      <c r="D36" s="159">
        <f>SUM(C37:C39,D44)</f>
        <v>0</v>
      </c>
      <c r="E36" s="159">
        <f>SUM(C37:C39,E44)</f>
        <v>0</v>
      </c>
      <c r="F36" s="151"/>
      <c r="G36" s="152"/>
      <c r="M36" s="8" t="s">
        <v>12</v>
      </c>
    </row>
    <row r="37" spans="1:15" ht="14.25" x14ac:dyDescent="0.2">
      <c r="A37" s="155" t="s">
        <v>414</v>
      </c>
      <c r="B37" s="142">
        <v>28</v>
      </c>
      <c r="C37" s="157">
        <f>SUM('FT17.Financial Instruments'!F8:F9)</f>
        <v>0</v>
      </c>
      <c r="D37" s="151"/>
      <c r="E37" s="151"/>
      <c r="F37" s="151"/>
      <c r="G37" s="152"/>
      <c r="M37" s="8" t="s">
        <v>12</v>
      </c>
      <c r="N37" s="1454"/>
      <c r="O37" s="1454"/>
    </row>
    <row r="38" spans="1:15" ht="14.25" x14ac:dyDescent="0.2">
      <c r="A38" s="155" t="s">
        <v>415</v>
      </c>
      <c r="B38" s="142">
        <v>29</v>
      </c>
      <c r="C38" s="157">
        <f>SUM('FT17.Financial Instruments'!F10)</f>
        <v>0</v>
      </c>
      <c r="D38" s="151"/>
      <c r="E38" s="151"/>
      <c r="F38" s="151"/>
      <c r="G38" s="152"/>
      <c r="M38" s="8" t="s">
        <v>12</v>
      </c>
      <c r="N38" s="1454"/>
      <c r="O38" s="1454"/>
    </row>
    <row r="39" spans="1:15" ht="14.25" x14ac:dyDescent="0.2">
      <c r="A39" s="155" t="s">
        <v>416</v>
      </c>
      <c r="B39" s="142">
        <v>30</v>
      </c>
      <c r="C39" s="160">
        <f>SUM(C40:C43)</f>
        <v>0</v>
      </c>
      <c r="D39" s="151"/>
      <c r="E39" s="151"/>
      <c r="F39" s="151"/>
      <c r="G39" s="152"/>
      <c r="M39" s="8" t="s">
        <v>12</v>
      </c>
      <c r="N39" s="1454"/>
      <c r="O39" s="1454"/>
    </row>
    <row r="40" spans="1:15" ht="14.25" x14ac:dyDescent="0.2">
      <c r="A40" s="164" t="s">
        <v>429</v>
      </c>
      <c r="B40" s="142">
        <v>31</v>
      </c>
      <c r="C40" s="320">
        <f>SUM('FT17.BCR &amp; ICS.Balance sheet'!$O$91)</f>
        <v>0</v>
      </c>
      <c r="D40" s="151"/>
      <c r="E40" s="151"/>
      <c r="F40" s="151"/>
      <c r="G40" s="152"/>
      <c r="M40" s="8" t="s">
        <v>12</v>
      </c>
    </row>
    <row r="41" spans="1:15" ht="14.25" x14ac:dyDescent="0.2">
      <c r="A41" s="164" t="s">
        <v>430</v>
      </c>
      <c r="B41" s="142">
        <v>32</v>
      </c>
      <c r="C41" s="166">
        <f>C17*H41</f>
        <v>0</v>
      </c>
      <c r="D41" s="151"/>
      <c r="E41" s="151"/>
      <c r="F41" s="151"/>
      <c r="G41" s="152"/>
      <c r="H41" s="163">
        <v>0.5</v>
      </c>
      <c r="M41" s="8" t="s">
        <v>12</v>
      </c>
    </row>
    <row r="42" spans="1:15" ht="14.25" x14ac:dyDescent="0.2">
      <c r="A42" s="164" t="s">
        <v>431</v>
      </c>
      <c r="B42" s="142">
        <v>33</v>
      </c>
      <c r="C42" s="320">
        <f>MAX(0,MIN(C16,'FT17.BCR &amp; ICS.Balance sheet'!$O$127))</f>
        <v>0</v>
      </c>
      <c r="D42" s="151"/>
      <c r="E42" s="151"/>
      <c r="F42" s="151"/>
      <c r="G42" s="152"/>
      <c r="H42" s="2035" t="s">
        <v>422</v>
      </c>
      <c r="M42" s="8" t="s">
        <v>12</v>
      </c>
    </row>
    <row r="43" spans="1:15" ht="14.25" x14ac:dyDescent="0.2">
      <c r="A43" s="164" t="s">
        <v>432</v>
      </c>
      <c r="B43" s="142">
        <v>34</v>
      </c>
      <c r="C43" s="320">
        <f>MAX(0,'FT17.BCR &amp; ICS.Balance sheet'!$O$132)</f>
        <v>0</v>
      </c>
      <c r="D43" s="151"/>
      <c r="E43" s="151"/>
      <c r="F43" s="151"/>
      <c r="G43" s="152"/>
      <c r="H43" s="2036"/>
      <c r="M43" s="8" t="s">
        <v>12</v>
      </c>
    </row>
    <row r="44" spans="1:15" ht="14.25" x14ac:dyDescent="0.2">
      <c r="A44" s="167" t="s">
        <v>433</v>
      </c>
      <c r="B44" s="135">
        <v>35</v>
      </c>
      <c r="C44" s="1070"/>
      <c r="D44" s="1072">
        <f>SUM('FT17.Non-Paid-Up Cap Resources'!F6)</f>
        <v>0</v>
      </c>
      <c r="E44" s="168">
        <f>MIN(D44,G44)</f>
        <v>0</v>
      </c>
      <c r="F44" s="169">
        <f>SUM(D44)-SUM(E44)</f>
        <v>0</v>
      </c>
      <c r="G44" s="170">
        <f>H44*H60</f>
        <v>0</v>
      </c>
      <c r="H44" s="163">
        <v>0.1</v>
      </c>
      <c r="M44" s="8" t="s">
        <v>12</v>
      </c>
      <c r="N44" s="1454"/>
      <c r="O44" s="1454"/>
    </row>
    <row r="45" spans="1:15" ht="6.75" customHeight="1" x14ac:dyDescent="0.2">
      <c r="M45" s="8" t="s">
        <v>12</v>
      </c>
    </row>
    <row r="46" spans="1:15" ht="25.5" x14ac:dyDescent="0.25">
      <c r="A46" s="171" t="s">
        <v>49</v>
      </c>
      <c r="B46" s="172"/>
      <c r="C46" s="173"/>
      <c r="D46" s="174"/>
      <c r="E46" s="175" t="s">
        <v>434</v>
      </c>
      <c r="F46" s="175" t="s">
        <v>435</v>
      </c>
      <c r="G46" s="175" t="s">
        <v>436</v>
      </c>
      <c r="H46" s="176" t="s">
        <v>437</v>
      </c>
      <c r="M46" s="8" t="s">
        <v>12</v>
      </c>
    </row>
    <row r="47" spans="1:15" ht="14.25" x14ac:dyDescent="0.2">
      <c r="A47" s="134"/>
      <c r="B47" s="40">
        <v>13</v>
      </c>
      <c r="C47" s="34"/>
      <c r="D47" s="34"/>
      <c r="E47" s="34">
        <v>1</v>
      </c>
      <c r="F47" s="34">
        <v>2</v>
      </c>
      <c r="G47" s="34">
        <v>3</v>
      </c>
      <c r="H47" s="35">
        <v>4</v>
      </c>
      <c r="M47" s="8" t="s">
        <v>12</v>
      </c>
    </row>
    <row r="48" spans="1:15" ht="14.25" x14ac:dyDescent="0.2">
      <c r="A48" s="177" t="s">
        <v>390</v>
      </c>
      <c r="B48" s="142">
        <v>1</v>
      </c>
      <c r="C48" s="178"/>
      <c r="D48" s="123"/>
      <c r="E48" s="179"/>
      <c r="F48" s="180">
        <f>SUM($H$60,F49)</f>
        <v>0</v>
      </c>
      <c r="G48" s="180">
        <f>SUM($H$60,G49)</f>
        <v>0</v>
      </c>
      <c r="H48" s="180">
        <f>SUM($H$60,H49)</f>
        <v>0</v>
      </c>
      <c r="I48" s="181" t="s">
        <v>438</v>
      </c>
      <c r="J48" s="182"/>
      <c r="K48" s="183"/>
      <c r="M48" s="8" t="s">
        <v>12</v>
      </c>
    </row>
    <row r="49" spans="1:13" ht="14.25" x14ac:dyDescent="0.2">
      <c r="A49" s="184" t="s">
        <v>439</v>
      </c>
      <c r="B49" s="21">
        <v>2</v>
      </c>
      <c r="C49" s="91"/>
      <c r="D49" s="25"/>
      <c r="E49" s="185"/>
      <c r="F49" s="180">
        <f>SUM(F50:F54)</f>
        <v>0</v>
      </c>
      <c r="G49" s="180">
        <f>SUM(G50:G54)</f>
        <v>0</v>
      </c>
      <c r="H49" s="180">
        <f>SUM(H50:H54)</f>
        <v>0</v>
      </c>
      <c r="I49" s="122" t="s">
        <v>440</v>
      </c>
      <c r="J49" s="122" t="s">
        <v>441</v>
      </c>
      <c r="K49" s="122" t="s">
        <v>442</v>
      </c>
      <c r="M49" s="8" t="s">
        <v>12</v>
      </c>
    </row>
    <row r="50" spans="1:13" ht="14.25" x14ac:dyDescent="0.2">
      <c r="A50" s="186" t="s">
        <v>443</v>
      </c>
      <c r="B50" s="21">
        <v>3</v>
      </c>
      <c r="C50" s="91"/>
      <c r="D50" s="25"/>
      <c r="E50" s="187">
        <f>MAX(SUM(E62,E67,E77),0)</f>
        <v>0</v>
      </c>
      <c r="F50" s="188">
        <f t="shared" ref="F50:H54" si="0">MAX(0,I50*$E50)</f>
        <v>0</v>
      </c>
      <c r="G50" s="188">
        <f t="shared" si="0"/>
        <v>0</v>
      </c>
      <c r="H50" s="188">
        <f t="shared" si="0"/>
        <v>0</v>
      </c>
      <c r="I50" s="189">
        <v>0.06</v>
      </c>
      <c r="J50" s="189">
        <v>0.09</v>
      </c>
      <c r="K50" s="189">
        <v>0.13500000000000001</v>
      </c>
      <c r="M50" s="8" t="s">
        <v>12</v>
      </c>
    </row>
    <row r="51" spans="1:13" ht="14.25" x14ac:dyDescent="0.2">
      <c r="A51" s="190" t="s">
        <v>444</v>
      </c>
      <c r="B51" s="21">
        <v>4</v>
      </c>
      <c r="C51" s="91"/>
      <c r="D51" s="25"/>
      <c r="E51" s="188">
        <f>MAX(SUM(E72),0)</f>
        <v>0</v>
      </c>
      <c r="F51" s="191">
        <f t="shared" si="0"/>
        <v>0</v>
      </c>
      <c r="G51" s="191">
        <f t="shared" si="0"/>
        <v>0</v>
      </c>
      <c r="H51" s="191">
        <f t="shared" si="0"/>
        <v>0</v>
      </c>
      <c r="I51" s="192">
        <f>2*I50</f>
        <v>0.12</v>
      </c>
      <c r="J51" s="192">
        <f>2*J50</f>
        <v>0.18</v>
      </c>
      <c r="K51" s="192">
        <f>2*K50</f>
        <v>0.27</v>
      </c>
      <c r="M51" s="8" t="s">
        <v>12</v>
      </c>
    </row>
    <row r="52" spans="1:13" ht="14.25" x14ac:dyDescent="0.2">
      <c r="A52" s="190" t="s">
        <v>445</v>
      </c>
      <c r="B52" s="21">
        <v>5</v>
      </c>
      <c r="C52" s="91"/>
      <c r="D52" s="25"/>
      <c r="E52" s="188">
        <f>MAX(SUM(D84),SUM(D85),0)</f>
        <v>0</v>
      </c>
      <c r="F52" s="191">
        <f t="shared" si="0"/>
        <v>0</v>
      </c>
      <c r="G52" s="191">
        <f t="shared" si="0"/>
        <v>0</v>
      </c>
      <c r="H52" s="191">
        <f t="shared" si="0"/>
        <v>0</v>
      </c>
      <c r="I52" s="192">
        <v>8.5000000000000006E-2</v>
      </c>
      <c r="J52" s="192">
        <v>0.125</v>
      </c>
      <c r="K52" s="192">
        <v>0.1875</v>
      </c>
      <c r="M52" s="8" t="s">
        <v>12</v>
      </c>
    </row>
    <row r="53" spans="1:13" ht="14.25" x14ac:dyDescent="0.2">
      <c r="A53" s="190" t="s">
        <v>446</v>
      </c>
      <c r="B53" s="21">
        <v>6</v>
      </c>
      <c r="C53" s="91"/>
      <c r="D53" s="25"/>
      <c r="E53" s="188">
        <f>MAX(SUM(D86),0)</f>
        <v>0</v>
      </c>
      <c r="F53" s="191">
        <f t="shared" si="0"/>
        <v>0</v>
      </c>
      <c r="G53" s="191">
        <f t="shared" si="0"/>
        <v>0</v>
      </c>
      <c r="H53" s="191">
        <f t="shared" si="0"/>
        <v>0</v>
      </c>
      <c r="I53" s="192">
        <f>J52</f>
        <v>0.125</v>
      </c>
      <c r="J53" s="192">
        <f>K52</f>
        <v>0.1875</v>
      </c>
      <c r="K53" s="192">
        <v>0.25</v>
      </c>
      <c r="M53" s="8" t="s">
        <v>12</v>
      </c>
    </row>
    <row r="54" spans="1:13" ht="14.25" x14ac:dyDescent="0.2">
      <c r="A54" s="193" t="s">
        <v>447</v>
      </c>
      <c r="B54" s="33">
        <v>7</v>
      </c>
      <c r="C54" s="194"/>
      <c r="D54" s="97"/>
      <c r="E54" s="99">
        <f>MAX(SUM(D87,D88),0)</f>
        <v>0</v>
      </c>
      <c r="F54" s="195">
        <f t="shared" si="0"/>
        <v>0</v>
      </c>
      <c r="G54" s="195">
        <f t="shared" si="0"/>
        <v>0</v>
      </c>
      <c r="H54" s="195">
        <f t="shared" si="0"/>
        <v>0</v>
      </c>
      <c r="I54" s="196">
        <f>I51</f>
        <v>0.12</v>
      </c>
      <c r="J54" s="196">
        <f>J51</f>
        <v>0.18</v>
      </c>
      <c r="K54" s="196">
        <f>K51</f>
        <v>0.27</v>
      </c>
      <c r="M54" s="8" t="s">
        <v>12</v>
      </c>
    </row>
    <row r="55" spans="1:13" ht="14.25" x14ac:dyDescent="0.2">
      <c r="M55" s="8" t="s">
        <v>12</v>
      </c>
    </row>
    <row r="56" spans="1:13" ht="14.25" x14ac:dyDescent="0.2">
      <c r="D56" s="197" t="s">
        <v>448</v>
      </c>
      <c r="E56" s="198"/>
      <c r="F56" s="199" t="s">
        <v>449</v>
      </c>
      <c r="G56" s="200"/>
      <c r="H56" s="2037" t="s">
        <v>450</v>
      </c>
      <c r="M56" s="8" t="s">
        <v>12</v>
      </c>
    </row>
    <row r="57" spans="1:13" ht="16.5" x14ac:dyDescent="0.3">
      <c r="A57" s="5"/>
      <c r="B57" s="201"/>
      <c r="C57" s="2040" t="s">
        <v>451</v>
      </c>
      <c r="D57" s="202" t="s">
        <v>451</v>
      </c>
      <c r="E57" s="2042" t="s">
        <v>452</v>
      </c>
      <c r="F57" s="203" t="s">
        <v>451</v>
      </c>
      <c r="G57" s="2043" t="s">
        <v>452</v>
      </c>
      <c r="H57" s="2038"/>
      <c r="M57" s="8" t="s">
        <v>12</v>
      </c>
    </row>
    <row r="58" spans="1:13" ht="21" customHeight="1" thickBot="1" x14ac:dyDescent="0.35">
      <c r="A58" s="204" t="s">
        <v>50</v>
      </c>
      <c r="B58" s="73"/>
      <c r="C58" s="2041"/>
      <c r="D58" s="205" t="s">
        <v>453</v>
      </c>
      <c r="E58" s="2037"/>
      <c r="F58" s="206" t="s">
        <v>453</v>
      </c>
      <c r="G58" s="2044"/>
      <c r="H58" s="2039"/>
      <c r="M58" s="8" t="s">
        <v>12</v>
      </c>
    </row>
    <row r="59" spans="1:13" ht="14.25" customHeight="1" thickBot="1" x14ac:dyDescent="0.25">
      <c r="A59" s="96"/>
      <c r="B59" s="40">
        <v>14</v>
      </c>
      <c r="C59" s="18">
        <v>1</v>
      </c>
      <c r="D59" s="34">
        <v>2</v>
      </c>
      <c r="E59" s="34">
        <v>3</v>
      </c>
      <c r="F59" s="34">
        <v>4</v>
      </c>
      <c r="G59" s="34">
        <v>5</v>
      </c>
      <c r="H59" s="207">
        <v>6</v>
      </c>
      <c r="I59" s="208" t="s">
        <v>454</v>
      </c>
      <c r="J59" s="209"/>
      <c r="K59" s="210"/>
      <c r="M59" s="8" t="s">
        <v>12</v>
      </c>
    </row>
    <row r="60" spans="1:13" ht="15" x14ac:dyDescent="0.25">
      <c r="A60" s="211" t="s">
        <v>455</v>
      </c>
      <c r="B60" s="62">
        <v>1</v>
      </c>
      <c r="C60" s="178"/>
      <c r="D60" s="212"/>
      <c r="E60" s="213">
        <f>SUM(E83,E61)</f>
        <v>0</v>
      </c>
      <c r="F60" s="212"/>
      <c r="G60" s="214">
        <f>SUM(G83,G61)</f>
        <v>0</v>
      </c>
      <c r="H60" s="180">
        <f>SUM(G60,MAX(0,K$60*(E60-G60)))</f>
        <v>0</v>
      </c>
      <c r="I60" s="215" t="s">
        <v>450</v>
      </c>
      <c r="J60" s="216"/>
      <c r="K60" s="1071">
        <f>2/3</f>
        <v>0.66666666666666663</v>
      </c>
      <c r="M60" s="8" t="s">
        <v>12</v>
      </c>
    </row>
    <row r="61" spans="1:13" ht="14.25" customHeight="1" x14ac:dyDescent="0.2">
      <c r="A61" s="261" t="s">
        <v>456</v>
      </c>
      <c r="B61" s="217">
        <v>2</v>
      </c>
      <c r="C61" s="136"/>
      <c r="D61" s="218"/>
      <c r="E61" s="219">
        <f>SUM(E62,E67,E72,E77)</f>
        <v>0</v>
      </c>
      <c r="F61" s="220"/>
      <c r="G61" s="219">
        <f>SUM(G62,G67,G72,G77)</f>
        <v>0</v>
      </c>
      <c r="I61" s="2045" t="s">
        <v>457</v>
      </c>
      <c r="J61" s="2047" t="s">
        <v>448</v>
      </c>
      <c r="K61" s="2033" t="s">
        <v>449</v>
      </c>
      <c r="M61" s="8" t="s">
        <v>12</v>
      </c>
    </row>
    <row r="62" spans="1:13" ht="14.25" customHeight="1" x14ac:dyDescent="0.2">
      <c r="A62" s="1295" t="s">
        <v>458</v>
      </c>
      <c r="B62" s="21">
        <v>3</v>
      </c>
      <c r="C62" s="91"/>
      <c r="D62" s="212"/>
      <c r="E62" s="219">
        <f>SUM(D63:D66)</f>
        <v>0</v>
      </c>
      <c r="F62" s="178"/>
      <c r="G62" s="299">
        <f>SUM(F63:F66)</f>
        <v>0</v>
      </c>
      <c r="I62" s="2046"/>
      <c r="J62" s="2048"/>
      <c r="K62" s="2034"/>
      <c r="M62" s="8" t="s">
        <v>12</v>
      </c>
    </row>
    <row r="63" spans="1:13" ht="18" x14ac:dyDescent="0.35">
      <c r="A63" s="221" t="s">
        <v>459</v>
      </c>
      <c r="B63" s="142">
        <v>4</v>
      </c>
      <c r="C63" s="188">
        <f>MAX(SUM(G126)-SUM(C126),0)</f>
        <v>0</v>
      </c>
      <c r="D63" s="222">
        <f>SUM(C63)*SUM(J63)</f>
        <v>0</v>
      </c>
      <c r="E63" s="25"/>
      <c r="F63" s="223">
        <f>SUM(C63)*SUM(K63)</f>
        <v>0</v>
      </c>
      <c r="G63" s="25"/>
      <c r="I63" s="224" t="s">
        <v>460</v>
      </c>
      <c r="J63" s="225">
        <f>ROUND(1.33*K63,4)</f>
        <v>8.0000000000000004E-4</v>
      </c>
      <c r="K63" s="226">
        <v>5.9999999999999995E-4</v>
      </c>
      <c r="M63" s="8" t="s">
        <v>12</v>
      </c>
    </row>
    <row r="64" spans="1:13" ht="18" x14ac:dyDescent="0.2">
      <c r="A64" s="221" t="s">
        <v>461</v>
      </c>
      <c r="B64" s="142">
        <v>5</v>
      </c>
      <c r="C64" s="191">
        <f>MAX(SUM(C131),0)</f>
        <v>0</v>
      </c>
      <c r="D64" s="227">
        <f>SUM(C64)*SUM(J64)</f>
        <v>0</v>
      </c>
      <c r="E64" s="25"/>
      <c r="F64" s="228">
        <f>SUM(C64)*SUM(K64)</f>
        <v>0</v>
      </c>
      <c r="G64" s="25"/>
      <c r="I64" s="229" t="s">
        <v>462</v>
      </c>
      <c r="J64" s="230">
        <f>ROUND(1.33*K64,4)</f>
        <v>8.0000000000000002E-3</v>
      </c>
      <c r="K64" s="231">
        <v>6.0000000000000001E-3</v>
      </c>
      <c r="M64" s="8" t="s">
        <v>12</v>
      </c>
    </row>
    <row r="65" spans="1:13" ht="18" x14ac:dyDescent="0.2">
      <c r="A65" s="221" t="s">
        <v>463</v>
      </c>
      <c r="B65" s="142">
        <v>6</v>
      </c>
      <c r="C65" s="191">
        <f>MAX(SUM(C130),0)</f>
        <v>0</v>
      </c>
      <c r="D65" s="227">
        <f>SUM(C65)*SUM(J65)</f>
        <v>0</v>
      </c>
      <c r="E65" s="25"/>
      <c r="F65" s="228">
        <f>SUM(C65)*SUM(K65)</f>
        <v>0</v>
      </c>
      <c r="G65" s="25"/>
      <c r="I65" s="229" t="s">
        <v>464</v>
      </c>
      <c r="J65" s="230">
        <f>ROUND(1.33*K65,4)</f>
        <v>1.6E-2</v>
      </c>
      <c r="K65" s="231">
        <v>1.2E-2</v>
      </c>
      <c r="M65" s="8" t="s">
        <v>12</v>
      </c>
    </row>
    <row r="66" spans="1:13" ht="18" x14ac:dyDescent="0.2">
      <c r="A66" s="232" t="s">
        <v>465</v>
      </c>
      <c r="B66" s="142">
        <v>7</v>
      </c>
      <c r="C66" s="195">
        <f>MAX(SUM(C127),0)+MAX(SUM(C128),0)+MAX(SUM(C129),0)+MAX(SUM(C132),0)</f>
        <v>0</v>
      </c>
      <c r="D66" s="233">
        <f>SUM(C66)*SUM(J66)</f>
        <v>0</v>
      </c>
      <c r="E66" s="25"/>
      <c r="F66" s="234">
        <f>SUM(C66)*SUM(K66)</f>
        <v>0</v>
      </c>
      <c r="G66" s="25"/>
      <c r="I66" s="235" t="s">
        <v>466</v>
      </c>
      <c r="J66" s="236">
        <f>ROUND(1.33*K66,4)</f>
        <v>8.0000000000000002E-3</v>
      </c>
      <c r="K66" s="237">
        <v>6.0000000000000001E-3</v>
      </c>
      <c r="M66" s="8" t="s">
        <v>12</v>
      </c>
    </row>
    <row r="67" spans="1:13" ht="14.25" x14ac:dyDescent="0.2">
      <c r="A67" s="1295" t="s">
        <v>467</v>
      </c>
      <c r="B67" s="142">
        <v>8</v>
      </c>
      <c r="C67" s="91"/>
      <c r="D67" s="212"/>
      <c r="E67" s="219">
        <f>SUM(D68:D71)</f>
        <v>0</v>
      </c>
      <c r="F67" s="178"/>
      <c r="G67" s="299">
        <f>SUM(F68:F71)</f>
        <v>0</v>
      </c>
      <c r="I67" s="238"/>
      <c r="J67" s="239"/>
      <c r="K67" s="240"/>
      <c r="M67" s="8" t="s">
        <v>12</v>
      </c>
    </row>
    <row r="68" spans="1:13" ht="18" x14ac:dyDescent="0.2">
      <c r="A68" s="221" t="s">
        <v>468</v>
      </c>
      <c r="B68" s="142">
        <v>9</v>
      </c>
      <c r="C68" s="188">
        <f>MAX(SUM(E143),0)+10*(MAX(SUM(E144),0)+MAX(SUM(E145),0))</f>
        <v>0</v>
      </c>
      <c r="D68" s="222">
        <f>SUM(C68)*SUM(J68)</f>
        <v>0</v>
      </c>
      <c r="E68" s="25"/>
      <c r="F68" s="223">
        <f>SUM(C68)*SUM(K68)</f>
        <v>0</v>
      </c>
      <c r="G68" s="25"/>
      <c r="I68" s="241" t="s">
        <v>469</v>
      </c>
      <c r="J68" s="225">
        <f>ROUND(1.33*K68,3)</f>
        <v>8.4000000000000005E-2</v>
      </c>
      <c r="K68" s="226">
        <v>6.3E-2</v>
      </c>
      <c r="M68" s="8" t="s">
        <v>12</v>
      </c>
    </row>
    <row r="69" spans="1:13" ht="18" x14ac:dyDescent="0.2">
      <c r="A69" s="221" t="s">
        <v>470</v>
      </c>
      <c r="B69" s="142">
        <v>10</v>
      </c>
      <c r="C69" s="191">
        <f>MAX(SUM(C142),0)</f>
        <v>0</v>
      </c>
      <c r="D69" s="227">
        <f>SUM(C69)*SUM(J69)</f>
        <v>0</v>
      </c>
      <c r="E69" s="25"/>
      <c r="F69" s="228">
        <f>SUM(C69)*SUM(K69)</f>
        <v>0</v>
      </c>
      <c r="G69" s="25"/>
      <c r="I69" s="229" t="s">
        <v>471</v>
      </c>
      <c r="J69" s="230">
        <f>ROUND(1.33*K69,3)</f>
        <v>8.4000000000000005E-2</v>
      </c>
      <c r="K69" s="231">
        <v>6.3E-2</v>
      </c>
      <c r="M69" s="8" t="s">
        <v>12</v>
      </c>
    </row>
    <row r="70" spans="1:13" ht="18" x14ac:dyDescent="0.2">
      <c r="A70" s="221" t="s">
        <v>472</v>
      </c>
      <c r="B70" s="142">
        <v>11</v>
      </c>
      <c r="C70" s="191">
        <f>MAX(SUM(C147),0)+MAX(SUM(C148),0)</f>
        <v>0</v>
      </c>
      <c r="D70" s="227">
        <f>SUM(C70)*SUM(J70)</f>
        <v>0</v>
      </c>
      <c r="E70" s="25"/>
      <c r="F70" s="228">
        <f>SUM(C70)*SUM(K70)</f>
        <v>0</v>
      </c>
      <c r="G70" s="25"/>
      <c r="I70" s="229" t="s">
        <v>473</v>
      </c>
      <c r="J70" s="230">
        <f>ROUND(1.33*K70,3)</f>
        <v>0.15</v>
      </c>
      <c r="K70" s="231">
        <v>0.113</v>
      </c>
      <c r="M70" s="8" t="s">
        <v>12</v>
      </c>
    </row>
    <row r="71" spans="1:13" ht="18" x14ac:dyDescent="0.2">
      <c r="A71" s="232" t="s">
        <v>474</v>
      </c>
      <c r="B71" s="142">
        <v>12</v>
      </c>
      <c r="C71" s="195">
        <f>MAX(SUM(C146),0)+MAX(SUM(C149),0)+MAX(SUM(C150),0)+MAX(SUM(C151),0)+MAX(SUM(C152),0)+MAX(SUM(C153),0)</f>
        <v>0</v>
      </c>
      <c r="D71" s="233">
        <f>SUM(C71)*SUM(J71)</f>
        <v>0</v>
      </c>
      <c r="E71" s="25"/>
      <c r="F71" s="234">
        <f>SUM(C71)*SUM(K71)</f>
        <v>0</v>
      </c>
      <c r="G71" s="25"/>
      <c r="I71" s="235" t="s">
        <v>475</v>
      </c>
      <c r="J71" s="236">
        <f>ROUND(1.33*K71,3)</f>
        <v>0.1</v>
      </c>
      <c r="K71" s="237">
        <v>7.5000000000000011E-2</v>
      </c>
      <c r="M71" s="8" t="s">
        <v>12</v>
      </c>
    </row>
    <row r="72" spans="1:13" ht="14.25" x14ac:dyDescent="0.2">
      <c r="A72" s="1295" t="s">
        <v>476</v>
      </c>
      <c r="B72" s="142">
        <v>13</v>
      </c>
      <c r="C72" s="91"/>
      <c r="D72" s="212"/>
      <c r="E72" s="219">
        <f>SUM(D73:D76)</f>
        <v>0</v>
      </c>
      <c r="F72" s="178"/>
      <c r="G72" s="299">
        <f>SUM(F73:F76)</f>
        <v>0</v>
      </c>
      <c r="I72" s="238"/>
      <c r="J72" s="239"/>
      <c r="K72" s="240"/>
      <c r="M72" s="8" t="s">
        <v>12</v>
      </c>
    </row>
    <row r="73" spans="1:13" ht="18" x14ac:dyDescent="0.2">
      <c r="A73" s="221" t="s">
        <v>477</v>
      </c>
      <c r="B73" s="142">
        <v>14</v>
      </c>
      <c r="C73" s="188">
        <f>MAX(SUM(I136),0)</f>
        <v>0</v>
      </c>
      <c r="D73" s="222">
        <f>SUM(C73)*SUM(J73)</f>
        <v>0</v>
      </c>
      <c r="E73" s="25"/>
      <c r="F73" s="223">
        <f>SUM(C73)*SUM(K73)</f>
        <v>0</v>
      </c>
      <c r="G73" s="25"/>
      <c r="I73" s="241" t="s">
        <v>478</v>
      </c>
      <c r="J73" s="225">
        <f>ROUND(1.33*K73,4)</f>
        <v>1.6E-2</v>
      </c>
      <c r="K73" s="226">
        <v>1.2E-2</v>
      </c>
      <c r="M73" s="8" t="s">
        <v>12</v>
      </c>
    </row>
    <row r="74" spans="1:13" ht="18" x14ac:dyDescent="0.2">
      <c r="A74" s="221" t="s">
        <v>479</v>
      </c>
      <c r="B74" s="142">
        <v>15</v>
      </c>
      <c r="C74" s="191">
        <f>MAX(SUM(H155),0)</f>
        <v>0</v>
      </c>
      <c r="D74" s="227">
        <f>SUM(C74)*SUM(J74)</f>
        <v>0</v>
      </c>
      <c r="E74" s="25"/>
      <c r="F74" s="228">
        <f>SUM(C74)*SUM(K74)</f>
        <v>0</v>
      </c>
      <c r="G74" s="25"/>
      <c r="I74" s="229" t="s">
        <v>480</v>
      </c>
      <c r="J74" s="230">
        <f>ROUND(1.33*K74,3)</f>
        <v>5.2999999999999999E-2</v>
      </c>
      <c r="K74" s="231">
        <v>0.04</v>
      </c>
      <c r="M74" s="8" t="s">
        <v>12</v>
      </c>
    </row>
    <row r="75" spans="1:13" ht="18" x14ac:dyDescent="0.2">
      <c r="A75" s="221" t="s">
        <v>481</v>
      </c>
      <c r="B75" s="142">
        <v>16</v>
      </c>
      <c r="C75" s="191">
        <f>MAX(SUM(C137),0)+MAX(SUM(I138),0)</f>
        <v>0</v>
      </c>
      <c r="D75" s="227">
        <f>SUM(C75)*SUM(J75)</f>
        <v>0</v>
      </c>
      <c r="E75" s="25"/>
      <c r="F75" s="228">
        <f>SUM(C75)*SUM(K75)</f>
        <v>0</v>
      </c>
      <c r="G75" s="25"/>
      <c r="I75" s="229" t="s">
        <v>482</v>
      </c>
      <c r="J75" s="230">
        <f>ROUND(1.33*K75,4)</f>
        <v>1.46E-2</v>
      </c>
      <c r="K75" s="231">
        <v>1.0999999999999999E-2</v>
      </c>
      <c r="M75" s="8" t="s">
        <v>12</v>
      </c>
    </row>
    <row r="76" spans="1:13" ht="18" x14ac:dyDescent="0.2">
      <c r="A76" s="232" t="s">
        <v>483</v>
      </c>
      <c r="B76" s="142">
        <v>17</v>
      </c>
      <c r="C76" s="195">
        <f>MAX(SUM(C139),0)+MAX(SUM(C156),0)+MAX(SUM(C157),0)</f>
        <v>0</v>
      </c>
      <c r="D76" s="233">
        <f>SUM(C76)*SUM(J76)</f>
        <v>0</v>
      </c>
      <c r="E76" s="25"/>
      <c r="F76" s="234">
        <f>SUM(C76)*SUM(K76)</f>
        <v>0</v>
      </c>
      <c r="G76" s="25"/>
      <c r="I76" s="235" t="s">
        <v>484</v>
      </c>
      <c r="J76" s="236">
        <f>ROUND(1.33*K76,4)</f>
        <v>1.7299999999999999E-2</v>
      </c>
      <c r="K76" s="237">
        <v>1.2999999999999999E-2</v>
      </c>
      <c r="M76" s="8" t="s">
        <v>12</v>
      </c>
    </row>
    <row r="77" spans="1:13" ht="14.25" x14ac:dyDescent="0.2">
      <c r="A77" s="1295" t="s">
        <v>485</v>
      </c>
      <c r="B77" s="142">
        <v>18</v>
      </c>
      <c r="C77" s="91"/>
      <c r="D77" s="212"/>
      <c r="E77" s="219">
        <f>SUM(D80:D82)</f>
        <v>0</v>
      </c>
      <c r="F77" s="178"/>
      <c r="G77" s="299">
        <f>SUM(F80:F82)</f>
        <v>0</v>
      </c>
      <c r="I77" s="238"/>
      <c r="J77" s="239"/>
      <c r="K77" s="240"/>
      <c r="M77" s="8" t="s">
        <v>12</v>
      </c>
    </row>
    <row r="78" spans="1:13" ht="14.25" x14ac:dyDescent="0.2">
      <c r="A78" s="221" t="s">
        <v>486</v>
      </c>
      <c r="B78" s="142">
        <v>19</v>
      </c>
      <c r="C78" s="188">
        <f>SUM(C79,C82)</f>
        <v>0</v>
      </c>
      <c r="D78" s="91"/>
      <c r="E78" s="439"/>
      <c r="F78" s="239"/>
      <c r="G78" s="439"/>
      <c r="I78" s="238"/>
      <c r="J78" s="239"/>
      <c r="K78" s="240"/>
      <c r="M78" s="8" t="s">
        <v>12</v>
      </c>
    </row>
    <row r="79" spans="1:13" ht="14.25" x14ac:dyDescent="0.2">
      <c r="A79" s="221" t="s">
        <v>487</v>
      </c>
      <c r="B79" s="142">
        <v>20</v>
      </c>
      <c r="C79" s="191">
        <f>MAX(SUM(C93:C108,C113,C117:C118),0)</f>
        <v>0</v>
      </c>
      <c r="D79" s="91"/>
      <c r="E79" s="124"/>
      <c r="F79" s="239"/>
      <c r="G79" s="124"/>
      <c r="I79" s="238"/>
      <c r="J79" s="239"/>
      <c r="K79" s="240"/>
      <c r="M79" s="8" t="s">
        <v>12</v>
      </c>
    </row>
    <row r="80" spans="1:13" ht="18" x14ac:dyDescent="0.35">
      <c r="A80" s="1296" t="s">
        <v>488</v>
      </c>
      <c r="B80" s="142">
        <v>21</v>
      </c>
      <c r="C80" s="191">
        <f>MAX(SUM(D93:D108,D113,D117:D118),0)</f>
        <v>0</v>
      </c>
      <c r="D80" s="1073">
        <f>SUM(C80)*SUM(J80)</f>
        <v>0</v>
      </c>
      <c r="E80" s="124"/>
      <c r="F80" s="1075">
        <f>SUM(C80)*SUM(K80)</f>
        <v>0</v>
      </c>
      <c r="G80" s="124"/>
      <c r="I80" s="242" t="s">
        <v>489</v>
      </c>
      <c r="J80" s="225">
        <f>ROUND(1.33*K80,4)</f>
        <v>9.2999999999999992E-3</v>
      </c>
      <c r="K80" s="226">
        <v>7.0000000000000001E-3</v>
      </c>
      <c r="M80" s="8" t="s">
        <v>12</v>
      </c>
    </row>
    <row r="81" spans="1:13" ht="18" x14ac:dyDescent="0.35">
      <c r="A81" s="1296" t="s">
        <v>490</v>
      </c>
      <c r="B81" s="142">
        <v>22</v>
      </c>
      <c r="C81" s="191">
        <f>MAX(SUM(C79)-SUM(C80),0)</f>
        <v>0</v>
      </c>
      <c r="D81" s="477">
        <f>SUM(C81)*SUM(J81)</f>
        <v>0</v>
      </c>
      <c r="E81" s="124"/>
      <c r="F81" s="1076">
        <f>SUM(C81)*SUM(K81)</f>
        <v>0</v>
      </c>
      <c r="G81" s="124"/>
      <c r="I81" s="243" t="s">
        <v>491</v>
      </c>
      <c r="J81" s="230">
        <f>ROUND(1.33*K81,3)</f>
        <v>2.4E-2</v>
      </c>
      <c r="K81" s="231">
        <v>1.7999999999999999E-2</v>
      </c>
      <c r="M81" s="8" t="s">
        <v>12</v>
      </c>
    </row>
    <row r="82" spans="1:13" ht="14.25" customHeight="1" thickBot="1" x14ac:dyDescent="0.25">
      <c r="A82" s="232" t="s">
        <v>8</v>
      </c>
      <c r="B82" s="142">
        <v>23</v>
      </c>
      <c r="C82" s="195">
        <f>MAX(SUM(C109:C112,C114:C115,C119),0)</f>
        <v>0</v>
      </c>
      <c r="D82" s="1074">
        <f>SUM(C82)*SUM(J82)</f>
        <v>0</v>
      </c>
      <c r="E82" s="285"/>
      <c r="F82" s="1077">
        <f>SUM(C82)*SUM(K82)</f>
        <v>0</v>
      </c>
      <c r="G82" s="285"/>
      <c r="I82" s="244" t="s">
        <v>492</v>
      </c>
      <c r="J82" s="245">
        <f>ROUND(1.33*K82,3)</f>
        <v>0.112</v>
      </c>
      <c r="K82" s="246">
        <v>8.3999999999999991E-2</v>
      </c>
      <c r="M82" s="8" t="s">
        <v>12</v>
      </c>
    </row>
    <row r="83" spans="1:13" ht="15" customHeight="1" thickBot="1" x14ac:dyDescent="0.25">
      <c r="A83" s="1297" t="s">
        <v>493</v>
      </c>
      <c r="B83" s="142">
        <v>24</v>
      </c>
      <c r="C83" s="178"/>
      <c r="D83" s="212"/>
      <c r="E83" s="219">
        <f>SUM(MAX(D84,D85),D86,D87,D88)</f>
        <v>0</v>
      </c>
      <c r="F83" s="178"/>
      <c r="G83" s="299">
        <f>SUM(F84,F86,F87,F88)</f>
        <v>0</v>
      </c>
      <c r="M83" s="8" t="s">
        <v>12</v>
      </c>
    </row>
    <row r="84" spans="1:13" ht="15" customHeight="1" x14ac:dyDescent="0.2">
      <c r="A84" s="1058" t="s">
        <v>494</v>
      </c>
      <c r="B84" s="142">
        <v>25</v>
      </c>
      <c r="C84" s="247">
        <f>SUM(FT17.Baseline!C25)</f>
        <v>0</v>
      </c>
      <c r="D84" s="222">
        <f>SUM(C84)*SUM(J84)</f>
        <v>0</v>
      </c>
      <c r="E84" s="25"/>
      <c r="F84" s="81">
        <f>SUM(C84)*SUM(K84)</f>
        <v>0</v>
      </c>
      <c r="G84" s="25"/>
      <c r="J84" s="248">
        <f>K84</f>
        <v>0.03</v>
      </c>
      <c r="K84" s="249">
        <v>0.03</v>
      </c>
      <c r="M84" s="8" t="s">
        <v>12</v>
      </c>
    </row>
    <row r="85" spans="1:13" ht="15" customHeight="1" x14ac:dyDescent="0.2">
      <c r="A85" s="1058" t="s">
        <v>495</v>
      </c>
      <c r="B85" s="217">
        <v>28</v>
      </c>
      <c r="C85" s="250">
        <f>SUM(FT17.Baseline!C26)</f>
        <v>0</v>
      </c>
      <c r="D85" s="227">
        <f>SUM(C85)*SUM(J85)</f>
        <v>0</v>
      </c>
      <c r="E85" s="25"/>
      <c r="F85" s="25"/>
      <c r="G85" s="25"/>
      <c r="J85" s="251">
        <v>0.08</v>
      </c>
      <c r="K85" s="252"/>
      <c r="M85" s="8" t="s">
        <v>12</v>
      </c>
    </row>
    <row r="86" spans="1:13" ht="15" customHeight="1" x14ac:dyDescent="0.2">
      <c r="A86" s="1058" t="s">
        <v>496</v>
      </c>
      <c r="B86" s="142">
        <v>26</v>
      </c>
      <c r="C86" s="247">
        <f>SUM(FT17.Baseline!D25)</f>
        <v>0</v>
      </c>
      <c r="D86" s="253">
        <f>SUM(C86)*SUM(J86)</f>
        <v>0</v>
      </c>
      <c r="E86" s="25"/>
      <c r="F86" s="81">
        <f>SUM(C86)*SUM(K86)</f>
        <v>0</v>
      </c>
      <c r="G86" s="25"/>
      <c r="J86" s="251">
        <f>ROUND(1.33*K86,4)</f>
        <v>3.9899999999999998E-2</v>
      </c>
      <c r="K86" s="252">
        <v>0.03</v>
      </c>
      <c r="M86" s="8" t="s">
        <v>12</v>
      </c>
    </row>
    <row r="87" spans="1:13" ht="15" customHeight="1" x14ac:dyDescent="0.2">
      <c r="A87" s="1298" t="s">
        <v>497</v>
      </c>
      <c r="B87" s="142">
        <v>27</v>
      </c>
      <c r="C87" s="247">
        <f>SUM(FT17.Baseline!$D$42)</f>
        <v>0</v>
      </c>
      <c r="D87" s="253">
        <f>SUM(C87)*SUM(J87)</f>
        <v>0</v>
      </c>
      <c r="E87" s="25"/>
      <c r="F87" s="81">
        <f>SUM(C87)*SUM(K87)</f>
        <v>0</v>
      </c>
      <c r="G87" s="25"/>
      <c r="J87" s="251">
        <f>ROUND(1.33*K87,4)</f>
        <v>0.15959999999999999</v>
      </c>
      <c r="K87" s="252">
        <v>0.12</v>
      </c>
      <c r="M87" s="8" t="s">
        <v>12</v>
      </c>
    </row>
    <row r="88" spans="1:13" ht="15" customHeight="1" thickBot="1" x14ac:dyDescent="0.25">
      <c r="A88" s="1059" t="s">
        <v>498</v>
      </c>
      <c r="B88" s="254">
        <v>29</v>
      </c>
      <c r="C88" s="255">
        <f>SUM(FT17.Baseline!$C$12)</f>
        <v>0</v>
      </c>
      <c r="D88" s="233">
        <f>SUM(C88)*SUM(J88)</f>
        <v>0</v>
      </c>
      <c r="E88" s="97"/>
      <c r="F88" s="256">
        <f>SUM(C88)*SUM(K88)</f>
        <v>0</v>
      </c>
      <c r="G88" s="97"/>
      <c r="J88" s="257">
        <f>ROUND(1.33*K88,4)</f>
        <v>1.33</v>
      </c>
      <c r="K88" s="258">
        <v>1</v>
      </c>
      <c r="M88" s="8" t="s">
        <v>12</v>
      </c>
    </row>
    <row r="89" spans="1:13" ht="15" customHeight="1" x14ac:dyDescent="0.2">
      <c r="M89" s="8" t="s">
        <v>12</v>
      </c>
    </row>
    <row r="90" spans="1:13" ht="51" x14ac:dyDescent="0.2">
      <c r="A90" s="259" t="s">
        <v>51</v>
      </c>
      <c r="B90" s="128"/>
      <c r="C90" s="202" t="s">
        <v>499</v>
      </c>
      <c r="D90" s="260" t="s">
        <v>500</v>
      </c>
      <c r="M90" s="8" t="s">
        <v>12</v>
      </c>
    </row>
    <row r="91" spans="1:13" ht="14.25" x14ac:dyDescent="0.2">
      <c r="A91" s="96"/>
      <c r="B91" s="40">
        <v>15</v>
      </c>
      <c r="C91" s="18">
        <v>1</v>
      </c>
      <c r="D91" s="19">
        <v>2</v>
      </c>
      <c r="M91" s="8" t="s">
        <v>12</v>
      </c>
    </row>
    <row r="92" spans="1:13" ht="14.25" x14ac:dyDescent="0.2">
      <c r="A92" s="261" t="s">
        <v>501</v>
      </c>
      <c r="B92" s="21">
        <v>3</v>
      </c>
      <c r="C92" s="262">
        <f>SUM('FT17.BCR &amp; ICS.Balance sheet'!N12)</f>
        <v>0</v>
      </c>
      <c r="D92" s="263"/>
      <c r="M92" s="8" t="s">
        <v>12</v>
      </c>
    </row>
    <row r="93" spans="1:13" ht="14.25" x14ac:dyDescent="0.2">
      <c r="A93" s="264" t="s">
        <v>502</v>
      </c>
      <c r="B93" s="21">
        <v>4</v>
      </c>
      <c r="C93" s="265">
        <f>SUM('FT17.BCR &amp; ICS.Balance sheet'!N13)</f>
        <v>0</v>
      </c>
      <c r="D93" s="84" t="s">
        <v>18</v>
      </c>
      <c r="M93" s="8" t="s">
        <v>12</v>
      </c>
    </row>
    <row r="94" spans="1:13" ht="14.25" x14ac:dyDescent="0.2">
      <c r="A94" s="264" t="s">
        <v>503</v>
      </c>
      <c r="B94" s="21">
        <v>5</v>
      </c>
      <c r="C94" s="265">
        <f>SUM('FT17.BCR &amp; ICS.Balance sheet'!N14)</f>
        <v>0</v>
      </c>
      <c r="D94" s="84" t="s">
        <v>18</v>
      </c>
      <c r="M94" s="8" t="s">
        <v>12</v>
      </c>
    </row>
    <row r="95" spans="1:13" ht="14.25" x14ac:dyDescent="0.2">
      <c r="A95" s="264" t="s">
        <v>504</v>
      </c>
      <c r="B95" s="21">
        <v>6</v>
      </c>
      <c r="C95" s="265">
        <f>SUM('FT17.BCR &amp; ICS.Balance sheet'!N15)</f>
        <v>0</v>
      </c>
      <c r="D95" s="84" t="s">
        <v>18</v>
      </c>
      <c r="M95" s="8" t="s">
        <v>12</v>
      </c>
    </row>
    <row r="96" spans="1:13" ht="14.25" x14ac:dyDescent="0.2">
      <c r="A96" s="264" t="s">
        <v>505</v>
      </c>
      <c r="B96" s="21">
        <v>7</v>
      </c>
      <c r="C96" s="265">
        <f>SUM('FT17.BCR &amp; ICS.Balance sheet'!N16)</f>
        <v>0</v>
      </c>
      <c r="D96" s="84" t="s">
        <v>18</v>
      </c>
      <c r="M96" s="8" t="s">
        <v>12</v>
      </c>
    </row>
    <row r="97" spans="1:13" ht="14.25" x14ac:dyDescent="0.2">
      <c r="A97" s="264" t="s">
        <v>506</v>
      </c>
      <c r="B97" s="21">
        <v>8</v>
      </c>
      <c r="C97" s="265">
        <f>SUM('FT17.BCR &amp; ICS.Balance sheet'!N17)</f>
        <v>0</v>
      </c>
      <c r="D97" s="84" t="s">
        <v>18</v>
      </c>
      <c r="M97" s="8" t="s">
        <v>12</v>
      </c>
    </row>
    <row r="98" spans="1:13" ht="14.25" x14ac:dyDescent="0.2">
      <c r="A98" s="264" t="s">
        <v>507</v>
      </c>
      <c r="B98" s="21">
        <v>9</v>
      </c>
      <c r="C98" s="265">
        <f>SUM('FT17.BCR &amp; ICS.Balance sheet'!N18)</f>
        <v>0</v>
      </c>
      <c r="D98" s="84" t="s">
        <v>18</v>
      </c>
      <c r="M98" s="8" t="s">
        <v>12</v>
      </c>
    </row>
    <row r="99" spans="1:13" ht="14.25" x14ac:dyDescent="0.2">
      <c r="A99" s="264" t="s">
        <v>508</v>
      </c>
      <c r="B99" s="21">
        <v>10</v>
      </c>
      <c r="C99" s="265">
        <f>SUM('FT17.BCR &amp; ICS.Balance sheet'!N19)</f>
        <v>0</v>
      </c>
      <c r="D99" s="84" t="s">
        <v>18</v>
      </c>
      <c r="M99" s="8" t="s">
        <v>12</v>
      </c>
    </row>
    <row r="100" spans="1:13" ht="14.25" x14ac:dyDescent="0.2">
      <c r="A100" s="264" t="s">
        <v>509</v>
      </c>
      <c r="B100" s="21">
        <v>11</v>
      </c>
      <c r="C100" s="265">
        <f>SUM('FT17.BCR &amp; ICS.Balance sheet'!N20)</f>
        <v>0</v>
      </c>
      <c r="D100" s="84" t="s">
        <v>18</v>
      </c>
      <c r="M100" s="8" t="s">
        <v>12</v>
      </c>
    </row>
    <row r="101" spans="1:13" ht="14.25" x14ac:dyDescent="0.2">
      <c r="A101" s="264" t="s">
        <v>510</v>
      </c>
      <c r="B101" s="21">
        <v>12</v>
      </c>
      <c r="C101" s="265">
        <f>SUM('FT17.BCR &amp; ICS.Balance sheet'!N21)</f>
        <v>0</v>
      </c>
      <c r="D101" s="84" t="s">
        <v>18</v>
      </c>
      <c r="M101" s="8" t="s">
        <v>12</v>
      </c>
    </row>
    <row r="102" spans="1:13" ht="14.25" x14ac:dyDescent="0.2">
      <c r="A102" s="264" t="s">
        <v>511</v>
      </c>
      <c r="B102" s="21">
        <v>13</v>
      </c>
      <c r="C102" s="265">
        <f>SUM('FT17.BCR &amp; ICS.Balance sheet'!N22)</f>
        <v>0</v>
      </c>
      <c r="D102" s="84" t="s">
        <v>18</v>
      </c>
      <c r="M102" s="8" t="s">
        <v>12</v>
      </c>
    </row>
    <row r="103" spans="1:13" ht="14.25" x14ac:dyDescent="0.2">
      <c r="A103" s="264" t="s">
        <v>512</v>
      </c>
      <c r="B103" s="21">
        <v>14</v>
      </c>
      <c r="C103" s="265">
        <f>SUM('FT17.BCR &amp; ICS.Balance sheet'!N23)</f>
        <v>0</v>
      </c>
      <c r="D103" s="84" t="s">
        <v>18</v>
      </c>
      <c r="M103" s="8" t="s">
        <v>12</v>
      </c>
    </row>
    <row r="104" spans="1:13" ht="14.25" x14ac:dyDescent="0.2">
      <c r="A104" s="264" t="s">
        <v>513</v>
      </c>
      <c r="B104" s="21">
        <v>15</v>
      </c>
      <c r="C104" s="265">
        <f>SUM('FT17.BCR &amp; ICS.Balance sheet'!N24)</f>
        <v>0</v>
      </c>
      <c r="D104" s="84" t="s">
        <v>18</v>
      </c>
      <c r="M104" s="8" t="s">
        <v>12</v>
      </c>
    </row>
    <row r="105" spans="1:13" ht="14.25" x14ac:dyDescent="0.2">
      <c r="A105" s="264" t="s">
        <v>514</v>
      </c>
      <c r="B105" s="21">
        <v>16</v>
      </c>
      <c r="C105" s="265">
        <f>SUM('FT17.BCR &amp; ICS.Balance sheet'!N25)</f>
        <v>0</v>
      </c>
      <c r="D105" s="84" t="s">
        <v>18</v>
      </c>
      <c r="M105" s="8" t="s">
        <v>12</v>
      </c>
    </row>
    <row r="106" spans="1:13" ht="14.25" x14ac:dyDescent="0.2">
      <c r="A106" s="264" t="s">
        <v>515</v>
      </c>
      <c r="B106" s="21">
        <v>17</v>
      </c>
      <c r="C106" s="265">
        <f>SUM('FT17.BCR &amp; ICS.Balance sheet'!N26)</f>
        <v>0</v>
      </c>
      <c r="D106" s="84" t="s">
        <v>18</v>
      </c>
      <c r="M106" s="8" t="s">
        <v>12</v>
      </c>
    </row>
    <row r="107" spans="1:13" ht="14.25" x14ac:dyDescent="0.2">
      <c r="A107" s="264" t="s">
        <v>516</v>
      </c>
      <c r="B107" s="21">
        <v>18</v>
      </c>
      <c r="C107" s="265">
        <f>SUM('FT17.BCR &amp; ICS.Balance sheet'!N27)</f>
        <v>0</v>
      </c>
      <c r="D107" s="84" t="s">
        <v>18</v>
      </c>
      <c r="M107" s="8" t="s">
        <v>12</v>
      </c>
    </row>
    <row r="108" spans="1:13" ht="14.25" x14ac:dyDescent="0.2">
      <c r="A108" s="264" t="s">
        <v>517</v>
      </c>
      <c r="B108" s="21">
        <v>19</v>
      </c>
      <c r="C108" s="265">
        <f>SUM('FT17.BCR &amp; ICS.Balance sheet'!N28)</f>
        <v>0</v>
      </c>
      <c r="D108" s="84" t="s">
        <v>18</v>
      </c>
      <c r="M108" s="8" t="s">
        <v>12</v>
      </c>
    </row>
    <row r="109" spans="1:13" ht="14.25" x14ac:dyDescent="0.2">
      <c r="A109" s="264" t="s">
        <v>518</v>
      </c>
      <c r="B109" s="21">
        <v>20</v>
      </c>
      <c r="C109" s="265">
        <f>SUM('FT17.BCR &amp; ICS.Balance sheet'!N29)</f>
        <v>0</v>
      </c>
      <c r="D109" s="78"/>
      <c r="M109" s="8" t="s">
        <v>12</v>
      </c>
    </row>
    <row r="110" spans="1:13" ht="14.25" x14ac:dyDescent="0.2">
      <c r="A110" s="264" t="s">
        <v>519</v>
      </c>
      <c r="B110" s="21">
        <v>21</v>
      </c>
      <c r="C110" s="265">
        <f>SUM('FT17.BCR &amp; ICS.Balance sheet'!N30)</f>
        <v>0</v>
      </c>
      <c r="D110" s="78"/>
      <c r="M110" s="8" t="s">
        <v>12</v>
      </c>
    </row>
    <row r="111" spans="1:13" ht="14.25" x14ac:dyDescent="0.2">
      <c r="A111" s="264" t="s">
        <v>520</v>
      </c>
      <c r="B111" s="21">
        <v>22</v>
      </c>
      <c r="C111" s="265">
        <f>SUM('FT17.BCR &amp; ICS.Balance sheet'!N31)</f>
        <v>0</v>
      </c>
      <c r="D111" s="78"/>
      <c r="M111" s="8" t="s">
        <v>12</v>
      </c>
    </row>
    <row r="112" spans="1:13" ht="14.25" x14ac:dyDescent="0.2">
      <c r="A112" s="264" t="s">
        <v>521</v>
      </c>
      <c r="B112" s="21">
        <v>23</v>
      </c>
      <c r="C112" s="265">
        <f>SUM('FT17.BCR &amp; ICS.Balance sheet'!N32)</f>
        <v>0</v>
      </c>
      <c r="D112" s="78"/>
      <c r="M112" s="8" t="s">
        <v>12</v>
      </c>
    </row>
    <row r="113" spans="1:13" ht="14.25" x14ac:dyDescent="0.2">
      <c r="A113" s="44" t="s">
        <v>522</v>
      </c>
      <c r="B113" s="21">
        <v>25</v>
      </c>
      <c r="C113" s="265">
        <f>SUM('FT17.BCR &amp; ICS.Balance sheet'!N34)</f>
        <v>0</v>
      </c>
      <c r="D113" s="84" t="s">
        <v>18</v>
      </c>
      <c r="M113" s="8" t="s">
        <v>12</v>
      </c>
    </row>
    <row r="114" spans="1:13" ht="14.25" x14ac:dyDescent="0.2">
      <c r="A114" s="44" t="s">
        <v>523</v>
      </c>
      <c r="B114" s="21">
        <v>26</v>
      </c>
      <c r="C114" s="265">
        <f>SUM('FT17.BCR &amp; ICS.Balance sheet'!N35)</f>
        <v>0</v>
      </c>
      <c r="D114" s="78"/>
      <c r="M114" s="8" t="s">
        <v>12</v>
      </c>
    </row>
    <row r="115" spans="1:13" ht="14.25" x14ac:dyDescent="0.2">
      <c r="A115" s="264" t="s">
        <v>524</v>
      </c>
      <c r="B115" s="21">
        <v>27</v>
      </c>
      <c r="C115" s="265">
        <f>SUM('FT17.BCR &amp; ICS.Balance sheet'!N36)</f>
        <v>0</v>
      </c>
      <c r="D115" s="78"/>
      <c r="M115" s="8" t="s">
        <v>12</v>
      </c>
    </row>
    <row r="116" spans="1:13" ht="14.25" x14ac:dyDescent="0.2">
      <c r="A116" s="266" t="s">
        <v>525</v>
      </c>
      <c r="B116" s="21">
        <v>28</v>
      </c>
      <c r="C116" s="265">
        <f>SUM('FT17.BCR &amp; ICS.Balance sheet'!N37)</f>
        <v>0</v>
      </c>
      <c r="D116" s="78"/>
      <c r="M116" s="8" t="s">
        <v>12</v>
      </c>
    </row>
    <row r="117" spans="1:13" ht="14.25" x14ac:dyDescent="0.2">
      <c r="A117" s="266" t="s">
        <v>526</v>
      </c>
      <c r="B117" s="21">
        <v>29</v>
      </c>
      <c r="C117" s="265">
        <f>SUM('FT17.BCR &amp; ICS.Balance sheet'!N38)</f>
        <v>0</v>
      </c>
      <c r="D117" s="84" t="s">
        <v>18</v>
      </c>
      <c r="M117" s="8" t="s">
        <v>12</v>
      </c>
    </row>
    <row r="118" spans="1:13" ht="14.25" x14ac:dyDescent="0.2">
      <c r="A118" s="266" t="s">
        <v>527</v>
      </c>
      <c r="B118" s="21">
        <v>30</v>
      </c>
      <c r="C118" s="265">
        <f>SUM('FT17.BCR &amp; ICS.Balance sheet'!N39)</f>
        <v>0</v>
      </c>
      <c r="D118" s="84" t="s">
        <v>18</v>
      </c>
      <c r="M118" s="8" t="s">
        <v>12</v>
      </c>
    </row>
    <row r="119" spans="1:13" ht="14.25" x14ac:dyDescent="0.2">
      <c r="A119" s="267" t="s">
        <v>528</v>
      </c>
      <c r="B119" s="33">
        <v>38</v>
      </c>
      <c r="C119" s="268">
        <f>SUM('FT17.BCR &amp; ICS.Balance sheet'!N48)</f>
        <v>0</v>
      </c>
      <c r="D119" s="269"/>
      <c r="M119" s="8" t="s">
        <v>12</v>
      </c>
    </row>
    <row r="120" spans="1:13" ht="14.25" x14ac:dyDescent="0.2">
      <c r="F120" s="93"/>
      <c r="G120" s="270"/>
      <c r="H120" s="93"/>
      <c r="M120" s="8" t="s">
        <v>12</v>
      </c>
    </row>
    <row r="121" spans="1:13" ht="63.75" x14ac:dyDescent="0.2">
      <c r="A121" s="259" t="s">
        <v>52</v>
      </c>
      <c r="B121" s="271"/>
      <c r="C121" s="272" t="s">
        <v>529</v>
      </c>
      <c r="D121" s="272" t="s">
        <v>530</v>
      </c>
      <c r="E121" s="272" t="s">
        <v>531</v>
      </c>
      <c r="F121" s="272" t="s">
        <v>532</v>
      </c>
      <c r="G121" s="272" t="s">
        <v>533</v>
      </c>
      <c r="H121" s="272" t="s">
        <v>534</v>
      </c>
      <c r="I121" s="272" t="s">
        <v>535</v>
      </c>
      <c r="M121" s="8" t="s">
        <v>12</v>
      </c>
    </row>
    <row r="122" spans="1:13" ht="14.25" x14ac:dyDescent="0.2">
      <c r="A122" s="96"/>
      <c r="B122" s="40">
        <v>16</v>
      </c>
      <c r="C122" s="273">
        <v>1</v>
      </c>
      <c r="D122" s="18">
        <v>2</v>
      </c>
      <c r="E122" s="18">
        <v>3</v>
      </c>
      <c r="F122" s="18">
        <v>4</v>
      </c>
      <c r="G122" s="18">
        <v>5</v>
      </c>
      <c r="H122" s="18">
        <v>6</v>
      </c>
      <c r="I122" s="19">
        <v>7</v>
      </c>
      <c r="M122" s="8" t="s">
        <v>12</v>
      </c>
    </row>
    <row r="123" spans="1:13" ht="14.25" x14ac:dyDescent="0.2">
      <c r="A123" s="274" t="s">
        <v>536</v>
      </c>
      <c r="B123" s="62">
        <v>1</v>
      </c>
      <c r="C123" s="275">
        <f>SUM('FT17.BCR &amp; ICS.Balance sheet'!O180)</f>
        <v>0</v>
      </c>
      <c r="D123" s="276">
        <f>SUM(D124,D140)</f>
        <v>0</v>
      </c>
      <c r="E123" s="276">
        <f>SUM(E124,E140)</f>
        <v>0</v>
      </c>
      <c r="F123" s="276">
        <f>SUM(F124,F140)</f>
        <v>0</v>
      </c>
      <c r="G123" s="276">
        <f>SUM(G124,G140)</f>
        <v>0</v>
      </c>
      <c r="H123" s="263"/>
      <c r="I123" s="263"/>
      <c r="M123" s="8" t="s">
        <v>12</v>
      </c>
    </row>
    <row r="124" spans="1:13" ht="14.25" x14ac:dyDescent="0.2">
      <c r="A124" s="277" t="s">
        <v>537</v>
      </c>
      <c r="B124" s="62">
        <v>3</v>
      </c>
      <c r="C124" s="247">
        <f>SUM('FT17.BCR &amp; ICS.Balance sheet'!O182)</f>
        <v>0</v>
      </c>
      <c r="D124" s="278">
        <f>SUM(D125,D133)</f>
        <v>0</v>
      </c>
      <c r="E124" s="278">
        <f>SUM(E125,E133)</f>
        <v>0</v>
      </c>
      <c r="F124" s="278">
        <f>SUM(F125,F133)</f>
        <v>0</v>
      </c>
      <c r="G124" s="278">
        <f>SUM(G125,G133)</f>
        <v>0</v>
      </c>
      <c r="H124" s="78"/>
      <c r="I124" s="78"/>
      <c r="M124" s="8" t="s">
        <v>12</v>
      </c>
    </row>
    <row r="125" spans="1:13" ht="14.25" x14ac:dyDescent="0.2">
      <c r="A125" s="279" t="s">
        <v>538</v>
      </c>
      <c r="B125" s="62">
        <v>4</v>
      </c>
      <c r="C125" s="247">
        <f>SUM('FT17.BCR &amp; ICS.Balance sheet'!O183)</f>
        <v>0</v>
      </c>
      <c r="D125" s="278">
        <f>SUM(D126:D132)</f>
        <v>0</v>
      </c>
      <c r="E125" s="278">
        <f>SUM(E126:E132)</f>
        <v>0</v>
      </c>
      <c r="F125" s="278">
        <f>SUM(F126:F132)</f>
        <v>0</v>
      </c>
      <c r="G125" s="278">
        <f>SUM(G126:G132)</f>
        <v>0</v>
      </c>
      <c r="H125" s="78"/>
      <c r="I125" s="78"/>
      <c r="M125" s="8" t="s">
        <v>12</v>
      </c>
    </row>
    <row r="126" spans="1:13" ht="14.25" x14ac:dyDescent="0.2">
      <c r="A126" s="280" t="s">
        <v>539</v>
      </c>
      <c r="B126" s="62">
        <v>5</v>
      </c>
      <c r="C126" s="247">
        <f>SUM('FT17.BCR &amp; ICS.Balance sheet'!O184)</f>
        <v>0</v>
      </c>
      <c r="D126" s="84" t="s">
        <v>18</v>
      </c>
      <c r="E126" s="84" t="s">
        <v>18</v>
      </c>
      <c r="F126" s="84" t="s">
        <v>18</v>
      </c>
      <c r="G126" s="84" t="s">
        <v>18</v>
      </c>
      <c r="H126" s="78"/>
      <c r="I126" s="78"/>
      <c r="M126" s="8" t="s">
        <v>12</v>
      </c>
    </row>
    <row r="127" spans="1:13" ht="14.25" x14ac:dyDescent="0.2">
      <c r="A127" s="280" t="s">
        <v>540</v>
      </c>
      <c r="B127" s="62">
        <v>6</v>
      </c>
      <c r="C127" s="247">
        <f>SUM('FT17.BCR &amp; ICS.Balance sheet'!O185)</f>
        <v>0</v>
      </c>
      <c r="D127" s="84" t="s">
        <v>18</v>
      </c>
      <c r="E127" s="84" t="s">
        <v>18</v>
      </c>
      <c r="F127" s="84" t="s">
        <v>18</v>
      </c>
      <c r="G127" s="84" t="s">
        <v>18</v>
      </c>
      <c r="H127" s="78"/>
      <c r="I127" s="78"/>
      <c r="M127" s="8" t="s">
        <v>12</v>
      </c>
    </row>
    <row r="128" spans="1:13" ht="14.25" x14ac:dyDescent="0.2">
      <c r="A128" s="280" t="s">
        <v>541</v>
      </c>
      <c r="B128" s="62">
        <v>7</v>
      </c>
      <c r="C128" s="247">
        <f>SUM('FT17.BCR &amp; ICS.Balance sheet'!O186)</f>
        <v>0</v>
      </c>
      <c r="D128" s="84" t="s">
        <v>18</v>
      </c>
      <c r="E128" s="84" t="s">
        <v>18</v>
      </c>
      <c r="F128" s="84" t="s">
        <v>18</v>
      </c>
      <c r="G128" s="84" t="s">
        <v>18</v>
      </c>
      <c r="H128" s="78"/>
      <c r="I128" s="78"/>
      <c r="M128" s="8" t="s">
        <v>12</v>
      </c>
    </row>
    <row r="129" spans="1:13" ht="14.25" x14ac:dyDescent="0.2">
      <c r="A129" s="280" t="s">
        <v>542</v>
      </c>
      <c r="B129" s="62">
        <v>8</v>
      </c>
      <c r="C129" s="247">
        <f>SUM('FT17.BCR &amp; ICS.Balance sheet'!O187)</f>
        <v>0</v>
      </c>
      <c r="D129" s="84" t="s">
        <v>18</v>
      </c>
      <c r="E129" s="84" t="s">
        <v>18</v>
      </c>
      <c r="F129" s="84" t="s">
        <v>18</v>
      </c>
      <c r="G129" s="84" t="s">
        <v>18</v>
      </c>
      <c r="H129" s="78"/>
      <c r="I129" s="78"/>
      <c r="M129" s="8" t="s">
        <v>12</v>
      </c>
    </row>
    <row r="130" spans="1:13" ht="14.25" x14ac:dyDescent="0.2">
      <c r="A130" s="280" t="s">
        <v>463</v>
      </c>
      <c r="B130" s="62">
        <v>9</v>
      </c>
      <c r="C130" s="247">
        <f>SUM('FT17.BCR &amp; ICS.Balance sheet'!O188)</f>
        <v>0</v>
      </c>
      <c r="D130" s="84" t="s">
        <v>18</v>
      </c>
      <c r="E130" s="84" t="s">
        <v>18</v>
      </c>
      <c r="F130" s="84" t="s">
        <v>18</v>
      </c>
      <c r="G130" s="84" t="s">
        <v>18</v>
      </c>
      <c r="H130" s="78"/>
      <c r="I130" s="78"/>
      <c r="M130" s="8" t="s">
        <v>12</v>
      </c>
    </row>
    <row r="131" spans="1:13" ht="14.25" x14ac:dyDescent="0.2">
      <c r="A131" s="280" t="s">
        <v>461</v>
      </c>
      <c r="B131" s="62">
        <v>10</v>
      </c>
      <c r="C131" s="247">
        <f>SUM('FT17.BCR &amp; ICS.Balance sheet'!O189)</f>
        <v>0</v>
      </c>
      <c r="D131" s="84" t="s">
        <v>18</v>
      </c>
      <c r="E131" s="84" t="s">
        <v>18</v>
      </c>
      <c r="F131" s="84" t="s">
        <v>18</v>
      </c>
      <c r="G131" s="84" t="s">
        <v>18</v>
      </c>
      <c r="H131" s="78"/>
      <c r="I131" s="78"/>
      <c r="M131" s="8" t="s">
        <v>12</v>
      </c>
    </row>
    <row r="132" spans="1:13" ht="14.25" x14ac:dyDescent="0.2">
      <c r="A132" s="280" t="s">
        <v>543</v>
      </c>
      <c r="B132" s="62">
        <v>11</v>
      </c>
      <c r="C132" s="247">
        <f>SUM('FT17.BCR &amp; ICS.Balance sheet'!O190)</f>
        <v>0</v>
      </c>
      <c r="D132" s="84" t="s">
        <v>18</v>
      </c>
      <c r="E132" s="84" t="s">
        <v>18</v>
      </c>
      <c r="F132" s="84" t="s">
        <v>18</v>
      </c>
      <c r="G132" s="84" t="s">
        <v>18</v>
      </c>
      <c r="H132" s="78"/>
      <c r="I132" s="78"/>
      <c r="M132" s="8" t="s">
        <v>12</v>
      </c>
    </row>
    <row r="133" spans="1:13" ht="14.25" x14ac:dyDescent="0.2">
      <c r="A133" s="279" t="s">
        <v>544</v>
      </c>
      <c r="B133" s="62">
        <v>12</v>
      </c>
      <c r="C133" s="247">
        <f>SUM('FT17.BCR &amp; ICS.Balance sheet'!O191)</f>
        <v>0</v>
      </c>
      <c r="D133" s="278">
        <f>SUM(D134,D137:D139)</f>
        <v>0</v>
      </c>
      <c r="E133" s="278">
        <f>SUM(E134,E137:E139)</f>
        <v>0</v>
      </c>
      <c r="F133" s="278">
        <f>SUM(F134,F137:F139)</f>
        <v>0</v>
      </c>
      <c r="G133" s="278">
        <f>SUM(G134,G137:G139)</f>
        <v>0</v>
      </c>
      <c r="H133" s="78"/>
      <c r="I133" s="78"/>
      <c r="M133" s="8" t="s">
        <v>12</v>
      </c>
    </row>
    <row r="134" spans="1:13" ht="14.25" x14ac:dyDescent="0.2">
      <c r="A134" s="280" t="s">
        <v>545</v>
      </c>
      <c r="B134" s="62">
        <v>13</v>
      </c>
      <c r="C134" s="247">
        <f>SUM('FT17.BCR &amp; ICS.Balance sheet'!O192)</f>
        <v>0</v>
      </c>
      <c r="D134" s="84" t="s">
        <v>18</v>
      </c>
      <c r="E134" s="84" t="s">
        <v>18</v>
      </c>
      <c r="F134" s="84" t="s">
        <v>18</v>
      </c>
      <c r="G134" s="84" t="s">
        <v>18</v>
      </c>
      <c r="H134" s="78"/>
      <c r="I134" s="78"/>
      <c r="M134" s="8" t="s">
        <v>12</v>
      </c>
    </row>
    <row r="135" spans="1:13" ht="14.25" x14ac:dyDescent="0.2">
      <c r="A135" s="281" t="s">
        <v>546</v>
      </c>
      <c r="B135" s="62">
        <v>14</v>
      </c>
      <c r="C135" s="247">
        <f>SUM('FT17.BCR &amp; ICS.Balance sheet'!O193)</f>
        <v>0</v>
      </c>
      <c r="D135" s="84" t="s">
        <v>18</v>
      </c>
      <c r="E135" s="84" t="s">
        <v>18</v>
      </c>
      <c r="F135" s="84" t="s">
        <v>18</v>
      </c>
      <c r="G135" s="84" t="s">
        <v>18</v>
      </c>
      <c r="H135" s="78"/>
      <c r="I135" s="78"/>
      <c r="M135" s="8" t="s">
        <v>12</v>
      </c>
    </row>
    <row r="136" spans="1:13" ht="14.25" x14ac:dyDescent="0.2">
      <c r="A136" s="281" t="s">
        <v>547</v>
      </c>
      <c r="B136" s="62">
        <v>15</v>
      </c>
      <c r="C136" s="247">
        <f>SUM('FT17.BCR &amp; ICS.Balance sheet'!O194)</f>
        <v>0</v>
      </c>
      <c r="D136" s="84" t="s">
        <v>18</v>
      </c>
      <c r="E136" s="84" t="s">
        <v>18</v>
      </c>
      <c r="F136" s="84" t="s">
        <v>18</v>
      </c>
      <c r="G136" s="84" t="s">
        <v>18</v>
      </c>
      <c r="H136" s="78"/>
      <c r="I136" s="84" t="s">
        <v>18</v>
      </c>
      <c r="M136" s="8" t="s">
        <v>12</v>
      </c>
    </row>
    <row r="137" spans="1:13" ht="14.25" x14ac:dyDescent="0.2">
      <c r="A137" s="280" t="s">
        <v>548</v>
      </c>
      <c r="B137" s="62">
        <v>16</v>
      </c>
      <c r="C137" s="247">
        <f>SUM('FT17.BCR &amp; ICS.Balance sheet'!O195)</f>
        <v>0</v>
      </c>
      <c r="D137" s="84" t="s">
        <v>18</v>
      </c>
      <c r="E137" s="84" t="s">
        <v>18</v>
      </c>
      <c r="F137" s="84" t="s">
        <v>18</v>
      </c>
      <c r="G137" s="84" t="s">
        <v>18</v>
      </c>
      <c r="H137" s="78"/>
      <c r="I137" s="78"/>
      <c r="M137" s="8" t="s">
        <v>12</v>
      </c>
    </row>
    <row r="138" spans="1:13" ht="14.25" x14ac:dyDescent="0.2">
      <c r="A138" s="280" t="s">
        <v>549</v>
      </c>
      <c r="B138" s="62">
        <v>17</v>
      </c>
      <c r="C138" s="247">
        <f>SUM('FT17.BCR &amp; ICS.Balance sheet'!O196)</f>
        <v>0</v>
      </c>
      <c r="D138" s="84" t="s">
        <v>18</v>
      </c>
      <c r="E138" s="84" t="s">
        <v>18</v>
      </c>
      <c r="F138" s="84" t="s">
        <v>18</v>
      </c>
      <c r="G138" s="84" t="s">
        <v>18</v>
      </c>
      <c r="H138" s="78"/>
      <c r="I138" s="84" t="s">
        <v>18</v>
      </c>
      <c r="M138" s="8" t="s">
        <v>12</v>
      </c>
    </row>
    <row r="139" spans="1:13" ht="14.25" x14ac:dyDescent="0.2">
      <c r="A139" s="280" t="s">
        <v>550</v>
      </c>
      <c r="B139" s="62">
        <v>18</v>
      </c>
      <c r="C139" s="247">
        <f>SUM('FT17.BCR &amp; ICS.Balance sheet'!O197)</f>
        <v>0</v>
      </c>
      <c r="D139" s="84" t="s">
        <v>18</v>
      </c>
      <c r="E139" s="84" t="s">
        <v>18</v>
      </c>
      <c r="F139" s="84" t="s">
        <v>18</v>
      </c>
      <c r="G139" s="84" t="s">
        <v>18</v>
      </c>
      <c r="H139" s="78"/>
      <c r="I139" s="78"/>
      <c r="M139" s="8" t="s">
        <v>12</v>
      </c>
    </row>
    <row r="140" spans="1:13" ht="14.25" x14ac:dyDescent="0.2">
      <c r="A140" s="277" t="s">
        <v>551</v>
      </c>
      <c r="B140" s="62">
        <v>19</v>
      </c>
      <c r="C140" s="247">
        <f>SUM('FT17.BCR &amp; ICS.Balance sheet'!O198)</f>
        <v>0</v>
      </c>
      <c r="D140" s="278">
        <f>SUM(D141,D154)</f>
        <v>0</v>
      </c>
      <c r="E140" s="278">
        <f>SUM(E141,E154)</f>
        <v>0</v>
      </c>
      <c r="F140" s="124"/>
      <c r="G140" s="124"/>
      <c r="H140" s="78"/>
      <c r="I140" s="78"/>
      <c r="M140" s="8" t="s">
        <v>12</v>
      </c>
    </row>
    <row r="141" spans="1:13" ht="14.25" x14ac:dyDescent="0.2">
      <c r="A141" s="279" t="s">
        <v>552</v>
      </c>
      <c r="B141" s="62">
        <v>20</v>
      </c>
      <c r="C141" s="247">
        <f>SUM('FT17.BCR &amp; ICS.Balance sheet'!O199)</f>
        <v>0</v>
      </c>
      <c r="D141" s="278">
        <f>SUM(D142:D153)</f>
        <v>0</v>
      </c>
      <c r="E141" s="278">
        <f>SUM(E142:E153)</f>
        <v>0</v>
      </c>
      <c r="F141" s="124"/>
      <c r="G141" s="124"/>
      <c r="H141" s="78"/>
      <c r="I141" s="78"/>
      <c r="M141" s="8" t="s">
        <v>12</v>
      </c>
    </row>
    <row r="142" spans="1:13" ht="14.25" x14ac:dyDescent="0.2">
      <c r="A142" s="280" t="s">
        <v>470</v>
      </c>
      <c r="B142" s="62">
        <v>21</v>
      </c>
      <c r="C142" s="247">
        <f>SUM('FT17.BCR &amp; ICS.Balance sheet'!O200)</f>
        <v>0</v>
      </c>
      <c r="D142" s="84" t="s">
        <v>18</v>
      </c>
      <c r="E142" s="84" t="s">
        <v>18</v>
      </c>
      <c r="F142" s="124"/>
      <c r="G142" s="124"/>
      <c r="H142" s="78"/>
      <c r="I142" s="78"/>
      <c r="M142" s="8" t="s">
        <v>12</v>
      </c>
    </row>
    <row r="143" spans="1:13" ht="14.25" x14ac:dyDescent="0.2">
      <c r="A143" s="280" t="s">
        <v>553</v>
      </c>
      <c r="B143" s="62">
        <v>22</v>
      </c>
      <c r="C143" s="247">
        <f>SUM('FT17.BCR &amp; ICS.Balance sheet'!O201)</f>
        <v>0</v>
      </c>
      <c r="D143" s="84" t="s">
        <v>18</v>
      </c>
      <c r="E143" s="84" t="s">
        <v>18</v>
      </c>
      <c r="F143" s="124"/>
      <c r="G143" s="124"/>
      <c r="H143" s="78"/>
      <c r="I143" s="78"/>
      <c r="M143" s="8" t="s">
        <v>12</v>
      </c>
    </row>
    <row r="144" spans="1:13" ht="14.25" x14ac:dyDescent="0.2">
      <c r="A144" s="280" t="s">
        <v>554</v>
      </c>
      <c r="B144" s="62">
        <v>23</v>
      </c>
      <c r="C144" s="247">
        <f>SUM('FT17.BCR &amp; ICS.Balance sheet'!O202)</f>
        <v>0</v>
      </c>
      <c r="D144" s="84" t="s">
        <v>18</v>
      </c>
      <c r="E144" s="84" t="s">
        <v>18</v>
      </c>
      <c r="F144" s="124"/>
      <c r="G144" s="124"/>
      <c r="H144" s="78"/>
      <c r="I144" s="78"/>
      <c r="M144" s="8" t="s">
        <v>12</v>
      </c>
    </row>
    <row r="145" spans="1:13" ht="14.25" x14ac:dyDescent="0.2">
      <c r="A145" s="282" t="s">
        <v>555</v>
      </c>
      <c r="B145" s="62">
        <v>24</v>
      </c>
      <c r="C145" s="247">
        <f>SUM('FT17.BCR &amp; ICS.Balance sheet'!O203)</f>
        <v>0</v>
      </c>
      <c r="D145" s="84" t="s">
        <v>18</v>
      </c>
      <c r="E145" s="84" t="s">
        <v>18</v>
      </c>
      <c r="F145" s="124"/>
      <c r="G145" s="124"/>
      <c r="H145" s="78"/>
      <c r="I145" s="78"/>
      <c r="M145" s="8" t="s">
        <v>12</v>
      </c>
    </row>
    <row r="146" spans="1:13" ht="14.25" x14ac:dyDescent="0.2">
      <c r="A146" s="280" t="s">
        <v>556</v>
      </c>
      <c r="B146" s="62">
        <v>25</v>
      </c>
      <c r="C146" s="247">
        <f>SUM('FT17.BCR &amp; ICS.Balance sheet'!O204)</f>
        <v>0</v>
      </c>
      <c r="D146" s="84" t="s">
        <v>18</v>
      </c>
      <c r="E146" s="84" t="s">
        <v>18</v>
      </c>
      <c r="F146" s="124"/>
      <c r="G146" s="124"/>
      <c r="H146" s="78"/>
      <c r="I146" s="78"/>
      <c r="M146" s="8" t="s">
        <v>12</v>
      </c>
    </row>
    <row r="147" spans="1:13" ht="14.25" x14ac:dyDescent="0.2">
      <c r="A147" s="280" t="s">
        <v>557</v>
      </c>
      <c r="B147" s="62">
        <v>26</v>
      </c>
      <c r="C147" s="247">
        <f>SUM('FT17.BCR &amp; ICS.Balance sheet'!O205)</f>
        <v>0</v>
      </c>
      <c r="D147" s="84" t="s">
        <v>18</v>
      </c>
      <c r="E147" s="84" t="s">
        <v>18</v>
      </c>
      <c r="F147" s="124"/>
      <c r="G147" s="124"/>
      <c r="H147" s="78"/>
      <c r="I147" s="78"/>
      <c r="M147" s="8" t="s">
        <v>12</v>
      </c>
    </row>
    <row r="148" spans="1:13" ht="14.25" x14ac:dyDescent="0.2">
      <c r="A148" s="280" t="s">
        <v>558</v>
      </c>
      <c r="B148" s="62">
        <v>27</v>
      </c>
      <c r="C148" s="247">
        <f>SUM('FT17.BCR &amp; ICS.Balance sheet'!O206)</f>
        <v>0</v>
      </c>
      <c r="D148" s="84" t="s">
        <v>18</v>
      </c>
      <c r="E148" s="84" t="s">
        <v>18</v>
      </c>
      <c r="F148" s="124"/>
      <c r="G148" s="124"/>
      <c r="H148" s="78"/>
      <c r="I148" s="78"/>
      <c r="M148" s="8" t="s">
        <v>12</v>
      </c>
    </row>
    <row r="149" spans="1:13" ht="14.25" x14ac:dyDescent="0.2">
      <c r="A149" s="280" t="s">
        <v>559</v>
      </c>
      <c r="B149" s="62">
        <v>28</v>
      </c>
      <c r="C149" s="247">
        <f>SUM('FT17.BCR &amp; ICS.Balance sheet'!O207)</f>
        <v>0</v>
      </c>
      <c r="D149" s="84" t="s">
        <v>18</v>
      </c>
      <c r="E149" s="84" t="s">
        <v>18</v>
      </c>
      <c r="F149" s="124"/>
      <c r="G149" s="124"/>
      <c r="H149" s="78"/>
      <c r="I149" s="78"/>
      <c r="M149" s="8" t="s">
        <v>12</v>
      </c>
    </row>
    <row r="150" spans="1:13" ht="14.25" x14ac:dyDescent="0.2">
      <c r="A150" s="280" t="s">
        <v>560</v>
      </c>
      <c r="B150" s="62">
        <v>29</v>
      </c>
      <c r="C150" s="247">
        <f>SUM('FT17.BCR &amp; ICS.Balance sheet'!O208)</f>
        <v>0</v>
      </c>
      <c r="D150" s="84" t="s">
        <v>18</v>
      </c>
      <c r="E150" s="84" t="s">
        <v>18</v>
      </c>
      <c r="F150" s="124"/>
      <c r="G150" s="124"/>
      <c r="H150" s="78"/>
      <c r="I150" s="78"/>
      <c r="M150" s="8" t="s">
        <v>12</v>
      </c>
    </row>
    <row r="151" spans="1:13" ht="14.25" x14ac:dyDescent="0.2">
      <c r="A151" s="280" t="s">
        <v>561</v>
      </c>
      <c r="B151" s="62">
        <v>30</v>
      </c>
      <c r="C151" s="247">
        <f>SUM('FT17.BCR &amp; ICS.Balance sheet'!O209)</f>
        <v>0</v>
      </c>
      <c r="D151" s="84" t="s">
        <v>18</v>
      </c>
      <c r="E151" s="84" t="s">
        <v>18</v>
      </c>
      <c r="F151" s="124"/>
      <c r="G151" s="124"/>
      <c r="H151" s="78"/>
      <c r="I151" s="78"/>
      <c r="M151" s="8" t="s">
        <v>12</v>
      </c>
    </row>
    <row r="152" spans="1:13" ht="14.25" x14ac:dyDescent="0.2">
      <c r="A152" s="280" t="s">
        <v>562</v>
      </c>
      <c r="B152" s="62">
        <v>31</v>
      </c>
      <c r="C152" s="247">
        <f>SUM('FT17.BCR &amp; ICS.Balance sheet'!O210)</f>
        <v>0</v>
      </c>
      <c r="D152" s="84" t="s">
        <v>18</v>
      </c>
      <c r="E152" s="84" t="s">
        <v>18</v>
      </c>
      <c r="F152" s="124"/>
      <c r="G152" s="124"/>
      <c r="H152" s="78"/>
      <c r="I152" s="78"/>
      <c r="M152" s="8" t="s">
        <v>12</v>
      </c>
    </row>
    <row r="153" spans="1:13" ht="14.25" x14ac:dyDescent="0.2">
      <c r="A153" s="280" t="s">
        <v>563</v>
      </c>
      <c r="B153" s="62">
        <v>32</v>
      </c>
      <c r="C153" s="247">
        <f>SUM('FT17.BCR &amp; ICS.Balance sheet'!O211)</f>
        <v>0</v>
      </c>
      <c r="D153" s="84" t="s">
        <v>18</v>
      </c>
      <c r="E153" s="84" t="s">
        <v>18</v>
      </c>
      <c r="F153" s="124"/>
      <c r="G153" s="124"/>
      <c r="H153" s="78"/>
      <c r="I153" s="78"/>
      <c r="M153" s="8" t="s">
        <v>12</v>
      </c>
    </row>
    <row r="154" spans="1:13" ht="14.25" x14ac:dyDescent="0.2">
      <c r="A154" s="279" t="s">
        <v>564</v>
      </c>
      <c r="B154" s="62">
        <v>33</v>
      </c>
      <c r="C154" s="247">
        <f>SUM('FT17.BCR &amp; ICS.Balance sheet'!O212)</f>
        <v>0</v>
      </c>
      <c r="D154" s="278">
        <f>SUM(D155:D157)</f>
        <v>0</v>
      </c>
      <c r="E154" s="278">
        <f>SUM(E155:E157)</f>
        <v>0</v>
      </c>
      <c r="F154" s="124"/>
      <c r="G154" s="124"/>
      <c r="H154" s="78"/>
      <c r="I154" s="78"/>
      <c r="M154" s="8" t="s">
        <v>12</v>
      </c>
    </row>
    <row r="155" spans="1:13" ht="14.25" x14ac:dyDescent="0.2">
      <c r="A155" s="280" t="s">
        <v>479</v>
      </c>
      <c r="B155" s="62">
        <v>34</v>
      </c>
      <c r="C155" s="247">
        <f>SUM('FT17.BCR &amp; ICS.Balance sheet'!O213)</f>
        <v>0</v>
      </c>
      <c r="D155" s="84" t="s">
        <v>18</v>
      </c>
      <c r="E155" s="84" t="s">
        <v>18</v>
      </c>
      <c r="F155" s="124"/>
      <c r="G155" s="124"/>
      <c r="H155" s="84" t="s">
        <v>18</v>
      </c>
      <c r="I155" s="78"/>
      <c r="M155" s="8" t="s">
        <v>12</v>
      </c>
    </row>
    <row r="156" spans="1:13" ht="14.25" x14ac:dyDescent="0.2">
      <c r="A156" s="280" t="s">
        <v>565</v>
      </c>
      <c r="B156" s="62">
        <v>35</v>
      </c>
      <c r="C156" s="247">
        <f>SUM('FT17.BCR &amp; ICS.Balance sheet'!O214)</f>
        <v>0</v>
      </c>
      <c r="D156" s="84" t="s">
        <v>18</v>
      </c>
      <c r="E156" s="84" t="s">
        <v>18</v>
      </c>
      <c r="F156" s="124"/>
      <c r="G156" s="124"/>
      <c r="H156" s="78"/>
      <c r="I156" s="78"/>
      <c r="M156" s="8" t="s">
        <v>12</v>
      </c>
    </row>
    <row r="157" spans="1:13" ht="14.25" x14ac:dyDescent="0.2">
      <c r="A157" s="283" t="s">
        <v>566</v>
      </c>
      <c r="B157" s="284">
        <v>36</v>
      </c>
      <c r="C157" s="255">
        <f>SUM('FT17.BCR &amp; ICS.Balance sheet'!O215)</f>
        <v>0</v>
      </c>
      <c r="D157" s="86" t="s">
        <v>18</v>
      </c>
      <c r="E157" s="86" t="s">
        <v>18</v>
      </c>
      <c r="F157" s="285"/>
      <c r="G157" s="285"/>
      <c r="H157" s="269"/>
      <c r="I157" s="269"/>
      <c r="M157" s="8" t="s">
        <v>12</v>
      </c>
    </row>
    <row r="158" spans="1:13" ht="14.25" x14ac:dyDescent="0.2">
      <c r="M158" s="8" t="s">
        <v>12</v>
      </c>
    </row>
    <row r="159" spans="1:13" ht="14.25" x14ac:dyDescent="0.2">
      <c r="A159" s="8" t="s">
        <v>12</v>
      </c>
      <c r="B159" s="8" t="s">
        <v>12</v>
      </c>
      <c r="C159" s="8" t="s">
        <v>12</v>
      </c>
      <c r="D159" s="8" t="s">
        <v>12</v>
      </c>
      <c r="E159" s="8" t="s">
        <v>12</v>
      </c>
      <c r="F159" s="8" t="s">
        <v>12</v>
      </c>
      <c r="G159" s="8" t="s">
        <v>12</v>
      </c>
      <c r="H159" s="8" t="s">
        <v>12</v>
      </c>
      <c r="I159" s="8" t="s">
        <v>12</v>
      </c>
      <c r="J159" s="8" t="s">
        <v>12</v>
      </c>
      <c r="K159" s="8" t="s">
        <v>12</v>
      </c>
      <c r="L159" s="8" t="s">
        <v>12</v>
      </c>
      <c r="M159" s="8" t="s">
        <v>12</v>
      </c>
    </row>
    <row r="162" spans="1:3" x14ac:dyDescent="0.2">
      <c r="A162" s="1454"/>
      <c r="B162" s="1454"/>
      <c r="C162" s="1454"/>
    </row>
    <row r="163" spans="1:3" x14ac:dyDescent="0.2">
      <c r="A163" s="1454"/>
      <c r="B163" s="1454"/>
      <c r="C163" s="1454"/>
    </row>
  </sheetData>
  <sheetProtection sheet="1" objects="1" scenarios="1" formatCells="0" formatColumns="0" formatRows="0"/>
  <mergeCells count="9">
    <mergeCell ref="K61:K62"/>
    <mergeCell ref="H30:H31"/>
    <mergeCell ref="H42:H43"/>
    <mergeCell ref="H56:H58"/>
    <mergeCell ref="C57:C58"/>
    <mergeCell ref="E57:E58"/>
    <mergeCell ref="G57:G58"/>
    <mergeCell ref="I61:I62"/>
    <mergeCell ref="J61:J62"/>
  </mergeCells>
  <printOptions horizontalCentered="1"/>
  <pageMargins left="0.19685039370078741" right="0.19685039370078741" top="0.15748031496062992" bottom="0.15748031496062992" header="0" footer="0"/>
  <pageSetup paperSize="9" scale="90" fitToHeight="0" orientation="landscape" r:id="rId1"/>
  <rowBreaks count="4" manualBreakCount="4">
    <brk id="44" max="16383" man="1"/>
    <brk id="55" max="16383" man="1"/>
    <brk id="89" max="16383" man="1"/>
    <brk id="120"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pageSetUpPr fitToPage="1"/>
  </sheetPr>
  <dimension ref="A1:AE446"/>
  <sheetViews>
    <sheetView zoomScaleNormal="100" workbookViewId="0"/>
  </sheetViews>
  <sheetFormatPr defaultRowHeight="12.75" x14ac:dyDescent="0.2"/>
  <cols>
    <col min="1" max="1" width="3.7109375" customWidth="1"/>
    <col min="2" max="2" width="54" customWidth="1"/>
    <col min="3" max="3" width="3.42578125" customWidth="1"/>
    <col min="4" max="4" width="11.28515625" customWidth="1"/>
    <col min="7" max="7" width="9.85546875" customWidth="1"/>
    <col min="9" max="9" width="9.7109375" customWidth="1"/>
    <col min="10" max="10" width="10.28515625" customWidth="1"/>
    <col min="11" max="11" width="10.42578125" customWidth="1"/>
    <col min="12" max="12" width="11.85546875" customWidth="1"/>
    <col min="13" max="13" width="10.85546875" customWidth="1"/>
    <col min="14" max="14" width="10.7109375" customWidth="1"/>
    <col min="19" max="20" width="9.140625" customWidth="1"/>
    <col min="22" max="23" width="2.140625" bestFit="1" customWidth="1"/>
    <col min="25" max="25" width="10.140625" bestFit="1" customWidth="1"/>
    <col min="26" max="26" width="11.140625" customWidth="1"/>
    <col min="27" max="27" width="12.85546875" customWidth="1"/>
    <col min="28" max="28" width="14.85546875" customWidth="1"/>
    <col min="29" max="29" width="11" customWidth="1"/>
    <col min="30" max="30" width="3" customWidth="1"/>
    <col min="31" max="31" width="4.140625" customWidth="1"/>
  </cols>
  <sheetData>
    <row r="1" spans="1:23" ht="14.25" x14ac:dyDescent="0.2">
      <c r="A1" s="5" t="str">
        <f>FT17.Participant!$A$1</f>
        <v>&lt;IAIG's Name&gt;</v>
      </c>
      <c r="B1" s="6"/>
      <c r="C1" s="6"/>
      <c r="D1" s="6"/>
      <c r="E1" s="6"/>
      <c r="F1" s="6"/>
      <c r="G1" s="6"/>
      <c r="H1" s="6"/>
      <c r="I1" s="6"/>
      <c r="J1" s="6"/>
      <c r="K1" s="6"/>
      <c r="L1" s="6"/>
      <c r="M1" s="6"/>
      <c r="N1" s="6"/>
      <c r="O1" s="6"/>
      <c r="P1" s="6"/>
      <c r="Q1" s="6"/>
      <c r="R1" s="6"/>
      <c r="S1" s="6"/>
      <c r="T1" s="6"/>
      <c r="U1" s="7" t="str">
        <f ca="1">HYPERLINK("#"&amp;CELL("address",Version),Version)</f>
        <v>2017 IAIS Field Testing Template</v>
      </c>
      <c r="W1" s="8" t="s">
        <v>12</v>
      </c>
    </row>
    <row r="2" spans="1:23" ht="14.25" x14ac:dyDescent="0.2">
      <c r="A2" s="9" t="str">
        <f>FT17.Participant!$A$2</f>
        <v>&lt;Currency&gt; - (&lt;Unit&gt;)</v>
      </c>
      <c r="B2" s="11"/>
      <c r="C2" s="126" t="s">
        <v>567</v>
      </c>
      <c r="D2" s="11"/>
      <c r="E2" s="11"/>
      <c r="F2" s="11"/>
      <c r="G2" s="11"/>
      <c r="H2" s="11"/>
      <c r="I2" s="11"/>
      <c r="J2" s="11"/>
      <c r="K2" s="11"/>
      <c r="L2" s="11"/>
      <c r="M2" s="11"/>
      <c r="N2" s="11"/>
      <c r="O2" s="11"/>
      <c r="P2" s="11"/>
      <c r="Q2" s="11"/>
      <c r="R2" s="11"/>
      <c r="S2" s="11"/>
      <c r="T2" s="11"/>
      <c r="U2" s="12" t="str">
        <f>FT17.Participant!$F$2</f>
        <v>Year 2016</v>
      </c>
      <c r="W2" s="8" t="s">
        <v>12</v>
      </c>
    </row>
    <row r="3" spans="1:23" ht="15" thickBot="1" x14ac:dyDescent="0.25">
      <c r="W3" s="8" t="s">
        <v>12</v>
      </c>
    </row>
    <row r="4" spans="1:23" ht="15.75" thickBot="1" x14ac:dyDescent="0.3">
      <c r="A4" s="286" t="s">
        <v>1895</v>
      </c>
      <c r="B4" s="287"/>
      <c r="C4" s="287"/>
      <c r="D4" s="287"/>
      <c r="E4" s="287"/>
      <c r="F4" s="287"/>
      <c r="G4" s="287"/>
      <c r="H4" s="287"/>
      <c r="I4" s="287"/>
      <c r="J4" s="287"/>
      <c r="K4" s="287"/>
      <c r="L4" s="287"/>
      <c r="M4" s="287"/>
      <c r="N4" s="287"/>
      <c r="O4" s="287"/>
      <c r="P4" s="287"/>
      <c r="Q4" s="287"/>
      <c r="R4" s="287"/>
      <c r="S4" s="287"/>
      <c r="T4" s="287"/>
      <c r="U4" s="288"/>
      <c r="W4" s="8" t="s">
        <v>12</v>
      </c>
    </row>
    <row r="5" spans="1:23" ht="14.25" x14ac:dyDescent="0.2">
      <c r="W5" s="8" t="s">
        <v>12</v>
      </c>
    </row>
    <row r="6" spans="1:23" ht="29.25" customHeight="1" x14ac:dyDescent="0.3">
      <c r="B6" s="2052" t="s">
        <v>1881</v>
      </c>
      <c r="C6" s="2053"/>
      <c r="D6" s="1124" t="s">
        <v>568</v>
      </c>
      <c r="E6" s="289"/>
      <c r="F6" s="1115"/>
      <c r="G6" s="1119" t="s">
        <v>569</v>
      </c>
      <c r="H6" s="1119"/>
      <c r="I6" s="1120"/>
      <c r="J6" s="1120"/>
      <c r="K6" s="1120"/>
      <c r="L6" s="1120"/>
      <c r="M6" s="1176" t="s">
        <v>570</v>
      </c>
      <c r="N6" s="1119"/>
      <c r="O6" s="1120"/>
      <c r="P6" s="1120"/>
      <c r="Q6" s="1120"/>
      <c r="R6" s="1120"/>
      <c r="S6" s="1120"/>
      <c r="T6" s="1120"/>
      <c r="U6" s="1177"/>
      <c r="W6" s="8" t="s">
        <v>12</v>
      </c>
    </row>
    <row r="7" spans="1:23" ht="29.25" customHeight="1" x14ac:dyDescent="0.3">
      <c r="B7" s="2054"/>
      <c r="C7" s="2055"/>
      <c r="D7" s="1125"/>
      <c r="E7" s="1116"/>
      <c r="F7" s="1117"/>
      <c r="G7" s="1154" t="s">
        <v>1653</v>
      </c>
      <c r="H7" s="1016"/>
      <c r="I7" s="291"/>
      <c r="J7" s="1154" t="s">
        <v>1654</v>
      </c>
      <c r="K7" s="1016"/>
      <c r="L7" s="1015"/>
      <c r="M7" s="1178" t="s">
        <v>1653</v>
      </c>
      <c r="N7" s="1121"/>
      <c r="O7" s="1185"/>
      <c r="P7" s="1176" t="s">
        <v>1654</v>
      </c>
      <c r="Q7" s="290"/>
      <c r="R7" s="1177"/>
      <c r="S7" s="1158" t="s">
        <v>1655</v>
      </c>
      <c r="T7" s="1121"/>
      <c r="U7" s="1179"/>
      <c r="W7" s="8" t="s">
        <v>12</v>
      </c>
    </row>
    <row r="8" spans="1:23" ht="63.75" x14ac:dyDescent="0.2">
      <c r="B8" s="2056"/>
      <c r="C8" s="2057"/>
      <c r="D8" s="293" t="s">
        <v>571</v>
      </c>
      <c r="E8" s="1104" t="s">
        <v>572</v>
      </c>
      <c r="F8" s="1126" t="s">
        <v>499</v>
      </c>
      <c r="G8" s="293" t="s">
        <v>573</v>
      </c>
      <c r="H8" s="1103" t="s">
        <v>499</v>
      </c>
      <c r="I8" s="1126" t="s">
        <v>574</v>
      </c>
      <c r="J8" s="293" t="s">
        <v>573</v>
      </c>
      <c r="K8" s="1103" t="s">
        <v>499</v>
      </c>
      <c r="L8" s="292" t="s">
        <v>574</v>
      </c>
      <c r="M8" s="293" t="s">
        <v>573</v>
      </c>
      <c r="N8" s="1102" t="s">
        <v>499</v>
      </c>
      <c r="O8" s="1186" t="s">
        <v>574</v>
      </c>
      <c r="P8" s="293" t="s">
        <v>573</v>
      </c>
      <c r="Q8" s="1102" t="s">
        <v>499</v>
      </c>
      <c r="R8" s="1180" t="s">
        <v>574</v>
      </c>
      <c r="S8" s="294" t="s">
        <v>573</v>
      </c>
      <c r="T8" s="1102" t="s">
        <v>499</v>
      </c>
      <c r="U8" s="1180" t="s">
        <v>574</v>
      </c>
      <c r="W8" s="8" t="s">
        <v>12</v>
      </c>
    </row>
    <row r="9" spans="1:23" ht="15" x14ac:dyDescent="0.2">
      <c r="B9" s="295" t="s">
        <v>156</v>
      </c>
      <c r="C9" s="17">
        <v>17</v>
      </c>
      <c r="D9" s="1127">
        <v>1</v>
      </c>
      <c r="E9" s="18" t="s">
        <v>575</v>
      </c>
      <c r="F9" s="1128">
        <v>3</v>
      </c>
      <c r="G9" s="1155">
        <v>4</v>
      </c>
      <c r="H9" s="296">
        <v>5</v>
      </c>
      <c r="I9" s="1156" t="s">
        <v>576</v>
      </c>
      <c r="J9" s="1155">
        <v>7</v>
      </c>
      <c r="K9" s="297">
        <v>8</v>
      </c>
      <c r="L9" s="18" t="s">
        <v>1720</v>
      </c>
      <c r="M9" s="1155">
        <v>10</v>
      </c>
      <c r="N9" s="297">
        <v>11</v>
      </c>
      <c r="O9" s="18" t="s">
        <v>1882</v>
      </c>
      <c r="P9" s="1155">
        <v>13</v>
      </c>
      <c r="Q9" s="297">
        <v>14</v>
      </c>
      <c r="R9" s="1159" t="s">
        <v>1656</v>
      </c>
      <c r="S9" s="296">
        <v>16</v>
      </c>
      <c r="T9" s="297">
        <v>17</v>
      </c>
      <c r="U9" s="1159" t="s">
        <v>1883</v>
      </c>
      <c r="W9" s="8" t="s">
        <v>12</v>
      </c>
    </row>
    <row r="10" spans="1:23" ht="15" x14ac:dyDescent="0.25">
      <c r="B10" s="298" t="s">
        <v>577</v>
      </c>
      <c r="C10" s="21">
        <v>1</v>
      </c>
      <c r="D10" s="1129">
        <f>SUM(D11,D37,D38:D44,D47:D50,D53:D54)</f>
        <v>0</v>
      </c>
      <c r="E10" s="299">
        <f t="shared" ref="E10:E35" si="0">SUM(D10)-SUM(F10)</f>
        <v>0</v>
      </c>
      <c r="F10" s="1130">
        <f>SUM(F11,F37,F38:F44,F47:F50,F53:F54)</f>
        <v>0</v>
      </c>
      <c r="G10" s="1188">
        <f>SUM(G11,G37,G38:G44,G47:G50,G53:G54)</f>
        <v>0</v>
      </c>
      <c r="H10" s="1189">
        <f>SUM(H11,H37,H38:H44,H47:H50,H53:H54)</f>
        <v>0</v>
      </c>
      <c r="I10" s="1190">
        <f>SUM(I11,I37,I38:I44,I47:I50,I53:I54)</f>
        <v>0</v>
      </c>
      <c r="J10" s="1188">
        <f t="shared" ref="J10:U10" si="1">SUM(J11,J37,J38:J44,J47:J50,J53:J54)</f>
        <v>0</v>
      </c>
      <c r="K10" s="1189">
        <f t="shared" si="1"/>
        <v>0</v>
      </c>
      <c r="L10" s="1191">
        <f t="shared" si="1"/>
        <v>0</v>
      </c>
      <c r="M10" s="1188">
        <f t="shared" si="1"/>
        <v>0</v>
      </c>
      <c r="N10" s="299">
        <f t="shared" si="1"/>
        <v>0</v>
      </c>
      <c r="O10" s="300">
        <f t="shared" si="1"/>
        <v>0</v>
      </c>
      <c r="P10" s="1188">
        <f t="shared" si="1"/>
        <v>0</v>
      </c>
      <c r="Q10" s="299">
        <f t="shared" si="1"/>
        <v>0</v>
      </c>
      <c r="R10" s="1130">
        <f t="shared" si="1"/>
        <v>0</v>
      </c>
      <c r="S10" s="1192">
        <f t="shared" si="1"/>
        <v>0</v>
      </c>
      <c r="T10" s="299">
        <f t="shared" si="1"/>
        <v>0</v>
      </c>
      <c r="U10" s="1130">
        <f t="shared" si="1"/>
        <v>0</v>
      </c>
      <c r="W10" s="8" t="s">
        <v>12</v>
      </c>
    </row>
    <row r="11" spans="1:23" ht="14.25" x14ac:dyDescent="0.2">
      <c r="B11" s="261" t="s">
        <v>578</v>
      </c>
      <c r="C11" s="21">
        <v>2</v>
      </c>
      <c r="D11" s="1129">
        <f>SUM(D12:D33,D36)</f>
        <v>0</v>
      </c>
      <c r="E11" s="299">
        <f t="shared" si="0"/>
        <v>0</v>
      </c>
      <c r="F11" s="1130">
        <f>SUM(F12:F33,F36)</f>
        <v>0</v>
      </c>
      <c r="G11" s="1193">
        <f>SUM(G12:G33,G36)</f>
        <v>0</v>
      </c>
      <c r="H11" s="1194">
        <f>SUM(H12:H33,H36)</f>
        <v>0</v>
      </c>
      <c r="I11" s="1195">
        <f>SUM(I12:I33,I36)</f>
        <v>0</v>
      </c>
      <c r="J11" s="1193">
        <f t="shared" ref="J11:U11" si="2">SUM(J12:J33,J36)</f>
        <v>0</v>
      </c>
      <c r="K11" s="1194">
        <f t="shared" si="2"/>
        <v>0</v>
      </c>
      <c r="L11" s="1196">
        <f t="shared" si="2"/>
        <v>0</v>
      </c>
      <c r="M11" s="1193">
        <f t="shared" si="2"/>
        <v>0</v>
      </c>
      <c r="N11" s="299">
        <f t="shared" si="2"/>
        <v>0</v>
      </c>
      <c r="O11" s="300">
        <f t="shared" si="2"/>
        <v>0</v>
      </c>
      <c r="P11" s="1193">
        <f t="shared" si="2"/>
        <v>0</v>
      </c>
      <c r="Q11" s="299">
        <f t="shared" si="2"/>
        <v>0</v>
      </c>
      <c r="R11" s="1130">
        <f t="shared" si="2"/>
        <v>0</v>
      </c>
      <c r="S11" s="1197">
        <f t="shared" si="2"/>
        <v>0</v>
      </c>
      <c r="T11" s="299">
        <f t="shared" si="2"/>
        <v>0</v>
      </c>
      <c r="U11" s="1130">
        <f t="shared" si="2"/>
        <v>0</v>
      </c>
      <c r="W11" s="8" t="s">
        <v>12</v>
      </c>
    </row>
    <row r="12" spans="1:23" ht="14.25" x14ac:dyDescent="0.2">
      <c r="B12" s="304" t="s">
        <v>501</v>
      </c>
      <c r="C12" s="21">
        <v>3</v>
      </c>
      <c r="D12" s="1131" t="s">
        <v>18</v>
      </c>
      <c r="E12" s="75">
        <f t="shared" si="0"/>
        <v>0</v>
      </c>
      <c r="F12" s="1132" t="s">
        <v>18</v>
      </c>
      <c r="G12" s="306" t="s">
        <v>18</v>
      </c>
      <c r="H12" s="307" t="s">
        <v>18</v>
      </c>
      <c r="I12" s="1199">
        <f>SUM($E12,H12)</f>
        <v>0</v>
      </c>
      <c r="J12" s="1160" t="s">
        <v>18</v>
      </c>
      <c r="K12" s="307" t="s">
        <v>18</v>
      </c>
      <c r="L12" s="1199">
        <f t="shared" ref="L12:L32" si="3">SUM($E12,K12)</f>
        <v>0</v>
      </c>
      <c r="M12" s="1160" t="s">
        <v>18</v>
      </c>
      <c r="N12" s="84" t="s">
        <v>18</v>
      </c>
      <c r="O12" s="1199">
        <f t="shared" ref="O12:O32" si="4">SUM($E12,N12)</f>
        <v>0</v>
      </c>
      <c r="P12" s="1160" t="s">
        <v>18</v>
      </c>
      <c r="Q12" s="84" t="s">
        <v>18</v>
      </c>
      <c r="R12" s="1199">
        <f t="shared" ref="R12:R32" si="5">SUM($E12,Q12)</f>
        <v>0</v>
      </c>
      <c r="S12" s="309" t="s">
        <v>18</v>
      </c>
      <c r="T12" s="84" t="s">
        <v>18</v>
      </c>
      <c r="U12" s="1199">
        <f t="shared" ref="U12:U32" si="6">SUM($E12,T12)</f>
        <v>0</v>
      </c>
      <c r="W12" s="8" t="s">
        <v>12</v>
      </c>
    </row>
    <row r="13" spans="1:23" ht="14.25" x14ac:dyDescent="0.2">
      <c r="B13" s="304" t="s">
        <v>502</v>
      </c>
      <c r="C13" s="21">
        <v>4</v>
      </c>
      <c r="D13" s="1131" t="s">
        <v>18</v>
      </c>
      <c r="E13" s="81">
        <f t="shared" si="0"/>
        <v>0</v>
      </c>
      <c r="F13" s="1132" t="s">
        <v>18</v>
      </c>
      <c r="G13" s="310" t="s">
        <v>18</v>
      </c>
      <c r="H13" s="311" t="s">
        <v>18</v>
      </c>
      <c r="I13" s="1200">
        <f t="shared" ref="I13:I32" si="7">SUM($E13,H13)</f>
        <v>0</v>
      </c>
      <c r="J13" s="1144" t="s">
        <v>18</v>
      </c>
      <c r="K13" s="311" t="s">
        <v>18</v>
      </c>
      <c r="L13" s="1200">
        <f t="shared" si="3"/>
        <v>0</v>
      </c>
      <c r="M13" s="1144" t="s">
        <v>18</v>
      </c>
      <c r="N13" s="84" t="s">
        <v>18</v>
      </c>
      <c r="O13" s="1200">
        <f t="shared" si="4"/>
        <v>0</v>
      </c>
      <c r="P13" s="1144" t="s">
        <v>18</v>
      </c>
      <c r="Q13" s="84" t="s">
        <v>18</v>
      </c>
      <c r="R13" s="1200">
        <f t="shared" si="5"/>
        <v>0</v>
      </c>
      <c r="S13" s="313" t="s">
        <v>18</v>
      </c>
      <c r="T13" s="84" t="s">
        <v>18</v>
      </c>
      <c r="U13" s="1200">
        <f t="shared" si="6"/>
        <v>0</v>
      </c>
      <c r="W13" s="8" t="s">
        <v>12</v>
      </c>
    </row>
    <row r="14" spans="1:23" ht="14.25" x14ac:dyDescent="0.2">
      <c r="B14" s="304" t="s">
        <v>503</v>
      </c>
      <c r="C14" s="21">
        <v>5</v>
      </c>
      <c r="D14" s="1131" t="s">
        <v>18</v>
      </c>
      <c r="E14" s="81">
        <f t="shared" si="0"/>
        <v>0</v>
      </c>
      <c r="F14" s="1132" t="s">
        <v>18</v>
      </c>
      <c r="G14" s="310" t="s">
        <v>18</v>
      </c>
      <c r="H14" s="311" t="s">
        <v>18</v>
      </c>
      <c r="I14" s="1200">
        <f t="shared" si="7"/>
        <v>0</v>
      </c>
      <c r="J14" s="1144" t="s">
        <v>18</v>
      </c>
      <c r="K14" s="311" t="s">
        <v>18</v>
      </c>
      <c r="L14" s="1200">
        <f t="shared" si="3"/>
        <v>0</v>
      </c>
      <c r="M14" s="1144" t="s">
        <v>18</v>
      </c>
      <c r="N14" s="2015" t="s">
        <v>18</v>
      </c>
      <c r="O14" s="1200">
        <f t="shared" si="4"/>
        <v>0</v>
      </c>
      <c r="P14" s="1144" t="s">
        <v>18</v>
      </c>
      <c r="Q14" s="84" t="s">
        <v>18</v>
      </c>
      <c r="R14" s="1200">
        <f t="shared" si="5"/>
        <v>0</v>
      </c>
      <c r="S14" s="313" t="s">
        <v>18</v>
      </c>
      <c r="T14" s="84" t="s">
        <v>18</v>
      </c>
      <c r="U14" s="1200">
        <f t="shared" si="6"/>
        <v>0</v>
      </c>
      <c r="W14" s="8" t="s">
        <v>12</v>
      </c>
    </row>
    <row r="15" spans="1:23" ht="14.25" x14ac:dyDescent="0.2">
      <c r="B15" s="304" t="s">
        <v>504</v>
      </c>
      <c r="C15" s="21">
        <v>6</v>
      </c>
      <c r="D15" s="1131" t="s">
        <v>18</v>
      </c>
      <c r="E15" s="81">
        <f t="shared" si="0"/>
        <v>0</v>
      </c>
      <c r="F15" s="1132" t="s">
        <v>18</v>
      </c>
      <c r="G15" s="310" t="s">
        <v>18</v>
      </c>
      <c r="H15" s="311" t="s">
        <v>18</v>
      </c>
      <c r="I15" s="1200">
        <f t="shared" si="7"/>
        <v>0</v>
      </c>
      <c r="J15" s="1144" t="s">
        <v>18</v>
      </c>
      <c r="K15" s="311" t="s">
        <v>18</v>
      </c>
      <c r="L15" s="1200">
        <f t="shared" si="3"/>
        <v>0</v>
      </c>
      <c r="M15" s="1144" t="s">
        <v>18</v>
      </c>
      <c r="N15" s="84" t="s">
        <v>18</v>
      </c>
      <c r="O15" s="1200">
        <f t="shared" si="4"/>
        <v>0</v>
      </c>
      <c r="P15" s="1144" t="s">
        <v>18</v>
      </c>
      <c r="Q15" s="84" t="s">
        <v>18</v>
      </c>
      <c r="R15" s="1200">
        <f t="shared" si="5"/>
        <v>0</v>
      </c>
      <c r="S15" s="313" t="s">
        <v>18</v>
      </c>
      <c r="T15" s="84" t="s">
        <v>18</v>
      </c>
      <c r="U15" s="1200">
        <f t="shared" si="6"/>
        <v>0</v>
      </c>
      <c r="W15" s="8" t="s">
        <v>12</v>
      </c>
    </row>
    <row r="16" spans="1:23" ht="14.25" x14ac:dyDescent="0.2">
      <c r="B16" s="304" t="s">
        <v>505</v>
      </c>
      <c r="C16" s="21">
        <v>7</v>
      </c>
      <c r="D16" s="1131" t="s">
        <v>18</v>
      </c>
      <c r="E16" s="81">
        <f t="shared" si="0"/>
        <v>0</v>
      </c>
      <c r="F16" s="1132" t="s">
        <v>18</v>
      </c>
      <c r="G16" s="310" t="s">
        <v>18</v>
      </c>
      <c r="H16" s="311" t="s">
        <v>18</v>
      </c>
      <c r="I16" s="1200">
        <f t="shared" si="7"/>
        <v>0</v>
      </c>
      <c r="J16" s="1144" t="s">
        <v>18</v>
      </c>
      <c r="K16" s="311" t="s">
        <v>18</v>
      </c>
      <c r="L16" s="1200">
        <f t="shared" si="3"/>
        <v>0</v>
      </c>
      <c r="M16" s="1144" t="s">
        <v>18</v>
      </c>
      <c r="N16" s="84" t="s">
        <v>18</v>
      </c>
      <c r="O16" s="1200">
        <f t="shared" si="4"/>
        <v>0</v>
      </c>
      <c r="P16" s="1144" t="s">
        <v>18</v>
      </c>
      <c r="Q16" s="84" t="s">
        <v>18</v>
      </c>
      <c r="R16" s="1200">
        <f t="shared" si="5"/>
        <v>0</v>
      </c>
      <c r="S16" s="313" t="s">
        <v>18</v>
      </c>
      <c r="T16" s="84" t="s">
        <v>18</v>
      </c>
      <c r="U16" s="1200">
        <f t="shared" si="6"/>
        <v>0</v>
      </c>
      <c r="W16" s="8" t="s">
        <v>12</v>
      </c>
    </row>
    <row r="17" spans="2:23" ht="14.25" x14ac:dyDescent="0.2">
      <c r="B17" s="304" t="s">
        <v>506</v>
      </c>
      <c r="C17" s="21">
        <v>8</v>
      </c>
      <c r="D17" s="1131" t="s">
        <v>18</v>
      </c>
      <c r="E17" s="81">
        <f t="shared" si="0"/>
        <v>0</v>
      </c>
      <c r="F17" s="1132" t="s">
        <v>18</v>
      </c>
      <c r="G17" s="310" t="s">
        <v>18</v>
      </c>
      <c r="H17" s="311" t="s">
        <v>18</v>
      </c>
      <c r="I17" s="1200">
        <f t="shared" si="7"/>
        <v>0</v>
      </c>
      <c r="J17" s="1144" t="s">
        <v>18</v>
      </c>
      <c r="K17" s="311" t="s">
        <v>18</v>
      </c>
      <c r="L17" s="1200">
        <f t="shared" si="3"/>
        <v>0</v>
      </c>
      <c r="M17" s="1144" t="s">
        <v>18</v>
      </c>
      <c r="N17" s="84" t="s">
        <v>18</v>
      </c>
      <c r="O17" s="1200">
        <f t="shared" si="4"/>
        <v>0</v>
      </c>
      <c r="P17" s="1144" t="s">
        <v>18</v>
      </c>
      <c r="Q17" s="84" t="s">
        <v>18</v>
      </c>
      <c r="R17" s="1200">
        <f t="shared" si="5"/>
        <v>0</v>
      </c>
      <c r="S17" s="313" t="s">
        <v>18</v>
      </c>
      <c r="T17" s="84" t="s">
        <v>18</v>
      </c>
      <c r="U17" s="1200">
        <f t="shared" si="6"/>
        <v>0</v>
      </c>
      <c r="W17" s="8" t="s">
        <v>12</v>
      </c>
    </row>
    <row r="18" spans="2:23" ht="14.25" x14ac:dyDescent="0.2">
      <c r="B18" s="304" t="s">
        <v>507</v>
      </c>
      <c r="C18" s="21">
        <v>9</v>
      </c>
      <c r="D18" s="1131" t="s">
        <v>18</v>
      </c>
      <c r="E18" s="81">
        <f t="shared" si="0"/>
        <v>0</v>
      </c>
      <c r="F18" s="1132" t="s">
        <v>18</v>
      </c>
      <c r="G18" s="310" t="s">
        <v>18</v>
      </c>
      <c r="H18" s="311" t="s">
        <v>18</v>
      </c>
      <c r="I18" s="1200">
        <f t="shared" si="7"/>
        <v>0</v>
      </c>
      <c r="J18" s="1144" t="s">
        <v>18</v>
      </c>
      <c r="K18" s="311" t="s">
        <v>18</v>
      </c>
      <c r="L18" s="1200">
        <f t="shared" si="3"/>
        <v>0</v>
      </c>
      <c r="M18" s="1144" t="s">
        <v>18</v>
      </c>
      <c r="N18" s="84" t="s">
        <v>18</v>
      </c>
      <c r="O18" s="1200">
        <f t="shared" si="4"/>
        <v>0</v>
      </c>
      <c r="P18" s="1144" t="s">
        <v>18</v>
      </c>
      <c r="Q18" s="84" t="s">
        <v>18</v>
      </c>
      <c r="R18" s="1200">
        <f t="shared" si="5"/>
        <v>0</v>
      </c>
      <c r="S18" s="313" t="s">
        <v>18</v>
      </c>
      <c r="T18" s="84" t="s">
        <v>18</v>
      </c>
      <c r="U18" s="1200">
        <f t="shared" si="6"/>
        <v>0</v>
      </c>
      <c r="W18" s="8" t="s">
        <v>12</v>
      </c>
    </row>
    <row r="19" spans="2:23" ht="14.25" x14ac:dyDescent="0.2">
      <c r="B19" s="304" t="s">
        <v>508</v>
      </c>
      <c r="C19" s="21">
        <v>10</v>
      </c>
      <c r="D19" s="1131" t="s">
        <v>18</v>
      </c>
      <c r="E19" s="81">
        <f t="shared" si="0"/>
        <v>0</v>
      </c>
      <c r="F19" s="1132" t="s">
        <v>18</v>
      </c>
      <c r="G19" s="310" t="s">
        <v>18</v>
      </c>
      <c r="H19" s="311" t="s">
        <v>18</v>
      </c>
      <c r="I19" s="1200">
        <f t="shared" si="7"/>
        <v>0</v>
      </c>
      <c r="J19" s="1144" t="s">
        <v>18</v>
      </c>
      <c r="K19" s="311" t="s">
        <v>18</v>
      </c>
      <c r="L19" s="1200">
        <f t="shared" si="3"/>
        <v>0</v>
      </c>
      <c r="M19" s="1144" t="s">
        <v>18</v>
      </c>
      <c r="N19" s="84" t="s">
        <v>18</v>
      </c>
      <c r="O19" s="1200">
        <f t="shared" si="4"/>
        <v>0</v>
      </c>
      <c r="P19" s="1144" t="s">
        <v>18</v>
      </c>
      <c r="Q19" s="84" t="s">
        <v>18</v>
      </c>
      <c r="R19" s="1200">
        <f t="shared" si="5"/>
        <v>0</v>
      </c>
      <c r="S19" s="313" t="s">
        <v>18</v>
      </c>
      <c r="T19" s="84" t="s">
        <v>18</v>
      </c>
      <c r="U19" s="1200">
        <f t="shared" si="6"/>
        <v>0</v>
      </c>
      <c r="W19" s="8" t="s">
        <v>12</v>
      </c>
    </row>
    <row r="20" spans="2:23" ht="14.25" x14ac:dyDescent="0.2">
      <c r="B20" s="304" t="s">
        <v>509</v>
      </c>
      <c r="C20" s="21">
        <v>11</v>
      </c>
      <c r="D20" s="1131" t="s">
        <v>18</v>
      </c>
      <c r="E20" s="81">
        <f t="shared" si="0"/>
        <v>0</v>
      </c>
      <c r="F20" s="1132" t="s">
        <v>18</v>
      </c>
      <c r="G20" s="310" t="s">
        <v>18</v>
      </c>
      <c r="H20" s="311" t="s">
        <v>18</v>
      </c>
      <c r="I20" s="1200">
        <f t="shared" si="7"/>
        <v>0</v>
      </c>
      <c r="J20" s="1144" t="s">
        <v>18</v>
      </c>
      <c r="K20" s="311" t="s">
        <v>18</v>
      </c>
      <c r="L20" s="1200">
        <f t="shared" si="3"/>
        <v>0</v>
      </c>
      <c r="M20" s="1144" t="s">
        <v>18</v>
      </c>
      <c r="N20" s="84" t="s">
        <v>18</v>
      </c>
      <c r="O20" s="1200">
        <f t="shared" si="4"/>
        <v>0</v>
      </c>
      <c r="P20" s="1144" t="s">
        <v>18</v>
      </c>
      <c r="Q20" s="84" t="s">
        <v>18</v>
      </c>
      <c r="R20" s="1200">
        <f t="shared" si="5"/>
        <v>0</v>
      </c>
      <c r="S20" s="313" t="s">
        <v>18</v>
      </c>
      <c r="T20" s="84" t="s">
        <v>18</v>
      </c>
      <c r="U20" s="1200">
        <f t="shared" si="6"/>
        <v>0</v>
      </c>
      <c r="W20" s="8" t="s">
        <v>12</v>
      </c>
    </row>
    <row r="21" spans="2:23" ht="14.25" x14ac:dyDescent="0.2">
      <c r="B21" s="304" t="s">
        <v>510</v>
      </c>
      <c r="C21" s="21">
        <v>12</v>
      </c>
      <c r="D21" s="1131" t="s">
        <v>18</v>
      </c>
      <c r="E21" s="81">
        <f t="shared" si="0"/>
        <v>0</v>
      </c>
      <c r="F21" s="1132" t="s">
        <v>18</v>
      </c>
      <c r="G21" s="310" t="s">
        <v>18</v>
      </c>
      <c r="H21" s="311" t="s">
        <v>18</v>
      </c>
      <c r="I21" s="1200">
        <f t="shared" si="7"/>
        <v>0</v>
      </c>
      <c r="J21" s="1144" t="s">
        <v>18</v>
      </c>
      <c r="K21" s="311" t="s">
        <v>18</v>
      </c>
      <c r="L21" s="1200">
        <f t="shared" si="3"/>
        <v>0</v>
      </c>
      <c r="M21" s="1144" t="s">
        <v>18</v>
      </c>
      <c r="N21" s="84" t="s">
        <v>18</v>
      </c>
      <c r="O21" s="1200">
        <f t="shared" si="4"/>
        <v>0</v>
      </c>
      <c r="P21" s="1144" t="s">
        <v>18</v>
      </c>
      <c r="Q21" s="84" t="s">
        <v>18</v>
      </c>
      <c r="R21" s="1200">
        <f t="shared" si="5"/>
        <v>0</v>
      </c>
      <c r="S21" s="313" t="s">
        <v>18</v>
      </c>
      <c r="T21" s="84" t="s">
        <v>18</v>
      </c>
      <c r="U21" s="1200">
        <f t="shared" si="6"/>
        <v>0</v>
      </c>
      <c r="W21" s="8" t="s">
        <v>12</v>
      </c>
    </row>
    <row r="22" spans="2:23" ht="14.25" x14ac:dyDescent="0.2">
      <c r="B22" s="304" t="s">
        <v>511</v>
      </c>
      <c r="C22" s="21">
        <v>13</v>
      </c>
      <c r="D22" s="1131" t="s">
        <v>18</v>
      </c>
      <c r="E22" s="81">
        <f t="shared" si="0"/>
        <v>0</v>
      </c>
      <c r="F22" s="1132" t="s">
        <v>18</v>
      </c>
      <c r="G22" s="310" t="s">
        <v>18</v>
      </c>
      <c r="H22" s="311" t="s">
        <v>18</v>
      </c>
      <c r="I22" s="1200">
        <f t="shared" si="7"/>
        <v>0</v>
      </c>
      <c r="J22" s="1144" t="s">
        <v>18</v>
      </c>
      <c r="K22" s="311" t="s">
        <v>18</v>
      </c>
      <c r="L22" s="1200">
        <f t="shared" si="3"/>
        <v>0</v>
      </c>
      <c r="M22" s="1144" t="s">
        <v>18</v>
      </c>
      <c r="N22" s="84" t="s">
        <v>18</v>
      </c>
      <c r="O22" s="1200">
        <f t="shared" si="4"/>
        <v>0</v>
      </c>
      <c r="P22" s="1144" t="s">
        <v>18</v>
      </c>
      <c r="Q22" s="84" t="s">
        <v>18</v>
      </c>
      <c r="R22" s="1200">
        <f t="shared" si="5"/>
        <v>0</v>
      </c>
      <c r="S22" s="313" t="s">
        <v>18</v>
      </c>
      <c r="T22" s="84" t="s">
        <v>18</v>
      </c>
      <c r="U22" s="1200">
        <f t="shared" si="6"/>
        <v>0</v>
      </c>
      <c r="W22" s="8" t="s">
        <v>12</v>
      </c>
    </row>
    <row r="23" spans="2:23" ht="14.25" x14ac:dyDescent="0.2">
      <c r="B23" s="304" t="s">
        <v>512</v>
      </c>
      <c r="C23" s="21">
        <v>14</v>
      </c>
      <c r="D23" s="1131" t="s">
        <v>18</v>
      </c>
      <c r="E23" s="81">
        <f t="shared" si="0"/>
        <v>0</v>
      </c>
      <c r="F23" s="1132" t="s">
        <v>18</v>
      </c>
      <c r="G23" s="310" t="s">
        <v>18</v>
      </c>
      <c r="H23" s="311" t="s">
        <v>18</v>
      </c>
      <c r="I23" s="1200">
        <f t="shared" si="7"/>
        <v>0</v>
      </c>
      <c r="J23" s="1144" t="s">
        <v>18</v>
      </c>
      <c r="K23" s="311" t="s">
        <v>18</v>
      </c>
      <c r="L23" s="1200">
        <f t="shared" si="3"/>
        <v>0</v>
      </c>
      <c r="M23" s="1144" t="s">
        <v>18</v>
      </c>
      <c r="N23" s="84" t="s">
        <v>18</v>
      </c>
      <c r="O23" s="1200">
        <f t="shared" si="4"/>
        <v>0</v>
      </c>
      <c r="P23" s="1144" t="s">
        <v>18</v>
      </c>
      <c r="Q23" s="84" t="s">
        <v>18</v>
      </c>
      <c r="R23" s="1200">
        <f t="shared" si="5"/>
        <v>0</v>
      </c>
      <c r="S23" s="313" t="s">
        <v>18</v>
      </c>
      <c r="T23" s="84" t="s">
        <v>18</v>
      </c>
      <c r="U23" s="1200">
        <f t="shared" si="6"/>
        <v>0</v>
      </c>
      <c r="W23" s="8" t="s">
        <v>12</v>
      </c>
    </row>
    <row r="24" spans="2:23" ht="14.25" x14ac:dyDescent="0.2">
      <c r="B24" s="304" t="s">
        <v>513</v>
      </c>
      <c r="C24" s="21">
        <v>15</v>
      </c>
      <c r="D24" s="1131" t="s">
        <v>18</v>
      </c>
      <c r="E24" s="81">
        <f t="shared" si="0"/>
        <v>0</v>
      </c>
      <c r="F24" s="1132" t="s">
        <v>18</v>
      </c>
      <c r="G24" s="310" t="s">
        <v>18</v>
      </c>
      <c r="H24" s="311" t="s">
        <v>18</v>
      </c>
      <c r="I24" s="1200">
        <f t="shared" si="7"/>
        <v>0</v>
      </c>
      <c r="J24" s="1144" t="s">
        <v>18</v>
      </c>
      <c r="K24" s="311" t="s">
        <v>18</v>
      </c>
      <c r="L24" s="1200">
        <f t="shared" si="3"/>
        <v>0</v>
      </c>
      <c r="M24" s="1144" t="s">
        <v>18</v>
      </c>
      <c r="N24" s="84" t="s">
        <v>18</v>
      </c>
      <c r="O24" s="1200">
        <f t="shared" si="4"/>
        <v>0</v>
      </c>
      <c r="P24" s="1144" t="s">
        <v>18</v>
      </c>
      <c r="Q24" s="84" t="s">
        <v>18</v>
      </c>
      <c r="R24" s="1200">
        <f t="shared" si="5"/>
        <v>0</v>
      </c>
      <c r="S24" s="313" t="s">
        <v>18</v>
      </c>
      <c r="T24" s="84" t="s">
        <v>18</v>
      </c>
      <c r="U24" s="1200">
        <f t="shared" si="6"/>
        <v>0</v>
      </c>
      <c r="W24" s="8" t="s">
        <v>12</v>
      </c>
    </row>
    <row r="25" spans="2:23" ht="14.25" x14ac:dyDescent="0.2">
      <c r="B25" s="304" t="s">
        <v>514</v>
      </c>
      <c r="C25" s="21">
        <v>16</v>
      </c>
      <c r="D25" s="1131" t="s">
        <v>18</v>
      </c>
      <c r="E25" s="81">
        <f t="shared" si="0"/>
        <v>0</v>
      </c>
      <c r="F25" s="1132" t="s">
        <v>18</v>
      </c>
      <c r="G25" s="310" t="s">
        <v>18</v>
      </c>
      <c r="H25" s="311" t="s">
        <v>18</v>
      </c>
      <c r="I25" s="1200">
        <f t="shared" si="7"/>
        <v>0</v>
      </c>
      <c r="J25" s="1144" t="s">
        <v>18</v>
      </c>
      <c r="K25" s="311" t="s">
        <v>18</v>
      </c>
      <c r="L25" s="1200">
        <f t="shared" si="3"/>
        <v>0</v>
      </c>
      <c r="M25" s="1144" t="s">
        <v>18</v>
      </c>
      <c r="N25" s="84" t="s">
        <v>18</v>
      </c>
      <c r="O25" s="1200">
        <f t="shared" si="4"/>
        <v>0</v>
      </c>
      <c r="P25" s="1144" t="s">
        <v>18</v>
      </c>
      <c r="Q25" s="84" t="s">
        <v>18</v>
      </c>
      <c r="R25" s="1200">
        <f t="shared" si="5"/>
        <v>0</v>
      </c>
      <c r="S25" s="313" t="s">
        <v>18</v>
      </c>
      <c r="T25" s="84" t="s">
        <v>18</v>
      </c>
      <c r="U25" s="1200">
        <f t="shared" si="6"/>
        <v>0</v>
      </c>
      <c r="W25" s="8" t="s">
        <v>12</v>
      </c>
    </row>
    <row r="26" spans="2:23" ht="14.25" x14ac:dyDescent="0.2">
      <c r="B26" s="304" t="s">
        <v>515</v>
      </c>
      <c r="C26" s="21">
        <v>17</v>
      </c>
      <c r="D26" s="1131" t="s">
        <v>18</v>
      </c>
      <c r="E26" s="81">
        <f t="shared" si="0"/>
        <v>0</v>
      </c>
      <c r="F26" s="1132" t="s">
        <v>18</v>
      </c>
      <c r="G26" s="310" t="s">
        <v>18</v>
      </c>
      <c r="H26" s="311" t="s">
        <v>18</v>
      </c>
      <c r="I26" s="1200">
        <f t="shared" si="7"/>
        <v>0</v>
      </c>
      <c r="J26" s="1144" t="s">
        <v>18</v>
      </c>
      <c r="K26" s="311" t="s">
        <v>18</v>
      </c>
      <c r="L26" s="1200">
        <f t="shared" si="3"/>
        <v>0</v>
      </c>
      <c r="M26" s="1144" t="s">
        <v>18</v>
      </c>
      <c r="N26" s="84" t="s">
        <v>18</v>
      </c>
      <c r="O26" s="1200">
        <f t="shared" si="4"/>
        <v>0</v>
      </c>
      <c r="P26" s="1144" t="s">
        <v>18</v>
      </c>
      <c r="Q26" s="84" t="s">
        <v>18</v>
      </c>
      <c r="R26" s="1200">
        <f t="shared" si="5"/>
        <v>0</v>
      </c>
      <c r="S26" s="313" t="s">
        <v>18</v>
      </c>
      <c r="T26" s="84" t="s">
        <v>18</v>
      </c>
      <c r="U26" s="1200">
        <f t="shared" si="6"/>
        <v>0</v>
      </c>
      <c r="W26" s="8" t="s">
        <v>12</v>
      </c>
    </row>
    <row r="27" spans="2:23" ht="14.25" x14ac:dyDescent="0.2">
      <c r="B27" s="304" t="s">
        <v>516</v>
      </c>
      <c r="C27" s="21">
        <v>18</v>
      </c>
      <c r="D27" s="1131" t="s">
        <v>18</v>
      </c>
      <c r="E27" s="81">
        <f t="shared" si="0"/>
        <v>0</v>
      </c>
      <c r="F27" s="1132" t="s">
        <v>18</v>
      </c>
      <c r="G27" s="310" t="s">
        <v>18</v>
      </c>
      <c r="H27" s="311" t="s">
        <v>18</v>
      </c>
      <c r="I27" s="1200">
        <f t="shared" si="7"/>
        <v>0</v>
      </c>
      <c r="J27" s="1144" t="s">
        <v>18</v>
      </c>
      <c r="K27" s="311" t="s">
        <v>18</v>
      </c>
      <c r="L27" s="1200">
        <f t="shared" si="3"/>
        <v>0</v>
      </c>
      <c r="M27" s="1144" t="s">
        <v>18</v>
      </c>
      <c r="N27" s="84" t="s">
        <v>18</v>
      </c>
      <c r="O27" s="1200">
        <f t="shared" si="4"/>
        <v>0</v>
      </c>
      <c r="P27" s="1144" t="s">
        <v>18</v>
      </c>
      <c r="Q27" s="84" t="s">
        <v>18</v>
      </c>
      <c r="R27" s="1200">
        <f t="shared" si="5"/>
        <v>0</v>
      </c>
      <c r="S27" s="313" t="s">
        <v>18</v>
      </c>
      <c r="T27" s="84" t="s">
        <v>18</v>
      </c>
      <c r="U27" s="1200">
        <f t="shared" si="6"/>
        <v>0</v>
      </c>
      <c r="W27" s="8" t="s">
        <v>12</v>
      </c>
    </row>
    <row r="28" spans="2:23" ht="14.25" x14ac:dyDescent="0.2">
      <c r="B28" s="304" t="s">
        <v>517</v>
      </c>
      <c r="C28" s="21">
        <v>19</v>
      </c>
      <c r="D28" s="1131" t="s">
        <v>18</v>
      </c>
      <c r="E28" s="81">
        <f t="shared" si="0"/>
        <v>0</v>
      </c>
      <c r="F28" s="1132" t="s">
        <v>18</v>
      </c>
      <c r="G28" s="310" t="s">
        <v>18</v>
      </c>
      <c r="H28" s="311" t="s">
        <v>18</v>
      </c>
      <c r="I28" s="1200">
        <f t="shared" si="7"/>
        <v>0</v>
      </c>
      <c r="J28" s="1144" t="s">
        <v>18</v>
      </c>
      <c r="K28" s="311" t="s">
        <v>18</v>
      </c>
      <c r="L28" s="1200">
        <f t="shared" si="3"/>
        <v>0</v>
      </c>
      <c r="M28" s="1144" t="s">
        <v>18</v>
      </c>
      <c r="N28" s="84" t="s">
        <v>18</v>
      </c>
      <c r="O28" s="1200">
        <f t="shared" si="4"/>
        <v>0</v>
      </c>
      <c r="P28" s="1144" t="s">
        <v>18</v>
      </c>
      <c r="Q28" s="84" t="s">
        <v>18</v>
      </c>
      <c r="R28" s="1200">
        <f t="shared" si="5"/>
        <v>0</v>
      </c>
      <c r="S28" s="313" t="s">
        <v>18</v>
      </c>
      <c r="T28" s="84" t="s">
        <v>18</v>
      </c>
      <c r="U28" s="1200">
        <f t="shared" si="6"/>
        <v>0</v>
      </c>
      <c r="W28" s="8" t="s">
        <v>12</v>
      </c>
    </row>
    <row r="29" spans="2:23" ht="14.25" x14ac:dyDescent="0.2">
      <c r="B29" s="304" t="s">
        <v>518</v>
      </c>
      <c r="C29" s="21">
        <v>20</v>
      </c>
      <c r="D29" s="1131" t="s">
        <v>18</v>
      </c>
      <c r="E29" s="81">
        <f t="shared" si="0"/>
        <v>0</v>
      </c>
      <c r="F29" s="1132" t="s">
        <v>18</v>
      </c>
      <c r="G29" s="310" t="s">
        <v>18</v>
      </c>
      <c r="H29" s="311" t="s">
        <v>18</v>
      </c>
      <c r="I29" s="1200">
        <f t="shared" si="7"/>
        <v>0</v>
      </c>
      <c r="J29" s="1144" t="s">
        <v>18</v>
      </c>
      <c r="K29" s="311" t="s">
        <v>18</v>
      </c>
      <c r="L29" s="1200">
        <f t="shared" si="3"/>
        <v>0</v>
      </c>
      <c r="M29" s="1144" t="s">
        <v>18</v>
      </c>
      <c r="N29" s="84" t="s">
        <v>18</v>
      </c>
      <c r="O29" s="1200">
        <f t="shared" si="4"/>
        <v>0</v>
      </c>
      <c r="P29" s="1144" t="s">
        <v>18</v>
      </c>
      <c r="Q29" s="84" t="s">
        <v>18</v>
      </c>
      <c r="R29" s="1200">
        <f t="shared" si="5"/>
        <v>0</v>
      </c>
      <c r="S29" s="313" t="s">
        <v>18</v>
      </c>
      <c r="T29" s="84" t="s">
        <v>18</v>
      </c>
      <c r="U29" s="1200">
        <f t="shared" si="6"/>
        <v>0</v>
      </c>
      <c r="W29" s="8" t="s">
        <v>12</v>
      </c>
    </row>
    <row r="30" spans="2:23" ht="14.25" x14ac:dyDescent="0.2">
      <c r="B30" s="304" t="s">
        <v>519</v>
      </c>
      <c r="C30" s="21">
        <v>21</v>
      </c>
      <c r="D30" s="1131" t="s">
        <v>18</v>
      </c>
      <c r="E30" s="81">
        <f t="shared" si="0"/>
        <v>0</v>
      </c>
      <c r="F30" s="1132" t="s">
        <v>18</v>
      </c>
      <c r="G30" s="310" t="s">
        <v>18</v>
      </c>
      <c r="H30" s="311" t="s">
        <v>18</v>
      </c>
      <c r="I30" s="1200">
        <f t="shared" si="7"/>
        <v>0</v>
      </c>
      <c r="J30" s="1144" t="s">
        <v>18</v>
      </c>
      <c r="K30" s="311" t="s">
        <v>18</v>
      </c>
      <c r="L30" s="1200">
        <f t="shared" si="3"/>
        <v>0</v>
      </c>
      <c r="M30" s="1144" t="s">
        <v>18</v>
      </c>
      <c r="N30" s="84" t="s">
        <v>18</v>
      </c>
      <c r="O30" s="1200">
        <f t="shared" si="4"/>
        <v>0</v>
      </c>
      <c r="P30" s="1144" t="s">
        <v>18</v>
      </c>
      <c r="Q30" s="84" t="s">
        <v>18</v>
      </c>
      <c r="R30" s="1200">
        <f t="shared" si="5"/>
        <v>0</v>
      </c>
      <c r="S30" s="313" t="s">
        <v>18</v>
      </c>
      <c r="T30" s="84" t="s">
        <v>18</v>
      </c>
      <c r="U30" s="1200">
        <f t="shared" si="6"/>
        <v>0</v>
      </c>
      <c r="W30" s="8" t="s">
        <v>12</v>
      </c>
    </row>
    <row r="31" spans="2:23" ht="14.25" x14ac:dyDescent="0.2">
      <c r="B31" s="304" t="s">
        <v>520</v>
      </c>
      <c r="C31" s="21">
        <v>22</v>
      </c>
      <c r="D31" s="1131" t="s">
        <v>18</v>
      </c>
      <c r="E31" s="81">
        <f t="shared" si="0"/>
        <v>0</v>
      </c>
      <c r="F31" s="1132" t="s">
        <v>18</v>
      </c>
      <c r="G31" s="310" t="s">
        <v>18</v>
      </c>
      <c r="H31" s="311" t="s">
        <v>18</v>
      </c>
      <c r="I31" s="1200">
        <f t="shared" si="7"/>
        <v>0</v>
      </c>
      <c r="J31" s="1144" t="s">
        <v>18</v>
      </c>
      <c r="K31" s="311" t="s">
        <v>18</v>
      </c>
      <c r="L31" s="1200">
        <f t="shared" si="3"/>
        <v>0</v>
      </c>
      <c r="M31" s="1144" t="s">
        <v>18</v>
      </c>
      <c r="N31" s="305" t="s">
        <v>18</v>
      </c>
      <c r="O31" s="1200">
        <f t="shared" si="4"/>
        <v>0</v>
      </c>
      <c r="P31" s="1144" t="s">
        <v>18</v>
      </c>
      <c r="Q31" s="305" t="s">
        <v>18</v>
      </c>
      <c r="R31" s="1200">
        <f t="shared" si="5"/>
        <v>0</v>
      </c>
      <c r="S31" s="313" t="s">
        <v>18</v>
      </c>
      <c r="T31" s="305" t="s">
        <v>18</v>
      </c>
      <c r="U31" s="1200">
        <f t="shared" si="6"/>
        <v>0</v>
      </c>
      <c r="W31" s="8" t="s">
        <v>12</v>
      </c>
    </row>
    <row r="32" spans="2:23" ht="14.25" x14ac:dyDescent="0.2">
      <c r="B32" s="304" t="s">
        <v>521</v>
      </c>
      <c r="C32" s="21">
        <v>23</v>
      </c>
      <c r="D32" s="1131" t="s">
        <v>18</v>
      </c>
      <c r="E32" s="81">
        <f t="shared" si="0"/>
        <v>0</v>
      </c>
      <c r="F32" s="1132" t="s">
        <v>18</v>
      </c>
      <c r="G32" s="310" t="s">
        <v>18</v>
      </c>
      <c r="H32" s="311" t="s">
        <v>18</v>
      </c>
      <c r="I32" s="1200">
        <f t="shared" si="7"/>
        <v>0</v>
      </c>
      <c r="J32" s="1144" t="s">
        <v>18</v>
      </c>
      <c r="K32" s="311" t="s">
        <v>18</v>
      </c>
      <c r="L32" s="1200">
        <f t="shared" si="3"/>
        <v>0</v>
      </c>
      <c r="M32" s="1144" t="s">
        <v>18</v>
      </c>
      <c r="N32" s="305" t="s">
        <v>18</v>
      </c>
      <c r="O32" s="1200">
        <f t="shared" si="4"/>
        <v>0</v>
      </c>
      <c r="P32" s="1144" t="s">
        <v>18</v>
      </c>
      <c r="Q32" s="305" t="s">
        <v>18</v>
      </c>
      <c r="R32" s="1200">
        <f t="shared" si="5"/>
        <v>0</v>
      </c>
      <c r="S32" s="313" t="s">
        <v>18</v>
      </c>
      <c r="T32" s="305" t="s">
        <v>18</v>
      </c>
      <c r="U32" s="1200">
        <f t="shared" si="6"/>
        <v>0</v>
      </c>
      <c r="W32" s="8" t="s">
        <v>12</v>
      </c>
    </row>
    <row r="33" spans="2:23" ht="14.25" x14ac:dyDescent="0.2">
      <c r="B33" s="304" t="s">
        <v>579</v>
      </c>
      <c r="C33" s="21">
        <v>24</v>
      </c>
      <c r="D33" s="1133">
        <f>SUM(D34:D35)</f>
        <v>0</v>
      </c>
      <c r="E33" s="81">
        <f t="shared" si="0"/>
        <v>0</v>
      </c>
      <c r="F33" s="1134">
        <f>SUM(F34:F35)</f>
        <v>0</v>
      </c>
      <c r="G33" s="316">
        <f>SUM(G34:G35)</f>
        <v>0</v>
      </c>
      <c r="H33" s="317">
        <f>SUM(H34:H35)</f>
        <v>0</v>
      </c>
      <c r="I33" s="1181">
        <f>SUM(I34:I35)</f>
        <v>0</v>
      </c>
      <c r="J33" s="1161">
        <f t="shared" ref="J33:U33" si="8">SUM(J34:J35)</f>
        <v>0</v>
      </c>
      <c r="K33" s="317">
        <f t="shared" si="8"/>
        <v>0</v>
      </c>
      <c r="L33" s="1181">
        <f t="shared" si="8"/>
        <v>0</v>
      </c>
      <c r="M33" s="1161">
        <f t="shared" si="8"/>
        <v>0</v>
      </c>
      <c r="N33" s="320">
        <f t="shared" si="8"/>
        <v>0</v>
      </c>
      <c r="O33" s="1181">
        <f t="shared" si="8"/>
        <v>0</v>
      </c>
      <c r="P33" s="1161">
        <f t="shared" si="8"/>
        <v>0</v>
      </c>
      <c r="Q33" s="320">
        <f t="shared" si="8"/>
        <v>0</v>
      </c>
      <c r="R33" s="1181">
        <f t="shared" si="8"/>
        <v>0</v>
      </c>
      <c r="S33" s="319">
        <f t="shared" si="8"/>
        <v>0</v>
      </c>
      <c r="T33" s="320">
        <f t="shared" si="8"/>
        <v>0</v>
      </c>
      <c r="U33" s="1181">
        <f t="shared" si="8"/>
        <v>0</v>
      </c>
      <c r="W33" s="8" t="s">
        <v>12</v>
      </c>
    </row>
    <row r="34" spans="2:23" ht="14.25" x14ac:dyDescent="0.2">
      <c r="B34" s="321" t="s">
        <v>580</v>
      </c>
      <c r="C34" s="21">
        <v>25</v>
      </c>
      <c r="D34" s="1131" t="s">
        <v>18</v>
      </c>
      <c r="E34" s="1198">
        <f t="shared" si="0"/>
        <v>0</v>
      </c>
      <c r="F34" s="1132" t="s">
        <v>18</v>
      </c>
      <c r="G34" s="310" t="s">
        <v>18</v>
      </c>
      <c r="H34" s="311" t="s">
        <v>18</v>
      </c>
      <c r="I34" s="1200">
        <f t="shared" ref="I34:I39" si="9">SUM($E34,H34)</f>
        <v>0</v>
      </c>
      <c r="J34" s="1144" t="s">
        <v>18</v>
      </c>
      <c r="K34" s="311" t="s">
        <v>18</v>
      </c>
      <c r="L34" s="1200">
        <f t="shared" ref="L34:L39" si="10">SUM($E34,K34)</f>
        <v>0</v>
      </c>
      <c r="M34" s="1144" t="s">
        <v>18</v>
      </c>
      <c r="N34" s="305" t="s">
        <v>18</v>
      </c>
      <c r="O34" s="1200">
        <f t="shared" ref="O34:O39" si="11">SUM($E34,N34)</f>
        <v>0</v>
      </c>
      <c r="P34" s="1144" t="s">
        <v>18</v>
      </c>
      <c r="Q34" s="305" t="s">
        <v>18</v>
      </c>
      <c r="R34" s="1200">
        <f t="shared" ref="R34:R39" si="12">SUM($E34,Q34)</f>
        <v>0</v>
      </c>
      <c r="S34" s="313" t="s">
        <v>18</v>
      </c>
      <c r="T34" s="305" t="s">
        <v>18</v>
      </c>
      <c r="U34" s="1200">
        <f t="shared" ref="U34:U39" si="13">SUM($E34,T34)</f>
        <v>0</v>
      </c>
      <c r="W34" s="8" t="s">
        <v>12</v>
      </c>
    </row>
    <row r="35" spans="2:23" ht="14.25" x14ac:dyDescent="0.2">
      <c r="B35" s="52" t="s">
        <v>581</v>
      </c>
      <c r="C35" s="21">
        <v>26</v>
      </c>
      <c r="D35" s="1131" t="s">
        <v>18</v>
      </c>
      <c r="E35" s="1198">
        <f t="shared" si="0"/>
        <v>0</v>
      </c>
      <c r="F35" s="1132" t="s">
        <v>18</v>
      </c>
      <c r="G35" s="310" t="s">
        <v>18</v>
      </c>
      <c r="H35" s="311" t="s">
        <v>18</v>
      </c>
      <c r="I35" s="1200">
        <f t="shared" si="9"/>
        <v>0</v>
      </c>
      <c r="J35" s="1144" t="s">
        <v>18</v>
      </c>
      <c r="K35" s="311" t="s">
        <v>18</v>
      </c>
      <c r="L35" s="1200">
        <f t="shared" si="10"/>
        <v>0</v>
      </c>
      <c r="M35" s="1144" t="s">
        <v>18</v>
      </c>
      <c r="N35" s="305" t="s">
        <v>18</v>
      </c>
      <c r="O35" s="1200">
        <f t="shared" si="11"/>
        <v>0</v>
      </c>
      <c r="P35" s="1144" t="s">
        <v>18</v>
      </c>
      <c r="Q35" s="305" t="s">
        <v>18</v>
      </c>
      <c r="R35" s="1200">
        <f t="shared" si="12"/>
        <v>0</v>
      </c>
      <c r="S35" s="313" t="s">
        <v>18</v>
      </c>
      <c r="T35" s="305" t="s">
        <v>18</v>
      </c>
      <c r="U35" s="1200">
        <f t="shared" si="13"/>
        <v>0</v>
      </c>
      <c r="W35" s="8" t="s">
        <v>12</v>
      </c>
    </row>
    <row r="36" spans="2:23" ht="14.25" x14ac:dyDescent="0.2">
      <c r="B36" s="304" t="s">
        <v>524</v>
      </c>
      <c r="C36" s="21">
        <v>27</v>
      </c>
      <c r="D36" s="1131" t="s">
        <v>18</v>
      </c>
      <c r="E36" s="81">
        <f>SUM(D36)-SUM(F36)</f>
        <v>0</v>
      </c>
      <c r="F36" s="1132" t="s">
        <v>18</v>
      </c>
      <c r="G36" s="310" t="s">
        <v>18</v>
      </c>
      <c r="H36" s="311" t="s">
        <v>18</v>
      </c>
      <c r="I36" s="1200">
        <f t="shared" si="9"/>
        <v>0</v>
      </c>
      <c r="J36" s="1144" t="s">
        <v>18</v>
      </c>
      <c r="K36" s="311" t="s">
        <v>18</v>
      </c>
      <c r="L36" s="1200">
        <f t="shared" si="10"/>
        <v>0</v>
      </c>
      <c r="M36" s="1144" t="s">
        <v>18</v>
      </c>
      <c r="N36" s="305" t="s">
        <v>18</v>
      </c>
      <c r="O36" s="1200">
        <f t="shared" si="11"/>
        <v>0</v>
      </c>
      <c r="P36" s="1144" t="s">
        <v>18</v>
      </c>
      <c r="Q36" s="305" t="s">
        <v>18</v>
      </c>
      <c r="R36" s="1200">
        <f t="shared" si="12"/>
        <v>0</v>
      </c>
      <c r="S36" s="313" t="s">
        <v>18</v>
      </c>
      <c r="T36" s="305" t="s">
        <v>18</v>
      </c>
      <c r="U36" s="1200">
        <f t="shared" si="13"/>
        <v>0</v>
      </c>
      <c r="W36" s="8" t="s">
        <v>12</v>
      </c>
    </row>
    <row r="37" spans="2:23" ht="14.25" x14ac:dyDescent="0.2">
      <c r="B37" s="264" t="s">
        <v>525</v>
      </c>
      <c r="C37" s="21">
        <v>28</v>
      </c>
      <c r="D37" s="1131" t="s">
        <v>18</v>
      </c>
      <c r="E37" s="81">
        <f>SUM(D37)-SUM(F37)</f>
        <v>0</v>
      </c>
      <c r="F37" s="1132" t="s">
        <v>18</v>
      </c>
      <c r="G37" s="310" t="s">
        <v>18</v>
      </c>
      <c r="H37" s="311" t="s">
        <v>18</v>
      </c>
      <c r="I37" s="1200">
        <f t="shared" si="9"/>
        <v>0</v>
      </c>
      <c r="J37" s="1144" t="s">
        <v>18</v>
      </c>
      <c r="K37" s="311" t="s">
        <v>18</v>
      </c>
      <c r="L37" s="1200">
        <f t="shared" si="10"/>
        <v>0</v>
      </c>
      <c r="M37" s="1144" t="s">
        <v>18</v>
      </c>
      <c r="N37" s="305" t="s">
        <v>18</v>
      </c>
      <c r="O37" s="1200">
        <f t="shared" si="11"/>
        <v>0</v>
      </c>
      <c r="P37" s="1144" t="s">
        <v>18</v>
      </c>
      <c r="Q37" s="305" t="s">
        <v>18</v>
      </c>
      <c r="R37" s="1200">
        <f t="shared" si="12"/>
        <v>0</v>
      </c>
      <c r="S37" s="313" t="s">
        <v>18</v>
      </c>
      <c r="T37" s="305" t="s">
        <v>18</v>
      </c>
      <c r="U37" s="1200">
        <f t="shared" si="13"/>
        <v>0</v>
      </c>
      <c r="W37" s="8" t="s">
        <v>12</v>
      </c>
    </row>
    <row r="38" spans="2:23" ht="14.25" x14ac:dyDescent="0.2">
      <c r="B38" s="264" t="s">
        <v>526</v>
      </c>
      <c r="C38" s="21">
        <v>29</v>
      </c>
      <c r="D38" s="1131" t="s">
        <v>18</v>
      </c>
      <c r="E38" s="81">
        <f>SUM(D38)-SUM(F38)</f>
        <v>0</v>
      </c>
      <c r="F38" s="1132" t="s">
        <v>18</v>
      </c>
      <c r="G38" s="310" t="s">
        <v>18</v>
      </c>
      <c r="H38" s="311" t="s">
        <v>18</v>
      </c>
      <c r="I38" s="1200">
        <f t="shared" si="9"/>
        <v>0</v>
      </c>
      <c r="J38" s="1144" t="s">
        <v>18</v>
      </c>
      <c r="K38" s="311" t="s">
        <v>18</v>
      </c>
      <c r="L38" s="1200">
        <f t="shared" si="10"/>
        <v>0</v>
      </c>
      <c r="M38" s="1144" t="s">
        <v>18</v>
      </c>
      <c r="N38" s="305" t="s">
        <v>18</v>
      </c>
      <c r="O38" s="1200">
        <f t="shared" si="11"/>
        <v>0</v>
      </c>
      <c r="P38" s="1144" t="s">
        <v>18</v>
      </c>
      <c r="Q38" s="305" t="s">
        <v>18</v>
      </c>
      <c r="R38" s="1200">
        <f t="shared" si="12"/>
        <v>0</v>
      </c>
      <c r="S38" s="313" t="s">
        <v>18</v>
      </c>
      <c r="T38" s="305" t="s">
        <v>18</v>
      </c>
      <c r="U38" s="1200">
        <f t="shared" si="13"/>
        <v>0</v>
      </c>
      <c r="W38" s="8" t="s">
        <v>12</v>
      </c>
    </row>
    <row r="39" spans="2:23" ht="14.25" x14ac:dyDescent="0.2">
      <c r="B39" s="264" t="s">
        <v>527</v>
      </c>
      <c r="C39" s="21">
        <v>30</v>
      </c>
      <c r="D39" s="1131" t="s">
        <v>18</v>
      </c>
      <c r="E39" s="81">
        <f>SUM(D39)-SUM(F39)</f>
        <v>0</v>
      </c>
      <c r="F39" s="1132" t="s">
        <v>18</v>
      </c>
      <c r="G39" s="310" t="s">
        <v>18</v>
      </c>
      <c r="H39" s="311" t="s">
        <v>18</v>
      </c>
      <c r="I39" s="1200">
        <f t="shared" si="9"/>
        <v>0</v>
      </c>
      <c r="J39" s="1144" t="s">
        <v>18</v>
      </c>
      <c r="K39" s="311" t="s">
        <v>18</v>
      </c>
      <c r="L39" s="1200">
        <f t="shared" si="10"/>
        <v>0</v>
      </c>
      <c r="M39" s="1144" t="s">
        <v>18</v>
      </c>
      <c r="N39" s="305" t="s">
        <v>18</v>
      </c>
      <c r="O39" s="1200">
        <f t="shared" si="11"/>
        <v>0</v>
      </c>
      <c r="P39" s="1144" t="s">
        <v>18</v>
      </c>
      <c r="Q39" s="305" t="s">
        <v>18</v>
      </c>
      <c r="R39" s="1200">
        <f t="shared" si="12"/>
        <v>0</v>
      </c>
      <c r="S39" s="313" t="s">
        <v>18</v>
      </c>
      <c r="T39" s="305" t="s">
        <v>18</v>
      </c>
      <c r="U39" s="1200">
        <f t="shared" si="13"/>
        <v>0</v>
      </c>
      <c r="W39" s="8" t="s">
        <v>12</v>
      </c>
    </row>
    <row r="40" spans="2:23" ht="14.25" x14ac:dyDescent="0.2">
      <c r="B40" s="323"/>
      <c r="C40" s="142"/>
      <c r="D40" s="1135"/>
      <c r="E40" s="325"/>
      <c r="F40" s="1136"/>
      <c r="G40" s="326"/>
      <c r="H40" s="327"/>
      <c r="I40" s="328"/>
      <c r="J40" s="1162"/>
      <c r="K40" s="327"/>
      <c r="L40" s="1170"/>
      <c r="M40" s="1162"/>
      <c r="N40" s="324"/>
      <c r="O40" s="324"/>
      <c r="P40" s="1162"/>
      <c r="Q40" s="324"/>
      <c r="R40" s="1182"/>
      <c r="S40" s="329"/>
      <c r="T40" s="324"/>
      <c r="U40" s="1182"/>
      <c r="W40" s="8" t="s">
        <v>12</v>
      </c>
    </row>
    <row r="41" spans="2:23" ht="14.25" x14ac:dyDescent="0.2">
      <c r="B41" s="264" t="s">
        <v>582</v>
      </c>
      <c r="C41" s="21">
        <v>31</v>
      </c>
      <c r="D41" s="1131" t="s">
        <v>18</v>
      </c>
      <c r="E41" s="81">
        <f t="shared" ref="E41:E52" si="14">SUM(D41)-SUM(F41)</f>
        <v>0</v>
      </c>
      <c r="F41" s="1132" t="s">
        <v>18</v>
      </c>
      <c r="G41" s="310" t="s">
        <v>18</v>
      </c>
      <c r="H41" s="311" t="s">
        <v>18</v>
      </c>
      <c r="I41" s="312">
        <f t="shared" ref="I41:I49" si="15">SUM($E41,H41)</f>
        <v>0</v>
      </c>
      <c r="J41" s="1144" t="s">
        <v>18</v>
      </c>
      <c r="K41" s="311" t="s">
        <v>18</v>
      </c>
      <c r="L41" s="1169">
        <f t="shared" ref="L41:L49" si="16">SUM($E41,K41)</f>
        <v>0</v>
      </c>
      <c r="M41" s="1144" t="s">
        <v>18</v>
      </c>
      <c r="N41" s="305" t="s">
        <v>18</v>
      </c>
      <c r="O41" s="314">
        <f>SUM($E41,N41)</f>
        <v>0</v>
      </c>
      <c r="P41" s="1144" t="s">
        <v>18</v>
      </c>
      <c r="Q41" s="305" t="s">
        <v>18</v>
      </c>
      <c r="R41" s="1149">
        <f>SUM($E41,Q41)</f>
        <v>0</v>
      </c>
      <c r="S41" s="313" t="s">
        <v>18</v>
      </c>
      <c r="T41" s="305" t="s">
        <v>18</v>
      </c>
      <c r="U41" s="1149">
        <f>SUM($E41,T41)</f>
        <v>0</v>
      </c>
      <c r="W41" s="8" t="s">
        <v>12</v>
      </c>
    </row>
    <row r="42" spans="2:23" ht="14.25" x14ac:dyDescent="0.2">
      <c r="B42" s="264" t="s">
        <v>583</v>
      </c>
      <c r="C42" s="21">
        <v>32</v>
      </c>
      <c r="D42" s="1131" t="s">
        <v>18</v>
      </c>
      <c r="E42" s="81">
        <f t="shared" si="14"/>
        <v>0</v>
      </c>
      <c r="F42" s="1132" t="s">
        <v>18</v>
      </c>
      <c r="G42" s="310" t="s">
        <v>18</v>
      </c>
      <c r="H42" s="311" t="s">
        <v>18</v>
      </c>
      <c r="I42" s="312">
        <f t="shared" si="15"/>
        <v>0</v>
      </c>
      <c r="J42" s="1144" t="s">
        <v>18</v>
      </c>
      <c r="K42" s="311" t="s">
        <v>18</v>
      </c>
      <c r="L42" s="1169">
        <f t="shared" si="16"/>
        <v>0</v>
      </c>
      <c r="M42" s="1144" t="s">
        <v>18</v>
      </c>
      <c r="N42" s="305" t="s">
        <v>18</v>
      </c>
      <c r="O42" s="314">
        <f>SUM($E42,N42)</f>
        <v>0</v>
      </c>
      <c r="P42" s="1144" t="s">
        <v>18</v>
      </c>
      <c r="Q42" s="305" t="s">
        <v>18</v>
      </c>
      <c r="R42" s="1149">
        <f>SUM($E42,Q42)</f>
        <v>0</v>
      </c>
      <c r="S42" s="313" t="s">
        <v>18</v>
      </c>
      <c r="T42" s="305" t="s">
        <v>18</v>
      </c>
      <c r="U42" s="1149">
        <f>SUM($E42,T42)</f>
        <v>0</v>
      </c>
      <c r="W42" s="8" t="s">
        <v>12</v>
      </c>
    </row>
    <row r="43" spans="2:23" ht="14.25" x14ac:dyDescent="0.2">
      <c r="B43" s="264" t="s">
        <v>584</v>
      </c>
      <c r="C43" s="21">
        <v>33</v>
      </c>
      <c r="D43" s="1131" t="s">
        <v>18</v>
      </c>
      <c r="E43" s="81">
        <f t="shared" si="14"/>
        <v>0</v>
      </c>
      <c r="F43" s="1132" t="s">
        <v>18</v>
      </c>
      <c r="G43" s="310" t="s">
        <v>18</v>
      </c>
      <c r="H43" s="311" t="s">
        <v>18</v>
      </c>
      <c r="I43" s="312">
        <f t="shared" si="15"/>
        <v>0</v>
      </c>
      <c r="J43" s="1144" t="s">
        <v>18</v>
      </c>
      <c r="K43" s="311" t="s">
        <v>18</v>
      </c>
      <c r="L43" s="1169">
        <f t="shared" si="16"/>
        <v>0</v>
      </c>
      <c r="M43" s="1144" t="s">
        <v>18</v>
      </c>
      <c r="N43" s="305" t="s">
        <v>18</v>
      </c>
      <c r="O43" s="314">
        <f>SUM($E43,N43)</f>
        <v>0</v>
      </c>
      <c r="P43" s="1144" t="s">
        <v>18</v>
      </c>
      <c r="Q43" s="305" t="s">
        <v>18</v>
      </c>
      <c r="R43" s="1149">
        <f>SUM($E43,Q43)</f>
        <v>0</v>
      </c>
      <c r="S43" s="313" t="s">
        <v>18</v>
      </c>
      <c r="T43" s="305" t="s">
        <v>18</v>
      </c>
      <c r="U43" s="1149">
        <f>SUM($E43,T43)</f>
        <v>0</v>
      </c>
      <c r="W43" s="8" t="s">
        <v>12</v>
      </c>
    </row>
    <row r="44" spans="2:23" ht="14.25" x14ac:dyDescent="0.2">
      <c r="B44" s="264" t="s">
        <v>585</v>
      </c>
      <c r="C44" s="21">
        <v>34</v>
      </c>
      <c r="D44" s="1133">
        <f>SUM(D45:D46)</f>
        <v>0</v>
      </c>
      <c r="E44" s="81">
        <f t="shared" si="14"/>
        <v>0</v>
      </c>
      <c r="F44" s="1134">
        <f>SUM(F45:F46)</f>
        <v>0</v>
      </c>
      <c r="G44" s="330">
        <f>SUM(G45:G46)</f>
        <v>0</v>
      </c>
      <c r="H44" s="331">
        <f>SUM(H45:H46)</f>
        <v>0</v>
      </c>
      <c r="I44" s="312">
        <f t="shared" si="15"/>
        <v>0</v>
      </c>
      <c r="J44" s="1163">
        <f>SUM(J45:J46)</f>
        <v>0</v>
      </c>
      <c r="K44" s="331">
        <f>SUM(K45:K46)</f>
        <v>0</v>
      </c>
      <c r="L44" s="1169">
        <f t="shared" si="16"/>
        <v>0</v>
      </c>
      <c r="M44" s="1163">
        <f>SUM(M45:M46)</f>
        <v>0</v>
      </c>
      <c r="N44" s="314">
        <f>SUM(N45:N46)</f>
        <v>0</v>
      </c>
      <c r="O44" s="314">
        <f>SUM(E44,N44)</f>
        <v>0</v>
      </c>
      <c r="P44" s="1163">
        <f>SUM(P45:P46)</f>
        <v>0</v>
      </c>
      <c r="Q44" s="314">
        <f>SUM(Q45:Q46)</f>
        <v>0</v>
      </c>
      <c r="R44" s="1149">
        <f>SUM(G44,Q44)</f>
        <v>0</v>
      </c>
      <c r="S44" s="332">
        <f>SUM(S45:S46)</f>
        <v>0</v>
      </c>
      <c r="T44" s="314">
        <f>SUM(T45:T46)</f>
        <v>0</v>
      </c>
      <c r="U44" s="1149">
        <f>SUM(I44,T44)</f>
        <v>0</v>
      </c>
      <c r="W44" s="8" t="s">
        <v>12</v>
      </c>
    </row>
    <row r="45" spans="2:23" ht="14.25" x14ac:dyDescent="0.2">
      <c r="B45" s="304" t="s">
        <v>586</v>
      </c>
      <c r="C45" s="21">
        <v>35</v>
      </c>
      <c r="D45" s="1131" t="s">
        <v>18</v>
      </c>
      <c r="E45" s="81">
        <f t="shared" si="14"/>
        <v>0</v>
      </c>
      <c r="F45" s="1132" t="s">
        <v>18</v>
      </c>
      <c r="G45" s="310" t="s">
        <v>18</v>
      </c>
      <c r="H45" s="311" t="s">
        <v>18</v>
      </c>
      <c r="I45" s="312">
        <f t="shared" si="15"/>
        <v>0</v>
      </c>
      <c r="J45" s="1164" t="s">
        <v>18</v>
      </c>
      <c r="K45" s="311" t="s">
        <v>18</v>
      </c>
      <c r="L45" s="1169">
        <f t="shared" si="16"/>
        <v>0</v>
      </c>
      <c r="M45" s="1164" t="s">
        <v>18</v>
      </c>
      <c r="N45" s="305" t="s">
        <v>18</v>
      </c>
      <c r="O45" s="314">
        <f>SUM($E45,N45)</f>
        <v>0</v>
      </c>
      <c r="P45" s="1164" t="s">
        <v>18</v>
      </c>
      <c r="Q45" s="305" t="s">
        <v>18</v>
      </c>
      <c r="R45" s="1149">
        <f>SUM($E45,Q45)</f>
        <v>0</v>
      </c>
      <c r="S45" s="333" t="s">
        <v>18</v>
      </c>
      <c r="T45" s="305" t="s">
        <v>18</v>
      </c>
      <c r="U45" s="1149">
        <f>SUM($E45,T45)</f>
        <v>0</v>
      </c>
      <c r="W45" s="8" t="s">
        <v>12</v>
      </c>
    </row>
    <row r="46" spans="2:23" ht="14.25" x14ac:dyDescent="0.2">
      <c r="B46" s="304" t="s">
        <v>587</v>
      </c>
      <c r="C46" s="21">
        <v>36</v>
      </c>
      <c r="D46" s="1131" t="s">
        <v>18</v>
      </c>
      <c r="E46" s="81">
        <f t="shared" si="14"/>
        <v>0</v>
      </c>
      <c r="F46" s="1132" t="s">
        <v>18</v>
      </c>
      <c r="G46" s="310" t="s">
        <v>18</v>
      </c>
      <c r="H46" s="311" t="s">
        <v>18</v>
      </c>
      <c r="I46" s="312">
        <f t="shared" si="15"/>
        <v>0</v>
      </c>
      <c r="J46" s="1164" t="s">
        <v>18</v>
      </c>
      <c r="K46" s="311" t="s">
        <v>18</v>
      </c>
      <c r="L46" s="1169">
        <f t="shared" si="16"/>
        <v>0</v>
      </c>
      <c r="M46" s="1164" t="s">
        <v>18</v>
      </c>
      <c r="N46" s="305" t="s">
        <v>18</v>
      </c>
      <c r="O46" s="314">
        <f>SUM($E46,N46)</f>
        <v>0</v>
      </c>
      <c r="P46" s="1164" t="s">
        <v>18</v>
      </c>
      <c r="Q46" s="305" t="s">
        <v>18</v>
      </c>
      <c r="R46" s="1149">
        <f>SUM($E46,Q46)</f>
        <v>0</v>
      </c>
      <c r="S46" s="333" t="s">
        <v>18</v>
      </c>
      <c r="T46" s="305" t="s">
        <v>18</v>
      </c>
      <c r="U46" s="1149">
        <f>SUM($E46,T46)</f>
        <v>0</v>
      </c>
      <c r="W46" s="8" t="s">
        <v>12</v>
      </c>
    </row>
    <row r="47" spans="2:23" ht="14.25" x14ac:dyDescent="0.2">
      <c r="B47" s="264" t="s">
        <v>588</v>
      </c>
      <c r="C47" s="21">
        <v>37</v>
      </c>
      <c r="D47" s="1131" t="s">
        <v>18</v>
      </c>
      <c r="E47" s="81">
        <f t="shared" si="14"/>
        <v>0</v>
      </c>
      <c r="F47" s="1132" t="s">
        <v>18</v>
      </c>
      <c r="G47" s="310" t="s">
        <v>18</v>
      </c>
      <c r="H47" s="311" t="s">
        <v>18</v>
      </c>
      <c r="I47" s="312">
        <f t="shared" si="15"/>
        <v>0</v>
      </c>
      <c r="J47" s="1144" t="s">
        <v>18</v>
      </c>
      <c r="K47" s="311" t="s">
        <v>18</v>
      </c>
      <c r="L47" s="1169">
        <f t="shared" si="16"/>
        <v>0</v>
      </c>
      <c r="M47" s="1144" t="s">
        <v>18</v>
      </c>
      <c r="N47" s="305" t="s">
        <v>18</v>
      </c>
      <c r="O47" s="314">
        <f>SUM($E47,N47)</f>
        <v>0</v>
      </c>
      <c r="P47" s="1144" t="s">
        <v>18</v>
      </c>
      <c r="Q47" s="305" t="s">
        <v>18</v>
      </c>
      <c r="R47" s="1149">
        <f>SUM($E47,Q47)</f>
        <v>0</v>
      </c>
      <c r="S47" s="313" t="s">
        <v>18</v>
      </c>
      <c r="T47" s="305" t="s">
        <v>18</v>
      </c>
      <c r="U47" s="1149">
        <f>SUM($E47,T47)</f>
        <v>0</v>
      </c>
      <c r="W47" s="8" t="s">
        <v>12</v>
      </c>
    </row>
    <row r="48" spans="2:23" ht="14.25" x14ac:dyDescent="0.2">
      <c r="B48" s="264" t="s">
        <v>528</v>
      </c>
      <c r="C48" s="21">
        <v>38</v>
      </c>
      <c r="D48" s="1131" t="s">
        <v>18</v>
      </c>
      <c r="E48" s="81">
        <f t="shared" si="14"/>
        <v>0</v>
      </c>
      <c r="F48" s="1132" t="s">
        <v>18</v>
      </c>
      <c r="G48" s="310" t="s">
        <v>18</v>
      </c>
      <c r="H48" s="311" t="s">
        <v>18</v>
      </c>
      <c r="I48" s="312">
        <f t="shared" si="15"/>
        <v>0</v>
      </c>
      <c r="J48" s="1144" t="s">
        <v>18</v>
      </c>
      <c r="K48" s="311" t="s">
        <v>18</v>
      </c>
      <c r="L48" s="1169">
        <f t="shared" si="16"/>
        <v>0</v>
      </c>
      <c r="M48" s="1144" t="s">
        <v>18</v>
      </c>
      <c r="N48" s="305" t="s">
        <v>18</v>
      </c>
      <c r="O48" s="314">
        <f>SUM($E48,N48)</f>
        <v>0</v>
      </c>
      <c r="P48" s="1144" t="s">
        <v>18</v>
      </c>
      <c r="Q48" s="305" t="s">
        <v>18</v>
      </c>
      <c r="R48" s="1149">
        <f>SUM($E48,Q48)</f>
        <v>0</v>
      </c>
      <c r="S48" s="313" t="s">
        <v>18</v>
      </c>
      <c r="T48" s="305" t="s">
        <v>18</v>
      </c>
      <c r="U48" s="1149">
        <f>SUM($E48,T48)</f>
        <v>0</v>
      </c>
      <c r="W48" s="8" t="s">
        <v>12</v>
      </c>
    </row>
    <row r="49" spans="2:23" ht="14.25" x14ac:dyDescent="0.2">
      <c r="B49" s="264" t="s">
        <v>589</v>
      </c>
      <c r="C49" s="21">
        <v>39</v>
      </c>
      <c r="D49" s="1131" t="s">
        <v>18</v>
      </c>
      <c r="E49" s="81">
        <f t="shared" si="14"/>
        <v>0</v>
      </c>
      <c r="F49" s="1132" t="s">
        <v>18</v>
      </c>
      <c r="G49" s="310" t="s">
        <v>18</v>
      </c>
      <c r="H49" s="311" t="s">
        <v>18</v>
      </c>
      <c r="I49" s="312">
        <f t="shared" si="15"/>
        <v>0</v>
      </c>
      <c r="J49" s="1144" t="s">
        <v>18</v>
      </c>
      <c r="K49" s="311" t="s">
        <v>18</v>
      </c>
      <c r="L49" s="1169">
        <f t="shared" si="16"/>
        <v>0</v>
      </c>
      <c r="M49" s="1144" t="s">
        <v>18</v>
      </c>
      <c r="N49" s="305" t="s">
        <v>18</v>
      </c>
      <c r="O49" s="314">
        <f>SUM($E49,N49)</f>
        <v>0</v>
      </c>
      <c r="P49" s="1144" t="s">
        <v>18</v>
      </c>
      <c r="Q49" s="305" t="s">
        <v>18</v>
      </c>
      <c r="R49" s="1149">
        <f>SUM($E49,Q49)</f>
        <v>0</v>
      </c>
      <c r="S49" s="313" t="s">
        <v>18</v>
      </c>
      <c r="T49" s="305" t="s">
        <v>18</v>
      </c>
      <c r="U49" s="1149">
        <f>SUM($E49,T49)</f>
        <v>0</v>
      </c>
      <c r="W49" s="8" t="s">
        <v>12</v>
      </c>
    </row>
    <row r="50" spans="2:23" ht="14.25" x14ac:dyDescent="0.2">
      <c r="B50" s="264" t="s">
        <v>590</v>
      </c>
      <c r="C50" s="21">
        <v>40</v>
      </c>
      <c r="D50" s="1133">
        <f>SUM(D51:D52)</f>
        <v>0</v>
      </c>
      <c r="E50" s="81">
        <f t="shared" si="14"/>
        <v>0</v>
      </c>
      <c r="F50" s="1134">
        <f>SUM(F51:F52)</f>
        <v>0</v>
      </c>
      <c r="G50" s="330">
        <f>SUM(G51:G52)</f>
        <v>0</v>
      </c>
      <c r="H50" s="331">
        <f>SUM(H51:H52)</f>
        <v>0</v>
      </c>
      <c r="I50" s="318">
        <f>SUM(I51:I52)</f>
        <v>0</v>
      </c>
      <c r="J50" s="1163">
        <f t="shared" ref="J50:U50" si="17">SUM(J51:J52)</f>
        <v>0</v>
      </c>
      <c r="K50" s="331">
        <f t="shared" si="17"/>
        <v>0</v>
      </c>
      <c r="L50" s="165">
        <f t="shared" si="17"/>
        <v>0</v>
      </c>
      <c r="M50" s="1163">
        <f t="shared" si="17"/>
        <v>0</v>
      </c>
      <c r="N50" s="165">
        <f t="shared" si="17"/>
        <v>0</v>
      </c>
      <c r="O50" s="314">
        <f t="shared" si="17"/>
        <v>0</v>
      </c>
      <c r="P50" s="1163">
        <f t="shared" si="17"/>
        <v>0</v>
      </c>
      <c r="Q50" s="165">
        <f t="shared" si="17"/>
        <v>0</v>
      </c>
      <c r="R50" s="1149">
        <f t="shared" si="17"/>
        <v>0</v>
      </c>
      <c r="S50" s="332">
        <f t="shared" si="17"/>
        <v>0</v>
      </c>
      <c r="T50" s="165">
        <f t="shared" si="17"/>
        <v>0</v>
      </c>
      <c r="U50" s="1149">
        <f t="shared" si="17"/>
        <v>0</v>
      </c>
      <c r="W50" s="8" t="s">
        <v>12</v>
      </c>
    </row>
    <row r="51" spans="2:23" ht="14.25" x14ac:dyDescent="0.2">
      <c r="B51" s="304" t="s">
        <v>591</v>
      </c>
      <c r="C51" s="21">
        <v>41</v>
      </c>
      <c r="D51" s="1131" t="s">
        <v>18</v>
      </c>
      <c r="E51" s="81">
        <f t="shared" si="14"/>
        <v>0</v>
      </c>
      <c r="F51" s="1132" t="s">
        <v>18</v>
      </c>
      <c r="G51" s="310" t="s">
        <v>18</v>
      </c>
      <c r="H51" s="311" t="s">
        <v>18</v>
      </c>
      <c r="I51" s="312">
        <f>SUM($E51,H51)</f>
        <v>0</v>
      </c>
      <c r="J51" s="1144" t="s">
        <v>18</v>
      </c>
      <c r="K51" s="311" t="s">
        <v>18</v>
      </c>
      <c r="L51" s="1169">
        <f>SUM($E51,K51)</f>
        <v>0</v>
      </c>
      <c r="M51" s="1144" t="s">
        <v>18</v>
      </c>
      <c r="N51" s="305" t="s">
        <v>18</v>
      </c>
      <c r="O51" s="314">
        <f>SUM($E51,N51)</f>
        <v>0</v>
      </c>
      <c r="P51" s="1144" t="s">
        <v>18</v>
      </c>
      <c r="Q51" s="305" t="s">
        <v>18</v>
      </c>
      <c r="R51" s="1149">
        <f>SUM($E51,Q51)</f>
        <v>0</v>
      </c>
      <c r="S51" s="313" t="s">
        <v>18</v>
      </c>
      <c r="T51" s="305" t="s">
        <v>18</v>
      </c>
      <c r="U51" s="1149">
        <f>SUM($E51,T51)</f>
        <v>0</v>
      </c>
      <c r="W51" s="8" t="s">
        <v>12</v>
      </c>
    </row>
    <row r="52" spans="2:23" ht="14.25" x14ac:dyDescent="0.2">
      <c r="B52" s="304" t="s">
        <v>592</v>
      </c>
      <c r="C52" s="21">
        <v>42</v>
      </c>
      <c r="D52" s="1131" t="s">
        <v>18</v>
      </c>
      <c r="E52" s="81">
        <f t="shared" si="14"/>
        <v>0</v>
      </c>
      <c r="F52" s="1132" t="s">
        <v>18</v>
      </c>
      <c r="G52" s="310" t="s">
        <v>18</v>
      </c>
      <c r="H52" s="311" t="s">
        <v>18</v>
      </c>
      <c r="I52" s="312">
        <f>SUM($E52,H52)</f>
        <v>0</v>
      </c>
      <c r="J52" s="1144" t="s">
        <v>18</v>
      </c>
      <c r="K52" s="311" t="s">
        <v>18</v>
      </c>
      <c r="L52" s="1169">
        <f>SUM($E52,K52)</f>
        <v>0</v>
      </c>
      <c r="M52" s="1144" t="s">
        <v>18</v>
      </c>
      <c r="N52" s="305" t="s">
        <v>18</v>
      </c>
      <c r="O52" s="314">
        <f>SUM($E52,N52)</f>
        <v>0</v>
      </c>
      <c r="P52" s="1144" t="s">
        <v>18</v>
      </c>
      <c r="Q52" s="305" t="s">
        <v>18</v>
      </c>
      <c r="R52" s="1149">
        <f>SUM($E52,Q52)</f>
        <v>0</v>
      </c>
      <c r="S52" s="313" t="s">
        <v>18</v>
      </c>
      <c r="T52" s="305" t="s">
        <v>18</v>
      </c>
      <c r="U52" s="1149">
        <f>SUM($E52,T52)</f>
        <v>0</v>
      </c>
      <c r="W52" s="8" t="s">
        <v>12</v>
      </c>
    </row>
    <row r="53" spans="2:23" ht="14.25" x14ac:dyDescent="0.2">
      <c r="B53" s="264" t="s">
        <v>593</v>
      </c>
      <c r="C53" s="21">
        <v>43</v>
      </c>
      <c r="D53" s="1131" t="s">
        <v>18</v>
      </c>
      <c r="E53" s="81">
        <f>SUM(D53)-SUM(F53)</f>
        <v>0</v>
      </c>
      <c r="F53" s="1132" t="s">
        <v>18</v>
      </c>
      <c r="G53" s="310" t="s">
        <v>18</v>
      </c>
      <c r="H53" s="311" t="s">
        <v>18</v>
      </c>
      <c r="I53" s="312">
        <f>SUM($E53,H53)</f>
        <v>0</v>
      </c>
      <c r="J53" s="1144" t="s">
        <v>18</v>
      </c>
      <c r="K53" s="311" t="s">
        <v>18</v>
      </c>
      <c r="L53" s="1169">
        <f>SUM($E53,K53)</f>
        <v>0</v>
      </c>
      <c r="M53" s="1144" t="s">
        <v>18</v>
      </c>
      <c r="N53" s="305" t="s">
        <v>18</v>
      </c>
      <c r="O53" s="314">
        <f>SUM($E53,N53)</f>
        <v>0</v>
      </c>
      <c r="P53" s="1144" t="s">
        <v>18</v>
      </c>
      <c r="Q53" s="305" t="s">
        <v>18</v>
      </c>
      <c r="R53" s="1149">
        <f>SUM($E53,Q53)</f>
        <v>0</v>
      </c>
      <c r="S53" s="313" t="s">
        <v>18</v>
      </c>
      <c r="T53" s="305" t="s">
        <v>18</v>
      </c>
      <c r="U53" s="1149">
        <f>SUM($E53,T53)</f>
        <v>0</v>
      </c>
      <c r="W53" s="8" t="s">
        <v>12</v>
      </c>
    </row>
    <row r="54" spans="2:23" ht="14.25" x14ac:dyDescent="0.2">
      <c r="B54" s="334" t="s">
        <v>594</v>
      </c>
      <c r="C54" s="33">
        <v>44</v>
      </c>
      <c r="D54" s="1137" t="s">
        <v>18</v>
      </c>
      <c r="E54" s="256">
        <f>SUM(D54)-SUM(F54)</f>
        <v>0</v>
      </c>
      <c r="F54" s="1138" t="s">
        <v>18</v>
      </c>
      <c r="G54" s="337" t="s">
        <v>18</v>
      </c>
      <c r="H54" s="338" t="s">
        <v>18</v>
      </c>
      <c r="I54" s="339">
        <f>SUM($E54,H54)</f>
        <v>0</v>
      </c>
      <c r="J54" s="1146" t="s">
        <v>18</v>
      </c>
      <c r="K54" s="338" t="s">
        <v>18</v>
      </c>
      <c r="L54" s="1171">
        <f>SUM($E54,K54)</f>
        <v>0</v>
      </c>
      <c r="M54" s="1146" t="s">
        <v>18</v>
      </c>
      <c r="N54" s="335" t="s">
        <v>18</v>
      </c>
      <c r="O54" s="1187">
        <f>SUM($E54,N54)</f>
        <v>0</v>
      </c>
      <c r="P54" s="1146" t="s">
        <v>18</v>
      </c>
      <c r="Q54" s="335" t="s">
        <v>18</v>
      </c>
      <c r="R54" s="1183">
        <f>SUM($E54,Q54)</f>
        <v>0</v>
      </c>
      <c r="S54" s="125" t="s">
        <v>18</v>
      </c>
      <c r="T54" s="335" t="s">
        <v>18</v>
      </c>
      <c r="U54" s="1183">
        <f>SUM($E54,T54)</f>
        <v>0</v>
      </c>
      <c r="W54" s="8" t="s">
        <v>12</v>
      </c>
    </row>
    <row r="55" spans="2:23" ht="14.25" x14ac:dyDescent="0.2">
      <c r="D55" s="1139"/>
      <c r="E55" s="93"/>
      <c r="F55" s="1140"/>
      <c r="G55" s="1139"/>
      <c r="H55" s="93"/>
      <c r="I55" s="1140"/>
      <c r="J55" s="1139"/>
      <c r="K55" s="93"/>
      <c r="L55" s="93"/>
      <c r="M55" s="1139"/>
      <c r="N55" s="93"/>
      <c r="O55" s="93"/>
      <c r="P55" s="1139"/>
      <c r="Q55" s="93"/>
      <c r="R55" s="1140"/>
      <c r="S55" s="93"/>
      <c r="T55" s="93"/>
      <c r="U55" s="1140"/>
      <c r="W55" s="8" t="s">
        <v>12</v>
      </c>
    </row>
    <row r="56" spans="2:23" ht="15" x14ac:dyDescent="0.25">
      <c r="B56" s="298" t="s">
        <v>595</v>
      </c>
      <c r="C56" s="340">
        <v>45</v>
      </c>
      <c r="D56" s="1141" t="s">
        <v>18</v>
      </c>
      <c r="E56" s="341"/>
      <c r="F56" s="1130" t="str">
        <f>D56</f>
        <v>-</v>
      </c>
      <c r="G56" s="960" t="s">
        <v>18</v>
      </c>
      <c r="H56" s="342" t="s">
        <v>18</v>
      </c>
      <c r="I56" s="343">
        <f>SUM(H56)</f>
        <v>0</v>
      </c>
      <c r="J56" s="960" t="s">
        <v>18</v>
      </c>
      <c r="K56" s="342" t="s">
        <v>18</v>
      </c>
      <c r="L56" s="1172">
        <f>SUM(K56)</f>
        <v>0</v>
      </c>
      <c r="M56" s="960" t="s">
        <v>18</v>
      </c>
      <c r="N56" s="66" t="s">
        <v>18</v>
      </c>
      <c r="O56" s="300">
        <f>SUM(N56)</f>
        <v>0</v>
      </c>
      <c r="P56" s="960" t="s">
        <v>18</v>
      </c>
      <c r="Q56" s="66" t="s">
        <v>18</v>
      </c>
      <c r="R56" s="1130">
        <f>SUM(Q56)</f>
        <v>0</v>
      </c>
      <c r="S56" s="961" t="s">
        <v>18</v>
      </c>
      <c r="T56" s="66" t="s">
        <v>18</v>
      </c>
      <c r="U56" s="1130">
        <f>SUM(T56)</f>
        <v>0</v>
      </c>
      <c r="W56" s="8" t="s">
        <v>12</v>
      </c>
    </row>
    <row r="57" spans="2:23" ht="14.25" x14ac:dyDescent="0.2">
      <c r="D57" s="1139"/>
      <c r="E57" s="93"/>
      <c r="F57" s="1140"/>
      <c r="G57" s="1139"/>
      <c r="H57" s="93"/>
      <c r="I57" s="1140"/>
      <c r="J57" s="1139"/>
      <c r="K57" s="93"/>
      <c r="L57" s="93"/>
      <c r="M57" s="1139"/>
      <c r="N57" s="93"/>
      <c r="O57" s="93"/>
      <c r="P57" s="1139"/>
      <c r="Q57" s="93"/>
      <c r="R57" s="1140"/>
      <c r="S57" s="93"/>
      <c r="T57" s="93"/>
      <c r="U57" s="1140"/>
      <c r="W57" s="8" t="s">
        <v>12</v>
      </c>
    </row>
    <row r="58" spans="2:23" ht="15" x14ac:dyDescent="0.25">
      <c r="B58" s="76" t="s">
        <v>596</v>
      </c>
      <c r="C58" s="344">
        <v>46</v>
      </c>
      <c r="D58" s="1142">
        <f>SUM(D59:D70)</f>
        <v>0</v>
      </c>
      <c r="E58" s="75">
        <f t="shared" ref="E58:E96" si="18">SUM(D58)-SUM(F58)</f>
        <v>0</v>
      </c>
      <c r="F58" s="1143">
        <f>SUM(F59:F70)</f>
        <v>0</v>
      </c>
      <c r="G58" s="346">
        <f>SUM(G59:G70)</f>
        <v>0</v>
      </c>
      <c r="H58" s="347">
        <f>SUM(H59:H70)</f>
        <v>0</v>
      </c>
      <c r="I58" s="308">
        <f>SUM(I59:I70)</f>
        <v>0</v>
      </c>
      <c r="J58" s="1165">
        <f t="shared" ref="J58:U58" si="19">SUM(J59:J70)</f>
        <v>0</v>
      </c>
      <c r="K58" s="347">
        <f t="shared" si="19"/>
        <v>0</v>
      </c>
      <c r="L58" s="1168">
        <f t="shared" si="19"/>
        <v>0</v>
      </c>
      <c r="M58" s="1165">
        <f t="shared" si="19"/>
        <v>0</v>
      </c>
      <c r="N58" s="75">
        <f t="shared" si="19"/>
        <v>0</v>
      </c>
      <c r="O58" s="345">
        <f t="shared" si="19"/>
        <v>0</v>
      </c>
      <c r="P58" s="1165">
        <f t="shared" si="19"/>
        <v>0</v>
      </c>
      <c r="Q58" s="75">
        <f t="shared" si="19"/>
        <v>0</v>
      </c>
      <c r="R58" s="1143">
        <f t="shared" si="19"/>
        <v>0</v>
      </c>
      <c r="S58" s="348">
        <f t="shared" si="19"/>
        <v>0</v>
      </c>
      <c r="T58" s="75">
        <f t="shared" si="19"/>
        <v>0</v>
      </c>
      <c r="U58" s="1143">
        <f t="shared" si="19"/>
        <v>0</v>
      </c>
      <c r="W58" s="8" t="s">
        <v>12</v>
      </c>
    </row>
    <row r="59" spans="2:23" ht="14.25" x14ac:dyDescent="0.2">
      <c r="B59" s="264" t="s">
        <v>597</v>
      </c>
      <c r="C59" s="21">
        <v>47</v>
      </c>
      <c r="D59" s="1144" t="s">
        <v>18</v>
      </c>
      <c r="E59" s="81">
        <f t="shared" si="18"/>
        <v>0</v>
      </c>
      <c r="F59" s="1145" t="s">
        <v>18</v>
      </c>
      <c r="G59" s="310" t="s">
        <v>18</v>
      </c>
      <c r="H59" s="311" t="s">
        <v>18</v>
      </c>
      <c r="I59" s="312">
        <f t="shared" ref="I59:I70" si="20">SUM($E59,H59)</f>
        <v>0</v>
      </c>
      <c r="J59" s="1144" t="s">
        <v>18</v>
      </c>
      <c r="K59" s="311" t="s">
        <v>18</v>
      </c>
      <c r="L59" s="1169">
        <f t="shared" ref="L59:L70" si="21">SUM($E59,K59)</f>
        <v>0</v>
      </c>
      <c r="M59" s="1144" t="s">
        <v>18</v>
      </c>
      <c r="N59" s="84" t="s">
        <v>18</v>
      </c>
      <c r="O59" s="314">
        <f t="shared" ref="O59:O70" si="22">SUM($E59,N59)</f>
        <v>0</v>
      </c>
      <c r="P59" s="1144" t="s">
        <v>18</v>
      </c>
      <c r="Q59" s="84" t="s">
        <v>18</v>
      </c>
      <c r="R59" s="1149">
        <f t="shared" ref="R59:R70" si="23">SUM($E59,Q59)</f>
        <v>0</v>
      </c>
      <c r="S59" s="313" t="s">
        <v>18</v>
      </c>
      <c r="T59" s="84" t="s">
        <v>18</v>
      </c>
      <c r="U59" s="1149">
        <f t="shared" ref="U59:U70" si="24">SUM($E59,T59)</f>
        <v>0</v>
      </c>
      <c r="W59" s="8" t="s">
        <v>12</v>
      </c>
    </row>
    <row r="60" spans="2:23" ht="14.25" x14ac:dyDescent="0.2">
      <c r="B60" s="264" t="s">
        <v>598</v>
      </c>
      <c r="C60" s="21">
        <v>48</v>
      </c>
      <c r="D60" s="1144" t="s">
        <v>18</v>
      </c>
      <c r="E60" s="81">
        <f t="shared" si="18"/>
        <v>0</v>
      </c>
      <c r="F60" s="1145" t="s">
        <v>18</v>
      </c>
      <c r="G60" s="310" t="s">
        <v>18</v>
      </c>
      <c r="H60" s="311" t="s">
        <v>18</v>
      </c>
      <c r="I60" s="312">
        <f t="shared" si="20"/>
        <v>0</v>
      </c>
      <c r="J60" s="1144" t="s">
        <v>18</v>
      </c>
      <c r="K60" s="311" t="s">
        <v>18</v>
      </c>
      <c r="L60" s="1169">
        <f t="shared" si="21"/>
        <v>0</v>
      </c>
      <c r="M60" s="1144" t="s">
        <v>18</v>
      </c>
      <c r="N60" s="84" t="s">
        <v>18</v>
      </c>
      <c r="O60" s="314">
        <f t="shared" si="22"/>
        <v>0</v>
      </c>
      <c r="P60" s="1144" t="s">
        <v>18</v>
      </c>
      <c r="Q60" s="84" t="s">
        <v>18</v>
      </c>
      <c r="R60" s="1149">
        <f t="shared" si="23"/>
        <v>0</v>
      </c>
      <c r="S60" s="313" t="s">
        <v>18</v>
      </c>
      <c r="T60" s="84" t="s">
        <v>18</v>
      </c>
      <c r="U60" s="1149">
        <f t="shared" si="24"/>
        <v>0</v>
      </c>
      <c r="W60" s="8" t="s">
        <v>12</v>
      </c>
    </row>
    <row r="61" spans="2:23" ht="14.25" x14ac:dyDescent="0.2">
      <c r="B61" s="264" t="s">
        <v>599</v>
      </c>
      <c r="C61" s="21">
        <v>49</v>
      </c>
      <c r="D61" s="1144" t="s">
        <v>18</v>
      </c>
      <c r="E61" s="81">
        <f t="shared" si="18"/>
        <v>0</v>
      </c>
      <c r="F61" s="1145" t="s">
        <v>18</v>
      </c>
      <c r="G61" s="310" t="s">
        <v>18</v>
      </c>
      <c r="H61" s="311" t="s">
        <v>18</v>
      </c>
      <c r="I61" s="312">
        <f t="shared" si="20"/>
        <v>0</v>
      </c>
      <c r="J61" s="1144" t="s">
        <v>18</v>
      </c>
      <c r="K61" s="311" t="s">
        <v>18</v>
      </c>
      <c r="L61" s="1169">
        <f t="shared" si="21"/>
        <v>0</v>
      </c>
      <c r="M61" s="1144" t="s">
        <v>18</v>
      </c>
      <c r="N61" s="84" t="s">
        <v>18</v>
      </c>
      <c r="O61" s="314">
        <f t="shared" si="22"/>
        <v>0</v>
      </c>
      <c r="P61" s="1144" t="s">
        <v>18</v>
      </c>
      <c r="Q61" s="84" t="s">
        <v>18</v>
      </c>
      <c r="R61" s="1149">
        <f t="shared" si="23"/>
        <v>0</v>
      </c>
      <c r="S61" s="313" t="s">
        <v>18</v>
      </c>
      <c r="T61" s="84" t="s">
        <v>18</v>
      </c>
      <c r="U61" s="1149">
        <f t="shared" si="24"/>
        <v>0</v>
      </c>
      <c r="W61" s="8" t="s">
        <v>12</v>
      </c>
    </row>
    <row r="62" spans="2:23" ht="14.25" x14ac:dyDescent="0.2">
      <c r="B62" s="264" t="s">
        <v>600</v>
      </c>
      <c r="C62" s="21">
        <v>50</v>
      </c>
      <c r="D62" s="1144" t="s">
        <v>18</v>
      </c>
      <c r="E62" s="81">
        <f t="shared" si="18"/>
        <v>0</v>
      </c>
      <c r="F62" s="1145" t="s">
        <v>18</v>
      </c>
      <c r="G62" s="310" t="s">
        <v>18</v>
      </c>
      <c r="H62" s="311" t="s">
        <v>18</v>
      </c>
      <c r="I62" s="312">
        <f t="shared" si="20"/>
        <v>0</v>
      </c>
      <c r="J62" s="1144" t="s">
        <v>18</v>
      </c>
      <c r="K62" s="311" t="s">
        <v>18</v>
      </c>
      <c r="L62" s="1169">
        <f t="shared" si="21"/>
        <v>0</v>
      </c>
      <c r="M62" s="1144" t="s">
        <v>18</v>
      </c>
      <c r="N62" s="84" t="s">
        <v>18</v>
      </c>
      <c r="O62" s="314">
        <f t="shared" si="22"/>
        <v>0</v>
      </c>
      <c r="P62" s="1144" t="s">
        <v>18</v>
      </c>
      <c r="Q62" s="84" t="s">
        <v>18</v>
      </c>
      <c r="R62" s="1149">
        <f t="shared" si="23"/>
        <v>0</v>
      </c>
      <c r="S62" s="313" t="s">
        <v>18</v>
      </c>
      <c r="T62" s="84" t="s">
        <v>18</v>
      </c>
      <c r="U62" s="1149">
        <f t="shared" si="24"/>
        <v>0</v>
      </c>
      <c r="W62" s="8" t="s">
        <v>12</v>
      </c>
    </row>
    <row r="63" spans="2:23" ht="14.25" x14ac:dyDescent="0.2">
      <c r="B63" s="264" t="s">
        <v>601</v>
      </c>
      <c r="C63" s="21">
        <v>51</v>
      </c>
      <c r="D63" s="1144" t="s">
        <v>18</v>
      </c>
      <c r="E63" s="81">
        <f t="shared" si="18"/>
        <v>0</v>
      </c>
      <c r="F63" s="1145" t="s">
        <v>18</v>
      </c>
      <c r="G63" s="310" t="s">
        <v>18</v>
      </c>
      <c r="H63" s="311" t="s">
        <v>18</v>
      </c>
      <c r="I63" s="312">
        <f t="shared" si="20"/>
        <v>0</v>
      </c>
      <c r="J63" s="1144" t="s">
        <v>18</v>
      </c>
      <c r="K63" s="311" t="s">
        <v>18</v>
      </c>
      <c r="L63" s="1169">
        <f t="shared" si="21"/>
        <v>0</v>
      </c>
      <c r="M63" s="1144" t="s">
        <v>18</v>
      </c>
      <c r="N63" s="84" t="s">
        <v>18</v>
      </c>
      <c r="O63" s="314">
        <f t="shared" si="22"/>
        <v>0</v>
      </c>
      <c r="P63" s="1144" t="s">
        <v>18</v>
      </c>
      <c r="Q63" s="84" t="s">
        <v>18</v>
      </c>
      <c r="R63" s="1149">
        <f t="shared" si="23"/>
        <v>0</v>
      </c>
      <c r="S63" s="313" t="s">
        <v>18</v>
      </c>
      <c r="T63" s="84" t="s">
        <v>18</v>
      </c>
      <c r="U63" s="1149">
        <f t="shared" si="24"/>
        <v>0</v>
      </c>
      <c r="W63" s="8" t="s">
        <v>12</v>
      </c>
    </row>
    <row r="64" spans="2:23" ht="14.25" x14ac:dyDescent="0.2">
      <c r="B64" s="264" t="s">
        <v>602</v>
      </c>
      <c r="C64" s="21">
        <v>52</v>
      </c>
      <c r="D64" s="1144" t="s">
        <v>18</v>
      </c>
      <c r="E64" s="81">
        <f t="shared" si="18"/>
        <v>0</v>
      </c>
      <c r="F64" s="1145" t="s">
        <v>18</v>
      </c>
      <c r="G64" s="310" t="s">
        <v>18</v>
      </c>
      <c r="H64" s="311" t="s">
        <v>18</v>
      </c>
      <c r="I64" s="312">
        <f t="shared" si="20"/>
        <v>0</v>
      </c>
      <c r="J64" s="1144" t="s">
        <v>18</v>
      </c>
      <c r="K64" s="311" t="s">
        <v>18</v>
      </c>
      <c r="L64" s="1169">
        <f t="shared" si="21"/>
        <v>0</v>
      </c>
      <c r="M64" s="1144" t="s">
        <v>18</v>
      </c>
      <c r="N64" s="84" t="s">
        <v>18</v>
      </c>
      <c r="O64" s="314">
        <f t="shared" si="22"/>
        <v>0</v>
      </c>
      <c r="P64" s="1144" t="s">
        <v>18</v>
      </c>
      <c r="Q64" s="84" t="s">
        <v>18</v>
      </c>
      <c r="R64" s="1149">
        <f t="shared" si="23"/>
        <v>0</v>
      </c>
      <c r="S64" s="313" t="s">
        <v>18</v>
      </c>
      <c r="T64" s="84" t="s">
        <v>18</v>
      </c>
      <c r="U64" s="1149">
        <f t="shared" si="24"/>
        <v>0</v>
      </c>
      <c r="W64" s="8" t="s">
        <v>12</v>
      </c>
    </row>
    <row r="65" spans="2:23" ht="14.25" x14ac:dyDescent="0.2">
      <c r="B65" s="264" t="s">
        <v>593</v>
      </c>
      <c r="C65" s="21">
        <v>53</v>
      </c>
      <c r="D65" s="1144" t="s">
        <v>18</v>
      </c>
      <c r="E65" s="81">
        <f t="shared" si="18"/>
        <v>0</v>
      </c>
      <c r="F65" s="1145" t="s">
        <v>18</v>
      </c>
      <c r="G65" s="310" t="s">
        <v>18</v>
      </c>
      <c r="H65" s="311" t="s">
        <v>18</v>
      </c>
      <c r="I65" s="312">
        <f t="shared" si="20"/>
        <v>0</v>
      </c>
      <c r="J65" s="1144" t="s">
        <v>18</v>
      </c>
      <c r="K65" s="311" t="s">
        <v>18</v>
      </c>
      <c r="L65" s="1169">
        <f t="shared" si="21"/>
        <v>0</v>
      </c>
      <c r="M65" s="1144" t="s">
        <v>18</v>
      </c>
      <c r="N65" s="84" t="s">
        <v>18</v>
      </c>
      <c r="O65" s="314">
        <f t="shared" si="22"/>
        <v>0</v>
      </c>
      <c r="P65" s="1144" t="s">
        <v>18</v>
      </c>
      <c r="Q65" s="84" t="s">
        <v>18</v>
      </c>
      <c r="R65" s="1149">
        <f t="shared" si="23"/>
        <v>0</v>
      </c>
      <c r="S65" s="313" t="s">
        <v>18</v>
      </c>
      <c r="T65" s="84" t="s">
        <v>18</v>
      </c>
      <c r="U65" s="1149">
        <f t="shared" si="24"/>
        <v>0</v>
      </c>
      <c r="W65" s="8" t="s">
        <v>12</v>
      </c>
    </row>
    <row r="66" spans="2:23" ht="14.25" x14ac:dyDescent="0.2">
      <c r="B66" s="264" t="s">
        <v>594</v>
      </c>
      <c r="C66" s="21">
        <v>54</v>
      </c>
      <c r="D66" s="1144" t="s">
        <v>18</v>
      </c>
      <c r="E66" s="81">
        <f t="shared" si="18"/>
        <v>0</v>
      </c>
      <c r="F66" s="1145" t="s">
        <v>18</v>
      </c>
      <c r="G66" s="310" t="s">
        <v>18</v>
      </c>
      <c r="H66" s="311" t="s">
        <v>18</v>
      </c>
      <c r="I66" s="312">
        <f t="shared" si="20"/>
        <v>0</v>
      </c>
      <c r="J66" s="1144" t="s">
        <v>18</v>
      </c>
      <c r="K66" s="311" t="s">
        <v>18</v>
      </c>
      <c r="L66" s="1169">
        <f t="shared" si="21"/>
        <v>0</v>
      </c>
      <c r="M66" s="1144" t="s">
        <v>18</v>
      </c>
      <c r="N66" s="84" t="s">
        <v>18</v>
      </c>
      <c r="O66" s="314">
        <f t="shared" si="22"/>
        <v>0</v>
      </c>
      <c r="P66" s="1144" t="s">
        <v>18</v>
      </c>
      <c r="Q66" s="84" t="s">
        <v>18</v>
      </c>
      <c r="R66" s="1149">
        <f t="shared" si="23"/>
        <v>0</v>
      </c>
      <c r="S66" s="313" t="s">
        <v>18</v>
      </c>
      <c r="T66" s="84" t="s">
        <v>18</v>
      </c>
      <c r="U66" s="1149">
        <f t="shared" si="24"/>
        <v>0</v>
      </c>
      <c r="W66" s="8" t="s">
        <v>12</v>
      </c>
    </row>
    <row r="67" spans="2:23" ht="14.25" x14ac:dyDescent="0.2">
      <c r="B67" s="264" t="s">
        <v>603</v>
      </c>
      <c r="C67" s="21">
        <v>55</v>
      </c>
      <c r="D67" s="1144" t="s">
        <v>18</v>
      </c>
      <c r="E67" s="81">
        <f t="shared" si="18"/>
        <v>0</v>
      </c>
      <c r="F67" s="1145" t="s">
        <v>18</v>
      </c>
      <c r="G67" s="310" t="s">
        <v>18</v>
      </c>
      <c r="H67" s="311" t="s">
        <v>18</v>
      </c>
      <c r="I67" s="312">
        <f t="shared" si="20"/>
        <v>0</v>
      </c>
      <c r="J67" s="1144" t="s">
        <v>18</v>
      </c>
      <c r="K67" s="311" t="s">
        <v>18</v>
      </c>
      <c r="L67" s="1169">
        <f t="shared" si="21"/>
        <v>0</v>
      </c>
      <c r="M67" s="1144" t="s">
        <v>18</v>
      </c>
      <c r="N67" s="84" t="s">
        <v>18</v>
      </c>
      <c r="O67" s="314">
        <f t="shared" si="22"/>
        <v>0</v>
      </c>
      <c r="P67" s="1144" t="s">
        <v>18</v>
      </c>
      <c r="Q67" s="84" t="s">
        <v>18</v>
      </c>
      <c r="R67" s="1149">
        <f t="shared" si="23"/>
        <v>0</v>
      </c>
      <c r="S67" s="313" t="s">
        <v>18</v>
      </c>
      <c r="T67" s="84" t="s">
        <v>18</v>
      </c>
      <c r="U67" s="1149">
        <f t="shared" si="24"/>
        <v>0</v>
      </c>
      <c r="W67" s="8" t="s">
        <v>12</v>
      </c>
    </row>
    <row r="68" spans="2:23" ht="14.25" x14ac:dyDescent="0.2">
      <c r="B68" s="264" t="s">
        <v>604</v>
      </c>
      <c r="C68" s="21">
        <v>56</v>
      </c>
      <c r="D68" s="1144" t="s">
        <v>18</v>
      </c>
      <c r="E68" s="81">
        <f t="shared" si="18"/>
        <v>0</v>
      </c>
      <c r="F68" s="1145" t="s">
        <v>18</v>
      </c>
      <c r="G68" s="310" t="s">
        <v>18</v>
      </c>
      <c r="H68" s="311" t="s">
        <v>18</v>
      </c>
      <c r="I68" s="312">
        <f t="shared" si="20"/>
        <v>0</v>
      </c>
      <c r="J68" s="1144" t="s">
        <v>18</v>
      </c>
      <c r="K68" s="311" t="s">
        <v>18</v>
      </c>
      <c r="L68" s="1169">
        <f t="shared" si="21"/>
        <v>0</v>
      </c>
      <c r="M68" s="1144" t="s">
        <v>18</v>
      </c>
      <c r="N68" s="84" t="s">
        <v>18</v>
      </c>
      <c r="O68" s="314">
        <f t="shared" si="22"/>
        <v>0</v>
      </c>
      <c r="P68" s="1144" t="s">
        <v>18</v>
      </c>
      <c r="Q68" s="84" t="s">
        <v>18</v>
      </c>
      <c r="R68" s="1149">
        <f t="shared" si="23"/>
        <v>0</v>
      </c>
      <c r="S68" s="313" t="s">
        <v>18</v>
      </c>
      <c r="T68" s="84" t="s">
        <v>18</v>
      </c>
      <c r="U68" s="1149">
        <f t="shared" si="24"/>
        <v>0</v>
      </c>
      <c r="W68" s="8" t="s">
        <v>12</v>
      </c>
    </row>
    <row r="69" spans="2:23" ht="14.25" x14ac:dyDescent="0.2">
      <c r="B69" s="264" t="s">
        <v>605</v>
      </c>
      <c r="C69" s="21">
        <v>57</v>
      </c>
      <c r="D69" s="1144" t="s">
        <v>18</v>
      </c>
      <c r="E69" s="81">
        <f t="shared" si="18"/>
        <v>0</v>
      </c>
      <c r="F69" s="1145" t="s">
        <v>18</v>
      </c>
      <c r="G69" s="310" t="s">
        <v>18</v>
      </c>
      <c r="H69" s="311" t="s">
        <v>18</v>
      </c>
      <c r="I69" s="312">
        <f t="shared" si="20"/>
        <v>0</v>
      </c>
      <c r="J69" s="1144" t="s">
        <v>18</v>
      </c>
      <c r="K69" s="311" t="s">
        <v>18</v>
      </c>
      <c r="L69" s="1169">
        <f t="shared" si="21"/>
        <v>0</v>
      </c>
      <c r="M69" s="1144" t="s">
        <v>18</v>
      </c>
      <c r="N69" s="84" t="s">
        <v>18</v>
      </c>
      <c r="O69" s="314">
        <f t="shared" si="22"/>
        <v>0</v>
      </c>
      <c r="P69" s="1144" t="s">
        <v>18</v>
      </c>
      <c r="Q69" s="84" t="s">
        <v>18</v>
      </c>
      <c r="R69" s="1149">
        <f t="shared" si="23"/>
        <v>0</v>
      </c>
      <c r="S69" s="313" t="s">
        <v>18</v>
      </c>
      <c r="T69" s="84" t="s">
        <v>18</v>
      </c>
      <c r="U69" s="1149">
        <f t="shared" si="24"/>
        <v>0</v>
      </c>
      <c r="W69" s="8" t="s">
        <v>12</v>
      </c>
    </row>
    <row r="70" spans="2:23" ht="14.25" x14ac:dyDescent="0.2">
      <c r="B70" s="334" t="s">
        <v>606</v>
      </c>
      <c r="C70" s="21">
        <v>58</v>
      </c>
      <c r="D70" s="1146" t="s">
        <v>18</v>
      </c>
      <c r="E70" s="256">
        <f t="shared" si="18"/>
        <v>0</v>
      </c>
      <c r="F70" s="1147" t="s">
        <v>18</v>
      </c>
      <c r="G70" s="349" t="s">
        <v>18</v>
      </c>
      <c r="H70" s="350" t="s">
        <v>18</v>
      </c>
      <c r="I70" s="351">
        <f t="shared" si="20"/>
        <v>0</v>
      </c>
      <c r="J70" s="1166" t="s">
        <v>18</v>
      </c>
      <c r="K70" s="350" t="s">
        <v>18</v>
      </c>
      <c r="L70" s="1173">
        <f t="shared" si="21"/>
        <v>0</v>
      </c>
      <c r="M70" s="1166" t="s">
        <v>18</v>
      </c>
      <c r="N70" s="86" t="s">
        <v>18</v>
      </c>
      <c r="O70" s="1187">
        <f t="shared" si="22"/>
        <v>0</v>
      </c>
      <c r="P70" s="1166" t="s">
        <v>18</v>
      </c>
      <c r="Q70" s="86" t="s">
        <v>18</v>
      </c>
      <c r="R70" s="1183">
        <f t="shared" si="23"/>
        <v>0</v>
      </c>
      <c r="S70" s="352" t="s">
        <v>18</v>
      </c>
      <c r="T70" s="86" t="s">
        <v>18</v>
      </c>
      <c r="U70" s="1183">
        <f t="shared" si="24"/>
        <v>0</v>
      </c>
      <c r="W70" s="8" t="s">
        <v>12</v>
      </c>
    </row>
    <row r="71" spans="2:23" ht="15" x14ac:dyDescent="0.25">
      <c r="B71" s="76" t="s">
        <v>607</v>
      </c>
      <c r="C71" s="21">
        <v>59</v>
      </c>
      <c r="D71" s="1142">
        <f>SUM(D72,D93,D95:D96)</f>
        <v>0</v>
      </c>
      <c r="E71" s="75">
        <f t="shared" si="18"/>
        <v>0</v>
      </c>
      <c r="F71" s="1143">
        <f>SUM(F72,F93,F95:F96)</f>
        <v>0</v>
      </c>
      <c r="G71" s="301">
        <f>SUM(G72,G93,G95:G96)</f>
        <v>0</v>
      </c>
      <c r="H71" s="302">
        <f>SUM(H72,H93,H95:H96,H97)</f>
        <v>0</v>
      </c>
      <c r="I71" s="303">
        <f t="shared" ref="I71:I96" si="25">SUM(H71,$E71)</f>
        <v>0</v>
      </c>
      <c r="J71" s="1165">
        <f>SUM(J72,J93,J95:J96)</f>
        <v>0</v>
      </c>
      <c r="K71" s="302">
        <f>SUM(K72,K93,K95:K96,K97)</f>
        <v>0</v>
      </c>
      <c r="L71" s="1167">
        <f t="shared" ref="L71:L96" si="26">SUM(K71,$E71)</f>
        <v>0</v>
      </c>
      <c r="M71" s="1165">
        <f>SUM(M72,M93,M95:M96)</f>
        <v>0</v>
      </c>
      <c r="N71" s="75">
        <f>SUM(N72,N93,N95:N96,N97)</f>
        <v>0</v>
      </c>
      <c r="O71" s="345">
        <f t="shared" ref="O71:O96" si="27">SUM(N71,$E71)</f>
        <v>0</v>
      </c>
      <c r="P71" s="1165">
        <f>SUM(P72,P93,P95:P96)</f>
        <v>0</v>
      </c>
      <c r="Q71" s="75">
        <f>SUM(Q72,Q93,Q95:Q96,Q97)</f>
        <v>0</v>
      </c>
      <c r="R71" s="1143">
        <f t="shared" ref="R71:R96" si="28">SUM(Q71,$E71)</f>
        <v>0</v>
      </c>
      <c r="S71" s="348">
        <f>SUM(S72,S93,S95:S96)</f>
        <v>0</v>
      </c>
      <c r="T71" s="75">
        <f>SUM(T72,T93,T95:T96,T97)</f>
        <v>0</v>
      </c>
      <c r="U71" s="1143">
        <f t="shared" ref="U71:U96" si="29">SUM(T71,$E71)</f>
        <v>0</v>
      </c>
      <c r="W71" s="8" t="s">
        <v>12</v>
      </c>
    </row>
    <row r="72" spans="2:23" ht="14.25" x14ac:dyDescent="0.2">
      <c r="B72" s="264" t="s">
        <v>608</v>
      </c>
      <c r="C72" s="21">
        <v>60</v>
      </c>
      <c r="D72" s="1148">
        <f>SUM(D73,D83,D84,D86,D87,D88,D89,D92)-SUM(D85)</f>
        <v>0</v>
      </c>
      <c r="E72" s="81">
        <f t="shared" si="18"/>
        <v>0</v>
      </c>
      <c r="F72" s="1149">
        <f>SUM(F73,F83,F84,F86,F87,F88,F89,F92)-SUM(F85)</f>
        <v>0</v>
      </c>
      <c r="G72" s="330">
        <f>SUM(G73,G83,G84,G86,G87,G88,G89,G92)-SUM(G85)</f>
        <v>0</v>
      </c>
      <c r="H72" s="331">
        <f>SUM(H73,H83,H84,H86,H87,H88,H89,H92)-SUM(H85)</f>
        <v>0</v>
      </c>
      <c r="I72" s="312">
        <f t="shared" si="25"/>
        <v>0</v>
      </c>
      <c r="J72" s="1163">
        <f>SUM(J73,J83,J84,J86,J87,J88,J89,J92)-SUM(J85)</f>
        <v>0</v>
      </c>
      <c r="K72" s="331">
        <f>SUM(K73,K83,K84,K86,K87,K88,K89,K92)-SUM(K85)</f>
        <v>0</v>
      </c>
      <c r="L72" s="1169">
        <f t="shared" si="26"/>
        <v>0</v>
      </c>
      <c r="M72" s="1163">
        <f>SUM(M73,M83,M84,M86,M87,M88,M89,M92)-SUM(M85)</f>
        <v>0</v>
      </c>
      <c r="N72" s="81">
        <f>SUM(N73,N83,N84,N86,N87,N88,N89,N92)-SUM(N85)</f>
        <v>0</v>
      </c>
      <c r="O72" s="314">
        <f t="shared" si="27"/>
        <v>0</v>
      </c>
      <c r="P72" s="1163">
        <f>SUM(P73,P83,P84,P86,P87,P88,P89,P92)-SUM(P85)</f>
        <v>0</v>
      </c>
      <c r="Q72" s="81">
        <f>SUM(Q73,Q83,Q84,Q86,Q87,Q88,Q89,Q92)-SUM(Q85)</f>
        <v>0</v>
      </c>
      <c r="R72" s="1149">
        <f t="shared" si="28"/>
        <v>0</v>
      </c>
      <c r="S72" s="332">
        <f>SUM(S73,S83,S84,S86,S87,S88,S89,S92)-SUM(S85)</f>
        <v>0</v>
      </c>
      <c r="T72" s="81">
        <f>SUM(T73,T83,T84,T86,T87,T88,T89,T92)-SUM(T85)</f>
        <v>0</v>
      </c>
      <c r="U72" s="1149">
        <f t="shared" si="29"/>
        <v>0</v>
      </c>
      <c r="W72" s="8" t="s">
        <v>12</v>
      </c>
    </row>
    <row r="73" spans="2:23" ht="14.25" x14ac:dyDescent="0.2">
      <c r="B73" s="304" t="s">
        <v>420</v>
      </c>
      <c r="C73" s="21">
        <v>61</v>
      </c>
      <c r="D73" s="1148">
        <f>SUM(D74:D82)</f>
        <v>0</v>
      </c>
      <c r="E73" s="81">
        <f t="shared" si="18"/>
        <v>0</v>
      </c>
      <c r="F73" s="1149">
        <f>SUM(F74:F82)</f>
        <v>0</v>
      </c>
      <c r="G73" s="330">
        <f>SUM(G74:G82)</f>
        <v>0</v>
      </c>
      <c r="H73" s="331">
        <f>SUM(H74:H82)</f>
        <v>0</v>
      </c>
      <c r="I73" s="312">
        <f t="shared" si="25"/>
        <v>0</v>
      </c>
      <c r="J73" s="1163">
        <f>SUM(J74:J82)</f>
        <v>0</v>
      </c>
      <c r="K73" s="331">
        <f>SUM(K74:K82)</f>
        <v>0</v>
      </c>
      <c r="L73" s="1169">
        <f t="shared" si="26"/>
        <v>0</v>
      </c>
      <c r="M73" s="1163">
        <f>SUM(M74:M82)</f>
        <v>0</v>
      </c>
      <c r="N73" s="81">
        <f>SUM(N74:N82)</f>
        <v>0</v>
      </c>
      <c r="O73" s="314">
        <f t="shared" si="27"/>
        <v>0</v>
      </c>
      <c r="P73" s="1163">
        <f>SUM(P74:P82)</f>
        <v>0</v>
      </c>
      <c r="Q73" s="81">
        <f>SUM(Q74:Q82)</f>
        <v>0</v>
      </c>
      <c r="R73" s="1149">
        <f t="shared" si="28"/>
        <v>0</v>
      </c>
      <c r="S73" s="332">
        <f>SUM(S74:S82)</f>
        <v>0</v>
      </c>
      <c r="T73" s="81">
        <f>SUM(T74:T82)</f>
        <v>0</v>
      </c>
      <c r="U73" s="1149">
        <f t="shared" si="29"/>
        <v>0</v>
      </c>
      <c r="W73" s="8" t="s">
        <v>12</v>
      </c>
    </row>
    <row r="74" spans="2:23" ht="14.25" x14ac:dyDescent="0.2">
      <c r="B74" s="321" t="s">
        <v>609</v>
      </c>
      <c r="C74" s="21">
        <v>62</v>
      </c>
      <c r="D74" s="1144" t="s">
        <v>18</v>
      </c>
      <c r="E74" s="81">
        <f t="shared" si="18"/>
        <v>0</v>
      </c>
      <c r="F74" s="1145" t="s">
        <v>18</v>
      </c>
      <c r="G74" s="310" t="s">
        <v>18</v>
      </c>
      <c r="H74" s="311" t="s">
        <v>18</v>
      </c>
      <c r="I74" s="312">
        <f t="shared" si="25"/>
        <v>0</v>
      </c>
      <c r="J74" s="1144" t="s">
        <v>18</v>
      </c>
      <c r="K74" s="311" t="s">
        <v>18</v>
      </c>
      <c r="L74" s="1169">
        <f t="shared" si="26"/>
        <v>0</v>
      </c>
      <c r="M74" s="1144" t="s">
        <v>18</v>
      </c>
      <c r="N74" s="84" t="s">
        <v>18</v>
      </c>
      <c r="O74" s="314">
        <f t="shared" si="27"/>
        <v>0</v>
      </c>
      <c r="P74" s="1144" t="s">
        <v>18</v>
      </c>
      <c r="Q74" s="84" t="s">
        <v>18</v>
      </c>
      <c r="R74" s="1149">
        <f t="shared" si="28"/>
        <v>0</v>
      </c>
      <c r="S74" s="313" t="s">
        <v>18</v>
      </c>
      <c r="T74" s="84" t="s">
        <v>18</v>
      </c>
      <c r="U74" s="1149">
        <f t="shared" si="29"/>
        <v>0</v>
      </c>
      <c r="W74" s="8" t="s">
        <v>12</v>
      </c>
    </row>
    <row r="75" spans="2:23" ht="14.25" x14ac:dyDescent="0.2">
      <c r="B75" s="321" t="s">
        <v>610</v>
      </c>
      <c r="C75" s="21">
        <v>63</v>
      </c>
      <c r="D75" s="1144" t="s">
        <v>18</v>
      </c>
      <c r="E75" s="81">
        <f t="shared" si="18"/>
        <v>0</v>
      </c>
      <c r="F75" s="1145" t="s">
        <v>18</v>
      </c>
      <c r="G75" s="310" t="s">
        <v>18</v>
      </c>
      <c r="H75" s="311" t="s">
        <v>18</v>
      </c>
      <c r="I75" s="312">
        <f t="shared" si="25"/>
        <v>0</v>
      </c>
      <c r="J75" s="1144" t="s">
        <v>18</v>
      </c>
      <c r="K75" s="311" t="s">
        <v>18</v>
      </c>
      <c r="L75" s="1169">
        <f t="shared" si="26"/>
        <v>0</v>
      </c>
      <c r="M75" s="1144" t="s">
        <v>18</v>
      </c>
      <c r="N75" s="84" t="s">
        <v>18</v>
      </c>
      <c r="O75" s="314">
        <f t="shared" si="27"/>
        <v>0</v>
      </c>
      <c r="P75" s="1144" t="s">
        <v>18</v>
      </c>
      <c r="Q75" s="84" t="s">
        <v>18</v>
      </c>
      <c r="R75" s="1149">
        <f t="shared" si="28"/>
        <v>0</v>
      </c>
      <c r="S75" s="313" t="s">
        <v>18</v>
      </c>
      <c r="T75" s="84" t="s">
        <v>18</v>
      </c>
      <c r="U75" s="1149">
        <f t="shared" si="29"/>
        <v>0</v>
      </c>
      <c r="W75" s="8" t="s">
        <v>12</v>
      </c>
    </row>
    <row r="76" spans="2:23" ht="14.25" x14ac:dyDescent="0.2">
      <c r="B76" s="321" t="s">
        <v>611</v>
      </c>
      <c r="C76" s="21">
        <v>64</v>
      </c>
      <c r="D76" s="1144" t="s">
        <v>18</v>
      </c>
      <c r="E76" s="81">
        <f t="shared" si="18"/>
        <v>0</v>
      </c>
      <c r="F76" s="1145" t="s">
        <v>18</v>
      </c>
      <c r="G76" s="310" t="s">
        <v>18</v>
      </c>
      <c r="H76" s="311" t="s">
        <v>18</v>
      </c>
      <c r="I76" s="312">
        <f t="shared" si="25"/>
        <v>0</v>
      </c>
      <c r="J76" s="1144" t="s">
        <v>18</v>
      </c>
      <c r="K76" s="311" t="s">
        <v>18</v>
      </c>
      <c r="L76" s="1169">
        <f t="shared" si="26"/>
        <v>0</v>
      </c>
      <c r="M76" s="1144" t="s">
        <v>18</v>
      </c>
      <c r="N76" s="84" t="s">
        <v>18</v>
      </c>
      <c r="O76" s="314">
        <f t="shared" si="27"/>
        <v>0</v>
      </c>
      <c r="P76" s="1144" t="s">
        <v>18</v>
      </c>
      <c r="Q76" s="84" t="s">
        <v>18</v>
      </c>
      <c r="R76" s="1149">
        <f t="shared" si="28"/>
        <v>0</v>
      </c>
      <c r="S76" s="313" t="s">
        <v>18</v>
      </c>
      <c r="T76" s="84" t="s">
        <v>18</v>
      </c>
      <c r="U76" s="1149">
        <f t="shared" si="29"/>
        <v>0</v>
      </c>
      <c r="W76" s="8" t="s">
        <v>12</v>
      </c>
    </row>
    <row r="77" spans="2:23" ht="14.25" x14ac:dyDescent="0.2">
      <c r="B77" s="321" t="s">
        <v>612</v>
      </c>
      <c r="C77" s="21">
        <v>65</v>
      </c>
      <c r="D77" s="1144" t="s">
        <v>18</v>
      </c>
      <c r="E77" s="81">
        <f t="shared" si="18"/>
        <v>0</v>
      </c>
      <c r="F77" s="1145" t="s">
        <v>18</v>
      </c>
      <c r="G77" s="310" t="s">
        <v>18</v>
      </c>
      <c r="H77" s="311" t="s">
        <v>18</v>
      </c>
      <c r="I77" s="312">
        <f t="shared" si="25"/>
        <v>0</v>
      </c>
      <c r="J77" s="1144" t="s">
        <v>18</v>
      </c>
      <c r="K77" s="311" t="s">
        <v>18</v>
      </c>
      <c r="L77" s="1169">
        <f t="shared" si="26"/>
        <v>0</v>
      </c>
      <c r="M77" s="1144" t="s">
        <v>18</v>
      </c>
      <c r="N77" s="84" t="s">
        <v>18</v>
      </c>
      <c r="O77" s="314">
        <f t="shared" si="27"/>
        <v>0</v>
      </c>
      <c r="P77" s="1144" t="s">
        <v>18</v>
      </c>
      <c r="Q77" s="84" t="s">
        <v>18</v>
      </c>
      <c r="R77" s="1149">
        <f t="shared" si="28"/>
        <v>0</v>
      </c>
      <c r="S77" s="313" t="s">
        <v>18</v>
      </c>
      <c r="T77" s="84" t="s">
        <v>18</v>
      </c>
      <c r="U77" s="1149">
        <f t="shared" si="29"/>
        <v>0</v>
      </c>
      <c r="W77" s="8" t="s">
        <v>12</v>
      </c>
    </row>
    <row r="78" spans="2:23" ht="14.25" x14ac:dyDescent="0.2">
      <c r="B78" s="321" t="s">
        <v>613</v>
      </c>
      <c r="C78" s="21">
        <v>66</v>
      </c>
      <c r="D78" s="1144" t="s">
        <v>18</v>
      </c>
      <c r="E78" s="81">
        <f t="shared" si="18"/>
        <v>0</v>
      </c>
      <c r="F78" s="1145" t="s">
        <v>18</v>
      </c>
      <c r="G78" s="310" t="s">
        <v>18</v>
      </c>
      <c r="H78" s="311" t="s">
        <v>18</v>
      </c>
      <c r="I78" s="312">
        <f t="shared" si="25"/>
        <v>0</v>
      </c>
      <c r="J78" s="1144" t="s">
        <v>18</v>
      </c>
      <c r="K78" s="311" t="s">
        <v>18</v>
      </c>
      <c r="L78" s="1169">
        <f t="shared" si="26"/>
        <v>0</v>
      </c>
      <c r="M78" s="1144" t="s">
        <v>18</v>
      </c>
      <c r="N78" s="84" t="s">
        <v>18</v>
      </c>
      <c r="O78" s="314">
        <f t="shared" si="27"/>
        <v>0</v>
      </c>
      <c r="P78" s="1144" t="s">
        <v>18</v>
      </c>
      <c r="Q78" s="84" t="s">
        <v>18</v>
      </c>
      <c r="R78" s="1149">
        <f t="shared" si="28"/>
        <v>0</v>
      </c>
      <c r="S78" s="313" t="s">
        <v>18</v>
      </c>
      <c r="T78" s="84" t="s">
        <v>18</v>
      </c>
      <c r="U78" s="1149">
        <f t="shared" si="29"/>
        <v>0</v>
      </c>
      <c r="W78" s="8" t="s">
        <v>12</v>
      </c>
    </row>
    <row r="79" spans="2:23" ht="14.25" x14ac:dyDescent="0.2">
      <c r="B79" s="321" t="s">
        <v>614</v>
      </c>
      <c r="C79" s="21">
        <v>67</v>
      </c>
      <c r="D79" s="1144" t="s">
        <v>18</v>
      </c>
      <c r="E79" s="81">
        <f t="shared" si="18"/>
        <v>0</v>
      </c>
      <c r="F79" s="1145" t="s">
        <v>18</v>
      </c>
      <c r="G79" s="310" t="s">
        <v>18</v>
      </c>
      <c r="H79" s="311" t="s">
        <v>18</v>
      </c>
      <c r="I79" s="312">
        <f t="shared" si="25"/>
        <v>0</v>
      </c>
      <c r="J79" s="1144" t="s">
        <v>18</v>
      </c>
      <c r="K79" s="311" t="s">
        <v>18</v>
      </c>
      <c r="L79" s="1169">
        <f t="shared" si="26"/>
        <v>0</v>
      </c>
      <c r="M79" s="1144" t="s">
        <v>18</v>
      </c>
      <c r="N79" s="84" t="s">
        <v>18</v>
      </c>
      <c r="O79" s="314">
        <f t="shared" si="27"/>
        <v>0</v>
      </c>
      <c r="P79" s="1144" t="s">
        <v>18</v>
      </c>
      <c r="Q79" s="84" t="s">
        <v>18</v>
      </c>
      <c r="R79" s="1149">
        <f t="shared" si="28"/>
        <v>0</v>
      </c>
      <c r="S79" s="313" t="s">
        <v>18</v>
      </c>
      <c r="T79" s="84" t="s">
        <v>18</v>
      </c>
      <c r="U79" s="1149">
        <f t="shared" si="29"/>
        <v>0</v>
      </c>
      <c r="W79" s="8" t="s">
        <v>12</v>
      </c>
    </row>
    <row r="80" spans="2:23" ht="14.25" x14ac:dyDescent="0.2">
      <c r="B80" s="321" t="s">
        <v>615</v>
      </c>
      <c r="C80" s="21">
        <v>68</v>
      </c>
      <c r="D80" s="1144" t="s">
        <v>18</v>
      </c>
      <c r="E80" s="81">
        <f t="shared" si="18"/>
        <v>0</v>
      </c>
      <c r="F80" s="1145" t="s">
        <v>18</v>
      </c>
      <c r="G80" s="310" t="s">
        <v>18</v>
      </c>
      <c r="H80" s="311" t="s">
        <v>18</v>
      </c>
      <c r="I80" s="312">
        <f t="shared" si="25"/>
        <v>0</v>
      </c>
      <c r="J80" s="1144" t="s">
        <v>18</v>
      </c>
      <c r="K80" s="311" t="s">
        <v>18</v>
      </c>
      <c r="L80" s="1169">
        <f t="shared" si="26"/>
        <v>0</v>
      </c>
      <c r="M80" s="1144" t="s">
        <v>18</v>
      </c>
      <c r="N80" s="84" t="s">
        <v>18</v>
      </c>
      <c r="O80" s="314">
        <f t="shared" si="27"/>
        <v>0</v>
      </c>
      <c r="P80" s="1144" t="s">
        <v>18</v>
      </c>
      <c r="Q80" s="84" t="s">
        <v>18</v>
      </c>
      <c r="R80" s="1149">
        <f t="shared" si="28"/>
        <v>0</v>
      </c>
      <c r="S80" s="313" t="s">
        <v>18</v>
      </c>
      <c r="T80" s="84" t="s">
        <v>18</v>
      </c>
      <c r="U80" s="1149">
        <f t="shared" si="29"/>
        <v>0</v>
      </c>
      <c r="W80" s="8" t="s">
        <v>12</v>
      </c>
    </row>
    <row r="81" spans="2:23" ht="14.25" x14ac:dyDescent="0.2">
      <c r="B81" s="353" t="s">
        <v>616</v>
      </c>
      <c r="C81" s="21">
        <v>69</v>
      </c>
      <c r="D81" s="1144" t="s">
        <v>18</v>
      </c>
      <c r="E81" s="81">
        <f t="shared" si="18"/>
        <v>0</v>
      </c>
      <c r="F81" s="1145" t="s">
        <v>18</v>
      </c>
      <c r="G81" s="310" t="s">
        <v>18</v>
      </c>
      <c r="H81" s="311" t="s">
        <v>18</v>
      </c>
      <c r="I81" s="312">
        <f t="shared" si="25"/>
        <v>0</v>
      </c>
      <c r="J81" s="1144" t="s">
        <v>18</v>
      </c>
      <c r="K81" s="311" t="s">
        <v>18</v>
      </c>
      <c r="L81" s="1169">
        <f t="shared" si="26"/>
        <v>0</v>
      </c>
      <c r="M81" s="1144" t="s">
        <v>18</v>
      </c>
      <c r="N81" s="84" t="s">
        <v>18</v>
      </c>
      <c r="O81" s="314">
        <f t="shared" si="27"/>
        <v>0</v>
      </c>
      <c r="P81" s="1144" t="s">
        <v>18</v>
      </c>
      <c r="Q81" s="84" t="s">
        <v>18</v>
      </c>
      <c r="R81" s="1149">
        <f t="shared" si="28"/>
        <v>0</v>
      </c>
      <c r="S81" s="313" t="s">
        <v>18</v>
      </c>
      <c r="T81" s="84" t="s">
        <v>18</v>
      </c>
      <c r="U81" s="1149">
        <f t="shared" si="29"/>
        <v>0</v>
      </c>
      <c r="W81" s="8" t="s">
        <v>12</v>
      </c>
    </row>
    <row r="82" spans="2:23" ht="14.25" x14ac:dyDescent="0.2">
      <c r="B82" s="353" t="s">
        <v>617</v>
      </c>
      <c r="C82" s="21">
        <v>70</v>
      </c>
      <c r="D82" s="1144" t="s">
        <v>18</v>
      </c>
      <c r="E82" s="81">
        <f t="shared" si="18"/>
        <v>0</v>
      </c>
      <c r="F82" s="1145" t="s">
        <v>18</v>
      </c>
      <c r="G82" s="310" t="s">
        <v>18</v>
      </c>
      <c r="H82" s="311" t="s">
        <v>18</v>
      </c>
      <c r="I82" s="312">
        <f t="shared" si="25"/>
        <v>0</v>
      </c>
      <c r="J82" s="1144" t="s">
        <v>18</v>
      </c>
      <c r="K82" s="311" t="s">
        <v>18</v>
      </c>
      <c r="L82" s="1169">
        <f t="shared" si="26"/>
        <v>0</v>
      </c>
      <c r="M82" s="1144" t="s">
        <v>18</v>
      </c>
      <c r="N82" s="84" t="s">
        <v>18</v>
      </c>
      <c r="O82" s="939">
        <f t="shared" si="27"/>
        <v>0</v>
      </c>
      <c r="P82" s="1144" t="s">
        <v>18</v>
      </c>
      <c r="Q82" s="84" t="s">
        <v>18</v>
      </c>
      <c r="R82" s="1184">
        <f t="shared" si="28"/>
        <v>0</v>
      </c>
      <c r="S82" s="313" t="s">
        <v>18</v>
      </c>
      <c r="T82" s="84" t="s">
        <v>18</v>
      </c>
      <c r="U82" s="1184">
        <f t="shared" si="29"/>
        <v>0</v>
      </c>
      <c r="W82" s="8" t="s">
        <v>12</v>
      </c>
    </row>
    <row r="83" spans="2:23" ht="14.25" x14ac:dyDescent="0.2">
      <c r="B83" s="304" t="s">
        <v>415</v>
      </c>
      <c r="C83" s="142">
        <v>71</v>
      </c>
      <c r="D83" s="1144" t="s">
        <v>18</v>
      </c>
      <c r="E83" s="81">
        <f t="shared" si="18"/>
        <v>0</v>
      </c>
      <c r="F83" s="1145" t="s">
        <v>18</v>
      </c>
      <c r="G83" s="310" t="s">
        <v>18</v>
      </c>
      <c r="H83" s="311" t="s">
        <v>18</v>
      </c>
      <c r="I83" s="312">
        <f t="shared" si="25"/>
        <v>0</v>
      </c>
      <c r="J83" s="1144" t="s">
        <v>18</v>
      </c>
      <c r="K83" s="311" t="s">
        <v>18</v>
      </c>
      <c r="L83" s="1169">
        <f t="shared" si="26"/>
        <v>0</v>
      </c>
      <c r="M83" s="1144" t="s">
        <v>18</v>
      </c>
      <c r="N83" s="84" t="s">
        <v>18</v>
      </c>
      <c r="O83" s="939">
        <f t="shared" si="27"/>
        <v>0</v>
      </c>
      <c r="P83" s="1144" t="s">
        <v>18</v>
      </c>
      <c r="Q83" s="84" t="s">
        <v>18</v>
      </c>
      <c r="R83" s="1184">
        <f t="shared" si="28"/>
        <v>0</v>
      </c>
      <c r="S83" s="313" t="s">
        <v>18</v>
      </c>
      <c r="T83" s="84" t="s">
        <v>18</v>
      </c>
      <c r="U83" s="1184">
        <f t="shared" si="29"/>
        <v>0</v>
      </c>
      <c r="W83" s="8" t="s">
        <v>12</v>
      </c>
    </row>
    <row r="84" spans="2:23" ht="14.25" x14ac:dyDescent="0.2">
      <c r="B84" s="304" t="s">
        <v>618</v>
      </c>
      <c r="C84" s="21">
        <v>72</v>
      </c>
      <c r="D84" s="1144" t="s">
        <v>18</v>
      </c>
      <c r="E84" s="81">
        <f t="shared" si="18"/>
        <v>0</v>
      </c>
      <c r="F84" s="1145" t="s">
        <v>18</v>
      </c>
      <c r="G84" s="310" t="s">
        <v>18</v>
      </c>
      <c r="H84" s="311" t="s">
        <v>18</v>
      </c>
      <c r="I84" s="312">
        <f t="shared" si="25"/>
        <v>0</v>
      </c>
      <c r="J84" s="1144" t="s">
        <v>18</v>
      </c>
      <c r="K84" s="311" t="s">
        <v>18</v>
      </c>
      <c r="L84" s="1169">
        <f t="shared" si="26"/>
        <v>0</v>
      </c>
      <c r="M84" s="1144" t="s">
        <v>18</v>
      </c>
      <c r="N84" s="84" t="s">
        <v>18</v>
      </c>
      <c r="O84" s="939">
        <f t="shared" si="27"/>
        <v>0</v>
      </c>
      <c r="P84" s="1144" t="s">
        <v>18</v>
      </c>
      <c r="Q84" s="84" t="s">
        <v>18</v>
      </c>
      <c r="R84" s="1184">
        <f t="shared" si="28"/>
        <v>0</v>
      </c>
      <c r="S84" s="313" t="s">
        <v>18</v>
      </c>
      <c r="T84" s="84" t="s">
        <v>18</v>
      </c>
      <c r="U84" s="1184">
        <f t="shared" si="29"/>
        <v>0</v>
      </c>
      <c r="W84" s="8" t="s">
        <v>12</v>
      </c>
    </row>
    <row r="85" spans="2:23" ht="14.25" x14ac:dyDescent="0.2">
      <c r="B85" s="321" t="s">
        <v>619</v>
      </c>
      <c r="C85" s="142">
        <v>73</v>
      </c>
      <c r="D85" s="1144" t="s">
        <v>18</v>
      </c>
      <c r="E85" s="81">
        <f t="shared" si="18"/>
        <v>0</v>
      </c>
      <c r="F85" s="1145" t="s">
        <v>18</v>
      </c>
      <c r="G85" s="310" t="s">
        <v>18</v>
      </c>
      <c r="H85" s="311" t="s">
        <v>18</v>
      </c>
      <c r="I85" s="312">
        <f t="shared" si="25"/>
        <v>0</v>
      </c>
      <c r="J85" s="1144" t="s">
        <v>18</v>
      </c>
      <c r="K85" s="311" t="s">
        <v>18</v>
      </c>
      <c r="L85" s="1169">
        <f t="shared" si="26"/>
        <v>0</v>
      </c>
      <c r="M85" s="1144" t="s">
        <v>18</v>
      </c>
      <c r="N85" s="84" t="s">
        <v>18</v>
      </c>
      <c r="O85" s="939">
        <f t="shared" si="27"/>
        <v>0</v>
      </c>
      <c r="P85" s="1144" t="s">
        <v>18</v>
      </c>
      <c r="Q85" s="84" t="s">
        <v>18</v>
      </c>
      <c r="R85" s="1184">
        <f t="shared" si="28"/>
        <v>0</v>
      </c>
      <c r="S85" s="313" t="s">
        <v>18</v>
      </c>
      <c r="T85" s="84" t="s">
        <v>18</v>
      </c>
      <c r="U85" s="1184">
        <f t="shared" si="29"/>
        <v>0</v>
      </c>
      <c r="W85" s="8" t="s">
        <v>12</v>
      </c>
    </row>
    <row r="86" spans="2:23" ht="14.25" x14ac:dyDescent="0.2">
      <c r="B86" s="304" t="s">
        <v>620</v>
      </c>
      <c r="C86" s="21">
        <v>74</v>
      </c>
      <c r="D86" s="1144" t="s">
        <v>18</v>
      </c>
      <c r="E86" s="81">
        <f t="shared" si="18"/>
        <v>0</v>
      </c>
      <c r="F86" s="1145" t="s">
        <v>18</v>
      </c>
      <c r="G86" s="310" t="s">
        <v>18</v>
      </c>
      <c r="H86" s="311" t="s">
        <v>18</v>
      </c>
      <c r="I86" s="312">
        <f t="shared" si="25"/>
        <v>0</v>
      </c>
      <c r="J86" s="1144" t="s">
        <v>18</v>
      </c>
      <c r="K86" s="311" t="s">
        <v>18</v>
      </c>
      <c r="L86" s="1169">
        <f t="shared" si="26"/>
        <v>0</v>
      </c>
      <c r="M86" s="1144" t="s">
        <v>18</v>
      </c>
      <c r="N86" s="84" t="s">
        <v>18</v>
      </c>
      <c r="O86" s="939">
        <f t="shared" si="27"/>
        <v>0</v>
      </c>
      <c r="P86" s="1144" t="s">
        <v>18</v>
      </c>
      <c r="Q86" s="84" t="s">
        <v>18</v>
      </c>
      <c r="R86" s="1184">
        <f t="shared" si="28"/>
        <v>0</v>
      </c>
      <c r="S86" s="313" t="s">
        <v>18</v>
      </c>
      <c r="T86" s="84" t="s">
        <v>18</v>
      </c>
      <c r="U86" s="1184">
        <f t="shared" si="29"/>
        <v>0</v>
      </c>
      <c r="W86" s="8" t="s">
        <v>12</v>
      </c>
    </row>
    <row r="87" spans="2:23" ht="14.25" x14ac:dyDescent="0.2">
      <c r="B87" s="304" t="s">
        <v>621</v>
      </c>
      <c r="C87" s="21">
        <v>75</v>
      </c>
      <c r="D87" s="1144" t="s">
        <v>18</v>
      </c>
      <c r="E87" s="81">
        <f t="shared" si="18"/>
        <v>0</v>
      </c>
      <c r="F87" s="1145" t="s">
        <v>18</v>
      </c>
      <c r="G87" s="310" t="s">
        <v>18</v>
      </c>
      <c r="H87" s="311" t="s">
        <v>18</v>
      </c>
      <c r="I87" s="312">
        <f t="shared" si="25"/>
        <v>0</v>
      </c>
      <c r="J87" s="1144" t="s">
        <v>18</v>
      </c>
      <c r="K87" s="311" t="s">
        <v>18</v>
      </c>
      <c r="L87" s="1169">
        <f t="shared" si="26"/>
        <v>0</v>
      </c>
      <c r="M87" s="1144" t="s">
        <v>18</v>
      </c>
      <c r="N87" s="84" t="s">
        <v>18</v>
      </c>
      <c r="O87" s="314">
        <f t="shared" si="27"/>
        <v>0</v>
      </c>
      <c r="P87" s="1144" t="s">
        <v>18</v>
      </c>
      <c r="Q87" s="84" t="s">
        <v>18</v>
      </c>
      <c r="R87" s="1149">
        <f t="shared" si="28"/>
        <v>0</v>
      </c>
      <c r="S87" s="313" t="s">
        <v>18</v>
      </c>
      <c r="T87" s="84" t="s">
        <v>18</v>
      </c>
      <c r="U87" s="1149">
        <f t="shared" si="29"/>
        <v>0</v>
      </c>
      <c r="W87" s="8" t="s">
        <v>12</v>
      </c>
    </row>
    <row r="88" spans="2:23" ht="14.25" x14ac:dyDescent="0.2">
      <c r="B88" s="45" t="s">
        <v>2588</v>
      </c>
      <c r="C88" s="21">
        <v>76</v>
      </c>
      <c r="D88" s="1144" t="s">
        <v>18</v>
      </c>
      <c r="E88" s="81">
        <f t="shared" si="18"/>
        <v>0</v>
      </c>
      <c r="F88" s="1145" t="s">
        <v>18</v>
      </c>
      <c r="G88" s="310" t="s">
        <v>18</v>
      </c>
      <c r="H88" s="311" t="s">
        <v>18</v>
      </c>
      <c r="I88" s="312">
        <f t="shared" si="25"/>
        <v>0</v>
      </c>
      <c r="J88" s="1144" t="s">
        <v>18</v>
      </c>
      <c r="K88" s="311" t="s">
        <v>18</v>
      </c>
      <c r="L88" s="1169">
        <f t="shared" si="26"/>
        <v>0</v>
      </c>
      <c r="M88" s="1144" t="s">
        <v>18</v>
      </c>
      <c r="N88" s="84" t="s">
        <v>18</v>
      </c>
      <c r="O88" s="314">
        <f t="shared" si="27"/>
        <v>0</v>
      </c>
      <c r="P88" s="1144" t="s">
        <v>18</v>
      </c>
      <c r="Q88" s="84" t="s">
        <v>18</v>
      </c>
      <c r="R88" s="1149">
        <f t="shared" si="28"/>
        <v>0</v>
      </c>
      <c r="S88" s="313" t="s">
        <v>18</v>
      </c>
      <c r="T88" s="84" t="s">
        <v>18</v>
      </c>
      <c r="U88" s="1149">
        <f t="shared" si="29"/>
        <v>0</v>
      </c>
      <c r="W88" s="8" t="s">
        <v>12</v>
      </c>
    </row>
    <row r="89" spans="2:23" ht="14.25" x14ac:dyDescent="0.2">
      <c r="B89" s="304" t="s">
        <v>622</v>
      </c>
      <c r="C89" s="21">
        <v>77</v>
      </c>
      <c r="D89" s="1148">
        <f>SUM(D90:D91)</f>
        <v>0</v>
      </c>
      <c r="E89" s="81">
        <f t="shared" si="18"/>
        <v>0</v>
      </c>
      <c r="F89" s="1149">
        <f>SUM(F90:F91)</f>
        <v>0</v>
      </c>
      <c r="G89" s="330">
        <f>SUM(G90:G91)</f>
        <v>0</v>
      </c>
      <c r="H89" s="331">
        <f>SUM(H90:H91)</f>
        <v>0</v>
      </c>
      <c r="I89" s="312">
        <f t="shared" si="25"/>
        <v>0</v>
      </c>
      <c r="J89" s="1163">
        <f>SUM(J90:J91)</f>
        <v>0</v>
      </c>
      <c r="K89" s="331">
        <f>SUM(K90:K91)</f>
        <v>0</v>
      </c>
      <c r="L89" s="1169">
        <f t="shared" si="26"/>
        <v>0</v>
      </c>
      <c r="M89" s="1163">
        <f>SUM(M90:M91)</f>
        <v>0</v>
      </c>
      <c r="N89" s="81">
        <f>SUM(N90:N91)</f>
        <v>0</v>
      </c>
      <c r="O89" s="314">
        <f t="shared" si="27"/>
        <v>0</v>
      </c>
      <c r="P89" s="1163">
        <f>SUM(P90:P91)</f>
        <v>0</v>
      </c>
      <c r="Q89" s="81">
        <f>SUM(Q90:Q91)</f>
        <v>0</v>
      </c>
      <c r="R89" s="1149">
        <f t="shared" si="28"/>
        <v>0</v>
      </c>
      <c r="S89" s="332">
        <f>SUM(S90:S91)</f>
        <v>0</v>
      </c>
      <c r="T89" s="81">
        <f>SUM(T90:T91)</f>
        <v>0</v>
      </c>
      <c r="U89" s="1149">
        <f t="shared" si="29"/>
        <v>0</v>
      </c>
      <c r="W89" s="8" t="s">
        <v>12</v>
      </c>
    </row>
    <row r="90" spans="2:23" ht="14.25" x14ac:dyDescent="0.2">
      <c r="B90" s="321" t="s">
        <v>623</v>
      </c>
      <c r="C90" s="21">
        <v>78</v>
      </c>
      <c r="D90" s="1144" t="s">
        <v>18</v>
      </c>
      <c r="E90" s="81">
        <f t="shared" si="18"/>
        <v>0</v>
      </c>
      <c r="F90" s="1145" t="s">
        <v>18</v>
      </c>
      <c r="G90" s="310" t="s">
        <v>18</v>
      </c>
      <c r="H90" s="311" t="s">
        <v>18</v>
      </c>
      <c r="I90" s="312">
        <f t="shared" si="25"/>
        <v>0</v>
      </c>
      <c r="J90" s="1144" t="s">
        <v>18</v>
      </c>
      <c r="K90" s="311" t="s">
        <v>18</v>
      </c>
      <c r="L90" s="1169">
        <f t="shared" si="26"/>
        <v>0</v>
      </c>
      <c r="M90" s="1144" t="s">
        <v>18</v>
      </c>
      <c r="N90" s="84" t="s">
        <v>18</v>
      </c>
      <c r="O90" s="314">
        <f t="shared" si="27"/>
        <v>0</v>
      </c>
      <c r="P90" s="1144" t="s">
        <v>18</v>
      </c>
      <c r="Q90" s="84" t="s">
        <v>18</v>
      </c>
      <c r="R90" s="1149">
        <f t="shared" si="28"/>
        <v>0</v>
      </c>
      <c r="S90" s="313" t="s">
        <v>18</v>
      </c>
      <c r="T90" s="84" t="s">
        <v>18</v>
      </c>
      <c r="U90" s="1149">
        <f t="shared" si="29"/>
        <v>0</v>
      </c>
      <c r="W90" s="8" t="s">
        <v>12</v>
      </c>
    </row>
    <row r="91" spans="2:23" ht="14.25" x14ac:dyDescent="0.2">
      <c r="B91" s="52" t="s">
        <v>624</v>
      </c>
      <c r="C91" s="21">
        <v>79</v>
      </c>
      <c r="D91" s="1144" t="s">
        <v>18</v>
      </c>
      <c r="E91" s="81">
        <f t="shared" si="18"/>
        <v>0</v>
      </c>
      <c r="F91" s="1145" t="s">
        <v>18</v>
      </c>
      <c r="G91" s="310" t="s">
        <v>18</v>
      </c>
      <c r="H91" s="311" t="s">
        <v>18</v>
      </c>
      <c r="I91" s="312">
        <f t="shared" si="25"/>
        <v>0</v>
      </c>
      <c r="J91" s="1144" t="s">
        <v>18</v>
      </c>
      <c r="K91" s="311" t="s">
        <v>18</v>
      </c>
      <c r="L91" s="1169">
        <f t="shared" si="26"/>
        <v>0</v>
      </c>
      <c r="M91" s="1144" t="s">
        <v>18</v>
      </c>
      <c r="N91" s="84" t="s">
        <v>18</v>
      </c>
      <c r="O91" s="314">
        <f t="shared" si="27"/>
        <v>0</v>
      </c>
      <c r="P91" s="1144" t="s">
        <v>18</v>
      </c>
      <c r="Q91" s="84" t="s">
        <v>18</v>
      </c>
      <c r="R91" s="1149">
        <f t="shared" si="28"/>
        <v>0</v>
      </c>
      <c r="S91" s="313" t="s">
        <v>18</v>
      </c>
      <c r="T91" s="84" t="s">
        <v>18</v>
      </c>
      <c r="U91" s="1149">
        <f t="shared" si="29"/>
        <v>0</v>
      </c>
      <c r="W91" s="8" t="s">
        <v>12</v>
      </c>
    </row>
    <row r="92" spans="2:23" ht="14.25" x14ac:dyDescent="0.2">
      <c r="B92" s="304" t="s">
        <v>625</v>
      </c>
      <c r="C92" s="21">
        <v>80</v>
      </c>
      <c r="D92" s="1144" t="s">
        <v>18</v>
      </c>
      <c r="E92" s="81">
        <f t="shared" si="18"/>
        <v>0</v>
      </c>
      <c r="F92" s="1145" t="s">
        <v>18</v>
      </c>
      <c r="G92" s="310" t="s">
        <v>18</v>
      </c>
      <c r="H92" s="311" t="str">
        <f>F92</f>
        <v>-</v>
      </c>
      <c r="I92" s="312">
        <f t="shared" si="25"/>
        <v>0</v>
      </c>
      <c r="J92" s="1144" t="s">
        <v>18</v>
      </c>
      <c r="K92" s="311" t="str">
        <f>H92</f>
        <v>-</v>
      </c>
      <c r="L92" s="1169">
        <f t="shared" si="26"/>
        <v>0</v>
      </c>
      <c r="M92" s="1144" t="s">
        <v>18</v>
      </c>
      <c r="N92" s="84" t="str">
        <f>F92</f>
        <v>-</v>
      </c>
      <c r="O92" s="314">
        <f t="shared" si="27"/>
        <v>0</v>
      </c>
      <c r="P92" s="1144" t="s">
        <v>18</v>
      </c>
      <c r="Q92" s="84" t="str">
        <f>H92</f>
        <v>-</v>
      </c>
      <c r="R92" s="1149">
        <f t="shared" si="28"/>
        <v>0</v>
      </c>
      <c r="S92" s="313" t="s">
        <v>18</v>
      </c>
      <c r="T92" s="84" t="str">
        <f>K92</f>
        <v>-</v>
      </c>
      <c r="U92" s="1149">
        <f t="shared" si="29"/>
        <v>0</v>
      </c>
      <c r="W92" s="8" t="s">
        <v>12</v>
      </c>
    </row>
    <row r="93" spans="2:23" ht="14.25" x14ac:dyDescent="0.2">
      <c r="B93" s="44" t="s">
        <v>626</v>
      </c>
      <c r="C93" s="21">
        <v>81</v>
      </c>
      <c r="D93" s="1144" t="s">
        <v>18</v>
      </c>
      <c r="E93" s="81">
        <f t="shared" si="18"/>
        <v>0</v>
      </c>
      <c r="F93" s="1145" t="s">
        <v>18</v>
      </c>
      <c r="G93" s="310" t="s">
        <v>18</v>
      </c>
      <c r="H93" s="311" t="s">
        <v>18</v>
      </c>
      <c r="I93" s="312">
        <f t="shared" si="25"/>
        <v>0</v>
      </c>
      <c r="J93" s="1144" t="s">
        <v>18</v>
      </c>
      <c r="K93" s="311" t="s">
        <v>18</v>
      </c>
      <c r="L93" s="1169">
        <f t="shared" si="26"/>
        <v>0</v>
      </c>
      <c r="M93" s="1144" t="s">
        <v>18</v>
      </c>
      <c r="N93" s="84" t="str">
        <f>F93</f>
        <v>-</v>
      </c>
      <c r="O93" s="314">
        <f t="shared" si="27"/>
        <v>0</v>
      </c>
      <c r="P93" s="1144" t="s">
        <v>18</v>
      </c>
      <c r="Q93" s="84" t="str">
        <f>H93</f>
        <v>-</v>
      </c>
      <c r="R93" s="1149">
        <f t="shared" si="28"/>
        <v>0</v>
      </c>
      <c r="S93" s="313" t="s">
        <v>18</v>
      </c>
      <c r="T93" s="84" t="str">
        <f>K93</f>
        <v>-</v>
      </c>
      <c r="U93" s="1149">
        <f t="shared" si="29"/>
        <v>0</v>
      </c>
      <c r="W93" s="8" t="s">
        <v>12</v>
      </c>
    </row>
    <row r="94" spans="2:23" ht="14.25" x14ac:dyDescent="0.2">
      <c r="B94" s="45" t="s">
        <v>627</v>
      </c>
      <c r="C94" s="142">
        <v>82</v>
      </c>
      <c r="D94" s="1144" t="s">
        <v>18</v>
      </c>
      <c r="E94" s="81">
        <f t="shared" si="18"/>
        <v>0</v>
      </c>
      <c r="F94" s="1145" t="s">
        <v>18</v>
      </c>
      <c r="G94" s="310" t="s">
        <v>18</v>
      </c>
      <c r="H94" s="311" t="s">
        <v>18</v>
      </c>
      <c r="I94" s="312">
        <f t="shared" si="25"/>
        <v>0</v>
      </c>
      <c r="J94" s="1144" t="s">
        <v>18</v>
      </c>
      <c r="K94" s="311" t="s">
        <v>18</v>
      </c>
      <c r="L94" s="1169">
        <f t="shared" si="26"/>
        <v>0</v>
      </c>
      <c r="M94" s="1144" t="s">
        <v>18</v>
      </c>
      <c r="N94" s="84" t="str">
        <f>F94</f>
        <v>-</v>
      </c>
      <c r="O94" s="314">
        <f t="shared" si="27"/>
        <v>0</v>
      </c>
      <c r="P94" s="1144" t="s">
        <v>18</v>
      </c>
      <c r="Q94" s="84" t="str">
        <f>H94</f>
        <v>-</v>
      </c>
      <c r="R94" s="1149">
        <f t="shared" si="28"/>
        <v>0</v>
      </c>
      <c r="S94" s="313" t="s">
        <v>18</v>
      </c>
      <c r="T94" s="84" t="str">
        <f>K94</f>
        <v>-</v>
      </c>
      <c r="U94" s="1149">
        <f t="shared" si="29"/>
        <v>0</v>
      </c>
      <c r="W94" s="8" t="s">
        <v>12</v>
      </c>
    </row>
    <row r="95" spans="2:23" ht="14.25" x14ac:dyDescent="0.2">
      <c r="B95" s="264" t="s">
        <v>419</v>
      </c>
      <c r="C95" s="21">
        <v>83</v>
      </c>
      <c r="D95" s="1144" t="s">
        <v>18</v>
      </c>
      <c r="E95" s="81">
        <f t="shared" si="18"/>
        <v>0</v>
      </c>
      <c r="F95" s="1145" t="s">
        <v>18</v>
      </c>
      <c r="G95" s="310" t="s">
        <v>18</v>
      </c>
      <c r="H95" s="311" t="s">
        <v>18</v>
      </c>
      <c r="I95" s="312">
        <f t="shared" si="25"/>
        <v>0</v>
      </c>
      <c r="J95" s="1144" t="s">
        <v>18</v>
      </c>
      <c r="K95" s="311" t="s">
        <v>18</v>
      </c>
      <c r="L95" s="1169">
        <f t="shared" si="26"/>
        <v>0</v>
      </c>
      <c r="M95" s="1144" t="s">
        <v>18</v>
      </c>
      <c r="N95" s="84" t="s">
        <v>18</v>
      </c>
      <c r="O95" s="314">
        <f t="shared" si="27"/>
        <v>0</v>
      </c>
      <c r="P95" s="1144" t="s">
        <v>18</v>
      </c>
      <c r="Q95" s="84" t="s">
        <v>18</v>
      </c>
      <c r="R95" s="1149">
        <f t="shared" si="28"/>
        <v>0</v>
      </c>
      <c r="S95" s="313" t="s">
        <v>18</v>
      </c>
      <c r="T95" s="84" t="s">
        <v>18</v>
      </c>
      <c r="U95" s="1149">
        <f t="shared" si="29"/>
        <v>0</v>
      </c>
      <c r="W95" s="8" t="s">
        <v>12</v>
      </c>
    </row>
    <row r="96" spans="2:23" ht="14.25" x14ac:dyDescent="0.2">
      <c r="B96" s="334" t="s">
        <v>109</v>
      </c>
      <c r="C96" s="21">
        <v>84</v>
      </c>
      <c r="D96" s="1146" t="s">
        <v>18</v>
      </c>
      <c r="E96" s="256">
        <f t="shared" si="18"/>
        <v>0</v>
      </c>
      <c r="F96" s="1147" t="s">
        <v>18</v>
      </c>
      <c r="G96" s="349" t="s">
        <v>18</v>
      </c>
      <c r="H96" s="350" t="s">
        <v>18</v>
      </c>
      <c r="I96" s="351">
        <f t="shared" si="25"/>
        <v>0</v>
      </c>
      <c r="J96" s="1166" t="s">
        <v>18</v>
      </c>
      <c r="K96" s="350" t="s">
        <v>18</v>
      </c>
      <c r="L96" s="1173">
        <f t="shared" si="26"/>
        <v>0</v>
      </c>
      <c r="M96" s="1166" t="s">
        <v>18</v>
      </c>
      <c r="N96" s="86" t="s">
        <v>18</v>
      </c>
      <c r="O96" s="1187">
        <f t="shared" si="27"/>
        <v>0</v>
      </c>
      <c r="P96" s="1166" t="s">
        <v>18</v>
      </c>
      <c r="Q96" s="86" t="s">
        <v>18</v>
      </c>
      <c r="R96" s="1183">
        <f t="shared" si="28"/>
        <v>0</v>
      </c>
      <c r="S96" s="352" t="s">
        <v>18</v>
      </c>
      <c r="T96" s="86" t="s">
        <v>18</v>
      </c>
      <c r="U96" s="1183">
        <f t="shared" si="29"/>
        <v>0</v>
      </c>
      <c r="W96" s="8" t="s">
        <v>12</v>
      </c>
    </row>
    <row r="97" spans="2:23" ht="14.25" x14ac:dyDescent="0.2">
      <c r="B97" s="355" t="s">
        <v>628</v>
      </c>
      <c r="C97" s="142">
        <v>85</v>
      </c>
      <c r="D97" s="357"/>
      <c r="E97" s="78"/>
      <c r="F97" s="359"/>
      <c r="G97" s="357"/>
      <c r="H97" s="358">
        <f>SUM(H98:H102)-SUM(H103)</f>
        <v>0</v>
      </c>
      <c r="I97" s="359"/>
      <c r="J97" s="357"/>
      <c r="K97" s="358">
        <f>SUM(K98:K102)-SUM(K103)</f>
        <v>0</v>
      </c>
      <c r="L97" s="356"/>
      <c r="M97" s="357"/>
      <c r="N97" s="358">
        <f>SUM(N98:N102)-SUM(N103)</f>
        <v>0</v>
      </c>
      <c r="O97" s="356"/>
      <c r="P97" s="357"/>
      <c r="Q97" s="358">
        <f>SUM(Q98:Q102)-SUM(Q103)</f>
        <v>0</v>
      </c>
      <c r="R97" s="359"/>
      <c r="S97" s="360"/>
      <c r="T97" s="358">
        <f>SUM(T98:T102)-SUM(T103)</f>
        <v>0</v>
      </c>
      <c r="U97" s="359"/>
      <c r="W97" s="8" t="s">
        <v>12</v>
      </c>
    </row>
    <row r="98" spans="2:23" ht="14.25" x14ac:dyDescent="0.2">
      <c r="B98" s="361" t="s">
        <v>629</v>
      </c>
      <c r="C98" s="142">
        <v>86</v>
      </c>
      <c r="D98" s="357"/>
      <c r="E98" s="78"/>
      <c r="F98" s="359"/>
      <c r="G98" s="357"/>
      <c r="H98" s="322">
        <f>-(SUM($F11)-SUM(H11))</f>
        <v>0</v>
      </c>
      <c r="I98" s="359"/>
      <c r="J98" s="357"/>
      <c r="K98" s="322">
        <f>-(SUM($F11)-SUM(K11))</f>
        <v>0</v>
      </c>
      <c r="L98" s="356"/>
      <c r="M98" s="357"/>
      <c r="N98" s="322">
        <f>-(SUM($F11)-SUM(N11))</f>
        <v>0</v>
      </c>
      <c r="O98" s="356"/>
      <c r="P98" s="357"/>
      <c r="Q98" s="322">
        <f>-(SUM($F11)-SUM(Q11))</f>
        <v>0</v>
      </c>
      <c r="R98" s="359"/>
      <c r="S98" s="360"/>
      <c r="T98" s="322">
        <f>-(SUM($F11)-SUM(T11))</f>
        <v>0</v>
      </c>
      <c r="U98" s="359"/>
      <c r="W98" s="8" t="s">
        <v>12</v>
      </c>
    </row>
    <row r="99" spans="2:23" ht="14.25" x14ac:dyDescent="0.2">
      <c r="B99" s="361" t="s">
        <v>630</v>
      </c>
      <c r="C99" s="142">
        <v>87</v>
      </c>
      <c r="D99" s="357"/>
      <c r="E99" s="78"/>
      <c r="F99" s="359"/>
      <c r="G99" s="357"/>
      <c r="H99" s="322">
        <f>-(SUM($F37,$F39,$F43:$F44,$F47:$F50,$F53:$F54)-SUM(H37,H39,H43:H44,H47:H50,H53:H54))</f>
        <v>0</v>
      </c>
      <c r="I99" s="359"/>
      <c r="J99" s="357"/>
      <c r="K99" s="322">
        <f>-(SUM($F37,$F39,$F43:$F44,$F47:$F50,$F53:$F54)-SUM(K37,K39,K43:K44,K47:K50,K53:K54))</f>
        <v>0</v>
      </c>
      <c r="L99" s="356"/>
      <c r="M99" s="357"/>
      <c r="N99" s="322">
        <f>-(SUM($F37,$F39,$F43:$F44,$F47:$F50,$F53:$F54)-SUM(N37,N39,N43:N44,N47:N50,N53:N54))</f>
        <v>0</v>
      </c>
      <c r="O99" s="356"/>
      <c r="P99" s="357"/>
      <c r="Q99" s="322">
        <f>-(SUM($F37,$F39,$F43:$F44,$F47:$F50,$F53:$F54)-SUM(Q37,Q39,Q43:Q44,Q47:Q50,Q53:Q54))</f>
        <v>0</v>
      </c>
      <c r="R99" s="359"/>
      <c r="S99" s="360"/>
      <c r="T99" s="322">
        <f>-(SUM($F37,$F39,$F43:$F44,$F47:$F50,$F53:$F54)-SUM(T37,T39,T43:T44,T47:T50,T53:T54))</f>
        <v>0</v>
      </c>
      <c r="U99" s="359"/>
      <c r="W99" s="8" t="s">
        <v>12</v>
      </c>
    </row>
    <row r="100" spans="2:23" ht="14.25" x14ac:dyDescent="0.2">
      <c r="B100" s="361" t="s">
        <v>631</v>
      </c>
      <c r="C100" s="142">
        <v>88</v>
      </c>
      <c r="D100" s="357"/>
      <c r="E100" s="78"/>
      <c r="F100" s="359"/>
      <c r="G100" s="357"/>
      <c r="H100" s="322">
        <f>-(SUM($F41:$F42)-SUM($F62:$F63)-SUM($H$41:$H$42)+SUM($H$62:$H$63))</f>
        <v>0</v>
      </c>
      <c r="I100" s="359"/>
      <c r="J100" s="357"/>
      <c r="K100" s="322">
        <f>-(SUM($F41:$F42)-SUM($F62:$F63)-SUM(K41:K42)+SUM(K62:K63))</f>
        <v>0</v>
      </c>
      <c r="L100" s="356"/>
      <c r="M100" s="357"/>
      <c r="N100" s="322">
        <f>-(SUM($F41:$F42)-SUM($F62:$F63)-SUM(N41:N42)+SUM(N62:N63))</f>
        <v>0</v>
      </c>
      <c r="O100" s="356"/>
      <c r="P100" s="357"/>
      <c r="Q100" s="322">
        <f>-(SUM($F41:$F42)-SUM($F62:$F63)-SUM(Q41:Q42)+SUM(Q62:Q63))</f>
        <v>0</v>
      </c>
      <c r="R100" s="359"/>
      <c r="S100" s="360"/>
      <c r="T100" s="322">
        <f>-(SUM($F41:$F42)-SUM($F62:$F63)-SUM(T41:T42)+SUM(T62:T63))</f>
        <v>0</v>
      </c>
      <c r="U100" s="359"/>
      <c r="W100" s="8" t="s">
        <v>12</v>
      </c>
    </row>
    <row r="101" spans="2:23" ht="14.25" x14ac:dyDescent="0.2">
      <c r="B101" s="361" t="s">
        <v>632</v>
      </c>
      <c r="C101" s="142">
        <v>89</v>
      </c>
      <c r="D101" s="357"/>
      <c r="E101" s="78"/>
      <c r="F101" s="359"/>
      <c r="G101" s="357"/>
      <c r="H101" s="322">
        <f>(SUM($F59:$F61,$F64:$F70)-SUM(H59:H61,H64:H70))</f>
        <v>0</v>
      </c>
      <c r="I101" s="359"/>
      <c r="J101" s="357"/>
      <c r="K101" s="322">
        <f>(SUM($F59:$F61,$F64:$F70)-SUM(K59:K61,K64:K70))</f>
        <v>0</v>
      </c>
      <c r="L101" s="356"/>
      <c r="M101" s="357"/>
      <c r="N101" s="322">
        <f>(SUM($F59:$F61,$F64:$F70)-SUM(N59:N61,N64:N70))</f>
        <v>0</v>
      </c>
      <c r="O101" s="356"/>
      <c r="P101" s="357"/>
      <c r="Q101" s="322">
        <f>(SUM($F59:$F61,$F64:$F70)-SUM(Q59:Q61,Q64:Q70))</f>
        <v>0</v>
      </c>
      <c r="R101" s="359"/>
      <c r="S101" s="360"/>
      <c r="T101" s="322">
        <f>(SUM($F59:$F61,$F64:$F70)-SUM(T59:T61,T64:T70))</f>
        <v>0</v>
      </c>
      <c r="U101" s="359"/>
      <c r="W101" s="8" t="s">
        <v>12</v>
      </c>
    </row>
    <row r="102" spans="2:23" ht="14.25" x14ac:dyDescent="0.2">
      <c r="B102" s="361" t="s">
        <v>633</v>
      </c>
      <c r="C102" s="142">
        <v>90</v>
      </c>
      <c r="D102" s="357"/>
      <c r="E102" s="78"/>
      <c r="F102" s="359"/>
      <c r="G102" s="357"/>
      <c r="H102" s="322">
        <f>SUM($F56)-SUM($F38)-(SUM(H56)-SUM(H38))</f>
        <v>0</v>
      </c>
      <c r="I102" s="359"/>
      <c r="J102" s="357"/>
      <c r="K102" s="322">
        <f>SUM($F56)-SUM($F38)-(SUM(K56)-SUM(K38))</f>
        <v>0</v>
      </c>
      <c r="L102" s="356"/>
      <c r="M102" s="357"/>
      <c r="N102" s="322">
        <f>SUM($F56)-SUM($F38)-(SUM(N56)-SUM(N38))</f>
        <v>0</v>
      </c>
      <c r="O102" s="356"/>
      <c r="P102" s="357"/>
      <c r="Q102" s="322">
        <f>SUM($F56)-SUM($F38)-(SUM(Q56)-SUM(Q38))</f>
        <v>0</v>
      </c>
      <c r="R102" s="359"/>
      <c r="S102" s="360"/>
      <c r="T102" s="322">
        <f>SUM($F56)-SUM($F38)-(SUM(T56)-SUM(T38))</f>
        <v>0</v>
      </c>
      <c r="U102" s="359"/>
      <c r="W102" s="8" t="s">
        <v>12</v>
      </c>
    </row>
    <row r="103" spans="2:23" ht="14.25" x14ac:dyDescent="0.2">
      <c r="B103" s="362" t="s">
        <v>634</v>
      </c>
      <c r="C103" s="1122">
        <v>91</v>
      </c>
      <c r="D103" s="1150"/>
      <c r="E103" s="363"/>
      <c r="F103" s="1151"/>
      <c r="G103" s="365"/>
      <c r="H103" s="86" t="s">
        <v>18</v>
      </c>
      <c r="I103" s="366"/>
      <c r="J103" s="1150"/>
      <c r="K103" s="86" t="s">
        <v>18</v>
      </c>
      <c r="L103" s="1174"/>
      <c r="M103" s="1150"/>
      <c r="N103" s="368" t="s">
        <v>18</v>
      </c>
      <c r="O103" s="364"/>
      <c r="P103" s="1150"/>
      <c r="Q103" s="368" t="s">
        <v>18</v>
      </c>
      <c r="R103" s="1151"/>
      <c r="S103" s="367"/>
      <c r="T103" s="368" t="s">
        <v>18</v>
      </c>
      <c r="U103" s="1151"/>
      <c r="W103" s="8" t="s">
        <v>12</v>
      </c>
    </row>
    <row r="104" spans="2:23" ht="14.25" x14ac:dyDescent="0.2">
      <c r="B104" s="1217" t="s">
        <v>635</v>
      </c>
      <c r="C104" s="340">
        <v>99</v>
      </c>
      <c r="D104" s="1152">
        <f>ROUND((SUM(D10)-SUM(D56,D58,D71)),2)</f>
        <v>0</v>
      </c>
      <c r="E104" s="369">
        <f>ROUND((SUM(E10)-SUM(E56,E58,E71)),2)</f>
        <v>0</v>
      </c>
      <c r="F104" s="1153">
        <f>ROUND((SUM(F10)-SUM(F56,F58,F71)),2)</f>
        <v>0</v>
      </c>
      <c r="G104" s="1157"/>
      <c r="H104" s="369">
        <f>ROUND((SUM(H10)-SUM(H56,H58,H71)),2)</f>
        <v>0</v>
      </c>
      <c r="I104" s="1153">
        <f>ROUND((SUM(I10)-SUM(I56,I58,I71)),2)</f>
        <v>0</v>
      </c>
      <c r="J104" s="1157"/>
      <c r="K104" s="369">
        <f>ROUND((SUM(K10)-SUM(K56,K58,K71)),2)</f>
        <v>0</v>
      </c>
      <c r="L104" s="1175">
        <f>ROUND((SUM(L10)-SUM(L56,L58,L71)),2)</f>
        <v>0</v>
      </c>
      <c r="M104" s="1157"/>
      <c r="N104" s="369">
        <f>ROUND((SUM(N10)-SUM(N56,N58,N71)),2)</f>
        <v>0</v>
      </c>
      <c r="O104" s="1175">
        <f>ROUND((SUM(O10)-SUM(O56,O58,O71)),2)</f>
        <v>0</v>
      </c>
      <c r="P104" s="1157"/>
      <c r="Q104" s="369">
        <f>ROUND((SUM(Q10)-SUM(Q56,Q58,Q71)),2)</f>
        <v>0</v>
      </c>
      <c r="R104" s="1153">
        <f>ROUND((SUM(R10)-SUM(R56,R58,R71)),2)</f>
        <v>0</v>
      </c>
      <c r="S104" s="684"/>
      <c r="T104" s="369">
        <f>ROUND((SUM(T10)-SUM(T56,T58,T71)),2)</f>
        <v>0</v>
      </c>
      <c r="U104" s="1153">
        <f>ROUND((SUM(U10)-SUM(U56,U58,U71)),2)</f>
        <v>0</v>
      </c>
      <c r="W104" s="8" t="s">
        <v>12</v>
      </c>
    </row>
    <row r="105" spans="2:23" ht="14.25" x14ac:dyDescent="0.2">
      <c r="I105" s="93"/>
      <c r="W105" s="8" t="s">
        <v>12</v>
      </c>
    </row>
    <row r="106" spans="2:23" ht="14.25" x14ac:dyDescent="0.2">
      <c r="B106" s="1206" t="s">
        <v>53</v>
      </c>
      <c r="C106" s="40">
        <v>18</v>
      </c>
      <c r="D106" s="18"/>
      <c r="E106" s="19">
        <v>2</v>
      </c>
      <c r="I106" s="93"/>
      <c r="W106" s="8" t="s">
        <v>12</v>
      </c>
    </row>
    <row r="107" spans="2:23" ht="14.25" x14ac:dyDescent="0.2">
      <c r="B107" s="807" t="s">
        <v>636</v>
      </c>
      <c r="C107" s="217">
        <v>1</v>
      </c>
      <c r="D107" s="212"/>
      <c r="E107" s="276">
        <f>E10</f>
        <v>0</v>
      </c>
      <c r="I107" s="93"/>
      <c r="W107" s="8" t="s">
        <v>12</v>
      </c>
    </row>
    <row r="108" spans="2:23" ht="14.25" x14ac:dyDescent="0.2">
      <c r="B108" s="370" t="s">
        <v>637</v>
      </c>
      <c r="C108" s="217"/>
      <c r="D108" s="239"/>
      <c r="E108" s="124"/>
      <c r="I108" s="93"/>
      <c r="W108" s="8" t="s">
        <v>12</v>
      </c>
    </row>
    <row r="109" spans="2:23" ht="14.25" x14ac:dyDescent="0.2">
      <c r="B109" s="371" t="s">
        <v>638</v>
      </c>
      <c r="C109" s="217">
        <v>2</v>
      </c>
      <c r="D109" s="91"/>
      <c r="E109" s="84" t="s">
        <v>18</v>
      </c>
      <c r="I109" s="93"/>
      <c r="W109" s="8" t="s">
        <v>12</v>
      </c>
    </row>
    <row r="110" spans="2:23" ht="14.25" x14ac:dyDescent="0.2">
      <c r="B110" s="372" t="s">
        <v>639</v>
      </c>
      <c r="C110" s="217">
        <v>3</v>
      </c>
      <c r="D110" s="91"/>
      <c r="E110" s="84" t="s">
        <v>18</v>
      </c>
      <c r="I110" s="93"/>
      <c r="W110" s="8" t="s">
        <v>12</v>
      </c>
    </row>
    <row r="111" spans="2:23" ht="14.25" x14ac:dyDescent="0.2">
      <c r="B111" s="372" t="s">
        <v>640</v>
      </c>
      <c r="C111" s="217">
        <v>4</v>
      </c>
      <c r="D111" s="91"/>
      <c r="E111" s="84" t="s">
        <v>18</v>
      </c>
      <c r="I111" s="93"/>
      <c r="W111" s="8" t="s">
        <v>12</v>
      </c>
    </row>
    <row r="112" spans="2:23" ht="14.25" x14ac:dyDescent="0.2">
      <c r="B112" s="372" t="s">
        <v>641</v>
      </c>
      <c r="C112" s="217">
        <v>5</v>
      </c>
      <c r="D112" s="91"/>
      <c r="E112" s="84" t="s">
        <v>18</v>
      </c>
      <c r="I112" s="93"/>
      <c r="W112" s="8" t="s">
        <v>12</v>
      </c>
    </row>
    <row r="113" spans="2:23" ht="14.25" x14ac:dyDescent="0.2">
      <c r="B113" s="373" t="s">
        <v>642</v>
      </c>
      <c r="C113" s="254">
        <v>6</v>
      </c>
      <c r="D113" s="374"/>
      <c r="E113" s="256">
        <f>E107-SUM(E109:E112)</f>
        <v>0</v>
      </c>
      <c r="I113" s="93"/>
      <c r="W113" s="8" t="s">
        <v>12</v>
      </c>
    </row>
    <row r="114" spans="2:23" ht="14.25" x14ac:dyDescent="0.2">
      <c r="W114" s="8" t="s">
        <v>12</v>
      </c>
    </row>
    <row r="115" spans="2:23" ht="14.25" x14ac:dyDescent="0.2">
      <c r="G115" s="1213" t="str">
        <f>G177</f>
        <v>GAAP plus Benchmark</v>
      </c>
      <c r="H115" s="1214"/>
      <c r="I115" s="1214"/>
      <c r="J115" s="1213" t="str">
        <f>J177</f>
        <v>GAAP plus HQA</v>
      </c>
      <c r="K115" s="1214"/>
      <c r="L115" s="1214"/>
      <c r="M115" s="1213" t="str">
        <f>M177</f>
        <v>MAV Benchmark</v>
      </c>
      <c r="N115" s="1214"/>
      <c r="O115" s="1214"/>
      <c r="P115" s="1213" t="str">
        <f>P177</f>
        <v>MAV HQA</v>
      </c>
      <c r="Q115" s="1214"/>
      <c r="R115" s="1214"/>
      <c r="S115" s="1213" t="str">
        <f>S177</f>
        <v>MAV OAG</v>
      </c>
      <c r="T115" s="1214"/>
      <c r="U115" s="1214"/>
      <c r="W115" s="8" t="s">
        <v>12</v>
      </c>
    </row>
    <row r="116" spans="2:23" ht="27.75" customHeight="1" x14ac:dyDescent="0.2">
      <c r="B116" s="2058" t="s">
        <v>1657</v>
      </c>
      <c r="C116" s="172"/>
      <c r="D116" s="377"/>
      <c r="E116" s="377"/>
      <c r="F116" s="176"/>
      <c r="G116" s="377" t="s">
        <v>645</v>
      </c>
      <c r="H116" s="377" t="s">
        <v>646</v>
      </c>
      <c r="I116" s="176" t="s">
        <v>647</v>
      </c>
      <c r="J116" s="377" t="s">
        <v>645</v>
      </c>
      <c r="K116" s="377" t="s">
        <v>646</v>
      </c>
      <c r="L116" s="176" t="s">
        <v>647</v>
      </c>
      <c r="M116" s="377" t="s">
        <v>645</v>
      </c>
      <c r="N116" s="377" t="s">
        <v>646</v>
      </c>
      <c r="O116" s="176" t="s">
        <v>647</v>
      </c>
      <c r="P116" s="377" t="s">
        <v>645</v>
      </c>
      <c r="Q116" s="377" t="s">
        <v>646</v>
      </c>
      <c r="R116" s="176" t="s">
        <v>647</v>
      </c>
      <c r="S116" s="377" t="s">
        <v>645</v>
      </c>
      <c r="T116" s="377" t="s">
        <v>646</v>
      </c>
      <c r="U116" s="176" t="s">
        <v>647</v>
      </c>
      <c r="W116" s="8" t="s">
        <v>12</v>
      </c>
    </row>
    <row r="117" spans="2:23" ht="14.25" x14ac:dyDescent="0.2">
      <c r="B117" s="2059"/>
      <c r="C117" s="40">
        <v>19</v>
      </c>
      <c r="D117" s="18"/>
      <c r="E117" s="34"/>
      <c r="F117" s="35"/>
      <c r="G117" s="18">
        <v>4</v>
      </c>
      <c r="H117" s="34">
        <v>5</v>
      </c>
      <c r="I117" s="35">
        <v>6</v>
      </c>
      <c r="J117" s="18">
        <v>7</v>
      </c>
      <c r="K117" s="34">
        <v>8</v>
      </c>
      <c r="L117" s="35">
        <v>9</v>
      </c>
      <c r="M117" s="18">
        <v>10</v>
      </c>
      <c r="N117" s="34">
        <v>11</v>
      </c>
      <c r="O117" s="35">
        <v>12</v>
      </c>
      <c r="P117" s="18">
        <v>13</v>
      </c>
      <c r="Q117" s="34">
        <v>14</v>
      </c>
      <c r="R117" s="35">
        <v>15</v>
      </c>
      <c r="S117" s="18">
        <v>16</v>
      </c>
      <c r="T117" s="34">
        <v>17</v>
      </c>
      <c r="U117" s="35">
        <v>18</v>
      </c>
      <c r="W117" s="8" t="s">
        <v>12</v>
      </c>
    </row>
    <row r="118" spans="2:23" ht="14.25" x14ac:dyDescent="0.2">
      <c r="B118" s="378" t="s">
        <v>589</v>
      </c>
      <c r="C118" s="217">
        <v>1</v>
      </c>
      <c r="D118" s="178"/>
      <c r="E118" s="212"/>
      <c r="F118" s="123"/>
      <c r="G118" s="1564">
        <f>I49</f>
        <v>0</v>
      </c>
      <c r="H118" s="379" t="s">
        <v>18</v>
      </c>
      <c r="I118" s="380">
        <f>SUM(G118)-SUM(H118)</f>
        <v>0</v>
      </c>
      <c r="J118" s="1564">
        <f>L49</f>
        <v>0</v>
      </c>
      <c r="K118" s="379" t="s">
        <v>18</v>
      </c>
      <c r="L118" s="380">
        <f>SUM(J118)-SUM(K118)</f>
        <v>0</v>
      </c>
      <c r="M118" s="1564">
        <f>O49</f>
        <v>0</v>
      </c>
      <c r="N118" s="379" t="s">
        <v>18</v>
      </c>
      <c r="O118" s="380">
        <f>SUM(M118)-SUM(N118)</f>
        <v>0</v>
      </c>
      <c r="P118" s="1564">
        <f>R49</f>
        <v>0</v>
      </c>
      <c r="Q118" s="379" t="s">
        <v>18</v>
      </c>
      <c r="R118" s="380">
        <f>SUM(P118)-SUM(Q118)</f>
        <v>0</v>
      </c>
      <c r="S118" s="1564">
        <f>U49</f>
        <v>0</v>
      </c>
      <c r="T118" s="379" t="s">
        <v>18</v>
      </c>
      <c r="U118" s="380">
        <f>SUM(S118)-SUM(T118)</f>
        <v>0</v>
      </c>
      <c r="W118" s="8" t="s">
        <v>12</v>
      </c>
    </row>
    <row r="119" spans="2:23" ht="14.25" x14ac:dyDescent="0.2">
      <c r="B119" s="381" t="s">
        <v>648</v>
      </c>
      <c r="C119" s="217">
        <v>2</v>
      </c>
      <c r="D119" s="91"/>
      <c r="E119" s="239"/>
      <c r="F119" s="25"/>
      <c r="G119" s="382" t="s">
        <v>18</v>
      </c>
      <c r="H119" s="383" t="s">
        <v>18</v>
      </c>
      <c r="I119" s="384">
        <f>SUM(G119)-SUM(H119)</f>
        <v>0</v>
      </c>
      <c r="J119" s="382" t="s">
        <v>18</v>
      </c>
      <c r="K119" s="383" t="s">
        <v>18</v>
      </c>
      <c r="L119" s="384">
        <f>SUM(J119)-SUM(K119)</f>
        <v>0</v>
      </c>
      <c r="M119" s="382" t="s">
        <v>18</v>
      </c>
      <c r="N119" s="383" t="s">
        <v>18</v>
      </c>
      <c r="O119" s="384">
        <f>SUM(M119)-SUM(N119)</f>
        <v>0</v>
      </c>
      <c r="P119" s="382" t="s">
        <v>18</v>
      </c>
      <c r="Q119" s="383" t="s">
        <v>18</v>
      </c>
      <c r="R119" s="384">
        <f>SUM(P119)-SUM(Q119)</f>
        <v>0</v>
      </c>
      <c r="S119" s="382" t="s">
        <v>18</v>
      </c>
      <c r="T119" s="383" t="s">
        <v>18</v>
      </c>
      <c r="U119" s="384">
        <f>SUM(S119)-SUM(T119)</f>
        <v>0</v>
      </c>
      <c r="W119" s="8" t="s">
        <v>12</v>
      </c>
    </row>
    <row r="120" spans="2:23" s="1913" customFormat="1" ht="14.25" x14ac:dyDescent="0.2">
      <c r="B120" s="381" t="s">
        <v>2556</v>
      </c>
      <c r="C120" s="217">
        <v>21</v>
      </c>
      <c r="D120" s="91"/>
      <c r="E120" s="239"/>
      <c r="F120" s="25"/>
      <c r="G120" s="382" t="s">
        <v>18</v>
      </c>
      <c r="H120" s="383" t="s">
        <v>18</v>
      </c>
      <c r="I120" s="384">
        <f t="shared" ref="I120" si="30">SUM(G120)-SUM(H120)</f>
        <v>0</v>
      </c>
      <c r="J120" s="382" t="s">
        <v>18</v>
      </c>
      <c r="K120" s="383" t="s">
        <v>18</v>
      </c>
      <c r="L120" s="384">
        <f t="shared" ref="L120" si="31">SUM(J120)-SUM(K120)</f>
        <v>0</v>
      </c>
      <c r="M120" s="382" t="s">
        <v>18</v>
      </c>
      <c r="N120" s="383" t="s">
        <v>18</v>
      </c>
      <c r="O120" s="384">
        <f t="shared" ref="O120" si="32">SUM(M120)-SUM(N120)</f>
        <v>0</v>
      </c>
      <c r="P120" s="382" t="s">
        <v>18</v>
      </c>
      <c r="Q120" s="383" t="s">
        <v>18</v>
      </c>
      <c r="R120" s="384">
        <f t="shared" ref="R120" si="33">SUM(P120)-SUM(Q120)</f>
        <v>0</v>
      </c>
      <c r="S120" s="382" t="s">
        <v>18</v>
      </c>
      <c r="T120" s="383" t="s">
        <v>18</v>
      </c>
      <c r="U120" s="384">
        <f t="shared" ref="U120" si="34">SUM(S120)-SUM(T120)</f>
        <v>0</v>
      </c>
      <c r="W120" s="8"/>
    </row>
    <row r="121" spans="2:23" s="1913" customFormat="1" ht="14.25" x14ac:dyDescent="0.2">
      <c r="B121" s="390" t="s">
        <v>652</v>
      </c>
      <c r="C121" s="217">
        <v>22</v>
      </c>
      <c r="D121" s="91"/>
      <c r="E121" s="239"/>
      <c r="F121" s="25"/>
      <c r="G121" s="382" t="s">
        <v>18</v>
      </c>
      <c r="H121" s="383" t="s">
        <v>18</v>
      </c>
      <c r="I121" s="388" t="s">
        <v>18</v>
      </c>
      <c r="J121" s="382" t="s">
        <v>18</v>
      </c>
      <c r="K121" s="383" t="s">
        <v>18</v>
      </c>
      <c r="L121" s="388" t="s">
        <v>18</v>
      </c>
      <c r="M121" s="382" t="s">
        <v>18</v>
      </c>
      <c r="N121" s="383" t="s">
        <v>18</v>
      </c>
      <c r="O121" s="388" t="s">
        <v>18</v>
      </c>
      <c r="P121" s="382" t="s">
        <v>18</v>
      </c>
      <c r="Q121" s="383" t="s">
        <v>18</v>
      </c>
      <c r="R121" s="388" t="s">
        <v>18</v>
      </c>
      <c r="S121" s="382" t="s">
        <v>18</v>
      </c>
      <c r="T121" s="383" t="s">
        <v>18</v>
      </c>
      <c r="U121" s="388" t="s">
        <v>18</v>
      </c>
      <c r="W121" s="8"/>
    </row>
    <row r="122" spans="2:23" s="1913" customFormat="1" ht="14.25" x14ac:dyDescent="0.2">
      <c r="B122" s="390" t="s">
        <v>653</v>
      </c>
      <c r="C122" s="217">
        <v>23</v>
      </c>
      <c r="D122" s="91"/>
      <c r="E122" s="239"/>
      <c r="F122" s="25"/>
      <c r="G122" s="382" t="s">
        <v>18</v>
      </c>
      <c r="H122" s="383" t="s">
        <v>18</v>
      </c>
      <c r="I122" s="384">
        <f>I120-SUM(I121)</f>
        <v>0</v>
      </c>
      <c r="J122" s="382" t="s">
        <v>18</v>
      </c>
      <c r="K122" s="383" t="s">
        <v>18</v>
      </c>
      <c r="L122" s="384">
        <f>L120-SUM(L121)</f>
        <v>0</v>
      </c>
      <c r="M122" s="382" t="s">
        <v>18</v>
      </c>
      <c r="N122" s="383" t="s">
        <v>18</v>
      </c>
      <c r="O122" s="384">
        <f>O120-SUM(O121)</f>
        <v>0</v>
      </c>
      <c r="P122" s="382" t="s">
        <v>18</v>
      </c>
      <c r="Q122" s="383" t="s">
        <v>18</v>
      </c>
      <c r="R122" s="384">
        <f>R120-SUM(R121)</f>
        <v>0</v>
      </c>
      <c r="S122" s="382" t="s">
        <v>18</v>
      </c>
      <c r="T122" s="383" t="s">
        <v>18</v>
      </c>
      <c r="U122" s="384">
        <f>U120-SUM(U121)</f>
        <v>0</v>
      </c>
      <c r="W122" s="8"/>
    </row>
    <row r="123" spans="2:23" ht="14.25" x14ac:dyDescent="0.2">
      <c r="B123" s="385" t="s">
        <v>649</v>
      </c>
      <c r="C123" s="217">
        <v>3</v>
      </c>
      <c r="D123" s="91"/>
      <c r="E123" s="239"/>
      <c r="F123" s="25"/>
      <c r="G123" s="386" t="s">
        <v>18</v>
      </c>
      <c r="H123" s="387" t="s">
        <v>18</v>
      </c>
      <c r="I123" s="388" t="s">
        <v>18</v>
      </c>
      <c r="J123" s="386" t="s">
        <v>18</v>
      </c>
      <c r="K123" s="387" t="s">
        <v>18</v>
      </c>
      <c r="L123" s="388" t="s">
        <v>18</v>
      </c>
      <c r="M123" s="386" t="s">
        <v>18</v>
      </c>
      <c r="N123" s="387" t="s">
        <v>18</v>
      </c>
      <c r="O123" s="388" t="s">
        <v>18</v>
      </c>
      <c r="P123" s="386" t="s">
        <v>18</v>
      </c>
      <c r="Q123" s="387" t="s">
        <v>18</v>
      </c>
      <c r="R123" s="388" t="s">
        <v>18</v>
      </c>
      <c r="S123" s="386" t="s">
        <v>18</v>
      </c>
      <c r="T123" s="387" t="s">
        <v>18</v>
      </c>
      <c r="U123" s="388" t="s">
        <v>18</v>
      </c>
      <c r="W123" s="8" t="s">
        <v>12</v>
      </c>
    </row>
    <row r="124" spans="2:23" ht="14.25" x14ac:dyDescent="0.2">
      <c r="B124" s="389" t="s">
        <v>650</v>
      </c>
      <c r="C124" s="217">
        <v>4</v>
      </c>
      <c r="D124" s="91"/>
      <c r="E124" s="239"/>
      <c r="F124" s="25"/>
      <c r="G124" s="386" t="s">
        <v>18</v>
      </c>
      <c r="H124" s="387" t="s">
        <v>18</v>
      </c>
      <c r="I124" s="388" t="s">
        <v>18</v>
      </c>
      <c r="J124" s="386" t="s">
        <v>18</v>
      </c>
      <c r="K124" s="387" t="s">
        <v>18</v>
      </c>
      <c r="L124" s="388" t="s">
        <v>18</v>
      </c>
      <c r="M124" s="386" t="s">
        <v>18</v>
      </c>
      <c r="N124" s="387" t="s">
        <v>18</v>
      </c>
      <c r="O124" s="388" t="s">
        <v>18</v>
      </c>
      <c r="P124" s="386" t="s">
        <v>18</v>
      </c>
      <c r="Q124" s="387" t="s">
        <v>18</v>
      </c>
      <c r="R124" s="388" t="s">
        <v>18</v>
      </c>
      <c r="S124" s="386" t="s">
        <v>18</v>
      </c>
      <c r="T124" s="387" t="s">
        <v>18</v>
      </c>
      <c r="U124" s="388" t="s">
        <v>18</v>
      </c>
      <c r="W124" s="8" t="s">
        <v>12</v>
      </c>
    </row>
    <row r="125" spans="2:23" ht="14.25" x14ac:dyDescent="0.2">
      <c r="B125" s="389" t="s">
        <v>651</v>
      </c>
      <c r="C125" s="217">
        <v>5</v>
      </c>
      <c r="D125" s="91"/>
      <c r="E125" s="239"/>
      <c r="F125" s="25"/>
      <c r="G125" s="386" t="s">
        <v>18</v>
      </c>
      <c r="H125" s="387" t="s">
        <v>18</v>
      </c>
      <c r="I125" s="384">
        <f>SUM(I123)-SUM(I124)</f>
        <v>0</v>
      </c>
      <c r="J125" s="386" t="s">
        <v>18</v>
      </c>
      <c r="K125" s="387" t="s">
        <v>18</v>
      </c>
      <c r="L125" s="384">
        <f>SUM(L123)-SUM(L124)</f>
        <v>0</v>
      </c>
      <c r="M125" s="386" t="s">
        <v>18</v>
      </c>
      <c r="N125" s="387" t="s">
        <v>18</v>
      </c>
      <c r="O125" s="384">
        <f>SUM(O123)-SUM(O124)</f>
        <v>0</v>
      </c>
      <c r="P125" s="386" t="s">
        <v>18</v>
      </c>
      <c r="Q125" s="387" t="s">
        <v>18</v>
      </c>
      <c r="R125" s="384">
        <f>SUM(R123)-SUM(R124)</f>
        <v>0</v>
      </c>
      <c r="S125" s="386" t="s">
        <v>18</v>
      </c>
      <c r="T125" s="387" t="s">
        <v>18</v>
      </c>
      <c r="U125" s="384">
        <f>SUM(U123)-SUM(U124)</f>
        <v>0</v>
      </c>
      <c r="W125" s="8" t="s">
        <v>12</v>
      </c>
    </row>
    <row r="126" spans="2:23" ht="14.25" x14ac:dyDescent="0.2">
      <c r="B126" s="390" t="s">
        <v>652</v>
      </c>
      <c r="C126" s="217">
        <v>6</v>
      </c>
      <c r="D126" s="91"/>
      <c r="E126" s="239"/>
      <c r="F126" s="25"/>
      <c r="G126" s="386" t="s">
        <v>18</v>
      </c>
      <c r="H126" s="387" t="s">
        <v>18</v>
      </c>
      <c r="I126" s="388" t="s">
        <v>18</v>
      </c>
      <c r="J126" s="386" t="s">
        <v>18</v>
      </c>
      <c r="K126" s="387" t="s">
        <v>18</v>
      </c>
      <c r="L126" s="388" t="s">
        <v>18</v>
      </c>
      <c r="M126" s="386" t="s">
        <v>18</v>
      </c>
      <c r="N126" s="387" t="s">
        <v>18</v>
      </c>
      <c r="O126" s="388" t="s">
        <v>18</v>
      </c>
      <c r="P126" s="386" t="s">
        <v>18</v>
      </c>
      <c r="Q126" s="387" t="s">
        <v>18</v>
      </c>
      <c r="R126" s="388" t="s">
        <v>18</v>
      </c>
      <c r="S126" s="386" t="s">
        <v>18</v>
      </c>
      <c r="T126" s="387" t="s">
        <v>18</v>
      </c>
      <c r="U126" s="388" t="s">
        <v>18</v>
      </c>
      <c r="W126" s="8" t="s">
        <v>12</v>
      </c>
    </row>
    <row r="127" spans="2:23" ht="14.25" x14ac:dyDescent="0.2">
      <c r="B127" s="390" t="s">
        <v>653</v>
      </c>
      <c r="C127" s="217">
        <v>7</v>
      </c>
      <c r="D127" s="91"/>
      <c r="E127" s="239"/>
      <c r="F127" s="25"/>
      <c r="G127" s="386" t="s">
        <v>18</v>
      </c>
      <c r="H127" s="387" t="s">
        <v>18</v>
      </c>
      <c r="I127" s="384">
        <f>I125-SUM(I126)</f>
        <v>0</v>
      </c>
      <c r="J127" s="386" t="s">
        <v>18</v>
      </c>
      <c r="K127" s="387" t="s">
        <v>18</v>
      </c>
      <c r="L127" s="384">
        <f>L125-SUM(L126)</f>
        <v>0</v>
      </c>
      <c r="M127" s="386" t="s">
        <v>18</v>
      </c>
      <c r="N127" s="387" t="s">
        <v>18</v>
      </c>
      <c r="O127" s="384">
        <f>O125-SUM(O126)</f>
        <v>0</v>
      </c>
      <c r="P127" s="386" t="s">
        <v>18</v>
      </c>
      <c r="Q127" s="387" t="s">
        <v>18</v>
      </c>
      <c r="R127" s="384">
        <f>R125-SUM(R126)</f>
        <v>0</v>
      </c>
      <c r="S127" s="386" t="s">
        <v>18</v>
      </c>
      <c r="T127" s="387" t="s">
        <v>18</v>
      </c>
      <c r="U127" s="384">
        <f>U125-SUM(U126)</f>
        <v>0</v>
      </c>
      <c r="W127" s="8" t="s">
        <v>12</v>
      </c>
    </row>
    <row r="128" spans="2:23" ht="14.25" x14ac:dyDescent="0.2">
      <c r="B128" s="385" t="s">
        <v>654</v>
      </c>
      <c r="C128" s="217">
        <v>8</v>
      </c>
      <c r="D128" s="91"/>
      <c r="E128" s="239"/>
      <c r="F128" s="25"/>
      <c r="G128" s="1565">
        <f>I50</f>
        <v>0</v>
      </c>
      <c r="H128" s="387" t="s">
        <v>18</v>
      </c>
      <c r="I128" s="391">
        <f>SUM(I129,I130)</f>
        <v>0</v>
      </c>
      <c r="J128" s="1565">
        <f>L50</f>
        <v>0</v>
      </c>
      <c r="K128" s="387" t="s">
        <v>18</v>
      </c>
      <c r="L128" s="391">
        <f>SUM(L129,L130)</f>
        <v>0</v>
      </c>
      <c r="M128" s="1565">
        <f>O50</f>
        <v>0</v>
      </c>
      <c r="N128" s="387" t="s">
        <v>18</v>
      </c>
      <c r="O128" s="391">
        <f>SUM(O129,O130)</f>
        <v>0</v>
      </c>
      <c r="P128" s="1565">
        <f>R50</f>
        <v>0</v>
      </c>
      <c r="Q128" s="387" t="s">
        <v>18</v>
      </c>
      <c r="R128" s="391">
        <f>SUM(R129,R130)</f>
        <v>0</v>
      </c>
      <c r="S128" s="1565">
        <f>U50</f>
        <v>0</v>
      </c>
      <c r="T128" s="387" t="s">
        <v>18</v>
      </c>
      <c r="U128" s="391">
        <f>SUM(U129,U130)</f>
        <v>0</v>
      </c>
      <c r="W128" s="8" t="s">
        <v>12</v>
      </c>
    </row>
    <row r="129" spans="2:23" ht="14.25" x14ac:dyDescent="0.2">
      <c r="B129" s="389" t="s">
        <v>655</v>
      </c>
      <c r="C129" s="217">
        <v>9</v>
      </c>
      <c r="D129" s="91"/>
      <c r="E129" s="239"/>
      <c r="F129" s="25"/>
      <c r="G129" s="382" t="s">
        <v>18</v>
      </c>
      <c r="H129" s="387" t="s">
        <v>18</v>
      </c>
      <c r="I129" s="384">
        <f>SUM(G129)-SUM(H129)</f>
        <v>0</v>
      </c>
      <c r="J129" s="382" t="s">
        <v>18</v>
      </c>
      <c r="K129" s="387" t="s">
        <v>18</v>
      </c>
      <c r="L129" s="384">
        <f>SUM(J129)-SUM(K129)</f>
        <v>0</v>
      </c>
      <c r="M129" s="382" t="s">
        <v>18</v>
      </c>
      <c r="N129" s="387" t="s">
        <v>18</v>
      </c>
      <c r="O129" s="384">
        <f>SUM(M129)-SUM(N129)</f>
        <v>0</v>
      </c>
      <c r="P129" s="382" t="s">
        <v>18</v>
      </c>
      <c r="Q129" s="387" t="s">
        <v>18</v>
      </c>
      <c r="R129" s="384">
        <f>SUM(P129)-SUM(Q129)</f>
        <v>0</v>
      </c>
      <c r="S129" s="382" t="s">
        <v>18</v>
      </c>
      <c r="T129" s="387" t="s">
        <v>18</v>
      </c>
      <c r="U129" s="384">
        <f>SUM(S129)-SUM(T129)</f>
        <v>0</v>
      </c>
      <c r="W129" s="8" t="s">
        <v>12</v>
      </c>
    </row>
    <row r="130" spans="2:23" ht="14.25" x14ac:dyDescent="0.2">
      <c r="B130" s="389" t="s">
        <v>656</v>
      </c>
      <c r="C130" s="217">
        <v>10</v>
      </c>
      <c r="D130" s="91"/>
      <c r="E130" s="239"/>
      <c r="F130" s="25"/>
      <c r="G130" s="1565">
        <f>I52</f>
        <v>0</v>
      </c>
      <c r="H130" s="387" t="s">
        <v>18</v>
      </c>
      <c r="I130" s="388" t="s">
        <v>18</v>
      </c>
      <c r="J130" s="1565">
        <f>L52</f>
        <v>0</v>
      </c>
      <c r="K130" s="387" t="s">
        <v>18</v>
      </c>
      <c r="L130" s="388" t="s">
        <v>18</v>
      </c>
      <c r="M130" s="1565">
        <f>O52</f>
        <v>0</v>
      </c>
      <c r="N130" s="387" t="s">
        <v>18</v>
      </c>
      <c r="O130" s="388" t="s">
        <v>18</v>
      </c>
      <c r="P130" s="1565">
        <f>R52</f>
        <v>0</v>
      </c>
      <c r="Q130" s="387" t="s">
        <v>18</v>
      </c>
      <c r="R130" s="388" t="s">
        <v>18</v>
      </c>
      <c r="S130" s="1565">
        <f>U52</f>
        <v>0</v>
      </c>
      <c r="T130" s="387" t="s">
        <v>18</v>
      </c>
      <c r="U130" s="388" t="s">
        <v>18</v>
      </c>
      <c r="W130" s="8" t="s">
        <v>12</v>
      </c>
    </row>
    <row r="131" spans="2:23" ht="14.25" x14ac:dyDescent="0.2">
      <c r="B131" s="390" t="s">
        <v>652</v>
      </c>
      <c r="C131" s="217">
        <v>11</v>
      </c>
      <c r="D131" s="91"/>
      <c r="E131" s="239"/>
      <c r="F131" s="25"/>
      <c r="G131" s="386" t="s">
        <v>18</v>
      </c>
      <c r="H131" s="387" t="s">
        <v>18</v>
      </c>
      <c r="I131" s="388" t="s">
        <v>18</v>
      </c>
      <c r="J131" s="386" t="s">
        <v>18</v>
      </c>
      <c r="K131" s="387" t="s">
        <v>18</v>
      </c>
      <c r="L131" s="388" t="s">
        <v>18</v>
      </c>
      <c r="M131" s="386" t="s">
        <v>18</v>
      </c>
      <c r="N131" s="387" t="s">
        <v>18</v>
      </c>
      <c r="O131" s="388" t="s">
        <v>18</v>
      </c>
      <c r="P131" s="386" t="s">
        <v>18</v>
      </c>
      <c r="Q131" s="387" t="s">
        <v>18</v>
      </c>
      <c r="R131" s="388" t="s">
        <v>18</v>
      </c>
      <c r="S131" s="386" t="s">
        <v>18</v>
      </c>
      <c r="T131" s="387" t="s">
        <v>18</v>
      </c>
      <c r="U131" s="388" t="s">
        <v>18</v>
      </c>
      <c r="W131" s="8" t="s">
        <v>12</v>
      </c>
    </row>
    <row r="132" spans="2:23" ht="14.25" x14ac:dyDescent="0.2">
      <c r="B132" s="392" t="s">
        <v>653</v>
      </c>
      <c r="C132" s="217">
        <v>12</v>
      </c>
      <c r="D132" s="91"/>
      <c r="E132" s="239"/>
      <c r="F132" s="25"/>
      <c r="G132" s="393" t="s">
        <v>18</v>
      </c>
      <c r="H132" s="394" t="s">
        <v>18</v>
      </c>
      <c r="I132" s="395">
        <f>SUM(I130)-SUM(I131)</f>
        <v>0</v>
      </c>
      <c r="J132" s="393" t="s">
        <v>18</v>
      </c>
      <c r="K132" s="394" t="s">
        <v>18</v>
      </c>
      <c r="L132" s="395">
        <f>SUM(L130)-SUM(L131)</f>
        <v>0</v>
      </c>
      <c r="M132" s="393" t="s">
        <v>18</v>
      </c>
      <c r="N132" s="394" t="s">
        <v>18</v>
      </c>
      <c r="O132" s="395">
        <f>SUM(O130)-SUM(O131)</f>
        <v>0</v>
      </c>
      <c r="P132" s="393" t="s">
        <v>18</v>
      </c>
      <c r="Q132" s="394" t="s">
        <v>18</v>
      </c>
      <c r="R132" s="395">
        <f>SUM(R130)-SUM(R131)</f>
        <v>0</v>
      </c>
      <c r="S132" s="393" t="s">
        <v>18</v>
      </c>
      <c r="T132" s="394" t="s">
        <v>18</v>
      </c>
      <c r="U132" s="395">
        <f>SUM(U130)-SUM(U131)</f>
        <v>0</v>
      </c>
      <c r="W132" s="8" t="s">
        <v>12</v>
      </c>
    </row>
    <row r="133" spans="2:23" ht="38.25" x14ac:dyDescent="0.2">
      <c r="B133" s="396" t="s">
        <v>409</v>
      </c>
      <c r="C133" s="217">
        <v>13</v>
      </c>
      <c r="D133" s="91"/>
      <c r="E133" s="239"/>
      <c r="F133" s="25"/>
      <c r="G133" s="123"/>
      <c r="H133" s="212"/>
      <c r="I133" s="123"/>
      <c r="J133" s="123"/>
      <c r="K133" s="212"/>
      <c r="L133" s="123"/>
      <c r="M133" s="397" t="s">
        <v>18</v>
      </c>
      <c r="N133" s="212"/>
      <c r="O133" s="123"/>
      <c r="P133" s="123"/>
      <c r="Q133" s="212"/>
      <c r="R133" s="123"/>
      <c r="S133" s="123"/>
      <c r="T133" s="212"/>
      <c r="U133" s="123"/>
      <c r="W133" s="8" t="s">
        <v>12</v>
      </c>
    </row>
    <row r="134" spans="2:23" ht="38.25" x14ac:dyDescent="0.2">
      <c r="B134" s="398" t="s">
        <v>657</v>
      </c>
      <c r="C134" s="217">
        <v>14</v>
      </c>
      <c r="D134" s="91"/>
      <c r="E134" s="239"/>
      <c r="F134" s="25"/>
      <c r="G134" s="25"/>
      <c r="H134" s="239"/>
      <c r="I134" s="25"/>
      <c r="J134" s="25"/>
      <c r="K134" s="239"/>
      <c r="L134" s="25"/>
      <c r="M134" s="399" t="s">
        <v>18</v>
      </c>
      <c r="N134" s="239"/>
      <c r="O134" s="25"/>
      <c r="P134" s="25"/>
      <c r="Q134" s="239"/>
      <c r="R134" s="25"/>
      <c r="S134" s="25"/>
      <c r="T134" s="239"/>
      <c r="U134" s="25"/>
      <c r="W134" s="8" t="s">
        <v>12</v>
      </c>
    </row>
    <row r="135" spans="2:23" ht="38.25" x14ac:dyDescent="0.2">
      <c r="B135" s="396" t="s">
        <v>658</v>
      </c>
      <c r="C135" s="217">
        <v>15</v>
      </c>
      <c r="D135" s="91"/>
      <c r="E135" s="239"/>
      <c r="F135" s="25"/>
      <c r="G135" s="400" t="s">
        <v>18</v>
      </c>
      <c r="H135" s="239"/>
      <c r="I135" s="25"/>
      <c r="J135" s="400" t="s">
        <v>18</v>
      </c>
      <c r="K135" s="239"/>
      <c r="L135" s="25"/>
      <c r="M135" s="400" t="s">
        <v>18</v>
      </c>
      <c r="N135" s="239"/>
      <c r="O135" s="25"/>
      <c r="P135" s="400" t="s">
        <v>18</v>
      </c>
      <c r="Q135" s="239"/>
      <c r="R135" s="25"/>
      <c r="S135" s="400" t="s">
        <v>18</v>
      </c>
      <c r="T135" s="239"/>
      <c r="U135" s="25"/>
      <c r="W135" s="8" t="s">
        <v>12</v>
      </c>
    </row>
    <row r="136" spans="2:23" ht="38.25" x14ac:dyDescent="0.2">
      <c r="B136" s="398" t="s">
        <v>659</v>
      </c>
      <c r="C136" s="217">
        <v>16</v>
      </c>
      <c r="D136" s="91"/>
      <c r="E136" s="239"/>
      <c r="F136" s="25"/>
      <c r="G136" s="400" t="s">
        <v>18</v>
      </c>
      <c r="H136" s="239"/>
      <c r="I136" s="25"/>
      <c r="J136" s="400" t="s">
        <v>18</v>
      </c>
      <c r="K136" s="239"/>
      <c r="L136" s="25"/>
      <c r="M136" s="400" t="s">
        <v>18</v>
      </c>
      <c r="N136" s="239"/>
      <c r="O136" s="25"/>
      <c r="P136" s="400" t="s">
        <v>18</v>
      </c>
      <c r="Q136" s="239"/>
      <c r="R136" s="25"/>
      <c r="S136" s="400" t="s">
        <v>18</v>
      </c>
      <c r="T136" s="239"/>
      <c r="U136" s="25"/>
      <c r="W136" s="8" t="s">
        <v>12</v>
      </c>
    </row>
    <row r="137" spans="2:23" ht="14.25" x14ac:dyDescent="0.2">
      <c r="B137" s="401" t="s">
        <v>411</v>
      </c>
      <c r="C137" s="254">
        <v>17</v>
      </c>
      <c r="D137" s="194"/>
      <c r="E137" s="374"/>
      <c r="F137" s="97"/>
      <c r="G137" s="402" t="s">
        <v>18</v>
      </c>
      <c r="H137" s="194"/>
      <c r="I137" s="97"/>
      <c r="J137" s="402" t="s">
        <v>18</v>
      </c>
      <c r="K137" s="194"/>
      <c r="L137" s="97"/>
      <c r="M137" s="402" t="s">
        <v>18</v>
      </c>
      <c r="N137" s="194"/>
      <c r="O137" s="97"/>
      <c r="P137" s="402" t="s">
        <v>18</v>
      </c>
      <c r="Q137" s="194"/>
      <c r="R137" s="97"/>
      <c r="S137" s="402" t="s">
        <v>18</v>
      </c>
      <c r="T137" s="194"/>
      <c r="U137" s="97"/>
      <c r="W137" s="8" t="s">
        <v>12</v>
      </c>
    </row>
    <row r="138" spans="2:23" ht="14.25" x14ac:dyDescent="0.2">
      <c r="M138" s="93"/>
      <c r="N138" s="270"/>
      <c r="O138" s="93"/>
      <c r="P138" s="93"/>
      <c r="Q138" s="270"/>
      <c r="R138" s="93"/>
      <c r="W138" s="8" t="s">
        <v>12</v>
      </c>
    </row>
    <row r="139" spans="2:23" ht="16.5" x14ac:dyDescent="0.3">
      <c r="E139" s="965"/>
      <c r="G139" s="290" t="s">
        <v>569</v>
      </c>
      <c r="H139" s="1119"/>
      <c r="I139" s="1120"/>
      <c r="J139" s="1120"/>
      <c r="K139" s="1120"/>
      <c r="L139" s="1017"/>
      <c r="W139" s="8" t="s">
        <v>12</v>
      </c>
    </row>
    <row r="140" spans="2:23" ht="16.5" x14ac:dyDescent="0.3">
      <c r="B140" s="403" t="s">
        <v>54</v>
      </c>
      <c r="C140" s="404"/>
      <c r="D140" s="404"/>
      <c r="E140" s="1201"/>
      <c r="F140" s="404"/>
      <c r="G140" s="290" t="s">
        <v>1653</v>
      </c>
      <c r="H140" s="290"/>
      <c r="I140" s="1017"/>
      <c r="J140" s="290" t="s">
        <v>1654</v>
      </c>
      <c r="K140" s="290"/>
      <c r="L140" s="1017"/>
      <c r="Q140" s="270"/>
      <c r="R140" s="93"/>
      <c r="W140" s="8" t="s">
        <v>12</v>
      </c>
    </row>
    <row r="141" spans="2:23" ht="16.5" x14ac:dyDescent="0.2">
      <c r="B141" s="405"/>
      <c r="C141" s="40">
        <v>20</v>
      </c>
      <c r="D141" s="18"/>
      <c r="E141" s="1202"/>
      <c r="F141" s="1202"/>
      <c r="G141" s="1202"/>
      <c r="H141" s="1202">
        <v>5</v>
      </c>
      <c r="I141" s="1202"/>
      <c r="J141" s="1202"/>
      <c r="K141" s="1202">
        <v>8</v>
      </c>
      <c r="L141" s="1337"/>
      <c r="R141" s="93"/>
      <c r="W141" s="8" t="s">
        <v>12</v>
      </c>
    </row>
    <row r="142" spans="2:23" ht="14.25" x14ac:dyDescent="0.2">
      <c r="B142" s="671" t="s">
        <v>611</v>
      </c>
      <c r="C142" s="217">
        <v>1</v>
      </c>
      <c r="D142" s="178"/>
      <c r="E142" s="1203"/>
      <c r="F142" s="212"/>
      <c r="G142" s="1207"/>
      <c r="H142" s="1112" t="str">
        <f>H76</f>
        <v>-</v>
      </c>
      <c r="I142" s="1208"/>
      <c r="J142" s="1207"/>
      <c r="K142" s="1112" t="str">
        <f>K76</f>
        <v>-</v>
      </c>
      <c r="L142" s="123"/>
      <c r="R142" s="93"/>
      <c r="W142" s="8" t="s">
        <v>12</v>
      </c>
    </row>
    <row r="143" spans="2:23" ht="14.25" x14ac:dyDescent="0.2">
      <c r="B143" s="1114" t="s">
        <v>1721</v>
      </c>
      <c r="C143" s="217"/>
      <c r="D143" s="91"/>
      <c r="E143" s="1204"/>
      <c r="F143" s="239"/>
      <c r="G143" s="1209"/>
      <c r="H143" s="124"/>
      <c r="I143" s="1210"/>
      <c r="J143" s="1209"/>
      <c r="K143" s="124"/>
      <c r="L143" s="25"/>
      <c r="R143" s="93"/>
      <c r="W143" s="8" t="s">
        <v>12</v>
      </c>
    </row>
    <row r="144" spans="2:23" ht="14.25" x14ac:dyDescent="0.2">
      <c r="B144" s="672" t="s">
        <v>1722</v>
      </c>
      <c r="C144" s="217">
        <v>2</v>
      </c>
      <c r="D144" s="91"/>
      <c r="E144" s="1204"/>
      <c r="F144" s="239"/>
      <c r="G144" s="1209"/>
      <c r="H144" s="84" t="s">
        <v>18</v>
      </c>
      <c r="I144" s="1210"/>
      <c r="J144" s="1209"/>
      <c r="K144" s="84" t="s">
        <v>18</v>
      </c>
      <c r="L144" s="25"/>
      <c r="R144" s="93"/>
      <c r="W144" s="8" t="s">
        <v>12</v>
      </c>
    </row>
    <row r="145" spans="2:23" ht="14.25" x14ac:dyDescent="0.2">
      <c r="B145" s="672" t="s">
        <v>1723</v>
      </c>
      <c r="C145" s="217">
        <v>3</v>
      </c>
      <c r="D145" s="91"/>
      <c r="E145" s="1204"/>
      <c r="F145" s="239"/>
      <c r="G145" s="1209"/>
      <c r="H145" s="84" t="s">
        <v>18</v>
      </c>
      <c r="I145" s="1210"/>
      <c r="J145" s="1209"/>
      <c r="K145" s="84" t="s">
        <v>18</v>
      </c>
      <c r="L145" s="25"/>
      <c r="R145" s="93"/>
      <c r="W145" s="8" t="s">
        <v>12</v>
      </c>
    </row>
    <row r="146" spans="2:23" ht="14.25" x14ac:dyDescent="0.2">
      <c r="B146" s="672" t="s">
        <v>1724</v>
      </c>
      <c r="C146" s="217">
        <v>4</v>
      </c>
      <c r="D146" s="91"/>
      <c r="E146" s="1204"/>
      <c r="F146" s="239"/>
      <c r="G146" s="1209"/>
      <c r="H146" s="84" t="s">
        <v>18</v>
      </c>
      <c r="I146" s="1210"/>
      <c r="J146" s="1209"/>
      <c r="K146" s="84" t="s">
        <v>18</v>
      </c>
      <c r="L146" s="25"/>
      <c r="R146" s="93"/>
      <c r="W146" s="8" t="s">
        <v>12</v>
      </c>
    </row>
    <row r="147" spans="2:23" ht="14.25" x14ac:dyDescent="0.2">
      <c r="B147" s="672" t="s">
        <v>1725</v>
      </c>
      <c r="C147" s="217">
        <v>5</v>
      </c>
      <c r="D147" s="91"/>
      <c r="E147" s="1204"/>
      <c r="F147" s="239"/>
      <c r="G147" s="1209"/>
      <c r="H147" s="84" t="s">
        <v>18</v>
      </c>
      <c r="I147" s="1210"/>
      <c r="J147" s="1209"/>
      <c r="K147" s="84" t="s">
        <v>18</v>
      </c>
      <c r="L147" s="25"/>
      <c r="R147" s="93"/>
      <c r="W147" s="8" t="s">
        <v>12</v>
      </c>
    </row>
    <row r="148" spans="2:23" ht="14.25" x14ac:dyDescent="0.2">
      <c r="B148" s="672" t="s">
        <v>1726</v>
      </c>
      <c r="C148" s="217">
        <v>6</v>
      </c>
      <c r="D148" s="91"/>
      <c r="E148" s="1204"/>
      <c r="F148" s="239"/>
      <c r="G148" s="1209"/>
      <c r="H148" s="84" t="s">
        <v>18</v>
      </c>
      <c r="I148" s="1210"/>
      <c r="J148" s="1209"/>
      <c r="K148" s="84" t="s">
        <v>18</v>
      </c>
      <c r="L148" s="25"/>
      <c r="R148" s="93"/>
      <c r="W148" s="8" t="s">
        <v>12</v>
      </c>
    </row>
    <row r="149" spans="2:23" ht="14.25" x14ac:dyDescent="0.2">
      <c r="B149" s="1111" t="s">
        <v>660</v>
      </c>
      <c r="C149" s="254">
        <v>7</v>
      </c>
      <c r="D149" s="194"/>
      <c r="E149" s="1205"/>
      <c r="F149" s="374"/>
      <c r="G149" s="1211"/>
      <c r="H149" s="256">
        <f>SUM(H142)-SUM(H144:H148)</f>
        <v>0</v>
      </c>
      <c r="I149" s="1212"/>
      <c r="J149" s="1211"/>
      <c r="K149" s="256">
        <f>SUM(K142)-SUM(K144:K148)</f>
        <v>0</v>
      </c>
      <c r="L149" s="97"/>
      <c r="R149" s="93"/>
      <c r="W149" s="8" t="s">
        <v>12</v>
      </c>
    </row>
    <row r="150" spans="2:23" ht="14.25" x14ac:dyDescent="0.2">
      <c r="G150" s="93"/>
      <c r="H150" s="270"/>
      <c r="I150" s="93"/>
      <c r="W150" s="8" t="s">
        <v>12</v>
      </c>
    </row>
    <row r="151" spans="2:23" ht="15" x14ac:dyDescent="0.2">
      <c r="B151" s="69" t="s">
        <v>56</v>
      </c>
      <c r="C151" s="6"/>
      <c r="D151" s="410" t="s">
        <v>661</v>
      </c>
      <c r="E151" s="411"/>
      <c r="F151" s="412"/>
      <c r="G151" s="1113" t="s">
        <v>1878</v>
      </c>
      <c r="H151" s="411"/>
      <c r="I151" s="412"/>
      <c r="J151" s="1113" t="s">
        <v>1879</v>
      </c>
      <c r="K151" s="411"/>
      <c r="L151" s="411"/>
      <c r="M151" s="1113" t="s">
        <v>1877</v>
      </c>
      <c r="N151" s="411"/>
      <c r="O151" s="412"/>
      <c r="P151" s="1113" t="s">
        <v>1488</v>
      </c>
      <c r="Q151" s="411"/>
      <c r="R151" s="412"/>
      <c r="S151" s="1113" t="s">
        <v>1487</v>
      </c>
      <c r="T151" s="411"/>
      <c r="U151" s="412"/>
      <c r="W151" s="8" t="s">
        <v>12</v>
      </c>
    </row>
    <row r="152" spans="2:23" ht="14.25" x14ac:dyDescent="0.2">
      <c r="B152" s="134"/>
      <c r="C152" s="40">
        <v>21</v>
      </c>
      <c r="D152" s="18"/>
      <c r="E152" s="18"/>
      <c r="F152" s="18">
        <v>3</v>
      </c>
      <c r="G152" s="18"/>
      <c r="H152" s="18"/>
      <c r="I152" s="18">
        <v>6</v>
      </c>
      <c r="J152" s="18"/>
      <c r="K152" s="18"/>
      <c r="L152" s="18">
        <v>9</v>
      </c>
      <c r="M152" s="18"/>
      <c r="N152" s="18"/>
      <c r="O152" s="18">
        <v>12</v>
      </c>
      <c r="P152" s="18"/>
      <c r="Q152" s="18"/>
      <c r="R152" s="18">
        <v>15</v>
      </c>
      <c r="S152" s="18"/>
      <c r="T152" s="18"/>
      <c r="U152" s="19">
        <v>18</v>
      </c>
      <c r="W152" s="8" t="s">
        <v>12</v>
      </c>
    </row>
    <row r="153" spans="2:23" ht="14.25" x14ac:dyDescent="0.2">
      <c r="B153" s="177" t="s">
        <v>161</v>
      </c>
      <c r="C153" s="217">
        <v>1</v>
      </c>
      <c r="D153" s="1215"/>
      <c r="E153" s="1216"/>
      <c r="F153" s="213">
        <f>SUM(F37)</f>
        <v>0</v>
      </c>
      <c r="G153" s="1215"/>
      <c r="H153" s="1216"/>
      <c r="I153" s="213">
        <f>SUM(H37)</f>
        <v>0</v>
      </c>
      <c r="J153" s="1215"/>
      <c r="K153" s="1216"/>
      <c r="L153" s="213">
        <f>SUM(K37)</f>
        <v>0</v>
      </c>
      <c r="M153" s="1215"/>
      <c r="N153" s="1216"/>
      <c r="O153" s="213">
        <f>SUM(N37)</f>
        <v>0</v>
      </c>
      <c r="P153" s="1215"/>
      <c r="Q153" s="1216"/>
      <c r="R153" s="213">
        <f>SUM(Q37)</f>
        <v>0</v>
      </c>
      <c r="S153" s="1215"/>
      <c r="T153" s="1216"/>
      <c r="U153" s="213">
        <f>SUM(T37)</f>
        <v>0</v>
      </c>
      <c r="W153" s="8" t="s">
        <v>12</v>
      </c>
    </row>
    <row r="154" spans="2:23" ht="14.25" x14ac:dyDescent="0.2">
      <c r="B154" s="431" t="s">
        <v>120</v>
      </c>
      <c r="C154" s="217"/>
      <c r="D154" s="356"/>
      <c r="E154" s="360"/>
      <c r="F154" s="325"/>
      <c r="G154" s="356"/>
      <c r="H154" s="360"/>
      <c r="I154" s="325"/>
      <c r="J154" s="356"/>
      <c r="K154" s="360"/>
      <c r="L154" s="325"/>
      <c r="M154" s="356"/>
      <c r="N154" s="360"/>
      <c r="O154" s="325"/>
      <c r="P154" s="356"/>
      <c r="Q154" s="360"/>
      <c r="R154" s="325"/>
      <c r="S154" s="356"/>
      <c r="T154" s="360"/>
      <c r="U154" s="325"/>
      <c r="W154" s="8" t="s">
        <v>12</v>
      </c>
    </row>
    <row r="155" spans="2:23" ht="14.25" x14ac:dyDescent="0.2">
      <c r="B155" s="277" t="s">
        <v>538</v>
      </c>
      <c r="C155" s="217"/>
      <c r="D155" s="356"/>
      <c r="E155" s="360"/>
      <c r="F155" s="325"/>
      <c r="G155" s="356"/>
      <c r="H155" s="360"/>
      <c r="I155" s="325"/>
      <c r="J155" s="356"/>
      <c r="K155" s="360"/>
      <c r="L155" s="325"/>
      <c r="M155" s="356"/>
      <c r="N155" s="360"/>
      <c r="O155" s="325"/>
      <c r="P155" s="356"/>
      <c r="Q155" s="360"/>
      <c r="R155" s="325"/>
      <c r="S155" s="356"/>
      <c r="T155" s="360"/>
      <c r="U155" s="325"/>
      <c r="W155" s="8" t="s">
        <v>12</v>
      </c>
    </row>
    <row r="156" spans="2:23" ht="14.25" x14ac:dyDescent="0.2">
      <c r="B156" s="432" t="s">
        <v>539</v>
      </c>
      <c r="C156" s="217">
        <v>5</v>
      </c>
      <c r="D156" s="356"/>
      <c r="E156" s="360"/>
      <c r="F156" s="1338" t="s">
        <v>18</v>
      </c>
      <c r="G156" s="356"/>
      <c r="H156" s="360"/>
      <c r="I156" s="1338" t="s">
        <v>18</v>
      </c>
      <c r="J156" s="356"/>
      <c r="K156" s="360"/>
      <c r="L156" s="1338" t="s">
        <v>18</v>
      </c>
      <c r="M156" s="356"/>
      <c r="N156" s="360"/>
      <c r="O156" s="1338" t="s">
        <v>18</v>
      </c>
      <c r="P156" s="356"/>
      <c r="Q156" s="360"/>
      <c r="R156" s="1338" t="s">
        <v>18</v>
      </c>
      <c r="S156" s="356"/>
      <c r="T156" s="360"/>
      <c r="U156" s="1338" t="s">
        <v>18</v>
      </c>
      <c r="W156" s="8" t="s">
        <v>12</v>
      </c>
    </row>
    <row r="157" spans="2:23" ht="14.25" x14ac:dyDescent="0.2">
      <c r="B157" s="432" t="s">
        <v>540</v>
      </c>
      <c r="C157" s="217">
        <v>6</v>
      </c>
      <c r="D157" s="356"/>
      <c r="E157" s="360"/>
      <c r="F157" s="84" t="s">
        <v>18</v>
      </c>
      <c r="G157" s="356"/>
      <c r="H157" s="360"/>
      <c r="I157" s="84" t="s">
        <v>18</v>
      </c>
      <c r="J157" s="356"/>
      <c r="K157" s="360"/>
      <c r="L157" s="84" t="s">
        <v>18</v>
      </c>
      <c r="M157" s="356"/>
      <c r="N157" s="360"/>
      <c r="O157" s="84" t="s">
        <v>18</v>
      </c>
      <c r="P157" s="356"/>
      <c r="Q157" s="360"/>
      <c r="R157" s="84" t="s">
        <v>18</v>
      </c>
      <c r="S157" s="356"/>
      <c r="T157" s="360"/>
      <c r="U157" s="84" t="s">
        <v>18</v>
      </c>
      <c r="W157" s="8" t="s">
        <v>12</v>
      </c>
    </row>
    <row r="158" spans="2:23" ht="14.25" x14ac:dyDescent="0.2">
      <c r="B158" s="432" t="s">
        <v>541</v>
      </c>
      <c r="C158" s="217">
        <v>7</v>
      </c>
      <c r="D158" s="356"/>
      <c r="E158" s="360"/>
      <c r="F158" s="84" t="s">
        <v>18</v>
      </c>
      <c r="G158" s="356"/>
      <c r="H158" s="360"/>
      <c r="I158" s="84" t="s">
        <v>18</v>
      </c>
      <c r="J158" s="356"/>
      <c r="K158" s="360"/>
      <c r="L158" s="84" t="s">
        <v>18</v>
      </c>
      <c r="M158" s="356"/>
      <c r="N158" s="360"/>
      <c r="O158" s="84" t="s">
        <v>18</v>
      </c>
      <c r="P158" s="356"/>
      <c r="Q158" s="360"/>
      <c r="R158" s="84" t="s">
        <v>18</v>
      </c>
      <c r="S158" s="356"/>
      <c r="T158" s="360"/>
      <c r="U158" s="84" t="s">
        <v>18</v>
      </c>
      <c r="W158" s="8" t="s">
        <v>12</v>
      </c>
    </row>
    <row r="159" spans="2:23" ht="14.25" x14ac:dyDescent="0.2">
      <c r="B159" s="432" t="s">
        <v>542</v>
      </c>
      <c r="C159" s="217">
        <v>8</v>
      </c>
      <c r="D159" s="356"/>
      <c r="E159" s="360"/>
      <c r="F159" s="84" t="s">
        <v>18</v>
      </c>
      <c r="G159" s="356"/>
      <c r="H159" s="360"/>
      <c r="I159" s="84" t="s">
        <v>18</v>
      </c>
      <c r="J159" s="356"/>
      <c r="K159" s="360"/>
      <c r="L159" s="84" t="s">
        <v>18</v>
      </c>
      <c r="M159" s="356"/>
      <c r="N159" s="360"/>
      <c r="O159" s="84" t="s">
        <v>18</v>
      </c>
      <c r="P159" s="356"/>
      <c r="Q159" s="360"/>
      <c r="R159" s="84" t="s">
        <v>18</v>
      </c>
      <c r="S159" s="356"/>
      <c r="T159" s="360"/>
      <c r="U159" s="84" t="s">
        <v>18</v>
      </c>
      <c r="W159" s="8" t="s">
        <v>12</v>
      </c>
    </row>
    <row r="160" spans="2:23" ht="14.25" x14ac:dyDescent="0.2">
      <c r="B160" s="432" t="s">
        <v>463</v>
      </c>
      <c r="C160" s="217">
        <v>9</v>
      </c>
      <c r="D160" s="356"/>
      <c r="E160" s="360"/>
      <c r="F160" s="84" t="s">
        <v>18</v>
      </c>
      <c r="G160" s="356"/>
      <c r="H160" s="360"/>
      <c r="I160" s="84" t="s">
        <v>18</v>
      </c>
      <c r="J160" s="356"/>
      <c r="K160" s="360"/>
      <c r="L160" s="84" t="s">
        <v>18</v>
      </c>
      <c r="M160" s="356"/>
      <c r="N160" s="360"/>
      <c r="O160" s="84" t="s">
        <v>18</v>
      </c>
      <c r="P160" s="356"/>
      <c r="Q160" s="360"/>
      <c r="R160" s="84" t="s">
        <v>18</v>
      </c>
      <c r="S160" s="356"/>
      <c r="T160" s="360"/>
      <c r="U160" s="84" t="s">
        <v>18</v>
      </c>
      <c r="W160" s="8" t="s">
        <v>12</v>
      </c>
    </row>
    <row r="161" spans="2:31" ht="14.25" x14ac:dyDescent="0.2">
      <c r="B161" s="432" t="s">
        <v>461</v>
      </c>
      <c r="C161" s="217">
        <v>10</v>
      </c>
      <c r="D161" s="356"/>
      <c r="E161" s="360"/>
      <c r="F161" s="84" t="s">
        <v>18</v>
      </c>
      <c r="G161" s="356"/>
      <c r="H161" s="360"/>
      <c r="I161" s="84" t="s">
        <v>18</v>
      </c>
      <c r="J161" s="356"/>
      <c r="K161" s="360"/>
      <c r="L161" s="84" t="s">
        <v>18</v>
      </c>
      <c r="M161" s="356"/>
      <c r="N161" s="360"/>
      <c r="O161" s="84" t="s">
        <v>18</v>
      </c>
      <c r="P161" s="356"/>
      <c r="Q161" s="360"/>
      <c r="R161" s="84" t="s">
        <v>18</v>
      </c>
      <c r="S161" s="356"/>
      <c r="T161" s="360"/>
      <c r="U161" s="84" t="s">
        <v>18</v>
      </c>
      <c r="W161" s="8" t="s">
        <v>12</v>
      </c>
    </row>
    <row r="162" spans="2:31" ht="14.25" x14ac:dyDescent="0.2">
      <c r="B162" s="432" t="s">
        <v>543</v>
      </c>
      <c r="C162" s="217">
        <v>11</v>
      </c>
      <c r="D162" s="356"/>
      <c r="E162" s="360"/>
      <c r="F162" s="368" t="s">
        <v>18</v>
      </c>
      <c r="G162" s="356"/>
      <c r="H162" s="360"/>
      <c r="I162" s="368" t="s">
        <v>18</v>
      </c>
      <c r="J162" s="356"/>
      <c r="K162" s="360"/>
      <c r="L162" s="368" t="s">
        <v>18</v>
      </c>
      <c r="M162" s="356"/>
      <c r="N162" s="360"/>
      <c r="O162" s="368" t="s">
        <v>18</v>
      </c>
      <c r="P162" s="356"/>
      <c r="Q162" s="360"/>
      <c r="R162" s="368" t="s">
        <v>18</v>
      </c>
      <c r="S162" s="356"/>
      <c r="T162" s="360"/>
      <c r="U162" s="368" t="s">
        <v>18</v>
      </c>
      <c r="W162" s="8" t="s">
        <v>12</v>
      </c>
    </row>
    <row r="163" spans="2:31" ht="14.25" x14ac:dyDescent="0.2">
      <c r="B163" s="277" t="s">
        <v>544</v>
      </c>
      <c r="C163" s="217"/>
      <c r="D163" s="356"/>
      <c r="E163" s="360"/>
      <c r="F163" s="325"/>
      <c r="G163" s="356"/>
      <c r="H163" s="360"/>
      <c r="I163" s="325"/>
      <c r="J163" s="356"/>
      <c r="K163" s="360"/>
      <c r="L163" s="325"/>
      <c r="M163" s="356"/>
      <c r="N163" s="360"/>
      <c r="O163" s="325"/>
      <c r="P163" s="356"/>
      <c r="Q163" s="360"/>
      <c r="R163" s="325"/>
      <c r="S163" s="356"/>
      <c r="T163" s="360"/>
      <c r="U163" s="325"/>
      <c r="W163" s="8" t="s">
        <v>12</v>
      </c>
    </row>
    <row r="164" spans="2:31" ht="14.25" x14ac:dyDescent="0.2">
      <c r="B164" s="432" t="s">
        <v>545</v>
      </c>
      <c r="C164" s="217">
        <v>13</v>
      </c>
      <c r="D164" s="356"/>
      <c r="E164" s="360"/>
      <c r="F164" s="1338" t="s">
        <v>18</v>
      </c>
      <c r="G164" s="356"/>
      <c r="H164" s="360"/>
      <c r="I164" s="1338" t="s">
        <v>18</v>
      </c>
      <c r="J164" s="356"/>
      <c r="K164" s="360"/>
      <c r="L164" s="1338" t="s">
        <v>18</v>
      </c>
      <c r="M164" s="356"/>
      <c r="N164" s="360"/>
      <c r="O164" s="1338" t="s">
        <v>18</v>
      </c>
      <c r="P164" s="356"/>
      <c r="Q164" s="360"/>
      <c r="R164" s="1338" t="s">
        <v>18</v>
      </c>
      <c r="S164" s="356"/>
      <c r="T164" s="360"/>
      <c r="U164" s="1338" t="s">
        <v>18</v>
      </c>
      <c r="W164" s="8" t="s">
        <v>12</v>
      </c>
    </row>
    <row r="165" spans="2:31" ht="14.25" x14ac:dyDescent="0.2">
      <c r="B165" s="433" t="s">
        <v>546</v>
      </c>
      <c r="C165" s="217">
        <v>14</v>
      </c>
      <c r="D165" s="356"/>
      <c r="E165" s="360"/>
      <c r="F165" s="84" t="s">
        <v>18</v>
      </c>
      <c r="G165" s="356"/>
      <c r="H165" s="360"/>
      <c r="I165" s="84" t="s">
        <v>18</v>
      </c>
      <c r="J165" s="356"/>
      <c r="K165" s="360"/>
      <c r="L165" s="84" t="s">
        <v>18</v>
      </c>
      <c r="M165" s="356"/>
      <c r="N165" s="360"/>
      <c r="O165" s="84" t="s">
        <v>18</v>
      </c>
      <c r="P165" s="356"/>
      <c r="Q165" s="360"/>
      <c r="R165" s="84" t="s">
        <v>18</v>
      </c>
      <c r="S165" s="356"/>
      <c r="T165" s="360"/>
      <c r="U165" s="84" t="s">
        <v>18</v>
      </c>
      <c r="W165" s="8" t="s">
        <v>12</v>
      </c>
    </row>
    <row r="166" spans="2:31" ht="14.25" x14ac:dyDescent="0.2">
      <c r="B166" s="433" t="s">
        <v>547</v>
      </c>
      <c r="C166" s="217">
        <v>15</v>
      </c>
      <c r="D166" s="356"/>
      <c r="E166" s="360"/>
      <c r="F166" s="84" t="s">
        <v>18</v>
      </c>
      <c r="G166" s="356"/>
      <c r="H166" s="360"/>
      <c r="I166" s="84" t="s">
        <v>18</v>
      </c>
      <c r="J166" s="356"/>
      <c r="K166" s="360"/>
      <c r="L166" s="84" t="s">
        <v>18</v>
      </c>
      <c r="M166" s="356"/>
      <c r="N166" s="360"/>
      <c r="O166" s="84" t="s">
        <v>18</v>
      </c>
      <c r="P166" s="356"/>
      <c r="Q166" s="360"/>
      <c r="R166" s="84" t="s">
        <v>18</v>
      </c>
      <c r="S166" s="356"/>
      <c r="T166" s="360"/>
      <c r="U166" s="84" t="s">
        <v>18</v>
      </c>
      <c r="W166" s="8" t="s">
        <v>12</v>
      </c>
    </row>
    <row r="167" spans="2:31" ht="14.25" x14ac:dyDescent="0.2">
      <c r="B167" s="432" t="s">
        <v>548</v>
      </c>
      <c r="C167" s="217">
        <v>16</v>
      </c>
      <c r="D167" s="356"/>
      <c r="E167" s="360"/>
      <c r="F167" s="84" t="s">
        <v>18</v>
      </c>
      <c r="G167" s="356"/>
      <c r="H167" s="360"/>
      <c r="I167" s="84" t="s">
        <v>18</v>
      </c>
      <c r="J167" s="356"/>
      <c r="K167" s="360"/>
      <c r="L167" s="84" t="s">
        <v>18</v>
      </c>
      <c r="M167" s="356"/>
      <c r="N167" s="360"/>
      <c r="O167" s="84" t="s">
        <v>18</v>
      </c>
      <c r="P167" s="356"/>
      <c r="Q167" s="360"/>
      <c r="R167" s="84" t="s">
        <v>18</v>
      </c>
      <c r="S167" s="356"/>
      <c r="T167" s="360"/>
      <c r="U167" s="84" t="s">
        <v>18</v>
      </c>
      <c r="W167" s="8" t="s">
        <v>12</v>
      </c>
    </row>
    <row r="168" spans="2:31" ht="14.25" x14ac:dyDescent="0.2">
      <c r="B168" s="432" t="s">
        <v>549</v>
      </c>
      <c r="C168" s="217">
        <v>17</v>
      </c>
      <c r="D168" s="356"/>
      <c r="E168" s="360"/>
      <c r="F168" s="84" t="s">
        <v>18</v>
      </c>
      <c r="G168" s="356"/>
      <c r="H168" s="360"/>
      <c r="I168" s="84" t="s">
        <v>18</v>
      </c>
      <c r="J168" s="356"/>
      <c r="K168" s="360"/>
      <c r="L168" s="84" t="s">
        <v>18</v>
      </c>
      <c r="M168" s="356"/>
      <c r="N168" s="360"/>
      <c r="O168" s="84" t="s">
        <v>18</v>
      </c>
      <c r="P168" s="356"/>
      <c r="Q168" s="360"/>
      <c r="R168" s="84" t="s">
        <v>18</v>
      </c>
      <c r="S168" s="356"/>
      <c r="T168" s="360"/>
      <c r="U168" s="84" t="s">
        <v>18</v>
      </c>
      <c r="W168" s="8" t="s">
        <v>12</v>
      </c>
    </row>
    <row r="169" spans="2:31" ht="14.25" x14ac:dyDescent="0.2">
      <c r="B169" s="434" t="s">
        <v>550</v>
      </c>
      <c r="C169" s="254">
        <v>18</v>
      </c>
      <c r="D169" s="1174"/>
      <c r="E169" s="1123"/>
      <c r="F169" s="86" t="s">
        <v>18</v>
      </c>
      <c r="G169" s="1174"/>
      <c r="H169" s="1123"/>
      <c r="I169" s="86" t="s">
        <v>18</v>
      </c>
      <c r="J169" s="1174"/>
      <c r="K169" s="1123"/>
      <c r="L169" s="86" t="s">
        <v>18</v>
      </c>
      <c r="M169" s="1174"/>
      <c r="N169" s="1123"/>
      <c r="O169" s="86" t="s">
        <v>18</v>
      </c>
      <c r="P169" s="1174"/>
      <c r="Q169" s="1123"/>
      <c r="R169" s="86" t="s">
        <v>18</v>
      </c>
      <c r="S169" s="1174"/>
      <c r="T169" s="1123"/>
      <c r="U169" s="86" t="s">
        <v>18</v>
      </c>
      <c r="W169" s="8" t="s">
        <v>12</v>
      </c>
    </row>
    <row r="170" spans="2:31" ht="14.25" x14ac:dyDescent="0.2">
      <c r="B170" s="435" t="s">
        <v>671</v>
      </c>
      <c r="C170" s="436">
        <v>99</v>
      </c>
      <c r="D170" s="1174"/>
      <c r="E170" s="1123"/>
      <c r="F170" s="369">
        <f>(SUM(F153)-SUM(F156:F164,F167:F169))</f>
        <v>0</v>
      </c>
      <c r="G170" s="1174"/>
      <c r="H170" s="1123"/>
      <c r="I170" s="369">
        <f>(SUM(I153)-SUM(I156:I164,I167:I169))</f>
        <v>0</v>
      </c>
      <c r="J170" s="1174"/>
      <c r="K170" s="1123"/>
      <c r="L170" s="369">
        <f>(SUM(L153)-SUM(L156:L164,L167:L169))</f>
        <v>0</v>
      </c>
      <c r="M170" s="1174"/>
      <c r="N170" s="1123"/>
      <c r="O170" s="369">
        <f>(SUM(O153)-SUM(O156:O164,O167:O169))</f>
        <v>0</v>
      </c>
      <c r="P170" s="1174"/>
      <c r="Q170" s="1123"/>
      <c r="R170" s="369">
        <f>(SUM(R153)-SUM(R156:R164,R167:R169))</f>
        <v>0</v>
      </c>
      <c r="S170" s="1174"/>
      <c r="T170" s="1123"/>
      <c r="U170" s="369">
        <f>(SUM(U153)-SUM(U156:U164,U167:U169))</f>
        <v>0</v>
      </c>
      <c r="W170" s="8" t="s">
        <v>12</v>
      </c>
    </row>
    <row r="171" spans="2:31" ht="14.25" x14ac:dyDescent="0.2">
      <c r="M171" s="93"/>
      <c r="N171" s="270"/>
      <c r="O171" s="93"/>
      <c r="P171" s="93"/>
      <c r="Q171" s="270"/>
      <c r="R171" s="93"/>
      <c r="W171" s="8" t="s">
        <v>12</v>
      </c>
    </row>
    <row r="172" spans="2:31" s="1454" customFormat="1" ht="14.25" x14ac:dyDescent="0.2">
      <c r="B172"/>
      <c r="C172" s="40">
        <v>22</v>
      </c>
      <c r="D172" s="455"/>
      <c r="M172" s="1347"/>
      <c r="N172" s="270"/>
      <c r="O172" s="1347"/>
      <c r="P172" s="1347"/>
      <c r="Q172" s="270"/>
      <c r="R172" s="1347"/>
      <c r="W172" s="8" t="s">
        <v>12</v>
      </c>
    </row>
    <row r="173" spans="2:31" s="1454" customFormat="1" ht="14.25" x14ac:dyDescent="0.2">
      <c r="B173" s="456" t="s">
        <v>57</v>
      </c>
      <c r="C173" s="457">
        <v>1</v>
      </c>
      <c r="D173" s="64" t="s">
        <v>688</v>
      </c>
      <c r="M173" s="1347"/>
      <c r="N173" s="270"/>
      <c r="O173" s="1347"/>
      <c r="P173" s="1347"/>
      <c r="Q173" s="270"/>
      <c r="R173" s="1347"/>
      <c r="W173" s="8" t="s">
        <v>12</v>
      </c>
    </row>
    <row r="174" spans="2:31" s="1454" customFormat="1" ht="14.25" x14ac:dyDescent="0.2">
      <c r="M174" s="1347"/>
      <c r="N174" s="270"/>
      <c r="O174" s="1347"/>
      <c r="P174" s="1347"/>
      <c r="Q174" s="270"/>
      <c r="R174" s="1347"/>
      <c r="W174" s="8" t="s">
        <v>12</v>
      </c>
    </row>
    <row r="175" spans="2:31" ht="15" x14ac:dyDescent="0.25">
      <c r="B175" s="406" t="s">
        <v>2093</v>
      </c>
      <c r="C175" s="407"/>
      <c r="D175" s="407"/>
      <c r="E175" s="407"/>
      <c r="F175" s="407"/>
      <c r="G175" s="407"/>
      <c r="H175" s="407"/>
      <c r="I175" s="407"/>
      <c r="J175" s="407"/>
      <c r="K175" s="408"/>
      <c r="W175" s="8" t="s">
        <v>12</v>
      </c>
      <c r="X175" s="8" t="s">
        <v>12</v>
      </c>
      <c r="Y175" s="8" t="s">
        <v>12</v>
      </c>
      <c r="Z175" s="8" t="s">
        <v>12</v>
      </c>
      <c r="AA175" s="8" t="s">
        <v>12</v>
      </c>
      <c r="AB175" s="8" t="s">
        <v>12</v>
      </c>
      <c r="AC175" s="8" t="s">
        <v>12</v>
      </c>
      <c r="AD175" s="8" t="s">
        <v>12</v>
      </c>
      <c r="AE175" s="8" t="s">
        <v>12</v>
      </c>
    </row>
    <row r="176" spans="2:31" ht="14.25" x14ac:dyDescent="0.2">
      <c r="B176" s="93"/>
      <c r="C176" s="93"/>
      <c r="D176" s="93"/>
      <c r="E176" s="93"/>
      <c r="F176" s="93"/>
      <c r="G176" s="93"/>
      <c r="H176" s="93"/>
      <c r="I176" s="93"/>
      <c r="J176" s="93"/>
      <c r="K176" s="93"/>
      <c r="L176" s="93"/>
      <c r="AE176" s="8" t="s">
        <v>12</v>
      </c>
    </row>
    <row r="177" spans="2:31" ht="15" x14ac:dyDescent="0.25">
      <c r="B177" s="121"/>
      <c r="C177" s="409"/>
      <c r="D177" s="410" t="s">
        <v>661</v>
      </c>
      <c r="E177" s="411"/>
      <c r="F177" s="412"/>
      <c r="G177" s="1113" t="s">
        <v>1878</v>
      </c>
      <c r="H177" s="411"/>
      <c r="I177" s="412"/>
      <c r="J177" s="1113" t="s">
        <v>1879</v>
      </c>
      <c r="K177" s="411"/>
      <c r="L177" s="411"/>
      <c r="M177" s="1113" t="s">
        <v>1877</v>
      </c>
      <c r="N177" s="411"/>
      <c r="O177" s="412"/>
      <c r="P177" s="1113" t="s">
        <v>1488</v>
      </c>
      <c r="Q177" s="411"/>
      <c r="R177" s="412"/>
      <c r="S177" s="1113" t="s">
        <v>1487</v>
      </c>
      <c r="T177" s="411"/>
      <c r="U177" s="412"/>
      <c r="X177" s="1113" t="s">
        <v>1891</v>
      </c>
      <c r="Y177" s="411"/>
      <c r="Z177" s="412"/>
      <c r="AA177" s="1113" t="s">
        <v>1892</v>
      </c>
      <c r="AB177" s="411"/>
      <c r="AC177" s="412"/>
      <c r="AE177" s="8" t="s">
        <v>12</v>
      </c>
    </row>
    <row r="178" spans="2:31" ht="51" customHeight="1" x14ac:dyDescent="0.2">
      <c r="B178" s="413" t="s">
        <v>55</v>
      </c>
      <c r="C178" s="414"/>
      <c r="D178" s="415" t="s">
        <v>662</v>
      </c>
      <c r="E178" s="416" t="s">
        <v>663</v>
      </c>
      <c r="F178" s="417" t="s">
        <v>664</v>
      </c>
      <c r="G178" s="415" t="s">
        <v>662</v>
      </c>
      <c r="H178" s="416" t="s">
        <v>663</v>
      </c>
      <c r="I178" s="417" t="s">
        <v>664</v>
      </c>
      <c r="J178" s="1055" t="s">
        <v>662</v>
      </c>
      <c r="K178" s="416" t="s">
        <v>663</v>
      </c>
      <c r="L178" s="417" t="s">
        <v>664</v>
      </c>
      <c r="M178" s="415" t="s">
        <v>662</v>
      </c>
      <c r="N178" s="416" t="s">
        <v>663</v>
      </c>
      <c r="O178" s="417" t="s">
        <v>664</v>
      </c>
      <c r="P178" s="1014" t="s">
        <v>662</v>
      </c>
      <c r="Q178" s="416" t="s">
        <v>663</v>
      </c>
      <c r="R178" s="417" t="s">
        <v>664</v>
      </c>
      <c r="S178" s="1014" t="s">
        <v>662</v>
      </c>
      <c r="T178" s="416" t="s">
        <v>663</v>
      </c>
      <c r="U178" s="417" t="s">
        <v>664</v>
      </c>
      <c r="X178" s="1224" t="s">
        <v>1889</v>
      </c>
      <c r="Y178" s="1224" t="s">
        <v>1890</v>
      </c>
      <c r="Z178" s="1224" t="s">
        <v>1243</v>
      </c>
      <c r="AA178" s="1224" t="s">
        <v>1521</v>
      </c>
      <c r="AB178" s="1224" t="s">
        <v>1893</v>
      </c>
      <c r="AC178" s="523" t="s">
        <v>1243</v>
      </c>
      <c r="AE178" s="8" t="s">
        <v>12</v>
      </c>
    </row>
    <row r="179" spans="2:31" ht="14.25" x14ac:dyDescent="0.2">
      <c r="B179" s="96"/>
      <c r="C179" s="40">
        <v>23</v>
      </c>
      <c r="D179" s="297">
        <v>1</v>
      </c>
      <c r="E179" s="18">
        <v>2</v>
      </c>
      <c r="F179" s="19" t="s">
        <v>665</v>
      </c>
      <c r="G179" s="297">
        <v>4</v>
      </c>
      <c r="H179" s="18">
        <v>5</v>
      </c>
      <c r="I179" s="19" t="s">
        <v>666</v>
      </c>
      <c r="J179" s="418">
        <v>7</v>
      </c>
      <c r="K179" s="273">
        <v>8</v>
      </c>
      <c r="L179" s="419" t="s">
        <v>667</v>
      </c>
      <c r="M179" s="418">
        <v>10</v>
      </c>
      <c r="N179" s="273">
        <v>11</v>
      </c>
      <c r="O179" s="419" t="s">
        <v>2032</v>
      </c>
      <c r="P179" s="297">
        <v>13</v>
      </c>
      <c r="Q179" s="18">
        <v>14</v>
      </c>
      <c r="R179" s="19" t="s">
        <v>2033</v>
      </c>
      <c r="S179" s="297">
        <v>16</v>
      </c>
      <c r="T179" s="18">
        <v>17</v>
      </c>
      <c r="U179" s="19" t="s">
        <v>2034</v>
      </c>
      <c r="X179" s="297">
        <v>121</v>
      </c>
      <c r="Y179" s="18">
        <v>122</v>
      </c>
      <c r="Z179" s="18" t="s">
        <v>2035</v>
      </c>
      <c r="AA179" s="18">
        <v>161</v>
      </c>
      <c r="AB179" s="18">
        <v>162</v>
      </c>
      <c r="AC179" s="18" t="s">
        <v>2036</v>
      </c>
      <c r="AE179" s="8" t="s">
        <v>12</v>
      </c>
    </row>
    <row r="180" spans="2:31" ht="14.25" x14ac:dyDescent="0.2">
      <c r="B180" s="274" t="s">
        <v>536</v>
      </c>
      <c r="C180" s="142">
        <v>1</v>
      </c>
      <c r="D180" s="75">
        <f>SUM(D182,D198)</f>
        <v>0</v>
      </c>
      <c r="E180" s="75">
        <f>SUM(E182,E198)</f>
        <v>0</v>
      </c>
      <c r="F180" s="276">
        <f t="shared" ref="F180:F215" si="35">SUM(D180)-SUM(E180)</f>
        <v>0</v>
      </c>
      <c r="G180" s="75">
        <f>SUM(G182,G198)</f>
        <v>0</v>
      </c>
      <c r="H180" s="75">
        <f>SUM(H182,H198)</f>
        <v>0</v>
      </c>
      <c r="I180" s="276">
        <f t="shared" ref="I180:I199" si="36">SUM(G180)-SUM(H180)</f>
        <v>0</v>
      </c>
      <c r="J180" s="75">
        <f>SUM(J182,J198)</f>
        <v>0</v>
      </c>
      <c r="K180" s="75">
        <f>SUM(K182,K198)</f>
        <v>0</v>
      </c>
      <c r="L180" s="276">
        <f t="shared" ref="L180:L199" si="37">SUM(J180)-SUM(K180)</f>
        <v>0</v>
      </c>
      <c r="M180" s="75">
        <f>SUM(M182,M198)</f>
        <v>0</v>
      </c>
      <c r="N180" s="75">
        <f>SUM(N182,N198)</f>
        <v>0</v>
      </c>
      <c r="O180" s="276">
        <f t="shared" ref="O180:O215" si="38">SUM(M180)-SUM(N180)</f>
        <v>0</v>
      </c>
      <c r="P180" s="75">
        <f>SUM(P182,P198)</f>
        <v>0</v>
      </c>
      <c r="Q180" s="75">
        <f>SUM(Q182,Q198)</f>
        <v>0</v>
      </c>
      <c r="R180" s="276">
        <f t="shared" ref="R180:R215" si="39">SUM(P180)-SUM(Q180)</f>
        <v>0</v>
      </c>
      <c r="S180" s="75">
        <f>SUM(S182,S198)</f>
        <v>0</v>
      </c>
      <c r="T180" s="75">
        <f>SUM(T182,T198)</f>
        <v>0</v>
      </c>
      <c r="U180" s="276">
        <f t="shared" ref="U180:U215" si="40">SUM(S180)-SUM(T180)</f>
        <v>0</v>
      </c>
      <c r="X180" s="75">
        <f>SUM(X182,X198)</f>
        <v>0</v>
      </c>
      <c r="Y180" s="75">
        <f>SUM(Y182,Y198)</f>
        <v>0</v>
      </c>
      <c r="Z180" s="1230">
        <f t="shared" ref="Z180:Z215" si="41">ROUND((SUM(O180)-SUM(X180:Y180)),2)</f>
        <v>0</v>
      </c>
      <c r="AA180" s="1231">
        <f>'FT17.OAG Totals'!D9</f>
        <v>0</v>
      </c>
      <c r="AB180" s="75">
        <f>SUM(AB182,AB198)</f>
        <v>0</v>
      </c>
      <c r="AC180" s="1230">
        <f t="shared" ref="AC180:AC215" si="42">ROUND((SUM(U180)-SUM(AA180:AB180)),2)</f>
        <v>0</v>
      </c>
      <c r="AE180" s="8" t="s">
        <v>12</v>
      </c>
    </row>
    <row r="181" spans="2:31" ht="14.25" x14ac:dyDescent="0.2">
      <c r="B181" s="420" t="s">
        <v>668</v>
      </c>
      <c r="C181" s="142">
        <v>2</v>
      </c>
      <c r="D181" s="84" t="s">
        <v>18</v>
      </c>
      <c r="E181" s="84" t="s">
        <v>18</v>
      </c>
      <c r="F181" s="278">
        <f t="shared" si="35"/>
        <v>0</v>
      </c>
      <c r="G181" s="84" t="s">
        <v>18</v>
      </c>
      <c r="H181" s="84" t="s">
        <v>18</v>
      </c>
      <c r="I181" s="278">
        <f t="shared" si="36"/>
        <v>0</v>
      </c>
      <c r="J181" s="84" t="s">
        <v>18</v>
      </c>
      <c r="K181" s="84" t="s">
        <v>18</v>
      </c>
      <c r="L181" s="278">
        <f t="shared" si="37"/>
        <v>0</v>
      </c>
      <c r="M181" s="84" t="s">
        <v>18</v>
      </c>
      <c r="N181" s="84" t="s">
        <v>18</v>
      </c>
      <c r="O181" s="278">
        <f t="shared" si="38"/>
        <v>0</v>
      </c>
      <c r="P181" s="84" t="s">
        <v>18</v>
      </c>
      <c r="Q181" s="84" t="s">
        <v>18</v>
      </c>
      <c r="R181" s="278">
        <f t="shared" si="39"/>
        <v>0</v>
      </c>
      <c r="S181" s="84" t="s">
        <v>18</v>
      </c>
      <c r="T181" s="84" t="s">
        <v>18</v>
      </c>
      <c r="U181" s="278">
        <f t="shared" si="40"/>
        <v>0</v>
      </c>
      <c r="X181" s="84" t="s">
        <v>18</v>
      </c>
      <c r="Y181" s="84" t="s">
        <v>18</v>
      </c>
      <c r="Z181" s="443">
        <f t="shared" si="41"/>
        <v>0</v>
      </c>
      <c r="AA181" s="1231" t="str">
        <f>'FT17.OAG Totals'!D10</f>
        <v>-</v>
      </c>
      <c r="AB181" s="84" t="s">
        <v>18</v>
      </c>
      <c r="AC181" s="443">
        <f t="shared" si="42"/>
        <v>0</v>
      </c>
      <c r="AE181" s="8" t="s">
        <v>12</v>
      </c>
    </row>
    <row r="182" spans="2:31" ht="14.25" x14ac:dyDescent="0.2">
      <c r="B182" s="277" t="s">
        <v>537</v>
      </c>
      <c r="C182" s="142">
        <v>3</v>
      </c>
      <c r="D182" s="81">
        <f>SUM(D183,D191)</f>
        <v>0</v>
      </c>
      <c r="E182" s="81">
        <f>SUM(E183,E191)</f>
        <v>0</v>
      </c>
      <c r="F182" s="278">
        <f t="shared" si="35"/>
        <v>0</v>
      </c>
      <c r="G182" s="81">
        <f>SUM(G183,G191)</f>
        <v>0</v>
      </c>
      <c r="H182" s="81">
        <f>SUM(H183,H191)</f>
        <v>0</v>
      </c>
      <c r="I182" s="278">
        <f t="shared" si="36"/>
        <v>0</v>
      </c>
      <c r="J182" s="81">
        <f>SUM(J183,J191)</f>
        <v>0</v>
      </c>
      <c r="K182" s="81">
        <f>SUM(K183,K191)</f>
        <v>0</v>
      </c>
      <c r="L182" s="278">
        <f t="shared" si="37"/>
        <v>0</v>
      </c>
      <c r="M182" s="81">
        <f>SUM(M183,M191)</f>
        <v>0</v>
      </c>
      <c r="N182" s="81">
        <f>SUM(N183,N191)</f>
        <v>0</v>
      </c>
      <c r="O182" s="278">
        <f t="shared" si="38"/>
        <v>0</v>
      </c>
      <c r="P182" s="81">
        <f>SUM(P183,P191)</f>
        <v>0</v>
      </c>
      <c r="Q182" s="81">
        <f>SUM(Q183,Q191)</f>
        <v>0</v>
      </c>
      <c r="R182" s="278">
        <f t="shared" si="39"/>
        <v>0</v>
      </c>
      <c r="S182" s="81">
        <f>SUM(S183,S191)</f>
        <v>0</v>
      </c>
      <c r="T182" s="81">
        <f>SUM(T183,T191)</f>
        <v>0</v>
      </c>
      <c r="U182" s="278">
        <f t="shared" si="40"/>
        <v>0</v>
      </c>
      <c r="X182" s="81">
        <f>SUM(X183,X191)</f>
        <v>0</v>
      </c>
      <c r="Y182" s="81">
        <f>SUM(Y183,Y191)</f>
        <v>0</v>
      </c>
      <c r="Z182" s="443">
        <f t="shared" si="41"/>
        <v>0</v>
      </c>
      <c r="AA182" s="1231">
        <f>'FT17.OAG Totals'!D11</f>
        <v>0</v>
      </c>
      <c r="AB182" s="81">
        <f>SUM(AB183,AB191)</f>
        <v>0</v>
      </c>
      <c r="AC182" s="443">
        <f t="shared" si="42"/>
        <v>0</v>
      </c>
      <c r="AE182" s="8" t="s">
        <v>12</v>
      </c>
    </row>
    <row r="183" spans="2:31" ht="14.25" x14ac:dyDescent="0.2">
      <c r="B183" s="279" t="s">
        <v>538</v>
      </c>
      <c r="C183" s="142">
        <v>4</v>
      </c>
      <c r="D183" s="81">
        <f>SUM(D184:D190)</f>
        <v>0</v>
      </c>
      <c r="E183" s="81">
        <f>SUM(E184:E190)</f>
        <v>0</v>
      </c>
      <c r="F183" s="278">
        <f t="shared" si="35"/>
        <v>0</v>
      </c>
      <c r="G183" s="81">
        <f>SUM(G184:G190)</f>
        <v>0</v>
      </c>
      <c r="H183" s="81">
        <f>SUM(H184:H190)</f>
        <v>0</v>
      </c>
      <c r="I183" s="278">
        <f t="shared" si="36"/>
        <v>0</v>
      </c>
      <c r="J183" s="81">
        <f>SUM(J184:J190)</f>
        <v>0</v>
      </c>
      <c r="K183" s="81">
        <f>SUM(K184:K190)</f>
        <v>0</v>
      </c>
      <c r="L183" s="278">
        <f t="shared" si="37"/>
        <v>0</v>
      </c>
      <c r="M183" s="81">
        <f>SUM(M184:M190)</f>
        <v>0</v>
      </c>
      <c r="N183" s="81">
        <f>SUM(N184:N190)</f>
        <v>0</v>
      </c>
      <c r="O183" s="278">
        <f t="shared" si="38"/>
        <v>0</v>
      </c>
      <c r="P183" s="81">
        <f>SUM(P184:P190)</f>
        <v>0</v>
      </c>
      <c r="Q183" s="81">
        <f>SUM(Q184:Q190)</f>
        <v>0</v>
      </c>
      <c r="R183" s="278">
        <f t="shared" si="39"/>
        <v>0</v>
      </c>
      <c r="S183" s="81">
        <f>SUM(S184:S190)</f>
        <v>0</v>
      </c>
      <c r="T183" s="81">
        <f>SUM(T184:T190)</f>
        <v>0</v>
      </c>
      <c r="U183" s="278">
        <f t="shared" si="40"/>
        <v>0</v>
      </c>
      <c r="X183" s="81">
        <f>SUM(X184:X190)</f>
        <v>0</v>
      </c>
      <c r="Y183" s="81">
        <f>SUM(Y184:Y190)</f>
        <v>0</v>
      </c>
      <c r="Z183" s="443">
        <f t="shared" si="41"/>
        <v>0</v>
      </c>
      <c r="AA183" s="1231">
        <f>'FT17.OAG Totals'!D12</f>
        <v>0</v>
      </c>
      <c r="AB183" s="81">
        <f>SUM(AB184:AB190)</f>
        <v>0</v>
      </c>
      <c r="AC183" s="443">
        <f t="shared" si="42"/>
        <v>0</v>
      </c>
      <c r="AE183" s="8" t="s">
        <v>12</v>
      </c>
    </row>
    <row r="184" spans="2:31" ht="14.25" x14ac:dyDescent="0.2">
      <c r="B184" s="280" t="s">
        <v>539</v>
      </c>
      <c r="C184" s="142">
        <v>5</v>
      </c>
      <c r="D184" s="84" t="s">
        <v>18</v>
      </c>
      <c r="E184" s="84" t="s">
        <v>18</v>
      </c>
      <c r="F184" s="278">
        <f t="shared" si="35"/>
        <v>0</v>
      </c>
      <c r="G184" s="84" t="s">
        <v>18</v>
      </c>
      <c r="H184" s="84" t="s">
        <v>18</v>
      </c>
      <c r="I184" s="278">
        <f t="shared" si="36"/>
        <v>0</v>
      </c>
      <c r="J184" s="84" t="s">
        <v>18</v>
      </c>
      <c r="K184" s="84" t="s">
        <v>18</v>
      </c>
      <c r="L184" s="278">
        <f t="shared" si="37"/>
        <v>0</v>
      </c>
      <c r="M184" s="84" t="s">
        <v>18</v>
      </c>
      <c r="N184" s="84" t="s">
        <v>18</v>
      </c>
      <c r="O184" s="278">
        <f t="shared" si="38"/>
        <v>0</v>
      </c>
      <c r="P184" s="84" t="s">
        <v>18</v>
      </c>
      <c r="Q184" s="84" t="s">
        <v>18</v>
      </c>
      <c r="R184" s="278">
        <f t="shared" si="39"/>
        <v>0</v>
      </c>
      <c r="S184" s="84" t="s">
        <v>18</v>
      </c>
      <c r="T184" s="84" t="s">
        <v>18</v>
      </c>
      <c r="U184" s="278">
        <f t="shared" si="40"/>
        <v>0</v>
      </c>
      <c r="X184" s="84" t="s">
        <v>18</v>
      </c>
      <c r="Y184" s="84" t="s">
        <v>18</v>
      </c>
      <c r="Z184" s="443">
        <f t="shared" si="41"/>
        <v>0</v>
      </c>
      <c r="AA184" s="1231" t="str">
        <f>'FT17.OAG Totals'!D13</f>
        <v>-</v>
      </c>
      <c r="AB184" s="84" t="s">
        <v>18</v>
      </c>
      <c r="AC184" s="443">
        <f t="shared" si="42"/>
        <v>0</v>
      </c>
      <c r="AE184" s="8" t="s">
        <v>12</v>
      </c>
    </row>
    <row r="185" spans="2:31" ht="14.25" x14ac:dyDescent="0.2">
      <c r="B185" s="280" t="s">
        <v>540</v>
      </c>
      <c r="C185" s="142">
        <v>6</v>
      </c>
      <c r="D185" s="84" t="s">
        <v>18</v>
      </c>
      <c r="E185" s="84" t="s">
        <v>18</v>
      </c>
      <c r="F185" s="278">
        <f t="shared" si="35"/>
        <v>0</v>
      </c>
      <c r="G185" s="84" t="s">
        <v>18</v>
      </c>
      <c r="H185" s="84" t="s">
        <v>18</v>
      </c>
      <c r="I185" s="278">
        <f t="shared" si="36"/>
        <v>0</v>
      </c>
      <c r="J185" s="84" t="s">
        <v>18</v>
      </c>
      <c r="K185" s="84" t="s">
        <v>18</v>
      </c>
      <c r="L185" s="278">
        <f t="shared" si="37"/>
        <v>0</v>
      </c>
      <c r="M185" s="84" t="s">
        <v>18</v>
      </c>
      <c r="N185" s="84" t="s">
        <v>18</v>
      </c>
      <c r="O185" s="278">
        <f t="shared" si="38"/>
        <v>0</v>
      </c>
      <c r="P185" s="84" t="s">
        <v>18</v>
      </c>
      <c r="Q185" s="84" t="s">
        <v>18</v>
      </c>
      <c r="R185" s="278">
        <f t="shared" si="39"/>
        <v>0</v>
      </c>
      <c r="S185" s="84" t="s">
        <v>18</v>
      </c>
      <c r="T185" s="84" t="s">
        <v>18</v>
      </c>
      <c r="U185" s="278">
        <f t="shared" si="40"/>
        <v>0</v>
      </c>
      <c r="X185" s="84" t="s">
        <v>18</v>
      </c>
      <c r="Y185" s="84" t="s">
        <v>18</v>
      </c>
      <c r="Z185" s="443">
        <f t="shared" si="41"/>
        <v>0</v>
      </c>
      <c r="AA185" s="1231" t="str">
        <f>'FT17.OAG Totals'!D14</f>
        <v>-</v>
      </c>
      <c r="AB185" s="84" t="s">
        <v>18</v>
      </c>
      <c r="AC185" s="443">
        <f t="shared" si="42"/>
        <v>0</v>
      </c>
      <c r="AE185" s="8" t="s">
        <v>12</v>
      </c>
    </row>
    <row r="186" spans="2:31" ht="14.25" x14ac:dyDescent="0.2">
      <c r="B186" s="280" t="s">
        <v>541</v>
      </c>
      <c r="C186" s="142">
        <v>7</v>
      </c>
      <c r="D186" s="84" t="s">
        <v>18</v>
      </c>
      <c r="E186" s="84" t="s">
        <v>18</v>
      </c>
      <c r="F186" s="278">
        <f t="shared" si="35"/>
        <v>0</v>
      </c>
      <c r="G186" s="84" t="s">
        <v>18</v>
      </c>
      <c r="H186" s="84" t="s">
        <v>18</v>
      </c>
      <c r="I186" s="278">
        <f t="shared" si="36"/>
        <v>0</v>
      </c>
      <c r="J186" s="84" t="s">
        <v>18</v>
      </c>
      <c r="K186" s="84" t="s">
        <v>18</v>
      </c>
      <c r="L186" s="278">
        <f t="shared" si="37"/>
        <v>0</v>
      </c>
      <c r="M186" s="84" t="s">
        <v>18</v>
      </c>
      <c r="N186" s="84" t="s">
        <v>18</v>
      </c>
      <c r="O186" s="278">
        <f t="shared" si="38"/>
        <v>0</v>
      </c>
      <c r="P186" s="84" t="s">
        <v>18</v>
      </c>
      <c r="Q186" s="84" t="s">
        <v>18</v>
      </c>
      <c r="R186" s="278">
        <f t="shared" si="39"/>
        <v>0</v>
      </c>
      <c r="S186" s="84" t="s">
        <v>18</v>
      </c>
      <c r="T186" s="84" t="s">
        <v>18</v>
      </c>
      <c r="U186" s="278">
        <f t="shared" si="40"/>
        <v>0</v>
      </c>
      <c r="X186" s="84" t="s">
        <v>18</v>
      </c>
      <c r="Y186" s="84" t="s">
        <v>18</v>
      </c>
      <c r="Z186" s="443">
        <f t="shared" si="41"/>
        <v>0</v>
      </c>
      <c r="AA186" s="1231" t="str">
        <f>'FT17.OAG Totals'!D15</f>
        <v>-</v>
      </c>
      <c r="AB186" s="84" t="s">
        <v>18</v>
      </c>
      <c r="AC186" s="443">
        <f t="shared" si="42"/>
        <v>0</v>
      </c>
      <c r="AE186" s="8" t="s">
        <v>12</v>
      </c>
    </row>
    <row r="187" spans="2:31" ht="14.25" x14ac:dyDescent="0.2">
      <c r="B187" s="280" t="s">
        <v>542</v>
      </c>
      <c r="C187" s="142">
        <v>8</v>
      </c>
      <c r="D187" s="84" t="s">
        <v>18</v>
      </c>
      <c r="E187" s="84" t="s">
        <v>18</v>
      </c>
      <c r="F187" s="278">
        <f t="shared" si="35"/>
        <v>0</v>
      </c>
      <c r="G187" s="84" t="s">
        <v>18</v>
      </c>
      <c r="H187" s="84" t="s">
        <v>18</v>
      </c>
      <c r="I187" s="278">
        <f t="shared" si="36"/>
        <v>0</v>
      </c>
      <c r="J187" s="84" t="s">
        <v>18</v>
      </c>
      <c r="K187" s="84" t="s">
        <v>18</v>
      </c>
      <c r="L187" s="278">
        <f t="shared" si="37"/>
        <v>0</v>
      </c>
      <c r="M187" s="84" t="s">
        <v>18</v>
      </c>
      <c r="N187" s="84" t="s">
        <v>18</v>
      </c>
      <c r="O187" s="278">
        <f t="shared" si="38"/>
        <v>0</v>
      </c>
      <c r="P187" s="84" t="s">
        <v>18</v>
      </c>
      <c r="Q187" s="84" t="s">
        <v>18</v>
      </c>
      <c r="R187" s="278">
        <f t="shared" si="39"/>
        <v>0</v>
      </c>
      <c r="S187" s="84" t="s">
        <v>18</v>
      </c>
      <c r="T187" s="84" t="s">
        <v>18</v>
      </c>
      <c r="U187" s="278">
        <f t="shared" si="40"/>
        <v>0</v>
      </c>
      <c r="X187" s="84" t="s">
        <v>18</v>
      </c>
      <c r="Y187" s="84" t="s">
        <v>18</v>
      </c>
      <c r="Z187" s="443">
        <f t="shared" si="41"/>
        <v>0</v>
      </c>
      <c r="AA187" s="1231" t="str">
        <f>'FT17.OAG Totals'!D16</f>
        <v>-</v>
      </c>
      <c r="AB187" s="84" t="s">
        <v>18</v>
      </c>
      <c r="AC187" s="443">
        <f t="shared" si="42"/>
        <v>0</v>
      </c>
      <c r="AE187" s="8" t="s">
        <v>12</v>
      </c>
    </row>
    <row r="188" spans="2:31" ht="14.25" x14ac:dyDescent="0.2">
      <c r="B188" s="280" t="s">
        <v>463</v>
      </c>
      <c r="C188" s="142">
        <v>9</v>
      </c>
      <c r="D188" s="84" t="s">
        <v>18</v>
      </c>
      <c r="E188" s="84" t="s">
        <v>18</v>
      </c>
      <c r="F188" s="278">
        <f t="shared" si="35"/>
        <v>0</v>
      </c>
      <c r="G188" s="84" t="s">
        <v>18</v>
      </c>
      <c r="H188" s="84" t="s">
        <v>18</v>
      </c>
      <c r="I188" s="278">
        <f t="shared" si="36"/>
        <v>0</v>
      </c>
      <c r="J188" s="84" t="s">
        <v>18</v>
      </c>
      <c r="K188" s="84" t="s">
        <v>18</v>
      </c>
      <c r="L188" s="278">
        <f t="shared" si="37"/>
        <v>0</v>
      </c>
      <c r="M188" s="84" t="s">
        <v>18</v>
      </c>
      <c r="N188" s="84" t="s">
        <v>18</v>
      </c>
      <c r="O188" s="278">
        <f t="shared" si="38"/>
        <v>0</v>
      </c>
      <c r="P188" s="84" t="s">
        <v>18</v>
      </c>
      <c r="Q188" s="84" t="s">
        <v>18</v>
      </c>
      <c r="R188" s="278">
        <f t="shared" si="39"/>
        <v>0</v>
      </c>
      <c r="S188" s="84" t="s">
        <v>18</v>
      </c>
      <c r="T188" s="84" t="s">
        <v>18</v>
      </c>
      <c r="U188" s="278">
        <f t="shared" si="40"/>
        <v>0</v>
      </c>
      <c r="X188" s="84" t="s">
        <v>18</v>
      </c>
      <c r="Y188" s="84" t="s">
        <v>18</v>
      </c>
      <c r="Z188" s="443">
        <f t="shared" si="41"/>
        <v>0</v>
      </c>
      <c r="AA188" s="1231" t="str">
        <f>'FT17.OAG Totals'!D17</f>
        <v>-</v>
      </c>
      <c r="AB188" s="84" t="s">
        <v>18</v>
      </c>
      <c r="AC188" s="443">
        <f t="shared" si="42"/>
        <v>0</v>
      </c>
      <c r="AE188" s="8" t="s">
        <v>12</v>
      </c>
    </row>
    <row r="189" spans="2:31" ht="14.25" x14ac:dyDescent="0.2">
      <c r="B189" s="280" t="s">
        <v>461</v>
      </c>
      <c r="C189" s="142">
        <v>10</v>
      </c>
      <c r="D189" s="84" t="s">
        <v>18</v>
      </c>
      <c r="E189" s="84" t="s">
        <v>18</v>
      </c>
      <c r="F189" s="278">
        <f t="shared" si="35"/>
        <v>0</v>
      </c>
      <c r="G189" s="84" t="s">
        <v>18</v>
      </c>
      <c r="H189" s="84" t="s">
        <v>18</v>
      </c>
      <c r="I189" s="278">
        <f t="shared" si="36"/>
        <v>0</v>
      </c>
      <c r="J189" s="84" t="s">
        <v>18</v>
      </c>
      <c r="K189" s="84" t="s">
        <v>18</v>
      </c>
      <c r="L189" s="278">
        <f t="shared" si="37"/>
        <v>0</v>
      </c>
      <c r="M189" s="84" t="s">
        <v>18</v>
      </c>
      <c r="N189" s="84" t="s">
        <v>18</v>
      </c>
      <c r="O189" s="278">
        <f t="shared" si="38"/>
        <v>0</v>
      </c>
      <c r="P189" s="84" t="s">
        <v>18</v>
      </c>
      <c r="Q189" s="84" t="s">
        <v>18</v>
      </c>
      <c r="R189" s="278">
        <f t="shared" si="39"/>
        <v>0</v>
      </c>
      <c r="S189" s="84" t="s">
        <v>18</v>
      </c>
      <c r="T189" s="84" t="s">
        <v>18</v>
      </c>
      <c r="U189" s="278">
        <f t="shared" si="40"/>
        <v>0</v>
      </c>
      <c r="X189" s="84" t="s">
        <v>18</v>
      </c>
      <c r="Y189" s="84" t="s">
        <v>18</v>
      </c>
      <c r="Z189" s="443">
        <f t="shared" si="41"/>
        <v>0</v>
      </c>
      <c r="AA189" s="1231" t="str">
        <f>'FT17.OAG Totals'!D18</f>
        <v>-</v>
      </c>
      <c r="AB189" s="84" t="s">
        <v>18</v>
      </c>
      <c r="AC189" s="443">
        <f t="shared" si="42"/>
        <v>0</v>
      </c>
      <c r="AE189" s="8" t="s">
        <v>12</v>
      </c>
    </row>
    <row r="190" spans="2:31" ht="14.25" x14ac:dyDescent="0.2">
      <c r="B190" s="280" t="s">
        <v>543</v>
      </c>
      <c r="C190" s="142">
        <v>11</v>
      </c>
      <c r="D190" s="84" t="s">
        <v>18</v>
      </c>
      <c r="E190" s="84" t="s">
        <v>18</v>
      </c>
      <c r="F190" s="278">
        <f t="shared" si="35"/>
        <v>0</v>
      </c>
      <c r="G190" s="84" t="s">
        <v>18</v>
      </c>
      <c r="H190" s="84" t="s">
        <v>18</v>
      </c>
      <c r="I190" s="278">
        <f t="shared" si="36"/>
        <v>0</v>
      </c>
      <c r="J190" s="84" t="s">
        <v>18</v>
      </c>
      <c r="K190" s="84" t="s">
        <v>18</v>
      </c>
      <c r="L190" s="278">
        <f t="shared" si="37"/>
        <v>0</v>
      </c>
      <c r="M190" s="84" t="s">
        <v>18</v>
      </c>
      <c r="N190" s="84" t="s">
        <v>18</v>
      </c>
      <c r="O190" s="278">
        <f t="shared" si="38"/>
        <v>0</v>
      </c>
      <c r="P190" s="84" t="s">
        <v>18</v>
      </c>
      <c r="Q190" s="84" t="s">
        <v>18</v>
      </c>
      <c r="R190" s="278">
        <f t="shared" si="39"/>
        <v>0</v>
      </c>
      <c r="S190" s="84" t="s">
        <v>18</v>
      </c>
      <c r="T190" s="84" t="s">
        <v>18</v>
      </c>
      <c r="U190" s="278">
        <f t="shared" si="40"/>
        <v>0</v>
      </c>
      <c r="X190" s="84" t="s">
        <v>18</v>
      </c>
      <c r="Y190" s="84" t="s">
        <v>18</v>
      </c>
      <c r="Z190" s="443">
        <f t="shared" si="41"/>
        <v>0</v>
      </c>
      <c r="AA190" s="1231" t="str">
        <f>'FT17.OAG Totals'!D19</f>
        <v>-</v>
      </c>
      <c r="AB190" s="84" t="s">
        <v>18</v>
      </c>
      <c r="AC190" s="443">
        <f t="shared" si="42"/>
        <v>0</v>
      </c>
      <c r="AE190" s="8" t="s">
        <v>12</v>
      </c>
    </row>
    <row r="191" spans="2:31" ht="14.25" x14ac:dyDescent="0.2">
      <c r="B191" s="279" t="s">
        <v>544</v>
      </c>
      <c r="C191" s="142">
        <v>12</v>
      </c>
      <c r="D191" s="81">
        <f>SUM(D192,D195:D197)</f>
        <v>0</v>
      </c>
      <c r="E191" s="81">
        <f>SUM(E192,E195:E197)</f>
        <v>0</v>
      </c>
      <c r="F191" s="278">
        <f t="shared" si="35"/>
        <v>0</v>
      </c>
      <c r="G191" s="81">
        <f>SUM(G192,G195:G197)</f>
        <v>0</v>
      </c>
      <c r="H191" s="81">
        <f>SUM(H192,H195:H197)</f>
        <v>0</v>
      </c>
      <c r="I191" s="278">
        <f t="shared" si="36"/>
        <v>0</v>
      </c>
      <c r="J191" s="81">
        <f>SUM(J192,J195:J197)</f>
        <v>0</v>
      </c>
      <c r="K191" s="81">
        <f>SUM(K192,K195:K197)</f>
        <v>0</v>
      </c>
      <c r="L191" s="278">
        <f t="shared" si="37"/>
        <v>0</v>
      </c>
      <c r="M191" s="81">
        <f>SUM(M192,M195:M197)</f>
        <v>0</v>
      </c>
      <c r="N191" s="81">
        <f>SUM(N192,N195:N197)</f>
        <v>0</v>
      </c>
      <c r="O191" s="278">
        <f t="shared" si="38"/>
        <v>0</v>
      </c>
      <c r="P191" s="81">
        <f>SUM(P192,P195:P197)</f>
        <v>0</v>
      </c>
      <c r="Q191" s="81">
        <f>SUM(Q192,Q195:Q197)</f>
        <v>0</v>
      </c>
      <c r="R191" s="278">
        <f t="shared" si="39"/>
        <v>0</v>
      </c>
      <c r="S191" s="81">
        <f>SUM(S192,S195:S197)</f>
        <v>0</v>
      </c>
      <c r="T191" s="81">
        <f>SUM(T192,T195:T197)</f>
        <v>0</v>
      </c>
      <c r="U191" s="278">
        <f t="shared" si="40"/>
        <v>0</v>
      </c>
      <c r="X191" s="81">
        <f>SUM(X192,X195:X197)</f>
        <v>0</v>
      </c>
      <c r="Y191" s="81">
        <f>SUM(Y192,Y195:Y197)</f>
        <v>0</v>
      </c>
      <c r="Z191" s="443">
        <f t="shared" si="41"/>
        <v>0</v>
      </c>
      <c r="AA191" s="1231">
        <f>'FT17.OAG Totals'!D20</f>
        <v>0</v>
      </c>
      <c r="AB191" s="81">
        <f>SUM(AB192,AB195:AB197)</f>
        <v>0</v>
      </c>
      <c r="AC191" s="443">
        <f t="shared" si="42"/>
        <v>0</v>
      </c>
      <c r="AE191" s="8" t="s">
        <v>12</v>
      </c>
    </row>
    <row r="192" spans="2:31" ht="14.25" x14ac:dyDescent="0.2">
      <c r="B192" s="280" t="s">
        <v>545</v>
      </c>
      <c r="C192" s="142">
        <v>13</v>
      </c>
      <c r="D192" s="84" t="s">
        <v>18</v>
      </c>
      <c r="E192" s="84" t="s">
        <v>18</v>
      </c>
      <c r="F192" s="278">
        <f t="shared" si="35"/>
        <v>0</v>
      </c>
      <c r="G192" s="84" t="s">
        <v>18</v>
      </c>
      <c r="H192" s="84" t="s">
        <v>18</v>
      </c>
      <c r="I192" s="278">
        <f t="shared" si="36"/>
        <v>0</v>
      </c>
      <c r="J192" s="84" t="s">
        <v>18</v>
      </c>
      <c r="K192" s="84" t="s">
        <v>18</v>
      </c>
      <c r="L192" s="278">
        <f t="shared" si="37"/>
        <v>0</v>
      </c>
      <c r="M192" s="84" t="s">
        <v>18</v>
      </c>
      <c r="N192" s="84" t="s">
        <v>18</v>
      </c>
      <c r="O192" s="278">
        <f t="shared" si="38"/>
        <v>0</v>
      </c>
      <c r="P192" s="84" t="s">
        <v>18</v>
      </c>
      <c r="Q192" s="84" t="s">
        <v>18</v>
      </c>
      <c r="R192" s="278">
        <f t="shared" si="39"/>
        <v>0</v>
      </c>
      <c r="S192" s="84" t="s">
        <v>18</v>
      </c>
      <c r="T192" s="84" t="s">
        <v>18</v>
      </c>
      <c r="U192" s="278">
        <f t="shared" si="40"/>
        <v>0</v>
      </c>
      <c r="X192" s="84" t="s">
        <v>18</v>
      </c>
      <c r="Y192" s="84" t="s">
        <v>18</v>
      </c>
      <c r="Z192" s="443">
        <f t="shared" si="41"/>
        <v>0</v>
      </c>
      <c r="AA192" s="1231" t="str">
        <f>'FT17.OAG Totals'!D21</f>
        <v>-</v>
      </c>
      <c r="AB192" s="84" t="s">
        <v>18</v>
      </c>
      <c r="AC192" s="443">
        <f t="shared" si="42"/>
        <v>0</v>
      </c>
      <c r="AE192" s="8" t="s">
        <v>12</v>
      </c>
    </row>
    <row r="193" spans="2:31" ht="14.25" x14ac:dyDescent="0.2">
      <c r="B193" s="281" t="s">
        <v>546</v>
      </c>
      <c r="C193" s="142">
        <v>14</v>
      </c>
      <c r="D193" s="84" t="s">
        <v>18</v>
      </c>
      <c r="E193" s="84" t="s">
        <v>18</v>
      </c>
      <c r="F193" s="278">
        <f t="shared" si="35"/>
        <v>0</v>
      </c>
      <c r="G193" s="84" t="s">
        <v>18</v>
      </c>
      <c r="H193" s="84" t="s">
        <v>18</v>
      </c>
      <c r="I193" s="278">
        <f t="shared" si="36"/>
        <v>0</v>
      </c>
      <c r="J193" s="84" t="s">
        <v>18</v>
      </c>
      <c r="K193" s="84" t="s">
        <v>18</v>
      </c>
      <c r="L193" s="278">
        <f t="shared" si="37"/>
        <v>0</v>
      </c>
      <c r="M193" s="84" t="s">
        <v>18</v>
      </c>
      <c r="N193" s="84" t="s">
        <v>18</v>
      </c>
      <c r="O193" s="278">
        <f t="shared" si="38"/>
        <v>0</v>
      </c>
      <c r="P193" s="84" t="s">
        <v>18</v>
      </c>
      <c r="Q193" s="84" t="s">
        <v>18</v>
      </c>
      <c r="R193" s="278">
        <f t="shared" si="39"/>
        <v>0</v>
      </c>
      <c r="S193" s="84" t="s">
        <v>18</v>
      </c>
      <c r="T193" s="84" t="s">
        <v>18</v>
      </c>
      <c r="U193" s="278">
        <f t="shared" si="40"/>
        <v>0</v>
      </c>
      <c r="X193" s="84" t="s">
        <v>18</v>
      </c>
      <c r="Y193" s="84" t="s">
        <v>18</v>
      </c>
      <c r="Z193" s="443">
        <f t="shared" si="41"/>
        <v>0</v>
      </c>
      <c r="AA193" s="1231" t="str">
        <f>'FT17.OAG Totals'!D22</f>
        <v>-</v>
      </c>
      <c r="AB193" s="84" t="s">
        <v>18</v>
      </c>
      <c r="AC193" s="443">
        <f t="shared" si="42"/>
        <v>0</v>
      </c>
      <c r="AE193" s="8" t="s">
        <v>12</v>
      </c>
    </row>
    <row r="194" spans="2:31" ht="14.25" x14ac:dyDescent="0.2">
      <c r="B194" s="281" t="s">
        <v>547</v>
      </c>
      <c r="C194" s="142">
        <v>15</v>
      </c>
      <c r="D194" s="84" t="s">
        <v>18</v>
      </c>
      <c r="E194" s="84" t="s">
        <v>18</v>
      </c>
      <c r="F194" s="278">
        <f t="shared" si="35"/>
        <v>0</v>
      </c>
      <c r="G194" s="84" t="s">
        <v>18</v>
      </c>
      <c r="H194" s="84" t="s">
        <v>18</v>
      </c>
      <c r="I194" s="278">
        <f t="shared" si="36"/>
        <v>0</v>
      </c>
      <c r="J194" s="84" t="s">
        <v>18</v>
      </c>
      <c r="K194" s="84" t="s">
        <v>18</v>
      </c>
      <c r="L194" s="278">
        <f t="shared" si="37"/>
        <v>0</v>
      </c>
      <c r="M194" s="84" t="s">
        <v>18</v>
      </c>
      <c r="N194" s="84" t="s">
        <v>18</v>
      </c>
      <c r="O194" s="278">
        <f t="shared" si="38"/>
        <v>0</v>
      </c>
      <c r="P194" s="84" t="s">
        <v>18</v>
      </c>
      <c r="Q194" s="84" t="s">
        <v>18</v>
      </c>
      <c r="R194" s="278">
        <f t="shared" si="39"/>
        <v>0</v>
      </c>
      <c r="S194" s="84" t="s">
        <v>18</v>
      </c>
      <c r="T194" s="84" t="s">
        <v>18</v>
      </c>
      <c r="U194" s="278">
        <f t="shared" si="40"/>
        <v>0</v>
      </c>
      <c r="X194" s="84" t="s">
        <v>18</v>
      </c>
      <c r="Y194" s="84" t="s">
        <v>18</v>
      </c>
      <c r="Z194" s="443">
        <f t="shared" si="41"/>
        <v>0</v>
      </c>
      <c r="AA194" s="1231" t="str">
        <f>'FT17.OAG Totals'!D23</f>
        <v>-</v>
      </c>
      <c r="AB194" s="84" t="s">
        <v>18</v>
      </c>
      <c r="AC194" s="443">
        <f t="shared" si="42"/>
        <v>0</v>
      </c>
      <c r="AE194" s="8" t="s">
        <v>12</v>
      </c>
    </row>
    <row r="195" spans="2:31" ht="14.25" x14ac:dyDescent="0.2">
      <c r="B195" s="280" t="s">
        <v>548</v>
      </c>
      <c r="C195" s="142">
        <v>16</v>
      </c>
      <c r="D195" s="84" t="s">
        <v>18</v>
      </c>
      <c r="E195" s="84" t="s">
        <v>18</v>
      </c>
      <c r="F195" s="278">
        <f t="shared" si="35"/>
        <v>0</v>
      </c>
      <c r="G195" s="84" t="s">
        <v>18</v>
      </c>
      <c r="H195" s="84" t="s">
        <v>18</v>
      </c>
      <c r="I195" s="278">
        <f t="shared" si="36"/>
        <v>0</v>
      </c>
      <c r="J195" s="84" t="s">
        <v>18</v>
      </c>
      <c r="K195" s="84" t="s">
        <v>18</v>
      </c>
      <c r="L195" s="278">
        <f t="shared" si="37"/>
        <v>0</v>
      </c>
      <c r="M195" s="84" t="s">
        <v>18</v>
      </c>
      <c r="N195" s="84" t="s">
        <v>18</v>
      </c>
      <c r="O195" s="278">
        <f t="shared" si="38"/>
        <v>0</v>
      </c>
      <c r="P195" s="84" t="s">
        <v>18</v>
      </c>
      <c r="Q195" s="84" t="s">
        <v>18</v>
      </c>
      <c r="R195" s="278">
        <f t="shared" si="39"/>
        <v>0</v>
      </c>
      <c r="S195" s="84" t="s">
        <v>18</v>
      </c>
      <c r="T195" s="84" t="s">
        <v>18</v>
      </c>
      <c r="U195" s="278">
        <f t="shared" si="40"/>
        <v>0</v>
      </c>
      <c r="X195" s="84" t="s">
        <v>18</v>
      </c>
      <c r="Y195" s="84" t="s">
        <v>18</v>
      </c>
      <c r="Z195" s="443">
        <f t="shared" si="41"/>
        <v>0</v>
      </c>
      <c r="AA195" s="1231" t="str">
        <f>'FT17.OAG Totals'!D24</f>
        <v>-</v>
      </c>
      <c r="AB195" s="84" t="s">
        <v>18</v>
      </c>
      <c r="AC195" s="443">
        <f t="shared" si="42"/>
        <v>0</v>
      </c>
      <c r="AE195" s="8" t="s">
        <v>12</v>
      </c>
    </row>
    <row r="196" spans="2:31" ht="14.25" x14ac:dyDescent="0.2">
      <c r="B196" s="280" t="s">
        <v>549</v>
      </c>
      <c r="C196" s="142">
        <v>17</v>
      </c>
      <c r="D196" s="84" t="s">
        <v>18</v>
      </c>
      <c r="E196" s="84" t="s">
        <v>18</v>
      </c>
      <c r="F196" s="278">
        <f t="shared" si="35"/>
        <v>0</v>
      </c>
      <c r="G196" s="84" t="s">
        <v>18</v>
      </c>
      <c r="H196" s="84" t="s">
        <v>18</v>
      </c>
      <c r="I196" s="278">
        <f t="shared" si="36"/>
        <v>0</v>
      </c>
      <c r="J196" s="84" t="s">
        <v>18</v>
      </c>
      <c r="K196" s="84" t="s">
        <v>18</v>
      </c>
      <c r="L196" s="278">
        <f t="shared" si="37"/>
        <v>0</v>
      </c>
      <c r="M196" s="84" t="s">
        <v>18</v>
      </c>
      <c r="N196" s="84" t="s">
        <v>18</v>
      </c>
      <c r="O196" s="278">
        <f t="shared" si="38"/>
        <v>0</v>
      </c>
      <c r="P196" s="84" t="s">
        <v>18</v>
      </c>
      <c r="Q196" s="84" t="s">
        <v>18</v>
      </c>
      <c r="R196" s="278">
        <f t="shared" si="39"/>
        <v>0</v>
      </c>
      <c r="S196" s="84" t="s">
        <v>18</v>
      </c>
      <c r="T196" s="84" t="s">
        <v>18</v>
      </c>
      <c r="U196" s="278">
        <f t="shared" si="40"/>
        <v>0</v>
      </c>
      <c r="X196" s="84" t="s">
        <v>18</v>
      </c>
      <c r="Y196" s="84" t="s">
        <v>18</v>
      </c>
      <c r="Z196" s="443">
        <f t="shared" si="41"/>
        <v>0</v>
      </c>
      <c r="AA196" s="1231" t="str">
        <f>'FT17.OAG Totals'!D25</f>
        <v>-</v>
      </c>
      <c r="AB196" s="84" t="s">
        <v>18</v>
      </c>
      <c r="AC196" s="443">
        <f t="shared" si="42"/>
        <v>0</v>
      </c>
      <c r="AE196" s="8" t="s">
        <v>12</v>
      </c>
    </row>
    <row r="197" spans="2:31" ht="14.25" x14ac:dyDescent="0.2">
      <c r="B197" s="280" t="s">
        <v>550</v>
      </c>
      <c r="C197" s="142">
        <v>18</v>
      </c>
      <c r="D197" s="84" t="s">
        <v>18</v>
      </c>
      <c r="E197" s="84" t="s">
        <v>18</v>
      </c>
      <c r="F197" s="278">
        <f t="shared" si="35"/>
        <v>0</v>
      </c>
      <c r="G197" s="84" t="s">
        <v>18</v>
      </c>
      <c r="H197" s="84" t="s">
        <v>18</v>
      </c>
      <c r="I197" s="278">
        <f t="shared" si="36"/>
        <v>0</v>
      </c>
      <c r="J197" s="84" t="s">
        <v>18</v>
      </c>
      <c r="K197" s="84" t="s">
        <v>18</v>
      </c>
      <c r="L197" s="278">
        <f t="shared" si="37"/>
        <v>0</v>
      </c>
      <c r="M197" s="84" t="s">
        <v>18</v>
      </c>
      <c r="N197" s="84" t="s">
        <v>18</v>
      </c>
      <c r="O197" s="278">
        <f t="shared" si="38"/>
        <v>0</v>
      </c>
      <c r="P197" s="84" t="s">
        <v>18</v>
      </c>
      <c r="Q197" s="84" t="s">
        <v>18</v>
      </c>
      <c r="R197" s="278">
        <f t="shared" si="39"/>
        <v>0</v>
      </c>
      <c r="S197" s="84" t="s">
        <v>18</v>
      </c>
      <c r="T197" s="84" t="s">
        <v>18</v>
      </c>
      <c r="U197" s="278">
        <f t="shared" si="40"/>
        <v>0</v>
      </c>
      <c r="X197" s="84" t="s">
        <v>18</v>
      </c>
      <c r="Y197" s="84" t="s">
        <v>18</v>
      </c>
      <c r="Z197" s="443">
        <f t="shared" si="41"/>
        <v>0</v>
      </c>
      <c r="AA197" s="1231" t="str">
        <f>'FT17.OAG Totals'!D26</f>
        <v>-</v>
      </c>
      <c r="AB197" s="84" t="s">
        <v>18</v>
      </c>
      <c r="AC197" s="443">
        <f t="shared" si="42"/>
        <v>0</v>
      </c>
      <c r="AE197" s="8" t="s">
        <v>12</v>
      </c>
    </row>
    <row r="198" spans="2:31" ht="14.25" x14ac:dyDescent="0.2">
      <c r="B198" s="277" t="s">
        <v>551</v>
      </c>
      <c r="C198" s="142">
        <v>19</v>
      </c>
      <c r="D198" s="81">
        <f>SUM(D199,D212)</f>
        <v>0</v>
      </c>
      <c r="E198" s="81">
        <f>SUM(E199,E212)</f>
        <v>0</v>
      </c>
      <c r="F198" s="278">
        <f t="shared" si="35"/>
        <v>0</v>
      </c>
      <c r="G198" s="81">
        <f>SUM(G199,G212)</f>
        <v>0</v>
      </c>
      <c r="H198" s="81">
        <f>SUM(H199,H212)</f>
        <v>0</v>
      </c>
      <c r="I198" s="278">
        <f t="shared" si="36"/>
        <v>0</v>
      </c>
      <c r="J198" s="81">
        <f>SUM(J199,J212)</f>
        <v>0</v>
      </c>
      <c r="K198" s="81">
        <f>SUM(K199,K212)</f>
        <v>0</v>
      </c>
      <c r="L198" s="278">
        <f t="shared" si="37"/>
        <v>0</v>
      </c>
      <c r="M198" s="81">
        <f>SUM(M199,M212)</f>
        <v>0</v>
      </c>
      <c r="N198" s="81">
        <f>SUM(N199,N212)</f>
        <v>0</v>
      </c>
      <c r="O198" s="278">
        <f t="shared" si="38"/>
        <v>0</v>
      </c>
      <c r="P198" s="81">
        <f>SUM(P199,P212)</f>
        <v>0</v>
      </c>
      <c r="Q198" s="81">
        <f>SUM(Q199,Q212)</f>
        <v>0</v>
      </c>
      <c r="R198" s="278">
        <f t="shared" si="39"/>
        <v>0</v>
      </c>
      <c r="S198" s="81">
        <f>SUM(S199,S212)</f>
        <v>0</v>
      </c>
      <c r="T198" s="81">
        <f>SUM(T199,T212)</f>
        <v>0</v>
      </c>
      <c r="U198" s="278">
        <f t="shared" si="40"/>
        <v>0</v>
      </c>
      <c r="X198" s="81">
        <f>SUM(X199,X212)</f>
        <v>0</v>
      </c>
      <c r="Y198" s="81">
        <f>SUM(Y199,Y212)</f>
        <v>0</v>
      </c>
      <c r="Z198" s="443">
        <f t="shared" si="41"/>
        <v>0</v>
      </c>
      <c r="AA198" s="1231">
        <f>'FT17.OAG Totals'!D27</f>
        <v>0</v>
      </c>
      <c r="AB198" s="81">
        <f>SUM(AB199,AB212)</f>
        <v>0</v>
      </c>
      <c r="AC198" s="443">
        <f t="shared" si="42"/>
        <v>0</v>
      </c>
      <c r="AE198" s="8" t="s">
        <v>12</v>
      </c>
    </row>
    <row r="199" spans="2:31" ht="14.25" x14ac:dyDescent="0.2">
      <c r="B199" s="279" t="s">
        <v>552</v>
      </c>
      <c r="C199" s="142">
        <v>20</v>
      </c>
      <c r="D199" s="278">
        <f>SUM(D200:D211)</f>
        <v>0</v>
      </c>
      <c r="E199" s="278">
        <f>SUM(E200:E211)</f>
        <v>0</v>
      </c>
      <c r="F199" s="278">
        <f t="shared" si="35"/>
        <v>0</v>
      </c>
      <c r="G199" s="84" t="s">
        <v>18</v>
      </c>
      <c r="H199" s="84" t="s">
        <v>18</v>
      </c>
      <c r="I199" s="278">
        <f t="shared" si="36"/>
        <v>0</v>
      </c>
      <c r="J199" s="84" t="s">
        <v>18</v>
      </c>
      <c r="K199" s="84" t="s">
        <v>18</v>
      </c>
      <c r="L199" s="278">
        <f t="shared" si="37"/>
        <v>0</v>
      </c>
      <c r="M199" s="278">
        <f>SUM(M200:M211)</f>
        <v>0</v>
      </c>
      <c r="N199" s="278">
        <f>SUM(N200:N211)</f>
        <v>0</v>
      </c>
      <c r="O199" s="278">
        <f t="shared" si="38"/>
        <v>0</v>
      </c>
      <c r="P199" s="278">
        <f>SUM(P200:P211)</f>
        <v>0</v>
      </c>
      <c r="Q199" s="278">
        <f>SUM(Q200:Q211)</f>
        <v>0</v>
      </c>
      <c r="R199" s="278">
        <f t="shared" si="39"/>
        <v>0</v>
      </c>
      <c r="S199" s="278">
        <f>SUM(S200:S211)</f>
        <v>0</v>
      </c>
      <c r="T199" s="278">
        <f>SUM(T200:T211)</f>
        <v>0</v>
      </c>
      <c r="U199" s="278">
        <f t="shared" si="40"/>
        <v>0</v>
      </c>
      <c r="X199" s="278">
        <f>SUM(X200:X211)</f>
        <v>0</v>
      </c>
      <c r="Y199" s="278">
        <f>SUM(Y200:Y211)</f>
        <v>0</v>
      </c>
      <c r="Z199" s="443">
        <f t="shared" si="41"/>
        <v>0</v>
      </c>
      <c r="AA199" s="1231">
        <f>'FT17.OAG Totals'!D28</f>
        <v>0</v>
      </c>
      <c r="AB199" s="278">
        <f>SUM(AB200:AB211)</f>
        <v>0</v>
      </c>
      <c r="AC199" s="443">
        <f t="shared" si="42"/>
        <v>0</v>
      </c>
      <c r="AE199" s="8" t="s">
        <v>12</v>
      </c>
    </row>
    <row r="200" spans="2:31" ht="14.25" x14ac:dyDescent="0.2">
      <c r="B200" s="280" t="s">
        <v>470</v>
      </c>
      <c r="C200" s="142">
        <v>21</v>
      </c>
      <c r="D200" s="421" t="s">
        <v>18</v>
      </c>
      <c r="E200" s="421" t="s">
        <v>18</v>
      </c>
      <c r="F200" s="278">
        <f t="shared" si="35"/>
        <v>0</v>
      </c>
      <c r="G200" s="78"/>
      <c r="H200" s="78"/>
      <c r="I200" s="78"/>
      <c r="J200" s="78"/>
      <c r="K200" s="78"/>
      <c r="L200" s="78"/>
      <c r="M200" s="421" t="s">
        <v>18</v>
      </c>
      <c r="N200" s="421" t="s">
        <v>18</v>
      </c>
      <c r="O200" s="278">
        <f t="shared" si="38"/>
        <v>0</v>
      </c>
      <c r="P200" s="421" t="s">
        <v>18</v>
      </c>
      <c r="Q200" s="421" t="s">
        <v>18</v>
      </c>
      <c r="R200" s="278">
        <f t="shared" si="39"/>
        <v>0</v>
      </c>
      <c r="S200" s="421" t="s">
        <v>18</v>
      </c>
      <c r="T200" s="421" t="s">
        <v>18</v>
      </c>
      <c r="U200" s="278">
        <f t="shared" si="40"/>
        <v>0</v>
      </c>
      <c r="X200" s="421" t="s">
        <v>18</v>
      </c>
      <c r="Y200" s="421" t="s">
        <v>18</v>
      </c>
      <c r="Z200" s="443">
        <f t="shared" si="41"/>
        <v>0</v>
      </c>
      <c r="AA200" s="1231" t="str">
        <f>'FT17.OAG Totals'!D29</f>
        <v>-</v>
      </c>
      <c r="AB200" s="421" t="s">
        <v>18</v>
      </c>
      <c r="AC200" s="443">
        <f t="shared" si="42"/>
        <v>0</v>
      </c>
      <c r="AE200" s="8" t="s">
        <v>12</v>
      </c>
    </row>
    <row r="201" spans="2:31" ht="14.25" x14ac:dyDescent="0.2">
      <c r="B201" s="280" t="s">
        <v>553</v>
      </c>
      <c r="C201" s="142">
        <v>22</v>
      </c>
      <c r="D201" s="421" t="s">
        <v>18</v>
      </c>
      <c r="E201" s="421" t="s">
        <v>18</v>
      </c>
      <c r="F201" s="278">
        <f t="shared" si="35"/>
        <v>0</v>
      </c>
      <c r="G201" s="78"/>
      <c r="H201" s="78"/>
      <c r="I201" s="78"/>
      <c r="J201" s="78"/>
      <c r="K201" s="78"/>
      <c r="L201" s="78"/>
      <c r="M201" s="421" t="s">
        <v>18</v>
      </c>
      <c r="N201" s="421" t="s">
        <v>18</v>
      </c>
      <c r="O201" s="278">
        <f t="shared" si="38"/>
        <v>0</v>
      </c>
      <c r="P201" s="421" t="s">
        <v>18</v>
      </c>
      <c r="Q201" s="421" t="s">
        <v>18</v>
      </c>
      <c r="R201" s="278">
        <f t="shared" si="39"/>
        <v>0</v>
      </c>
      <c r="S201" s="421" t="s">
        <v>18</v>
      </c>
      <c r="T201" s="421" t="s">
        <v>18</v>
      </c>
      <c r="U201" s="278">
        <f t="shared" si="40"/>
        <v>0</v>
      </c>
      <c r="X201" s="421" t="s">
        <v>18</v>
      </c>
      <c r="Y201" s="421" t="s">
        <v>18</v>
      </c>
      <c r="Z201" s="443">
        <f t="shared" si="41"/>
        <v>0</v>
      </c>
      <c r="AA201" s="1231" t="str">
        <f>'FT17.OAG Totals'!D30</f>
        <v>-</v>
      </c>
      <c r="AB201" s="421" t="s">
        <v>18</v>
      </c>
      <c r="AC201" s="443">
        <f t="shared" si="42"/>
        <v>0</v>
      </c>
      <c r="AE201" s="8" t="s">
        <v>12</v>
      </c>
    </row>
    <row r="202" spans="2:31" ht="14.25" x14ac:dyDescent="0.2">
      <c r="B202" s="280" t="s">
        <v>554</v>
      </c>
      <c r="C202" s="142">
        <v>23</v>
      </c>
      <c r="D202" s="421" t="s">
        <v>18</v>
      </c>
      <c r="E202" s="421" t="s">
        <v>18</v>
      </c>
      <c r="F202" s="278">
        <f t="shared" si="35"/>
        <v>0</v>
      </c>
      <c r="G202" s="78"/>
      <c r="H202" s="78"/>
      <c r="I202" s="78"/>
      <c r="J202" s="78"/>
      <c r="K202" s="78"/>
      <c r="L202" s="78"/>
      <c r="M202" s="421" t="s">
        <v>18</v>
      </c>
      <c r="N202" s="421" t="s">
        <v>18</v>
      </c>
      <c r="O202" s="278">
        <f t="shared" si="38"/>
        <v>0</v>
      </c>
      <c r="P202" s="421" t="s">
        <v>18</v>
      </c>
      <c r="Q202" s="421" t="s">
        <v>18</v>
      </c>
      <c r="R202" s="278">
        <f t="shared" si="39"/>
        <v>0</v>
      </c>
      <c r="S202" s="421" t="s">
        <v>18</v>
      </c>
      <c r="T202" s="421" t="s">
        <v>18</v>
      </c>
      <c r="U202" s="278">
        <f t="shared" si="40"/>
        <v>0</v>
      </c>
      <c r="X202" s="421" t="s">
        <v>18</v>
      </c>
      <c r="Y202" s="421" t="s">
        <v>18</v>
      </c>
      <c r="Z202" s="443">
        <f t="shared" si="41"/>
        <v>0</v>
      </c>
      <c r="AA202" s="1231" t="str">
        <f>'FT17.OAG Totals'!D31</f>
        <v>-</v>
      </c>
      <c r="AB202" s="421" t="s">
        <v>18</v>
      </c>
      <c r="AC202" s="443">
        <f t="shared" si="42"/>
        <v>0</v>
      </c>
      <c r="AE202" s="8" t="s">
        <v>12</v>
      </c>
    </row>
    <row r="203" spans="2:31" ht="14.25" x14ac:dyDescent="0.2">
      <c r="B203" s="282" t="s">
        <v>555</v>
      </c>
      <c r="C203" s="142">
        <v>24</v>
      </c>
      <c r="D203" s="421" t="s">
        <v>18</v>
      </c>
      <c r="E203" s="421" t="s">
        <v>18</v>
      </c>
      <c r="F203" s="278">
        <f t="shared" si="35"/>
        <v>0</v>
      </c>
      <c r="G203" s="78"/>
      <c r="H203" s="78"/>
      <c r="I203" s="78"/>
      <c r="J203" s="78"/>
      <c r="K203" s="78"/>
      <c r="L203" s="78"/>
      <c r="M203" s="421" t="s">
        <v>18</v>
      </c>
      <c r="N203" s="421" t="s">
        <v>18</v>
      </c>
      <c r="O203" s="278">
        <f t="shared" si="38"/>
        <v>0</v>
      </c>
      <c r="P203" s="421" t="s">
        <v>18</v>
      </c>
      <c r="Q203" s="421" t="s">
        <v>18</v>
      </c>
      <c r="R203" s="278">
        <f t="shared" si="39"/>
        <v>0</v>
      </c>
      <c r="S203" s="421" t="s">
        <v>18</v>
      </c>
      <c r="T203" s="421" t="s">
        <v>18</v>
      </c>
      <c r="U203" s="278">
        <f t="shared" si="40"/>
        <v>0</v>
      </c>
      <c r="X203" s="421" t="s">
        <v>18</v>
      </c>
      <c r="Y203" s="421" t="s">
        <v>18</v>
      </c>
      <c r="Z203" s="443">
        <f t="shared" si="41"/>
        <v>0</v>
      </c>
      <c r="AA203" s="1231" t="str">
        <f>'FT17.OAG Totals'!D32</f>
        <v>-</v>
      </c>
      <c r="AB203" s="421" t="s">
        <v>18</v>
      </c>
      <c r="AC203" s="443">
        <f t="shared" si="42"/>
        <v>0</v>
      </c>
      <c r="AE203" s="8" t="s">
        <v>12</v>
      </c>
    </row>
    <row r="204" spans="2:31" ht="14.25" x14ac:dyDescent="0.2">
      <c r="B204" s="280" t="s">
        <v>556</v>
      </c>
      <c r="C204" s="142">
        <v>25</v>
      </c>
      <c r="D204" s="421" t="s">
        <v>18</v>
      </c>
      <c r="E204" s="421" t="s">
        <v>18</v>
      </c>
      <c r="F204" s="278">
        <f t="shared" si="35"/>
        <v>0</v>
      </c>
      <c r="G204" s="78"/>
      <c r="H204" s="78"/>
      <c r="I204" s="78"/>
      <c r="J204" s="78"/>
      <c r="K204" s="78"/>
      <c r="L204" s="78"/>
      <c r="M204" s="421" t="s">
        <v>18</v>
      </c>
      <c r="N204" s="421" t="s">
        <v>18</v>
      </c>
      <c r="O204" s="278">
        <f t="shared" si="38"/>
        <v>0</v>
      </c>
      <c r="P204" s="421" t="s">
        <v>18</v>
      </c>
      <c r="Q204" s="421" t="s">
        <v>18</v>
      </c>
      <c r="R204" s="278">
        <f t="shared" si="39"/>
        <v>0</v>
      </c>
      <c r="S204" s="421" t="s">
        <v>18</v>
      </c>
      <c r="T204" s="421" t="s">
        <v>18</v>
      </c>
      <c r="U204" s="278">
        <f t="shared" si="40"/>
        <v>0</v>
      </c>
      <c r="X204" s="421" t="s">
        <v>18</v>
      </c>
      <c r="Y204" s="421" t="s">
        <v>18</v>
      </c>
      <c r="Z204" s="443">
        <f t="shared" si="41"/>
        <v>0</v>
      </c>
      <c r="AA204" s="1231" t="str">
        <f>'FT17.OAG Totals'!D33</f>
        <v>-</v>
      </c>
      <c r="AB204" s="421" t="s">
        <v>18</v>
      </c>
      <c r="AC204" s="443">
        <f t="shared" si="42"/>
        <v>0</v>
      </c>
      <c r="AE204" s="8" t="s">
        <v>12</v>
      </c>
    </row>
    <row r="205" spans="2:31" ht="14.25" x14ac:dyDescent="0.2">
      <c r="B205" s="280" t="s">
        <v>557</v>
      </c>
      <c r="C205" s="142">
        <v>26</v>
      </c>
      <c r="D205" s="421" t="s">
        <v>18</v>
      </c>
      <c r="E205" s="421" t="s">
        <v>18</v>
      </c>
      <c r="F205" s="278">
        <f t="shared" si="35"/>
        <v>0</v>
      </c>
      <c r="G205" s="78"/>
      <c r="H205" s="78"/>
      <c r="I205" s="78"/>
      <c r="J205" s="78"/>
      <c r="K205" s="78"/>
      <c r="L205" s="78"/>
      <c r="M205" s="421" t="s">
        <v>18</v>
      </c>
      <c r="N205" s="421" t="s">
        <v>18</v>
      </c>
      <c r="O205" s="278">
        <f t="shared" si="38"/>
        <v>0</v>
      </c>
      <c r="P205" s="421" t="s">
        <v>18</v>
      </c>
      <c r="Q205" s="421" t="s">
        <v>18</v>
      </c>
      <c r="R205" s="278">
        <f t="shared" si="39"/>
        <v>0</v>
      </c>
      <c r="S205" s="421" t="s">
        <v>18</v>
      </c>
      <c r="T205" s="421" t="s">
        <v>18</v>
      </c>
      <c r="U205" s="278">
        <f t="shared" si="40"/>
        <v>0</v>
      </c>
      <c r="X205" s="421" t="s">
        <v>18</v>
      </c>
      <c r="Y205" s="421" t="s">
        <v>18</v>
      </c>
      <c r="Z205" s="443">
        <f t="shared" si="41"/>
        <v>0</v>
      </c>
      <c r="AA205" s="1231" t="str">
        <f>'FT17.OAG Totals'!D34</f>
        <v>-</v>
      </c>
      <c r="AB205" s="421" t="s">
        <v>18</v>
      </c>
      <c r="AC205" s="443">
        <f t="shared" si="42"/>
        <v>0</v>
      </c>
      <c r="AE205" s="8" t="s">
        <v>12</v>
      </c>
    </row>
    <row r="206" spans="2:31" ht="14.25" x14ac:dyDescent="0.2">
      <c r="B206" s="280" t="s">
        <v>558</v>
      </c>
      <c r="C206" s="142">
        <v>27</v>
      </c>
      <c r="D206" s="421" t="s">
        <v>18</v>
      </c>
      <c r="E206" s="421" t="s">
        <v>18</v>
      </c>
      <c r="F206" s="278">
        <f t="shared" si="35"/>
        <v>0</v>
      </c>
      <c r="G206" s="78"/>
      <c r="H206" s="78"/>
      <c r="I206" s="78"/>
      <c r="J206" s="78"/>
      <c r="K206" s="78"/>
      <c r="L206" s="78"/>
      <c r="M206" s="421" t="s">
        <v>18</v>
      </c>
      <c r="N206" s="421" t="s">
        <v>18</v>
      </c>
      <c r="O206" s="278">
        <f t="shared" si="38"/>
        <v>0</v>
      </c>
      <c r="P206" s="421" t="s">
        <v>18</v>
      </c>
      <c r="Q206" s="421" t="s">
        <v>18</v>
      </c>
      <c r="R206" s="278">
        <f t="shared" si="39"/>
        <v>0</v>
      </c>
      <c r="S206" s="421" t="s">
        <v>18</v>
      </c>
      <c r="T206" s="421" t="s">
        <v>18</v>
      </c>
      <c r="U206" s="278">
        <f t="shared" si="40"/>
        <v>0</v>
      </c>
      <c r="X206" s="421" t="s">
        <v>18</v>
      </c>
      <c r="Y206" s="421" t="s">
        <v>18</v>
      </c>
      <c r="Z206" s="443">
        <f t="shared" si="41"/>
        <v>0</v>
      </c>
      <c r="AA206" s="1231" t="str">
        <f>'FT17.OAG Totals'!D35</f>
        <v>-</v>
      </c>
      <c r="AB206" s="421" t="s">
        <v>18</v>
      </c>
      <c r="AC206" s="443">
        <f t="shared" si="42"/>
        <v>0</v>
      </c>
      <c r="AE206" s="8" t="s">
        <v>12</v>
      </c>
    </row>
    <row r="207" spans="2:31" ht="14.25" x14ac:dyDescent="0.2">
      <c r="B207" s="280" t="s">
        <v>559</v>
      </c>
      <c r="C207" s="142">
        <v>28</v>
      </c>
      <c r="D207" s="421" t="s">
        <v>18</v>
      </c>
      <c r="E207" s="421" t="s">
        <v>18</v>
      </c>
      <c r="F207" s="278">
        <f t="shared" si="35"/>
        <v>0</v>
      </c>
      <c r="G207" s="78"/>
      <c r="H207" s="78"/>
      <c r="I207" s="78"/>
      <c r="J207" s="78"/>
      <c r="K207" s="78"/>
      <c r="L207" s="78"/>
      <c r="M207" s="421" t="s">
        <v>18</v>
      </c>
      <c r="N207" s="421" t="s">
        <v>18</v>
      </c>
      <c r="O207" s="278">
        <f t="shared" si="38"/>
        <v>0</v>
      </c>
      <c r="P207" s="421" t="s">
        <v>18</v>
      </c>
      <c r="Q207" s="421" t="s">
        <v>18</v>
      </c>
      <c r="R207" s="278">
        <f t="shared" si="39"/>
        <v>0</v>
      </c>
      <c r="S207" s="421" t="s">
        <v>18</v>
      </c>
      <c r="T207" s="421" t="s">
        <v>18</v>
      </c>
      <c r="U207" s="278">
        <f t="shared" si="40"/>
        <v>0</v>
      </c>
      <c r="X207" s="421" t="s">
        <v>18</v>
      </c>
      <c r="Y207" s="421" t="s">
        <v>18</v>
      </c>
      <c r="Z207" s="443">
        <f t="shared" si="41"/>
        <v>0</v>
      </c>
      <c r="AA207" s="1231" t="str">
        <f>'FT17.OAG Totals'!D36</f>
        <v>-</v>
      </c>
      <c r="AB207" s="421" t="s">
        <v>18</v>
      </c>
      <c r="AC207" s="443">
        <f t="shared" si="42"/>
        <v>0</v>
      </c>
      <c r="AE207" s="8" t="s">
        <v>12</v>
      </c>
    </row>
    <row r="208" spans="2:31" ht="14.25" x14ac:dyDescent="0.2">
      <c r="B208" s="280" t="s">
        <v>560</v>
      </c>
      <c r="C208" s="142">
        <v>29</v>
      </c>
      <c r="D208" s="421" t="s">
        <v>18</v>
      </c>
      <c r="E208" s="421" t="s">
        <v>18</v>
      </c>
      <c r="F208" s="278">
        <f t="shared" si="35"/>
        <v>0</v>
      </c>
      <c r="G208" s="78"/>
      <c r="H208" s="78"/>
      <c r="I208" s="78"/>
      <c r="J208" s="78"/>
      <c r="K208" s="78"/>
      <c r="L208" s="78"/>
      <c r="M208" s="421" t="s">
        <v>18</v>
      </c>
      <c r="N208" s="421" t="s">
        <v>18</v>
      </c>
      <c r="O208" s="278">
        <f t="shared" si="38"/>
        <v>0</v>
      </c>
      <c r="P208" s="421" t="s">
        <v>18</v>
      </c>
      <c r="Q208" s="421" t="s">
        <v>18</v>
      </c>
      <c r="R208" s="278">
        <f t="shared" si="39"/>
        <v>0</v>
      </c>
      <c r="S208" s="421" t="s">
        <v>18</v>
      </c>
      <c r="T208" s="421" t="s">
        <v>18</v>
      </c>
      <c r="U208" s="278">
        <f t="shared" si="40"/>
        <v>0</v>
      </c>
      <c r="X208" s="421" t="s">
        <v>18</v>
      </c>
      <c r="Y208" s="421" t="s">
        <v>18</v>
      </c>
      <c r="Z208" s="443">
        <f t="shared" si="41"/>
        <v>0</v>
      </c>
      <c r="AA208" s="1231" t="str">
        <f>'FT17.OAG Totals'!D37</f>
        <v>-</v>
      </c>
      <c r="AB208" s="421" t="s">
        <v>18</v>
      </c>
      <c r="AC208" s="443">
        <f t="shared" si="42"/>
        <v>0</v>
      </c>
      <c r="AE208" s="8" t="s">
        <v>12</v>
      </c>
    </row>
    <row r="209" spans="2:31" ht="14.25" x14ac:dyDescent="0.2">
      <c r="B209" s="280" t="s">
        <v>561</v>
      </c>
      <c r="C209" s="142">
        <v>30</v>
      </c>
      <c r="D209" s="421" t="s">
        <v>18</v>
      </c>
      <c r="E209" s="421" t="s">
        <v>18</v>
      </c>
      <c r="F209" s="278">
        <f t="shared" si="35"/>
        <v>0</v>
      </c>
      <c r="G209" s="78"/>
      <c r="H209" s="78"/>
      <c r="I209" s="78"/>
      <c r="J209" s="78"/>
      <c r="K209" s="78"/>
      <c r="L209" s="78"/>
      <c r="M209" s="421" t="s">
        <v>18</v>
      </c>
      <c r="N209" s="421" t="s">
        <v>18</v>
      </c>
      <c r="O209" s="278">
        <f t="shared" si="38"/>
        <v>0</v>
      </c>
      <c r="P209" s="421" t="s">
        <v>18</v>
      </c>
      <c r="Q209" s="421" t="s">
        <v>18</v>
      </c>
      <c r="R209" s="278">
        <f t="shared" si="39"/>
        <v>0</v>
      </c>
      <c r="S209" s="421" t="s">
        <v>18</v>
      </c>
      <c r="T209" s="421" t="s">
        <v>18</v>
      </c>
      <c r="U209" s="278">
        <f t="shared" si="40"/>
        <v>0</v>
      </c>
      <c r="X209" s="421" t="s">
        <v>18</v>
      </c>
      <c r="Y209" s="421" t="s">
        <v>18</v>
      </c>
      <c r="Z209" s="443">
        <f t="shared" si="41"/>
        <v>0</v>
      </c>
      <c r="AA209" s="1231" t="str">
        <f>'FT17.OAG Totals'!D38</f>
        <v>-</v>
      </c>
      <c r="AB209" s="421" t="s">
        <v>18</v>
      </c>
      <c r="AC209" s="443">
        <f t="shared" si="42"/>
        <v>0</v>
      </c>
      <c r="AE209" s="8" t="s">
        <v>12</v>
      </c>
    </row>
    <row r="210" spans="2:31" ht="14.25" x14ac:dyDescent="0.2">
      <c r="B210" s="280" t="s">
        <v>562</v>
      </c>
      <c r="C210" s="142">
        <v>31</v>
      </c>
      <c r="D210" s="421" t="s">
        <v>18</v>
      </c>
      <c r="E210" s="421" t="s">
        <v>18</v>
      </c>
      <c r="F210" s="278">
        <f t="shared" si="35"/>
        <v>0</v>
      </c>
      <c r="G210" s="78"/>
      <c r="H210" s="78"/>
      <c r="I210" s="78"/>
      <c r="J210" s="78"/>
      <c r="K210" s="78"/>
      <c r="L210" s="78"/>
      <c r="M210" s="421" t="s">
        <v>18</v>
      </c>
      <c r="N210" s="421" t="s">
        <v>18</v>
      </c>
      <c r="O210" s="278">
        <f t="shared" si="38"/>
        <v>0</v>
      </c>
      <c r="P210" s="421" t="s">
        <v>18</v>
      </c>
      <c r="Q210" s="421" t="s">
        <v>18</v>
      </c>
      <c r="R210" s="278">
        <f t="shared" si="39"/>
        <v>0</v>
      </c>
      <c r="S210" s="421" t="s">
        <v>18</v>
      </c>
      <c r="T210" s="421" t="s">
        <v>18</v>
      </c>
      <c r="U210" s="278">
        <f t="shared" si="40"/>
        <v>0</v>
      </c>
      <c r="X210" s="421" t="s">
        <v>18</v>
      </c>
      <c r="Y210" s="421" t="s">
        <v>18</v>
      </c>
      <c r="Z210" s="443">
        <f t="shared" si="41"/>
        <v>0</v>
      </c>
      <c r="AA210" s="1231" t="str">
        <f>'FT17.OAG Totals'!D39</f>
        <v>-</v>
      </c>
      <c r="AB210" s="421" t="s">
        <v>18</v>
      </c>
      <c r="AC210" s="443">
        <f t="shared" si="42"/>
        <v>0</v>
      </c>
      <c r="AE210" s="8" t="s">
        <v>12</v>
      </c>
    </row>
    <row r="211" spans="2:31" ht="14.25" x14ac:dyDescent="0.2">
      <c r="B211" s="280" t="s">
        <v>563</v>
      </c>
      <c r="C211" s="142">
        <v>32</v>
      </c>
      <c r="D211" s="421" t="s">
        <v>18</v>
      </c>
      <c r="E211" s="421" t="s">
        <v>18</v>
      </c>
      <c r="F211" s="278">
        <f t="shared" si="35"/>
        <v>0</v>
      </c>
      <c r="G211" s="78"/>
      <c r="H211" s="78"/>
      <c r="I211" s="78"/>
      <c r="J211" s="78"/>
      <c r="K211" s="78"/>
      <c r="L211" s="78"/>
      <c r="M211" s="421" t="s">
        <v>18</v>
      </c>
      <c r="N211" s="421" t="s">
        <v>18</v>
      </c>
      <c r="O211" s="278">
        <f t="shared" si="38"/>
        <v>0</v>
      </c>
      <c r="P211" s="421" t="s">
        <v>18</v>
      </c>
      <c r="Q211" s="421" t="s">
        <v>18</v>
      </c>
      <c r="R211" s="278">
        <f t="shared" si="39"/>
        <v>0</v>
      </c>
      <c r="S211" s="421" t="s">
        <v>18</v>
      </c>
      <c r="T211" s="421" t="s">
        <v>18</v>
      </c>
      <c r="U211" s="278">
        <f t="shared" si="40"/>
        <v>0</v>
      </c>
      <c r="X211" s="421" t="s">
        <v>18</v>
      </c>
      <c r="Y211" s="421" t="s">
        <v>18</v>
      </c>
      <c r="Z211" s="443">
        <f t="shared" si="41"/>
        <v>0</v>
      </c>
      <c r="AA211" s="1231" t="str">
        <f>'FT17.OAG Totals'!D40</f>
        <v>-</v>
      </c>
      <c r="AB211" s="421" t="s">
        <v>18</v>
      </c>
      <c r="AC211" s="443">
        <f t="shared" si="42"/>
        <v>0</v>
      </c>
      <c r="AE211" s="8" t="s">
        <v>12</v>
      </c>
    </row>
    <row r="212" spans="2:31" ht="14.25" x14ac:dyDescent="0.2">
      <c r="B212" s="279" t="s">
        <v>564</v>
      </c>
      <c r="C212" s="142">
        <v>33</v>
      </c>
      <c r="D212" s="278">
        <f>SUM(D213:D215)</f>
        <v>0</v>
      </c>
      <c r="E212" s="278">
        <f>SUM(E213:E215)</f>
        <v>0</v>
      </c>
      <c r="F212" s="278">
        <f t="shared" si="35"/>
        <v>0</v>
      </c>
      <c r="G212" s="84" t="s">
        <v>18</v>
      </c>
      <c r="H212" s="84" t="s">
        <v>18</v>
      </c>
      <c r="I212" s="278">
        <f>SUM(G212)-SUM(H212)</f>
        <v>0</v>
      </c>
      <c r="J212" s="84" t="s">
        <v>18</v>
      </c>
      <c r="K212" s="84" t="s">
        <v>18</v>
      </c>
      <c r="L212" s="278">
        <f>SUM(J212)-SUM(K212)</f>
        <v>0</v>
      </c>
      <c r="M212" s="278">
        <f>SUM(M213:M215)</f>
        <v>0</v>
      </c>
      <c r="N212" s="278">
        <f>SUM(N213:N215)</f>
        <v>0</v>
      </c>
      <c r="O212" s="278">
        <f t="shared" si="38"/>
        <v>0</v>
      </c>
      <c r="P212" s="278">
        <f>SUM(P213:P215)</f>
        <v>0</v>
      </c>
      <c r="Q212" s="278">
        <f>SUM(Q213:Q215)</f>
        <v>0</v>
      </c>
      <c r="R212" s="278">
        <f t="shared" si="39"/>
        <v>0</v>
      </c>
      <c r="S212" s="278">
        <f>SUM(S213:S215)</f>
        <v>0</v>
      </c>
      <c r="T212" s="278">
        <f>SUM(T213:T215)</f>
        <v>0</v>
      </c>
      <c r="U212" s="278">
        <f t="shared" si="40"/>
        <v>0</v>
      </c>
      <c r="X212" s="278">
        <f>SUM(X213:X215)</f>
        <v>0</v>
      </c>
      <c r="Y212" s="278">
        <f>SUM(Y213:Y215)</f>
        <v>0</v>
      </c>
      <c r="Z212" s="443">
        <f t="shared" si="41"/>
        <v>0</v>
      </c>
      <c r="AA212" s="1231">
        <f>'FT17.OAG Totals'!D41</f>
        <v>0</v>
      </c>
      <c r="AB212" s="278">
        <f>SUM(AB213:AB215)</f>
        <v>0</v>
      </c>
      <c r="AC212" s="443">
        <f t="shared" si="42"/>
        <v>0</v>
      </c>
      <c r="AE212" s="8" t="s">
        <v>12</v>
      </c>
    </row>
    <row r="213" spans="2:31" ht="14.25" x14ac:dyDescent="0.2">
      <c r="B213" s="280" t="s">
        <v>479</v>
      </c>
      <c r="C213" s="142">
        <v>34</v>
      </c>
      <c r="D213" s="421" t="s">
        <v>18</v>
      </c>
      <c r="E213" s="421" t="s">
        <v>18</v>
      </c>
      <c r="F213" s="278">
        <f t="shared" si="35"/>
        <v>0</v>
      </c>
      <c r="G213" s="78"/>
      <c r="H213" s="78"/>
      <c r="I213" s="78"/>
      <c r="J213" s="78"/>
      <c r="K213" s="78"/>
      <c r="L213" s="78"/>
      <c r="M213" s="421" t="s">
        <v>18</v>
      </c>
      <c r="N213" s="421" t="s">
        <v>18</v>
      </c>
      <c r="O213" s="278">
        <f t="shared" si="38"/>
        <v>0</v>
      </c>
      <c r="P213" s="421" t="s">
        <v>18</v>
      </c>
      <c r="Q213" s="421" t="s">
        <v>18</v>
      </c>
      <c r="R213" s="278">
        <f t="shared" si="39"/>
        <v>0</v>
      </c>
      <c r="S213" s="421" t="s">
        <v>18</v>
      </c>
      <c r="T213" s="421" t="s">
        <v>18</v>
      </c>
      <c r="U213" s="278">
        <f t="shared" si="40"/>
        <v>0</v>
      </c>
      <c r="X213" s="421" t="s">
        <v>18</v>
      </c>
      <c r="Y213" s="421" t="s">
        <v>18</v>
      </c>
      <c r="Z213" s="443">
        <f t="shared" si="41"/>
        <v>0</v>
      </c>
      <c r="AA213" s="1231" t="str">
        <f>'FT17.OAG Totals'!D42</f>
        <v>-</v>
      </c>
      <c r="AB213" s="421" t="s">
        <v>18</v>
      </c>
      <c r="AC213" s="443">
        <f t="shared" si="42"/>
        <v>0</v>
      </c>
      <c r="AE213" s="8" t="s">
        <v>12</v>
      </c>
    </row>
    <row r="214" spans="2:31" ht="14.25" x14ac:dyDescent="0.2">
      <c r="B214" s="280" t="s">
        <v>565</v>
      </c>
      <c r="C214" s="142">
        <v>35</v>
      </c>
      <c r="D214" s="421" t="s">
        <v>18</v>
      </c>
      <c r="E214" s="421" t="s">
        <v>18</v>
      </c>
      <c r="F214" s="278">
        <f t="shared" si="35"/>
        <v>0</v>
      </c>
      <c r="G214" s="78"/>
      <c r="H214" s="78"/>
      <c r="I214" s="78"/>
      <c r="J214" s="78"/>
      <c r="K214" s="78"/>
      <c r="L214" s="78"/>
      <c r="M214" s="421" t="s">
        <v>18</v>
      </c>
      <c r="N214" s="421" t="s">
        <v>18</v>
      </c>
      <c r="O214" s="278">
        <f t="shared" si="38"/>
        <v>0</v>
      </c>
      <c r="P214" s="421" t="s">
        <v>18</v>
      </c>
      <c r="Q214" s="421" t="s">
        <v>18</v>
      </c>
      <c r="R214" s="278">
        <f t="shared" si="39"/>
        <v>0</v>
      </c>
      <c r="S214" s="421" t="s">
        <v>18</v>
      </c>
      <c r="T214" s="421" t="s">
        <v>18</v>
      </c>
      <c r="U214" s="278">
        <f t="shared" si="40"/>
        <v>0</v>
      </c>
      <c r="X214" s="421" t="s">
        <v>18</v>
      </c>
      <c r="Y214" s="421" t="s">
        <v>18</v>
      </c>
      <c r="Z214" s="443">
        <f t="shared" si="41"/>
        <v>0</v>
      </c>
      <c r="AA214" s="1231" t="str">
        <f>'FT17.OAG Totals'!D43</f>
        <v>-</v>
      </c>
      <c r="AB214" s="421" t="s">
        <v>18</v>
      </c>
      <c r="AC214" s="443">
        <f t="shared" si="42"/>
        <v>0</v>
      </c>
      <c r="AE214" s="8" t="s">
        <v>12</v>
      </c>
    </row>
    <row r="215" spans="2:31" ht="14.25" x14ac:dyDescent="0.2">
      <c r="B215" s="280" t="s">
        <v>566</v>
      </c>
      <c r="C215" s="142">
        <v>36</v>
      </c>
      <c r="D215" s="421" t="s">
        <v>18</v>
      </c>
      <c r="E215" s="421" t="s">
        <v>18</v>
      </c>
      <c r="F215" s="278">
        <f t="shared" si="35"/>
        <v>0</v>
      </c>
      <c r="G215" s="78"/>
      <c r="H215" s="78"/>
      <c r="I215" s="78"/>
      <c r="J215" s="78"/>
      <c r="K215" s="78"/>
      <c r="L215" s="78"/>
      <c r="M215" s="421" t="s">
        <v>18</v>
      </c>
      <c r="N215" s="421" t="s">
        <v>18</v>
      </c>
      <c r="O215" s="278">
        <f t="shared" si="38"/>
        <v>0</v>
      </c>
      <c r="P215" s="421" t="s">
        <v>18</v>
      </c>
      <c r="Q215" s="421" t="s">
        <v>18</v>
      </c>
      <c r="R215" s="278">
        <f t="shared" si="39"/>
        <v>0</v>
      </c>
      <c r="S215" s="421" t="s">
        <v>18</v>
      </c>
      <c r="T215" s="421" t="s">
        <v>18</v>
      </c>
      <c r="U215" s="278">
        <f t="shared" si="40"/>
        <v>0</v>
      </c>
      <c r="X215" s="421" t="s">
        <v>18</v>
      </c>
      <c r="Y215" s="421" t="s">
        <v>18</v>
      </c>
      <c r="Z215" s="443">
        <f t="shared" si="41"/>
        <v>0</v>
      </c>
      <c r="AA215" s="1231" t="str">
        <f>'FT17.OAG Totals'!D44</f>
        <v>-</v>
      </c>
      <c r="AB215" s="421" t="s">
        <v>18</v>
      </c>
      <c r="AC215" s="443">
        <f t="shared" si="42"/>
        <v>0</v>
      </c>
      <c r="AE215" s="8" t="s">
        <v>12</v>
      </c>
    </row>
    <row r="216" spans="2:31" ht="14.25" x14ac:dyDescent="0.2">
      <c r="B216" s="422" t="s">
        <v>1885</v>
      </c>
      <c r="C216" s="142"/>
      <c r="D216" s="1225"/>
      <c r="E216" s="1225"/>
      <c r="F216" s="263"/>
      <c r="G216" s="1225"/>
      <c r="H216" s="1225"/>
      <c r="I216" s="263"/>
      <c r="J216" s="263"/>
      <c r="K216" s="263"/>
      <c r="L216" s="263"/>
      <c r="M216" s="1225"/>
      <c r="N216" s="1225"/>
      <c r="O216" s="263"/>
      <c r="P216" s="1225"/>
      <c r="Q216" s="1225"/>
      <c r="R216" s="263"/>
      <c r="S216" s="1225"/>
      <c r="T216" s="1225"/>
      <c r="U216" s="263"/>
      <c r="AE216" s="8" t="s">
        <v>12</v>
      </c>
    </row>
    <row r="217" spans="2:31" ht="14.25" x14ac:dyDescent="0.2">
      <c r="B217" s="52" t="s">
        <v>987</v>
      </c>
      <c r="C217" s="142">
        <v>37</v>
      </c>
      <c r="D217" s="421" t="s">
        <v>18</v>
      </c>
      <c r="E217" s="421" t="s">
        <v>18</v>
      </c>
      <c r="F217" s="278">
        <f>SUM(D217)-SUM(E217)</f>
        <v>0</v>
      </c>
      <c r="G217" s="421" t="s">
        <v>18</v>
      </c>
      <c r="H217" s="423" t="s">
        <v>18</v>
      </c>
      <c r="I217" s="278">
        <f>SUM(G217)-SUM(H217)</f>
        <v>0</v>
      </c>
      <c r="J217" s="421" t="s">
        <v>18</v>
      </c>
      <c r="K217" s="423" t="s">
        <v>18</v>
      </c>
      <c r="L217" s="278">
        <f>SUM(J217)-SUM(K217)</f>
        <v>0</v>
      </c>
      <c r="M217" s="421" t="s">
        <v>18</v>
      </c>
      <c r="N217" s="423" t="s">
        <v>18</v>
      </c>
      <c r="O217" s="278">
        <f>SUM(M217)-SUM(N217)</f>
        <v>0</v>
      </c>
      <c r="P217" s="421" t="s">
        <v>18</v>
      </c>
      <c r="Q217" s="423" t="s">
        <v>18</v>
      </c>
      <c r="R217" s="278">
        <f>SUM(P217)-SUM(Q217)</f>
        <v>0</v>
      </c>
      <c r="S217" s="421" t="s">
        <v>18</v>
      </c>
      <c r="T217" s="423" t="s">
        <v>18</v>
      </c>
      <c r="U217" s="278">
        <f>SUM(S217)-SUM(T217)</f>
        <v>0</v>
      </c>
      <c r="W217" s="8" t="s">
        <v>12</v>
      </c>
      <c r="X217" s="8" t="s">
        <v>12</v>
      </c>
      <c r="Y217" s="8" t="s">
        <v>12</v>
      </c>
      <c r="Z217" s="8" t="s">
        <v>12</v>
      </c>
      <c r="AA217" s="8" t="s">
        <v>12</v>
      </c>
      <c r="AB217" s="8" t="s">
        <v>12</v>
      </c>
      <c r="AC217" s="8" t="s">
        <v>12</v>
      </c>
      <c r="AD217" s="8" t="s">
        <v>12</v>
      </c>
      <c r="AE217" s="8" t="s">
        <v>12</v>
      </c>
    </row>
    <row r="218" spans="2:31" ht="14.25" x14ac:dyDescent="0.2">
      <c r="B218" s="321" t="s">
        <v>669</v>
      </c>
      <c r="C218" s="142">
        <v>38</v>
      </c>
      <c r="D218" s="421" t="s">
        <v>18</v>
      </c>
      <c r="E218" s="421" t="s">
        <v>18</v>
      </c>
      <c r="F218" s="278">
        <f>SUM(D218)-SUM(E218)</f>
        <v>0</v>
      </c>
      <c r="G218" s="421" t="s">
        <v>18</v>
      </c>
      <c r="H218" s="423" t="s">
        <v>18</v>
      </c>
      <c r="I218" s="278">
        <f>SUM(G218)-SUM(H218)</f>
        <v>0</v>
      </c>
      <c r="J218" s="421" t="s">
        <v>18</v>
      </c>
      <c r="K218" s="423" t="s">
        <v>18</v>
      </c>
      <c r="L218" s="278">
        <f>SUM(J218)-SUM(K218)</f>
        <v>0</v>
      </c>
      <c r="M218" s="421" t="s">
        <v>18</v>
      </c>
      <c r="N218" s="423" t="s">
        <v>18</v>
      </c>
      <c r="O218" s="278">
        <f>SUM(M218)-SUM(N218)</f>
        <v>0</v>
      </c>
      <c r="P218" s="421" t="s">
        <v>18</v>
      </c>
      <c r="Q218" s="423" t="s">
        <v>18</v>
      </c>
      <c r="R218" s="278">
        <f>SUM(P218)-SUM(Q218)</f>
        <v>0</v>
      </c>
      <c r="S218" s="421" t="s">
        <v>18</v>
      </c>
      <c r="T218" s="423" t="s">
        <v>18</v>
      </c>
      <c r="U218" s="278">
        <f>SUM(S218)-SUM(T218)</f>
        <v>0</v>
      </c>
      <c r="W218" s="8" t="s">
        <v>12</v>
      </c>
    </row>
    <row r="219" spans="2:31" ht="14.25" x14ac:dyDescent="0.2">
      <c r="B219" s="424" t="s">
        <v>1736</v>
      </c>
      <c r="C219" s="142"/>
      <c r="D219" s="325"/>
      <c r="E219" s="325"/>
      <c r="F219" s="325"/>
      <c r="G219" s="325"/>
      <c r="H219" s="325"/>
      <c r="I219" s="78"/>
      <c r="J219" s="325"/>
      <c r="K219" s="325"/>
      <c r="L219" s="78"/>
      <c r="M219" s="325"/>
      <c r="N219" s="325"/>
      <c r="O219" s="78"/>
      <c r="P219" s="325"/>
      <c r="Q219" s="325"/>
      <c r="R219" s="78"/>
      <c r="S219" s="325"/>
      <c r="T219" s="325"/>
      <c r="U219" s="78"/>
      <c r="W219" s="8" t="s">
        <v>12</v>
      </c>
    </row>
    <row r="220" spans="2:31" ht="14.25" x14ac:dyDescent="0.2">
      <c r="B220" s="52" t="s">
        <v>987</v>
      </c>
      <c r="C220" s="142">
        <v>39</v>
      </c>
      <c r="D220" s="425" t="s">
        <v>18</v>
      </c>
      <c r="E220" s="421" t="s">
        <v>18</v>
      </c>
      <c r="F220" s="278">
        <f>SUM(D220)-SUM(E220)</f>
        <v>0</v>
      </c>
      <c r="G220" s="421" t="s">
        <v>18</v>
      </c>
      <c r="H220" s="423" t="s">
        <v>18</v>
      </c>
      <c r="I220" s="278">
        <f>SUM(G220)-SUM(H220)</f>
        <v>0</v>
      </c>
      <c r="J220" s="421" t="s">
        <v>18</v>
      </c>
      <c r="K220" s="423" t="s">
        <v>18</v>
      </c>
      <c r="L220" s="278">
        <f>SUM(J220)-SUM(K220)</f>
        <v>0</v>
      </c>
      <c r="M220" s="421" t="s">
        <v>18</v>
      </c>
      <c r="N220" s="423" t="s">
        <v>18</v>
      </c>
      <c r="O220" s="278">
        <f>SUM(M220)-SUM(N220)</f>
        <v>0</v>
      </c>
      <c r="P220" s="421" t="s">
        <v>18</v>
      </c>
      <c r="Q220" s="423" t="s">
        <v>18</v>
      </c>
      <c r="R220" s="278">
        <f>SUM(P220)-SUM(Q220)</f>
        <v>0</v>
      </c>
      <c r="S220" s="421" t="s">
        <v>18</v>
      </c>
      <c r="T220" s="423" t="s">
        <v>18</v>
      </c>
      <c r="U220" s="278">
        <f>SUM(S220)-SUM(T220)</f>
        <v>0</v>
      </c>
      <c r="W220" s="8" t="s">
        <v>12</v>
      </c>
    </row>
    <row r="221" spans="2:31" ht="14.25" x14ac:dyDescent="0.2">
      <c r="B221" s="426" t="s">
        <v>669</v>
      </c>
      <c r="C221" s="62">
        <v>40</v>
      </c>
      <c r="D221" s="427" t="s">
        <v>18</v>
      </c>
      <c r="E221" s="427" t="s">
        <v>18</v>
      </c>
      <c r="F221" s="99">
        <f>SUM(D221)-SUM(E221)</f>
        <v>0</v>
      </c>
      <c r="G221" s="427" t="s">
        <v>18</v>
      </c>
      <c r="H221" s="428" t="s">
        <v>18</v>
      </c>
      <c r="I221" s="99">
        <f>SUM(G221)-SUM(H221)</f>
        <v>0</v>
      </c>
      <c r="J221" s="427" t="s">
        <v>18</v>
      </c>
      <c r="K221" s="428" t="s">
        <v>18</v>
      </c>
      <c r="L221" s="99">
        <f>SUM(J221)-SUM(K221)</f>
        <v>0</v>
      </c>
      <c r="M221" s="427" t="s">
        <v>18</v>
      </c>
      <c r="N221" s="428" t="s">
        <v>18</v>
      </c>
      <c r="O221" s="99">
        <f>SUM(M221)-SUM(N221)</f>
        <v>0</v>
      </c>
      <c r="P221" s="427" t="s">
        <v>18</v>
      </c>
      <c r="Q221" s="428" t="s">
        <v>18</v>
      </c>
      <c r="R221" s="99">
        <f>SUM(P221)-SUM(Q221)</f>
        <v>0</v>
      </c>
      <c r="S221" s="427" t="s">
        <v>18</v>
      </c>
      <c r="T221" s="428" t="s">
        <v>18</v>
      </c>
      <c r="U221" s="99">
        <f>SUM(S221)-SUM(T221)</f>
        <v>0</v>
      </c>
      <c r="W221" s="8" t="s">
        <v>12</v>
      </c>
    </row>
    <row r="222" spans="2:31" ht="14.25" x14ac:dyDescent="0.2">
      <c r="B222" s="1429" t="s">
        <v>1876</v>
      </c>
      <c r="C222" s="284">
        <v>99</v>
      </c>
      <c r="D222" s="430">
        <f t="shared" ref="D222:U222" si="43">ROUND(SUM(D198)-SUM(D217:D218,D220:D221),2)</f>
        <v>0</v>
      </c>
      <c r="E222" s="430">
        <f t="shared" si="43"/>
        <v>0</v>
      </c>
      <c r="F222" s="430">
        <f t="shared" si="43"/>
        <v>0</v>
      </c>
      <c r="G222" s="430">
        <f t="shared" si="43"/>
        <v>0</v>
      </c>
      <c r="H222" s="430">
        <f t="shared" si="43"/>
        <v>0</v>
      </c>
      <c r="I222" s="430">
        <f t="shared" si="43"/>
        <v>0</v>
      </c>
      <c r="J222" s="430">
        <f t="shared" si="43"/>
        <v>0</v>
      </c>
      <c r="K222" s="430">
        <f t="shared" si="43"/>
        <v>0</v>
      </c>
      <c r="L222" s="430">
        <f t="shared" si="43"/>
        <v>0</v>
      </c>
      <c r="M222" s="430">
        <f t="shared" si="43"/>
        <v>0</v>
      </c>
      <c r="N222" s="430">
        <f t="shared" si="43"/>
        <v>0</v>
      </c>
      <c r="O222" s="430">
        <f t="shared" si="43"/>
        <v>0</v>
      </c>
      <c r="P222" s="430">
        <f t="shared" si="43"/>
        <v>0</v>
      </c>
      <c r="Q222" s="430">
        <f t="shared" si="43"/>
        <v>0</v>
      </c>
      <c r="R222" s="430">
        <f t="shared" si="43"/>
        <v>0</v>
      </c>
      <c r="S222" s="430">
        <f t="shared" si="43"/>
        <v>0</v>
      </c>
      <c r="T222" s="430">
        <f t="shared" si="43"/>
        <v>0</v>
      </c>
      <c r="U222" s="430">
        <f t="shared" si="43"/>
        <v>0</v>
      </c>
      <c r="W222" s="8" t="s">
        <v>12</v>
      </c>
    </row>
    <row r="223" spans="2:31" ht="14.25" x14ac:dyDescent="0.2">
      <c r="W223" s="8" t="s">
        <v>12</v>
      </c>
    </row>
    <row r="224" spans="2:31" ht="14.25" x14ac:dyDescent="0.2">
      <c r="B224" s="453"/>
      <c r="C224" s="453"/>
      <c r="H224" s="1381" t="s">
        <v>683</v>
      </c>
      <c r="I224" s="1382"/>
      <c r="J224" s="1383"/>
      <c r="W224" s="8" t="s">
        <v>12</v>
      </c>
    </row>
    <row r="225" spans="2:23" ht="51" x14ac:dyDescent="0.2">
      <c r="B225" s="69" t="s">
        <v>1880</v>
      </c>
      <c r="C225" s="6"/>
      <c r="D225" s="1109" t="s">
        <v>679</v>
      </c>
      <c r="E225" s="1109" t="s">
        <v>1731</v>
      </c>
      <c r="F225" s="1109" t="s">
        <v>1732</v>
      </c>
      <c r="G225" s="1109" t="s">
        <v>1733</v>
      </c>
      <c r="H225" s="1109" t="s">
        <v>684</v>
      </c>
      <c r="I225" s="1109" t="s">
        <v>684</v>
      </c>
      <c r="J225" s="1109" t="s">
        <v>109</v>
      </c>
      <c r="K225" s="1109" t="s">
        <v>1734</v>
      </c>
      <c r="L225" s="139" t="s">
        <v>675</v>
      </c>
      <c r="W225" s="8" t="s">
        <v>12</v>
      </c>
    </row>
    <row r="226" spans="2:23" ht="14.25" x14ac:dyDescent="0.2">
      <c r="B226" s="1380" t="s">
        <v>2571</v>
      </c>
      <c r="C226" s="40">
        <v>24</v>
      </c>
      <c r="D226" s="18">
        <v>1</v>
      </c>
      <c r="E226" s="18">
        <v>2</v>
      </c>
      <c r="F226" s="18">
        <v>3</v>
      </c>
      <c r="G226" s="18">
        <v>4</v>
      </c>
      <c r="H226" s="18">
        <v>5</v>
      </c>
      <c r="I226" s="18">
        <v>6</v>
      </c>
      <c r="J226" s="18">
        <v>7</v>
      </c>
      <c r="K226" s="34" t="s">
        <v>687</v>
      </c>
      <c r="L226" s="35">
        <v>9</v>
      </c>
      <c r="W226" s="8" t="s">
        <v>12</v>
      </c>
    </row>
    <row r="227" spans="2:23" ht="15" x14ac:dyDescent="0.2">
      <c r="B227" s="437" t="s">
        <v>681</v>
      </c>
      <c r="C227" s="438"/>
      <c r="D227" s="178"/>
      <c r="E227" s="212"/>
      <c r="F227" s="212"/>
      <c r="G227" s="212"/>
      <c r="H227" s="212"/>
      <c r="I227" s="212"/>
      <c r="J227" s="212"/>
      <c r="K227" s="123"/>
      <c r="L227" s="439"/>
      <c r="W227" s="8" t="s">
        <v>12</v>
      </c>
    </row>
    <row r="228" spans="2:23" ht="14.25" x14ac:dyDescent="0.2">
      <c r="B228" s="422" t="s">
        <v>538</v>
      </c>
      <c r="C228" s="438">
        <v>4</v>
      </c>
      <c r="D228" s="440">
        <f t="shared" ref="D228:D242" si="44">G183</f>
        <v>0</v>
      </c>
      <c r="E228" s="441">
        <f t="shared" ref="E228:J228" si="45">SUM(E229:E235)</f>
        <v>0</v>
      </c>
      <c r="F228" s="441">
        <f t="shared" si="45"/>
        <v>0</v>
      </c>
      <c r="G228" s="441">
        <f t="shared" si="45"/>
        <v>0</v>
      </c>
      <c r="H228" s="441">
        <f t="shared" si="45"/>
        <v>0</v>
      </c>
      <c r="I228" s="441">
        <f t="shared" si="45"/>
        <v>0</v>
      </c>
      <c r="J228" s="441">
        <f t="shared" si="45"/>
        <v>0</v>
      </c>
      <c r="K228" s="442">
        <f t="shared" ref="K228:K242" si="46">M183</f>
        <v>0</v>
      </c>
      <c r="L228" s="443">
        <f t="shared" ref="L228:L242" si="47">ROUND(SUM(K228)-SUM(D228:J228),2)</f>
        <v>0</v>
      </c>
      <c r="W228" s="8" t="s">
        <v>12</v>
      </c>
    </row>
    <row r="229" spans="2:23" ht="14.25" x14ac:dyDescent="0.2">
      <c r="B229" s="321" t="s">
        <v>539</v>
      </c>
      <c r="C229" s="438">
        <v>5</v>
      </c>
      <c r="D229" s="440" t="str">
        <f t="shared" si="44"/>
        <v>-</v>
      </c>
      <c r="E229" s="444" t="s">
        <v>18</v>
      </c>
      <c r="F229" s="444" t="s">
        <v>18</v>
      </c>
      <c r="G229" s="444" t="s">
        <v>18</v>
      </c>
      <c r="H229" s="444" t="s">
        <v>18</v>
      </c>
      <c r="I229" s="444" t="s">
        <v>18</v>
      </c>
      <c r="J229" s="444" t="s">
        <v>18</v>
      </c>
      <c r="K229" s="442" t="str">
        <f t="shared" si="46"/>
        <v>-</v>
      </c>
      <c r="L229" s="443">
        <f t="shared" si="47"/>
        <v>0</v>
      </c>
      <c r="W229" s="8" t="s">
        <v>12</v>
      </c>
    </row>
    <row r="230" spans="2:23" ht="14.25" x14ac:dyDescent="0.2">
      <c r="B230" s="321" t="s">
        <v>540</v>
      </c>
      <c r="C230" s="438">
        <v>6</v>
      </c>
      <c r="D230" s="440" t="str">
        <f t="shared" si="44"/>
        <v>-</v>
      </c>
      <c r="E230" s="444" t="s">
        <v>18</v>
      </c>
      <c r="F230" s="444" t="s">
        <v>18</v>
      </c>
      <c r="G230" s="444" t="s">
        <v>18</v>
      </c>
      <c r="H230" s="444" t="s">
        <v>18</v>
      </c>
      <c r="I230" s="444" t="s">
        <v>18</v>
      </c>
      <c r="J230" s="444" t="s">
        <v>18</v>
      </c>
      <c r="K230" s="442" t="str">
        <f t="shared" si="46"/>
        <v>-</v>
      </c>
      <c r="L230" s="443">
        <f t="shared" si="47"/>
        <v>0</v>
      </c>
      <c r="W230" s="8" t="s">
        <v>12</v>
      </c>
    </row>
    <row r="231" spans="2:23" ht="14.25" x14ac:dyDescent="0.2">
      <c r="B231" s="321" t="s">
        <v>541</v>
      </c>
      <c r="C231" s="438">
        <v>7</v>
      </c>
      <c r="D231" s="440" t="str">
        <f t="shared" si="44"/>
        <v>-</v>
      </c>
      <c r="E231" s="444" t="s">
        <v>18</v>
      </c>
      <c r="F231" s="444" t="s">
        <v>18</v>
      </c>
      <c r="G231" s="444" t="s">
        <v>18</v>
      </c>
      <c r="H231" s="444" t="s">
        <v>18</v>
      </c>
      <c r="I231" s="444" t="s">
        <v>18</v>
      </c>
      <c r="J231" s="444" t="s">
        <v>18</v>
      </c>
      <c r="K231" s="442" t="str">
        <f t="shared" si="46"/>
        <v>-</v>
      </c>
      <c r="L231" s="443">
        <f t="shared" si="47"/>
        <v>0</v>
      </c>
      <c r="W231" s="8" t="s">
        <v>12</v>
      </c>
    </row>
    <row r="232" spans="2:23" ht="14.25" x14ac:dyDescent="0.2">
      <c r="B232" s="321" t="s">
        <v>542</v>
      </c>
      <c r="C232" s="438">
        <v>8</v>
      </c>
      <c r="D232" s="440" t="str">
        <f t="shared" si="44"/>
        <v>-</v>
      </c>
      <c r="E232" s="444" t="s">
        <v>18</v>
      </c>
      <c r="F232" s="444" t="s">
        <v>18</v>
      </c>
      <c r="G232" s="444" t="s">
        <v>18</v>
      </c>
      <c r="H232" s="444" t="s">
        <v>18</v>
      </c>
      <c r="I232" s="444" t="s">
        <v>18</v>
      </c>
      <c r="J232" s="444" t="s">
        <v>18</v>
      </c>
      <c r="K232" s="442" t="str">
        <f t="shared" si="46"/>
        <v>-</v>
      </c>
      <c r="L232" s="443">
        <f t="shared" si="47"/>
        <v>0</v>
      </c>
      <c r="W232" s="8" t="s">
        <v>12</v>
      </c>
    </row>
    <row r="233" spans="2:23" ht="14.25" x14ac:dyDescent="0.2">
      <c r="B233" s="321" t="s">
        <v>463</v>
      </c>
      <c r="C233" s="438">
        <v>9</v>
      </c>
      <c r="D233" s="440" t="str">
        <f t="shared" si="44"/>
        <v>-</v>
      </c>
      <c r="E233" s="444" t="s">
        <v>18</v>
      </c>
      <c r="F233" s="444" t="s">
        <v>18</v>
      </c>
      <c r="G233" s="444" t="s">
        <v>18</v>
      </c>
      <c r="H233" s="444" t="s">
        <v>18</v>
      </c>
      <c r="I233" s="444" t="s">
        <v>18</v>
      </c>
      <c r="J233" s="444" t="s">
        <v>18</v>
      </c>
      <c r="K233" s="442" t="str">
        <f t="shared" si="46"/>
        <v>-</v>
      </c>
      <c r="L233" s="443">
        <f t="shared" si="47"/>
        <v>0</v>
      </c>
      <c r="W233" s="8" t="s">
        <v>12</v>
      </c>
    </row>
    <row r="234" spans="2:23" ht="14.25" x14ac:dyDescent="0.2">
      <c r="B234" s="321" t="s">
        <v>461</v>
      </c>
      <c r="C234" s="438">
        <v>10</v>
      </c>
      <c r="D234" s="440" t="str">
        <f t="shared" si="44"/>
        <v>-</v>
      </c>
      <c r="E234" s="444" t="s">
        <v>18</v>
      </c>
      <c r="F234" s="444" t="s">
        <v>18</v>
      </c>
      <c r="G234" s="444" t="s">
        <v>18</v>
      </c>
      <c r="H234" s="444" t="s">
        <v>18</v>
      </c>
      <c r="I234" s="444" t="s">
        <v>18</v>
      </c>
      <c r="J234" s="444" t="s">
        <v>18</v>
      </c>
      <c r="K234" s="442" t="str">
        <f t="shared" si="46"/>
        <v>-</v>
      </c>
      <c r="L234" s="443">
        <f t="shared" si="47"/>
        <v>0</v>
      </c>
      <c r="W234" s="8" t="s">
        <v>12</v>
      </c>
    </row>
    <row r="235" spans="2:23" ht="14.25" x14ac:dyDescent="0.2">
      <c r="B235" s="321" t="s">
        <v>543</v>
      </c>
      <c r="C235" s="438">
        <v>11</v>
      </c>
      <c r="D235" s="440" t="str">
        <f t="shared" si="44"/>
        <v>-</v>
      </c>
      <c r="E235" s="444" t="s">
        <v>18</v>
      </c>
      <c r="F235" s="444" t="s">
        <v>18</v>
      </c>
      <c r="G235" s="444" t="s">
        <v>18</v>
      </c>
      <c r="H235" s="444" t="s">
        <v>18</v>
      </c>
      <c r="I235" s="444" t="s">
        <v>18</v>
      </c>
      <c r="J235" s="444" t="s">
        <v>18</v>
      </c>
      <c r="K235" s="442" t="str">
        <f t="shared" si="46"/>
        <v>-</v>
      </c>
      <c r="L235" s="443">
        <f t="shared" si="47"/>
        <v>0</v>
      </c>
      <c r="W235" s="8" t="s">
        <v>12</v>
      </c>
    </row>
    <row r="236" spans="2:23" ht="14.25" x14ac:dyDescent="0.2">
      <c r="B236" s="424" t="s">
        <v>544</v>
      </c>
      <c r="C236" s="438">
        <v>12</v>
      </c>
      <c r="D236" s="440">
        <f t="shared" si="44"/>
        <v>0</v>
      </c>
      <c r="E236" s="441">
        <f t="shared" ref="E236:J236" si="48">SUM(E237,E240:E242)</f>
        <v>0</v>
      </c>
      <c r="F236" s="441">
        <f t="shared" si="48"/>
        <v>0</v>
      </c>
      <c r="G236" s="441">
        <f t="shared" si="48"/>
        <v>0</v>
      </c>
      <c r="H236" s="441">
        <f t="shared" si="48"/>
        <v>0</v>
      </c>
      <c r="I236" s="441">
        <f t="shared" si="48"/>
        <v>0</v>
      </c>
      <c r="J236" s="441">
        <f t="shared" si="48"/>
        <v>0</v>
      </c>
      <c r="K236" s="442">
        <f t="shared" si="46"/>
        <v>0</v>
      </c>
      <c r="L236" s="443">
        <f t="shared" si="47"/>
        <v>0</v>
      </c>
      <c r="W236" s="8" t="s">
        <v>12</v>
      </c>
    </row>
    <row r="237" spans="2:23" ht="14.25" x14ac:dyDescent="0.2">
      <c r="B237" s="321" t="s">
        <v>545</v>
      </c>
      <c r="C237" s="438">
        <v>13</v>
      </c>
      <c r="D237" s="440" t="str">
        <f t="shared" si="44"/>
        <v>-</v>
      </c>
      <c r="E237" s="444" t="s">
        <v>18</v>
      </c>
      <c r="F237" s="444" t="s">
        <v>18</v>
      </c>
      <c r="G237" s="444" t="s">
        <v>18</v>
      </c>
      <c r="H237" s="444" t="s">
        <v>18</v>
      </c>
      <c r="I237" s="444" t="s">
        <v>18</v>
      </c>
      <c r="J237" s="444" t="s">
        <v>18</v>
      </c>
      <c r="K237" s="442" t="str">
        <f t="shared" si="46"/>
        <v>-</v>
      </c>
      <c r="L237" s="443">
        <f t="shared" si="47"/>
        <v>0</v>
      </c>
      <c r="W237" s="8" t="s">
        <v>12</v>
      </c>
    </row>
    <row r="238" spans="2:23" ht="14.25" x14ac:dyDescent="0.2">
      <c r="B238" s="445" t="s">
        <v>546</v>
      </c>
      <c r="C238" s="438">
        <v>14</v>
      </c>
      <c r="D238" s="440" t="str">
        <f t="shared" si="44"/>
        <v>-</v>
      </c>
      <c r="E238" s="444" t="s">
        <v>18</v>
      </c>
      <c r="F238" s="444" t="s">
        <v>18</v>
      </c>
      <c r="G238" s="444" t="s">
        <v>18</v>
      </c>
      <c r="H238" s="444" t="s">
        <v>18</v>
      </c>
      <c r="I238" s="444" t="s">
        <v>18</v>
      </c>
      <c r="J238" s="444" t="s">
        <v>18</v>
      </c>
      <c r="K238" s="442" t="str">
        <f t="shared" si="46"/>
        <v>-</v>
      </c>
      <c r="L238" s="443">
        <f t="shared" si="47"/>
        <v>0</v>
      </c>
      <c r="W238" s="8" t="s">
        <v>12</v>
      </c>
    </row>
    <row r="239" spans="2:23" ht="14.25" x14ac:dyDescent="0.2">
      <c r="B239" s="445" t="s">
        <v>547</v>
      </c>
      <c r="C239" s="438">
        <v>15</v>
      </c>
      <c r="D239" s="440" t="str">
        <f t="shared" si="44"/>
        <v>-</v>
      </c>
      <c r="E239" s="444" t="s">
        <v>18</v>
      </c>
      <c r="F239" s="444" t="s">
        <v>18</v>
      </c>
      <c r="G239" s="444" t="s">
        <v>18</v>
      </c>
      <c r="H239" s="444" t="s">
        <v>18</v>
      </c>
      <c r="I239" s="444" t="s">
        <v>18</v>
      </c>
      <c r="J239" s="444" t="s">
        <v>18</v>
      </c>
      <c r="K239" s="442" t="str">
        <f t="shared" si="46"/>
        <v>-</v>
      </c>
      <c r="L239" s="443">
        <f t="shared" si="47"/>
        <v>0</v>
      </c>
      <c r="W239" s="8" t="s">
        <v>12</v>
      </c>
    </row>
    <row r="240" spans="2:23" ht="14.25" x14ac:dyDescent="0.2">
      <c r="B240" s="321" t="s">
        <v>548</v>
      </c>
      <c r="C240" s="438">
        <v>16</v>
      </c>
      <c r="D240" s="440" t="str">
        <f t="shared" si="44"/>
        <v>-</v>
      </c>
      <c r="E240" s="444" t="s">
        <v>18</v>
      </c>
      <c r="F240" s="444" t="s">
        <v>18</v>
      </c>
      <c r="G240" s="444" t="s">
        <v>18</v>
      </c>
      <c r="H240" s="444" t="s">
        <v>18</v>
      </c>
      <c r="I240" s="444" t="s">
        <v>18</v>
      </c>
      <c r="J240" s="444" t="s">
        <v>18</v>
      </c>
      <c r="K240" s="442" t="str">
        <f t="shared" si="46"/>
        <v>-</v>
      </c>
      <c r="L240" s="443">
        <f t="shared" si="47"/>
        <v>0</v>
      </c>
      <c r="W240" s="8" t="s">
        <v>12</v>
      </c>
    </row>
    <row r="241" spans="2:23" ht="14.25" x14ac:dyDescent="0.2">
      <c r="B241" s="321" t="s">
        <v>549</v>
      </c>
      <c r="C241" s="438">
        <v>17</v>
      </c>
      <c r="D241" s="440" t="str">
        <f t="shared" si="44"/>
        <v>-</v>
      </c>
      <c r="E241" s="444" t="s">
        <v>18</v>
      </c>
      <c r="F241" s="444" t="s">
        <v>18</v>
      </c>
      <c r="G241" s="444" t="s">
        <v>18</v>
      </c>
      <c r="H241" s="444" t="s">
        <v>18</v>
      </c>
      <c r="I241" s="444" t="s">
        <v>18</v>
      </c>
      <c r="J241" s="444" t="s">
        <v>18</v>
      </c>
      <c r="K241" s="442" t="str">
        <f t="shared" si="46"/>
        <v>-</v>
      </c>
      <c r="L241" s="443">
        <f t="shared" si="47"/>
        <v>0</v>
      </c>
      <c r="W241" s="8" t="s">
        <v>12</v>
      </c>
    </row>
    <row r="242" spans="2:23" ht="14.25" x14ac:dyDescent="0.2">
      <c r="B242" s="321" t="s">
        <v>550</v>
      </c>
      <c r="C242" s="438">
        <v>18</v>
      </c>
      <c r="D242" s="440" t="str">
        <f t="shared" si="44"/>
        <v>-</v>
      </c>
      <c r="E242" s="444" t="s">
        <v>18</v>
      </c>
      <c r="F242" s="444" t="s">
        <v>18</v>
      </c>
      <c r="G242" s="444" t="s">
        <v>18</v>
      </c>
      <c r="H242" s="444" t="s">
        <v>18</v>
      </c>
      <c r="I242" s="444" t="s">
        <v>18</v>
      </c>
      <c r="J242" s="444" t="s">
        <v>18</v>
      </c>
      <c r="K242" s="442" t="str">
        <f t="shared" si="46"/>
        <v>-</v>
      </c>
      <c r="L242" s="443">
        <f t="shared" si="47"/>
        <v>0</v>
      </c>
      <c r="W242" s="8" t="s">
        <v>12</v>
      </c>
    </row>
    <row r="243" spans="2:23" ht="15" x14ac:dyDescent="0.2">
      <c r="B243" s="437" t="s">
        <v>682</v>
      </c>
      <c r="C243" s="438"/>
      <c r="D243" s="446"/>
      <c r="E243" s="447"/>
      <c r="F243" s="447"/>
      <c r="G243" s="447"/>
      <c r="H243" s="447"/>
      <c r="I243" s="447"/>
      <c r="J243" s="447"/>
      <c r="K243" s="448"/>
      <c r="L243" s="124"/>
      <c r="W243" s="8" t="s">
        <v>12</v>
      </c>
    </row>
    <row r="244" spans="2:23" ht="14.25" x14ac:dyDescent="0.2">
      <c r="B244" s="422" t="str">
        <f t="shared" ref="B244:B251" si="49">B228</f>
        <v>Life Insurance - Traditional</v>
      </c>
      <c r="C244" s="438">
        <v>54</v>
      </c>
      <c r="D244" s="440">
        <f t="shared" ref="D244:D258" si="50">H183</f>
        <v>0</v>
      </c>
      <c r="E244" s="441">
        <f>SUM(E245:E251)</f>
        <v>0</v>
      </c>
      <c r="F244" s="441">
        <f>SUM(F245:F251)</f>
        <v>0</v>
      </c>
      <c r="G244" s="441">
        <f>SUM(G245:G251)</f>
        <v>0</v>
      </c>
      <c r="H244" s="441">
        <f>SUM(H245:H251)</f>
        <v>0</v>
      </c>
      <c r="I244" s="441"/>
      <c r="J244" s="441">
        <f>SUM(J245:J251)</f>
        <v>0</v>
      </c>
      <c r="K244" s="442">
        <f t="shared" ref="K244:K258" si="51">N183</f>
        <v>0</v>
      </c>
      <c r="L244" s="443">
        <f t="shared" ref="L244:L258" si="52">ROUND(SUM(K244)-SUM(D244:J244),2)</f>
        <v>0</v>
      </c>
      <c r="W244" s="8" t="s">
        <v>12</v>
      </c>
    </row>
    <row r="245" spans="2:23" ht="14.25" x14ac:dyDescent="0.2">
      <c r="B245" s="321" t="str">
        <f t="shared" si="49"/>
        <v>Protection - Life</v>
      </c>
      <c r="C245" s="438">
        <v>55</v>
      </c>
      <c r="D245" s="440" t="str">
        <f t="shared" si="50"/>
        <v>-</v>
      </c>
      <c r="E245" s="444" t="s">
        <v>18</v>
      </c>
      <c r="F245" s="444" t="s">
        <v>18</v>
      </c>
      <c r="G245" s="444" t="s">
        <v>18</v>
      </c>
      <c r="H245" s="444" t="s">
        <v>18</v>
      </c>
      <c r="I245" s="444" t="s">
        <v>18</v>
      </c>
      <c r="J245" s="444" t="s">
        <v>18</v>
      </c>
      <c r="K245" s="442" t="str">
        <f t="shared" si="51"/>
        <v>-</v>
      </c>
      <c r="L245" s="443">
        <f t="shared" si="52"/>
        <v>0</v>
      </c>
      <c r="W245" s="8" t="s">
        <v>12</v>
      </c>
    </row>
    <row r="246" spans="2:23" ht="14.25" x14ac:dyDescent="0.2">
      <c r="B246" s="321" t="str">
        <f t="shared" si="49"/>
        <v>Protection - health</v>
      </c>
      <c r="C246" s="438">
        <v>56</v>
      </c>
      <c r="D246" s="440" t="str">
        <f t="shared" si="50"/>
        <v>-</v>
      </c>
      <c r="E246" s="444" t="s">
        <v>18</v>
      </c>
      <c r="F246" s="444" t="s">
        <v>18</v>
      </c>
      <c r="G246" s="444" t="s">
        <v>18</v>
      </c>
      <c r="H246" s="444" t="s">
        <v>18</v>
      </c>
      <c r="I246" s="444" t="s">
        <v>18</v>
      </c>
      <c r="J246" s="444" t="s">
        <v>18</v>
      </c>
      <c r="K246" s="442" t="str">
        <f t="shared" si="51"/>
        <v>-</v>
      </c>
      <c r="L246" s="443">
        <f t="shared" si="52"/>
        <v>0</v>
      </c>
      <c r="W246" s="8" t="s">
        <v>12</v>
      </c>
    </row>
    <row r="247" spans="2:23" ht="14.25" x14ac:dyDescent="0.2">
      <c r="B247" s="321" t="str">
        <f t="shared" si="49"/>
        <v>Protection - other</v>
      </c>
      <c r="C247" s="438">
        <v>57</v>
      </c>
      <c r="D247" s="440" t="str">
        <f t="shared" si="50"/>
        <v>-</v>
      </c>
      <c r="E247" s="444" t="s">
        <v>18</v>
      </c>
      <c r="F247" s="444" t="s">
        <v>18</v>
      </c>
      <c r="G247" s="444" t="s">
        <v>18</v>
      </c>
      <c r="H247" s="444" t="s">
        <v>18</v>
      </c>
      <c r="I247" s="444" t="s">
        <v>18</v>
      </c>
      <c r="J247" s="444" t="s">
        <v>18</v>
      </c>
      <c r="K247" s="442" t="str">
        <f t="shared" si="51"/>
        <v>-</v>
      </c>
      <c r="L247" s="443">
        <f t="shared" si="52"/>
        <v>0</v>
      </c>
      <c r="W247" s="8" t="s">
        <v>12</v>
      </c>
    </row>
    <row r="248" spans="2:23" ht="14.25" x14ac:dyDescent="0.2">
      <c r="B248" s="321" t="str">
        <f t="shared" si="49"/>
        <v>Savings without guarantees or living benefits</v>
      </c>
      <c r="C248" s="142">
        <v>58</v>
      </c>
      <c r="D248" s="440" t="str">
        <f t="shared" si="50"/>
        <v>-</v>
      </c>
      <c r="E248" s="444" t="s">
        <v>18</v>
      </c>
      <c r="F248" s="444" t="s">
        <v>18</v>
      </c>
      <c r="G248" s="444" t="s">
        <v>18</v>
      </c>
      <c r="H248" s="444" t="s">
        <v>18</v>
      </c>
      <c r="I248" s="444" t="s">
        <v>18</v>
      </c>
      <c r="J248" s="444" t="s">
        <v>18</v>
      </c>
      <c r="K248" s="442" t="str">
        <f t="shared" si="51"/>
        <v>-</v>
      </c>
      <c r="L248" s="443">
        <f t="shared" si="52"/>
        <v>0</v>
      </c>
      <c r="W248" s="8" t="s">
        <v>12</v>
      </c>
    </row>
    <row r="249" spans="2:23" ht="14.25" x14ac:dyDescent="0.2">
      <c r="B249" s="321" t="str">
        <f t="shared" si="49"/>
        <v>Annuities</v>
      </c>
      <c r="C249" s="142">
        <v>59</v>
      </c>
      <c r="D249" s="440" t="str">
        <f t="shared" si="50"/>
        <v>-</v>
      </c>
      <c r="E249" s="444" t="s">
        <v>18</v>
      </c>
      <c r="F249" s="444" t="s">
        <v>18</v>
      </c>
      <c r="G249" s="444" t="s">
        <v>18</v>
      </c>
      <c r="H249" s="444" t="s">
        <v>18</v>
      </c>
      <c r="I249" s="444" t="s">
        <v>18</v>
      </c>
      <c r="J249" s="444" t="s">
        <v>18</v>
      </c>
      <c r="K249" s="442" t="str">
        <f t="shared" si="51"/>
        <v>-</v>
      </c>
      <c r="L249" s="443">
        <f t="shared" si="52"/>
        <v>0</v>
      </c>
      <c r="W249" s="8" t="s">
        <v>12</v>
      </c>
    </row>
    <row r="250" spans="2:23" ht="14.25" x14ac:dyDescent="0.2">
      <c r="B250" s="321" t="str">
        <f t="shared" si="49"/>
        <v>Participating products</v>
      </c>
      <c r="C250" s="142">
        <v>60</v>
      </c>
      <c r="D250" s="440" t="str">
        <f t="shared" si="50"/>
        <v>-</v>
      </c>
      <c r="E250" s="444" t="s">
        <v>18</v>
      </c>
      <c r="F250" s="444" t="s">
        <v>18</v>
      </c>
      <c r="G250" s="444" t="s">
        <v>18</v>
      </c>
      <c r="H250" s="444" t="s">
        <v>18</v>
      </c>
      <c r="I250" s="444" t="s">
        <v>18</v>
      </c>
      <c r="J250" s="444" t="s">
        <v>18</v>
      </c>
      <c r="K250" s="442" t="str">
        <f t="shared" si="51"/>
        <v>-</v>
      </c>
      <c r="L250" s="443">
        <f t="shared" si="52"/>
        <v>0</v>
      </c>
      <c r="W250" s="8" t="s">
        <v>12</v>
      </c>
    </row>
    <row r="251" spans="2:23" ht="14.25" x14ac:dyDescent="0.2">
      <c r="B251" s="321" t="str">
        <f t="shared" si="49"/>
        <v>Other traditional</v>
      </c>
      <c r="C251" s="142">
        <v>61</v>
      </c>
      <c r="D251" s="440" t="str">
        <f t="shared" si="50"/>
        <v>-</v>
      </c>
      <c r="E251" s="444" t="s">
        <v>18</v>
      </c>
      <c r="F251" s="444" t="s">
        <v>18</v>
      </c>
      <c r="G251" s="444" t="s">
        <v>18</v>
      </c>
      <c r="H251" s="444" t="s">
        <v>18</v>
      </c>
      <c r="I251" s="444" t="s">
        <v>18</v>
      </c>
      <c r="J251" s="444" t="s">
        <v>18</v>
      </c>
      <c r="K251" s="442" t="str">
        <f t="shared" si="51"/>
        <v>-</v>
      </c>
      <c r="L251" s="443">
        <f t="shared" si="52"/>
        <v>0</v>
      </c>
      <c r="W251" s="8" t="s">
        <v>12</v>
      </c>
    </row>
    <row r="252" spans="2:23" ht="14.25" x14ac:dyDescent="0.2">
      <c r="B252" s="424" t="s">
        <v>544</v>
      </c>
      <c r="C252" s="142">
        <v>62</v>
      </c>
      <c r="D252" s="440">
        <f t="shared" si="50"/>
        <v>0</v>
      </c>
      <c r="E252" s="441">
        <f t="shared" ref="E252:J252" si="53">SUM(E253,E256:E258)</f>
        <v>0</v>
      </c>
      <c r="F252" s="441">
        <f t="shared" si="53"/>
        <v>0</v>
      </c>
      <c r="G252" s="441">
        <f t="shared" si="53"/>
        <v>0</v>
      </c>
      <c r="H252" s="441">
        <f t="shared" si="53"/>
        <v>0</v>
      </c>
      <c r="I252" s="441">
        <f t="shared" si="53"/>
        <v>0</v>
      </c>
      <c r="J252" s="441">
        <f t="shared" si="53"/>
        <v>0</v>
      </c>
      <c r="K252" s="442">
        <f t="shared" si="51"/>
        <v>0</v>
      </c>
      <c r="L252" s="443">
        <f t="shared" si="52"/>
        <v>0</v>
      </c>
      <c r="W252" s="8" t="s">
        <v>12</v>
      </c>
    </row>
    <row r="253" spans="2:23" ht="14.25" x14ac:dyDescent="0.2">
      <c r="B253" s="321" t="s">
        <v>545</v>
      </c>
      <c r="C253" s="142">
        <v>63</v>
      </c>
      <c r="D253" s="440" t="str">
        <f t="shared" si="50"/>
        <v>-</v>
      </c>
      <c r="E253" s="444" t="s">
        <v>18</v>
      </c>
      <c r="F253" s="444" t="s">
        <v>18</v>
      </c>
      <c r="G253" s="444" t="s">
        <v>18</v>
      </c>
      <c r="H253" s="444" t="s">
        <v>18</v>
      </c>
      <c r="I253" s="444" t="s">
        <v>18</v>
      </c>
      <c r="J253" s="444" t="s">
        <v>18</v>
      </c>
      <c r="K253" s="442" t="str">
        <f t="shared" si="51"/>
        <v>-</v>
      </c>
      <c r="L253" s="443">
        <f t="shared" si="52"/>
        <v>0</v>
      </c>
      <c r="W253" s="8" t="s">
        <v>12</v>
      </c>
    </row>
    <row r="254" spans="2:23" ht="14.25" x14ac:dyDescent="0.2">
      <c r="B254" s="445" t="s">
        <v>546</v>
      </c>
      <c r="C254" s="142">
        <v>64</v>
      </c>
      <c r="D254" s="440" t="str">
        <f t="shared" si="50"/>
        <v>-</v>
      </c>
      <c r="E254" s="444" t="s">
        <v>18</v>
      </c>
      <c r="F254" s="444" t="s">
        <v>18</v>
      </c>
      <c r="G254" s="444" t="s">
        <v>18</v>
      </c>
      <c r="H254" s="444" t="s">
        <v>18</v>
      </c>
      <c r="I254" s="444" t="s">
        <v>18</v>
      </c>
      <c r="J254" s="444" t="s">
        <v>18</v>
      </c>
      <c r="K254" s="442" t="str">
        <f t="shared" si="51"/>
        <v>-</v>
      </c>
      <c r="L254" s="443">
        <f t="shared" si="52"/>
        <v>0</v>
      </c>
      <c r="W254" s="8" t="s">
        <v>12</v>
      </c>
    </row>
    <row r="255" spans="2:23" ht="14.25" x14ac:dyDescent="0.2">
      <c r="B255" s="445" t="s">
        <v>547</v>
      </c>
      <c r="C255" s="142">
        <v>65</v>
      </c>
      <c r="D255" s="440" t="str">
        <f t="shared" si="50"/>
        <v>-</v>
      </c>
      <c r="E255" s="444" t="s">
        <v>18</v>
      </c>
      <c r="F255" s="444" t="s">
        <v>18</v>
      </c>
      <c r="G255" s="444" t="s">
        <v>18</v>
      </c>
      <c r="H255" s="444" t="s">
        <v>18</v>
      </c>
      <c r="I255" s="444" t="s">
        <v>18</v>
      </c>
      <c r="J255" s="444" t="s">
        <v>18</v>
      </c>
      <c r="K255" s="442" t="str">
        <f t="shared" si="51"/>
        <v>-</v>
      </c>
      <c r="L255" s="443">
        <f t="shared" si="52"/>
        <v>0</v>
      </c>
      <c r="W255" s="8" t="s">
        <v>12</v>
      </c>
    </row>
    <row r="256" spans="2:23" ht="14.25" x14ac:dyDescent="0.2">
      <c r="B256" s="321" t="s">
        <v>548</v>
      </c>
      <c r="C256" s="142">
        <v>66</v>
      </c>
      <c r="D256" s="440" t="str">
        <f t="shared" si="50"/>
        <v>-</v>
      </c>
      <c r="E256" s="444" t="s">
        <v>18</v>
      </c>
      <c r="F256" s="444" t="s">
        <v>18</v>
      </c>
      <c r="G256" s="444" t="s">
        <v>18</v>
      </c>
      <c r="H256" s="444" t="s">
        <v>18</v>
      </c>
      <c r="I256" s="444" t="s">
        <v>18</v>
      </c>
      <c r="J256" s="444" t="s">
        <v>18</v>
      </c>
      <c r="K256" s="442" t="str">
        <f t="shared" si="51"/>
        <v>-</v>
      </c>
      <c r="L256" s="443">
        <f t="shared" si="52"/>
        <v>0</v>
      </c>
      <c r="W256" s="8" t="s">
        <v>12</v>
      </c>
    </row>
    <row r="257" spans="2:23" ht="14.25" x14ac:dyDescent="0.2">
      <c r="B257" s="321" t="s">
        <v>549</v>
      </c>
      <c r="C257" s="142">
        <v>67</v>
      </c>
      <c r="D257" s="440" t="str">
        <f t="shared" si="50"/>
        <v>-</v>
      </c>
      <c r="E257" s="444" t="s">
        <v>18</v>
      </c>
      <c r="F257" s="444" t="s">
        <v>18</v>
      </c>
      <c r="G257" s="444" t="s">
        <v>18</v>
      </c>
      <c r="H257" s="444" t="s">
        <v>18</v>
      </c>
      <c r="I257" s="444" t="s">
        <v>18</v>
      </c>
      <c r="J257" s="444" t="s">
        <v>18</v>
      </c>
      <c r="K257" s="442" t="str">
        <f t="shared" si="51"/>
        <v>-</v>
      </c>
      <c r="L257" s="443">
        <f t="shared" si="52"/>
        <v>0</v>
      </c>
      <c r="W257" s="8" t="s">
        <v>12</v>
      </c>
    </row>
    <row r="258" spans="2:23" ht="14.25" x14ac:dyDescent="0.2">
      <c r="B258" s="426" t="s">
        <v>550</v>
      </c>
      <c r="C258" s="135">
        <v>68</v>
      </c>
      <c r="D258" s="449" t="str">
        <f t="shared" si="50"/>
        <v>-</v>
      </c>
      <c r="E258" s="450" t="s">
        <v>18</v>
      </c>
      <c r="F258" s="450" t="s">
        <v>18</v>
      </c>
      <c r="G258" s="450" t="s">
        <v>18</v>
      </c>
      <c r="H258" s="450" t="s">
        <v>18</v>
      </c>
      <c r="I258" s="450" t="s">
        <v>18</v>
      </c>
      <c r="J258" s="450" t="s">
        <v>18</v>
      </c>
      <c r="K258" s="451" t="str">
        <f t="shared" si="51"/>
        <v>-</v>
      </c>
      <c r="L258" s="452">
        <f t="shared" si="52"/>
        <v>0</v>
      </c>
      <c r="W258" s="8" t="s">
        <v>12</v>
      </c>
    </row>
    <row r="259" spans="2:23" ht="14.25" x14ac:dyDescent="0.2">
      <c r="W259" s="454" t="s">
        <v>12</v>
      </c>
    </row>
    <row r="260" spans="2:23" ht="14.25" x14ac:dyDescent="0.2">
      <c r="B260" s="453"/>
      <c r="C260" s="453"/>
      <c r="F260" s="1381" t="s">
        <v>683</v>
      </c>
      <c r="G260" s="1382"/>
      <c r="H260" s="1383"/>
      <c r="W260" s="454" t="s">
        <v>12</v>
      </c>
    </row>
    <row r="261" spans="2:23" ht="51" x14ac:dyDescent="0.2">
      <c r="B261" s="69" t="s">
        <v>1880</v>
      </c>
      <c r="C261" s="6"/>
      <c r="D261" s="1109" t="s">
        <v>679</v>
      </c>
      <c r="E261" s="1109" t="s">
        <v>1727</v>
      </c>
      <c r="F261" s="1109" t="s">
        <v>684</v>
      </c>
      <c r="G261" s="1109" t="s">
        <v>684</v>
      </c>
      <c r="H261" s="1109" t="s">
        <v>684</v>
      </c>
      <c r="I261" s="1109" t="s">
        <v>109</v>
      </c>
      <c r="J261" s="1109" t="s">
        <v>1728</v>
      </c>
      <c r="K261" s="1109" t="s">
        <v>1729</v>
      </c>
      <c r="L261" s="139" t="s">
        <v>685</v>
      </c>
      <c r="M261" s="139" t="s">
        <v>1884</v>
      </c>
      <c r="W261" s="454" t="s">
        <v>12</v>
      </c>
    </row>
    <row r="262" spans="2:23" ht="14.25" x14ac:dyDescent="0.2">
      <c r="B262" s="1380" t="s">
        <v>1730</v>
      </c>
      <c r="C262" s="40">
        <v>25</v>
      </c>
      <c r="D262" s="18">
        <v>1</v>
      </c>
      <c r="E262" s="18">
        <v>2</v>
      </c>
      <c r="F262" s="18">
        <v>3</v>
      </c>
      <c r="G262" s="18">
        <v>4</v>
      </c>
      <c r="H262" s="18">
        <v>5</v>
      </c>
      <c r="I262" s="18">
        <v>6</v>
      </c>
      <c r="J262" s="18">
        <v>7</v>
      </c>
      <c r="K262" s="18" t="s">
        <v>687</v>
      </c>
      <c r="L262" s="18">
        <v>9</v>
      </c>
      <c r="M262" s="19">
        <v>10</v>
      </c>
      <c r="W262" s="454" t="s">
        <v>12</v>
      </c>
    </row>
    <row r="263" spans="2:23" ht="15" x14ac:dyDescent="0.2">
      <c r="B263" s="437" t="s">
        <v>681</v>
      </c>
      <c r="C263" s="438"/>
      <c r="D263" s="178"/>
      <c r="E263" s="212"/>
      <c r="F263" s="212"/>
      <c r="G263" s="212"/>
      <c r="H263" s="212"/>
      <c r="I263" s="212"/>
      <c r="J263" s="123"/>
      <c r="K263" s="123"/>
      <c r="L263" s="123"/>
      <c r="M263" s="123"/>
      <c r="W263" s="454" t="s">
        <v>12</v>
      </c>
    </row>
    <row r="264" spans="2:23" ht="14.25" x14ac:dyDescent="0.2">
      <c r="B264" s="422" t="s">
        <v>538</v>
      </c>
      <c r="C264" s="438">
        <v>4</v>
      </c>
      <c r="D264" s="440">
        <f>G183</f>
        <v>0</v>
      </c>
      <c r="E264" s="441">
        <f>SUM(E265:E271)</f>
        <v>0</v>
      </c>
      <c r="F264" s="441">
        <f>SUM(F265:F271)</f>
        <v>0</v>
      </c>
      <c r="G264" s="441">
        <f>SUM(G265:G271)</f>
        <v>0</v>
      </c>
      <c r="H264" s="441">
        <f>SUM(H265:H271)</f>
        <v>0</v>
      </c>
      <c r="I264" s="441">
        <f>SUM(I265:I271)</f>
        <v>0</v>
      </c>
      <c r="J264" s="442">
        <f>P183</f>
        <v>0</v>
      </c>
      <c r="K264" s="81">
        <f t="shared" ref="K264:K278" si="54">SUM(D264:E264)</f>
        <v>0</v>
      </c>
      <c r="L264" s="443">
        <f t="shared" ref="L264:L278" si="55">ROUND(SUM(J264)-SUM(D264:I264),2)</f>
        <v>0</v>
      </c>
      <c r="M264" s="443">
        <f t="shared" ref="M264:M278" si="56">ROUND(SUM(K264)-SUM(J183),2)</f>
        <v>0</v>
      </c>
      <c r="W264" s="454" t="s">
        <v>12</v>
      </c>
    </row>
    <row r="265" spans="2:23" ht="14.25" x14ac:dyDescent="0.2">
      <c r="B265" s="321" t="s">
        <v>539</v>
      </c>
      <c r="C265" s="438">
        <v>5</v>
      </c>
      <c r="D265" s="440" t="str">
        <f t="shared" ref="D265:D278" si="57">G184</f>
        <v>-</v>
      </c>
      <c r="E265" s="444" t="s">
        <v>18</v>
      </c>
      <c r="F265" s="444" t="s">
        <v>18</v>
      </c>
      <c r="G265" s="444" t="s">
        <v>18</v>
      </c>
      <c r="H265" s="444" t="s">
        <v>18</v>
      </c>
      <c r="I265" s="444" t="s">
        <v>18</v>
      </c>
      <c r="J265" s="442" t="str">
        <f t="shared" ref="J265:J278" si="58">P184</f>
        <v>-</v>
      </c>
      <c r="K265" s="81">
        <f t="shared" si="54"/>
        <v>0</v>
      </c>
      <c r="L265" s="443">
        <f t="shared" si="55"/>
        <v>0</v>
      </c>
      <c r="M265" s="443">
        <f t="shared" si="56"/>
        <v>0</v>
      </c>
      <c r="W265" s="454" t="s">
        <v>12</v>
      </c>
    </row>
    <row r="266" spans="2:23" ht="14.25" x14ac:dyDescent="0.2">
      <c r="B266" s="321" t="s">
        <v>540</v>
      </c>
      <c r="C266" s="438">
        <v>6</v>
      </c>
      <c r="D266" s="440" t="str">
        <f t="shared" si="57"/>
        <v>-</v>
      </c>
      <c r="E266" s="444" t="s">
        <v>18</v>
      </c>
      <c r="F266" s="444" t="s">
        <v>18</v>
      </c>
      <c r="G266" s="444" t="s">
        <v>18</v>
      </c>
      <c r="H266" s="444" t="s">
        <v>18</v>
      </c>
      <c r="I266" s="444" t="s">
        <v>18</v>
      </c>
      <c r="J266" s="442" t="str">
        <f t="shared" si="58"/>
        <v>-</v>
      </c>
      <c r="K266" s="81">
        <f t="shared" si="54"/>
        <v>0</v>
      </c>
      <c r="L266" s="443">
        <f t="shared" si="55"/>
        <v>0</v>
      </c>
      <c r="M266" s="443">
        <f t="shared" si="56"/>
        <v>0</v>
      </c>
      <c r="W266" s="454" t="s">
        <v>12</v>
      </c>
    </row>
    <row r="267" spans="2:23" ht="14.25" x14ac:dyDescent="0.2">
      <c r="B267" s="321" t="s">
        <v>541</v>
      </c>
      <c r="C267" s="438">
        <v>7</v>
      </c>
      <c r="D267" s="440" t="str">
        <f t="shared" si="57"/>
        <v>-</v>
      </c>
      <c r="E267" s="444" t="s">
        <v>18</v>
      </c>
      <c r="F267" s="444" t="s">
        <v>18</v>
      </c>
      <c r="G267" s="444" t="s">
        <v>18</v>
      </c>
      <c r="H267" s="444" t="s">
        <v>18</v>
      </c>
      <c r="I267" s="444" t="s">
        <v>18</v>
      </c>
      <c r="J267" s="442" t="str">
        <f t="shared" si="58"/>
        <v>-</v>
      </c>
      <c r="K267" s="81">
        <f t="shared" si="54"/>
        <v>0</v>
      </c>
      <c r="L267" s="443">
        <f t="shared" si="55"/>
        <v>0</v>
      </c>
      <c r="M267" s="443">
        <f t="shared" si="56"/>
        <v>0</v>
      </c>
      <c r="W267" s="454" t="s">
        <v>12</v>
      </c>
    </row>
    <row r="268" spans="2:23" ht="14.25" x14ac:dyDescent="0.2">
      <c r="B268" s="321" t="s">
        <v>542</v>
      </c>
      <c r="C268" s="438">
        <v>8</v>
      </c>
      <c r="D268" s="440" t="str">
        <f t="shared" si="57"/>
        <v>-</v>
      </c>
      <c r="E268" s="444" t="s">
        <v>18</v>
      </c>
      <c r="F268" s="444" t="s">
        <v>18</v>
      </c>
      <c r="G268" s="444" t="s">
        <v>18</v>
      </c>
      <c r="H268" s="444" t="s">
        <v>18</v>
      </c>
      <c r="I268" s="444" t="s">
        <v>18</v>
      </c>
      <c r="J268" s="442" t="str">
        <f t="shared" si="58"/>
        <v>-</v>
      </c>
      <c r="K268" s="81">
        <f t="shared" si="54"/>
        <v>0</v>
      </c>
      <c r="L268" s="443">
        <f t="shared" si="55"/>
        <v>0</v>
      </c>
      <c r="M268" s="443">
        <f t="shared" si="56"/>
        <v>0</v>
      </c>
      <c r="W268" s="454" t="s">
        <v>12</v>
      </c>
    </row>
    <row r="269" spans="2:23" ht="14.25" x14ac:dyDescent="0.2">
      <c r="B269" s="321" t="s">
        <v>463</v>
      </c>
      <c r="C269" s="438">
        <v>9</v>
      </c>
      <c r="D269" s="440" t="str">
        <f t="shared" si="57"/>
        <v>-</v>
      </c>
      <c r="E269" s="444" t="s">
        <v>18</v>
      </c>
      <c r="F269" s="444" t="s">
        <v>18</v>
      </c>
      <c r="G269" s="444" t="s">
        <v>18</v>
      </c>
      <c r="H269" s="444" t="s">
        <v>18</v>
      </c>
      <c r="I269" s="444" t="s">
        <v>18</v>
      </c>
      <c r="J269" s="442" t="str">
        <f t="shared" si="58"/>
        <v>-</v>
      </c>
      <c r="K269" s="81">
        <f t="shared" si="54"/>
        <v>0</v>
      </c>
      <c r="L269" s="443">
        <f t="shared" si="55"/>
        <v>0</v>
      </c>
      <c r="M269" s="443">
        <f t="shared" si="56"/>
        <v>0</v>
      </c>
      <c r="W269" s="454" t="s">
        <v>12</v>
      </c>
    </row>
    <row r="270" spans="2:23" ht="14.25" x14ac:dyDescent="0.2">
      <c r="B270" s="321" t="s">
        <v>461</v>
      </c>
      <c r="C270" s="438">
        <v>10</v>
      </c>
      <c r="D270" s="440" t="str">
        <f t="shared" si="57"/>
        <v>-</v>
      </c>
      <c r="E270" s="444" t="s">
        <v>18</v>
      </c>
      <c r="F270" s="444" t="s">
        <v>18</v>
      </c>
      <c r="G270" s="444" t="s">
        <v>18</v>
      </c>
      <c r="H270" s="444" t="s">
        <v>18</v>
      </c>
      <c r="I270" s="444" t="s">
        <v>18</v>
      </c>
      <c r="J270" s="442" t="str">
        <f t="shared" si="58"/>
        <v>-</v>
      </c>
      <c r="K270" s="81">
        <f t="shared" si="54"/>
        <v>0</v>
      </c>
      <c r="L270" s="443">
        <f t="shared" si="55"/>
        <v>0</v>
      </c>
      <c r="M270" s="443">
        <f t="shared" si="56"/>
        <v>0</v>
      </c>
      <c r="W270" s="454" t="s">
        <v>12</v>
      </c>
    </row>
    <row r="271" spans="2:23" ht="14.25" x14ac:dyDescent="0.2">
      <c r="B271" s="321" t="s">
        <v>543</v>
      </c>
      <c r="C271" s="438">
        <v>11</v>
      </c>
      <c r="D271" s="440" t="str">
        <f t="shared" si="57"/>
        <v>-</v>
      </c>
      <c r="E271" s="444" t="s">
        <v>18</v>
      </c>
      <c r="F271" s="444" t="s">
        <v>18</v>
      </c>
      <c r="G271" s="444" t="s">
        <v>18</v>
      </c>
      <c r="H271" s="444" t="s">
        <v>18</v>
      </c>
      <c r="I271" s="444" t="s">
        <v>18</v>
      </c>
      <c r="J271" s="442" t="str">
        <f t="shared" si="58"/>
        <v>-</v>
      </c>
      <c r="K271" s="81">
        <f t="shared" si="54"/>
        <v>0</v>
      </c>
      <c r="L271" s="443">
        <f t="shared" si="55"/>
        <v>0</v>
      </c>
      <c r="M271" s="443">
        <f t="shared" si="56"/>
        <v>0</v>
      </c>
      <c r="W271" s="454" t="s">
        <v>12</v>
      </c>
    </row>
    <row r="272" spans="2:23" ht="14.25" x14ac:dyDescent="0.2">
      <c r="B272" s="424" t="s">
        <v>544</v>
      </c>
      <c r="C272" s="438">
        <v>12</v>
      </c>
      <c r="D272" s="440">
        <f t="shared" si="57"/>
        <v>0</v>
      </c>
      <c r="E272" s="441">
        <f>SUM(E273,E276:E278)</f>
        <v>0</v>
      </c>
      <c r="F272" s="441">
        <f>SUM(F273,F276:F278)</f>
        <v>0</v>
      </c>
      <c r="G272" s="441">
        <f>SUM(G273,G276:G278)</f>
        <v>0</v>
      </c>
      <c r="H272" s="441">
        <f>SUM(H273,H276:H278)</f>
        <v>0</v>
      </c>
      <c r="I272" s="441">
        <f>SUM(I273,I276:I278)</f>
        <v>0</v>
      </c>
      <c r="J272" s="442">
        <f t="shared" si="58"/>
        <v>0</v>
      </c>
      <c r="K272" s="81">
        <f t="shared" si="54"/>
        <v>0</v>
      </c>
      <c r="L272" s="443">
        <f t="shared" si="55"/>
        <v>0</v>
      </c>
      <c r="M272" s="443">
        <f t="shared" si="56"/>
        <v>0</v>
      </c>
      <c r="W272" s="454" t="s">
        <v>12</v>
      </c>
    </row>
    <row r="273" spans="2:23" ht="14.25" x14ac:dyDescent="0.2">
      <c r="B273" s="321" t="s">
        <v>545</v>
      </c>
      <c r="C273" s="438">
        <v>13</v>
      </c>
      <c r="D273" s="440" t="str">
        <f t="shared" si="57"/>
        <v>-</v>
      </c>
      <c r="E273" s="444" t="s">
        <v>18</v>
      </c>
      <c r="F273" s="444" t="s">
        <v>18</v>
      </c>
      <c r="G273" s="444" t="s">
        <v>18</v>
      </c>
      <c r="H273" s="444" t="s">
        <v>18</v>
      </c>
      <c r="I273" s="444" t="s">
        <v>18</v>
      </c>
      <c r="J273" s="442" t="str">
        <f t="shared" si="58"/>
        <v>-</v>
      </c>
      <c r="K273" s="81">
        <f t="shared" si="54"/>
        <v>0</v>
      </c>
      <c r="L273" s="443">
        <f t="shared" si="55"/>
        <v>0</v>
      </c>
      <c r="M273" s="443">
        <f t="shared" si="56"/>
        <v>0</v>
      </c>
      <c r="W273" s="454" t="s">
        <v>12</v>
      </c>
    </row>
    <row r="274" spans="2:23" ht="14.25" x14ac:dyDescent="0.2">
      <c r="B274" s="445" t="s">
        <v>546</v>
      </c>
      <c r="C274" s="438">
        <v>14</v>
      </c>
      <c r="D274" s="440" t="str">
        <f t="shared" si="57"/>
        <v>-</v>
      </c>
      <c r="E274" s="444" t="s">
        <v>18</v>
      </c>
      <c r="F274" s="444" t="s">
        <v>18</v>
      </c>
      <c r="G274" s="444" t="s">
        <v>18</v>
      </c>
      <c r="H274" s="444" t="s">
        <v>18</v>
      </c>
      <c r="I274" s="444" t="s">
        <v>18</v>
      </c>
      <c r="J274" s="442" t="str">
        <f t="shared" si="58"/>
        <v>-</v>
      </c>
      <c r="K274" s="81">
        <f t="shared" si="54"/>
        <v>0</v>
      </c>
      <c r="L274" s="443">
        <f t="shared" si="55"/>
        <v>0</v>
      </c>
      <c r="M274" s="443">
        <f t="shared" si="56"/>
        <v>0</v>
      </c>
      <c r="W274" s="454" t="s">
        <v>12</v>
      </c>
    </row>
    <row r="275" spans="2:23" ht="14.25" x14ac:dyDescent="0.2">
      <c r="B275" s="445" t="s">
        <v>547</v>
      </c>
      <c r="C275" s="438">
        <v>15</v>
      </c>
      <c r="D275" s="440" t="str">
        <f t="shared" si="57"/>
        <v>-</v>
      </c>
      <c r="E275" s="444" t="s">
        <v>18</v>
      </c>
      <c r="F275" s="444" t="s">
        <v>18</v>
      </c>
      <c r="G275" s="444" t="s">
        <v>18</v>
      </c>
      <c r="H275" s="444" t="s">
        <v>18</v>
      </c>
      <c r="I275" s="444" t="s">
        <v>18</v>
      </c>
      <c r="J275" s="442" t="str">
        <f t="shared" si="58"/>
        <v>-</v>
      </c>
      <c r="K275" s="81">
        <f t="shared" si="54"/>
        <v>0</v>
      </c>
      <c r="L275" s="443">
        <f t="shared" si="55"/>
        <v>0</v>
      </c>
      <c r="M275" s="443">
        <f t="shared" si="56"/>
        <v>0</v>
      </c>
      <c r="W275" s="454" t="s">
        <v>12</v>
      </c>
    </row>
    <row r="276" spans="2:23" ht="14.25" x14ac:dyDescent="0.2">
      <c r="B276" s="321" t="s">
        <v>548</v>
      </c>
      <c r="C276" s="438">
        <v>16</v>
      </c>
      <c r="D276" s="440" t="str">
        <f t="shared" si="57"/>
        <v>-</v>
      </c>
      <c r="E276" s="444" t="s">
        <v>18</v>
      </c>
      <c r="F276" s="444" t="s">
        <v>18</v>
      </c>
      <c r="G276" s="444" t="s">
        <v>18</v>
      </c>
      <c r="H276" s="444" t="s">
        <v>18</v>
      </c>
      <c r="I276" s="444" t="s">
        <v>18</v>
      </c>
      <c r="J276" s="442" t="str">
        <f t="shared" si="58"/>
        <v>-</v>
      </c>
      <c r="K276" s="81">
        <f t="shared" si="54"/>
        <v>0</v>
      </c>
      <c r="L276" s="443">
        <f t="shared" si="55"/>
        <v>0</v>
      </c>
      <c r="M276" s="443">
        <f t="shared" si="56"/>
        <v>0</v>
      </c>
      <c r="W276" s="454" t="s">
        <v>12</v>
      </c>
    </row>
    <row r="277" spans="2:23" ht="14.25" x14ac:dyDescent="0.2">
      <c r="B277" s="321" t="s">
        <v>549</v>
      </c>
      <c r="C277" s="438">
        <v>17</v>
      </c>
      <c r="D277" s="440" t="str">
        <f t="shared" si="57"/>
        <v>-</v>
      </c>
      <c r="E277" s="444" t="s">
        <v>18</v>
      </c>
      <c r="F277" s="444" t="s">
        <v>18</v>
      </c>
      <c r="G277" s="444" t="s">
        <v>18</v>
      </c>
      <c r="H277" s="444" t="s">
        <v>18</v>
      </c>
      <c r="I277" s="444" t="s">
        <v>18</v>
      </c>
      <c r="J277" s="442" t="str">
        <f t="shared" si="58"/>
        <v>-</v>
      </c>
      <c r="K277" s="81">
        <f t="shared" si="54"/>
        <v>0</v>
      </c>
      <c r="L277" s="443">
        <f t="shared" si="55"/>
        <v>0</v>
      </c>
      <c r="M277" s="443">
        <f t="shared" si="56"/>
        <v>0</v>
      </c>
      <c r="W277" s="454" t="s">
        <v>12</v>
      </c>
    </row>
    <row r="278" spans="2:23" ht="14.25" x14ac:dyDescent="0.2">
      <c r="B278" s="321" t="s">
        <v>550</v>
      </c>
      <c r="C278" s="438">
        <v>18</v>
      </c>
      <c r="D278" s="440" t="str">
        <f t="shared" si="57"/>
        <v>-</v>
      </c>
      <c r="E278" s="444" t="s">
        <v>18</v>
      </c>
      <c r="F278" s="444" t="s">
        <v>18</v>
      </c>
      <c r="G278" s="444" t="s">
        <v>18</v>
      </c>
      <c r="H278" s="444" t="s">
        <v>18</v>
      </c>
      <c r="I278" s="444" t="s">
        <v>18</v>
      </c>
      <c r="J278" s="442" t="str">
        <f t="shared" si="58"/>
        <v>-</v>
      </c>
      <c r="K278" s="81">
        <f t="shared" si="54"/>
        <v>0</v>
      </c>
      <c r="L278" s="443">
        <f t="shared" si="55"/>
        <v>0</v>
      </c>
      <c r="M278" s="443">
        <f t="shared" si="56"/>
        <v>0</v>
      </c>
      <c r="W278" s="454" t="s">
        <v>12</v>
      </c>
    </row>
    <row r="279" spans="2:23" ht="15" x14ac:dyDescent="0.2">
      <c r="B279" s="437" t="s">
        <v>682</v>
      </c>
      <c r="C279" s="438"/>
      <c r="D279" s="446"/>
      <c r="E279" s="447"/>
      <c r="F279" s="447"/>
      <c r="G279" s="447"/>
      <c r="H279" s="447"/>
      <c r="I279" s="447"/>
      <c r="J279" s="448"/>
      <c r="K279" s="124"/>
      <c r="L279" s="124"/>
      <c r="M279" s="124"/>
      <c r="W279" s="454" t="s">
        <v>12</v>
      </c>
    </row>
    <row r="280" spans="2:23" ht="14.25" x14ac:dyDescent="0.2">
      <c r="B280" s="422" t="str">
        <f t="shared" ref="B280:B287" si="59">B264</f>
        <v>Life Insurance - Traditional</v>
      </c>
      <c r="C280" s="438">
        <v>54</v>
      </c>
      <c r="D280" s="440">
        <f>H183</f>
        <v>0</v>
      </c>
      <c r="E280" s="441">
        <f>SUM(E281:E287)</f>
        <v>0</v>
      </c>
      <c r="F280" s="441">
        <f>SUM(F281:F287)</f>
        <v>0</v>
      </c>
      <c r="G280" s="441">
        <f>SUM(G281:G287)</f>
        <v>0</v>
      </c>
      <c r="H280" s="441"/>
      <c r="I280" s="441">
        <f>SUM(I281:I287)</f>
        <v>0</v>
      </c>
      <c r="J280" s="442">
        <f>Q183</f>
        <v>0</v>
      </c>
      <c r="K280" s="81">
        <f t="shared" ref="K280:K294" si="60">SUM(D280:E280)</f>
        <v>0</v>
      </c>
      <c r="L280" s="443">
        <f t="shared" ref="L280:L294" si="61">ROUND(SUM(J280)-SUM(D280:I280),2)</f>
        <v>0</v>
      </c>
      <c r="M280" s="443">
        <f t="shared" ref="M280:M294" si="62">ROUND(SUM(K280)-SUM(K183),2)</f>
        <v>0</v>
      </c>
      <c r="W280" s="454" t="s">
        <v>12</v>
      </c>
    </row>
    <row r="281" spans="2:23" ht="14.25" x14ac:dyDescent="0.2">
      <c r="B281" s="321" t="str">
        <f t="shared" si="59"/>
        <v>Protection - Life</v>
      </c>
      <c r="C281" s="438">
        <v>55</v>
      </c>
      <c r="D281" s="440" t="str">
        <f t="shared" ref="D281:D294" si="63">H184</f>
        <v>-</v>
      </c>
      <c r="E281" s="444" t="s">
        <v>18</v>
      </c>
      <c r="F281" s="444" t="s">
        <v>18</v>
      </c>
      <c r="G281" s="444" t="s">
        <v>18</v>
      </c>
      <c r="H281" s="444" t="s">
        <v>18</v>
      </c>
      <c r="I281" s="444" t="s">
        <v>18</v>
      </c>
      <c r="J281" s="442" t="str">
        <f t="shared" ref="J281:J294" si="64">Q184</f>
        <v>-</v>
      </c>
      <c r="K281" s="81">
        <f t="shared" si="60"/>
        <v>0</v>
      </c>
      <c r="L281" s="443">
        <f t="shared" si="61"/>
        <v>0</v>
      </c>
      <c r="M281" s="443">
        <f t="shared" si="62"/>
        <v>0</v>
      </c>
      <c r="W281" s="454" t="s">
        <v>12</v>
      </c>
    </row>
    <row r="282" spans="2:23" ht="14.25" x14ac:dyDescent="0.2">
      <c r="B282" s="321" t="str">
        <f t="shared" si="59"/>
        <v>Protection - health</v>
      </c>
      <c r="C282" s="438">
        <v>56</v>
      </c>
      <c r="D282" s="440" t="str">
        <f t="shared" si="63"/>
        <v>-</v>
      </c>
      <c r="E282" s="444" t="s">
        <v>18</v>
      </c>
      <c r="F282" s="444" t="s">
        <v>18</v>
      </c>
      <c r="G282" s="444" t="s">
        <v>18</v>
      </c>
      <c r="H282" s="444" t="s">
        <v>18</v>
      </c>
      <c r="I282" s="444" t="s">
        <v>18</v>
      </c>
      <c r="J282" s="442" t="str">
        <f t="shared" si="64"/>
        <v>-</v>
      </c>
      <c r="K282" s="81">
        <f t="shared" si="60"/>
        <v>0</v>
      </c>
      <c r="L282" s="443">
        <f t="shared" si="61"/>
        <v>0</v>
      </c>
      <c r="M282" s="443">
        <f t="shared" si="62"/>
        <v>0</v>
      </c>
      <c r="W282" s="454" t="s">
        <v>12</v>
      </c>
    </row>
    <row r="283" spans="2:23" ht="14.25" x14ac:dyDescent="0.2">
      <c r="B283" s="321" t="str">
        <f t="shared" si="59"/>
        <v>Protection - other</v>
      </c>
      <c r="C283" s="438">
        <v>57</v>
      </c>
      <c r="D283" s="440" t="str">
        <f t="shared" si="63"/>
        <v>-</v>
      </c>
      <c r="E283" s="444" t="s">
        <v>18</v>
      </c>
      <c r="F283" s="444" t="s">
        <v>18</v>
      </c>
      <c r="G283" s="444" t="s">
        <v>18</v>
      </c>
      <c r="H283" s="444" t="s">
        <v>18</v>
      </c>
      <c r="I283" s="444" t="s">
        <v>18</v>
      </c>
      <c r="J283" s="442" t="str">
        <f t="shared" si="64"/>
        <v>-</v>
      </c>
      <c r="K283" s="81">
        <f t="shared" si="60"/>
        <v>0</v>
      </c>
      <c r="L283" s="443">
        <f t="shared" si="61"/>
        <v>0</v>
      </c>
      <c r="M283" s="443">
        <f t="shared" si="62"/>
        <v>0</v>
      </c>
      <c r="W283" s="454" t="s">
        <v>12</v>
      </c>
    </row>
    <row r="284" spans="2:23" ht="14.25" x14ac:dyDescent="0.2">
      <c r="B284" s="321" t="str">
        <f t="shared" si="59"/>
        <v>Savings without guarantees or living benefits</v>
      </c>
      <c r="C284" s="142">
        <v>58</v>
      </c>
      <c r="D284" s="440" t="str">
        <f t="shared" si="63"/>
        <v>-</v>
      </c>
      <c r="E284" s="444" t="s">
        <v>18</v>
      </c>
      <c r="F284" s="444" t="s">
        <v>18</v>
      </c>
      <c r="G284" s="444" t="s">
        <v>18</v>
      </c>
      <c r="H284" s="444" t="s">
        <v>18</v>
      </c>
      <c r="I284" s="444" t="s">
        <v>18</v>
      </c>
      <c r="J284" s="442" t="str">
        <f t="shared" si="64"/>
        <v>-</v>
      </c>
      <c r="K284" s="81">
        <f t="shared" si="60"/>
        <v>0</v>
      </c>
      <c r="L284" s="443">
        <f t="shared" si="61"/>
        <v>0</v>
      </c>
      <c r="M284" s="443">
        <f t="shared" si="62"/>
        <v>0</v>
      </c>
      <c r="W284" s="454" t="s">
        <v>12</v>
      </c>
    </row>
    <row r="285" spans="2:23" ht="14.25" x14ac:dyDescent="0.2">
      <c r="B285" s="321" t="str">
        <f t="shared" si="59"/>
        <v>Annuities</v>
      </c>
      <c r="C285" s="142">
        <v>59</v>
      </c>
      <c r="D285" s="440" t="str">
        <f t="shared" si="63"/>
        <v>-</v>
      </c>
      <c r="E285" s="444" t="s">
        <v>18</v>
      </c>
      <c r="F285" s="444" t="s">
        <v>18</v>
      </c>
      <c r="G285" s="444" t="s">
        <v>18</v>
      </c>
      <c r="H285" s="444" t="s">
        <v>18</v>
      </c>
      <c r="I285" s="444" t="s">
        <v>18</v>
      </c>
      <c r="J285" s="442" t="str">
        <f t="shared" si="64"/>
        <v>-</v>
      </c>
      <c r="K285" s="81">
        <f t="shared" si="60"/>
        <v>0</v>
      </c>
      <c r="L285" s="443">
        <f t="shared" si="61"/>
        <v>0</v>
      </c>
      <c r="M285" s="443">
        <f t="shared" si="62"/>
        <v>0</v>
      </c>
      <c r="W285" s="454" t="s">
        <v>12</v>
      </c>
    </row>
    <row r="286" spans="2:23" ht="14.25" x14ac:dyDescent="0.2">
      <c r="B286" s="321" t="str">
        <f t="shared" si="59"/>
        <v>Participating products</v>
      </c>
      <c r="C286" s="142">
        <v>60</v>
      </c>
      <c r="D286" s="440" t="str">
        <f t="shared" si="63"/>
        <v>-</v>
      </c>
      <c r="E286" s="444" t="s">
        <v>18</v>
      </c>
      <c r="F286" s="444" t="s">
        <v>18</v>
      </c>
      <c r="G286" s="444" t="s">
        <v>18</v>
      </c>
      <c r="H286" s="444" t="s">
        <v>18</v>
      </c>
      <c r="I286" s="444" t="s">
        <v>18</v>
      </c>
      <c r="J286" s="442" t="str">
        <f t="shared" si="64"/>
        <v>-</v>
      </c>
      <c r="K286" s="81">
        <f t="shared" si="60"/>
        <v>0</v>
      </c>
      <c r="L286" s="443">
        <f t="shared" si="61"/>
        <v>0</v>
      </c>
      <c r="M286" s="443">
        <f t="shared" si="62"/>
        <v>0</v>
      </c>
      <c r="W286" s="454" t="s">
        <v>12</v>
      </c>
    </row>
    <row r="287" spans="2:23" ht="14.25" x14ac:dyDescent="0.2">
      <c r="B287" s="321" t="str">
        <f t="shared" si="59"/>
        <v>Other traditional</v>
      </c>
      <c r="C287" s="142">
        <v>61</v>
      </c>
      <c r="D287" s="440" t="str">
        <f t="shared" si="63"/>
        <v>-</v>
      </c>
      <c r="E287" s="444" t="s">
        <v>18</v>
      </c>
      <c r="F287" s="444" t="s">
        <v>18</v>
      </c>
      <c r="G287" s="444" t="s">
        <v>18</v>
      </c>
      <c r="H287" s="444" t="s">
        <v>18</v>
      </c>
      <c r="I287" s="444" t="s">
        <v>18</v>
      </c>
      <c r="J287" s="442" t="str">
        <f t="shared" si="64"/>
        <v>-</v>
      </c>
      <c r="K287" s="81">
        <f t="shared" si="60"/>
        <v>0</v>
      </c>
      <c r="L287" s="443">
        <f t="shared" si="61"/>
        <v>0</v>
      </c>
      <c r="M287" s="443">
        <f t="shared" si="62"/>
        <v>0</v>
      </c>
      <c r="W287" s="454" t="s">
        <v>12</v>
      </c>
    </row>
    <row r="288" spans="2:23" ht="14.25" x14ac:dyDescent="0.2">
      <c r="B288" s="424" t="s">
        <v>544</v>
      </c>
      <c r="C288" s="142">
        <v>62</v>
      </c>
      <c r="D288" s="440">
        <f t="shared" si="63"/>
        <v>0</v>
      </c>
      <c r="E288" s="441">
        <f>SUM(E289,E292:E294)</f>
        <v>0</v>
      </c>
      <c r="F288" s="441">
        <f>SUM(F289,F292:F294)</f>
        <v>0</v>
      </c>
      <c r="G288" s="441">
        <f>SUM(G289,G292:G294)</f>
        <v>0</v>
      </c>
      <c r="H288" s="441">
        <f>SUM(H289,H292:H294)</f>
        <v>0</v>
      </c>
      <c r="I288" s="441">
        <f>SUM(I289,I292:I294)</f>
        <v>0</v>
      </c>
      <c r="J288" s="442">
        <f t="shared" si="64"/>
        <v>0</v>
      </c>
      <c r="K288" s="81">
        <f t="shared" si="60"/>
        <v>0</v>
      </c>
      <c r="L288" s="443">
        <f t="shared" si="61"/>
        <v>0</v>
      </c>
      <c r="M288" s="443">
        <f t="shared" si="62"/>
        <v>0</v>
      </c>
      <c r="W288" s="454" t="s">
        <v>12</v>
      </c>
    </row>
    <row r="289" spans="2:23" ht="14.25" x14ac:dyDescent="0.2">
      <c r="B289" s="321" t="s">
        <v>545</v>
      </c>
      <c r="C289" s="142">
        <v>63</v>
      </c>
      <c r="D289" s="440" t="str">
        <f t="shared" si="63"/>
        <v>-</v>
      </c>
      <c r="E289" s="444" t="s">
        <v>18</v>
      </c>
      <c r="F289" s="444" t="s">
        <v>18</v>
      </c>
      <c r="G289" s="444" t="s">
        <v>18</v>
      </c>
      <c r="H289" s="444" t="s">
        <v>18</v>
      </c>
      <c r="I289" s="444" t="s">
        <v>18</v>
      </c>
      <c r="J289" s="442" t="str">
        <f t="shared" si="64"/>
        <v>-</v>
      </c>
      <c r="K289" s="81">
        <f t="shared" si="60"/>
        <v>0</v>
      </c>
      <c r="L289" s="443">
        <f t="shared" si="61"/>
        <v>0</v>
      </c>
      <c r="M289" s="443">
        <f t="shared" si="62"/>
        <v>0</v>
      </c>
      <c r="W289" s="454" t="s">
        <v>12</v>
      </c>
    </row>
    <row r="290" spans="2:23" ht="14.25" x14ac:dyDescent="0.2">
      <c r="B290" s="445" t="s">
        <v>546</v>
      </c>
      <c r="C290" s="142">
        <v>64</v>
      </c>
      <c r="D290" s="440" t="str">
        <f t="shared" si="63"/>
        <v>-</v>
      </c>
      <c r="E290" s="444" t="s">
        <v>18</v>
      </c>
      <c r="F290" s="444" t="s">
        <v>18</v>
      </c>
      <c r="G290" s="444" t="s">
        <v>18</v>
      </c>
      <c r="H290" s="444" t="s">
        <v>18</v>
      </c>
      <c r="I290" s="444" t="s">
        <v>18</v>
      </c>
      <c r="J290" s="442" t="str">
        <f t="shared" si="64"/>
        <v>-</v>
      </c>
      <c r="K290" s="81">
        <f t="shared" si="60"/>
        <v>0</v>
      </c>
      <c r="L290" s="443">
        <f t="shared" si="61"/>
        <v>0</v>
      </c>
      <c r="M290" s="443">
        <f t="shared" si="62"/>
        <v>0</v>
      </c>
      <c r="W290" s="454" t="s">
        <v>12</v>
      </c>
    </row>
    <row r="291" spans="2:23" ht="14.25" x14ac:dyDescent="0.2">
      <c r="B291" s="445" t="s">
        <v>547</v>
      </c>
      <c r="C291" s="142">
        <v>65</v>
      </c>
      <c r="D291" s="440" t="str">
        <f t="shared" si="63"/>
        <v>-</v>
      </c>
      <c r="E291" s="444" t="s">
        <v>18</v>
      </c>
      <c r="F291" s="444" t="s">
        <v>18</v>
      </c>
      <c r="G291" s="444" t="s">
        <v>18</v>
      </c>
      <c r="H291" s="444" t="s">
        <v>18</v>
      </c>
      <c r="I291" s="444" t="s">
        <v>18</v>
      </c>
      <c r="J291" s="442" t="str">
        <f t="shared" si="64"/>
        <v>-</v>
      </c>
      <c r="K291" s="81">
        <f t="shared" si="60"/>
        <v>0</v>
      </c>
      <c r="L291" s="443">
        <f t="shared" si="61"/>
        <v>0</v>
      </c>
      <c r="M291" s="443">
        <f t="shared" si="62"/>
        <v>0</v>
      </c>
      <c r="W291" s="454" t="s">
        <v>12</v>
      </c>
    </row>
    <row r="292" spans="2:23" ht="14.25" x14ac:dyDescent="0.2">
      <c r="B292" s="321" t="s">
        <v>548</v>
      </c>
      <c r="C292" s="142">
        <v>66</v>
      </c>
      <c r="D292" s="440" t="str">
        <f t="shared" si="63"/>
        <v>-</v>
      </c>
      <c r="E292" s="444" t="s">
        <v>18</v>
      </c>
      <c r="F292" s="444" t="s">
        <v>18</v>
      </c>
      <c r="G292" s="444" t="s">
        <v>18</v>
      </c>
      <c r="H292" s="444" t="s">
        <v>18</v>
      </c>
      <c r="I292" s="444" t="s">
        <v>18</v>
      </c>
      <c r="J292" s="442" t="str">
        <f t="shared" si="64"/>
        <v>-</v>
      </c>
      <c r="K292" s="81">
        <f t="shared" si="60"/>
        <v>0</v>
      </c>
      <c r="L292" s="443">
        <f t="shared" si="61"/>
        <v>0</v>
      </c>
      <c r="M292" s="443">
        <f t="shared" si="62"/>
        <v>0</v>
      </c>
      <c r="W292" s="454" t="s">
        <v>12</v>
      </c>
    </row>
    <row r="293" spans="2:23" ht="14.25" x14ac:dyDescent="0.2">
      <c r="B293" s="321" t="s">
        <v>549</v>
      </c>
      <c r="C293" s="142">
        <v>67</v>
      </c>
      <c r="D293" s="440" t="str">
        <f t="shared" si="63"/>
        <v>-</v>
      </c>
      <c r="E293" s="444" t="s">
        <v>18</v>
      </c>
      <c r="F293" s="444" t="s">
        <v>18</v>
      </c>
      <c r="G293" s="444" t="s">
        <v>18</v>
      </c>
      <c r="H293" s="444" t="s">
        <v>18</v>
      </c>
      <c r="I293" s="444" t="s">
        <v>18</v>
      </c>
      <c r="J293" s="442" t="str">
        <f t="shared" si="64"/>
        <v>-</v>
      </c>
      <c r="K293" s="81">
        <f t="shared" si="60"/>
        <v>0</v>
      </c>
      <c r="L293" s="443">
        <f t="shared" si="61"/>
        <v>0</v>
      </c>
      <c r="M293" s="443">
        <f t="shared" si="62"/>
        <v>0</v>
      </c>
      <c r="W293" s="454" t="s">
        <v>12</v>
      </c>
    </row>
    <row r="294" spans="2:23" ht="14.25" x14ac:dyDescent="0.2">
      <c r="B294" s="426" t="s">
        <v>550</v>
      </c>
      <c r="C294" s="135">
        <v>68</v>
      </c>
      <c r="D294" s="449" t="str">
        <f t="shared" si="63"/>
        <v>-</v>
      </c>
      <c r="E294" s="450" t="s">
        <v>18</v>
      </c>
      <c r="F294" s="450" t="s">
        <v>18</v>
      </c>
      <c r="G294" s="450" t="s">
        <v>18</v>
      </c>
      <c r="H294" s="450" t="s">
        <v>18</v>
      </c>
      <c r="I294" s="450" t="s">
        <v>18</v>
      </c>
      <c r="J294" s="451" t="str">
        <f t="shared" si="64"/>
        <v>-</v>
      </c>
      <c r="K294" s="256">
        <f t="shared" si="60"/>
        <v>0</v>
      </c>
      <c r="L294" s="452">
        <f t="shared" si="61"/>
        <v>0</v>
      </c>
      <c r="M294" s="452">
        <f t="shared" si="62"/>
        <v>0</v>
      </c>
      <c r="W294" s="454" t="s">
        <v>12</v>
      </c>
    </row>
    <row r="295" spans="2:23" ht="14.25" x14ac:dyDescent="0.2">
      <c r="W295" s="454" t="s">
        <v>12</v>
      </c>
    </row>
    <row r="296" spans="2:23" ht="14.25" x14ac:dyDescent="0.2">
      <c r="D296" s="1065" t="s">
        <v>1886</v>
      </c>
      <c r="E296" s="1066"/>
      <c r="F296" s="1066"/>
      <c r="G296" s="1066"/>
      <c r="H296" s="1066"/>
      <c r="I296" s="1066"/>
      <c r="J296" s="1066"/>
      <c r="K296" s="1066"/>
      <c r="L296" s="1067"/>
      <c r="W296" s="454" t="s">
        <v>12</v>
      </c>
    </row>
    <row r="297" spans="2:23" ht="89.25" x14ac:dyDescent="0.2">
      <c r="B297" s="69" t="s">
        <v>1737</v>
      </c>
      <c r="C297" s="404"/>
      <c r="D297" s="175" t="s">
        <v>672</v>
      </c>
      <c r="E297" s="175" t="s">
        <v>673</v>
      </c>
      <c r="F297" s="175" t="s">
        <v>1738</v>
      </c>
      <c r="G297" s="175" t="s">
        <v>1739</v>
      </c>
      <c r="H297" s="175" t="s">
        <v>1740</v>
      </c>
      <c r="I297" s="175" t="s">
        <v>674</v>
      </c>
      <c r="J297" s="175" t="s">
        <v>109</v>
      </c>
      <c r="K297" s="1384" t="s">
        <v>1734</v>
      </c>
      <c r="L297" s="678" t="s">
        <v>1741</v>
      </c>
      <c r="W297" s="454" t="s">
        <v>12</v>
      </c>
    </row>
    <row r="298" spans="2:23" ht="14.25" x14ac:dyDescent="0.2">
      <c r="B298" s="1380" t="s">
        <v>676</v>
      </c>
      <c r="C298" s="40">
        <v>26</v>
      </c>
      <c r="D298" s="18">
        <v>1</v>
      </c>
      <c r="E298" s="18">
        <v>2</v>
      </c>
      <c r="F298" s="18">
        <v>3</v>
      </c>
      <c r="G298" s="18">
        <v>4</v>
      </c>
      <c r="H298" s="18">
        <v>5</v>
      </c>
      <c r="I298" s="18">
        <v>6</v>
      </c>
      <c r="J298" s="18">
        <v>7</v>
      </c>
      <c r="K298" s="34">
        <v>8</v>
      </c>
      <c r="L298" s="35">
        <v>9</v>
      </c>
      <c r="W298" s="454" t="s">
        <v>12</v>
      </c>
    </row>
    <row r="299" spans="2:23" ht="14.25" x14ac:dyDescent="0.2">
      <c r="B299" s="1548" t="s">
        <v>677</v>
      </c>
      <c r="C299" s="438"/>
      <c r="D299" s="178"/>
      <c r="E299" s="212"/>
      <c r="F299" s="212"/>
      <c r="G299" s="212"/>
      <c r="H299" s="212"/>
      <c r="I299" s="212"/>
      <c r="J299" s="212"/>
      <c r="K299" s="123"/>
      <c r="L299" s="439"/>
      <c r="W299" s="454" t="s">
        <v>12</v>
      </c>
    </row>
    <row r="300" spans="2:23" ht="14.25" x14ac:dyDescent="0.2">
      <c r="B300" s="304" t="s">
        <v>1885</v>
      </c>
      <c r="C300" s="438">
        <v>37</v>
      </c>
      <c r="D300" s="1042" t="str">
        <f>D217</f>
        <v>-</v>
      </c>
      <c r="E300" s="1043" t="s">
        <v>18</v>
      </c>
      <c r="F300" s="1043" t="s">
        <v>18</v>
      </c>
      <c r="G300" s="1043" t="s">
        <v>18</v>
      </c>
      <c r="H300" s="1043" t="s">
        <v>18</v>
      </c>
      <c r="I300" s="1043" t="s">
        <v>18</v>
      </c>
      <c r="J300" s="1043" t="s">
        <v>18</v>
      </c>
      <c r="K300" s="1044" t="str">
        <f>M217</f>
        <v>-</v>
      </c>
      <c r="L300" s="443">
        <f>ROUND(SUM(K300)-SUM(D300:J300),2)</f>
        <v>0</v>
      </c>
      <c r="W300" s="454" t="s">
        <v>12</v>
      </c>
    </row>
    <row r="301" spans="2:23" ht="14.25" x14ac:dyDescent="0.2">
      <c r="B301" s="304" t="s">
        <v>1736</v>
      </c>
      <c r="C301" s="438">
        <v>39</v>
      </c>
      <c r="D301" s="1042" t="str">
        <f>D220</f>
        <v>-</v>
      </c>
      <c r="E301" s="1043" t="s">
        <v>18</v>
      </c>
      <c r="F301" s="1043" t="s">
        <v>18</v>
      </c>
      <c r="G301" s="1043" t="s">
        <v>18</v>
      </c>
      <c r="H301" s="1043" t="s">
        <v>18</v>
      </c>
      <c r="I301" s="1043" t="s">
        <v>18</v>
      </c>
      <c r="J301" s="1043" t="s">
        <v>18</v>
      </c>
      <c r="K301" s="1044" t="str">
        <f>M220</f>
        <v>-</v>
      </c>
      <c r="L301" s="443">
        <f>ROUND(SUM(K301)-SUM(D301:J301),2)</f>
        <v>0</v>
      </c>
      <c r="W301" s="454" t="s">
        <v>12</v>
      </c>
    </row>
    <row r="302" spans="2:23" ht="14.25" x14ac:dyDescent="0.2">
      <c r="B302" s="1548" t="s">
        <v>678</v>
      </c>
      <c r="C302" s="438"/>
      <c r="D302" s="1045"/>
      <c r="E302" s="1046"/>
      <c r="F302" s="1046"/>
      <c r="G302" s="1046"/>
      <c r="H302" s="1046"/>
      <c r="I302" s="1046"/>
      <c r="J302" s="1046"/>
      <c r="K302" s="1047"/>
      <c r="L302" s="124"/>
      <c r="W302" s="454" t="s">
        <v>12</v>
      </c>
    </row>
    <row r="303" spans="2:23" ht="14.25" x14ac:dyDescent="0.2">
      <c r="B303" s="304" t="s">
        <v>1885</v>
      </c>
      <c r="C303" s="142">
        <v>69</v>
      </c>
      <c r="D303" s="1042" t="str">
        <f>E217</f>
        <v>-</v>
      </c>
      <c r="E303" s="1043" t="s">
        <v>18</v>
      </c>
      <c r="F303" s="1043" t="s">
        <v>18</v>
      </c>
      <c r="G303" s="1043" t="s">
        <v>18</v>
      </c>
      <c r="H303" s="1043" t="s">
        <v>18</v>
      </c>
      <c r="I303" s="1043" t="s">
        <v>18</v>
      </c>
      <c r="J303" s="1043" t="s">
        <v>18</v>
      </c>
      <c r="K303" s="1044" t="str">
        <f>N217</f>
        <v>-</v>
      </c>
      <c r="L303" s="443">
        <f>ROUND(SUM(K303)-SUM(D303:J303),2)</f>
        <v>0</v>
      </c>
      <c r="W303" s="454" t="s">
        <v>12</v>
      </c>
    </row>
    <row r="304" spans="2:23" ht="14.25" x14ac:dyDescent="0.2">
      <c r="B304" s="815" t="s">
        <v>1742</v>
      </c>
      <c r="C304" s="135">
        <v>83</v>
      </c>
      <c r="D304" s="1227" t="str">
        <f>E220</f>
        <v>-</v>
      </c>
      <c r="E304" s="1228" t="s">
        <v>18</v>
      </c>
      <c r="F304" s="1228" t="s">
        <v>18</v>
      </c>
      <c r="G304" s="1228" t="s">
        <v>18</v>
      </c>
      <c r="H304" s="1228" t="s">
        <v>18</v>
      </c>
      <c r="I304" s="1228" t="s">
        <v>18</v>
      </c>
      <c r="J304" s="1228" t="s">
        <v>18</v>
      </c>
      <c r="K304" s="1229" t="str">
        <f>N220</f>
        <v>-</v>
      </c>
      <c r="L304" s="452">
        <f>ROUND(SUM(K304)-SUM(D304:J304),2)</f>
        <v>0</v>
      </c>
      <c r="W304" s="454" t="s">
        <v>12</v>
      </c>
    </row>
    <row r="305" spans="2:23" ht="14.25" x14ac:dyDescent="0.2">
      <c r="W305" s="454" t="s">
        <v>12</v>
      </c>
    </row>
    <row r="306" spans="2:23" ht="14.25" x14ac:dyDescent="0.2">
      <c r="D306" s="1065" t="s">
        <v>1886</v>
      </c>
      <c r="E306" s="1066"/>
      <c r="F306" s="1066"/>
      <c r="G306" s="1066"/>
      <c r="H306" s="1066"/>
      <c r="I306" s="1066"/>
      <c r="J306" s="1066"/>
      <c r="K306" s="1066"/>
      <c r="L306" s="1067"/>
      <c r="W306" s="454" t="s">
        <v>12</v>
      </c>
    </row>
    <row r="307" spans="2:23" ht="89.25" x14ac:dyDescent="0.2">
      <c r="B307" s="69" t="s">
        <v>1737</v>
      </c>
      <c r="C307" s="404"/>
      <c r="D307" s="175" t="s">
        <v>672</v>
      </c>
      <c r="E307" s="175" t="s">
        <v>673</v>
      </c>
      <c r="F307" s="175" t="s">
        <v>1738</v>
      </c>
      <c r="G307" s="175" t="s">
        <v>1739</v>
      </c>
      <c r="H307" s="175" t="s">
        <v>1740</v>
      </c>
      <c r="I307" s="175" t="s">
        <v>674</v>
      </c>
      <c r="J307" s="175" t="s">
        <v>109</v>
      </c>
      <c r="K307" s="175" t="s">
        <v>679</v>
      </c>
      <c r="L307" s="678" t="s">
        <v>1741</v>
      </c>
      <c r="W307" s="454" t="s">
        <v>12</v>
      </c>
    </row>
    <row r="308" spans="2:23" ht="14.25" x14ac:dyDescent="0.2">
      <c r="B308" s="1380" t="s">
        <v>680</v>
      </c>
      <c r="C308" s="40">
        <v>27</v>
      </c>
      <c r="D308" s="18">
        <v>1</v>
      </c>
      <c r="E308" s="18">
        <v>2</v>
      </c>
      <c r="F308" s="18">
        <v>3</v>
      </c>
      <c r="G308" s="18">
        <v>4</v>
      </c>
      <c r="H308" s="18">
        <v>5</v>
      </c>
      <c r="I308" s="18">
        <v>6</v>
      </c>
      <c r="J308" s="18">
        <v>7</v>
      </c>
      <c r="K308" s="34">
        <v>8</v>
      </c>
      <c r="L308" s="35">
        <v>9</v>
      </c>
      <c r="W308" s="454" t="s">
        <v>12</v>
      </c>
    </row>
    <row r="309" spans="2:23" ht="14.25" x14ac:dyDescent="0.2">
      <c r="B309" s="1548" t="s">
        <v>677</v>
      </c>
      <c r="C309" s="438"/>
      <c r="D309" s="178"/>
      <c r="E309" s="212"/>
      <c r="F309" s="212"/>
      <c r="G309" s="212"/>
      <c r="H309" s="212"/>
      <c r="I309" s="212"/>
      <c r="J309" s="212"/>
      <c r="K309" s="123"/>
      <c r="L309" s="439"/>
      <c r="W309" s="454" t="s">
        <v>12</v>
      </c>
    </row>
    <row r="310" spans="2:23" ht="14.25" x14ac:dyDescent="0.2">
      <c r="B310" s="304" t="s">
        <v>1735</v>
      </c>
      <c r="C310" s="438">
        <v>19</v>
      </c>
      <c r="D310" s="1042" t="str">
        <f>D217</f>
        <v>-</v>
      </c>
      <c r="E310" s="1043" t="s">
        <v>18</v>
      </c>
      <c r="F310" s="1043" t="s">
        <v>18</v>
      </c>
      <c r="G310" s="1043" t="s">
        <v>18</v>
      </c>
      <c r="H310" s="1043" t="s">
        <v>18</v>
      </c>
      <c r="I310" s="1043" t="s">
        <v>18</v>
      </c>
      <c r="J310" s="1043" t="s">
        <v>18</v>
      </c>
      <c r="K310" s="1044" t="str">
        <f>G217</f>
        <v>-</v>
      </c>
      <c r="L310" s="443">
        <f>ROUND(SUM(K310)-SUM(D310:J310),2)</f>
        <v>0</v>
      </c>
      <c r="W310" s="454" t="s">
        <v>12</v>
      </c>
    </row>
    <row r="311" spans="2:23" ht="14.25" x14ac:dyDescent="0.2">
      <c r="B311" s="304" t="s">
        <v>1736</v>
      </c>
      <c r="C311" s="438">
        <v>33</v>
      </c>
      <c r="D311" s="1042" t="str">
        <f>D220</f>
        <v>-</v>
      </c>
      <c r="E311" s="1043" t="s">
        <v>18</v>
      </c>
      <c r="F311" s="1043" t="s">
        <v>18</v>
      </c>
      <c r="G311" s="1043" t="s">
        <v>18</v>
      </c>
      <c r="H311" s="1043" t="s">
        <v>18</v>
      </c>
      <c r="I311" s="1043" t="s">
        <v>18</v>
      </c>
      <c r="J311" s="1043" t="s">
        <v>18</v>
      </c>
      <c r="K311" s="1044" t="str">
        <f>G220</f>
        <v>-</v>
      </c>
      <c r="L311" s="443">
        <f>ROUND(SUM(K311)-SUM(D311:J311),2)</f>
        <v>0</v>
      </c>
      <c r="W311" s="454" t="s">
        <v>12</v>
      </c>
    </row>
    <row r="312" spans="2:23" ht="14.25" x14ac:dyDescent="0.2">
      <c r="B312" s="1548" t="s">
        <v>678</v>
      </c>
      <c r="C312" s="438"/>
      <c r="D312" s="1045"/>
      <c r="E312" s="1046"/>
      <c r="F312" s="1046"/>
      <c r="G312" s="1046"/>
      <c r="H312" s="1046"/>
      <c r="I312" s="1046"/>
      <c r="J312" s="1046"/>
      <c r="K312" s="1047"/>
      <c r="L312" s="124"/>
      <c r="W312" s="454" t="s">
        <v>12</v>
      </c>
    </row>
    <row r="313" spans="2:23" ht="14.25" x14ac:dyDescent="0.2">
      <c r="B313" s="304" t="s">
        <v>1735</v>
      </c>
      <c r="C313" s="142">
        <v>69</v>
      </c>
      <c r="D313" s="1042" t="str">
        <f>E217</f>
        <v>-</v>
      </c>
      <c r="E313" s="1043" t="s">
        <v>18</v>
      </c>
      <c r="F313" s="1043" t="s">
        <v>18</v>
      </c>
      <c r="G313" s="1043" t="s">
        <v>18</v>
      </c>
      <c r="H313" s="1043" t="s">
        <v>18</v>
      </c>
      <c r="I313" s="1043" t="s">
        <v>18</v>
      </c>
      <c r="J313" s="1043" t="s">
        <v>18</v>
      </c>
      <c r="K313" s="1044" t="str">
        <f>H217</f>
        <v>-</v>
      </c>
      <c r="L313" s="443">
        <f>ROUND(SUM(K313)-SUM(D313:J313),2)</f>
        <v>0</v>
      </c>
      <c r="W313" s="454" t="s">
        <v>12</v>
      </c>
    </row>
    <row r="314" spans="2:23" ht="14.25" x14ac:dyDescent="0.2">
      <c r="B314" s="815" t="s">
        <v>1742</v>
      </c>
      <c r="C314" s="135">
        <v>83</v>
      </c>
      <c r="D314" s="1227" t="str">
        <f>E220</f>
        <v>-</v>
      </c>
      <c r="E314" s="1228" t="s">
        <v>18</v>
      </c>
      <c r="F314" s="1228" t="s">
        <v>18</v>
      </c>
      <c r="G314" s="1228" t="s">
        <v>18</v>
      </c>
      <c r="H314" s="1228" t="s">
        <v>18</v>
      </c>
      <c r="I314" s="1228" t="s">
        <v>18</v>
      </c>
      <c r="J314" s="1228" t="s">
        <v>18</v>
      </c>
      <c r="K314" s="1229" t="str">
        <f>H220</f>
        <v>-</v>
      </c>
      <c r="L314" s="452">
        <f>ROUND(SUM(K314)-SUM(D314:J314),2)</f>
        <v>0</v>
      </c>
      <c r="W314" s="454" t="s">
        <v>12</v>
      </c>
    </row>
    <row r="315" spans="2:23" ht="14.25" x14ac:dyDescent="0.2">
      <c r="W315" s="454" t="s">
        <v>12</v>
      </c>
    </row>
    <row r="316" spans="2:23" ht="14.25" x14ac:dyDescent="0.2">
      <c r="D316" s="1065" t="s">
        <v>1886</v>
      </c>
      <c r="E316" s="1066"/>
      <c r="F316" s="1066"/>
      <c r="G316" s="1066"/>
      <c r="H316" s="1066"/>
      <c r="I316" s="1066"/>
      <c r="J316" s="1066"/>
      <c r="K316" s="1066"/>
      <c r="L316" s="1067"/>
      <c r="W316" s="454" t="s">
        <v>12</v>
      </c>
    </row>
    <row r="317" spans="2:23" ht="89.25" x14ac:dyDescent="0.2">
      <c r="B317" s="69" t="s">
        <v>1737</v>
      </c>
      <c r="C317" s="404"/>
      <c r="D317" s="175" t="s">
        <v>679</v>
      </c>
      <c r="E317" s="175" t="s">
        <v>673</v>
      </c>
      <c r="F317" s="175" t="s">
        <v>1738</v>
      </c>
      <c r="G317" s="175" t="s">
        <v>1739</v>
      </c>
      <c r="H317" s="175" t="s">
        <v>1740</v>
      </c>
      <c r="I317" s="175" t="s">
        <v>674</v>
      </c>
      <c r="J317" s="175" t="s">
        <v>109</v>
      </c>
      <c r="K317" s="1384" t="s">
        <v>1734</v>
      </c>
      <c r="L317" s="678" t="s">
        <v>1741</v>
      </c>
      <c r="W317" s="454" t="s">
        <v>12</v>
      </c>
    </row>
    <row r="318" spans="2:23" ht="14.25" x14ac:dyDescent="0.2">
      <c r="B318" s="1380" t="s">
        <v>686</v>
      </c>
      <c r="C318" s="40">
        <v>28</v>
      </c>
      <c r="D318" s="18">
        <v>1</v>
      </c>
      <c r="E318" s="18">
        <v>2</v>
      </c>
      <c r="F318" s="18">
        <v>3</v>
      </c>
      <c r="G318" s="18">
        <v>4</v>
      </c>
      <c r="H318" s="18">
        <v>5</v>
      </c>
      <c r="I318" s="18">
        <v>6</v>
      </c>
      <c r="J318" s="18">
        <v>7</v>
      </c>
      <c r="K318" s="34">
        <v>8</v>
      </c>
      <c r="L318" s="35">
        <v>9</v>
      </c>
      <c r="W318" s="454" t="s">
        <v>12</v>
      </c>
    </row>
    <row r="319" spans="2:23" ht="15" x14ac:dyDescent="0.2">
      <c r="B319" s="437" t="s">
        <v>677</v>
      </c>
      <c r="C319" s="438"/>
      <c r="D319" s="178"/>
      <c r="E319" s="212"/>
      <c r="F319" s="212"/>
      <c r="G319" s="212"/>
      <c r="H319" s="212"/>
      <c r="I319" s="212"/>
      <c r="J319" s="212"/>
      <c r="K319" s="123"/>
      <c r="L319" s="439"/>
      <c r="W319" s="454" t="s">
        <v>12</v>
      </c>
    </row>
    <row r="320" spans="2:23" ht="14.25" x14ac:dyDescent="0.2">
      <c r="B320" s="304" t="s">
        <v>1735</v>
      </c>
      <c r="C320" s="438">
        <v>19</v>
      </c>
      <c r="D320" s="1042" t="str">
        <f>G217</f>
        <v>-</v>
      </c>
      <c r="E320" s="1043" t="s">
        <v>18</v>
      </c>
      <c r="F320" s="1043" t="s">
        <v>18</v>
      </c>
      <c r="G320" s="1043" t="s">
        <v>18</v>
      </c>
      <c r="H320" s="1043" t="s">
        <v>18</v>
      </c>
      <c r="I320" s="1043" t="s">
        <v>18</v>
      </c>
      <c r="J320" s="1043" t="s">
        <v>18</v>
      </c>
      <c r="K320" s="1044" t="str">
        <f>M217</f>
        <v>-</v>
      </c>
      <c r="L320" s="443">
        <f>ROUND(SUM(K320)-SUM(D320:J320),2)</f>
        <v>0</v>
      </c>
      <c r="W320" s="454" t="s">
        <v>12</v>
      </c>
    </row>
    <row r="321" spans="2:23" ht="14.25" x14ac:dyDescent="0.2">
      <c r="B321" s="304" t="s">
        <v>1736</v>
      </c>
      <c r="C321" s="438">
        <v>33</v>
      </c>
      <c r="D321" s="1042" t="str">
        <f>G220</f>
        <v>-</v>
      </c>
      <c r="E321" s="1043" t="s">
        <v>18</v>
      </c>
      <c r="F321" s="1043" t="s">
        <v>18</v>
      </c>
      <c r="G321" s="1043" t="s">
        <v>18</v>
      </c>
      <c r="H321" s="1043" t="s">
        <v>18</v>
      </c>
      <c r="I321" s="1043" t="s">
        <v>18</v>
      </c>
      <c r="J321" s="1043" t="s">
        <v>18</v>
      </c>
      <c r="K321" s="1044" t="str">
        <f>M220</f>
        <v>-</v>
      </c>
      <c r="L321" s="443">
        <f>ROUND(SUM(K321)-SUM(D321:J321),2)</f>
        <v>0</v>
      </c>
      <c r="W321" s="454" t="s">
        <v>12</v>
      </c>
    </row>
    <row r="322" spans="2:23" ht="15" x14ac:dyDescent="0.2">
      <c r="B322" s="437" t="s">
        <v>678</v>
      </c>
      <c r="C322" s="438"/>
      <c r="D322" s="1045"/>
      <c r="E322" s="1046"/>
      <c r="F322" s="1046"/>
      <c r="G322" s="1046"/>
      <c r="H322" s="1046"/>
      <c r="I322" s="1046"/>
      <c r="J322" s="1046"/>
      <c r="K322" s="1047"/>
      <c r="L322" s="124"/>
      <c r="W322" s="454" t="s">
        <v>12</v>
      </c>
    </row>
    <row r="323" spans="2:23" ht="14.25" x14ac:dyDescent="0.2">
      <c r="B323" s="304" t="s">
        <v>1735</v>
      </c>
      <c r="C323" s="142">
        <v>69</v>
      </c>
      <c r="D323" s="1042" t="str">
        <f>H217</f>
        <v>-</v>
      </c>
      <c r="E323" s="1043" t="s">
        <v>18</v>
      </c>
      <c r="F323" s="1043" t="s">
        <v>18</v>
      </c>
      <c r="G323" s="1043" t="s">
        <v>18</v>
      </c>
      <c r="H323" s="1043" t="s">
        <v>18</v>
      </c>
      <c r="I323" s="1043" t="s">
        <v>18</v>
      </c>
      <c r="J323" s="1043" t="s">
        <v>18</v>
      </c>
      <c r="K323" s="1044" t="str">
        <f>N217</f>
        <v>-</v>
      </c>
      <c r="L323" s="443">
        <f>ROUND(SUM(K323)-SUM(D323:J323),2)</f>
        <v>0</v>
      </c>
      <c r="W323" s="454" t="s">
        <v>12</v>
      </c>
    </row>
    <row r="324" spans="2:23" ht="14.25" x14ac:dyDescent="0.2">
      <c r="B324" s="815" t="s">
        <v>1742</v>
      </c>
      <c r="C324" s="135">
        <v>83</v>
      </c>
      <c r="D324" s="1227" t="str">
        <f>H220</f>
        <v>-</v>
      </c>
      <c r="E324" s="1228" t="s">
        <v>18</v>
      </c>
      <c r="F324" s="1228" t="s">
        <v>18</v>
      </c>
      <c r="G324" s="1228" t="s">
        <v>18</v>
      </c>
      <c r="H324" s="1228" t="s">
        <v>18</v>
      </c>
      <c r="I324" s="1228" t="s">
        <v>18</v>
      </c>
      <c r="J324" s="1228" t="s">
        <v>18</v>
      </c>
      <c r="K324" s="1229" t="str">
        <f>N220</f>
        <v>-</v>
      </c>
      <c r="L324" s="452">
        <f>ROUND(SUM(K324)-SUM(D324:J324),2)</f>
        <v>0</v>
      </c>
      <c r="W324" s="454" t="s">
        <v>12</v>
      </c>
    </row>
    <row r="325" spans="2:23" ht="14.25" x14ac:dyDescent="0.2">
      <c r="W325" s="454" t="s">
        <v>12</v>
      </c>
    </row>
    <row r="326" spans="2:23" ht="14.25" x14ac:dyDescent="0.2">
      <c r="D326" s="1065" t="s">
        <v>1743</v>
      </c>
      <c r="E326" s="1066"/>
      <c r="F326" s="1066"/>
      <c r="G326" s="1066"/>
      <c r="H326" s="1066"/>
      <c r="I326" s="1066"/>
      <c r="J326" s="1066"/>
      <c r="K326" s="1066"/>
      <c r="L326" s="1067"/>
      <c r="W326" s="454" t="s">
        <v>12</v>
      </c>
    </row>
    <row r="327" spans="2:23" ht="14.25" x14ac:dyDescent="0.2">
      <c r="D327" s="1065"/>
      <c r="E327" s="1066"/>
      <c r="F327" s="1066"/>
      <c r="G327" s="1066"/>
      <c r="H327" s="1067"/>
      <c r="I327" s="1065"/>
      <c r="J327" s="1066"/>
      <c r="K327" s="1066"/>
      <c r="L327" s="1067"/>
      <c r="W327" s="454" t="s">
        <v>12</v>
      </c>
    </row>
    <row r="328" spans="2:23" ht="42.75" x14ac:dyDescent="0.2">
      <c r="B328" s="69" t="s">
        <v>2095</v>
      </c>
      <c r="C328" s="404"/>
      <c r="D328" s="175" t="s">
        <v>1744</v>
      </c>
      <c r="E328" s="175" t="s">
        <v>1739</v>
      </c>
      <c r="F328" s="175" t="s">
        <v>109</v>
      </c>
      <c r="G328" s="175" t="s">
        <v>1745</v>
      </c>
      <c r="H328" s="678" t="s">
        <v>1746</v>
      </c>
      <c r="I328" s="175" t="s">
        <v>1739</v>
      </c>
      <c r="J328" s="175" t="s">
        <v>109</v>
      </c>
      <c r="K328" s="1384" t="s">
        <v>1747</v>
      </c>
      <c r="L328" s="678" t="s">
        <v>1746</v>
      </c>
      <c r="W328" s="454" t="s">
        <v>12</v>
      </c>
    </row>
    <row r="329" spans="2:23" ht="14.25" x14ac:dyDescent="0.2">
      <c r="B329" s="1380"/>
      <c r="C329" s="40">
        <v>29</v>
      </c>
      <c r="D329" s="18">
        <v>1</v>
      </c>
      <c r="E329" s="18">
        <v>3</v>
      </c>
      <c r="F329" s="18">
        <v>4</v>
      </c>
      <c r="G329" s="18">
        <v>5</v>
      </c>
      <c r="H329" s="18">
        <v>6</v>
      </c>
      <c r="I329" s="18">
        <v>8</v>
      </c>
      <c r="J329" s="18">
        <v>9</v>
      </c>
      <c r="K329" s="34">
        <v>10</v>
      </c>
      <c r="L329" s="35">
        <v>11</v>
      </c>
      <c r="W329" s="454" t="s">
        <v>12</v>
      </c>
    </row>
    <row r="330" spans="2:23" ht="15" x14ac:dyDescent="0.2">
      <c r="B330" s="437" t="s">
        <v>677</v>
      </c>
      <c r="C330" s="438"/>
      <c r="D330" s="136"/>
      <c r="E330" s="897"/>
      <c r="F330" s="897"/>
      <c r="G330" s="897"/>
      <c r="H330" s="897"/>
      <c r="I330" s="897"/>
      <c r="J330" s="897"/>
      <c r="K330" s="897"/>
      <c r="L330" s="218"/>
      <c r="W330" s="454" t="s">
        <v>12</v>
      </c>
    </row>
    <row r="331" spans="2:23" ht="14.25" x14ac:dyDescent="0.2">
      <c r="B331" s="304" t="s">
        <v>1735</v>
      </c>
      <c r="C331" s="438">
        <v>19</v>
      </c>
      <c r="D331" s="1969" t="str">
        <f>D218</f>
        <v>-</v>
      </c>
      <c r="E331" s="1970" t="s">
        <v>18</v>
      </c>
      <c r="F331" s="1970" t="s">
        <v>18</v>
      </c>
      <c r="G331" s="1052" t="str">
        <f>G218</f>
        <v>-</v>
      </c>
      <c r="H331" s="1230">
        <f>ROUND(SUM(D331:F331)-SUM(G331),2)</f>
        <v>0</v>
      </c>
      <c r="I331" s="1970" t="s">
        <v>18</v>
      </c>
      <c r="J331" s="1970" t="s">
        <v>18</v>
      </c>
      <c r="K331" s="1971" t="str">
        <f>M218</f>
        <v>-</v>
      </c>
      <c r="L331" s="1230">
        <f>ROUND(SUM(G331,I331:J331)-SUM(K331),2)</f>
        <v>0</v>
      </c>
      <c r="W331" s="454" t="s">
        <v>12</v>
      </c>
    </row>
    <row r="332" spans="2:23" ht="14.25" x14ac:dyDescent="0.2">
      <c r="B332" s="304" t="s">
        <v>1736</v>
      </c>
      <c r="C332" s="438">
        <v>33</v>
      </c>
      <c r="D332" s="1227" t="str">
        <f>D221</f>
        <v>-</v>
      </c>
      <c r="E332" s="1228" t="s">
        <v>18</v>
      </c>
      <c r="F332" s="1228" t="s">
        <v>18</v>
      </c>
      <c r="G332" s="1050" t="str">
        <f>G221</f>
        <v>-</v>
      </c>
      <c r="H332" s="452">
        <f>ROUND(SUM(D332:F332)-SUM(G332),2)</f>
        <v>0</v>
      </c>
      <c r="I332" s="1228" t="s">
        <v>18</v>
      </c>
      <c r="J332" s="1228" t="s">
        <v>18</v>
      </c>
      <c r="K332" s="1229" t="str">
        <f>M221</f>
        <v>-</v>
      </c>
      <c r="L332" s="452">
        <f>ROUND(SUM(G332,I332:J332)-SUM(K332),2)</f>
        <v>0</v>
      </c>
      <c r="W332" s="454" t="s">
        <v>12</v>
      </c>
    </row>
    <row r="333" spans="2:23" ht="15" x14ac:dyDescent="0.2">
      <c r="B333" s="437" t="s">
        <v>678</v>
      </c>
      <c r="C333" s="438"/>
      <c r="D333" s="1972"/>
      <c r="E333" s="1973"/>
      <c r="F333" s="1973"/>
      <c r="G333" s="1973"/>
      <c r="H333" s="897"/>
      <c r="I333" s="1973"/>
      <c r="J333" s="1973"/>
      <c r="K333" s="1973"/>
      <c r="L333" s="218"/>
      <c r="W333" s="454" t="s">
        <v>12</v>
      </c>
    </row>
    <row r="334" spans="2:23" ht="14.25" x14ac:dyDescent="0.2">
      <c r="B334" s="304" t="s">
        <v>1735</v>
      </c>
      <c r="C334" s="142">
        <v>69</v>
      </c>
      <c r="D334" s="1969" t="str">
        <f>E218</f>
        <v>-</v>
      </c>
      <c r="E334" s="1970" t="s">
        <v>18</v>
      </c>
      <c r="F334" s="1970" t="s">
        <v>18</v>
      </c>
      <c r="G334" s="1052" t="str">
        <f>H218</f>
        <v>-</v>
      </c>
      <c r="H334" s="1230">
        <f>ROUND(SUM(D334:F334)-SUM(G334),2)</f>
        <v>0</v>
      </c>
      <c r="I334" s="1970" t="s">
        <v>18</v>
      </c>
      <c r="J334" s="1970" t="s">
        <v>18</v>
      </c>
      <c r="K334" s="1971" t="str">
        <f>N218</f>
        <v>-</v>
      </c>
      <c r="L334" s="1230">
        <f>ROUND(SUM(G334,I334:J334)-SUM(K334),2)</f>
        <v>0</v>
      </c>
      <c r="W334" s="454" t="s">
        <v>12</v>
      </c>
    </row>
    <row r="335" spans="2:23" ht="14.25" x14ac:dyDescent="0.2">
      <c r="B335" s="815" t="s">
        <v>1742</v>
      </c>
      <c r="C335" s="135">
        <v>83</v>
      </c>
      <c r="D335" s="1227" t="str">
        <f>E221</f>
        <v>-</v>
      </c>
      <c r="E335" s="1228" t="s">
        <v>18</v>
      </c>
      <c r="F335" s="1228" t="s">
        <v>18</v>
      </c>
      <c r="G335" s="1050" t="str">
        <f>H221</f>
        <v>-</v>
      </c>
      <c r="H335" s="452">
        <f>ROUND(SUM(D335:F335)-SUM(G335),2)</f>
        <v>0</v>
      </c>
      <c r="I335" s="1228" t="s">
        <v>18</v>
      </c>
      <c r="J335" s="1228" t="s">
        <v>18</v>
      </c>
      <c r="K335" s="1229" t="str">
        <f>N221</f>
        <v>-</v>
      </c>
      <c r="L335" s="452">
        <f>ROUND(SUM(G335,I335:J335)-SUM(K335),2)</f>
        <v>0</v>
      </c>
      <c r="W335" s="454" t="s">
        <v>12</v>
      </c>
    </row>
    <row r="336" spans="2:23" ht="14.25" x14ac:dyDescent="0.2">
      <c r="W336" s="454" t="s">
        <v>12</v>
      </c>
    </row>
    <row r="337" spans="1:23" ht="14.25" x14ac:dyDescent="0.2">
      <c r="B337" s="454" t="s">
        <v>12</v>
      </c>
      <c r="C337" s="454" t="s">
        <v>12</v>
      </c>
      <c r="D337" s="454" t="s">
        <v>12</v>
      </c>
      <c r="E337" s="454" t="s">
        <v>12</v>
      </c>
      <c r="F337" s="454" t="s">
        <v>12</v>
      </c>
      <c r="G337" s="454" t="s">
        <v>12</v>
      </c>
      <c r="H337" s="454" t="s">
        <v>12</v>
      </c>
      <c r="I337" s="454" t="s">
        <v>12</v>
      </c>
      <c r="J337" s="454" t="s">
        <v>12</v>
      </c>
      <c r="K337" s="454" t="s">
        <v>12</v>
      </c>
      <c r="L337" s="454" t="s">
        <v>12</v>
      </c>
      <c r="M337" s="454" t="s">
        <v>12</v>
      </c>
      <c r="N337" s="454" t="s">
        <v>12</v>
      </c>
      <c r="O337" s="454" t="s">
        <v>12</v>
      </c>
      <c r="P337" s="454" t="s">
        <v>12</v>
      </c>
      <c r="Q337" s="454" t="s">
        <v>12</v>
      </c>
      <c r="R337" s="454" t="s">
        <v>12</v>
      </c>
      <c r="S337" s="454" t="s">
        <v>12</v>
      </c>
      <c r="T337" s="454" t="s">
        <v>12</v>
      </c>
      <c r="U337" s="454" t="s">
        <v>12</v>
      </c>
      <c r="V337" s="454" t="s">
        <v>12</v>
      </c>
      <c r="W337" s="454" t="s">
        <v>12</v>
      </c>
    </row>
    <row r="338" spans="1:23" ht="15" thickBot="1" x14ac:dyDescent="0.25">
      <c r="W338" s="454" t="s">
        <v>12</v>
      </c>
    </row>
    <row r="339" spans="1:23" ht="15.75" thickBot="1" x14ac:dyDescent="0.3">
      <c r="A339" s="286" t="s">
        <v>1966</v>
      </c>
      <c r="B339" s="287"/>
      <c r="C339" s="287"/>
      <c r="D339" s="287"/>
      <c r="E339" s="287"/>
      <c r="F339" s="287"/>
      <c r="G339" s="287"/>
      <c r="H339" s="287"/>
      <c r="I339" s="287"/>
      <c r="J339" s="287"/>
      <c r="K339" s="287"/>
      <c r="L339" s="287"/>
      <c r="M339" s="287"/>
      <c r="N339" s="287"/>
      <c r="O339" s="287"/>
      <c r="P339" s="287"/>
      <c r="Q339" s="287"/>
      <c r="R339" s="287"/>
      <c r="S339" s="287"/>
      <c r="T339" s="287"/>
      <c r="U339" s="288"/>
      <c r="W339" s="454" t="s">
        <v>12</v>
      </c>
    </row>
    <row r="340" spans="1:23" ht="14.25" x14ac:dyDescent="0.2">
      <c r="W340" s="454" t="s">
        <v>12</v>
      </c>
    </row>
    <row r="341" spans="1:23" ht="15" x14ac:dyDescent="0.2">
      <c r="E341" s="1323" t="s">
        <v>1749</v>
      </c>
      <c r="F341" s="458"/>
      <c r="G341" s="459"/>
      <c r="K341" s="1323" t="s">
        <v>1975</v>
      </c>
      <c r="L341" s="458"/>
      <c r="M341" s="459"/>
      <c r="W341" s="454" t="s">
        <v>12</v>
      </c>
    </row>
    <row r="342" spans="1:23" ht="60" customHeight="1" x14ac:dyDescent="0.2">
      <c r="B342" s="1387" t="s">
        <v>1969</v>
      </c>
      <c r="C342" s="1385"/>
      <c r="D342" s="58" t="s">
        <v>1748</v>
      </c>
      <c r="E342" s="58" t="s">
        <v>1971</v>
      </c>
      <c r="F342" s="58" t="s">
        <v>1972</v>
      </c>
      <c r="G342" s="58" t="s">
        <v>1973</v>
      </c>
      <c r="H342" s="58" t="s">
        <v>1750</v>
      </c>
      <c r="I342" s="58" t="s">
        <v>1751</v>
      </c>
      <c r="J342" s="1386" t="s">
        <v>1752</v>
      </c>
      <c r="K342" s="58" t="s">
        <v>1971</v>
      </c>
      <c r="L342" s="58" t="s">
        <v>1972</v>
      </c>
      <c r="M342" s="58" t="s">
        <v>1973</v>
      </c>
      <c r="W342" s="454" t="s">
        <v>12</v>
      </c>
    </row>
    <row r="343" spans="1:23" ht="14.25" x14ac:dyDescent="0.2">
      <c r="B343" s="53"/>
      <c r="C343" s="1328">
        <v>30</v>
      </c>
      <c r="D343" s="1048">
        <v>1</v>
      </c>
      <c r="E343" s="1048">
        <v>2</v>
      </c>
      <c r="F343" s="1048">
        <v>3</v>
      </c>
      <c r="G343" s="1048">
        <v>4</v>
      </c>
      <c r="H343" s="1048">
        <v>5</v>
      </c>
      <c r="I343" s="1048">
        <v>6</v>
      </c>
      <c r="J343" s="1327">
        <v>7</v>
      </c>
      <c r="K343" s="1324" t="s">
        <v>1974</v>
      </c>
      <c r="L343" s="1324" t="s">
        <v>1976</v>
      </c>
      <c r="M343" s="1329" t="s">
        <v>1977</v>
      </c>
      <c r="W343" s="454" t="s">
        <v>12</v>
      </c>
    </row>
    <row r="344" spans="1:23" ht="15" x14ac:dyDescent="0.2">
      <c r="B344" s="1322" t="s">
        <v>1658</v>
      </c>
      <c r="C344" s="62"/>
      <c r="D344" s="1495"/>
      <c r="E344" s="1496"/>
      <c r="F344" s="1496"/>
      <c r="G344" s="1496"/>
      <c r="H344" s="1496"/>
      <c r="I344" s="1496"/>
      <c r="J344" s="1497"/>
      <c r="K344" s="1496"/>
      <c r="L344" s="1496"/>
      <c r="M344" s="1498"/>
      <c r="W344" s="454" t="s">
        <v>12</v>
      </c>
    </row>
    <row r="345" spans="1:23" ht="15" x14ac:dyDescent="0.2">
      <c r="B345" s="1325" t="s">
        <v>1753</v>
      </c>
      <c r="C345" s="62">
        <v>1</v>
      </c>
      <c r="D345" s="1964" t="s">
        <v>18</v>
      </c>
      <c r="E345" s="1965" t="s">
        <v>18</v>
      </c>
      <c r="F345" s="1965" t="s">
        <v>18</v>
      </c>
      <c r="G345" s="1965" t="s">
        <v>18</v>
      </c>
      <c r="H345" s="1965" t="s">
        <v>18</v>
      </c>
      <c r="I345" s="1543" t="s">
        <v>18</v>
      </c>
      <c r="J345" s="1966" t="s">
        <v>18</v>
      </c>
      <c r="K345" s="1052">
        <f t="shared" ref="K345:M346" si="65">SUM(E345,$H345,$I345) - SUM($D345,$J345)</f>
        <v>0</v>
      </c>
      <c r="L345" s="1052">
        <f t="shared" si="65"/>
        <v>0</v>
      </c>
      <c r="M345" s="1052">
        <f t="shared" si="65"/>
        <v>0</v>
      </c>
      <c r="W345" s="454" t="s">
        <v>12</v>
      </c>
    </row>
    <row r="346" spans="1:23" ht="15" x14ac:dyDescent="0.2">
      <c r="B346" s="1326" t="s">
        <v>1754</v>
      </c>
      <c r="C346" s="62">
        <v>2</v>
      </c>
      <c r="D346" s="1049" t="s">
        <v>18</v>
      </c>
      <c r="E346" s="1049" t="s">
        <v>18</v>
      </c>
      <c r="F346" s="1049" t="s">
        <v>18</v>
      </c>
      <c r="G346" s="1049" t="s">
        <v>18</v>
      </c>
      <c r="H346" s="1049" t="s">
        <v>18</v>
      </c>
      <c r="I346" s="1106" t="s">
        <v>18</v>
      </c>
      <c r="J346" s="1967" t="s">
        <v>18</v>
      </c>
      <c r="K346" s="1050">
        <f t="shared" si="65"/>
        <v>0</v>
      </c>
      <c r="L346" s="1050">
        <f t="shared" si="65"/>
        <v>0</v>
      </c>
      <c r="M346" s="1050">
        <f t="shared" si="65"/>
        <v>0</v>
      </c>
      <c r="W346" s="454" t="s">
        <v>12</v>
      </c>
    </row>
    <row r="347" spans="1:23" ht="15" x14ac:dyDescent="0.2">
      <c r="B347" s="1322" t="s">
        <v>1755</v>
      </c>
      <c r="C347" s="62"/>
      <c r="D347" s="1495"/>
      <c r="E347" s="1496"/>
      <c r="F347" s="1496"/>
      <c r="G347" s="1496"/>
      <c r="H347" s="1496"/>
      <c r="I347" s="1496"/>
      <c r="J347" s="1497"/>
      <c r="K347" s="1496"/>
      <c r="L347" s="1496"/>
      <c r="M347" s="1498"/>
      <c r="W347" s="454" t="s">
        <v>12</v>
      </c>
    </row>
    <row r="348" spans="1:23" ht="15" x14ac:dyDescent="0.2">
      <c r="B348" s="1325" t="s">
        <v>1753</v>
      </c>
      <c r="C348" s="62">
        <v>3</v>
      </c>
      <c r="D348" s="1965" t="s">
        <v>18</v>
      </c>
      <c r="E348" s="1965" t="s">
        <v>18</v>
      </c>
      <c r="F348" s="1964" t="s">
        <v>18</v>
      </c>
      <c r="G348" s="1965" t="s">
        <v>18</v>
      </c>
      <c r="H348" s="1965" t="s">
        <v>18</v>
      </c>
      <c r="I348" s="1968" t="s">
        <v>18</v>
      </c>
      <c r="J348" s="1966" t="s">
        <v>18</v>
      </c>
      <c r="K348" s="1052">
        <f t="shared" ref="K348:M349" si="66">SUM(E348,$H348,$I348) - SUM($D348,$J348)</f>
        <v>0</v>
      </c>
      <c r="L348" s="1052">
        <f t="shared" si="66"/>
        <v>0</v>
      </c>
      <c r="M348" s="1052">
        <f t="shared" si="66"/>
        <v>0</v>
      </c>
      <c r="W348" s="454" t="s">
        <v>12</v>
      </c>
    </row>
    <row r="349" spans="1:23" ht="15" x14ac:dyDescent="0.2">
      <c r="B349" s="1326" t="s">
        <v>1754</v>
      </c>
      <c r="C349" s="62">
        <v>4</v>
      </c>
      <c r="D349" s="1049" t="s">
        <v>18</v>
      </c>
      <c r="E349" s="1049" t="s">
        <v>18</v>
      </c>
      <c r="F349" s="1049" t="s">
        <v>18</v>
      </c>
      <c r="G349" s="1049" t="s">
        <v>18</v>
      </c>
      <c r="H349" s="1534" t="s">
        <v>18</v>
      </c>
      <c r="I349" s="1106" t="s">
        <v>18</v>
      </c>
      <c r="J349" s="1967" t="s">
        <v>18</v>
      </c>
      <c r="K349" s="1050">
        <f t="shared" si="66"/>
        <v>0</v>
      </c>
      <c r="L349" s="1050">
        <f t="shared" si="66"/>
        <v>0</v>
      </c>
      <c r="M349" s="1050">
        <f t="shared" si="66"/>
        <v>0</v>
      </c>
      <c r="W349" s="454" t="s">
        <v>12</v>
      </c>
    </row>
    <row r="350" spans="1:23" ht="15" x14ac:dyDescent="0.2">
      <c r="B350" s="1322" t="s">
        <v>1662</v>
      </c>
      <c r="C350" s="62"/>
      <c r="D350" s="1495"/>
      <c r="E350" s="1496"/>
      <c r="F350" s="1496"/>
      <c r="G350" s="1496"/>
      <c r="H350" s="1496"/>
      <c r="I350" s="1496"/>
      <c r="J350" s="1497"/>
      <c r="K350" s="1496"/>
      <c r="L350" s="1496"/>
      <c r="M350" s="1498"/>
      <c r="W350" s="454" t="s">
        <v>12</v>
      </c>
    </row>
    <row r="351" spans="1:23" ht="15" x14ac:dyDescent="0.2">
      <c r="B351" s="1325" t="s">
        <v>1753</v>
      </c>
      <c r="C351" s="62">
        <v>5</v>
      </c>
      <c r="D351" s="1052">
        <f>SUM(D345) - SUM(D348)</f>
        <v>0</v>
      </c>
      <c r="E351" s="1052">
        <f t="shared" ref="E351:J351" si="67">SUM(E345) - SUM(E348)</f>
        <v>0</v>
      </c>
      <c r="F351" s="1052">
        <f t="shared" si="67"/>
        <v>0</v>
      </c>
      <c r="G351" s="1052">
        <f t="shared" si="67"/>
        <v>0</v>
      </c>
      <c r="H351" s="1052">
        <f t="shared" si="67"/>
        <v>0</v>
      </c>
      <c r="I351" s="1052">
        <f t="shared" si="67"/>
        <v>0</v>
      </c>
      <c r="J351" s="1052">
        <f t="shared" si="67"/>
        <v>0</v>
      </c>
      <c r="K351" s="1052">
        <f t="shared" ref="K351:M352" si="68">SUM(E351,$H351,$I351) - SUM($D351,$J351)</f>
        <v>0</v>
      </c>
      <c r="L351" s="1052">
        <f t="shared" si="68"/>
        <v>0</v>
      </c>
      <c r="M351" s="1052">
        <f t="shared" si="68"/>
        <v>0</v>
      </c>
      <c r="W351" s="454" t="s">
        <v>12</v>
      </c>
    </row>
    <row r="352" spans="1:23" ht="15" x14ac:dyDescent="0.2">
      <c r="B352" s="1326" t="s">
        <v>1754</v>
      </c>
      <c r="C352" s="284">
        <v>6</v>
      </c>
      <c r="D352" s="1050">
        <f t="shared" ref="D352:J352" si="69">SUM(D346) - SUM(D349)</f>
        <v>0</v>
      </c>
      <c r="E352" s="1050">
        <f t="shared" si="69"/>
        <v>0</v>
      </c>
      <c r="F352" s="1050">
        <f t="shared" si="69"/>
        <v>0</v>
      </c>
      <c r="G352" s="1050">
        <f t="shared" si="69"/>
        <v>0</v>
      </c>
      <c r="H352" s="1050">
        <f t="shared" si="69"/>
        <v>0</v>
      </c>
      <c r="I352" s="1050">
        <f t="shared" si="69"/>
        <v>0</v>
      </c>
      <c r="J352" s="1050">
        <f t="shared" si="69"/>
        <v>0</v>
      </c>
      <c r="K352" s="1050">
        <f t="shared" si="68"/>
        <v>0</v>
      </c>
      <c r="L352" s="1050">
        <f t="shared" si="68"/>
        <v>0</v>
      </c>
      <c r="M352" s="1050">
        <f t="shared" si="68"/>
        <v>0</v>
      </c>
      <c r="W352" s="454" t="s">
        <v>12</v>
      </c>
    </row>
    <row r="353" spans="1:25" ht="14.25" x14ac:dyDescent="0.2">
      <c r="A353" s="1454"/>
      <c r="B353" s="1454"/>
      <c r="C353" s="1454"/>
      <c r="D353" s="1454"/>
      <c r="E353" s="1454"/>
      <c r="F353" s="1454"/>
      <c r="G353" s="1454"/>
      <c r="H353" s="1454"/>
      <c r="I353" s="1454"/>
      <c r="J353" s="1454"/>
      <c r="K353" s="1454"/>
      <c r="L353" s="1454"/>
      <c r="M353" s="1454"/>
      <c r="N353" s="1454"/>
      <c r="W353" s="454" t="s">
        <v>12</v>
      </c>
    </row>
    <row r="354" spans="1:25" ht="15.75" customHeight="1" x14ac:dyDescent="0.2">
      <c r="B354" s="1387"/>
      <c r="C354" s="1385"/>
      <c r="D354" s="2049" t="s">
        <v>1756</v>
      </c>
      <c r="E354" s="2050"/>
      <c r="F354" s="2050"/>
      <c r="G354" s="2050"/>
      <c r="H354" s="2050"/>
      <c r="I354" s="2051"/>
      <c r="J354" s="1454"/>
      <c r="K354" s="1454"/>
      <c r="L354" s="1454"/>
      <c r="M354" s="1454"/>
      <c r="N354" s="1454"/>
      <c r="O354" s="1454"/>
      <c r="P354" s="1454"/>
      <c r="Q354" s="1454"/>
      <c r="R354" s="1454"/>
      <c r="S354" s="1454"/>
      <c r="T354" s="1454"/>
      <c r="U354" s="1454"/>
      <c r="V354" s="1454"/>
      <c r="W354" s="454" t="s">
        <v>12</v>
      </c>
    </row>
    <row r="355" spans="1:25" ht="60" x14ac:dyDescent="0.2">
      <c r="B355" s="1388" t="s">
        <v>1970</v>
      </c>
      <c r="C355" s="1392"/>
      <c r="D355" s="1393" t="s">
        <v>1417</v>
      </c>
      <c r="E355" s="1393" t="s">
        <v>1213</v>
      </c>
      <c r="F355" s="1389" t="s">
        <v>1757</v>
      </c>
      <c r="G355" s="1393" t="s">
        <v>1750</v>
      </c>
      <c r="H355" s="1389" t="s">
        <v>1751</v>
      </c>
      <c r="I355" s="1394" t="s">
        <v>1758</v>
      </c>
      <c r="J355" s="1454"/>
      <c r="K355" s="1454"/>
      <c r="L355" s="1454"/>
      <c r="M355" s="1454"/>
      <c r="N355" s="1454"/>
      <c r="O355" s="1454"/>
      <c r="P355" s="1454"/>
      <c r="Q355" s="1454"/>
      <c r="R355" s="1454"/>
      <c r="S355" s="1454"/>
      <c r="T355" s="1454"/>
      <c r="U355" s="1454"/>
      <c r="V355" s="1454"/>
      <c r="W355" s="454" t="s">
        <v>12</v>
      </c>
    </row>
    <row r="356" spans="1:25" ht="15" x14ac:dyDescent="0.2">
      <c r="B356" s="1389"/>
      <c r="C356" s="1328">
        <v>31</v>
      </c>
      <c r="D356" s="1048">
        <v>1</v>
      </c>
      <c r="E356" s="1048">
        <v>2</v>
      </c>
      <c r="F356" s="1048">
        <v>3</v>
      </c>
      <c r="G356" s="1048">
        <v>4</v>
      </c>
      <c r="H356" s="1048">
        <v>5</v>
      </c>
      <c r="I356" s="1330" t="s">
        <v>2101</v>
      </c>
      <c r="J356" s="1454"/>
      <c r="K356" s="1454"/>
      <c r="L356" s="1454"/>
      <c r="M356" s="1454"/>
      <c r="N356" s="1454"/>
      <c r="O356" s="1454"/>
      <c r="P356" s="1454"/>
      <c r="Q356" s="1454"/>
      <c r="R356" s="1454"/>
      <c r="S356" s="1454"/>
      <c r="T356" s="1454"/>
      <c r="U356" s="1454"/>
      <c r="V356" s="1454"/>
      <c r="W356" s="454" t="s">
        <v>12</v>
      </c>
    </row>
    <row r="357" spans="1:25" ht="15" x14ac:dyDescent="0.25">
      <c r="B357" s="1390" t="s">
        <v>1759</v>
      </c>
      <c r="C357" s="62">
        <v>1</v>
      </c>
      <c r="D357" s="1542" t="s">
        <v>18</v>
      </c>
      <c r="E357" s="937" t="s">
        <v>18</v>
      </c>
      <c r="F357" s="937" t="s">
        <v>18</v>
      </c>
      <c r="G357" s="938" t="s">
        <v>18</v>
      </c>
      <c r="H357" s="937" t="s">
        <v>18</v>
      </c>
      <c r="I357" s="1741" t="str">
        <f>IFERROR(SUM(F357)/SUM(E357) +SUM(H357,G357)/SUM(D357),"-")</f>
        <v>-</v>
      </c>
      <c r="J357" s="1454"/>
      <c r="K357" s="1454"/>
      <c r="L357" s="1454"/>
      <c r="M357" s="1454"/>
      <c r="N357" s="1454"/>
      <c r="O357" s="1454"/>
      <c r="P357" s="1454"/>
      <c r="Q357" s="1454"/>
      <c r="R357" s="1454"/>
      <c r="S357" s="1454"/>
      <c r="T357" s="1454"/>
      <c r="U357" s="1454"/>
      <c r="V357" s="1454"/>
      <c r="W357" s="454" t="s">
        <v>12</v>
      </c>
    </row>
    <row r="358" spans="1:25" ht="15" x14ac:dyDescent="0.25">
      <c r="B358" s="1390" t="s">
        <v>1760</v>
      </c>
      <c r="C358" s="62">
        <v>2</v>
      </c>
      <c r="D358" s="937" t="s">
        <v>18</v>
      </c>
      <c r="E358" s="1542" t="s">
        <v>18</v>
      </c>
      <c r="F358" s="937" t="s">
        <v>18</v>
      </c>
      <c r="G358" s="938" t="s">
        <v>18</v>
      </c>
      <c r="H358" s="937" t="s">
        <v>18</v>
      </c>
      <c r="I358" s="1741" t="str">
        <f>IFERROR(SUM(F358)/SUM(E358) +SUM(H358,G358)/SUM(D358),"-")</f>
        <v>-</v>
      </c>
      <c r="J358" s="1454"/>
      <c r="K358" s="1454"/>
      <c r="L358" s="1454"/>
      <c r="M358" s="1454"/>
      <c r="N358" s="1454"/>
      <c r="O358" s="1454"/>
      <c r="P358" s="1454"/>
      <c r="Q358" s="1454"/>
      <c r="R358" s="1454"/>
      <c r="S358" s="1454"/>
      <c r="T358" s="1454"/>
      <c r="U358" s="1454"/>
      <c r="V358" s="1454"/>
      <c r="W358" s="454" t="s">
        <v>12</v>
      </c>
    </row>
    <row r="359" spans="1:25" ht="15" x14ac:dyDescent="0.25">
      <c r="B359" s="1390" t="s">
        <v>1761</v>
      </c>
      <c r="C359" s="62">
        <v>3</v>
      </c>
      <c r="D359" s="937" t="s">
        <v>18</v>
      </c>
      <c r="E359" s="937" t="s">
        <v>18</v>
      </c>
      <c r="F359" s="1542" t="s">
        <v>18</v>
      </c>
      <c r="G359" s="938" t="s">
        <v>18</v>
      </c>
      <c r="H359" s="937" t="s">
        <v>18</v>
      </c>
      <c r="I359" s="1741" t="str">
        <f>IFERROR(SUM(F359)/SUM(E359) +SUM(H359,G359)/SUM(D359),"-")</f>
        <v>-</v>
      </c>
      <c r="J359" s="1454"/>
      <c r="K359" s="1454"/>
      <c r="L359" s="1454"/>
      <c r="M359" s="1454"/>
      <c r="N359" s="1454"/>
      <c r="O359" s="1454"/>
      <c r="P359" s="1454"/>
      <c r="Q359" s="1454"/>
      <c r="R359" s="1454"/>
      <c r="S359" s="1454"/>
      <c r="T359" s="1454"/>
      <c r="U359" s="1454"/>
      <c r="V359" s="1454"/>
      <c r="W359" s="454" t="s">
        <v>12</v>
      </c>
    </row>
    <row r="360" spans="1:25" ht="15" x14ac:dyDescent="0.25">
      <c r="B360" s="1390" t="s">
        <v>1762</v>
      </c>
      <c r="C360" s="62">
        <v>4</v>
      </c>
      <c r="D360" s="937" t="s">
        <v>18</v>
      </c>
      <c r="E360" s="937" t="s">
        <v>18</v>
      </c>
      <c r="F360" s="937" t="s">
        <v>18</v>
      </c>
      <c r="G360" s="1546" t="s">
        <v>18</v>
      </c>
      <c r="H360" s="937" t="s">
        <v>18</v>
      </c>
      <c r="I360" s="1741" t="str">
        <f>IFERROR(SUM(F360)/SUM(E360) +SUM(H360,G360)/SUM(D360),"-")</f>
        <v>-</v>
      </c>
      <c r="J360" s="1454"/>
      <c r="K360" s="1454"/>
      <c r="L360" s="1454"/>
      <c r="M360" s="1454"/>
      <c r="N360" s="1454"/>
      <c r="O360" s="1454"/>
      <c r="P360" s="1454"/>
      <c r="Q360" s="1454"/>
      <c r="R360" s="1454"/>
      <c r="S360" s="1454"/>
      <c r="T360" s="1454"/>
      <c r="U360" s="1454"/>
      <c r="V360" s="1454"/>
      <c r="W360" s="454" t="s">
        <v>12</v>
      </c>
    </row>
    <row r="361" spans="1:25" ht="15" x14ac:dyDescent="0.25">
      <c r="B361" s="1391" t="s">
        <v>1763</v>
      </c>
      <c r="C361" s="284">
        <v>5</v>
      </c>
      <c r="D361" s="941" t="s">
        <v>18</v>
      </c>
      <c r="E361" s="941" t="s">
        <v>18</v>
      </c>
      <c r="F361" s="941" t="s">
        <v>18</v>
      </c>
      <c r="G361" s="942" t="s">
        <v>18</v>
      </c>
      <c r="H361" s="1547" t="s">
        <v>18</v>
      </c>
      <c r="I361" s="1742" t="str">
        <f>IFERROR(SUM(F361)/SUM(E361) +SUM(H361,G361)/SUM(D361),"-")</f>
        <v>-</v>
      </c>
      <c r="J361" s="1454"/>
      <c r="K361" s="1454"/>
      <c r="L361" s="1454"/>
      <c r="M361" s="1454"/>
      <c r="N361" s="1454"/>
      <c r="O361" s="1454"/>
      <c r="P361" s="1454"/>
      <c r="Q361" s="1454"/>
      <c r="R361" s="1454"/>
      <c r="S361" s="1454"/>
      <c r="T361" s="1454"/>
      <c r="U361" s="1454"/>
      <c r="V361" s="1454"/>
      <c r="W361" s="454" t="s">
        <v>12</v>
      </c>
    </row>
    <row r="362" spans="1:25" ht="14.25" x14ac:dyDescent="0.2">
      <c r="A362" s="1454"/>
      <c r="B362" s="1454"/>
      <c r="C362" s="1454"/>
      <c r="D362" s="1454"/>
      <c r="E362" s="1454"/>
      <c r="F362" s="1454"/>
      <c r="G362" s="1454"/>
      <c r="H362" s="1454"/>
      <c r="I362" s="1454"/>
      <c r="J362" s="1454"/>
      <c r="K362" s="1454"/>
      <c r="L362" s="1454"/>
      <c r="M362" s="1454"/>
      <c r="N362" s="1454"/>
      <c r="O362" s="1454"/>
      <c r="P362" s="1454"/>
      <c r="Q362" s="1454"/>
      <c r="R362" s="1454"/>
      <c r="S362" s="1454"/>
      <c r="T362" s="1454"/>
      <c r="U362" s="1454"/>
      <c r="V362" s="1454"/>
      <c r="W362" s="454" t="s">
        <v>12</v>
      </c>
    </row>
    <row r="363" spans="1:25" ht="15" x14ac:dyDescent="0.25">
      <c r="B363" s="1335"/>
      <c r="C363" s="1460"/>
      <c r="D363" s="1459" t="s">
        <v>643</v>
      </c>
      <c r="E363" s="758"/>
      <c r="F363" s="1333"/>
      <c r="G363" s="1454"/>
      <c r="H363" s="1454"/>
      <c r="I363" s="1454"/>
      <c r="J363" s="1454"/>
      <c r="K363" s="1454"/>
      <c r="L363" s="1454"/>
      <c r="W363" s="454" t="s">
        <v>12</v>
      </c>
      <c r="Y363" s="3" t="s">
        <v>18</v>
      </c>
    </row>
    <row r="364" spans="1:25" ht="15" x14ac:dyDescent="0.2">
      <c r="B364" s="1388" t="s">
        <v>1978</v>
      </c>
      <c r="C364" s="1461"/>
      <c r="D364" s="957" t="s">
        <v>1658</v>
      </c>
      <c r="E364" s="957" t="s">
        <v>1755</v>
      </c>
      <c r="F364" s="1395" t="s">
        <v>1662</v>
      </c>
      <c r="G364" s="1454"/>
      <c r="H364" s="1454"/>
      <c r="I364" s="1454"/>
      <c r="J364" s="1454"/>
      <c r="K364" s="1454"/>
      <c r="L364" s="1454"/>
      <c r="W364" s="454" t="s">
        <v>12</v>
      </c>
      <c r="Y364" s="3" t="s">
        <v>2039</v>
      </c>
    </row>
    <row r="365" spans="1:25" ht="15" x14ac:dyDescent="0.2">
      <c r="B365" s="1389"/>
      <c r="C365" s="1328">
        <v>32</v>
      </c>
      <c r="D365" s="1048">
        <v>1</v>
      </c>
      <c r="E365" s="1048">
        <v>2</v>
      </c>
      <c r="F365" s="1051">
        <v>3</v>
      </c>
      <c r="G365" s="1454"/>
      <c r="H365" s="1454"/>
      <c r="I365" s="1454"/>
      <c r="J365" s="1454"/>
      <c r="K365" s="1454"/>
      <c r="L365" s="1454"/>
      <c r="W365" s="454" t="s">
        <v>12</v>
      </c>
      <c r="Y365" s="3" t="s">
        <v>1765</v>
      </c>
    </row>
    <row r="366" spans="1:25" ht="15" x14ac:dyDescent="0.2">
      <c r="B366" s="1331" t="s">
        <v>1764</v>
      </c>
      <c r="C366" s="62"/>
      <c r="D366" s="1334"/>
      <c r="E366" s="1334"/>
      <c r="F366" s="1336"/>
      <c r="G366" s="1454"/>
      <c r="H366" s="1454"/>
      <c r="I366" s="1454"/>
      <c r="J366" s="1454"/>
      <c r="K366" s="1454"/>
      <c r="L366" s="1454"/>
      <c r="W366" s="454" t="s">
        <v>12</v>
      </c>
      <c r="Y366" s="3" t="s">
        <v>1766</v>
      </c>
    </row>
    <row r="367" spans="1:25" ht="15" x14ac:dyDescent="0.25">
      <c r="B367" s="1476" t="s">
        <v>1980</v>
      </c>
      <c r="C367" s="62">
        <v>1</v>
      </c>
      <c r="D367" s="1543" t="s">
        <v>18</v>
      </c>
      <c r="E367" s="1543" t="s">
        <v>18</v>
      </c>
      <c r="F367" s="1052">
        <f>SUM(D367)-SUM(E367)</f>
        <v>0</v>
      </c>
      <c r="G367" s="1454"/>
      <c r="H367" s="1454"/>
      <c r="I367" s="1454"/>
      <c r="J367" s="1454"/>
      <c r="K367" s="1454"/>
      <c r="L367" s="1454"/>
      <c r="W367" s="454" t="s">
        <v>12</v>
      </c>
    </row>
    <row r="368" spans="1:25" ht="15" x14ac:dyDescent="0.25">
      <c r="B368" s="1476" t="s">
        <v>1982</v>
      </c>
      <c r="C368" s="62">
        <v>2</v>
      </c>
      <c r="D368" s="1491" t="s">
        <v>18</v>
      </c>
      <c r="E368" s="1544" t="s">
        <v>18</v>
      </c>
      <c r="F368" s="1494">
        <f>SUM(D368)-SUM(E368)</f>
        <v>0</v>
      </c>
      <c r="G368" s="1454"/>
      <c r="H368" s="1454"/>
      <c r="I368" s="1454"/>
      <c r="J368" s="1454"/>
      <c r="K368" s="1454"/>
      <c r="L368" s="1454"/>
      <c r="W368" s="454" t="s">
        <v>12</v>
      </c>
    </row>
    <row r="369" spans="2:23" ht="15" x14ac:dyDescent="0.25">
      <c r="B369" s="1476" t="s">
        <v>1981</v>
      </c>
      <c r="C369" s="62">
        <v>3</v>
      </c>
      <c r="D369" s="1545" t="s">
        <v>688</v>
      </c>
      <c r="E369" s="1545" t="s">
        <v>688</v>
      </c>
      <c r="F369" s="1536"/>
      <c r="G369" s="1454"/>
      <c r="H369" s="1454"/>
      <c r="I369" s="1454"/>
      <c r="J369" s="1454"/>
      <c r="K369" s="1454"/>
      <c r="L369" s="1454"/>
      <c r="W369" s="454" t="s">
        <v>12</v>
      </c>
    </row>
    <row r="370" spans="2:23" ht="15" x14ac:dyDescent="0.25">
      <c r="B370" s="1476" t="s">
        <v>1979</v>
      </c>
      <c r="C370" s="62">
        <v>4</v>
      </c>
      <c r="D370" s="1545" t="s">
        <v>688</v>
      </c>
      <c r="E370" s="1545" t="s">
        <v>688</v>
      </c>
      <c r="F370" s="1536"/>
      <c r="G370" s="1454"/>
      <c r="H370" s="1454"/>
      <c r="I370" s="1454"/>
      <c r="J370" s="1454"/>
      <c r="K370" s="1454"/>
      <c r="L370" s="1454"/>
      <c r="W370" s="454" t="s">
        <v>12</v>
      </c>
    </row>
    <row r="371" spans="2:23" ht="15" x14ac:dyDescent="0.25">
      <c r="B371" s="1493" t="s">
        <v>1765</v>
      </c>
      <c r="C371" s="62">
        <v>6</v>
      </c>
      <c r="D371" s="1494">
        <f>SUM(D367)*(SUM(D369)-SUM(D370))+(SUM(D369)-1)*SUM(D368)</f>
        <v>0</v>
      </c>
      <c r="E371" s="1494">
        <f>SUM(E367)*(SUM(E369)-SUM(E370))+(SUM(E369)-1)*SUM(E368)</f>
        <v>0</v>
      </c>
      <c r="F371" s="1494">
        <f t="shared" ref="F371:F376" si="70">SUM(D371)-SUM(E371)</f>
        <v>0</v>
      </c>
      <c r="G371" s="1454"/>
      <c r="H371" s="1454"/>
      <c r="I371" s="1454"/>
      <c r="J371" s="1454"/>
      <c r="K371" s="1454"/>
      <c r="L371" s="1454"/>
      <c r="W371" s="454" t="s">
        <v>12</v>
      </c>
    </row>
    <row r="372" spans="2:23" ht="15" x14ac:dyDescent="0.25">
      <c r="B372" s="1535" t="s">
        <v>1766</v>
      </c>
      <c r="C372" s="62">
        <v>5</v>
      </c>
      <c r="D372" s="1050">
        <f>SUM(D367)</f>
        <v>0</v>
      </c>
      <c r="E372" s="1050">
        <f>SUM(E367)</f>
        <v>0</v>
      </c>
      <c r="F372" s="1050">
        <f t="shared" si="70"/>
        <v>0</v>
      </c>
      <c r="G372" s="1454"/>
      <c r="H372" s="1454"/>
      <c r="I372" s="1454"/>
      <c r="J372" s="1454"/>
      <c r="K372" s="1454"/>
      <c r="L372" s="1454"/>
      <c r="W372" s="454" t="s">
        <v>12</v>
      </c>
    </row>
    <row r="373" spans="2:23" ht="15" customHeight="1" x14ac:dyDescent="0.2">
      <c r="B373" s="1537" t="s">
        <v>2038</v>
      </c>
      <c r="C373" s="62"/>
      <c r="D373" s="1334"/>
      <c r="E373" s="1334"/>
      <c r="F373" s="1336"/>
      <c r="G373" s="1454"/>
      <c r="H373" s="1454"/>
      <c r="I373" s="1454"/>
      <c r="J373" s="1454"/>
      <c r="K373" s="1454"/>
      <c r="L373" s="1454"/>
      <c r="W373" s="454" t="s">
        <v>12</v>
      </c>
    </row>
    <row r="374" spans="2:23" s="1454" customFormat="1" ht="15" customHeight="1" x14ac:dyDescent="0.2">
      <c r="B374" s="1538" t="s">
        <v>1971</v>
      </c>
      <c r="C374" s="62">
        <v>7</v>
      </c>
      <c r="D374" s="1490" t="s">
        <v>18</v>
      </c>
      <c r="E374" s="1490" t="s">
        <v>18</v>
      </c>
      <c r="F374" s="1052">
        <f t="shared" si="70"/>
        <v>0</v>
      </c>
      <c r="W374" s="454"/>
    </row>
    <row r="375" spans="2:23" s="1454" customFormat="1" ht="15" customHeight="1" x14ac:dyDescent="0.2">
      <c r="B375" s="1538" t="s">
        <v>1972</v>
      </c>
      <c r="C375" s="62">
        <v>8</v>
      </c>
      <c r="D375" s="1491" t="s">
        <v>18</v>
      </c>
      <c r="E375" s="1491" t="s">
        <v>18</v>
      </c>
      <c r="F375" s="1494">
        <f t="shared" si="70"/>
        <v>0</v>
      </c>
      <c r="W375" s="454"/>
    </row>
    <row r="376" spans="2:23" s="1454" customFormat="1" ht="15" customHeight="1" x14ac:dyDescent="0.2">
      <c r="B376" s="1539" t="s">
        <v>1973</v>
      </c>
      <c r="C376" s="62">
        <v>9</v>
      </c>
      <c r="D376" s="1492" t="s">
        <v>18</v>
      </c>
      <c r="E376" s="1492" t="s">
        <v>18</v>
      </c>
      <c r="F376" s="1050">
        <f t="shared" si="70"/>
        <v>0</v>
      </c>
      <c r="W376" s="454"/>
    </row>
    <row r="377" spans="2:23" ht="15" x14ac:dyDescent="0.25">
      <c r="B377" s="1540" t="s">
        <v>2096</v>
      </c>
      <c r="C377" s="62">
        <v>10</v>
      </c>
      <c r="D377" s="2060" t="s">
        <v>2039</v>
      </c>
      <c r="E377" s="2061"/>
      <c r="F377" s="2062"/>
      <c r="G377" s="1454"/>
      <c r="H377" s="1454"/>
      <c r="I377" s="1454"/>
      <c r="J377" s="1454"/>
      <c r="K377" s="1454"/>
      <c r="L377" s="1454"/>
      <c r="W377" s="454" t="s">
        <v>12</v>
      </c>
    </row>
    <row r="378" spans="2:23" ht="15" x14ac:dyDescent="0.2">
      <c r="B378" s="1538" t="s">
        <v>2097</v>
      </c>
      <c r="C378" s="62">
        <v>10</v>
      </c>
      <c r="D378" s="1052" t="str">
        <f t="shared" ref="D378:F380" si="71">CHOOSE(IFERROR(MATCH($D$377,$Y$363:$Y$366,0),1),"-",D374,D$371,D$372)</f>
        <v>-</v>
      </c>
      <c r="E378" s="1052" t="str">
        <f t="shared" si="71"/>
        <v>-</v>
      </c>
      <c r="F378" s="1052">
        <f t="shared" si="71"/>
        <v>0</v>
      </c>
      <c r="G378" s="1454"/>
      <c r="H378" s="1454"/>
      <c r="I378" s="1454"/>
      <c r="J378" s="1454"/>
      <c r="K378" s="1454"/>
      <c r="L378" s="1454"/>
      <c r="W378" s="454" t="s">
        <v>12</v>
      </c>
    </row>
    <row r="379" spans="2:23" s="1454" customFormat="1" ht="15" x14ac:dyDescent="0.2">
      <c r="B379" s="1538" t="s">
        <v>2098</v>
      </c>
      <c r="C379" s="62">
        <v>11</v>
      </c>
      <c r="D379" s="1494" t="str">
        <f t="shared" si="71"/>
        <v>-</v>
      </c>
      <c r="E379" s="1494" t="str">
        <f t="shared" si="71"/>
        <v>-</v>
      </c>
      <c r="F379" s="1494">
        <f t="shared" si="71"/>
        <v>0</v>
      </c>
      <c r="W379" s="454"/>
    </row>
    <row r="380" spans="2:23" s="1454" customFormat="1" ht="15" x14ac:dyDescent="0.2">
      <c r="B380" s="1539" t="s">
        <v>2099</v>
      </c>
      <c r="C380" s="62">
        <v>11</v>
      </c>
      <c r="D380" s="1050" t="str">
        <f t="shared" si="71"/>
        <v>-</v>
      </c>
      <c r="E380" s="1050" t="str">
        <f t="shared" si="71"/>
        <v>-</v>
      </c>
      <c r="F380" s="1050">
        <f t="shared" si="71"/>
        <v>0</v>
      </c>
      <c r="W380" s="454"/>
    </row>
    <row r="381" spans="2:23" ht="15" x14ac:dyDescent="0.25">
      <c r="B381" s="1541" t="s">
        <v>2100</v>
      </c>
      <c r="C381" s="62"/>
      <c r="D381" s="1334"/>
      <c r="E381" s="1334"/>
      <c r="F381" s="1336"/>
      <c r="G381" s="1454"/>
      <c r="H381" s="1454"/>
      <c r="I381" s="1454"/>
      <c r="J381" s="1454"/>
      <c r="K381" s="1454"/>
      <c r="L381" s="1454"/>
      <c r="W381" s="454" t="s">
        <v>12</v>
      </c>
    </row>
    <row r="382" spans="2:23" s="1454" customFormat="1" ht="15" x14ac:dyDescent="0.2">
      <c r="B382" s="1538" t="s">
        <v>1971</v>
      </c>
      <c r="C382" s="142">
        <v>12</v>
      </c>
      <c r="D382" s="1961">
        <f>IF($D$377=$Y$364,SUM($K345:$K346)-SUM(D374),"")</f>
        <v>0</v>
      </c>
      <c r="E382" s="1961">
        <f>IF($D$377=$Y$364,SUM($K348:$K349)-SUM(E374),"")</f>
        <v>0</v>
      </c>
      <c r="F382" s="1961">
        <f>IF($D$377=$Y$364,SUM($K351:$K352)-SUM(F374),"")</f>
        <v>0</v>
      </c>
      <c r="W382" s="454"/>
    </row>
    <row r="383" spans="2:23" s="1454" customFormat="1" ht="15" x14ac:dyDescent="0.2">
      <c r="B383" s="1538" t="s">
        <v>1972</v>
      </c>
      <c r="C383" s="142">
        <v>13</v>
      </c>
      <c r="D383" s="1962">
        <f>IF($D$377=$Y$364,SUM($L345:$L346)-SUM(D375),"")</f>
        <v>0</v>
      </c>
      <c r="E383" s="1962">
        <f>IF($D$377=$Y$364,SUM($L348:$L349)-SUM(E375),"")</f>
        <v>0</v>
      </c>
      <c r="F383" s="1962">
        <f>IF($D$377=$Y$364,SUM($L351:$L352)-SUM(F375),"")</f>
        <v>0</v>
      </c>
      <c r="W383" s="454"/>
    </row>
    <row r="384" spans="2:23" s="1454" customFormat="1" ht="15" x14ac:dyDescent="0.2">
      <c r="B384" s="1539" t="s">
        <v>1973</v>
      </c>
      <c r="C384" s="135">
        <v>14</v>
      </c>
      <c r="D384" s="1963">
        <f>IF($D$377=$Y$364,SUM($M345:$M346)-SUM(D376),"")</f>
        <v>0</v>
      </c>
      <c r="E384" s="1963">
        <f>IF($D$377=$Y$364,SUM($M348:$M349)-SUM(E376),"")</f>
        <v>0</v>
      </c>
      <c r="F384" s="1963">
        <f>IF($D$377=$Y$364,SUM($M351:$M352)-SUM(F376),"")</f>
        <v>0</v>
      </c>
      <c r="W384" s="454"/>
    </row>
    <row r="385" spans="1:31" ht="15" thickBot="1" x14ac:dyDescent="0.25">
      <c r="W385" s="454" t="s">
        <v>12</v>
      </c>
    </row>
    <row r="386" spans="1:31" ht="15.75" thickBot="1" x14ac:dyDescent="0.3">
      <c r="A386" s="286" t="s">
        <v>1967</v>
      </c>
      <c r="B386" s="287"/>
      <c r="C386" s="287"/>
      <c r="D386" s="287"/>
      <c r="E386" s="287"/>
      <c r="F386" s="287"/>
      <c r="G386" s="287"/>
      <c r="H386" s="287"/>
      <c r="I386" s="287"/>
      <c r="J386" s="287"/>
      <c r="K386" s="287"/>
      <c r="L386" s="287"/>
      <c r="M386" s="287"/>
      <c r="N386" s="287"/>
      <c r="O386" s="287"/>
      <c r="P386" s="287"/>
      <c r="Q386" s="287"/>
      <c r="R386" s="287"/>
      <c r="S386" s="287"/>
      <c r="T386" s="287"/>
      <c r="U386" s="288"/>
      <c r="W386" s="454" t="s">
        <v>12</v>
      </c>
      <c r="X386" s="8" t="s">
        <v>12</v>
      </c>
      <c r="Y386" s="8" t="s">
        <v>12</v>
      </c>
      <c r="Z386" s="8" t="s">
        <v>12</v>
      </c>
      <c r="AA386" s="8" t="s">
        <v>12</v>
      </c>
      <c r="AB386" s="8" t="s">
        <v>12</v>
      </c>
      <c r="AC386" s="8" t="s">
        <v>12</v>
      </c>
      <c r="AD386" s="8" t="s">
        <v>12</v>
      </c>
      <c r="AE386" s="8" t="s">
        <v>12</v>
      </c>
    </row>
    <row r="387" spans="1:31" ht="14.25" x14ac:dyDescent="0.2">
      <c r="AE387" s="8" t="s">
        <v>12</v>
      </c>
    </row>
    <row r="388" spans="1:31" ht="15" x14ac:dyDescent="0.25">
      <c r="B388" s="121"/>
      <c r="C388" s="409"/>
      <c r="D388" s="881" t="s">
        <v>661</v>
      </c>
      <c r="E388" s="1477"/>
      <c r="F388" s="882"/>
      <c r="G388" s="881" t="s">
        <v>1878</v>
      </c>
      <c r="H388" s="1477"/>
      <c r="I388" s="882"/>
      <c r="J388" s="881" t="s">
        <v>1879</v>
      </c>
      <c r="K388" s="1477"/>
      <c r="L388" s="1477"/>
      <c r="M388" s="881" t="s">
        <v>1877</v>
      </c>
      <c r="N388" s="1477"/>
      <c r="O388" s="882"/>
      <c r="P388" s="881" t="s">
        <v>1488</v>
      </c>
      <c r="Q388" s="1477"/>
      <c r="R388" s="882"/>
      <c r="S388" s="881" t="s">
        <v>1487</v>
      </c>
      <c r="T388" s="1477"/>
      <c r="U388" s="882"/>
      <c r="X388" s="1113" t="s">
        <v>1891</v>
      </c>
      <c r="Y388" s="411"/>
      <c r="Z388" s="412"/>
      <c r="AA388" s="1113" t="s">
        <v>1892</v>
      </c>
      <c r="AB388" s="411"/>
      <c r="AC388" s="412"/>
      <c r="AE388" s="8" t="s">
        <v>12</v>
      </c>
    </row>
    <row r="389" spans="1:31" ht="51" x14ac:dyDescent="0.2">
      <c r="B389" s="1226" t="s">
        <v>1894</v>
      </c>
      <c r="C389" s="414"/>
      <c r="D389" s="1055" t="s">
        <v>662</v>
      </c>
      <c r="E389" s="416" t="s">
        <v>663</v>
      </c>
      <c r="F389" s="417" t="s">
        <v>664</v>
      </c>
      <c r="G389" s="1055" t="s">
        <v>662</v>
      </c>
      <c r="H389" s="416" t="s">
        <v>663</v>
      </c>
      <c r="I389" s="417" t="s">
        <v>664</v>
      </c>
      <c r="J389" s="1055" t="s">
        <v>662</v>
      </c>
      <c r="K389" s="416" t="s">
        <v>663</v>
      </c>
      <c r="L389" s="417" t="s">
        <v>664</v>
      </c>
      <c r="M389" s="1055" t="s">
        <v>662</v>
      </c>
      <c r="N389" s="416" t="s">
        <v>663</v>
      </c>
      <c r="O389" s="417" t="s">
        <v>664</v>
      </c>
      <c r="P389" s="1055" t="s">
        <v>662</v>
      </c>
      <c r="Q389" s="416" t="s">
        <v>663</v>
      </c>
      <c r="R389" s="417" t="s">
        <v>664</v>
      </c>
      <c r="S389" s="1055" t="s">
        <v>662</v>
      </c>
      <c r="T389" s="416" t="s">
        <v>663</v>
      </c>
      <c r="U389" s="417" t="s">
        <v>664</v>
      </c>
      <c r="X389" s="1224" t="s">
        <v>1889</v>
      </c>
      <c r="Y389" s="1224" t="s">
        <v>1890</v>
      </c>
      <c r="Z389" s="1224" t="s">
        <v>1243</v>
      </c>
      <c r="AA389" s="1224" t="s">
        <v>1521</v>
      </c>
      <c r="AB389" s="1224" t="s">
        <v>1893</v>
      </c>
      <c r="AC389" s="523" t="s">
        <v>1243</v>
      </c>
      <c r="AE389" s="8" t="s">
        <v>12</v>
      </c>
    </row>
    <row r="390" spans="1:31" ht="14.25" x14ac:dyDescent="0.2">
      <c r="B390" s="96"/>
      <c r="C390" s="40">
        <v>33</v>
      </c>
      <c r="D390" s="18">
        <v>1</v>
      </c>
      <c r="E390" s="18">
        <v>2</v>
      </c>
      <c r="F390" s="18" t="s">
        <v>665</v>
      </c>
      <c r="G390" s="18">
        <v>4</v>
      </c>
      <c r="H390" s="18">
        <v>5</v>
      </c>
      <c r="I390" s="18" t="s">
        <v>666</v>
      </c>
      <c r="J390" s="18">
        <v>7</v>
      </c>
      <c r="K390" s="18">
        <v>8</v>
      </c>
      <c r="L390" s="18" t="s">
        <v>667</v>
      </c>
      <c r="M390" s="18">
        <v>10</v>
      </c>
      <c r="N390" s="18">
        <v>11</v>
      </c>
      <c r="O390" s="18" t="s">
        <v>2032</v>
      </c>
      <c r="P390" s="18">
        <v>13</v>
      </c>
      <c r="Q390" s="18">
        <v>14</v>
      </c>
      <c r="R390" s="18" t="s">
        <v>2033</v>
      </c>
      <c r="S390" s="18">
        <v>16</v>
      </c>
      <c r="T390" s="18">
        <v>17</v>
      </c>
      <c r="U390" s="19" t="s">
        <v>2034</v>
      </c>
      <c r="V390" s="1339"/>
      <c r="W390" s="1339"/>
      <c r="X390" s="297">
        <v>121</v>
      </c>
      <c r="Y390" s="18">
        <v>122</v>
      </c>
      <c r="Z390" s="18" t="s">
        <v>2035</v>
      </c>
      <c r="AA390" s="18">
        <v>161</v>
      </c>
      <c r="AB390" s="18">
        <v>162</v>
      </c>
      <c r="AC390" s="18" t="s">
        <v>2036</v>
      </c>
      <c r="AE390" s="8" t="s">
        <v>12</v>
      </c>
    </row>
    <row r="391" spans="1:31" ht="14.25" x14ac:dyDescent="0.2">
      <c r="B391" s="274" t="s">
        <v>536</v>
      </c>
      <c r="C391" s="142">
        <v>1</v>
      </c>
      <c r="D391" s="263"/>
      <c r="E391" s="263"/>
      <c r="F391" s="263"/>
      <c r="G391" s="75">
        <f>SUM(G393,G409)</f>
        <v>0</v>
      </c>
      <c r="H391" s="75">
        <f>SUM(H393,H409)</f>
        <v>0</v>
      </c>
      <c r="I391" s="276">
        <f t="shared" ref="I391:I410" si="72">SUM(G391)-SUM(H391)</f>
        <v>0</v>
      </c>
      <c r="J391" s="75">
        <f>SUM(J393,J409)</f>
        <v>0</v>
      </c>
      <c r="K391" s="75">
        <f>SUM(K393,K409)</f>
        <v>0</v>
      </c>
      <c r="L391" s="276">
        <f t="shared" ref="L391:L410" si="73">SUM(J391)-SUM(K391)</f>
        <v>0</v>
      </c>
      <c r="M391" s="75">
        <f>SUM(M393,M409)</f>
        <v>0</v>
      </c>
      <c r="N391" s="75">
        <f>SUM(N393,N409)</f>
        <v>0</v>
      </c>
      <c r="O391" s="276">
        <f t="shared" ref="O391:O426" si="74">SUM(M391)-SUM(N391)</f>
        <v>0</v>
      </c>
      <c r="P391" s="75">
        <f>SUM(P393,P409)</f>
        <v>0</v>
      </c>
      <c r="Q391" s="75">
        <f>SUM(Q393,Q409)</f>
        <v>0</v>
      </c>
      <c r="R391" s="276">
        <f t="shared" ref="R391:R426" si="75">SUM(P391)-SUM(Q391)</f>
        <v>0</v>
      </c>
      <c r="S391" s="75">
        <f>SUM(S393,S409)</f>
        <v>0</v>
      </c>
      <c r="T391" s="75">
        <f>SUM(T393,T409)</f>
        <v>0</v>
      </c>
      <c r="U391" s="276">
        <f t="shared" ref="U391:U426" si="76">SUM(S391)-SUM(T391)</f>
        <v>0</v>
      </c>
      <c r="X391" s="75">
        <f>SUM(X393,X409)</f>
        <v>0</v>
      </c>
      <c r="Y391" s="75">
        <f>SUM(Y393,Y409)</f>
        <v>0</v>
      </c>
      <c r="Z391" s="1230">
        <f t="shared" ref="Z391:Z426" si="77">ROUND((SUM(O391)-SUM(X391:Y391)),2)</f>
        <v>0</v>
      </c>
      <c r="AA391" s="1456">
        <f>'FT17.OAG Totals'!G9</f>
        <v>0</v>
      </c>
      <c r="AB391" s="75">
        <f>SUM(AB393,AB409)</f>
        <v>0</v>
      </c>
      <c r="AC391" s="1230">
        <f t="shared" ref="AC391:AC426" si="78">ROUND((SUM(U391)-SUM(AA391:AB391)),2)</f>
        <v>0</v>
      </c>
      <c r="AE391" s="8" t="s">
        <v>12</v>
      </c>
    </row>
    <row r="392" spans="1:31" ht="14.25" x14ac:dyDescent="0.2">
      <c r="B392" s="420" t="s">
        <v>668</v>
      </c>
      <c r="C392" s="142">
        <v>2</v>
      </c>
      <c r="D392" s="78"/>
      <c r="E392" s="78"/>
      <c r="F392" s="78"/>
      <c r="G392" s="84" t="s">
        <v>18</v>
      </c>
      <c r="H392" s="84" t="s">
        <v>18</v>
      </c>
      <c r="I392" s="278">
        <f t="shared" si="72"/>
        <v>0</v>
      </c>
      <c r="J392" s="84" t="s">
        <v>18</v>
      </c>
      <c r="K392" s="84" t="s">
        <v>18</v>
      </c>
      <c r="L392" s="278">
        <f t="shared" si="73"/>
        <v>0</v>
      </c>
      <c r="M392" s="84" t="s">
        <v>18</v>
      </c>
      <c r="N392" s="84" t="s">
        <v>18</v>
      </c>
      <c r="O392" s="278">
        <f t="shared" si="74"/>
        <v>0</v>
      </c>
      <c r="P392" s="84" t="s">
        <v>18</v>
      </c>
      <c r="Q392" s="84" t="s">
        <v>18</v>
      </c>
      <c r="R392" s="278">
        <f t="shared" si="75"/>
        <v>0</v>
      </c>
      <c r="S392" s="84" t="s">
        <v>18</v>
      </c>
      <c r="T392" s="84" t="s">
        <v>18</v>
      </c>
      <c r="U392" s="278">
        <f t="shared" si="76"/>
        <v>0</v>
      </c>
      <c r="X392" s="84" t="s">
        <v>18</v>
      </c>
      <c r="Y392" s="84" t="s">
        <v>18</v>
      </c>
      <c r="Z392" s="443">
        <f t="shared" si="77"/>
        <v>0</v>
      </c>
      <c r="AA392" s="1062" t="str">
        <f>'FT17.OAG Totals'!G10</f>
        <v>-</v>
      </c>
      <c r="AB392" s="84" t="s">
        <v>18</v>
      </c>
      <c r="AC392" s="443">
        <f t="shared" si="78"/>
        <v>0</v>
      </c>
      <c r="AE392" s="8" t="s">
        <v>12</v>
      </c>
    </row>
    <row r="393" spans="1:31" ht="14.25" x14ac:dyDescent="0.2">
      <c r="B393" s="277" t="s">
        <v>537</v>
      </c>
      <c r="C393" s="142">
        <v>3</v>
      </c>
      <c r="D393" s="78"/>
      <c r="E393" s="78"/>
      <c r="F393" s="78"/>
      <c r="G393" s="81">
        <f>SUM(G394,G402)</f>
        <v>0</v>
      </c>
      <c r="H393" s="81">
        <f>SUM(H394,H402)</f>
        <v>0</v>
      </c>
      <c r="I393" s="278">
        <f t="shared" si="72"/>
        <v>0</v>
      </c>
      <c r="J393" s="81">
        <f>SUM(J394,J402)</f>
        <v>0</v>
      </c>
      <c r="K393" s="81">
        <f>SUM(K394,K402)</f>
        <v>0</v>
      </c>
      <c r="L393" s="278">
        <f t="shared" si="73"/>
        <v>0</v>
      </c>
      <c r="M393" s="81">
        <f>SUM(M394,M402)</f>
        <v>0</v>
      </c>
      <c r="N393" s="81">
        <f>SUM(N394,N402)</f>
        <v>0</v>
      </c>
      <c r="O393" s="278">
        <f t="shared" si="74"/>
        <v>0</v>
      </c>
      <c r="P393" s="81">
        <f>SUM(P394,P402)</f>
        <v>0</v>
      </c>
      <c r="Q393" s="81">
        <f>SUM(Q394,Q402)</f>
        <v>0</v>
      </c>
      <c r="R393" s="278">
        <f t="shared" si="75"/>
        <v>0</v>
      </c>
      <c r="S393" s="81">
        <f>SUM(S394,S402)</f>
        <v>0</v>
      </c>
      <c r="T393" s="81">
        <f>SUM(T394,T402)</f>
        <v>0</v>
      </c>
      <c r="U393" s="278">
        <f t="shared" si="76"/>
        <v>0</v>
      </c>
      <c r="X393" s="81">
        <f>SUM(X394,X402)</f>
        <v>0</v>
      </c>
      <c r="Y393" s="81">
        <f>SUM(Y394,Y402)</f>
        <v>0</v>
      </c>
      <c r="Z393" s="443">
        <f t="shared" si="77"/>
        <v>0</v>
      </c>
      <c r="AA393" s="1062">
        <f>'FT17.OAG Totals'!G11</f>
        <v>0</v>
      </c>
      <c r="AB393" s="81">
        <f>SUM(AB394,AB402)</f>
        <v>0</v>
      </c>
      <c r="AC393" s="443">
        <f t="shared" si="78"/>
        <v>0</v>
      </c>
      <c r="AE393" s="8" t="s">
        <v>12</v>
      </c>
    </row>
    <row r="394" spans="1:31" ht="14.25" x14ac:dyDescent="0.2">
      <c r="B394" s="279" t="s">
        <v>538</v>
      </c>
      <c r="C394" s="142">
        <v>4</v>
      </c>
      <c r="D394" s="78"/>
      <c r="E394" s="78"/>
      <c r="F394" s="78"/>
      <c r="G394" s="81">
        <f>SUM(G395:G401)</f>
        <v>0</v>
      </c>
      <c r="H394" s="81">
        <f>SUM(H395:H401)</f>
        <v>0</v>
      </c>
      <c r="I394" s="278">
        <f t="shared" si="72"/>
        <v>0</v>
      </c>
      <c r="J394" s="81">
        <f>SUM(J395:J401)</f>
        <v>0</v>
      </c>
      <c r="K394" s="81">
        <f>SUM(K395:K401)</f>
        <v>0</v>
      </c>
      <c r="L394" s="278">
        <f t="shared" si="73"/>
        <v>0</v>
      </c>
      <c r="M394" s="81">
        <f>SUM(M395:M401)</f>
        <v>0</v>
      </c>
      <c r="N394" s="81">
        <f>SUM(N395:N401)</f>
        <v>0</v>
      </c>
      <c r="O394" s="278">
        <f t="shared" si="74"/>
        <v>0</v>
      </c>
      <c r="P394" s="81">
        <f>SUM(P395:P401)</f>
        <v>0</v>
      </c>
      <c r="Q394" s="81">
        <f>SUM(Q395:Q401)</f>
        <v>0</v>
      </c>
      <c r="R394" s="278">
        <f t="shared" si="75"/>
        <v>0</v>
      </c>
      <c r="S394" s="81">
        <f>SUM(S395:S401)</f>
        <v>0</v>
      </c>
      <c r="T394" s="81">
        <f>SUM(T395:T401)</f>
        <v>0</v>
      </c>
      <c r="U394" s="278">
        <f t="shared" si="76"/>
        <v>0</v>
      </c>
      <c r="X394" s="81">
        <f>SUM(X395:X401)</f>
        <v>0</v>
      </c>
      <c r="Y394" s="81">
        <f>SUM(Y395:Y401)</f>
        <v>0</v>
      </c>
      <c r="Z394" s="443">
        <f t="shared" si="77"/>
        <v>0</v>
      </c>
      <c r="AA394" s="1062">
        <f>'FT17.OAG Totals'!G12</f>
        <v>0</v>
      </c>
      <c r="AB394" s="81">
        <f>SUM(AB395:AB401)</f>
        <v>0</v>
      </c>
      <c r="AC394" s="443">
        <f t="shared" si="78"/>
        <v>0</v>
      </c>
      <c r="AE394" s="8" t="s">
        <v>12</v>
      </c>
    </row>
    <row r="395" spans="1:31" ht="14.25" x14ac:dyDescent="0.2">
      <c r="B395" s="280" t="s">
        <v>539</v>
      </c>
      <c r="C395" s="142">
        <v>5</v>
      </c>
      <c r="D395" s="78"/>
      <c r="E395" s="78"/>
      <c r="F395" s="78"/>
      <c r="G395" s="84" t="s">
        <v>18</v>
      </c>
      <c r="H395" s="84" t="s">
        <v>18</v>
      </c>
      <c r="I395" s="278">
        <f t="shared" si="72"/>
        <v>0</v>
      </c>
      <c r="J395" s="84" t="s">
        <v>18</v>
      </c>
      <c r="K395" s="84" t="s">
        <v>18</v>
      </c>
      <c r="L395" s="278">
        <f t="shared" si="73"/>
        <v>0</v>
      </c>
      <c r="M395" s="84" t="s">
        <v>18</v>
      </c>
      <c r="N395" s="84" t="s">
        <v>18</v>
      </c>
      <c r="O395" s="278">
        <f t="shared" si="74"/>
        <v>0</v>
      </c>
      <c r="P395" s="84" t="s">
        <v>18</v>
      </c>
      <c r="Q395" s="84" t="s">
        <v>18</v>
      </c>
      <c r="R395" s="278">
        <f t="shared" si="75"/>
        <v>0</v>
      </c>
      <c r="S395" s="84" t="s">
        <v>18</v>
      </c>
      <c r="T395" s="84" t="s">
        <v>18</v>
      </c>
      <c r="U395" s="278">
        <f t="shared" si="76"/>
        <v>0</v>
      </c>
      <c r="X395" s="84" t="s">
        <v>18</v>
      </c>
      <c r="Y395" s="84" t="s">
        <v>18</v>
      </c>
      <c r="Z395" s="443">
        <f t="shared" si="77"/>
        <v>0</v>
      </c>
      <c r="AA395" s="1062" t="str">
        <f>'FT17.OAG Totals'!G13</f>
        <v>-</v>
      </c>
      <c r="AB395" s="84" t="s">
        <v>18</v>
      </c>
      <c r="AC395" s="443">
        <f t="shared" si="78"/>
        <v>0</v>
      </c>
      <c r="AE395" s="8" t="s">
        <v>12</v>
      </c>
    </row>
    <row r="396" spans="1:31" ht="14.25" x14ac:dyDescent="0.2">
      <c r="B396" s="280" t="s">
        <v>540</v>
      </c>
      <c r="C396" s="142">
        <v>6</v>
      </c>
      <c r="D396" s="78"/>
      <c r="E396" s="78"/>
      <c r="F396" s="78"/>
      <c r="G396" s="84" t="s">
        <v>18</v>
      </c>
      <c r="H396" s="84" t="s">
        <v>18</v>
      </c>
      <c r="I396" s="278">
        <f t="shared" si="72"/>
        <v>0</v>
      </c>
      <c r="J396" s="84" t="s">
        <v>18</v>
      </c>
      <c r="K396" s="84" t="s">
        <v>18</v>
      </c>
      <c r="L396" s="278">
        <f t="shared" si="73"/>
        <v>0</v>
      </c>
      <c r="M396" s="84" t="s">
        <v>18</v>
      </c>
      <c r="N396" s="84" t="s">
        <v>18</v>
      </c>
      <c r="O396" s="278">
        <f t="shared" si="74"/>
        <v>0</v>
      </c>
      <c r="P396" s="84" t="s">
        <v>18</v>
      </c>
      <c r="Q396" s="84" t="s">
        <v>18</v>
      </c>
      <c r="R396" s="278">
        <f t="shared" si="75"/>
        <v>0</v>
      </c>
      <c r="S396" s="84" t="s">
        <v>18</v>
      </c>
      <c r="T396" s="84" t="s">
        <v>18</v>
      </c>
      <c r="U396" s="278">
        <f t="shared" si="76"/>
        <v>0</v>
      </c>
      <c r="X396" s="84" t="s">
        <v>18</v>
      </c>
      <c r="Y396" s="84" t="s">
        <v>18</v>
      </c>
      <c r="Z396" s="443">
        <f t="shared" si="77"/>
        <v>0</v>
      </c>
      <c r="AA396" s="1062" t="str">
        <f>'FT17.OAG Totals'!G14</f>
        <v>-</v>
      </c>
      <c r="AB396" s="84" t="s">
        <v>18</v>
      </c>
      <c r="AC396" s="443">
        <f t="shared" si="78"/>
        <v>0</v>
      </c>
      <c r="AE396" s="8" t="s">
        <v>12</v>
      </c>
    </row>
    <row r="397" spans="1:31" ht="14.25" x14ac:dyDescent="0.2">
      <c r="B397" s="280" t="s">
        <v>541</v>
      </c>
      <c r="C397" s="142">
        <v>7</v>
      </c>
      <c r="D397" s="78"/>
      <c r="E397" s="78"/>
      <c r="F397" s="78"/>
      <c r="G397" s="84" t="s">
        <v>18</v>
      </c>
      <c r="H397" s="84" t="s">
        <v>18</v>
      </c>
      <c r="I397" s="278">
        <f t="shared" si="72"/>
        <v>0</v>
      </c>
      <c r="J397" s="84" t="s">
        <v>18</v>
      </c>
      <c r="K397" s="84" t="s">
        <v>18</v>
      </c>
      <c r="L397" s="278">
        <f t="shared" si="73"/>
        <v>0</v>
      </c>
      <c r="M397" s="84" t="s">
        <v>18</v>
      </c>
      <c r="N397" s="84" t="s">
        <v>18</v>
      </c>
      <c r="O397" s="278">
        <f t="shared" si="74"/>
        <v>0</v>
      </c>
      <c r="P397" s="84" t="s">
        <v>18</v>
      </c>
      <c r="Q397" s="84" t="s">
        <v>18</v>
      </c>
      <c r="R397" s="278">
        <f t="shared" si="75"/>
        <v>0</v>
      </c>
      <c r="S397" s="84" t="s">
        <v>18</v>
      </c>
      <c r="T397" s="84" t="s">
        <v>18</v>
      </c>
      <c r="U397" s="278">
        <f t="shared" si="76"/>
        <v>0</v>
      </c>
      <c r="X397" s="84" t="s">
        <v>18</v>
      </c>
      <c r="Y397" s="84" t="s">
        <v>18</v>
      </c>
      <c r="Z397" s="443">
        <f t="shared" si="77"/>
        <v>0</v>
      </c>
      <c r="AA397" s="1062" t="str">
        <f>'FT17.OAG Totals'!G15</f>
        <v>-</v>
      </c>
      <c r="AB397" s="84" t="s">
        <v>18</v>
      </c>
      <c r="AC397" s="443">
        <f t="shared" si="78"/>
        <v>0</v>
      </c>
      <c r="AE397" s="8" t="s">
        <v>12</v>
      </c>
    </row>
    <row r="398" spans="1:31" ht="14.25" x14ac:dyDescent="0.2">
      <c r="B398" s="280" t="s">
        <v>542</v>
      </c>
      <c r="C398" s="142">
        <v>8</v>
      </c>
      <c r="D398" s="78"/>
      <c r="E398" s="78"/>
      <c r="F398" s="78"/>
      <c r="G398" s="84" t="s">
        <v>18</v>
      </c>
      <c r="H398" s="84" t="s">
        <v>18</v>
      </c>
      <c r="I398" s="278">
        <f t="shared" si="72"/>
        <v>0</v>
      </c>
      <c r="J398" s="84" t="s">
        <v>18</v>
      </c>
      <c r="K398" s="84" t="s">
        <v>18</v>
      </c>
      <c r="L398" s="278">
        <f t="shared" si="73"/>
        <v>0</v>
      </c>
      <c r="M398" s="84" t="s">
        <v>18</v>
      </c>
      <c r="N398" s="84" t="s">
        <v>18</v>
      </c>
      <c r="O398" s="278">
        <f t="shared" si="74"/>
        <v>0</v>
      </c>
      <c r="P398" s="84" t="s">
        <v>18</v>
      </c>
      <c r="Q398" s="84" t="s">
        <v>18</v>
      </c>
      <c r="R398" s="278">
        <f t="shared" si="75"/>
        <v>0</v>
      </c>
      <c r="S398" s="84" t="s">
        <v>18</v>
      </c>
      <c r="T398" s="84" t="s">
        <v>18</v>
      </c>
      <c r="U398" s="278">
        <f t="shared" si="76"/>
        <v>0</v>
      </c>
      <c r="X398" s="84" t="s">
        <v>18</v>
      </c>
      <c r="Y398" s="84" t="s">
        <v>18</v>
      </c>
      <c r="Z398" s="443">
        <f t="shared" si="77"/>
        <v>0</v>
      </c>
      <c r="AA398" s="1062" t="str">
        <f>'FT17.OAG Totals'!G16</f>
        <v>-</v>
      </c>
      <c r="AB398" s="84" t="s">
        <v>18</v>
      </c>
      <c r="AC398" s="443">
        <f t="shared" si="78"/>
        <v>0</v>
      </c>
      <c r="AE398" s="8" t="s">
        <v>12</v>
      </c>
    </row>
    <row r="399" spans="1:31" ht="14.25" x14ac:dyDescent="0.2">
      <c r="B399" s="280" t="s">
        <v>463</v>
      </c>
      <c r="C399" s="142">
        <v>9</v>
      </c>
      <c r="D399" s="78"/>
      <c r="E399" s="78"/>
      <c r="F399" s="78"/>
      <c r="G399" s="84" t="s">
        <v>18</v>
      </c>
      <c r="H399" s="84" t="s">
        <v>18</v>
      </c>
      <c r="I399" s="278">
        <f t="shared" si="72"/>
        <v>0</v>
      </c>
      <c r="J399" s="84" t="s">
        <v>18</v>
      </c>
      <c r="K399" s="84" t="s">
        <v>18</v>
      </c>
      <c r="L399" s="278">
        <f t="shared" si="73"/>
        <v>0</v>
      </c>
      <c r="M399" s="84" t="s">
        <v>18</v>
      </c>
      <c r="N399" s="84" t="s">
        <v>18</v>
      </c>
      <c r="O399" s="278">
        <f t="shared" si="74"/>
        <v>0</v>
      </c>
      <c r="P399" s="84" t="s">
        <v>18</v>
      </c>
      <c r="Q399" s="84" t="s">
        <v>18</v>
      </c>
      <c r="R399" s="278">
        <f t="shared" si="75"/>
        <v>0</v>
      </c>
      <c r="S399" s="84" t="s">
        <v>18</v>
      </c>
      <c r="T399" s="84" t="s">
        <v>18</v>
      </c>
      <c r="U399" s="278">
        <f t="shared" si="76"/>
        <v>0</v>
      </c>
      <c r="X399" s="84" t="s">
        <v>18</v>
      </c>
      <c r="Y399" s="84" t="s">
        <v>18</v>
      </c>
      <c r="Z399" s="443">
        <f t="shared" si="77"/>
        <v>0</v>
      </c>
      <c r="AA399" s="1062" t="str">
        <f>'FT17.OAG Totals'!G17</f>
        <v>-</v>
      </c>
      <c r="AB399" s="84" t="s">
        <v>18</v>
      </c>
      <c r="AC399" s="443">
        <f t="shared" si="78"/>
        <v>0</v>
      </c>
      <c r="AE399" s="8" t="s">
        <v>12</v>
      </c>
    </row>
    <row r="400" spans="1:31" ht="14.25" x14ac:dyDescent="0.2">
      <c r="B400" s="280" t="s">
        <v>461</v>
      </c>
      <c r="C400" s="142">
        <v>10</v>
      </c>
      <c r="D400" s="78"/>
      <c r="E400" s="78"/>
      <c r="F400" s="78"/>
      <c r="G400" s="84" t="s">
        <v>18</v>
      </c>
      <c r="H400" s="84" t="s">
        <v>18</v>
      </c>
      <c r="I400" s="278">
        <f t="shared" si="72"/>
        <v>0</v>
      </c>
      <c r="J400" s="84" t="s">
        <v>18</v>
      </c>
      <c r="K400" s="84" t="s">
        <v>18</v>
      </c>
      <c r="L400" s="278">
        <f t="shared" si="73"/>
        <v>0</v>
      </c>
      <c r="M400" s="84" t="s">
        <v>18</v>
      </c>
      <c r="N400" s="84" t="s">
        <v>18</v>
      </c>
      <c r="O400" s="278">
        <f t="shared" si="74"/>
        <v>0</v>
      </c>
      <c r="P400" s="84" t="s">
        <v>18</v>
      </c>
      <c r="Q400" s="84" t="s">
        <v>18</v>
      </c>
      <c r="R400" s="278">
        <f t="shared" si="75"/>
        <v>0</v>
      </c>
      <c r="S400" s="84" t="s">
        <v>18</v>
      </c>
      <c r="T400" s="84" t="s">
        <v>18</v>
      </c>
      <c r="U400" s="278">
        <f t="shared" si="76"/>
        <v>0</v>
      </c>
      <c r="X400" s="84" t="s">
        <v>18</v>
      </c>
      <c r="Y400" s="84" t="s">
        <v>18</v>
      </c>
      <c r="Z400" s="443">
        <f t="shared" si="77"/>
        <v>0</v>
      </c>
      <c r="AA400" s="1062" t="str">
        <f>'FT17.OAG Totals'!G18</f>
        <v>-</v>
      </c>
      <c r="AB400" s="84" t="s">
        <v>18</v>
      </c>
      <c r="AC400" s="443">
        <f t="shared" si="78"/>
        <v>0</v>
      </c>
      <c r="AE400" s="8" t="s">
        <v>12</v>
      </c>
    </row>
    <row r="401" spans="2:31" ht="14.25" x14ac:dyDescent="0.2">
      <c r="B401" s="280" t="s">
        <v>543</v>
      </c>
      <c r="C401" s="142">
        <v>11</v>
      </c>
      <c r="D401" s="78"/>
      <c r="E401" s="78"/>
      <c r="F401" s="78"/>
      <c r="G401" s="84" t="s">
        <v>18</v>
      </c>
      <c r="H401" s="84" t="s">
        <v>18</v>
      </c>
      <c r="I401" s="278">
        <f t="shared" si="72"/>
        <v>0</v>
      </c>
      <c r="J401" s="84" t="s">
        <v>18</v>
      </c>
      <c r="K401" s="84" t="s">
        <v>18</v>
      </c>
      <c r="L401" s="278">
        <f t="shared" si="73"/>
        <v>0</v>
      </c>
      <c r="M401" s="84" t="s">
        <v>18</v>
      </c>
      <c r="N401" s="84" t="s">
        <v>18</v>
      </c>
      <c r="O401" s="278">
        <f t="shared" si="74"/>
        <v>0</v>
      </c>
      <c r="P401" s="84" t="s">
        <v>18</v>
      </c>
      <c r="Q401" s="84" t="s">
        <v>18</v>
      </c>
      <c r="R401" s="278">
        <f t="shared" si="75"/>
        <v>0</v>
      </c>
      <c r="S401" s="84" t="s">
        <v>18</v>
      </c>
      <c r="T401" s="84" t="s">
        <v>18</v>
      </c>
      <c r="U401" s="278">
        <f t="shared" si="76"/>
        <v>0</v>
      </c>
      <c r="X401" s="84" t="s">
        <v>18</v>
      </c>
      <c r="Y401" s="84" t="s">
        <v>18</v>
      </c>
      <c r="Z401" s="443">
        <f t="shared" si="77"/>
        <v>0</v>
      </c>
      <c r="AA401" s="1062" t="str">
        <f>'FT17.OAG Totals'!G19</f>
        <v>-</v>
      </c>
      <c r="AB401" s="84" t="s">
        <v>18</v>
      </c>
      <c r="AC401" s="443">
        <f t="shared" si="78"/>
        <v>0</v>
      </c>
      <c r="AE401" s="8" t="s">
        <v>12</v>
      </c>
    </row>
    <row r="402" spans="2:31" ht="14.25" x14ac:dyDescent="0.2">
      <c r="B402" s="279" t="s">
        <v>544</v>
      </c>
      <c r="C402" s="142">
        <v>12</v>
      </c>
      <c r="D402" s="78"/>
      <c r="E402" s="78"/>
      <c r="F402" s="78"/>
      <c r="G402" s="81">
        <f>SUM(G403,G406:G408)</f>
        <v>0</v>
      </c>
      <c r="H402" s="81">
        <f>SUM(H403,H406:H408)</f>
        <v>0</v>
      </c>
      <c r="I402" s="278">
        <f t="shared" si="72"/>
        <v>0</v>
      </c>
      <c r="J402" s="81">
        <f>SUM(J403,J406:J408)</f>
        <v>0</v>
      </c>
      <c r="K402" s="81">
        <f>SUM(K403,K406:K408)</f>
        <v>0</v>
      </c>
      <c r="L402" s="278">
        <f t="shared" si="73"/>
        <v>0</v>
      </c>
      <c r="M402" s="81">
        <f>SUM(M403,M406:M408)</f>
        <v>0</v>
      </c>
      <c r="N402" s="81">
        <f>SUM(N403,N406:N408)</f>
        <v>0</v>
      </c>
      <c r="O402" s="278">
        <f t="shared" si="74"/>
        <v>0</v>
      </c>
      <c r="P402" s="81">
        <f>SUM(P403,P406:P408)</f>
        <v>0</v>
      </c>
      <c r="Q402" s="81">
        <f>SUM(Q403,Q406:Q408)</f>
        <v>0</v>
      </c>
      <c r="R402" s="278">
        <f t="shared" si="75"/>
        <v>0</v>
      </c>
      <c r="S402" s="81">
        <f>SUM(S403,S406:S408)</f>
        <v>0</v>
      </c>
      <c r="T402" s="81">
        <f>SUM(T403,T406:T408)</f>
        <v>0</v>
      </c>
      <c r="U402" s="278">
        <f t="shared" si="76"/>
        <v>0</v>
      </c>
      <c r="X402" s="81">
        <f>SUM(X403,X406:X408)</f>
        <v>0</v>
      </c>
      <c r="Y402" s="81">
        <f>SUM(Y403,Y406:Y408)</f>
        <v>0</v>
      </c>
      <c r="Z402" s="443">
        <f t="shared" si="77"/>
        <v>0</v>
      </c>
      <c r="AA402" s="1062">
        <f>'FT17.OAG Totals'!G20</f>
        <v>0</v>
      </c>
      <c r="AB402" s="81">
        <f>SUM(AB403,AB406:AB408)</f>
        <v>0</v>
      </c>
      <c r="AC402" s="443">
        <f t="shared" si="78"/>
        <v>0</v>
      </c>
      <c r="AE402" s="8" t="s">
        <v>12</v>
      </c>
    </row>
    <row r="403" spans="2:31" ht="14.25" x14ac:dyDescent="0.2">
      <c r="B403" s="280" t="s">
        <v>545</v>
      </c>
      <c r="C403" s="142">
        <v>13</v>
      </c>
      <c r="D403" s="78"/>
      <c r="E403" s="78"/>
      <c r="F403" s="78"/>
      <c r="G403" s="84" t="s">
        <v>18</v>
      </c>
      <c r="H403" s="84" t="s">
        <v>18</v>
      </c>
      <c r="I403" s="278">
        <f t="shared" si="72"/>
        <v>0</v>
      </c>
      <c r="J403" s="84" t="s">
        <v>18</v>
      </c>
      <c r="K403" s="84" t="s">
        <v>18</v>
      </c>
      <c r="L403" s="278">
        <f t="shared" si="73"/>
        <v>0</v>
      </c>
      <c r="M403" s="84" t="s">
        <v>18</v>
      </c>
      <c r="N403" s="84" t="s">
        <v>18</v>
      </c>
      <c r="O403" s="278">
        <f t="shared" si="74"/>
        <v>0</v>
      </c>
      <c r="P403" s="84" t="s">
        <v>18</v>
      </c>
      <c r="Q403" s="84" t="s">
        <v>18</v>
      </c>
      <c r="R403" s="278">
        <f t="shared" si="75"/>
        <v>0</v>
      </c>
      <c r="S403" s="84" t="s">
        <v>18</v>
      </c>
      <c r="T403" s="84" t="s">
        <v>18</v>
      </c>
      <c r="U403" s="278">
        <f t="shared" si="76"/>
        <v>0</v>
      </c>
      <c r="X403" s="84" t="s">
        <v>18</v>
      </c>
      <c r="Y403" s="84" t="s">
        <v>18</v>
      </c>
      <c r="Z403" s="443">
        <f t="shared" si="77"/>
        <v>0</v>
      </c>
      <c r="AA403" s="1062" t="str">
        <f>'FT17.OAG Totals'!G21</f>
        <v>-</v>
      </c>
      <c r="AB403" s="84" t="s">
        <v>18</v>
      </c>
      <c r="AC403" s="443">
        <f t="shared" si="78"/>
        <v>0</v>
      </c>
      <c r="AE403" s="8" t="s">
        <v>12</v>
      </c>
    </row>
    <row r="404" spans="2:31" ht="14.25" x14ac:dyDescent="0.2">
      <c r="B404" s="281" t="s">
        <v>546</v>
      </c>
      <c r="C404" s="142">
        <v>14</v>
      </c>
      <c r="D404" s="78"/>
      <c r="E404" s="78"/>
      <c r="F404" s="78"/>
      <c r="G404" s="84" t="s">
        <v>18</v>
      </c>
      <c r="H404" s="84" t="s">
        <v>18</v>
      </c>
      <c r="I404" s="278">
        <f t="shared" si="72"/>
        <v>0</v>
      </c>
      <c r="J404" s="84" t="s">
        <v>18</v>
      </c>
      <c r="K404" s="84" t="s">
        <v>18</v>
      </c>
      <c r="L404" s="278">
        <f t="shared" si="73"/>
        <v>0</v>
      </c>
      <c r="M404" s="84" t="s">
        <v>18</v>
      </c>
      <c r="N404" s="84" t="s">
        <v>18</v>
      </c>
      <c r="O404" s="278">
        <f t="shared" si="74"/>
        <v>0</v>
      </c>
      <c r="P404" s="84" t="s">
        <v>18</v>
      </c>
      <c r="Q404" s="84" t="s">
        <v>18</v>
      </c>
      <c r="R404" s="278">
        <f t="shared" si="75"/>
        <v>0</v>
      </c>
      <c r="S404" s="84" t="s">
        <v>18</v>
      </c>
      <c r="T404" s="84" t="s">
        <v>18</v>
      </c>
      <c r="U404" s="278">
        <f t="shared" si="76"/>
        <v>0</v>
      </c>
      <c r="X404" s="84" t="s">
        <v>18</v>
      </c>
      <c r="Y404" s="84" t="s">
        <v>18</v>
      </c>
      <c r="Z404" s="443">
        <f t="shared" si="77"/>
        <v>0</v>
      </c>
      <c r="AA404" s="1062" t="str">
        <f>'FT17.OAG Totals'!G22</f>
        <v>-</v>
      </c>
      <c r="AB404" s="84" t="s">
        <v>18</v>
      </c>
      <c r="AC404" s="443">
        <f t="shared" si="78"/>
        <v>0</v>
      </c>
      <c r="AE404" s="8" t="s">
        <v>12</v>
      </c>
    </row>
    <row r="405" spans="2:31" ht="14.25" x14ac:dyDescent="0.2">
      <c r="B405" s="281" t="s">
        <v>547</v>
      </c>
      <c r="C405" s="142">
        <v>15</v>
      </c>
      <c r="D405" s="78"/>
      <c r="E405" s="78"/>
      <c r="F405" s="78"/>
      <c r="G405" s="84" t="s">
        <v>18</v>
      </c>
      <c r="H405" s="84" t="s">
        <v>18</v>
      </c>
      <c r="I405" s="278">
        <f t="shared" si="72"/>
        <v>0</v>
      </c>
      <c r="J405" s="84" t="s">
        <v>18</v>
      </c>
      <c r="K405" s="84" t="s">
        <v>18</v>
      </c>
      <c r="L405" s="278">
        <f t="shared" si="73"/>
        <v>0</v>
      </c>
      <c r="M405" s="84" t="s">
        <v>18</v>
      </c>
      <c r="N405" s="84" t="s">
        <v>18</v>
      </c>
      <c r="O405" s="278">
        <f t="shared" si="74"/>
        <v>0</v>
      </c>
      <c r="P405" s="84" t="s">
        <v>18</v>
      </c>
      <c r="Q405" s="84" t="s">
        <v>18</v>
      </c>
      <c r="R405" s="278">
        <f t="shared" si="75"/>
        <v>0</v>
      </c>
      <c r="S405" s="84" t="s">
        <v>18</v>
      </c>
      <c r="T405" s="84" t="s">
        <v>18</v>
      </c>
      <c r="U405" s="278">
        <f t="shared" si="76"/>
        <v>0</v>
      </c>
      <c r="X405" s="84" t="s">
        <v>18</v>
      </c>
      <c r="Y405" s="84" t="s">
        <v>18</v>
      </c>
      <c r="Z405" s="443">
        <f t="shared" si="77"/>
        <v>0</v>
      </c>
      <c r="AA405" s="1062" t="str">
        <f>'FT17.OAG Totals'!G23</f>
        <v>-</v>
      </c>
      <c r="AB405" s="84" t="s">
        <v>18</v>
      </c>
      <c r="AC405" s="443">
        <f t="shared" si="78"/>
        <v>0</v>
      </c>
      <c r="AE405" s="8" t="s">
        <v>12</v>
      </c>
    </row>
    <row r="406" spans="2:31" ht="14.25" x14ac:dyDescent="0.2">
      <c r="B406" s="280" t="s">
        <v>548</v>
      </c>
      <c r="C406" s="142">
        <v>16</v>
      </c>
      <c r="D406" s="78"/>
      <c r="E406" s="78"/>
      <c r="F406" s="78"/>
      <c r="G406" s="84" t="s">
        <v>18</v>
      </c>
      <c r="H406" s="84" t="s">
        <v>18</v>
      </c>
      <c r="I406" s="278">
        <f t="shared" si="72"/>
        <v>0</v>
      </c>
      <c r="J406" s="84" t="s">
        <v>18</v>
      </c>
      <c r="K406" s="84" t="s">
        <v>18</v>
      </c>
      <c r="L406" s="278">
        <f t="shared" si="73"/>
        <v>0</v>
      </c>
      <c r="M406" s="84" t="s">
        <v>18</v>
      </c>
      <c r="N406" s="84" t="s">
        <v>18</v>
      </c>
      <c r="O406" s="278">
        <f t="shared" si="74"/>
        <v>0</v>
      </c>
      <c r="P406" s="84" t="s">
        <v>18</v>
      </c>
      <c r="Q406" s="84" t="s">
        <v>18</v>
      </c>
      <c r="R406" s="278">
        <f t="shared" si="75"/>
        <v>0</v>
      </c>
      <c r="S406" s="84" t="s">
        <v>18</v>
      </c>
      <c r="T406" s="84" t="s">
        <v>18</v>
      </c>
      <c r="U406" s="278">
        <f t="shared" si="76"/>
        <v>0</v>
      </c>
      <c r="X406" s="84" t="s">
        <v>18</v>
      </c>
      <c r="Y406" s="84" t="s">
        <v>18</v>
      </c>
      <c r="Z406" s="443">
        <f t="shared" si="77"/>
        <v>0</v>
      </c>
      <c r="AA406" s="1062" t="str">
        <f>'FT17.OAG Totals'!G24</f>
        <v>-</v>
      </c>
      <c r="AB406" s="84" t="s">
        <v>18</v>
      </c>
      <c r="AC406" s="443">
        <f t="shared" si="78"/>
        <v>0</v>
      </c>
      <c r="AE406" s="8" t="s">
        <v>12</v>
      </c>
    </row>
    <row r="407" spans="2:31" ht="14.25" x14ac:dyDescent="0.2">
      <c r="B407" s="280" t="s">
        <v>549</v>
      </c>
      <c r="C407" s="142">
        <v>17</v>
      </c>
      <c r="D407" s="78"/>
      <c r="E407" s="78"/>
      <c r="F407" s="78"/>
      <c r="G407" s="84" t="s">
        <v>18</v>
      </c>
      <c r="H407" s="84" t="s">
        <v>18</v>
      </c>
      <c r="I407" s="278">
        <f t="shared" si="72"/>
        <v>0</v>
      </c>
      <c r="J407" s="84" t="s">
        <v>18</v>
      </c>
      <c r="K407" s="84" t="s">
        <v>18</v>
      </c>
      <c r="L407" s="278">
        <f t="shared" si="73"/>
        <v>0</v>
      </c>
      <c r="M407" s="84" t="s">
        <v>18</v>
      </c>
      <c r="N407" s="84" t="s">
        <v>18</v>
      </c>
      <c r="O407" s="278">
        <f t="shared" si="74"/>
        <v>0</v>
      </c>
      <c r="P407" s="84" t="s">
        <v>18</v>
      </c>
      <c r="Q407" s="84" t="s">
        <v>18</v>
      </c>
      <c r="R407" s="278">
        <f t="shared" si="75"/>
        <v>0</v>
      </c>
      <c r="S407" s="84" t="s">
        <v>18</v>
      </c>
      <c r="T407" s="84" t="s">
        <v>18</v>
      </c>
      <c r="U407" s="278">
        <f t="shared" si="76"/>
        <v>0</v>
      </c>
      <c r="X407" s="84" t="s">
        <v>18</v>
      </c>
      <c r="Y407" s="84" t="s">
        <v>18</v>
      </c>
      <c r="Z407" s="443">
        <f t="shared" si="77"/>
        <v>0</v>
      </c>
      <c r="AA407" s="1062" t="str">
        <f>'FT17.OAG Totals'!G25</f>
        <v>-</v>
      </c>
      <c r="AB407" s="84" t="s">
        <v>18</v>
      </c>
      <c r="AC407" s="443">
        <f t="shared" si="78"/>
        <v>0</v>
      </c>
      <c r="AE407" s="8" t="s">
        <v>12</v>
      </c>
    </row>
    <row r="408" spans="2:31" ht="14.25" x14ac:dyDescent="0.2">
      <c r="B408" s="280" t="s">
        <v>550</v>
      </c>
      <c r="C408" s="142">
        <v>18</v>
      </c>
      <c r="D408" s="78"/>
      <c r="E408" s="78"/>
      <c r="F408" s="78"/>
      <c r="G408" s="84" t="s">
        <v>18</v>
      </c>
      <c r="H408" s="84" t="s">
        <v>18</v>
      </c>
      <c r="I408" s="278">
        <f t="shared" si="72"/>
        <v>0</v>
      </c>
      <c r="J408" s="84" t="s">
        <v>18</v>
      </c>
      <c r="K408" s="84" t="s">
        <v>18</v>
      </c>
      <c r="L408" s="278">
        <f t="shared" si="73"/>
        <v>0</v>
      </c>
      <c r="M408" s="84" t="s">
        <v>18</v>
      </c>
      <c r="N408" s="84" t="s">
        <v>18</v>
      </c>
      <c r="O408" s="278">
        <f t="shared" si="74"/>
        <v>0</v>
      </c>
      <c r="P408" s="84" t="s">
        <v>18</v>
      </c>
      <c r="Q408" s="84" t="s">
        <v>18</v>
      </c>
      <c r="R408" s="278">
        <f t="shared" si="75"/>
        <v>0</v>
      </c>
      <c r="S408" s="84" t="s">
        <v>18</v>
      </c>
      <c r="T408" s="84" t="s">
        <v>18</v>
      </c>
      <c r="U408" s="278">
        <f t="shared" si="76"/>
        <v>0</v>
      </c>
      <c r="X408" s="84" t="s">
        <v>18</v>
      </c>
      <c r="Y408" s="84" t="s">
        <v>18</v>
      </c>
      <c r="Z408" s="443">
        <f t="shared" si="77"/>
        <v>0</v>
      </c>
      <c r="AA408" s="1062" t="str">
        <f>'FT17.OAG Totals'!G26</f>
        <v>-</v>
      </c>
      <c r="AB408" s="84" t="s">
        <v>18</v>
      </c>
      <c r="AC408" s="443">
        <f t="shared" si="78"/>
        <v>0</v>
      </c>
      <c r="AE408" s="8" t="s">
        <v>12</v>
      </c>
    </row>
    <row r="409" spans="2:31" ht="14.25" x14ac:dyDescent="0.2">
      <c r="B409" s="277" t="s">
        <v>551</v>
      </c>
      <c r="C409" s="142">
        <v>19</v>
      </c>
      <c r="D409" s="78"/>
      <c r="E409" s="78"/>
      <c r="F409" s="78"/>
      <c r="G409" s="81">
        <f>SUM(G410,G423)</f>
        <v>0</v>
      </c>
      <c r="H409" s="81">
        <f>SUM(H410,H423)</f>
        <v>0</v>
      </c>
      <c r="I409" s="278">
        <f t="shared" si="72"/>
        <v>0</v>
      </c>
      <c r="J409" s="81">
        <f>SUM(J410,J423)</f>
        <v>0</v>
      </c>
      <c r="K409" s="81">
        <f>SUM(K410,K423)</f>
        <v>0</v>
      </c>
      <c r="L409" s="278">
        <f t="shared" si="73"/>
        <v>0</v>
      </c>
      <c r="M409" s="81">
        <f>SUM(M410,M423)</f>
        <v>0</v>
      </c>
      <c r="N409" s="81">
        <f>SUM(N410,N423)</f>
        <v>0</v>
      </c>
      <c r="O409" s="278">
        <f t="shared" si="74"/>
        <v>0</v>
      </c>
      <c r="P409" s="81">
        <f>SUM(P410,P423)</f>
        <v>0</v>
      </c>
      <c r="Q409" s="81">
        <f>SUM(Q410,Q423)</f>
        <v>0</v>
      </c>
      <c r="R409" s="278">
        <f t="shared" si="75"/>
        <v>0</v>
      </c>
      <c r="S409" s="81">
        <f>SUM(S410,S423)</f>
        <v>0</v>
      </c>
      <c r="T409" s="81">
        <f>SUM(T410,T423)</f>
        <v>0</v>
      </c>
      <c r="U409" s="278">
        <f t="shared" si="76"/>
        <v>0</v>
      </c>
      <c r="X409" s="81">
        <f>SUM(X410,X423)</f>
        <v>0</v>
      </c>
      <c r="Y409" s="81">
        <f>SUM(Y410,Y423)</f>
        <v>0</v>
      </c>
      <c r="Z409" s="443">
        <f t="shared" si="77"/>
        <v>0</v>
      </c>
      <c r="AA409" s="1062">
        <f>'FT17.OAG Totals'!G27</f>
        <v>0</v>
      </c>
      <c r="AB409" s="81">
        <f>SUM(AB410,AB423)</f>
        <v>0</v>
      </c>
      <c r="AC409" s="443">
        <f t="shared" si="78"/>
        <v>0</v>
      </c>
      <c r="AE409" s="8" t="s">
        <v>12</v>
      </c>
    </row>
    <row r="410" spans="2:31" ht="14.25" x14ac:dyDescent="0.2">
      <c r="B410" s="279" t="s">
        <v>552</v>
      </c>
      <c r="C410" s="142">
        <v>20</v>
      </c>
      <c r="D410" s="78"/>
      <c r="E410" s="78"/>
      <c r="F410" s="78"/>
      <c r="G410" s="84" t="s">
        <v>18</v>
      </c>
      <c r="H410" s="84" t="s">
        <v>18</v>
      </c>
      <c r="I410" s="278">
        <f t="shared" si="72"/>
        <v>0</v>
      </c>
      <c r="J410" s="84" t="s">
        <v>18</v>
      </c>
      <c r="K410" s="84" t="s">
        <v>18</v>
      </c>
      <c r="L410" s="278">
        <f t="shared" si="73"/>
        <v>0</v>
      </c>
      <c r="M410" s="278">
        <f>SUM(M411:M422)</f>
        <v>0</v>
      </c>
      <c r="N410" s="278">
        <f>SUM(N411:N422)</f>
        <v>0</v>
      </c>
      <c r="O410" s="278">
        <f t="shared" si="74"/>
        <v>0</v>
      </c>
      <c r="P410" s="278">
        <f>SUM(P411:P422)</f>
        <v>0</v>
      </c>
      <c r="Q410" s="278">
        <f>SUM(Q411:Q422)</f>
        <v>0</v>
      </c>
      <c r="R410" s="278">
        <f t="shared" si="75"/>
        <v>0</v>
      </c>
      <c r="S410" s="278">
        <f>SUM(S411:S422)</f>
        <v>0</v>
      </c>
      <c r="T410" s="278">
        <f>SUM(T411:T422)</f>
        <v>0</v>
      </c>
      <c r="U410" s="278">
        <f t="shared" si="76"/>
        <v>0</v>
      </c>
      <c r="X410" s="278">
        <f>SUM(X411:X422)</f>
        <v>0</v>
      </c>
      <c r="Y410" s="278">
        <f>SUM(Y411:Y422)</f>
        <v>0</v>
      </c>
      <c r="Z410" s="443">
        <f t="shared" si="77"/>
        <v>0</v>
      </c>
      <c r="AA410" s="1062">
        <f>'FT17.OAG Totals'!G28</f>
        <v>0</v>
      </c>
      <c r="AB410" s="278">
        <f>SUM(AB411:AB422)</f>
        <v>0</v>
      </c>
      <c r="AC410" s="443">
        <f t="shared" si="78"/>
        <v>0</v>
      </c>
      <c r="AE410" s="8" t="s">
        <v>12</v>
      </c>
    </row>
    <row r="411" spans="2:31" ht="14.25" x14ac:dyDescent="0.2">
      <c r="B411" s="280" t="s">
        <v>470</v>
      </c>
      <c r="C411" s="142">
        <v>21</v>
      </c>
      <c r="D411" s="78"/>
      <c r="E411" s="78"/>
      <c r="F411" s="78"/>
      <c r="G411" s="78"/>
      <c r="H411" s="78"/>
      <c r="I411" s="78"/>
      <c r="J411" s="78"/>
      <c r="K411" s="78"/>
      <c r="L411" s="78"/>
      <c r="M411" s="421" t="s">
        <v>18</v>
      </c>
      <c r="N411" s="421" t="s">
        <v>18</v>
      </c>
      <c r="O411" s="278">
        <f t="shared" si="74"/>
        <v>0</v>
      </c>
      <c r="P411" s="421" t="s">
        <v>18</v>
      </c>
      <c r="Q411" s="421" t="s">
        <v>18</v>
      </c>
      <c r="R411" s="278">
        <f t="shared" si="75"/>
        <v>0</v>
      </c>
      <c r="S411" s="421" t="s">
        <v>18</v>
      </c>
      <c r="T411" s="421" t="s">
        <v>18</v>
      </c>
      <c r="U411" s="278">
        <f t="shared" si="76"/>
        <v>0</v>
      </c>
      <c r="X411" s="421" t="s">
        <v>18</v>
      </c>
      <c r="Y411" s="421" t="s">
        <v>18</v>
      </c>
      <c r="Z411" s="443">
        <f t="shared" si="77"/>
        <v>0</v>
      </c>
      <c r="AA411" s="1062" t="str">
        <f>'FT17.OAG Totals'!G29</f>
        <v>-</v>
      </c>
      <c r="AB411" s="421" t="s">
        <v>18</v>
      </c>
      <c r="AC411" s="443">
        <f t="shared" si="78"/>
        <v>0</v>
      </c>
      <c r="AE411" s="8" t="s">
        <v>12</v>
      </c>
    </row>
    <row r="412" spans="2:31" ht="14.25" x14ac:dyDescent="0.2">
      <c r="B412" s="280" t="s">
        <v>553</v>
      </c>
      <c r="C412" s="142">
        <v>22</v>
      </c>
      <c r="D412" s="78"/>
      <c r="E412" s="78"/>
      <c r="F412" s="78"/>
      <c r="G412" s="78"/>
      <c r="H412" s="78"/>
      <c r="I412" s="78"/>
      <c r="J412" s="78"/>
      <c r="K412" s="78"/>
      <c r="L412" s="78"/>
      <c r="M412" s="421" t="s">
        <v>18</v>
      </c>
      <c r="N412" s="421" t="s">
        <v>18</v>
      </c>
      <c r="O412" s="278">
        <f t="shared" si="74"/>
        <v>0</v>
      </c>
      <c r="P412" s="421" t="s">
        <v>18</v>
      </c>
      <c r="Q412" s="421" t="s">
        <v>18</v>
      </c>
      <c r="R412" s="278">
        <f t="shared" si="75"/>
        <v>0</v>
      </c>
      <c r="S412" s="421" t="s">
        <v>18</v>
      </c>
      <c r="T412" s="421" t="s">
        <v>18</v>
      </c>
      <c r="U412" s="278">
        <f t="shared" si="76"/>
        <v>0</v>
      </c>
      <c r="X412" s="421" t="s">
        <v>18</v>
      </c>
      <c r="Y412" s="421" t="s">
        <v>18</v>
      </c>
      <c r="Z412" s="443">
        <f t="shared" si="77"/>
        <v>0</v>
      </c>
      <c r="AA412" s="1062" t="str">
        <f>'FT17.OAG Totals'!G30</f>
        <v>-</v>
      </c>
      <c r="AB412" s="421" t="s">
        <v>18</v>
      </c>
      <c r="AC412" s="443">
        <f t="shared" si="78"/>
        <v>0</v>
      </c>
      <c r="AE412" s="8" t="s">
        <v>12</v>
      </c>
    </row>
    <row r="413" spans="2:31" ht="14.25" x14ac:dyDescent="0.2">
      <c r="B413" s="280" t="s">
        <v>554</v>
      </c>
      <c r="C413" s="142">
        <v>23</v>
      </c>
      <c r="D413" s="78"/>
      <c r="E413" s="78"/>
      <c r="F413" s="78"/>
      <c r="G413" s="78"/>
      <c r="H413" s="78"/>
      <c r="I413" s="78"/>
      <c r="J413" s="78"/>
      <c r="K413" s="78"/>
      <c r="L413" s="78"/>
      <c r="M413" s="421" t="s">
        <v>18</v>
      </c>
      <c r="N413" s="421" t="s">
        <v>18</v>
      </c>
      <c r="O413" s="278">
        <f t="shared" si="74"/>
        <v>0</v>
      </c>
      <c r="P413" s="421" t="s">
        <v>18</v>
      </c>
      <c r="Q413" s="421" t="s">
        <v>18</v>
      </c>
      <c r="R413" s="278">
        <f t="shared" si="75"/>
        <v>0</v>
      </c>
      <c r="S413" s="421" t="s">
        <v>18</v>
      </c>
      <c r="T413" s="421" t="s">
        <v>18</v>
      </c>
      <c r="U413" s="278">
        <f t="shared" si="76"/>
        <v>0</v>
      </c>
      <c r="X413" s="421" t="s">
        <v>18</v>
      </c>
      <c r="Y413" s="421" t="s">
        <v>18</v>
      </c>
      <c r="Z413" s="443">
        <f t="shared" si="77"/>
        <v>0</v>
      </c>
      <c r="AA413" s="1062" t="str">
        <f>'FT17.OAG Totals'!G31</f>
        <v>-</v>
      </c>
      <c r="AB413" s="421" t="s">
        <v>18</v>
      </c>
      <c r="AC413" s="443">
        <f t="shared" si="78"/>
        <v>0</v>
      </c>
      <c r="AE413" s="8" t="s">
        <v>12</v>
      </c>
    </row>
    <row r="414" spans="2:31" ht="14.25" x14ac:dyDescent="0.2">
      <c r="B414" s="282" t="s">
        <v>555</v>
      </c>
      <c r="C414" s="142">
        <v>24</v>
      </c>
      <c r="D414" s="78"/>
      <c r="E414" s="78"/>
      <c r="F414" s="78"/>
      <c r="G414" s="78"/>
      <c r="H414" s="78"/>
      <c r="I414" s="78"/>
      <c r="J414" s="78"/>
      <c r="K414" s="78"/>
      <c r="L414" s="78"/>
      <c r="M414" s="421" t="s">
        <v>18</v>
      </c>
      <c r="N414" s="421" t="s">
        <v>18</v>
      </c>
      <c r="O414" s="278">
        <f t="shared" si="74"/>
        <v>0</v>
      </c>
      <c r="P414" s="421" t="s">
        <v>18</v>
      </c>
      <c r="Q414" s="421" t="s">
        <v>18</v>
      </c>
      <c r="R414" s="278">
        <f t="shared" si="75"/>
        <v>0</v>
      </c>
      <c r="S414" s="421" t="s">
        <v>18</v>
      </c>
      <c r="T414" s="421" t="s">
        <v>18</v>
      </c>
      <c r="U414" s="278">
        <f t="shared" si="76"/>
        <v>0</v>
      </c>
      <c r="X414" s="421" t="s">
        <v>18</v>
      </c>
      <c r="Y414" s="421" t="s">
        <v>18</v>
      </c>
      <c r="Z414" s="443">
        <f t="shared" si="77"/>
        <v>0</v>
      </c>
      <c r="AA414" s="1062" t="str">
        <f>'FT17.OAG Totals'!G32</f>
        <v>-</v>
      </c>
      <c r="AB414" s="421" t="s">
        <v>18</v>
      </c>
      <c r="AC414" s="443">
        <f t="shared" si="78"/>
        <v>0</v>
      </c>
      <c r="AE414" s="8" t="s">
        <v>12</v>
      </c>
    </row>
    <row r="415" spans="2:31" ht="14.25" x14ac:dyDescent="0.2">
      <c r="B415" s="280" t="s">
        <v>556</v>
      </c>
      <c r="C415" s="142">
        <v>25</v>
      </c>
      <c r="D415" s="78"/>
      <c r="E415" s="78"/>
      <c r="F415" s="78"/>
      <c r="G415" s="78"/>
      <c r="H415" s="78"/>
      <c r="I415" s="78"/>
      <c r="J415" s="78"/>
      <c r="K415" s="78"/>
      <c r="L415" s="78"/>
      <c r="M415" s="421" t="s">
        <v>18</v>
      </c>
      <c r="N415" s="421" t="s">
        <v>18</v>
      </c>
      <c r="O415" s="278">
        <f t="shared" si="74"/>
        <v>0</v>
      </c>
      <c r="P415" s="421" t="s">
        <v>18</v>
      </c>
      <c r="Q415" s="421" t="s">
        <v>18</v>
      </c>
      <c r="R415" s="278">
        <f t="shared" si="75"/>
        <v>0</v>
      </c>
      <c r="S415" s="421" t="s">
        <v>18</v>
      </c>
      <c r="T415" s="421" t="s">
        <v>18</v>
      </c>
      <c r="U415" s="278">
        <f t="shared" si="76"/>
        <v>0</v>
      </c>
      <c r="X415" s="421" t="s">
        <v>18</v>
      </c>
      <c r="Y415" s="421" t="s">
        <v>18</v>
      </c>
      <c r="Z415" s="443">
        <f t="shared" si="77"/>
        <v>0</v>
      </c>
      <c r="AA415" s="1062" t="str">
        <f>'FT17.OAG Totals'!G33</f>
        <v>-</v>
      </c>
      <c r="AB415" s="421" t="s">
        <v>18</v>
      </c>
      <c r="AC415" s="443">
        <f t="shared" si="78"/>
        <v>0</v>
      </c>
      <c r="AE415" s="8" t="s">
        <v>12</v>
      </c>
    </row>
    <row r="416" spans="2:31" ht="14.25" x14ac:dyDescent="0.2">
      <c r="B416" s="280" t="s">
        <v>557</v>
      </c>
      <c r="C416" s="142">
        <v>26</v>
      </c>
      <c r="D416" s="78"/>
      <c r="E416" s="78"/>
      <c r="F416" s="78"/>
      <c r="G416" s="78"/>
      <c r="H416" s="78"/>
      <c r="I416" s="78"/>
      <c r="J416" s="78"/>
      <c r="K416" s="78"/>
      <c r="L416" s="78"/>
      <c r="M416" s="421" t="s">
        <v>18</v>
      </c>
      <c r="N416" s="421" t="s">
        <v>18</v>
      </c>
      <c r="O416" s="278">
        <f t="shared" si="74"/>
        <v>0</v>
      </c>
      <c r="P416" s="421" t="s">
        <v>18</v>
      </c>
      <c r="Q416" s="421" t="s">
        <v>18</v>
      </c>
      <c r="R416" s="278">
        <f t="shared" si="75"/>
        <v>0</v>
      </c>
      <c r="S416" s="421" t="s">
        <v>18</v>
      </c>
      <c r="T416" s="421" t="s">
        <v>18</v>
      </c>
      <c r="U416" s="278">
        <f t="shared" si="76"/>
        <v>0</v>
      </c>
      <c r="X416" s="421" t="s">
        <v>18</v>
      </c>
      <c r="Y416" s="421" t="s">
        <v>18</v>
      </c>
      <c r="Z416" s="443">
        <f t="shared" si="77"/>
        <v>0</v>
      </c>
      <c r="AA416" s="1062" t="str">
        <f>'FT17.OAG Totals'!G34</f>
        <v>-</v>
      </c>
      <c r="AB416" s="421" t="s">
        <v>18</v>
      </c>
      <c r="AC416" s="443">
        <f t="shared" si="78"/>
        <v>0</v>
      </c>
      <c r="AE416" s="8" t="s">
        <v>12</v>
      </c>
    </row>
    <row r="417" spans="2:31" ht="14.25" x14ac:dyDescent="0.2">
      <c r="B417" s="280" t="s">
        <v>558</v>
      </c>
      <c r="C417" s="142">
        <v>27</v>
      </c>
      <c r="D417" s="78"/>
      <c r="E417" s="78"/>
      <c r="F417" s="78"/>
      <c r="G417" s="78"/>
      <c r="H417" s="78"/>
      <c r="I417" s="78"/>
      <c r="J417" s="78"/>
      <c r="K417" s="78"/>
      <c r="L417" s="78"/>
      <c r="M417" s="421" t="s">
        <v>18</v>
      </c>
      <c r="N417" s="421" t="s">
        <v>18</v>
      </c>
      <c r="O417" s="278">
        <f t="shared" si="74"/>
        <v>0</v>
      </c>
      <c r="P417" s="421" t="s">
        <v>18</v>
      </c>
      <c r="Q417" s="421" t="s">
        <v>18</v>
      </c>
      <c r="R417" s="278">
        <f t="shared" si="75"/>
        <v>0</v>
      </c>
      <c r="S417" s="421" t="s">
        <v>18</v>
      </c>
      <c r="T417" s="421" t="s">
        <v>18</v>
      </c>
      <c r="U417" s="278">
        <f t="shared" si="76"/>
        <v>0</v>
      </c>
      <c r="X417" s="421" t="s">
        <v>18</v>
      </c>
      <c r="Y417" s="421" t="s">
        <v>18</v>
      </c>
      <c r="Z417" s="443">
        <f t="shared" si="77"/>
        <v>0</v>
      </c>
      <c r="AA417" s="1062" t="str">
        <f>'FT17.OAG Totals'!G35</f>
        <v>-</v>
      </c>
      <c r="AB417" s="421" t="s">
        <v>18</v>
      </c>
      <c r="AC417" s="443">
        <f t="shared" si="78"/>
        <v>0</v>
      </c>
      <c r="AE417" s="8" t="s">
        <v>12</v>
      </c>
    </row>
    <row r="418" spans="2:31" ht="14.25" x14ac:dyDescent="0.2">
      <c r="B418" s="280" t="s">
        <v>559</v>
      </c>
      <c r="C418" s="142">
        <v>28</v>
      </c>
      <c r="D418" s="78"/>
      <c r="E418" s="78"/>
      <c r="F418" s="78"/>
      <c r="G418" s="78"/>
      <c r="H418" s="78"/>
      <c r="I418" s="78"/>
      <c r="J418" s="78"/>
      <c r="K418" s="78"/>
      <c r="L418" s="78"/>
      <c r="M418" s="421" t="s">
        <v>18</v>
      </c>
      <c r="N418" s="421" t="s">
        <v>18</v>
      </c>
      <c r="O418" s="278">
        <f t="shared" si="74"/>
        <v>0</v>
      </c>
      <c r="P418" s="421" t="s">
        <v>18</v>
      </c>
      <c r="Q418" s="421" t="s">
        <v>18</v>
      </c>
      <c r="R418" s="278">
        <f t="shared" si="75"/>
        <v>0</v>
      </c>
      <c r="S418" s="421" t="s">
        <v>18</v>
      </c>
      <c r="T418" s="421" t="s">
        <v>18</v>
      </c>
      <c r="U418" s="278">
        <f t="shared" si="76"/>
        <v>0</v>
      </c>
      <c r="X418" s="421" t="s">
        <v>18</v>
      </c>
      <c r="Y418" s="421" t="s">
        <v>18</v>
      </c>
      <c r="Z418" s="443">
        <f t="shared" si="77"/>
        <v>0</v>
      </c>
      <c r="AA418" s="1062" t="str">
        <f>'FT17.OAG Totals'!G36</f>
        <v>-</v>
      </c>
      <c r="AB418" s="421" t="s">
        <v>18</v>
      </c>
      <c r="AC418" s="443">
        <f t="shared" si="78"/>
        <v>0</v>
      </c>
      <c r="AE418" s="8" t="s">
        <v>12</v>
      </c>
    </row>
    <row r="419" spans="2:31" ht="14.25" x14ac:dyDescent="0.2">
      <c r="B419" s="280" t="s">
        <v>560</v>
      </c>
      <c r="C419" s="142">
        <v>29</v>
      </c>
      <c r="D419" s="78"/>
      <c r="E419" s="78"/>
      <c r="F419" s="78"/>
      <c r="G419" s="78"/>
      <c r="H419" s="78"/>
      <c r="I419" s="78"/>
      <c r="J419" s="78"/>
      <c r="K419" s="78"/>
      <c r="L419" s="78"/>
      <c r="M419" s="421" t="s">
        <v>18</v>
      </c>
      <c r="N419" s="421" t="s">
        <v>18</v>
      </c>
      <c r="O419" s="278">
        <f t="shared" si="74"/>
        <v>0</v>
      </c>
      <c r="P419" s="421" t="s">
        <v>18</v>
      </c>
      <c r="Q419" s="421" t="s">
        <v>18</v>
      </c>
      <c r="R419" s="278">
        <f t="shared" si="75"/>
        <v>0</v>
      </c>
      <c r="S419" s="421" t="s">
        <v>18</v>
      </c>
      <c r="T419" s="421" t="s">
        <v>18</v>
      </c>
      <c r="U419" s="278">
        <f t="shared" si="76"/>
        <v>0</v>
      </c>
      <c r="X419" s="421" t="s">
        <v>18</v>
      </c>
      <c r="Y419" s="421" t="s">
        <v>18</v>
      </c>
      <c r="Z419" s="443">
        <f t="shared" si="77"/>
        <v>0</v>
      </c>
      <c r="AA419" s="1062" t="str">
        <f>'FT17.OAG Totals'!G37</f>
        <v>-</v>
      </c>
      <c r="AB419" s="421" t="s">
        <v>18</v>
      </c>
      <c r="AC419" s="443">
        <f t="shared" si="78"/>
        <v>0</v>
      </c>
      <c r="AE419" s="8" t="s">
        <v>12</v>
      </c>
    </row>
    <row r="420" spans="2:31" ht="14.25" x14ac:dyDescent="0.2">
      <c r="B420" s="280" t="s">
        <v>561</v>
      </c>
      <c r="C420" s="142">
        <v>30</v>
      </c>
      <c r="D420" s="78"/>
      <c r="E420" s="78"/>
      <c r="F420" s="78"/>
      <c r="G420" s="78"/>
      <c r="H420" s="78"/>
      <c r="I420" s="78"/>
      <c r="J420" s="78"/>
      <c r="K420" s="78"/>
      <c r="L420" s="78"/>
      <c r="M420" s="421" t="s">
        <v>18</v>
      </c>
      <c r="N420" s="421" t="s">
        <v>18</v>
      </c>
      <c r="O420" s="278">
        <f t="shared" si="74"/>
        <v>0</v>
      </c>
      <c r="P420" s="421" t="s">
        <v>18</v>
      </c>
      <c r="Q420" s="421" t="s">
        <v>18</v>
      </c>
      <c r="R420" s="278">
        <f t="shared" si="75"/>
        <v>0</v>
      </c>
      <c r="S420" s="421" t="s">
        <v>18</v>
      </c>
      <c r="T420" s="421" t="s">
        <v>18</v>
      </c>
      <c r="U420" s="278">
        <f t="shared" si="76"/>
        <v>0</v>
      </c>
      <c r="X420" s="421" t="s">
        <v>18</v>
      </c>
      <c r="Y420" s="421" t="s">
        <v>18</v>
      </c>
      <c r="Z420" s="443">
        <f t="shared" si="77"/>
        <v>0</v>
      </c>
      <c r="AA420" s="1062" t="str">
        <f>'FT17.OAG Totals'!G38</f>
        <v>-</v>
      </c>
      <c r="AB420" s="421" t="s">
        <v>18</v>
      </c>
      <c r="AC420" s="443">
        <f t="shared" si="78"/>
        <v>0</v>
      </c>
      <c r="AE420" s="8" t="s">
        <v>12</v>
      </c>
    </row>
    <row r="421" spans="2:31" ht="14.25" x14ac:dyDescent="0.2">
      <c r="B421" s="280" t="s">
        <v>562</v>
      </c>
      <c r="C421" s="142">
        <v>31</v>
      </c>
      <c r="D421" s="78"/>
      <c r="E421" s="78"/>
      <c r="F421" s="78"/>
      <c r="G421" s="78"/>
      <c r="H421" s="78"/>
      <c r="I421" s="78"/>
      <c r="J421" s="78"/>
      <c r="K421" s="78"/>
      <c r="L421" s="78"/>
      <c r="M421" s="421" t="s">
        <v>18</v>
      </c>
      <c r="N421" s="421" t="s">
        <v>18</v>
      </c>
      <c r="O421" s="278">
        <f t="shared" si="74"/>
        <v>0</v>
      </c>
      <c r="P421" s="421" t="s">
        <v>18</v>
      </c>
      <c r="Q421" s="421" t="s">
        <v>18</v>
      </c>
      <c r="R421" s="278">
        <f t="shared" si="75"/>
        <v>0</v>
      </c>
      <c r="S421" s="421" t="s">
        <v>18</v>
      </c>
      <c r="T421" s="421" t="s">
        <v>18</v>
      </c>
      <c r="U421" s="278">
        <f t="shared" si="76"/>
        <v>0</v>
      </c>
      <c r="X421" s="421" t="s">
        <v>18</v>
      </c>
      <c r="Y421" s="421" t="s">
        <v>18</v>
      </c>
      <c r="Z421" s="443">
        <f t="shared" si="77"/>
        <v>0</v>
      </c>
      <c r="AA421" s="1062" t="str">
        <f>'FT17.OAG Totals'!G39</f>
        <v>-</v>
      </c>
      <c r="AB421" s="421" t="s">
        <v>18</v>
      </c>
      <c r="AC421" s="443">
        <f t="shared" si="78"/>
        <v>0</v>
      </c>
      <c r="AE421" s="8" t="s">
        <v>12</v>
      </c>
    </row>
    <row r="422" spans="2:31" ht="14.25" x14ac:dyDescent="0.2">
      <c r="B422" s="280" t="s">
        <v>563</v>
      </c>
      <c r="C422" s="142">
        <v>32</v>
      </c>
      <c r="D422" s="78"/>
      <c r="E422" s="78"/>
      <c r="F422" s="78"/>
      <c r="G422" s="78"/>
      <c r="H422" s="78"/>
      <c r="I422" s="78"/>
      <c r="J422" s="78"/>
      <c r="K422" s="78"/>
      <c r="L422" s="78"/>
      <c r="M422" s="421" t="s">
        <v>18</v>
      </c>
      <c r="N422" s="421" t="s">
        <v>18</v>
      </c>
      <c r="O422" s="278">
        <f t="shared" si="74"/>
        <v>0</v>
      </c>
      <c r="P422" s="421" t="s">
        <v>18</v>
      </c>
      <c r="Q422" s="421" t="s">
        <v>18</v>
      </c>
      <c r="R422" s="278">
        <f t="shared" si="75"/>
        <v>0</v>
      </c>
      <c r="S422" s="421" t="s">
        <v>18</v>
      </c>
      <c r="T422" s="421" t="s">
        <v>18</v>
      </c>
      <c r="U422" s="278">
        <f t="shared" si="76"/>
        <v>0</v>
      </c>
      <c r="X422" s="421" t="s">
        <v>18</v>
      </c>
      <c r="Y422" s="421" t="s">
        <v>18</v>
      </c>
      <c r="Z422" s="443">
        <f t="shared" si="77"/>
        <v>0</v>
      </c>
      <c r="AA422" s="1062" t="str">
        <f>'FT17.OAG Totals'!G40</f>
        <v>-</v>
      </c>
      <c r="AB422" s="421" t="s">
        <v>18</v>
      </c>
      <c r="AC422" s="443">
        <f t="shared" si="78"/>
        <v>0</v>
      </c>
      <c r="AE422" s="8" t="s">
        <v>12</v>
      </c>
    </row>
    <row r="423" spans="2:31" ht="14.25" x14ac:dyDescent="0.2">
      <c r="B423" s="279" t="s">
        <v>564</v>
      </c>
      <c r="C423" s="142">
        <v>33</v>
      </c>
      <c r="D423" s="78"/>
      <c r="E423" s="78"/>
      <c r="F423" s="78"/>
      <c r="G423" s="84" t="s">
        <v>18</v>
      </c>
      <c r="H423" s="84" t="s">
        <v>18</v>
      </c>
      <c r="I423" s="278">
        <f>SUM(G423)-SUM(H423)</f>
        <v>0</v>
      </c>
      <c r="J423" s="84" t="s">
        <v>18</v>
      </c>
      <c r="K423" s="84" t="s">
        <v>18</v>
      </c>
      <c r="L423" s="278">
        <f>SUM(J423)-SUM(K423)</f>
        <v>0</v>
      </c>
      <c r="M423" s="278">
        <f>SUM(M424:M426)</f>
        <v>0</v>
      </c>
      <c r="N423" s="278">
        <f>SUM(N424:N426)</f>
        <v>0</v>
      </c>
      <c r="O423" s="278">
        <f t="shared" si="74"/>
        <v>0</v>
      </c>
      <c r="P423" s="278">
        <f>SUM(P424:P426)</f>
        <v>0</v>
      </c>
      <c r="Q423" s="278">
        <f>SUM(Q424:Q426)</f>
        <v>0</v>
      </c>
      <c r="R423" s="278">
        <f t="shared" si="75"/>
        <v>0</v>
      </c>
      <c r="S423" s="278">
        <f>SUM(S424:S426)</f>
        <v>0</v>
      </c>
      <c r="T423" s="278">
        <f>SUM(T424:T426)</f>
        <v>0</v>
      </c>
      <c r="U423" s="278">
        <f t="shared" si="76"/>
        <v>0</v>
      </c>
      <c r="X423" s="278">
        <f>SUM(X424:X426)</f>
        <v>0</v>
      </c>
      <c r="Y423" s="278">
        <f>SUM(Y424:Y426)</f>
        <v>0</v>
      </c>
      <c r="Z423" s="443">
        <f t="shared" si="77"/>
        <v>0</v>
      </c>
      <c r="AA423" s="1062">
        <f>'FT17.OAG Totals'!G41</f>
        <v>0</v>
      </c>
      <c r="AB423" s="278">
        <f>SUM(AB424:AB426)</f>
        <v>0</v>
      </c>
      <c r="AC423" s="443">
        <f t="shared" si="78"/>
        <v>0</v>
      </c>
      <c r="AE423" s="8" t="s">
        <v>12</v>
      </c>
    </row>
    <row r="424" spans="2:31" ht="14.25" x14ac:dyDescent="0.2">
      <c r="B424" s="280" t="s">
        <v>479</v>
      </c>
      <c r="C424" s="142">
        <v>34</v>
      </c>
      <c r="D424" s="78"/>
      <c r="E424" s="78"/>
      <c r="F424" s="78"/>
      <c r="G424" s="78"/>
      <c r="H424" s="78"/>
      <c r="I424" s="78"/>
      <c r="J424" s="78"/>
      <c r="K424" s="78"/>
      <c r="L424" s="78"/>
      <c r="M424" s="421" t="s">
        <v>18</v>
      </c>
      <c r="N424" s="421" t="s">
        <v>18</v>
      </c>
      <c r="O424" s="278">
        <f t="shared" si="74"/>
        <v>0</v>
      </c>
      <c r="P424" s="421" t="s">
        <v>18</v>
      </c>
      <c r="Q424" s="421" t="s">
        <v>18</v>
      </c>
      <c r="R424" s="278">
        <f t="shared" si="75"/>
        <v>0</v>
      </c>
      <c r="S424" s="421" t="s">
        <v>18</v>
      </c>
      <c r="T424" s="421" t="s">
        <v>18</v>
      </c>
      <c r="U424" s="278">
        <f t="shared" si="76"/>
        <v>0</v>
      </c>
      <c r="X424" s="421" t="s">
        <v>18</v>
      </c>
      <c r="Y424" s="421" t="s">
        <v>18</v>
      </c>
      <c r="Z424" s="443">
        <f t="shared" si="77"/>
        <v>0</v>
      </c>
      <c r="AA424" s="1062" t="str">
        <f>'FT17.OAG Totals'!G42</f>
        <v>-</v>
      </c>
      <c r="AB424" s="421" t="s">
        <v>18</v>
      </c>
      <c r="AC424" s="443">
        <f t="shared" si="78"/>
        <v>0</v>
      </c>
      <c r="AE424" s="8" t="s">
        <v>12</v>
      </c>
    </row>
    <row r="425" spans="2:31" ht="14.25" x14ac:dyDescent="0.2">
      <c r="B425" s="280" t="s">
        <v>565</v>
      </c>
      <c r="C425" s="142">
        <v>35</v>
      </c>
      <c r="D425" s="78"/>
      <c r="E425" s="78"/>
      <c r="F425" s="78"/>
      <c r="G425" s="78"/>
      <c r="H425" s="78"/>
      <c r="I425" s="78"/>
      <c r="J425" s="78"/>
      <c r="K425" s="78"/>
      <c r="L425" s="78"/>
      <c r="M425" s="421" t="s">
        <v>18</v>
      </c>
      <c r="N425" s="421" t="s">
        <v>18</v>
      </c>
      <c r="O425" s="278">
        <f t="shared" si="74"/>
        <v>0</v>
      </c>
      <c r="P425" s="421" t="s">
        <v>18</v>
      </c>
      <c r="Q425" s="421" t="s">
        <v>18</v>
      </c>
      <c r="R425" s="278">
        <f t="shared" si="75"/>
        <v>0</v>
      </c>
      <c r="S425" s="421" t="s">
        <v>18</v>
      </c>
      <c r="T425" s="421" t="s">
        <v>18</v>
      </c>
      <c r="U425" s="278">
        <f t="shared" si="76"/>
        <v>0</v>
      </c>
      <c r="X425" s="421" t="s">
        <v>18</v>
      </c>
      <c r="Y425" s="421" t="s">
        <v>18</v>
      </c>
      <c r="Z425" s="443">
        <f t="shared" si="77"/>
        <v>0</v>
      </c>
      <c r="AA425" s="1062" t="str">
        <f>'FT17.OAG Totals'!G43</f>
        <v>-</v>
      </c>
      <c r="AB425" s="421" t="s">
        <v>18</v>
      </c>
      <c r="AC425" s="443">
        <f t="shared" si="78"/>
        <v>0</v>
      </c>
      <c r="AE425" s="8" t="s">
        <v>12</v>
      </c>
    </row>
    <row r="426" spans="2:31" ht="14.25" x14ac:dyDescent="0.2">
      <c r="B426" s="280" t="s">
        <v>566</v>
      </c>
      <c r="C426" s="142">
        <v>36</v>
      </c>
      <c r="D426" s="78"/>
      <c r="E426" s="78"/>
      <c r="F426" s="78"/>
      <c r="G426" s="78"/>
      <c r="H426" s="78"/>
      <c r="I426" s="78"/>
      <c r="J426" s="78"/>
      <c r="K426" s="78"/>
      <c r="L426" s="78"/>
      <c r="M426" s="421" t="s">
        <v>18</v>
      </c>
      <c r="N426" s="421" t="s">
        <v>18</v>
      </c>
      <c r="O426" s="278">
        <f t="shared" si="74"/>
        <v>0</v>
      </c>
      <c r="P426" s="421" t="s">
        <v>18</v>
      </c>
      <c r="Q426" s="421" t="s">
        <v>18</v>
      </c>
      <c r="R426" s="278">
        <f t="shared" si="75"/>
        <v>0</v>
      </c>
      <c r="S426" s="421" t="s">
        <v>18</v>
      </c>
      <c r="T426" s="421" t="s">
        <v>18</v>
      </c>
      <c r="U426" s="278">
        <f t="shared" si="76"/>
        <v>0</v>
      </c>
      <c r="X426" s="427" t="s">
        <v>18</v>
      </c>
      <c r="Y426" s="427" t="s">
        <v>18</v>
      </c>
      <c r="Z426" s="452">
        <f t="shared" si="77"/>
        <v>0</v>
      </c>
      <c r="AA426" s="1478" t="str">
        <f>'FT17.OAG Totals'!G44</f>
        <v>-</v>
      </c>
      <c r="AB426" s="427" t="s">
        <v>18</v>
      </c>
      <c r="AC426" s="452">
        <f t="shared" si="78"/>
        <v>0</v>
      </c>
      <c r="AE426" s="8" t="s">
        <v>12</v>
      </c>
    </row>
    <row r="427" spans="2:31" ht="14.25" x14ac:dyDescent="0.2">
      <c r="B427" s="422" t="s">
        <v>1885</v>
      </c>
      <c r="C427" s="142"/>
      <c r="D427" s="263"/>
      <c r="E427" s="263"/>
      <c r="F427" s="263"/>
      <c r="G427" s="1225"/>
      <c r="H427" s="1225"/>
      <c r="I427" s="263"/>
      <c r="J427" s="263"/>
      <c r="K427" s="263"/>
      <c r="L427" s="263"/>
      <c r="M427" s="1225"/>
      <c r="N427" s="1225"/>
      <c r="O427" s="263"/>
      <c r="P427" s="1225"/>
      <c r="Q427" s="1225"/>
      <c r="R427" s="263"/>
      <c r="S427" s="1225"/>
      <c r="T427" s="1225"/>
      <c r="U427" s="263"/>
      <c r="AE427" s="8" t="s">
        <v>12</v>
      </c>
    </row>
    <row r="428" spans="2:31" ht="14.25" x14ac:dyDescent="0.2">
      <c r="B428" s="52" t="s">
        <v>987</v>
      </c>
      <c r="C428" s="142">
        <v>37</v>
      </c>
      <c r="D428" s="78"/>
      <c r="E428" s="78"/>
      <c r="F428" s="78"/>
      <c r="G428" s="421" t="s">
        <v>18</v>
      </c>
      <c r="H428" s="423" t="s">
        <v>18</v>
      </c>
      <c r="I428" s="278">
        <f>SUM(G428)-SUM(H428)</f>
        <v>0</v>
      </c>
      <c r="J428" s="421" t="s">
        <v>18</v>
      </c>
      <c r="K428" s="423" t="s">
        <v>18</v>
      </c>
      <c r="L428" s="278">
        <f>SUM(J428)-SUM(K428)</f>
        <v>0</v>
      </c>
      <c r="M428" s="421" t="s">
        <v>18</v>
      </c>
      <c r="N428" s="423" t="s">
        <v>18</v>
      </c>
      <c r="O428" s="278">
        <f>SUM(M428)-SUM(N428)</f>
        <v>0</v>
      </c>
      <c r="P428" s="421" t="s">
        <v>18</v>
      </c>
      <c r="Q428" s="423" t="s">
        <v>18</v>
      </c>
      <c r="R428" s="278">
        <f>SUM(P428)-SUM(Q428)</f>
        <v>0</v>
      </c>
      <c r="S428" s="421" t="s">
        <v>18</v>
      </c>
      <c r="T428" s="423" t="s">
        <v>18</v>
      </c>
      <c r="U428" s="278">
        <f>SUM(S428)-SUM(T428)</f>
        <v>0</v>
      </c>
      <c r="W428" s="8" t="s">
        <v>12</v>
      </c>
      <c r="X428" s="8" t="s">
        <v>12</v>
      </c>
      <c r="Y428" s="8" t="s">
        <v>12</v>
      </c>
      <c r="Z428" s="8" t="s">
        <v>12</v>
      </c>
      <c r="AA428" s="8" t="s">
        <v>12</v>
      </c>
      <c r="AB428" s="8" t="s">
        <v>12</v>
      </c>
      <c r="AC428" s="8" t="s">
        <v>12</v>
      </c>
      <c r="AD428" s="8" t="s">
        <v>12</v>
      </c>
      <c r="AE428" s="8" t="s">
        <v>12</v>
      </c>
    </row>
    <row r="429" spans="2:31" ht="14.25" x14ac:dyDescent="0.2">
      <c r="B429" s="321" t="s">
        <v>669</v>
      </c>
      <c r="C429" s="142">
        <v>38</v>
      </c>
      <c r="D429" s="78"/>
      <c r="E429" s="78"/>
      <c r="F429" s="78"/>
      <c r="G429" s="421" t="s">
        <v>18</v>
      </c>
      <c r="H429" s="423" t="s">
        <v>18</v>
      </c>
      <c r="I429" s="278">
        <f>SUM(G429)-SUM(H429)</f>
        <v>0</v>
      </c>
      <c r="J429" s="421" t="s">
        <v>18</v>
      </c>
      <c r="K429" s="423" t="s">
        <v>18</v>
      </c>
      <c r="L429" s="278">
        <f>SUM(J429)-SUM(K429)</f>
        <v>0</v>
      </c>
      <c r="M429" s="421" t="s">
        <v>18</v>
      </c>
      <c r="N429" s="423" t="s">
        <v>18</v>
      </c>
      <c r="O429" s="278">
        <f>SUM(M429)-SUM(N429)</f>
        <v>0</v>
      </c>
      <c r="P429" s="421" t="s">
        <v>18</v>
      </c>
      <c r="Q429" s="423" t="s">
        <v>18</v>
      </c>
      <c r="R429" s="278">
        <f>SUM(P429)-SUM(Q429)</f>
        <v>0</v>
      </c>
      <c r="S429" s="421" t="s">
        <v>18</v>
      </c>
      <c r="T429" s="423" t="s">
        <v>18</v>
      </c>
      <c r="U429" s="278">
        <f>SUM(S429)-SUM(T429)</f>
        <v>0</v>
      </c>
      <c r="W429" s="8" t="s">
        <v>12</v>
      </c>
    </row>
    <row r="430" spans="2:31" ht="14.25" x14ac:dyDescent="0.2">
      <c r="B430" s="424" t="s">
        <v>1736</v>
      </c>
      <c r="C430" s="142"/>
      <c r="D430" s="78"/>
      <c r="E430" s="78"/>
      <c r="F430" s="78"/>
      <c r="G430" s="325"/>
      <c r="H430" s="325"/>
      <c r="I430" s="78"/>
      <c r="J430" s="325"/>
      <c r="K430" s="325"/>
      <c r="L430" s="78"/>
      <c r="M430" s="325"/>
      <c r="N430" s="325"/>
      <c r="O430" s="78"/>
      <c r="P430" s="325"/>
      <c r="Q430" s="325"/>
      <c r="R430" s="78"/>
      <c r="S430" s="325"/>
      <c r="T430" s="325"/>
      <c r="U430" s="78"/>
      <c r="W430" s="8" t="s">
        <v>12</v>
      </c>
    </row>
    <row r="431" spans="2:31" ht="14.25" x14ac:dyDescent="0.2">
      <c r="B431" s="52" t="s">
        <v>987</v>
      </c>
      <c r="C431" s="142">
        <v>39</v>
      </c>
      <c r="D431" s="663"/>
      <c r="E431" s="78"/>
      <c r="F431" s="78"/>
      <c r="G431" s="421" t="s">
        <v>18</v>
      </c>
      <c r="H431" s="423" t="s">
        <v>18</v>
      </c>
      <c r="I431" s="278">
        <f>SUM(G431)-SUM(H431)</f>
        <v>0</v>
      </c>
      <c r="J431" s="421" t="s">
        <v>18</v>
      </c>
      <c r="K431" s="423" t="s">
        <v>18</v>
      </c>
      <c r="L431" s="278">
        <f>SUM(J431)-SUM(K431)</f>
        <v>0</v>
      </c>
      <c r="M431" s="421" t="s">
        <v>18</v>
      </c>
      <c r="N431" s="423" t="s">
        <v>18</v>
      </c>
      <c r="O431" s="278">
        <f>SUM(M431)-SUM(N431)</f>
        <v>0</v>
      </c>
      <c r="P431" s="421" t="s">
        <v>18</v>
      </c>
      <c r="Q431" s="423" t="s">
        <v>18</v>
      </c>
      <c r="R431" s="278">
        <f>SUM(P431)-SUM(Q431)</f>
        <v>0</v>
      </c>
      <c r="S431" s="421" t="s">
        <v>18</v>
      </c>
      <c r="T431" s="423" t="s">
        <v>18</v>
      </c>
      <c r="U431" s="278">
        <f>SUM(S431)-SUM(T431)</f>
        <v>0</v>
      </c>
      <c r="W431" s="8" t="s">
        <v>12</v>
      </c>
    </row>
    <row r="432" spans="2:31" ht="14.25" x14ac:dyDescent="0.2">
      <c r="B432" s="426" t="s">
        <v>669</v>
      </c>
      <c r="C432" s="62">
        <v>40</v>
      </c>
      <c r="D432" s="269"/>
      <c r="E432" s="269"/>
      <c r="F432" s="269"/>
      <c r="G432" s="427" t="s">
        <v>18</v>
      </c>
      <c r="H432" s="428" t="s">
        <v>18</v>
      </c>
      <c r="I432" s="99">
        <f>SUM(G432)-SUM(H432)</f>
        <v>0</v>
      </c>
      <c r="J432" s="427" t="s">
        <v>18</v>
      </c>
      <c r="K432" s="428" t="s">
        <v>18</v>
      </c>
      <c r="L432" s="99">
        <f>SUM(J432)-SUM(K432)</f>
        <v>0</v>
      </c>
      <c r="M432" s="427" t="s">
        <v>18</v>
      </c>
      <c r="N432" s="428" t="s">
        <v>18</v>
      </c>
      <c r="O432" s="99">
        <f>SUM(M432)-SUM(N432)</f>
        <v>0</v>
      </c>
      <c r="P432" s="427" t="s">
        <v>18</v>
      </c>
      <c r="Q432" s="428" t="s">
        <v>18</v>
      </c>
      <c r="R432" s="99">
        <f>SUM(P432)-SUM(Q432)</f>
        <v>0</v>
      </c>
      <c r="S432" s="427" t="s">
        <v>18</v>
      </c>
      <c r="T432" s="428" t="s">
        <v>18</v>
      </c>
      <c r="U432" s="99">
        <f>SUM(S432)-SUM(T432)</f>
        <v>0</v>
      </c>
      <c r="W432" s="8" t="s">
        <v>12</v>
      </c>
    </row>
    <row r="433" spans="1:23" ht="14.25" x14ac:dyDescent="0.2">
      <c r="B433" s="1429" t="s">
        <v>1876</v>
      </c>
      <c r="C433" s="284">
        <v>99</v>
      </c>
      <c r="D433" s="1940"/>
      <c r="E433" s="1940"/>
      <c r="F433" s="1940"/>
      <c r="G433" s="430">
        <f t="shared" ref="G433:U433" si="79">ROUND(SUM(G409)-SUM(G428:G429,G431:G432),2)</f>
        <v>0</v>
      </c>
      <c r="H433" s="430">
        <f t="shared" si="79"/>
        <v>0</v>
      </c>
      <c r="I433" s="430">
        <f t="shared" si="79"/>
        <v>0</v>
      </c>
      <c r="J433" s="430">
        <f t="shared" si="79"/>
        <v>0</v>
      </c>
      <c r="K433" s="430">
        <f t="shared" si="79"/>
        <v>0</v>
      </c>
      <c r="L433" s="430">
        <f t="shared" si="79"/>
        <v>0</v>
      </c>
      <c r="M433" s="430">
        <f t="shared" si="79"/>
        <v>0</v>
      </c>
      <c r="N433" s="430">
        <f t="shared" si="79"/>
        <v>0</v>
      </c>
      <c r="O433" s="430">
        <f t="shared" si="79"/>
        <v>0</v>
      </c>
      <c r="P433" s="430">
        <f t="shared" si="79"/>
        <v>0</v>
      </c>
      <c r="Q433" s="430">
        <f t="shared" si="79"/>
        <v>0</v>
      </c>
      <c r="R433" s="430">
        <f t="shared" si="79"/>
        <v>0</v>
      </c>
      <c r="S433" s="430">
        <f t="shared" si="79"/>
        <v>0</v>
      </c>
      <c r="T433" s="430">
        <f t="shared" si="79"/>
        <v>0</v>
      </c>
      <c r="U433" s="430">
        <f t="shared" si="79"/>
        <v>0</v>
      </c>
      <c r="W433" s="8" t="s">
        <v>12</v>
      </c>
    </row>
    <row r="434" spans="1:23" ht="15" thickBot="1" x14ac:dyDescent="0.25">
      <c r="W434" s="8" t="s">
        <v>12</v>
      </c>
    </row>
    <row r="435" spans="1:23" ht="15.75" thickBot="1" x14ac:dyDescent="0.3">
      <c r="A435" s="286" t="s">
        <v>1968</v>
      </c>
      <c r="B435" s="287"/>
      <c r="C435" s="287"/>
      <c r="D435" s="287"/>
      <c r="E435" s="287"/>
      <c r="F435" s="287"/>
      <c r="G435" s="287"/>
      <c r="H435" s="287"/>
      <c r="I435" s="287"/>
      <c r="J435" s="287"/>
      <c r="K435" s="287"/>
      <c r="L435" s="287"/>
      <c r="M435" s="287"/>
      <c r="N435" s="287"/>
      <c r="O435" s="287"/>
      <c r="P435" s="287"/>
      <c r="Q435" s="287"/>
      <c r="R435" s="287"/>
      <c r="S435" s="287"/>
      <c r="T435" s="287"/>
      <c r="U435" s="288"/>
      <c r="W435" s="8" t="s">
        <v>12</v>
      </c>
    </row>
    <row r="436" spans="1:23" ht="14.25" x14ac:dyDescent="0.2">
      <c r="W436" s="454" t="s">
        <v>12</v>
      </c>
    </row>
    <row r="437" spans="1:23" ht="14.25" x14ac:dyDescent="0.2">
      <c r="B437" s="1232" t="s">
        <v>1903</v>
      </c>
      <c r="C437" s="1233"/>
      <c r="D437" s="410" t="s">
        <v>661</v>
      </c>
      <c r="E437" s="411"/>
      <c r="F437" s="412"/>
      <c r="G437" s="1113" t="s">
        <v>1878</v>
      </c>
      <c r="H437" s="411"/>
      <c r="I437" s="412"/>
      <c r="J437" s="1113" t="s">
        <v>1879</v>
      </c>
      <c r="K437" s="411"/>
      <c r="L437" s="411"/>
      <c r="M437" s="1113" t="s">
        <v>1877</v>
      </c>
      <c r="N437" s="411"/>
      <c r="O437" s="412"/>
      <c r="P437" s="1113" t="s">
        <v>1488</v>
      </c>
      <c r="Q437" s="411"/>
      <c r="R437" s="412"/>
      <c r="S437" s="1113" t="s">
        <v>1487</v>
      </c>
      <c r="T437" s="411"/>
      <c r="U437" s="412"/>
      <c r="W437" s="454" t="s">
        <v>12</v>
      </c>
    </row>
    <row r="438" spans="1:23" ht="14.25" x14ac:dyDescent="0.2">
      <c r="B438" s="96"/>
      <c r="C438" s="40">
        <v>34</v>
      </c>
      <c r="D438" s="18"/>
      <c r="E438" s="18"/>
      <c r="F438" s="18"/>
      <c r="G438" s="18"/>
      <c r="H438" s="18"/>
      <c r="I438" s="18">
        <v>6</v>
      </c>
      <c r="J438" s="18"/>
      <c r="K438" s="18"/>
      <c r="L438" s="18">
        <v>9</v>
      </c>
      <c r="M438" s="18"/>
      <c r="N438" s="18"/>
      <c r="O438" s="18">
        <v>12</v>
      </c>
      <c r="P438" s="18"/>
      <c r="Q438" s="18"/>
      <c r="R438" s="18">
        <v>15</v>
      </c>
      <c r="S438" s="18"/>
      <c r="T438" s="18"/>
      <c r="U438" s="19">
        <v>18</v>
      </c>
      <c r="W438" s="454" t="s">
        <v>12</v>
      </c>
    </row>
    <row r="439" spans="1:23" ht="14.25" x14ac:dyDescent="0.2">
      <c r="B439" s="993" t="s">
        <v>2570</v>
      </c>
      <c r="C439" s="142">
        <v>1</v>
      </c>
      <c r="D439" s="1951"/>
      <c r="E439" s="1952"/>
      <c r="F439" s="1953"/>
      <c r="G439" s="1951"/>
      <c r="H439" s="1953"/>
      <c r="I439" s="1611" t="s">
        <v>18</v>
      </c>
      <c r="J439" s="1951"/>
      <c r="K439" s="1953"/>
      <c r="L439" s="1611" t="s">
        <v>18</v>
      </c>
      <c r="M439" s="1951"/>
      <c r="N439" s="1953"/>
      <c r="O439" s="1611">
        <v>90</v>
      </c>
      <c r="P439" s="1951"/>
      <c r="Q439" s="1953"/>
      <c r="R439" s="1611" t="s">
        <v>18</v>
      </c>
      <c r="S439" s="1951"/>
      <c r="T439" s="1953"/>
      <c r="U439" s="1611" t="s">
        <v>18</v>
      </c>
      <c r="W439" s="454" t="s">
        <v>12</v>
      </c>
    </row>
    <row r="440" spans="1:23" ht="14.25" x14ac:dyDescent="0.2">
      <c r="B440" s="264" t="s">
        <v>1898</v>
      </c>
      <c r="C440" s="142">
        <v>2</v>
      </c>
      <c r="D440" s="324"/>
      <c r="E440" s="1954"/>
      <c r="F440" s="1955"/>
      <c r="G440" s="324"/>
      <c r="H440" s="1955"/>
      <c r="I440" s="278" t="str">
        <f>IF(I439="-","-",SUM(I439)-SUM(H10))</f>
        <v>-</v>
      </c>
      <c r="J440" s="324"/>
      <c r="K440" s="1955"/>
      <c r="L440" s="278" t="str">
        <f>IF(L439="-","-",SUM(L439)-SUM(K10))</f>
        <v>-</v>
      </c>
      <c r="M440" s="324"/>
      <c r="N440" s="1955"/>
      <c r="O440" s="278">
        <f>IF(O439="-","-",SUM(O439)-SUM(N10))</f>
        <v>90</v>
      </c>
      <c r="P440" s="324"/>
      <c r="Q440" s="1955"/>
      <c r="R440" s="278" t="str">
        <f>IF(R439="-","-",SUM(R439)-SUM(Q10))</f>
        <v>-</v>
      </c>
      <c r="S440" s="324"/>
      <c r="T440" s="1955"/>
      <c r="U440" s="278" t="str">
        <f>IF(U439="-","-",SUM(U439)-SUM(T10))</f>
        <v>-</v>
      </c>
      <c r="W440" s="454" t="s">
        <v>12</v>
      </c>
    </row>
    <row r="441" spans="1:23" ht="14.25" x14ac:dyDescent="0.2">
      <c r="B441" s="264" t="s">
        <v>1899</v>
      </c>
      <c r="C441" s="142">
        <v>3</v>
      </c>
      <c r="D441" s="324"/>
      <c r="E441" s="1954"/>
      <c r="F441" s="1955"/>
      <c r="G441" s="324"/>
      <c r="H441" s="1955"/>
      <c r="I441" s="278" t="str">
        <f>IF(I439="-","-",G391-G180)</f>
        <v>-</v>
      </c>
      <c r="J441" s="324"/>
      <c r="K441" s="1955"/>
      <c r="L441" s="278" t="str">
        <f>IF(L439="-","-",J391-J180)</f>
        <v>-</v>
      </c>
      <c r="M441" s="324"/>
      <c r="N441" s="1955"/>
      <c r="O441" s="278">
        <f>IF(O439="-","-",M391-M180)</f>
        <v>0</v>
      </c>
      <c r="P441" s="324"/>
      <c r="Q441" s="1955"/>
      <c r="R441" s="278" t="str">
        <f>IF(R439="-","-",P391-P180)</f>
        <v>-</v>
      </c>
      <c r="S441" s="324"/>
      <c r="T441" s="1955"/>
      <c r="U441" s="278" t="str">
        <f>IF(U439="-","-",S391-S180)</f>
        <v>-</v>
      </c>
      <c r="W441" s="454" t="s">
        <v>12</v>
      </c>
    </row>
    <row r="442" spans="1:23" ht="14.25" x14ac:dyDescent="0.2">
      <c r="B442" s="264" t="s">
        <v>1900</v>
      </c>
      <c r="C442" s="142">
        <v>4</v>
      </c>
      <c r="D442" s="324"/>
      <c r="E442" s="1954"/>
      <c r="F442" s="1955"/>
      <c r="G442" s="324"/>
      <c r="H442" s="1955"/>
      <c r="I442" s="278">
        <f>SUM(I440)-SUM(I441)</f>
        <v>0</v>
      </c>
      <c r="J442" s="324"/>
      <c r="K442" s="1955"/>
      <c r="L442" s="278">
        <f>SUM(L440)-SUM(L441)</f>
        <v>0</v>
      </c>
      <c r="M442" s="324"/>
      <c r="N442" s="1955"/>
      <c r="O442" s="278">
        <f>SUM(O440)-SUM(O441)</f>
        <v>90</v>
      </c>
      <c r="P442" s="324"/>
      <c r="Q442" s="1955"/>
      <c r="R442" s="278">
        <f>SUM(R440)-SUM(R441)</f>
        <v>0</v>
      </c>
      <c r="S442" s="324"/>
      <c r="T442" s="1955"/>
      <c r="U442" s="278">
        <f>SUM(U440)-SUM(U441)</f>
        <v>0</v>
      </c>
      <c r="W442" s="454" t="s">
        <v>12</v>
      </c>
    </row>
    <row r="443" spans="1:23" ht="14.25" x14ac:dyDescent="0.2">
      <c r="B443" s="264" t="s">
        <v>1901</v>
      </c>
      <c r="C443" s="142">
        <v>5</v>
      </c>
      <c r="D443" s="324"/>
      <c r="E443" s="1954"/>
      <c r="F443" s="1955"/>
      <c r="G443" s="324"/>
      <c r="H443" s="1955"/>
      <c r="I443" s="421" t="s">
        <v>18</v>
      </c>
      <c r="J443" s="324"/>
      <c r="K443" s="1955"/>
      <c r="L443" s="421" t="s">
        <v>18</v>
      </c>
      <c r="M443" s="324"/>
      <c r="N443" s="1955"/>
      <c r="O443" s="421">
        <v>10</v>
      </c>
      <c r="P443" s="324"/>
      <c r="Q443" s="1955"/>
      <c r="R443" s="421" t="s">
        <v>18</v>
      </c>
      <c r="S443" s="324"/>
      <c r="T443" s="1955"/>
      <c r="U443" s="421" t="s">
        <v>18</v>
      </c>
      <c r="W443" s="454" t="s">
        <v>12</v>
      </c>
    </row>
    <row r="444" spans="1:23" ht="14.25" x14ac:dyDescent="0.2">
      <c r="B444" s="1697" t="s">
        <v>2330</v>
      </c>
      <c r="C444" s="135">
        <v>6</v>
      </c>
      <c r="D444" s="1956"/>
      <c r="E444" s="1957"/>
      <c r="F444" s="1958"/>
      <c r="G444" s="1956"/>
      <c r="H444" s="1958"/>
      <c r="I444" s="99">
        <f>SUM(I442:I443)</f>
        <v>0</v>
      </c>
      <c r="J444" s="1956"/>
      <c r="K444" s="1958"/>
      <c r="L444" s="99">
        <f>SUM(L442:L443)</f>
        <v>0</v>
      </c>
      <c r="M444" s="1956"/>
      <c r="N444" s="1958"/>
      <c r="O444" s="99">
        <f>SUM(O442:O443)</f>
        <v>100</v>
      </c>
      <c r="P444" s="1956"/>
      <c r="Q444" s="1958"/>
      <c r="R444" s="99">
        <f>SUM(R442:R443)</f>
        <v>0</v>
      </c>
      <c r="S444" s="1956"/>
      <c r="T444" s="1958"/>
      <c r="U444" s="99">
        <f>SUM(U442:U443)</f>
        <v>0</v>
      </c>
      <c r="W444" s="454" t="s">
        <v>12</v>
      </c>
    </row>
    <row r="445" spans="1:23" ht="14.25" x14ac:dyDescent="0.2">
      <c r="W445" s="454" t="s">
        <v>12</v>
      </c>
    </row>
    <row r="446" spans="1:23" ht="14.25" x14ac:dyDescent="0.2">
      <c r="A446" s="454" t="s">
        <v>12</v>
      </c>
      <c r="B446" s="454" t="s">
        <v>12</v>
      </c>
      <c r="C446" s="454" t="s">
        <v>12</v>
      </c>
      <c r="D446" s="454" t="s">
        <v>12</v>
      </c>
      <c r="E446" s="454" t="s">
        <v>12</v>
      </c>
      <c r="F446" s="454" t="s">
        <v>12</v>
      </c>
      <c r="G446" s="454" t="s">
        <v>12</v>
      </c>
      <c r="H446" s="454" t="s">
        <v>12</v>
      </c>
      <c r="I446" s="454" t="s">
        <v>12</v>
      </c>
      <c r="J446" s="454" t="s">
        <v>12</v>
      </c>
      <c r="K446" s="454" t="s">
        <v>12</v>
      </c>
      <c r="L446" s="454" t="s">
        <v>12</v>
      </c>
      <c r="M446" s="454" t="s">
        <v>12</v>
      </c>
      <c r="N446" s="454" t="s">
        <v>12</v>
      </c>
      <c r="O446" s="454" t="s">
        <v>12</v>
      </c>
      <c r="P446" s="454" t="s">
        <v>12</v>
      </c>
      <c r="Q446" s="454" t="s">
        <v>12</v>
      </c>
      <c r="R446" s="454" t="s">
        <v>12</v>
      </c>
      <c r="S446" s="454" t="s">
        <v>12</v>
      </c>
      <c r="T446" s="454" t="s">
        <v>12</v>
      </c>
      <c r="U446" s="454" t="s">
        <v>12</v>
      </c>
      <c r="V446" s="454" t="s">
        <v>12</v>
      </c>
      <c r="W446" s="454" t="s">
        <v>12</v>
      </c>
    </row>
  </sheetData>
  <sheetProtection sheet="1" objects="1" scenarios="1" formatCells="0" formatColumns="0" formatRows="0"/>
  <mergeCells count="4">
    <mergeCell ref="D354:I354"/>
    <mergeCell ref="B6:C8"/>
    <mergeCell ref="B116:B117"/>
    <mergeCell ref="D377:F377"/>
  </mergeCells>
  <conditionalFormatting sqref="D104:F104 O170 D222:U222 F170 I170 R170 U170">
    <cfRule type="cellIs" dxfId="91" priority="66" operator="notEqual">
      <formula>0</formula>
    </cfRule>
  </conditionalFormatting>
  <conditionalFormatting sqref="H104:I104">
    <cfRule type="cellIs" dxfId="90" priority="65" operator="notEqual">
      <formula>0</formula>
    </cfRule>
  </conditionalFormatting>
  <conditionalFormatting sqref="N104:O104">
    <cfRule type="cellIs" dxfId="89" priority="64" operator="notEqual">
      <formula>0</formula>
    </cfRule>
  </conditionalFormatting>
  <conditionalFormatting sqref="L228:L242">
    <cfRule type="cellIs" dxfId="88" priority="52" operator="notEqual">
      <formula>0</formula>
    </cfRule>
  </conditionalFormatting>
  <conditionalFormatting sqref="L244:L258">
    <cfRule type="cellIs" dxfId="87" priority="51" operator="notEqual">
      <formula>0</formula>
    </cfRule>
  </conditionalFormatting>
  <conditionalFormatting sqref="K104:L104">
    <cfRule type="cellIs" dxfId="86" priority="50" operator="notEqual">
      <formula>0</formula>
    </cfRule>
  </conditionalFormatting>
  <conditionalFormatting sqref="Q104:R104">
    <cfRule type="cellIs" dxfId="85" priority="49" operator="notEqual">
      <formula>0</formula>
    </cfRule>
  </conditionalFormatting>
  <conditionalFormatting sqref="T104:U104">
    <cfRule type="cellIs" dxfId="84" priority="48" operator="notEqual">
      <formula>0</formula>
    </cfRule>
  </conditionalFormatting>
  <conditionalFormatting sqref="L170">
    <cfRule type="cellIs" dxfId="83" priority="46" operator="notEqual">
      <formula>0</formula>
    </cfRule>
  </conditionalFormatting>
  <conditionalFormatting sqref="L310:L311 L313:L314">
    <cfRule type="cellIs" dxfId="82" priority="36" operator="notEqual">
      <formula>0</formula>
    </cfRule>
  </conditionalFormatting>
  <conditionalFormatting sqref="L320:L321 L323:L324">
    <cfRule type="cellIs" dxfId="81" priority="35" operator="notEqual">
      <formula>0</formula>
    </cfRule>
  </conditionalFormatting>
  <conditionalFormatting sqref="H331:H332 H334:H335">
    <cfRule type="cellIs" dxfId="80" priority="34" operator="notEqual">
      <formula>0</formula>
    </cfRule>
  </conditionalFormatting>
  <conditionalFormatting sqref="L331">
    <cfRule type="cellIs" dxfId="79" priority="33" operator="notEqual">
      <formula>0</formula>
    </cfRule>
  </conditionalFormatting>
  <conditionalFormatting sqref="L300:L301 L303:L304">
    <cfRule type="cellIs" dxfId="78" priority="37" operator="notEqual">
      <formula>0</formula>
    </cfRule>
  </conditionalFormatting>
  <conditionalFormatting sqref="M264:M278">
    <cfRule type="cellIs" dxfId="77" priority="26" operator="notEqual">
      <formula>0</formula>
    </cfRule>
  </conditionalFormatting>
  <conditionalFormatting sqref="L264:L278">
    <cfRule type="cellIs" dxfId="76" priority="24" operator="notEqual">
      <formula>0</formula>
    </cfRule>
  </conditionalFormatting>
  <conditionalFormatting sqref="L280:L294">
    <cfRule type="cellIs" dxfId="75" priority="23" operator="notEqual">
      <formula>0</formula>
    </cfRule>
  </conditionalFormatting>
  <conditionalFormatting sqref="L335">
    <cfRule type="cellIs" dxfId="74" priority="18" operator="notEqual">
      <formula>0</formula>
    </cfRule>
  </conditionalFormatting>
  <conditionalFormatting sqref="M280:M294">
    <cfRule type="cellIs" dxfId="73" priority="25" operator="notEqual">
      <formula>0</formula>
    </cfRule>
  </conditionalFormatting>
  <conditionalFormatting sqref="L334">
    <cfRule type="cellIs" dxfId="72" priority="19" operator="notEqual">
      <formula>0</formula>
    </cfRule>
  </conditionalFormatting>
  <conditionalFormatting sqref="L332">
    <cfRule type="cellIs" dxfId="71" priority="22" operator="notEqual">
      <formula>0</formula>
    </cfRule>
  </conditionalFormatting>
  <conditionalFormatting sqref="D433:U433">
    <cfRule type="cellIs" dxfId="70" priority="17" operator="notEqual">
      <formula>0</formula>
    </cfRule>
  </conditionalFormatting>
  <conditionalFormatting sqref="Z180:Z215">
    <cfRule type="cellIs" dxfId="69" priority="15" operator="notEqual">
      <formula>0</formula>
    </cfRule>
  </conditionalFormatting>
  <conditionalFormatting sqref="AC180:AC215">
    <cfRule type="cellIs" dxfId="68" priority="12" operator="notEqual">
      <formula>0</formula>
    </cfRule>
  </conditionalFormatting>
  <conditionalFormatting sqref="Z391:Z426">
    <cfRule type="cellIs" dxfId="67" priority="7" operator="notEqual">
      <formula>0</formula>
    </cfRule>
  </conditionalFormatting>
  <conditionalFormatting sqref="AC391:AC426">
    <cfRule type="cellIs" dxfId="66" priority="4" operator="notEqual">
      <formula>0</formula>
    </cfRule>
  </conditionalFormatting>
  <dataValidations count="1">
    <dataValidation type="list" allowBlank="1" showInputMessage="1" showErrorMessage="1" sqref="D377:F377">
      <formula1>$Y$363:$Y$366</formula1>
    </dataValidation>
  </dataValidations>
  <printOptions horizontalCentered="1"/>
  <pageMargins left="0.23622047244094491" right="0.23622047244094491" top="0.74803149606299213" bottom="0.74803149606299213" header="0.31496062992125984" footer="0.31496062992125984"/>
  <pageSetup paperSize="9" scale="67" fitToHeight="0" orientation="portrait" r:id="rId1"/>
  <headerFooter>
    <oddFooter>&amp;C&amp;9BS and Reconciliation-(20160210)&amp;RPage &amp;P of &amp;N</oddFooter>
  </headerFooter>
  <rowBreaks count="2" manualBreakCount="2">
    <brk id="70" max="16383" man="1"/>
    <brk id="17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FR149"/>
  <sheetViews>
    <sheetView zoomScaleNormal="100" workbookViewId="0">
      <selection activeCell="C16" sqref="C16"/>
    </sheetView>
  </sheetViews>
  <sheetFormatPr defaultRowHeight="12.75" x14ac:dyDescent="0.2"/>
  <cols>
    <col min="1" max="1" width="3.42578125" customWidth="1"/>
    <col min="2" max="2" width="4.28515625" customWidth="1"/>
    <col min="3" max="3" width="45.42578125" customWidth="1"/>
    <col min="4" max="4" width="25.28515625" customWidth="1"/>
    <col min="5" max="5" width="12.42578125" customWidth="1"/>
    <col min="6" max="6" width="15.5703125" customWidth="1"/>
    <col min="7" max="7" width="13.42578125" customWidth="1"/>
    <col min="8" max="8" width="3.85546875" customWidth="1"/>
    <col min="9" max="9" width="5" customWidth="1"/>
    <col min="10" max="10" width="36.7109375" customWidth="1"/>
    <col min="11" max="11" width="48.5703125" customWidth="1"/>
    <col min="12" max="12" width="14.7109375" customWidth="1"/>
    <col min="13" max="13" width="15.85546875" customWidth="1"/>
    <col min="14" max="16" width="14.7109375" customWidth="1"/>
    <col min="17" max="17" width="61.28515625" customWidth="1"/>
    <col min="18" max="20" width="18.140625" customWidth="1"/>
    <col min="21" max="21" width="11.42578125" customWidth="1"/>
    <col min="22" max="22" width="13.42578125" style="1913" customWidth="1"/>
    <col min="23" max="23" width="13.42578125" customWidth="1"/>
    <col min="24" max="24" width="2.85546875" customWidth="1"/>
    <col min="25" max="25" width="18.7109375" customWidth="1"/>
    <col min="26" max="26" width="16.7109375" bestFit="1" customWidth="1"/>
    <col min="27" max="27" width="14.85546875" bestFit="1" customWidth="1"/>
    <col min="28" max="28" width="14.85546875" customWidth="1"/>
    <col min="29" max="29" width="14.85546875" style="1913" customWidth="1"/>
    <col min="30" max="30" width="5.85546875" customWidth="1"/>
    <col min="31" max="31" width="13.5703125" customWidth="1"/>
    <col min="32" max="32" width="14.7109375" customWidth="1"/>
    <col min="33" max="33" width="13" customWidth="1"/>
    <col min="34" max="34" width="17.5703125" customWidth="1"/>
    <col min="35" max="35" width="14.5703125" customWidth="1"/>
    <col min="36" max="36" width="19.28515625" customWidth="1"/>
    <col min="37" max="37" width="14.7109375" customWidth="1"/>
    <col min="38" max="38" width="15.42578125" customWidth="1"/>
    <col min="39" max="39" width="11.42578125" customWidth="1"/>
    <col min="40" max="40" width="6.42578125" customWidth="1"/>
    <col min="41" max="41" width="20.28515625" customWidth="1"/>
    <col min="42" max="42" width="11.5703125" customWidth="1"/>
    <col min="43" max="43" width="22" customWidth="1"/>
    <col min="44" max="44" width="24.7109375" customWidth="1"/>
    <col min="45" max="48" width="21.5703125" customWidth="1"/>
    <col min="49" max="49" width="15.85546875" customWidth="1"/>
    <col min="50" max="50" width="12.28515625" customWidth="1"/>
    <col min="51" max="59" width="20.28515625" customWidth="1"/>
    <col min="60" max="60" width="13.85546875" customWidth="1"/>
    <col min="61" max="61" width="11.42578125" customWidth="1"/>
    <col min="62" max="62" width="13.28515625" customWidth="1"/>
    <col min="63" max="64" width="12.42578125" customWidth="1"/>
    <col min="65" max="65" width="15.85546875" customWidth="1"/>
    <col min="66" max="67" width="25.140625" customWidth="1"/>
    <col min="68" max="71" width="11.42578125" customWidth="1"/>
    <col min="72" max="72" width="14.7109375" customWidth="1"/>
    <col min="73" max="74" width="11.42578125" customWidth="1"/>
    <col min="75" max="75" width="10.28515625" customWidth="1"/>
    <col min="76" max="76" width="15.28515625" customWidth="1"/>
    <col min="77" max="77" width="16.140625" customWidth="1"/>
    <col min="78" max="78" width="25.140625" customWidth="1"/>
    <col min="79" max="79" width="19.42578125" customWidth="1"/>
    <col min="80" max="80" width="26.85546875" customWidth="1"/>
    <col min="81" max="81" width="24.5703125" customWidth="1"/>
    <col min="82" max="82" width="32" customWidth="1"/>
    <col min="83" max="83" width="24.85546875" customWidth="1"/>
    <col min="84" max="84" width="35.42578125" customWidth="1"/>
    <col min="85" max="88" width="35.42578125" style="1913" customWidth="1"/>
    <col min="89" max="89" width="11.85546875" style="1913" customWidth="1"/>
    <col min="90" max="90" width="5" customWidth="1"/>
    <col min="91" max="91" width="4.140625" customWidth="1"/>
    <col min="92" max="92" width="21.85546875" customWidth="1"/>
    <col min="93" max="93" width="20.5703125" customWidth="1"/>
    <col min="94" max="94" width="11.7109375" customWidth="1"/>
    <col min="95" max="95" width="11.85546875" customWidth="1"/>
    <col min="96" max="96" width="12.28515625" customWidth="1"/>
    <col min="97" max="97" width="23.42578125" customWidth="1"/>
    <col min="98" max="98" width="17.28515625" customWidth="1"/>
    <col min="99" max="99" width="18.5703125" customWidth="1"/>
    <col min="100" max="102" width="22.7109375" customWidth="1"/>
    <col min="103" max="104" width="18.5703125" customWidth="1"/>
    <col min="105" max="105" width="2.7109375" customWidth="1"/>
    <col min="107" max="107" width="10.140625" customWidth="1"/>
    <col min="109" max="109" width="10.42578125" customWidth="1"/>
    <col min="110" max="110" width="2.140625" style="1454" customWidth="1"/>
    <col min="111" max="112" width="21.85546875" customWidth="1"/>
    <col min="113" max="113" width="12" customWidth="1"/>
    <col min="114" max="115" width="12.42578125" customWidth="1"/>
    <col min="116" max="116" width="16.42578125" bestFit="1" customWidth="1"/>
    <col min="117" max="117" width="13.85546875" customWidth="1"/>
    <col min="118" max="119" width="11.85546875" customWidth="1"/>
    <col min="120" max="120" width="12.28515625" customWidth="1"/>
    <col min="121" max="121" width="16.140625" customWidth="1"/>
    <col min="122" max="122" width="12" customWidth="1"/>
    <col min="123" max="123" width="22" customWidth="1"/>
    <col min="124" max="124" width="23.42578125" customWidth="1"/>
    <col min="125" max="125" width="27.85546875" customWidth="1"/>
    <col min="126" max="126" width="18.85546875" customWidth="1"/>
    <col min="127" max="127" width="17.28515625" customWidth="1"/>
    <col min="128" max="128" width="12.5703125" customWidth="1"/>
    <col min="129" max="129" width="19" customWidth="1"/>
    <col min="130" max="130" width="22.28515625" customWidth="1"/>
    <col min="131" max="131" width="21.28515625" customWidth="1"/>
    <col min="132" max="132" width="22.7109375" customWidth="1"/>
    <col min="133" max="134" width="18.5703125" customWidth="1"/>
    <col min="135" max="135" width="4.42578125" customWidth="1"/>
    <col min="139" max="139" width="2.42578125" customWidth="1"/>
    <col min="140" max="140" width="11.42578125" customWidth="1"/>
    <col min="143" max="143" width="4.28515625" customWidth="1"/>
    <col min="144" max="144" width="28.7109375" customWidth="1"/>
    <col min="145" max="145" width="20" customWidth="1"/>
    <col min="146" max="146" width="12.42578125" customWidth="1"/>
    <col min="147" max="147" width="15.5703125" customWidth="1"/>
    <col min="148" max="148" width="10.140625" customWidth="1"/>
    <col min="150" max="150" width="11.85546875" style="1454" customWidth="1"/>
    <col min="151" max="153" width="14.85546875" style="1454" customWidth="1"/>
    <col min="154" max="154" width="12" style="1454" customWidth="1"/>
    <col min="161" max="161" width="3.7109375" style="1913" customWidth="1"/>
    <col min="162" max="162" width="10.42578125" customWidth="1"/>
    <col min="163" max="164" width="9.140625" style="1454"/>
    <col min="165" max="165" width="4.140625" style="1454" customWidth="1"/>
    <col min="166" max="166" width="9.5703125" style="1454" customWidth="1"/>
    <col min="167" max="168" width="9.140625" style="1454"/>
    <col min="169" max="169" width="4.140625" style="1454" customWidth="1"/>
    <col min="170" max="170" width="19.7109375" style="1454" customWidth="1"/>
    <col min="171" max="171" width="18.28515625" customWidth="1"/>
    <col min="328" max="328" width="3.85546875" customWidth="1"/>
    <col min="329" max="329" width="41.85546875" customWidth="1"/>
    <col min="330" max="330" width="19.140625" customWidth="1"/>
    <col min="331" max="331" width="16.7109375" customWidth="1"/>
    <col min="332" max="332" width="13" customWidth="1"/>
    <col min="333" max="335" width="14.140625" customWidth="1"/>
    <col min="336" max="336" width="6.5703125" customWidth="1"/>
    <col min="337" max="337" width="15.42578125" customWidth="1"/>
    <col min="338" max="338" width="12.28515625" customWidth="1"/>
    <col min="339" max="340" width="13" customWidth="1"/>
    <col min="341" max="341" width="7.28515625" customWidth="1"/>
    <col min="342" max="343" width="23.140625" customWidth="1"/>
    <col min="344" max="344" width="22.85546875" customWidth="1"/>
    <col min="345" max="346" width="22.7109375" customWidth="1"/>
    <col min="347" max="347" width="22.5703125" customWidth="1"/>
    <col min="348" max="348" width="13.5703125" customWidth="1"/>
    <col min="349" max="349" width="10.28515625" bestFit="1" customWidth="1"/>
    <col min="350" max="350" width="22.7109375" customWidth="1"/>
    <col min="351" max="351" width="4.28515625" customWidth="1"/>
    <col min="352" max="352" width="8.7109375" customWidth="1"/>
    <col min="353" max="353" width="1.5703125" customWidth="1"/>
    <col min="354" max="354" width="3" customWidth="1"/>
    <col min="584" max="584" width="3.85546875" customWidth="1"/>
    <col min="585" max="585" width="41.85546875" customWidth="1"/>
    <col min="586" max="586" width="19.140625" customWidth="1"/>
    <col min="587" max="587" width="16.7109375" customWidth="1"/>
    <col min="588" max="588" width="13" customWidth="1"/>
    <col min="589" max="591" width="14.140625" customWidth="1"/>
    <col min="592" max="592" width="6.5703125" customWidth="1"/>
    <col min="593" max="593" width="15.42578125" customWidth="1"/>
    <col min="594" max="594" width="12.28515625" customWidth="1"/>
    <col min="595" max="596" width="13" customWidth="1"/>
    <col min="597" max="597" width="7.28515625" customWidth="1"/>
    <col min="598" max="599" width="23.140625" customWidth="1"/>
    <col min="600" max="600" width="22.85546875" customWidth="1"/>
    <col min="601" max="602" width="22.7109375" customWidth="1"/>
    <col min="603" max="603" width="22.5703125" customWidth="1"/>
    <col min="604" max="604" width="13.5703125" customWidth="1"/>
    <col min="605" max="605" width="10.28515625" bestFit="1" customWidth="1"/>
    <col min="606" max="606" width="22.7109375" customWidth="1"/>
    <col min="607" max="607" width="4.28515625" customWidth="1"/>
    <col min="608" max="608" width="8.7109375" customWidth="1"/>
    <col min="609" max="609" width="1.5703125" customWidth="1"/>
    <col min="610" max="610" width="3" customWidth="1"/>
    <col min="840" max="840" width="3.85546875" customWidth="1"/>
    <col min="841" max="841" width="41.85546875" customWidth="1"/>
    <col min="842" max="842" width="19.140625" customWidth="1"/>
    <col min="843" max="843" width="16.7109375" customWidth="1"/>
    <col min="844" max="844" width="13" customWidth="1"/>
    <col min="845" max="847" width="14.140625" customWidth="1"/>
    <col min="848" max="848" width="6.5703125" customWidth="1"/>
    <col min="849" max="849" width="15.42578125" customWidth="1"/>
    <col min="850" max="850" width="12.28515625" customWidth="1"/>
    <col min="851" max="852" width="13" customWidth="1"/>
    <col min="853" max="853" width="7.28515625" customWidth="1"/>
    <col min="854" max="855" width="23.140625" customWidth="1"/>
    <col min="856" max="856" width="22.85546875" customWidth="1"/>
    <col min="857" max="858" width="22.7109375" customWidth="1"/>
    <col min="859" max="859" width="22.5703125" customWidth="1"/>
    <col min="860" max="860" width="13.5703125" customWidth="1"/>
    <col min="861" max="861" width="10.28515625" bestFit="1" customWidth="1"/>
    <col min="862" max="862" width="22.7109375" customWidth="1"/>
    <col min="863" max="863" width="4.28515625" customWidth="1"/>
    <col min="864" max="864" width="8.7109375" customWidth="1"/>
    <col min="865" max="865" width="1.5703125" customWidth="1"/>
    <col min="866" max="866" width="3" customWidth="1"/>
    <col min="1096" max="1096" width="3.85546875" customWidth="1"/>
    <col min="1097" max="1097" width="41.85546875" customWidth="1"/>
    <col min="1098" max="1098" width="19.140625" customWidth="1"/>
    <col min="1099" max="1099" width="16.7109375" customWidth="1"/>
    <col min="1100" max="1100" width="13" customWidth="1"/>
    <col min="1101" max="1103" width="14.140625" customWidth="1"/>
    <col min="1104" max="1104" width="6.5703125" customWidth="1"/>
    <col min="1105" max="1105" width="15.42578125" customWidth="1"/>
    <col min="1106" max="1106" width="12.28515625" customWidth="1"/>
    <col min="1107" max="1108" width="13" customWidth="1"/>
    <col min="1109" max="1109" width="7.28515625" customWidth="1"/>
    <col min="1110" max="1111" width="23.140625" customWidth="1"/>
    <col min="1112" max="1112" width="22.85546875" customWidth="1"/>
    <col min="1113" max="1114" width="22.7109375" customWidth="1"/>
    <col min="1115" max="1115" width="22.5703125" customWidth="1"/>
    <col min="1116" max="1116" width="13.5703125" customWidth="1"/>
    <col min="1117" max="1117" width="10.28515625" bestFit="1" customWidth="1"/>
    <col min="1118" max="1118" width="22.7109375" customWidth="1"/>
    <col min="1119" max="1119" width="4.28515625" customWidth="1"/>
    <col min="1120" max="1120" width="8.7109375" customWidth="1"/>
    <col min="1121" max="1121" width="1.5703125" customWidth="1"/>
    <col min="1122" max="1122" width="3" customWidth="1"/>
    <col min="1352" max="1352" width="3.85546875" customWidth="1"/>
    <col min="1353" max="1353" width="41.85546875" customWidth="1"/>
    <col min="1354" max="1354" width="19.140625" customWidth="1"/>
    <col min="1355" max="1355" width="16.7109375" customWidth="1"/>
    <col min="1356" max="1356" width="13" customWidth="1"/>
    <col min="1357" max="1359" width="14.140625" customWidth="1"/>
    <col min="1360" max="1360" width="6.5703125" customWidth="1"/>
    <col min="1361" max="1361" width="15.42578125" customWidth="1"/>
    <col min="1362" max="1362" width="12.28515625" customWidth="1"/>
    <col min="1363" max="1364" width="13" customWidth="1"/>
    <col min="1365" max="1365" width="7.28515625" customWidth="1"/>
    <col min="1366" max="1367" width="23.140625" customWidth="1"/>
    <col min="1368" max="1368" width="22.85546875" customWidth="1"/>
    <col min="1369" max="1370" width="22.7109375" customWidth="1"/>
    <col min="1371" max="1371" width="22.5703125" customWidth="1"/>
    <col min="1372" max="1372" width="13.5703125" customWidth="1"/>
    <col min="1373" max="1373" width="10.28515625" bestFit="1" customWidth="1"/>
    <col min="1374" max="1374" width="22.7109375" customWidth="1"/>
    <col min="1375" max="1375" width="4.28515625" customWidth="1"/>
    <col min="1376" max="1376" width="8.7109375" customWidth="1"/>
    <col min="1377" max="1377" width="1.5703125" customWidth="1"/>
    <col min="1378" max="1378" width="3" customWidth="1"/>
    <col min="1608" max="1608" width="3.85546875" customWidth="1"/>
    <col min="1609" max="1609" width="41.85546875" customWidth="1"/>
    <col min="1610" max="1610" width="19.140625" customWidth="1"/>
    <col min="1611" max="1611" width="16.7109375" customWidth="1"/>
    <col min="1612" max="1612" width="13" customWidth="1"/>
    <col min="1613" max="1615" width="14.140625" customWidth="1"/>
    <col min="1616" max="1616" width="6.5703125" customWidth="1"/>
    <col min="1617" max="1617" width="15.42578125" customWidth="1"/>
    <col min="1618" max="1618" width="12.28515625" customWidth="1"/>
    <col min="1619" max="1620" width="13" customWidth="1"/>
    <col min="1621" max="1621" width="7.28515625" customWidth="1"/>
    <col min="1622" max="1623" width="23.140625" customWidth="1"/>
    <col min="1624" max="1624" width="22.85546875" customWidth="1"/>
    <col min="1625" max="1626" width="22.7109375" customWidth="1"/>
    <col min="1627" max="1627" width="22.5703125" customWidth="1"/>
    <col min="1628" max="1628" width="13.5703125" customWidth="1"/>
    <col min="1629" max="1629" width="10.28515625" bestFit="1" customWidth="1"/>
    <col min="1630" max="1630" width="22.7109375" customWidth="1"/>
    <col min="1631" max="1631" width="4.28515625" customWidth="1"/>
    <col min="1632" max="1632" width="8.7109375" customWidth="1"/>
    <col min="1633" max="1633" width="1.5703125" customWidth="1"/>
    <col min="1634" max="1634" width="3" customWidth="1"/>
    <col min="1864" max="1864" width="3.85546875" customWidth="1"/>
    <col min="1865" max="1865" width="41.85546875" customWidth="1"/>
    <col min="1866" max="1866" width="19.140625" customWidth="1"/>
    <col min="1867" max="1867" width="16.7109375" customWidth="1"/>
    <col min="1868" max="1868" width="13" customWidth="1"/>
    <col min="1869" max="1871" width="14.140625" customWidth="1"/>
    <col min="1872" max="1872" width="6.5703125" customWidth="1"/>
    <col min="1873" max="1873" width="15.42578125" customWidth="1"/>
    <col min="1874" max="1874" width="12.28515625" customWidth="1"/>
    <col min="1875" max="1876" width="13" customWidth="1"/>
    <col min="1877" max="1877" width="7.28515625" customWidth="1"/>
    <col min="1878" max="1879" width="23.140625" customWidth="1"/>
    <col min="1880" max="1880" width="22.85546875" customWidth="1"/>
    <col min="1881" max="1882" width="22.7109375" customWidth="1"/>
    <col min="1883" max="1883" width="22.5703125" customWidth="1"/>
    <col min="1884" max="1884" width="13.5703125" customWidth="1"/>
    <col min="1885" max="1885" width="10.28515625" bestFit="1" customWidth="1"/>
    <col min="1886" max="1886" width="22.7109375" customWidth="1"/>
    <col min="1887" max="1887" width="4.28515625" customWidth="1"/>
    <col min="1888" max="1888" width="8.7109375" customWidth="1"/>
    <col min="1889" max="1889" width="1.5703125" customWidth="1"/>
    <col min="1890" max="1890" width="3" customWidth="1"/>
    <col min="2120" max="2120" width="3.85546875" customWidth="1"/>
    <col min="2121" max="2121" width="41.85546875" customWidth="1"/>
    <col min="2122" max="2122" width="19.140625" customWidth="1"/>
    <col min="2123" max="2123" width="16.7109375" customWidth="1"/>
    <col min="2124" max="2124" width="13" customWidth="1"/>
    <col min="2125" max="2127" width="14.140625" customWidth="1"/>
    <col min="2128" max="2128" width="6.5703125" customWidth="1"/>
    <col min="2129" max="2129" width="15.42578125" customWidth="1"/>
    <col min="2130" max="2130" width="12.28515625" customWidth="1"/>
    <col min="2131" max="2132" width="13" customWidth="1"/>
    <col min="2133" max="2133" width="7.28515625" customWidth="1"/>
    <col min="2134" max="2135" width="23.140625" customWidth="1"/>
    <col min="2136" max="2136" width="22.85546875" customWidth="1"/>
    <col min="2137" max="2138" width="22.7109375" customWidth="1"/>
    <col min="2139" max="2139" width="22.5703125" customWidth="1"/>
    <col min="2140" max="2140" width="13.5703125" customWidth="1"/>
    <col min="2141" max="2141" width="10.28515625" bestFit="1" customWidth="1"/>
    <col min="2142" max="2142" width="22.7109375" customWidth="1"/>
    <col min="2143" max="2143" width="4.28515625" customWidth="1"/>
    <col min="2144" max="2144" width="8.7109375" customWidth="1"/>
    <col min="2145" max="2145" width="1.5703125" customWidth="1"/>
    <col min="2146" max="2146" width="3" customWidth="1"/>
    <col min="2376" max="2376" width="3.85546875" customWidth="1"/>
    <col min="2377" max="2377" width="41.85546875" customWidth="1"/>
    <col min="2378" max="2378" width="19.140625" customWidth="1"/>
    <col min="2379" max="2379" width="16.7109375" customWidth="1"/>
    <col min="2380" max="2380" width="13" customWidth="1"/>
    <col min="2381" max="2383" width="14.140625" customWidth="1"/>
    <col min="2384" max="2384" width="6.5703125" customWidth="1"/>
    <col min="2385" max="2385" width="15.42578125" customWidth="1"/>
    <col min="2386" max="2386" width="12.28515625" customWidth="1"/>
    <col min="2387" max="2388" width="13" customWidth="1"/>
    <col min="2389" max="2389" width="7.28515625" customWidth="1"/>
    <col min="2390" max="2391" width="23.140625" customWidth="1"/>
    <col min="2392" max="2392" width="22.85546875" customWidth="1"/>
    <col min="2393" max="2394" width="22.7109375" customWidth="1"/>
    <col min="2395" max="2395" width="22.5703125" customWidth="1"/>
    <col min="2396" max="2396" width="13.5703125" customWidth="1"/>
    <col min="2397" max="2397" width="10.28515625" bestFit="1" customWidth="1"/>
    <col min="2398" max="2398" width="22.7109375" customWidth="1"/>
    <col min="2399" max="2399" width="4.28515625" customWidth="1"/>
    <col min="2400" max="2400" width="8.7109375" customWidth="1"/>
    <col min="2401" max="2401" width="1.5703125" customWidth="1"/>
    <col min="2402" max="2402" width="3" customWidth="1"/>
    <col min="2632" max="2632" width="3.85546875" customWidth="1"/>
    <col min="2633" max="2633" width="41.85546875" customWidth="1"/>
    <col min="2634" max="2634" width="19.140625" customWidth="1"/>
    <col min="2635" max="2635" width="16.7109375" customWidth="1"/>
    <col min="2636" max="2636" width="13" customWidth="1"/>
    <col min="2637" max="2639" width="14.140625" customWidth="1"/>
    <col min="2640" max="2640" width="6.5703125" customWidth="1"/>
    <col min="2641" max="2641" width="15.42578125" customWidth="1"/>
    <col min="2642" max="2642" width="12.28515625" customWidth="1"/>
    <col min="2643" max="2644" width="13" customWidth="1"/>
    <col min="2645" max="2645" width="7.28515625" customWidth="1"/>
    <col min="2646" max="2647" width="23.140625" customWidth="1"/>
    <col min="2648" max="2648" width="22.85546875" customWidth="1"/>
    <col min="2649" max="2650" width="22.7109375" customWidth="1"/>
    <col min="2651" max="2651" width="22.5703125" customWidth="1"/>
    <col min="2652" max="2652" width="13.5703125" customWidth="1"/>
    <col min="2653" max="2653" width="10.28515625" bestFit="1" customWidth="1"/>
    <col min="2654" max="2654" width="22.7109375" customWidth="1"/>
    <col min="2655" max="2655" width="4.28515625" customWidth="1"/>
    <col min="2656" max="2656" width="8.7109375" customWidth="1"/>
    <col min="2657" max="2657" width="1.5703125" customWidth="1"/>
    <col min="2658" max="2658" width="3" customWidth="1"/>
    <col min="2888" max="2888" width="3.85546875" customWidth="1"/>
    <col min="2889" max="2889" width="41.85546875" customWidth="1"/>
    <col min="2890" max="2890" width="19.140625" customWidth="1"/>
    <col min="2891" max="2891" width="16.7109375" customWidth="1"/>
    <col min="2892" max="2892" width="13" customWidth="1"/>
    <col min="2893" max="2895" width="14.140625" customWidth="1"/>
    <col min="2896" max="2896" width="6.5703125" customWidth="1"/>
    <col min="2897" max="2897" width="15.42578125" customWidth="1"/>
    <col min="2898" max="2898" width="12.28515625" customWidth="1"/>
    <col min="2899" max="2900" width="13" customWidth="1"/>
    <col min="2901" max="2901" width="7.28515625" customWidth="1"/>
    <col min="2902" max="2903" width="23.140625" customWidth="1"/>
    <col min="2904" max="2904" width="22.85546875" customWidth="1"/>
    <col min="2905" max="2906" width="22.7109375" customWidth="1"/>
    <col min="2907" max="2907" width="22.5703125" customWidth="1"/>
    <col min="2908" max="2908" width="13.5703125" customWidth="1"/>
    <col min="2909" max="2909" width="10.28515625" bestFit="1" customWidth="1"/>
    <col min="2910" max="2910" width="22.7109375" customWidth="1"/>
    <col min="2911" max="2911" width="4.28515625" customWidth="1"/>
    <col min="2912" max="2912" width="8.7109375" customWidth="1"/>
    <col min="2913" max="2913" width="1.5703125" customWidth="1"/>
    <col min="2914" max="2914" width="3" customWidth="1"/>
    <col min="3144" max="3144" width="3.85546875" customWidth="1"/>
    <col min="3145" max="3145" width="41.85546875" customWidth="1"/>
    <col min="3146" max="3146" width="19.140625" customWidth="1"/>
    <col min="3147" max="3147" width="16.7109375" customWidth="1"/>
    <col min="3148" max="3148" width="13" customWidth="1"/>
    <col min="3149" max="3151" width="14.140625" customWidth="1"/>
    <col min="3152" max="3152" width="6.5703125" customWidth="1"/>
    <col min="3153" max="3153" width="15.42578125" customWidth="1"/>
    <col min="3154" max="3154" width="12.28515625" customWidth="1"/>
    <col min="3155" max="3156" width="13" customWidth="1"/>
    <col min="3157" max="3157" width="7.28515625" customWidth="1"/>
    <col min="3158" max="3159" width="23.140625" customWidth="1"/>
    <col min="3160" max="3160" width="22.85546875" customWidth="1"/>
    <col min="3161" max="3162" width="22.7109375" customWidth="1"/>
    <col min="3163" max="3163" width="22.5703125" customWidth="1"/>
    <col min="3164" max="3164" width="13.5703125" customWidth="1"/>
    <col min="3165" max="3165" width="10.28515625" bestFit="1" customWidth="1"/>
    <col min="3166" max="3166" width="22.7109375" customWidth="1"/>
    <col min="3167" max="3167" width="4.28515625" customWidth="1"/>
    <col min="3168" max="3168" width="8.7109375" customWidth="1"/>
    <col min="3169" max="3169" width="1.5703125" customWidth="1"/>
    <col min="3170" max="3170" width="3" customWidth="1"/>
    <col min="3400" max="3400" width="3.85546875" customWidth="1"/>
    <col min="3401" max="3401" width="41.85546875" customWidth="1"/>
    <col min="3402" max="3402" width="19.140625" customWidth="1"/>
    <col min="3403" max="3403" width="16.7109375" customWidth="1"/>
    <col min="3404" max="3404" width="13" customWidth="1"/>
    <col min="3405" max="3407" width="14.140625" customWidth="1"/>
    <col min="3408" max="3408" width="6.5703125" customWidth="1"/>
    <col min="3409" max="3409" width="15.42578125" customWidth="1"/>
    <col min="3410" max="3410" width="12.28515625" customWidth="1"/>
    <col min="3411" max="3412" width="13" customWidth="1"/>
    <col min="3413" max="3413" width="7.28515625" customWidth="1"/>
    <col min="3414" max="3415" width="23.140625" customWidth="1"/>
    <col min="3416" max="3416" width="22.85546875" customWidth="1"/>
    <col min="3417" max="3418" width="22.7109375" customWidth="1"/>
    <col min="3419" max="3419" width="22.5703125" customWidth="1"/>
    <col min="3420" max="3420" width="13.5703125" customWidth="1"/>
    <col min="3421" max="3421" width="10.28515625" bestFit="1" customWidth="1"/>
    <col min="3422" max="3422" width="22.7109375" customWidth="1"/>
    <col min="3423" max="3423" width="4.28515625" customWidth="1"/>
    <col min="3424" max="3424" width="8.7109375" customWidth="1"/>
    <col min="3425" max="3425" width="1.5703125" customWidth="1"/>
    <col min="3426" max="3426" width="3" customWidth="1"/>
    <col min="3656" max="3656" width="3.85546875" customWidth="1"/>
    <col min="3657" max="3657" width="41.85546875" customWidth="1"/>
    <col min="3658" max="3658" width="19.140625" customWidth="1"/>
    <col min="3659" max="3659" width="16.7109375" customWidth="1"/>
    <col min="3660" max="3660" width="13" customWidth="1"/>
    <col min="3661" max="3663" width="14.140625" customWidth="1"/>
    <col min="3664" max="3664" width="6.5703125" customWidth="1"/>
    <col min="3665" max="3665" width="15.42578125" customWidth="1"/>
    <col min="3666" max="3666" width="12.28515625" customWidth="1"/>
    <col min="3667" max="3668" width="13" customWidth="1"/>
    <col min="3669" max="3669" width="7.28515625" customWidth="1"/>
    <col min="3670" max="3671" width="23.140625" customWidth="1"/>
    <col min="3672" max="3672" width="22.85546875" customWidth="1"/>
    <col min="3673" max="3674" width="22.7109375" customWidth="1"/>
    <col min="3675" max="3675" width="22.5703125" customWidth="1"/>
    <col min="3676" max="3676" width="13.5703125" customWidth="1"/>
    <col min="3677" max="3677" width="10.28515625" bestFit="1" customWidth="1"/>
    <col min="3678" max="3678" width="22.7109375" customWidth="1"/>
    <col min="3679" max="3679" width="4.28515625" customWidth="1"/>
    <col min="3680" max="3680" width="8.7109375" customWidth="1"/>
    <col min="3681" max="3681" width="1.5703125" customWidth="1"/>
    <col min="3682" max="3682" width="3" customWidth="1"/>
    <col min="3912" max="3912" width="3.85546875" customWidth="1"/>
    <col min="3913" max="3913" width="41.85546875" customWidth="1"/>
    <col min="3914" max="3914" width="19.140625" customWidth="1"/>
    <col min="3915" max="3915" width="16.7109375" customWidth="1"/>
    <col min="3916" max="3916" width="13" customWidth="1"/>
    <col min="3917" max="3919" width="14.140625" customWidth="1"/>
    <col min="3920" max="3920" width="6.5703125" customWidth="1"/>
    <col min="3921" max="3921" width="15.42578125" customWidth="1"/>
    <col min="3922" max="3922" width="12.28515625" customWidth="1"/>
    <col min="3923" max="3924" width="13" customWidth="1"/>
    <col min="3925" max="3925" width="7.28515625" customWidth="1"/>
    <col min="3926" max="3927" width="23.140625" customWidth="1"/>
    <col min="3928" max="3928" width="22.85546875" customWidth="1"/>
    <col min="3929" max="3930" width="22.7109375" customWidth="1"/>
    <col min="3931" max="3931" width="22.5703125" customWidth="1"/>
    <col min="3932" max="3932" width="13.5703125" customWidth="1"/>
    <col min="3933" max="3933" width="10.28515625" bestFit="1" customWidth="1"/>
    <col min="3934" max="3934" width="22.7109375" customWidth="1"/>
    <col min="3935" max="3935" width="4.28515625" customWidth="1"/>
    <col min="3936" max="3936" width="8.7109375" customWidth="1"/>
    <col min="3937" max="3937" width="1.5703125" customWidth="1"/>
    <col min="3938" max="3938" width="3" customWidth="1"/>
    <col min="4168" max="4168" width="3.85546875" customWidth="1"/>
    <col min="4169" max="4169" width="41.85546875" customWidth="1"/>
    <col min="4170" max="4170" width="19.140625" customWidth="1"/>
    <col min="4171" max="4171" width="16.7109375" customWidth="1"/>
    <col min="4172" max="4172" width="13" customWidth="1"/>
    <col min="4173" max="4175" width="14.140625" customWidth="1"/>
    <col min="4176" max="4176" width="6.5703125" customWidth="1"/>
    <col min="4177" max="4177" width="15.42578125" customWidth="1"/>
    <col min="4178" max="4178" width="12.28515625" customWidth="1"/>
    <col min="4179" max="4180" width="13" customWidth="1"/>
    <col min="4181" max="4181" width="7.28515625" customWidth="1"/>
    <col min="4182" max="4183" width="23.140625" customWidth="1"/>
    <col min="4184" max="4184" width="22.85546875" customWidth="1"/>
    <col min="4185" max="4186" width="22.7109375" customWidth="1"/>
    <col min="4187" max="4187" width="22.5703125" customWidth="1"/>
    <col min="4188" max="4188" width="13.5703125" customWidth="1"/>
    <col min="4189" max="4189" width="10.28515625" bestFit="1" customWidth="1"/>
    <col min="4190" max="4190" width="22.7109375" customWidth="1"/>
    <col min="4191" max="4191" width="4.28515625" customWidth="1"/>
    <col min="4192" max="4192" width="8.7109375" customWidth="1"/>
    <col min="4193" max="4193" width="1.5703125" customWidth="1"/>
    <col min="4194" max="4194" width="3" customWidth="1"/>
    <col min="4424" max="4424" width="3.85546875" customWidth="1"/>
    <col min="4425" max="4425" width="41.85546875" customWidth="1"/>
    <col min="4426" max="4426" width="19.140625" customWidth="1"/>
    <col min="4427" max="4427" width="16.7109375" customWidth="1"/>
    <col min="4428" max="4428" width="13" customWidth="1"/>
    <col min="4429" max="4431" width="14.140625" customWidth="1"/>
    <col min="4432" max="4432" width="6.5703125" customWidth="1"/>
    <col min="4433" max="4433" width="15.42578125" customWidth="1"/>
    <col min="4434" max="4434" width="12.28515625" customWidth="1"/>
    <col min="4435" max="4436" width="13" customWidth="1"/>
    <col min="4437" max="4437" width="7.28515625" customWidth="1"/>
    <col min="4438" max="4439" width="23.140625" customWidth="1"/>
    <col min="4440" max="4440" width="22.85546875" customWidth="1"/>
    <col min="4441" max="4442" width="22.7109375" customWidth="1"/>
    <col min="4443" max="4443" width="22.5703125" customWidth="1"/>
    <col min="4444" max="4444" width="13.5703125" customWidth="1"/>
    <col min="4445" max="4445" width="10.28515625" bestFit="1" customWidth="1"/>
    <col min="4446" max="4446" width="22.7109375" customWidth="1"/>
    <col min="4447" max="4447" width="4.28515625" customWidth="1"/>
    <col min="4448" max="4448" width="8.7109375" customWidth="1"/>
    <col min="4449" max="4449" width="1.5703125" customWidth="1"/>
    <col min="4450" max="4450" width="3" customWidth="1"/>
    <col min="4680" max="4680" width="3.85546875" customWidth="1"/>
    <col min="4681" max="4681" width="41.85546875" customWidth="1"/>
    <col min="4682" max="4682" width="19.140625" customWidth="1"/>
    <col min="4683" max="4683" width="16.7109375" customWidth="1"/>
    <col min="4684" max="4684" width="13" customWidth="1"/>
    <col min="4685" max="4687" width="14.140625" customWidth="1"/>
    <col min="4688" max="4688" width="6.5703125" customWidth="1"/>
    <col min="4689" max="4689" width="15.42578125" customWidth="1"/>
    <col min="4690" max="4690" width="12.28515625" customWidth="1"/>
    <col min="4691" max="4692" width="13" customWidth="1"/>
    <col min="4693" max="4693" width="7.28515625" customWidth="1"/>
    <col min="4694" max="4695" width="23.140625" customWidth="1"/>
    <col min="4696" max="4696" width="22.85546875" customWidth="1"/>
    <col min="4697" max="4698" width="22.7109375" customWidth="1"/>
    <col min="4699" max="4699" width="22.5703125" customWidth="1"/>
    <col min="4700" max="4700" width="13.5703125" customWidth="1"/>
    <col min="4701" max="4701" width="10.28515625" bestFit="1" customWidth="1"/>
    <col min="4702" max="4702" width="22.7109375" customWidth="1"/>
    <col min="4703" max="4703" width="4.28515625" customWidth="1"/>
    <col min="4704" max="4704" width="8.7109375" customWidth="1"/>
    <col min="4705" max="4705" width="1.5703125" customWidth="1"/>
    <col min="4706" max="4706" width="3" customWidth="1"/>
    <col min="4936" max="4936" width="3.85546875" customWidth="1"/>
    <col min="4937" max="4937" width="41.85546875" customWidth="1"/>
    <col min="4938" max="4938" width="19.140625" customWidth="1"/>
    <col min="4939" max="4939" width="16.7109375" customWidth="1"/>
    <col min="4940" max="4940" width="13" customWidth="1"/>
    <col min="4941" max="4943" width="14.140625" customWidth="1"/>
    <col min="4944" max="4944" width="6.5703125" customWidth="1"/>
    <col min="4945" max="4945" width="15.42578125" customWidth="1"/>
    <col min="4946" max="4946" width="12.28515625" customWidth="1"/>
    <col min="4947" max="4948" width="13" customWidth="1"/>
    <col min="4949" max="4949" width="7.28515625" customWidth="1"/>
    <col min="4950" max="4951" width="23.140625" customWidth="1"/>
    <col min="4952" max="4952" width="22.85546875" customWidth="1"/>
    <col min="4953" max="4954" width="22.7109375" customWidth="1"/>
    <col min="4955" max="4955" width="22.5703125" customWidth="1"/>
    <col min="4956" max="4956" width="13.5703125" customWidth="1"/>
    <col min="4957" max="4957" width="10.28515625" bestFit="1" customWidth="1"/>
    <col min="4958" max="4958" width="22.7109375" customWidth="1"/>
    <col min="4959" max="4959" width="4.28515625" customWidth="1"/>
    <col min="4960" max="4960" width="8.7109375" customWidth="1"/>
    <col min="4961" max="4961" width="1.5703125" customWidth="1"/>
    <col min="4962" max="4962" width="3" customWidth="1"/>
    <col min="5192" max="5192" width="3.85546875" customWidth="1"/>
    <col min="5193" max="5193" width="41.85546875" customWidth="1"/>
    <col min="5194" max="5194" width="19.140625" customWidth="1"/>
    <col min="5195" max="5195" width="16.7109375" customWidth="1"/>
    <col min="5196" max="5196" width="13" customWidth="1"/>
    <col min="5197" max="5199" width="14.140625" customWidth="1"/>
    <col min="5200" max="5200" width="6.5703125" customWidth="1"/>
    <col min="5201" max="5201" width="15.42578125" customWidth="1"/>
    <col min="5202" max="5202" width="12.28515625" customWidth="1"/>
    <col min="5203" max="5204" width="13" customWidth="1"/>
    <col min="5205" max="5205" width="7.28515625" customWidth="1"/>
    <col min="5206" max="5207" width="23.140625" customWidth="1"/>
    <col min="5208" max="5208" width="22.85546875" customWidth="1"/>
    <col min="5209" max="5210" width="22.7109375" customWidth="1"/>
    <col min="5211" max="5211" width="22.5703125" customWidth="1"/>
    <col min="5212" max="5212" width="13.5703125" customWidth="1"/>
    <col min="5213" max="5213" width="10.28515625" bestFit="1" customWidth="1"/>
    <col min="5214" max="5214" width="22.7109375" customWidth="1"/>
    <col min="5215" max="5215" width="4.28515625" customWidth="1"/>
    <col min="5216" max="5216" width="8.7109375" customWidth="1"/>
    <col min="5217" max="5217" width="1.5703125" customWidth="1"/>
    <col min="5218" max="5218" width="3" customWidth="1"/>
    <col min="5448" max="5448" width="3.85546875" customWidth="1"/>
    <col min="5449" max="5449" width="41.85546875" customWidth="1"/>
    <col min="5450" max="5450" width="19.140625" customWidth="1"/>
    <col min="5451" max="5451" width="16.7109375" customWidth="1"/>
    <col min="5452" max="5452" width="13" customWidth="1"/>
    <col min="5453" max="5455" width="14.140625" customWidth="1"/>
    <col min="5456" max="5456" width="6.5703125" customWidth="1"/>
    <col min="5457" max="5457" width="15.42578125" customWidth="1"/>
    <col min="5458" max="5458" width="12.28515625" customWidth="1"/>
    <col min="5459" max="5460" width="13" customWidth="1"/>
    <col min="5461" max="5461" width="7.28515625" customWidth="1"/>
    <col min="5462" max="5463" width="23.140625" customWidth="1"/>
    <col min="5464" max="5464" width="22.85546875" customWidth="1"/>
    <col min="5465" max="5466" width="22.7109375" customWidth="1"/>
    <col min="5467" max="5467" width="22.5703125" customWidth="1"/>
    <col min="5468" max="5468" width="13.5703125" customWidth="1"/>
    <col min="5469" max="5469" width="10.28515625" bestFit="1" customWidth="1"/>
    <col min="5470" max="5470" width="22.7109375" customWidth="1"/>
    <col min="5471" max="5471" width="4.28515625" customWidth="1"/>
    <col min="5472" max="5472" width="8.7109375" customWidth="1"/>
    <col min="5473" max="5473" width="1.5703125" customWidth="1"/>
    <col min="5474" max="5474" width="3" customWidth="1"/>
    <col min="5704" max="5704" width="3.85546875" customWidth="1"/>
    <col min="5705" max="5705" width="41.85546875" customWidth="1"/>
    <col min="5706" max="5706" width="19.140625" customWidth="1"/>
    <col min="5707" max="5707" width="16.7109375" customWidth="1"/>
    <col min="5708" max="5708" width="13" customWidth="1"/>
    <col min="5709" max="5711" width="14.140625" customWidth="1"/>
    <col min="5712" max="5712" width="6.5703125" customWidth="1"/>
    <col min="5713" max="5713" width="15.42578125" customWidth="1"/>
    <col min="5714" max="5714" width="12.28515625" customWidth="1"/>
    <col min="5715" max="5716" width="13" customWidth="1"/>
    <col min="5717" max="5717" width="7.28515625" customWidth="1"/>
    <col min="5718" max="5719" width="23.140625" customWidth="1"/>
    <col min="5720" max="5720" width="22.85546875" customWidth="1"/>
    <col min="5721" max="5722" width="22.7109375" customWidth="1"/>
    <col min="5723" max="5723" width="22.5703125" customWidth="1"/>
    <col min="5724" max="5724" width="13.5703125" customWidth="1"/>
    <col min="5725" max="5725" width="10.28515625" bestFit="1" customWidth="1"/>
    <col min="5726" max="5726" width="22.7109375" customWidth="1"/>
    <col min="5727" max="5727" width="4.28515625" customWidth="1"/>
    <col min="5728" max="5728" width="8.7109375" customWidth="1"/>
    <col min="5729" max="5729" width="1.5703125" customWidth="1"/>
    <col min="5730" max="5730" width="3" customWidth="1"/>
    <col min="5960" max="5960" width="3.85546875" customWidth="1"/>
    <col min="5961" max="5961" width="41.85546875" customWidth="1"/>
    <col min="5962" max="5962" width="19.140625" customWidth="1"/>
    <col min="5963" max="5963" width="16.7109375" customWidth="1"/>
    <col min="5964" max="5964" width="13" customWidth="1"/>
    <col min="5965" max="5967" width="14.140625" customWidth="1"/>
    <col min="5968" max="5968" width="6.5703125" customWidth="1"/>
    <col min="5969" max="5969" width="15.42578125" customWidth="1"/>
    <col min="5970" max="5970" width="12.28515625" customWidth="1"/>
    <col min="5971" max="5972" width="13" customWidth="1"/>
    <col min="5973" max="5973" width="7.28515625" customWidth="1"/>
    <col min="5974" max="5975" width="23.140625" customWidth="1"/>
    <col min="5976" max="5976" width="22.85546875" customWidth="1"/>
    <col min="5977" max="5978" width="22.7109375" customWidth="1"/>
    <col min="5979" max="5979" width="22.5703125" customWidth="1"/>
    <col min="5980" max="5980" width="13.5703125" customWidth="1"/>
    <col min="5981" max="5981" width="10.28515625" bestFit="1" customWidth="1"/>
    <col min="5982" max="5982" width="22.7109375" customWidth="1"/>
    <col min="5983" max="5983" width="4.28515625" customWidth="1"/>
    <col min="5984" max="5984" width="8.7109375" customWidth="1"/>
    <col min="5985" max="5985" width="1.5703125" customWidth="1"/>
    <col min="5986" max="5986" width="3" customWidth="1"/>
    <col min="6216" max="6216" width="3.85546875" customWidth="1"/>
    <col min="6217" max="6217" width="41.85546875" customWidth="1"/>
    <col min="6218" max="6218" width="19.140625" customWidth="1"/>
    <col min="6219" max="6219" width="16.7109375" customWidth="1"/>
    <col min="6220" max="6220" width="13" customWidth="1"/>
    <col min="6221" max="6223" width="14.140625" customWidth="1"/>
    <col min="6224" max="6224" width="6.5703125" customWidth="1"/>
    <col min="6225" max="6225" width="15.42578125" customWidth="1"/>
    <col min="6226" max="6226" width="12.28515625" customWidth="1"/>
    <col min="6227" max="6228" width="13" customWidth="1"/>
    <col min="6229" max="6229" width="7.28515625" customWidth="1"/>
    <col min="6230" max="6231" width="23.140625" customWidth="1"/>
    <col min="6232" max="6232" width="22.85546875" customWidth="1"/>
    <col min="6233" max="6234" width="22.7109375" customWidth="1"/>
    <col min="6235" max="6235" width="22.5703125" customWidth="1"/>
    <col min="6236" max="6236" width="13.5703125" customWidth="1"/>
    <col min="6237" max="6237" width="10.28515625" bestFit="1" customWidth="1"/>
    <col min="6238" max="6238" width="22.7109375" customWidth="1"/>
    <col min="6239" max="6239" width="4.28515625" customWidth="1"/>
    <col min="6240" max="6240" width="8.7109375" customWidth="1"/>
    <col min="6241" max="6241" width="1.5703125" customWidth="1"/>
    <col min="6242" max="6242" width="3" customWidth="1"/>
    <col min="6472" max="6472" width="3.85546875" customWidth="1"/>
    <col min="6473" max="6473" width="41.85546875" customWidth="1"/>
    <col min="6474" max="6474" width="19.140625" customWidth="1"/>
    <col min="6475" max="6475" width="16.7109375" customWidth="1"/>
    <col min="6476" max="6476" width="13" customWidth="1"/>
    <col min="6477" max="6479" width="14.140625" customWidth="1"/>
    <col min="6480" max="6480" width="6.5703125" customWidth="1"/>
    <col min="6481" max="6481" width="15.42578125" customWidth="1"/>
    <col min="6482" max="6482" width="12.28515625" customWidth="1"/>
    <col min="6483" max="6484" width="13" customWidth="1"/>
    <col min="6485" max="6485" width="7.28515625" customWidth="1"/>
    <col min="6486" max="6487" width="23.140625" customWidth="1"/>
    <col min="6488" max="6488" width="22.85546875" customWidth="1"/>
    <col min="6489" max="6490" width="22.7109375" customWidth="1"/>
    <col min="6491" max="6491" width="22.5703125" customWidth="1"/>
    <col min="6492" max="6492" width="13.5703125" customWidth="1"/>
    <col min="6493" max="6493" width="10.28515625" bestFit="1" customWidth="1"/>
    <col min="6494" max="6494" width="22.7109375" customWidth="1"/>
    <col min="6495" max="6495" width="4.28515625" customWidth="1"/>
    <col min="6496" max="6496" width="8.7109375" customWidth="1"/>
    <col min="6497" max="6497" width="1.5703125" customWidth="1"/>
    <col min="6498" max="6498" width="3" customWidth="1"/>
    <col min="6728" max="6728" width="3.85546875" customWidth="1"/>
    <col min="6729" max="6729" width="41.85546875" customWidth="1"/>
    <col min="6730" max="6730" width="19.140625" customWidth="1"/>
    <col min="6731" max="6731" width="16.7109375" customWidth="1"/>
    <col min="6732" max="6732" width="13" customWidth="1"/>
    <col min="6733" max="6735" width="14.140625" customWidth="1"/>
    <col min="6736" max="6736" width="6.5703125" customWidth="1"/>
    <col min="6737" max="6737" width="15.42578125" customWidth="1"/>
    <col min="6738" max="6738" width="12.28515625" customWidth="1"/>
    <col min="6739" max="6740" width="13" customWidth="1"/>
    <col min="6741" max="6741" width="7.28515625" customWidth="1"/>
    <col min="6742" max="6743" width="23.140625" customWidth="1"/>
    <col min="6744" max="6744" width="22.85546875" customWidth="1"/>
    <col min="6745" max="6746" width="22.7109375" customWidth="1"/>
    <col min="6747" max="6747" width="22.5703125" customWidth="1"/>
    <col min="6748" max="6748" width="13.5703125" customWidth="1"/>
    <col min="6749" max="6749" width="10.28515625" bestFit="1" customWidth="1"/>
    <col min="6750" max="6750" width="22.7109375" customWidth="1"/>
    <col min="6751" max="6751" width="4.28515625" customWidth="1"/>
    <col min="6752" max="6752" width="8.7109375" customWidth="1"/>
    <col min="6753" max="6753" width="1.5703125" customWidth="1"/>
    <col min="6754" max="6754" width="3" customWidth="1"/>
    <col min="6984" max="6984" width="3.85546875" customWidth="1"/>
    <col min="6985" max="6985" width="41.85546875" customWidth="1"/>
    <col min="6986" max="6986" width="19.140625" customWidth="1"/>
    <col min="6987" max="6987" width="16.7109375" customWidth="1"/>
    <col min="6988" max="6988" width="13" customWidth="1"/>
    <col min="6989" max="6991" width="14.140625" customWidth="1"/>
    <col min="6992" max="6992" width="6.5703125" customWidth="1"/>
    <col min="6993" max="6993" width="15.42578125" customWidth="1"/>
    <col min="6994" max="6994" width="12.28515625" customWidth="1"/>
    <col min="6995" max="6996" width="13" customWidth="1"/>
    <col min="6997" max="6997" width="7.28515625" customWidth="1"/>
    <col min="6998" max="6999" width="23.140625" customWidth="1"/>
    <col min="7000" max="7000" width="22.85546875" customWidth="1"/>
    <col min="7001" max="7002" width="22.7109375" customWidth="1"/>
    <col min="7003" max="7003" width="22.5703125" customWidth="1"/>
    <col min="7004" max="7004" width="13.5703125" customWidth="1"/>
    <col min="7005" max="7005" width="10.28515625" bestFit="1" customWidth="1"/>
    <col min="7006" max="7006" width="22.7109375" customWidth="1"/>
    <col min="7007" max="7007" width="4.28515625" customWidth="1"/>
    <col min="7008" max="7008" width="8.7109375" customWidth="1"/>
    <col min="7009" max="7009" width="1.5703125" customWidth="1"/>
    <col min="7010" max="7010" width="3" customWidth="1"/>
    <col min="7240" max="7240" width="3.85546875" customWidth="1"/>
    <col min="7241" max="7241" width="41.85546875" customWidth="1"/>
    <col min="7242" max="7242" width="19.140625" customWidth="1"/>
    <col min="7243" max="7243" width="16.7109375" customWidth="1"/>
    <col min="7244" max="7244" width="13" customWidth="1"/>
    <col min="7245" max="7247" width="14.140625" customWidth="1"/>
    <col min="7248" max="7248" width="6.5703125" customWidth="1"/>
    <col min="7249" max="7249" width="15.42578125" customWidth="1"/>
    <col min="7250" max="7250" width="12.28515625" customWidth="1"/>
    <col min="7251" max="7252" width="13" customWidth="1"/>
    <col min="7253" max="7253" width="7.28515625" customWidth="1"/>
    <col min="7254" max="7255" width="23.140625" customWidth="1"/>
    <col min="7256" max="7256" width="22.85546875" customWidth="1"/>
    <col min="7257" max="7258" width="22.7109375" customWidth="1"/>
    <col min="7259" max="7259" width="22.5703125" customWidth="1"/>
    <col min="7260" max="7260" width="13.5703125" customWidth="1"/>
    <col min="7261" max="7261" width="10.28515625" bestFit="1" customWidth="1"/>
    <col min="7262" max="7262" width="22.7109375" customWidth="1"/>
    <col min="7263" max="7263" width="4.28515625" customWidth="1"/>
    <col min="7264" max="7264" width="8.7109375" customWidth="1"/>
    <col min="7265" max="7265" width="1.5703125" customWidth="1"/>
    <col min="7266" max="7266" width="3" customWidth="1"/>
    <col min="7496" max="7496" width="3.85546875" customWidth="1"/>
    <col min="7497" max="7497" width="41.85546875" customWidth="1"/>
    <col min="7498" max="7498" width="19.140625" customWidth="1"/>
    <col min="7499" max="7499" width="16.7109375" customWidth="1"/>
    <col min="7500" max="7500" width="13" customWidth="1"/>
    <col min="7501" max="7503" width="14.140625" customWidth="1"/>
    <col min="7504" max="7504" width="6.5703125" customWidth="1"/>
    <col min="7505" max="7505" width="15.42578125" customWidth="1"/>
    <col min="7506" max="7506" width="12.28515625" customWidth="1"/>
    <col min="7507" max="7508" width="13" customWidth="1"/>
    <col min="7509" max="7509" width="7.28515625" customWidth="1"/>
    <col min="7510" max="7511" width="23.140625" customWidth="1"/>
    <col min="7512" max="7512" width="22.85546875" customWidth="1"/>
    <col min="7513" max="7514" width="22.7109375" customWidth="1"/>
    <col min="7515" max="7515" width="22.5703125" customWidth="1"/>
    <col min="7516" max="7516" width="13.5703125" customWidth="1"/>
    <col min="7517" max="7517" width="10.28515625" bestFit="1" customWidth="1"/>
    <col min="7518" max="7518" width="22.7109375" customWidth="1"/>
    <col min="7519" max="7519" width="4.28515625" customWidth="1"/>
    <col min="7520" max="7520" width="8.7109375" customWidth="1"/>
    <col min="7521" max="7521" width="1.5703125" customWidth="1"/>
    <col min="7522" max="7522" width="3" customWidth="1"/>
    <col min="7752" max="7752" width="3.85546875" customWidth="1"/>
    <col min="7753" max="7753" width="41.85546875" customWidth="1"/>
    <col min="7754" max="7754" width="19.140625" customWidth="1"/>
    <col min="7755" max="7755" width="16.7109375" customWidth="1"/>
    <col min="7756" max="7756" width="13" customWidth="1"/>
    <col min="7757" max="7759" width="14.140625" customWidth="1"/>
    <col min="7760" max="7760" width="6.5703125" customWidth="1"/>
    <col min="7761" max="7761" width="15.42578125" customWidth="1"/>
    <col min="7762" max="7762" width="12.28515625" customWidth="1"/>
    <col min="7763" max="7764" width="13" customWidth="1"/>
    <col min="7765" max="7765" width="7.28515625" customWidth="1"/>
    <col min="7766" max="7767" width="23.140625" customWidth="1"/>
    <col min="7768" max="7768" width="22.85546875" customWidth="1"/>
    <col min="7769" max="7770" width="22.7109375" customWidth="1"/>
    <col min="7771" max="7771" width="22.5703125" customWidth="1"/>
    <col min="7772" max="7772" width="13.5703125" customWidth="1"/>
    <col min="7773" max="7773" width="10.28515625" bestFit="1" customWidth="1"/>
    <col min="7774" max="7774" width="22.7109375" customWidth="1"/>
    <col min="7775" max="7775" width="4.28515625" customWidth="1"/>
    <col min="7776" max="7776" width="8.7109375" customWidth="1"/>
    <col min="7777" max="7777" width="1.5703125" customWidth="1"/>
    <col min="7778" max="7778" width="3" customWidth="1"/>
    <col min="8008" max="8008" width="3.85546875" customWidth="1"/>
    <col min="8009" max="8009" width="41.85546875" customWidth="1"/>
    <col min="8010" max="8010" width="19.140625" customWidth="1"/>
    <col min="8011" max="8011" width="16.7109375" customWidth="1"/>
    <col min="8012" max="8012" width="13" customWidth="1"/>
    <col min="8013" max="8015" width="14.140625" customWidth="1"/>
    <col min="8016" max="8016" width="6.5703125" customWidth="1"/>
    <col min="8017" max="8017" width="15.42578125" customWidth="1"/>
    <col min="8018" max="8018" width="12.28515625" customWidth="1"/>
    <col min="8019" max="8020" width="13" customWidth="1"/>
    <col min="8021" max="8021" width="7.28515625" customWidth="1"/>
    <col min="8022" max="8023" width="23.140625" customWidth="1"/>
    <col min="8024" max="8024" width="22.85546875" customWidth="1"/>
    <col min="8025" max="8026" width="22.7109375" customWidth="1"/>
    <col min="8027" max="8027" width="22.5703125" customWidth="1"/>
    <col min="8028" max="8028" width="13.5703125" customWidth="1"/>
    <col min="8029" max="8029" width="10.28515625" bestFit="1" customWidth="1"/>
    <col min="8030" max="8030" width="22.7109375" customWidth="1"/>
    <col min="8031" max="8031" width="4.28515625" customWidth="1"/>
    <col min="8032" max="8032" width="8.7109375" customWidth="1"/>
    <col min="8033" max="8033" width="1.5703125" customWidth="1"/>
    <col min="8034" max="8034" width="3" customWidth="1"/>
    <col min="8264" max="8264" width="3.85546875" customWidth="1"/>
    <col min="8265" max="8265" width="41.85546875" customWidth="1"/>
    <col min="8266" max="8266" width="19.140625" customWidth="1"/>
    <col min="8267" max="8267" width="16.7109375" customWidth="1"/>
    <col min="8268" max="8268" width="13" customWidth="1"/>
    <col min="8269" max="8271" width="14.140625" customWidth="1"/>
    <col min="8272" max="8272" width="6.5703125" customWidth="1"/>
    <col min="8273" max="8273" width="15.42578125" customWidth="1"/>
    <col min="8274" max="8274" width="12.28515625" customWidth="1"/>
    <col min="8275" max="8276" width="13" customWidth="1"/>
    <col min="8277" max="8277" width="7.28515625" customWidth="1"/>
    <col min="8278" max="8279" width="23.140625" customWidth="1"/>
    <col min="8280" max="8280" width="22.85546875" customWidth="1"/>
    <col min="8281" max="8282" width="22.7109375" customWidth="1"/>
    <col min="8283" max="8283" width="22.5703125" customWidth="1"/>
    <col min="8284" max="8284" width="13.5703125" customWidth="1"/>
    <col min="8285" max="8285" width="10.28515625" bestFit="1" customWidth="1"/>
    <col min="8286" max="8286" width="22.7109375" customWidth="1"/>
    <col min="8287" max="8287" width="4.28515625" customWidth="1"/>
    <col min="8288" max="8288" width="8.7109375" customWidth="1"/>
    <col min="8289" max="8289" width="1.5703125" customWidth="1"/>
    <col min="8290" max="8290" width="3" customWidth="1"/>
    <col min="8520" max="8520" width="3.85546875" customWidth="1"/>
    <col min="8521" max="8521" width="41.85546875" customWidth="1"/>
    <col min="8522" max="8522" width="19.140625" customWidth="1"/>
    <col min="8523" max="8523" width="16.7109375" customWidth="1"/>
    <col min="8524" max="8524" width="13" customWidth="1"/>
    <col min="8525" max="8527" width="14.140625" customWidth="1"/>
    <col min="8528" max="8528" width="6.5703125" customWidth="1"/>
    <col min="8529" max="8529" width="15.42578125" customWidth="1"/>
    <col min="8530" max="8530" width="12.28515625" customWidth="1"/>
    <col min="8531" max="8532" width="13" customWidth="1"/>
    <col min="8533" max="8533" width="7.28515625" customWidth="1"/>
    <col min="8534" max="8535" width="23.140625" customWidth="1"/>
    <col min="8536" max="8536" width="22.85546875" customWidth="1"/>
    <col min="8537" max="8538" width="22.7109375" customWidth="1"/>
    <col min="8539" max="8539" width="22.5703125" customWidth="1"/>
    <col min="8540" max="8540" width="13.5703125" customWidth="1"/>
    <col min="8541" max="8541" width="10.28515625" bestFit="1" customWidth="1"/>
    <col min="8542" max="8542" width="22.7109375" customWidth="1"/>
    <col min="8543" max="8543" width="4.28515625" customWidth="1"/>
    <col min="8544" max="8544" width="8.7109375" customWidth="1"/>
    <col min="8545" max="8545" width="1.5703125" customWidth="1"/>
    <col min="8546" max="8546" width="3" customWidth="1"/>
    <col min="8776" max="8776" width="3.85546875" customWidth="1"/>
    <col min="8777" max="8777" width="41.85546875" customWidth="1"/>
    <col min="8778" max="8778" width="19.140625" customWidth="1"/>
    <col min="8779" max="8779" width="16.7109375" customWidth="1"/>
    <col min="8780" max="8780" width="13" customWidth="1"/>
    <col min="8781" max="8783" width="14.140625" customWidth="1"/>
    <col min="8784" max="8784" width="6.5703125" customWidth="1"/>
    <col min="8785" max="8785" width="15.42578125" customWidth="1"/>
    <col min="8786" max="8786" width="12.28515625" customWidth="1"/>
    <col min="8787" max="8788" width="13" customWidth="1"/>
    <col min="8789" max="8789" width="7.28515625" customWidth="1"/>
    <col min="8790" max="8791" width="23.140625" customWidth="1"/>
    <col min="8792" max="8792" width="22.85546875" customWidth="1"/>
    <col min="8793" max="8794" width="22.7109375" customWidth="1"/>
    <col min="8795" max="8795" width="22.5703125" customWidth="1"/>
    <col min="8796" max="8796" width="13.5703125" customWidth="1"/>
    <col min="8797" max="8797" width="10.28515625" bestFit="1" customWidth="1"/>
    <col min="8798" max="8798" width="22.7109375" customWidth="1"/>
    <col min="8799" max="8799" width="4.28515625" customWidth="1"/>
    <col min="8800" max="8800" width="8.7109375" customWidth="1"/>
    <col min="8801" max="8801" width="1.5703125" customWidth="1"/>
    <col min="8802" max="8802" width="3" customWidth="1"/>
    <col min="9032" max="9032" width="3.85546875" customWidth="1"/>
    <col min="9033" max="9033" width="41.85546875" customWidth="1"/>
    <col min="9034" max="9034" width="19.140625" customWidth="1"/>
    <col min="9035" max="9035" width="16.7109375" customWidth="1"/>
    <col min="9036" max="9036" width="13" customWidth="1"/>
    <col min="9037" max="9039" width="14.140625" customWidth="1"/>
    <col min="9040" max="9040" width="6.5703125" customWidth="1"/>
    <col min="9041" max="9041" width="15.42578125" customWidth="1"/>
    <col min="9042" max="9042" width="12.28515625" customWidth="1"/>
    <col min="9043" max="9044" width="13" customWidth="1"/>
    <col min="9045" max="9045" width="7.28515625" customWidth="1"/>
    <col min="9046" max="9047" width="23.140625" customWidth="1"/>
    <col min="9048" max="9048" width="22.85546875" customWidth="1"/>
    <col min="9049" max="9050" width="22.7109375" customWidth="1"/>
    <col min="9051" max="9051" width="22.5703125" customWidth="1"/>
    <col min="9052" max="9052" width="13.5703125" customWidth="1"/>
    <col min="9053" max="9053" width="10.28515625" bestFit="1" customWidth="1"/>
    <col min="9054" max="9054" width="22.7109375" customWidth="1"/>
    <col min="9055" max="9055" width="4.28515625" customWidth="1"/>
    <col min="9056" max="9056" width="8.7109375" customWidth="1"/>
    <col min="9057" max="9057" width="1.5703125" customWidth="1"/>
    <col min="9058" max="9058" width="3" customWidth="1"/>
    <col min="9288" max="9288" width="3.85546875" customWidth="1"/>
    <col min="9289" max="9289" width="41.85546875" customWidth="1"/>
    <col min="9290" max="9290" width="19.140625" customWidth="1"/>
    <col min="9291" max="9291" width="16.7109375" customWidth="1"/>
    <col min="9292" max="9292" width="13" customWidth="1"/>
    <col min="9293" max="9295" width="14.140625" customWidth="1"/>
    <col min="9296" max="9296" width="6.5703125" customWidth="1"/>
    <col min="9297" max="9297" width="15.42578125" customWidth="1"/>
    <col min="9298" max="9298" width="12.28515625" customWidth="1"/>
    <col min="9299" max="9300" width="13" customWidth="1"/>
    <col min="9301" max="9301" width="7.28515625" customWidth="1"/>
    <col min="9302" max="9303" width="23.140625" customWidth="1"/>
    <col min="9304" max="9304" width="22.85546875" customWidth="1"/>
    <col min="9305" max="9306" width="22.7109375" customWidth="1"/>
    <col min="9307" max="9307" width="22.5703125" customWidth="1"/>
    <col min="9308" max="9308" width="13.5703125" customWidth="1"/>
    <col min="9309" max="9309" width="10.28515625" bestFit="1" customWidth="1"/>
    <col min="9310" max="9310" width="22.7109375" customWidth="1"/>
    <col min="9311" max="9311" width="4.28515625" customWidth="1"/>
    <col min="9312" max="9312" width="8.7109375" customWidth="1"/>
    <col min="9313" max="9313" width="1.5703125" customWidth="1"/>
    <col min="9314" max="9314" width="3" customWidth="1"/>
    <col min="9544" max="9544" width="3.85546875" customWidth="1"/>
    <col min="9545" max="9545" width="41.85546875" customWidth="1"/>
    <col min="9546" max="9546" width="19.140625" customWidth="1"/>
    <col min="9547" max="9547" width="16.7109375" customWidth="1"/>
    <col min="9548" max="9548" width="13" customWidth="1"/>
    <col min="9549" max="9551" width="14.140625" customWidth="1"/>
    <col min="9552" max="9552" width="6.5703125" customWidth="1"/>
    <col min="9553" max="9553" width="15.42578125" customWidth="1"/>
    <col min="9554" max="9554" width="12.28515625" customWidth="1"/>
    <col min="9555" max="9556" width="13" customWidth="1"/>
    <col min="9557" max="9557" width="7.28515625" customWidth="1"/>
    <col min="9558" max="9559" width="23.140625" customWidth="1"/>
    <col min="9560" max="9560" width="22.85546875" customWidth="1"/>
    <col min="9561" max="9562" width="22.7109375" customWidth="1"/>
    <col min="9563" max="9563" width="22.5703125" customWidth="1"/>
    <col min="9564" max="9564" width="13.5703125" customWidth="1"/>
    <col min="9565" max="9565" width="10.28515625" bestFit="1" customWidth="1"/>
    <col min="9566" max="9566" width="22.7109375" customWidth="1"/>
    <col min="9567" max="9567" width="4.28515625" customWidth="1"/>
    <col min="9568" max="9568" width="8.7109375" customWidth="1"/>
    <col min="9569" max="9569" width="1.5703125" customWidth="1"/>
    <col min="9570" max="9570" width="3" customWidth="1"/>
    <col min="9800" max="9800" width="3.85546875" customWidth="1"/>
    <col min="9801" max="9801" width="41.85546875" customWidth="1"/>
    <col min="9802" max="9802" width="19.140625" customWidth="1"/>
    <col min="9803" max="9803" width="16.7109375" customWidth="1"/>
    <col min="9804" max="9804" width="13" customWidth="1"/>
    <col min="9805" max="9807" width="14.140625" customWidth="1"/>
    <col min="9808" max="9808" width="6.5703125" customWidth="1"/>
    <col min="9809" max="9809" width="15.42578125" customWidth="1"/>
    <col min="9810" max="9810" width="12.28515625" customWidth="1"/>
    <col min="9811" max="9812" width="13" customWidth="1"/>
    <col min="9813" max="9813" width="7.28515625" customWidth="1"/>
    <col min="9814" max="9815" width="23.140625" customWidth="1"/>
    <col min="9816" max="9816" width="22.85546875" customWidth="1"/>
    <col min="9817" max="9818" width="22.7109375" customWidth="1"/>
    <col min="9819" max="9819" width="22.5703125" customWidth="1"/>
    <col min="9820" max="9820" width="13.5703125" customWidth="1"/>
    <col min="9821" max="9821" width="10.28515625" bestFit="1" customWidth="1"/>
    <col min="9822" max="9822" width="22.7109375" customWidth="1"/>
    <col min="9823" max="9823" width="4.28515625" customWidth="1"/>
    <col min="9824" max="9824" width="8.7109375" customWidth="1"/>
    <col min="9825" max="9825" width="1.5703125" customWidth="1"/>
    <col min="9826" max="9826" width="3" customWidth="1"/>
    <col min="10056" max="10056" width="3.85546875" customWidth="1"/>
    <col min="10057" max="10057" width="41.85546875" customWidth="1"/>
    <col min="10058" max="10058" width="19.140625" customWidth="1"/>
    <col min="10059" max="10059" width="16.7109375" customWidth="1"/>
    <col min="10060" max="10060" width="13" customWidth="1"/>
    <col min="10061" max="10063" width="14.140625" customWidth="1"/>
    <col min="10064" max="10064" width="6.5703125" customWidth="1"/>
    <col min="10065" max="10065" width="15.42578125" customWidth="1"/>
    <col min="10066" max="10066" width="12.28515625" customWidth="1"/>
    <col min="10067" max="10068" width="13" customWidth="1"/>
    <col min="10069" max="10069" width="7.28515625" customWidth="1"/>
    <col min="10070" max="10071" width="23.140625" customWidth="1"/>
    <col min="10072" max="10072" width="22.85546875" customWidth="1"/>
    <col min="10073" max="10074" width="22.7109375" customWidth="1"/>
    <col min="10075" max="10075" width="22.5703125" customWidth="1"/>
    <col min="10076" max="10076" width="13.5703125" customWidth="1"/>
    <col min="10077" max="10077" width="10.28515625" bestFit="1" customWidth="1"/>
    <col min="10078" max="10078" width="22.7109375" customWidth="1"/>
    <col min="10079" max="10079" width="4.28515625" customWidth="1"/>
    <col min="10080" max="10080" width="8.7109375" customWidth="1"/>
    <col min="10081" max="10081" width="1.5703125" customWidth="1"/>
    <col min="10082" max="10082" width="3" customWidth="1"/>
    <col min="10312" max="10312" width="3.85546875" customWidth="1"/>
    <col min="10313" max="10313" width="41.85546875" customWidth="1"/>
    <col min="10314" max="10314" width="19.140625" customWidth="1"/>
    <col min="10315" max="10315" width="16.7109375" customWidth="1"/>
    <col min="10316" max="10316" width="13" customWidth="1"/>
    <col min="10317" max="10319" width="14.140625" customWidth="1"/>
    <col min="10320" max="10320" width="6.5703125" customWidth="1"/>
    <col min="10321" max="10321" width="15.42578125" customWidth="1"/>
    <col min="10322" max="10322" width="12.28515625" customWidth="1"/>
    <col min="10323" max="10324" width="13" customWidth="1"/>
    <col min="10325" max="10325" width="7.28515625" customWidth="1"/>
    <col min="10326" max="10327" width="23.140625" customWidth="1"/>
    <col min="10328" max="10328" width="22.85546875" customWidth="1"/>
    <col min="10329" max="10330" width="22.7109375" customWidth="1"/>
    <col min="10331" max="10331" width="22.5703125" customWidth="1"/>
    <col min="10332" max="10332" width="13.5703125" customWidth="1"/>
    <col min="10333" max="10333" width="10.28515625" bestFit="1" customWidth="1"/>
    <col min="10334" max="10334" width="22.7109375" customWidth="1"/>
    <col min="10335" max="10335" width="4.28515625" customWidth="1"/>
    <col min="10336" max="10336" width="8.7109375" customWidth="1"/>
    <col min="10337" max="10337" width="1.5703125" customWidth="1"/>
    <col min="10338" max="10338" width="3" customWidth="1"/>
    <col min="10568" max="10568" width="3.85546875" customWidth="1"/>
    <col min="10569" max="10569" width="41.85546875" customWidth="1"/>
    <col min="10570" max="10570" width="19.140625" customWidth="1"/>
    <col min="10571" max="10571" width="16.7109375" customWidth="1"/>
    <col min="10572" max="10572" width="13" customWidth="1"/>
    <col min="10573" max="10575" width="14.140625" customWidth="1"/>
    <col min="10576" max="10576" width="6.5703125" customWidth="1"/>
    <col min="10577" max="10577" width="15.42578125" customWidth="1"/>
    <col min="10578" max="10578" width="12.28515625" customWidth="1"/>
    <col min="10579" max="10580" width="13" customWidth="1"/>
    <col min="10581" max="10581" width="7.28515625" customWidth="1"/>
    <col min="10582" max="10583" width="23.140625" customWidth="1"/>
    <col min="10584" max="10584" width="22.85546875" customWidth="1"/>
    <col min="10585" max="10586" width="22.7109375" customWidth="1"/>
    <col min="10587" max="10587" width="22.5703125" customWidth="1"/>
    <col min="10588" max="10588" width="13.5703125" customWidth="1"/>
    <col min="10589" max="10589" width="10.28515625" bestFit="1" customWidth="1"/>
    <col min="10590" max="10590" width="22.7109375" customWidth="1"/>
    <col min="10591" max="10591" width="4.28515625" customWidth="1"/>
    <col min="10592" max="10592" width="8.7109375" customWidth="1"/>
    <col min="10593" max="10593" width="1.5703125" customWidth="1"/>
    <col min="10594" max="10594" width="3" customWidth="1"/>
    <col min="10824" max="10824" width="3.85546875" customWidth="1"/>
    <col min="10825" max="10825" width="41.85546875" customWidth="1"/>
    <col min="10826" max="10826" width="19.140625" customWidth="1"/>
    <col min="10827" max="10827" width="16.7109375" customWidth="1"/>
    <col min="10828" max="10828" width="13" customWidth="1"/>
    <col min="10829" max="10831" width="14.140625" customWidth="1"/>
    <col min="10832" max="10832" width="6.5703125" customWidth="1"/>
    <col min="10833" max="10833" width="15.42578125" customWidth="1"/>
    <col min="10834" max="10834" width="12.28515625" customWidth="1"/>
    <col min="10835" max="10836" width="13" customWidth="1"/>
    <col min="10837" max="10837" width="7.28515625" customWidth="1"/>
    <col min="10838" max="10839" width="23.140625" customWidth="1"/>
    <col min="10840" max="10840" width="22.85546875" customWidth="1"/>
    <col min="10841" max="10842" width="22.7109375" customWidth="1"/>
    <col min="10843" max="10843" width="22.5703125" customWidth="1"/>
    <col min="10844" max="10844" width="13.5703125" customWidth="1"/>
    <col min="10845" max="10845" width="10.28515625" bestFit="1" customWidth="1"/>
    <col min="10846" max="10846" width="22.7109375" customWidth="1"/>
    <col min="10847" max="10847" width="4.28515625" customWidth="1"/>
    <col min="10848" max="10848" width="8.7109375" customWidth="1"/>
    <col min="10849" max="10849" width="1.5703125" customWidth="1"/>
    <col min="10850" max="10850" width="3" customWidth="1"/>
    <col min="11080" max="11080" width="3.85546875" customWidth="1"/>
    <col min="11081" max="11081" width="41.85546875" customWidth="1"/>
    <col min="11082" max="11082" width="19.140625" customWidth="1"/>
    <col min="11083" max="11083" width="16.7109375" customWidth="1"/>
    <col min="11084" max="11084" width="13" customWidth="1"/>
    <col min="11085" max="11087" width="14.140625" customWidth="1"/>
    <col min="11088" max="11088" width="6.5703125" customWidth="1"/>
    <col min="11089" max="11089" width="15.42578125" customWidth="1"/>
    <col min="11090" max="11090" width="12.28515625" customWidth="1"/>
    <col min="11091" max="11092" width="13" customWidth="1"/>
    <col min="11093" max="11093" width="7.28515625" customWidth="1"/>
    <col min="11094" max="11095" width="23.140625" customWidth="1"/>
    <col min="11096" max="11096" width="22.85546875" customWidth="1"/>
    <col min="11097" max="11098" width="22.7109375" customWidth="1"/>
    <col min="11099" max="11099" width="22.5703125" customWidth="1"/>
    <col min="11100" max="11100" width="13.5703125" customWidth="1"/>
    <col min="11101" max="11101" width="10.28515625" bestFit="1" customWidth="1"/>
    <col min="11102" max="11102" width="22.7109375" customWidth="1"/>
    <col min="11103" max="11103" width="4.28515625" customWidth="1"/>
    <col min="11104" max="11104" width="8.7109375" customWidth="1"/>
    <col min="11105" max="11105" width="1.5703125" customWidth="1"/>
    <col min="11106" max="11106" width="3" customWidth="1"/>
    <col min="11336" max="11336" width="3.85546875" customWidth="1"/>
    <col min="11337" max="11337" width="41.85546875" customWidth="1"/>
    <col min="11338" max="11338" width="19.140625" customWidth="1"/>
    <col min="11339" max="11339" width="16.7109375" customWidth="1"/>
    <col min="11340" max="11340" width="13" customWidth="1"/>
    <col min="11341" max="11343" width="14.140625" customWidth="1"/>
    <col min="11344" max="11344" width="6.5703125" customWidth="1"/>
    <col min="11345" max="11345" width="15.42578125" customWidth="1"/>
    <col min="11346" max="11346" width="12.28515625" customWidth="1"/>
    <col min="11347" max="11348" width="13" customWidth="1"/>
    <col min="11349" max="11349" width="7.28515625" customWidth="1"/>
    <col min="11350" max="11351" width="23.140625" customWidth="1"/>
    <col min="11352" max="11352" width="22.85546875" customWidth="1"/>
    <col min="11353" max="11354" width="22.7109375" customWidth="1"/>
    <col min="11355" max="11355" width="22.5703125" customWidth="1"/>
    <col min="11356" max="11356" width="13.5703125" customWidth="1"/>
    <col min="11357" max="11357" width="10.28515625" bestFit="1" customWidth="1"/>
    <col min="11358" max="11358" width="22.7109375" customWidth="1"/>
    <col min="11359" max="11359" width="4.28515625" customWidth="1"/>
    <col min="11360" max="11360" width="8.7109375" customWidth="1"/>
    <col min="11361" max="11361" width="1.5703125" customWidth="1"/>
    <col min="11362" max="11362" width="3" customWidth="1"/>
    <col min="11592" max="11592" width="3.85546875" customWidth="1"/>
    <col min="11593" max="11593" width="41.85546875" customWidth="1"/>
    <col min="11594" max="11594" width="19.140625" customWidth="1"/>
    <col min="11595" max="11595" width="16.7109375" customWidth="1"/>
    <col min="11596" max="11596" width="13" customWidth="1"/>
    <col min="11597" max="11599" width="14.140625" customWidth="1"/>
    <col min="11600" max="11600" width="6.5703125" customWidth="1"/>
    <col min="11601" max="11601" width="15.42578125" customWidth="1"/>
    <col min="11602" max="11602" width="12.28515625" customWidth="1"/>
    <col min="11603" max="11604" width="13" customWidth="1"/>
    <col min="11605" max="11605" width="7.28515625" customWidth="1"/>
    <col min="11606" max="11607" width="23.140625" customWidth="1"/>
    <col min="11608" max="11608" width="22.85546875" customWidth="1"/>
    <col min="11609" max="11610" width="22.7109375" customWidth="1"/>
    <col min="11611" max="11611" width="22.5703125" customWidth="1"/>
    <col min="11612" max="11612" width="13.5703125" customWidth="1"/>
    <col min="11613" max="11613" width="10.28515625" bestFit="1" customWidth="1"/>
    <col min="11614" max="11614" width="22.7109375" customWidth="1"/>
    <col min="11615" max="11615" width="4.28515625" customWidth="1"/>
    <col min="11616" max="11616" width="8.7109375" customWidth="1"/>
    <col min="11617" max="11617" width="1.5703125" customWidth="1"/>
    <col min="11618" max="11618" width="3" customWidth="1"/>
    <col min="11848" max="11848" width="3.85546875" customWidth="1"/>
    <col min="11849" max="11849" width="41.85546875" customWidth="1"/>
    <col min="11850" max="11850" width="19.140625" customWidth="1"/>
    <col min="11851" max="11851" width="16.7109375" customWidth="1"/>
    <col min="11852" max="11852" width="13" customWidth="1"/>
    <col min="11853" max="11855" width="14.140625" customWidth="1"/>
    <col min="11856" max="11856" width="6.5703125" customWidth="1"/>
    <col min="11857" max="11857" width="15.42578125" customWidth="1"/>
    <col min="11858" max="11858" width="12.28515625" customWidth="1"/>
    <col min="11859" max="11860" width="13" customWidth="1"/>
    <col min="11861" max="11861" width="7.28515625" customWidth="1"/>
    <col min="11862" max="11863" width="23.140625" customWidth="1"/>
    <col min="11864" max="11864" width="22.85546875" customWidth="1"/>
    <col min="11865" max="11866" width="22.7109375" customWidth="1"/>
    <col min="11867" max="11867" width="22.5703125" customWidth="1"/>
    <col min="11868" max="11868" width="13.5703125" customWidth="1"/>
    <col min="11869" max="11869" width="10.28515625" bestFit="1" customWidth="1"/>
    <col min="11870" max="11870" width="22.7109375" customWidth="1"/>
    <col min="11871" max="11871" width="4.28515625" customWidth="1"/>
    <col min="11872" max="11872" width="8.7109375" customWidth="1"/>
    <col min="11873" max="11873" width="1.5703125" customWidth="1"/>
    <col min="11874" max="11874" width="3" customWidth="1"/>
    <col min="12104" max="12104" width="3.85546875" customWidth="1"/>
    <col min="12105" max="12105" width="41.85546875" customWidth="1"/>
    <col min="12106" max="12106" width="19.140625" customWidth="1"/>
    <col min="12107" max="12107" width="16.7109375" customWidth="1"/>
    <col min="12108" max="12108" width="13" customWidth="1"/>
    <col min="12109" max="12111" width="14.140625" customWidth="1"/>
    <col min="12112" max="12112" width="6.5703125" customWidth="1"/>
    <col min="12113" max="12113" width="15.42578125" customWidth="1"/>
    <col min="12114" max="12114" width="12.28515625" customWidth="1"/>
    <col min="12115" max="12116" width="13" customWidth="1"/>
    <col min="12117" max="12117" width="7.28515625" customWidth="1"/>
    <col min="12118" max="12119" width="23.140625" customWidth="1"/>
    <col min="12120" max="12120" width="22.85546875" customWidth="1"/>
    <col min="12121" max="12122" width="22.7109375" customWidth="1"/>
    <col min="12123" max="12123" width="22.5703125" customWidth="1"/>
    <col min="12124" max="12124" width="13.5703125" customWidth="1"/>
    <col min="12125" max="12125" width="10.28515625" bestFit="1" customWidth="1"/>
    <col min="12126" max="12126" width="22.7109375" customWidth="1"/>
    <col min="12127" max="12127" width="4.28515625" customWidth="1"/>
    <col min="12128" max="12128" width="8.7109375" customWidth="1"/>
    <col min="12129" max="12129" width="1.5703125" customWidth="1"/>
    <col min="12130" max="12130" width="3" customWidth="1"/>
    <col min="12360" max="12360" width="3.85546875" customWidth="1"/>
    <col min="12361" max="12361" width="41.85546875" customWidth="1"/>
    <col min="12362" max="12362" width="19.140625" customWidth="1"/>
    <col min="12363" max="12363" width="16.7109375" customWidth="1"/>
    <col min="12364" max="12364" width="13" customWidth="1"/>
    <col min="12365" max="12367" width="14.140625" customWidth="1"/>
    <col min="12368" max="12368" width="6.5703125" customWidth="1"/>
    <col min="12369" max="12369" width="15.42578125" customWidth="1"/>
    <col min="12370" max="12370" width="12.28515625" customWidth="1"/>
    <col min="12371" max="12372" width="13" customWidth="1"/>
    <col min="12373" max="12373" width="7.28515625" customWidth="1"/>
    <col min="12374" max="12375" width="23.140625" customWidth="1"/>
    <col min="12376" max="12376" width="22.85546875" customWidth="1"/>
    <col min="12377" max="12378" width="22.7109375" customWidth="1"/>
    <col min="12379" max="12379" width="22.5703125" customWidth="1"/>
    <col min="12380" max="12380" width="13.5703125" customWidth="1"/>
    <col min="12381" max="12381" width="10.28515625" bestFit="1" customWidth="1"/>
    <col min="12382" max="12382" width="22.7109375" customWidth="1"/>
    <col min="12383" max="12383" width="4.28515625" customWidth="1"/>
    <col min="12384" max="12384" width="8.7109375" customWidth="1"/>
    <col min="12385" max="12385" width="1.5703125" customWidth="1"/>
    <col min="12386" max="12386" width="3" customWidth="1"/>
    <col min="12616" max="12616" width="3.85546875" customWidth="1"/>
    <col min="12617" max="12617" width="41.85546875" customWidth="1"/>
    <col min="12618" max="12618" width="19.140625" customWidth="1"/>
    <col min="12619" max="12619" width="16.7109375" customWidth="1"/>
    <col min="12620" max="12620" width="13" customWidth="1"/>
    <col min="12621" max="12623" width="14.140625" customWidth="1"/>
    <col min="12624" max="12624" width="6.5703125" customWidth="1"/>
    <col min="12625" max="12625" width="15.42578125" customWidth="1"/>
    <col min="12626" max="12626" width="12.28515625" customWidth="1"/>
    <col min="12627" max="12628" width="13" customWidth="1"/>
    <col min="12629" max="12629" width="7.28515625" customWidth="1"/>
    <col min="12630" max="12631" width="23.140625" customWidth="1"/>
    <col min="12632" max="12632" width="22.85546875" customWidth="1"/>
    <col min="12633" max="12634" width="22.7109375" customWidth="1"/>
    <col min="12635" max="12635" width="22.5703125" customWidth="1"/>
    <col min="12636" max="12636" width="13.5703125" customWidth="1"/>
    <col min="12637" max="12637" width="10.28515625" bestFit="1" customWidth="1"/>
    <col min="12638" max="12638" width="22.7109375" customWidth="1"/>
    <col min="12639" max="12639" width="4.28515625" customWidth="1"/>
    <col min="12640" max="12640" width="8.7109375" customWidth="1"/>
    <col min="12641" max="12641" width="1.5703125" customWidth="1"/>
    <col min="12642" max="12642" width="3" customWidth="1"/>
    <col min="12872" max="12872" width="3.85546875" customWidth="1"/>
    <col min="12873" max="12873" width="41.85546875" customWidth="1"/>
    <col min="12874" max="12874" width="19.140625" customWidth="1"/>
    <col min="12875" max="12875" width="16.7109375" customWidth="1"/>
    <col min="12876" max="12876" width="13" customWidth="1"/>
    <col min="12877" max="12879" width="14.140625" customWidth="1"/>
    <col min="12880" max="12880" width="6.5703125" customWidth="1"/>
    <col min="12881" max="12881" width="15.42578125" customWidth="1"/>
    <col min="12882" max="12882" width="12.28515625" customWidth="1"/>
    <col min="12883" max="12884" width="13" customWidth="1"/>
    <col min="12885" max="12885" width="7.28515625" customWidth="1"/>
    <col min="12886" max="12887" width="23.140625" customWidth="1"/>
    <col min="12888" max="12888" width="22.85546875" customWidth="1"/>
    <col min="12889" max="12890" width="22.7109375" customWidth="1"/>
    <col min="12891" max="12891" width="22.5703125" customWidth="1"/>
    <col min="12892" max="12892" width="13.5703125" customWidth="1"/>
    <col min="12893" max="12893" width="10.28515625" bestFit="1" customWidth="1"/>
    <col min="12894" max="12894" width="22.7109375" customWidth="1"/>
    <col min="12895" max="12895" width="4.28515625" customWidth="1"/>
    <col min="12896" max="12896" width="8.7109375" customWidth="1"/>
    <col min="12897" max="12897" width="1.5703125" customWidth="1"/>
    <col min="12898" max="12898" width="3" customWidth="1"/>
    <col min="13128" max="13128" width="3.85546875" customWidth="1"/>
    <col min="13129" max="13129" width="41.85546875" customWidth="1"/>
    <col min="13130" max="13130" width="19.140625" customWidth="1"/>
    <col min="13131" max="13131" width="16.7109375" customWidth="1"/>
    <col min="13132" max="13132" width="13" customWidth="1"/>
    <col min="13133" max="13135" width="14.140625" customWidth="1"/>
    <col min="13136" max="13136" width="6.5703125" customWidth="1"/>
    <col min="13137" max="13137" width="15.42578125" customWidth="1"/>
    <col min="13138" max="13138" width="12.28515625" customWidth="1"/>
    <col min="13139" max="13140" width="13" customWidth="1"/>
    <col min="13141" max="13141" width="7.28515625" customWidth="1"/>
    <col min="13142" max="13143" width="23.140625" customWidth="1"/>
    <col min="13144" max="13144" width="22.85546875" customWidth="1"/>
    <col min="13145" max="13146" width="22.7109375" customWidth="1"/>
    <col min="13147" max="13147" width="22.5703125" customWidth="1"/>
    <col min="13148" max="13148" width="13.5703125" customWidth="1"/>
    <col min="13149" max="13149" width="10.28515625" bestFit="1" customWidth="1"/>
    <col min="13150" max="13150" width="22.7109375" customWidth="1"/>
    <col min="13151" max="13151" width="4.28515625" customWidth="1"/>
    <col min="13152" max="13152" width="8.7109375" customWidth="1"/>
    <col min="13153" max="13153" width="1.5703125" customWidth="1"/>
    <col min="13154" max="13154" width="3" customWidth="1"/>
    <col min="13384" max="13384" width="3.85546875" customWidth="1"/>
    <col min="13385" max="13385" width="41.85546875" customWidth="1"/>
    <col min="13386" max="13386" width="19.140625" customWidth="1"/>
    <col min="13387" max="13387" width="16.7109375" customWidth="1"/>
    <col min="13388" max="13388" width="13" customWidth="1"/>
    <col min="13389" max="13391" width="14.140625" customWidth="1"/>
    <col min="13392" max="13392" width="6.5703125" customWidth="1"/>
    <col min="13393" max="13393" width="15.42578125" customWidth="1"/>
    <col min="13394" max="13394" width="12.28515625" customWidth="1"/>
    <col min="13395" max="13396" width="13" customWidth="1"/>
    <col min="13397" max="13397" width="7.28515625" customWidth="1"/>
    <col min="13398" max="13399" width="23.140625" customWidth="1"/>
    <col min="13400" max="13400" width="22.85546875" customWidth="1"/>
    <col min="13401" max="13402" width="22.7109375" customWidth="1"/>
    <col min="13403" max="13403" width="22.5703125" customWidth="1"/>
    <col min="13404" max="13404" width="13.5703125" customWidth="1"/>
    <col min="13405" max="13405" width="10.28515625" bestFit="1" customWidth="1"/>
    <col min="13406" max="13406" width="22.7109375" customWidth="1"/>
    <col min="13407" max="13407" width="4.28515625" customWidth="1"/>
    <col min="13408" max="13408" width="8.7109375" customWidth="1"/>
    <col min="13409" max="13409" width="1.5703125" customWidth="1"/>
    <col min="13410" max="13410" width="3" customWidth="1"/>
    <col min="13640" max="13640" width="3.85546875" customWidth="1"/>
    <col min="13641" max="13641" width="41.85546875" customWidth="1"/>
    <col min="13642" max="13642" width="19.140625" customWidth="1"/>
    <col min="13643" max="13643" width="16.7109375" customWidth="1"/>
    <col min="13644" max="13644" width="13" customWidth="1"/>
    <col min="13645" max="13647" width="14.140625" customWidth="1"/>
    <col min="13648" max="13648" width="6.5703125" customWidth="1"/>
    <col min="13649" max="13649" width="15.42578125" customWidth="1"/>
    <col min="13650" max="13650" width="12.28515625" customWidth="1"/>
    <col min="13651" max="13652" width="13" customWidth="1"/>
    <col min="13653" max="13653" width="7.28515625" customWidth="1"/>
    <col min="13654" max="13655" width="23.140625" customWidth="1"/>
    <col min="13656" max="13656" width="22.85546875" customWidth="1"/>
    <col min="13657" max="13658" width="22.7109375" customWidth="1"/>
    <col min="13659" max="13659" width="22.5703125" customWidth="1"/>
    <col min="13660" max="13660" width="13.5703125" customWidth="1"/>
    <col min="13661" max="13661" width="10.28515625" bestFit="1" customWidth="1"/>
    <col min="13662" max="13662" width="22.7109375" customWidth="1"/>
    <col min="13663" max="13663" width="4.28515625" customWidth="1"/>
    <col min="13664" max="13664" width="8.7109375" customWidth="1"/>
    <col min="13665" max="13665" width="1.5703125" customWidth="1"/>
    <col min="13666" max="13666" width="3" customWidth="1"/>
    <col min="13896" max="13896" width="3.85546875" customWidth="1"/>
    <col min="13897" max="13897" width="41.85546875" customWidth="1"/>
    <col min="13898" max="13898" width="19.140625" customWidth="1"/>
    <col min="13899" max="13899" width="16.7109375" customWidth="1"/>
    <col min="13900" max="13900" width="13" customWidth="1"/>
    <col min="13901" max="13903" width="14.140625" customWidth="1"/>
    <col min="13904" max="13904" width="6.5703125" customWidth="1"/>
    <col min="13905" max="13905" width="15.42578125" customWidth="1"/>
    <col min="13906" max="13906" width="12.28515625" customWidth="1"/>
    <col min="13907" max="13908" width="13" customWidth="1"/>
    <col min="13909" max="13909" width="7.28515625" customWidth="1"/>
    <col min="13910" max="13911" width="23.140625" customWidth="1"/>
    <col min="13912" max="13912" width="22.85546875" customWidth="1"/>
    <col min="13913" max="13914" width="22.7109375" customWidth="1"/>
    <col min="13915" max="13915" width="22.5703125" customWidth="1"/>
    <col min="13916" max="13916" width="13.5703125" customWidth="1"/>
    <col min="13917" max="13917" width="10.28515625" bestFit="1" customWidth="1"/>
    <col min="13918" max="13918" width="22.7109375" customWidth="1"/>
    <col min="13919" max="13919" width="4.28515625" customWidth="1"/>
    <col min="13920" max="13920" width="8.7109375" customWidth="1"/>
    <col min="13921" max="13921" width="1.5703125" customWidth="1"/>
    <col min="13922" max="13922" width="3" customWidth="1"/>
    <col min="14152" max="14152" width="3.85546875" customWidth="1"/>
    <col min="14153" max="14153" width="41.85546875" customWidth="1"/>
    <col min="14154" max="14154" width="19.140625" customWidth="1"/>
    <col min="14155" max="14155" width="16.7109375" customWidth="1"/>
    <col min="14156" max="14156" width="13" customWidth="1"/>
    <col min="14157" max="14159" width="14.140625" customWidth="1"/>
    <col min="14160" max="14160" width="6.5703125" customWidth="1"/>
    <col min="14161" max="14161" width="15.42578125" customWidth="1"/>
    <col min="14162" max="14162" width="12.28515625" customWidth="1"/>
    <col min="14163" max="14164" width="13" customWidth="1"/>
    <col min="14165" max="14165" width="7.28515625" customWidth="1"/>
    <col min="14166" max="14167" width="23.140625" customWidth="1"/>
    <col min="14168" max="14168" width="22.85546875" customWidth="1"/>
    <col min="14169" max="14170" width="22.7109375" customWidth="1"/>
    <col min="14171" max="14171" width="22.5703125" customWidth="1"/>
    <col min="14172" max="14172" width="13.5703125" customWidth="1"/>
    <col min="14173" max="14173" width="10.28515625" bestFit="1" customWidth="1"/>
    <col min="14174" max="14174" width="22.7109375" customWidth="1"/>
    <col min="14175" max="14175" width="4.28515625" customWidth="1"/>
    <col min="14176" max="14176" width="8.7109375" customWidth="1"/>
    <col min="14177" max="14177" width="1.5703125" customWidth="1"/>
    <col min="14178" max="14178" width="3" customWidth="1"/>
    <col min="14408" max="14408" width="3.85546875" customWidth="1"/>
    <col min="14409" max="14409" width="41.85546875" customWidth="1"/>
    <col min="14410" max="14410" width="19.140625" customWidth="1"/>
    <col min="14411" max="14411" width="16.7109375" customWidth="1"/>
    <col min="14412" max="14412" width="13" customWidth="1"/>
    <col min="14413" max="14415" width="14.140625" customWidth="1"/>
    <col min="14416" max="14416" width="6.5703125" customWidth="1"/>
    <col min="14417" max="14417" width="15.42578125" customWidth="1"/>
    <col min="14418" max="14418" width="12.28515625" customWidth="1"/>
    <col min="14419" max="14420" width="13" customWidth="1"/>
    <col min="14421" max="14421" width="7.28515625" customWidth="1"/>
    <col min="14422" max="14423" width="23.140625" customWidth="1"/>
    <col min="14424" max="14424" width="22.85546875" customWidth="1"/>
    <col min="14425" max="14426" width="22.7109375" customWidth="1"/>
    <col min="14427" max="14427" width="22.5703125" customWidth="1"/>
    <col min="14428" max="14428" width="13.5703125" customWidth="1"/>
    <col min="14429" max="14429" width="10.28515625" bestFit="1" customWidth="1"/>
    <col min="14430" max="14430" width="22.7109375" customWidth="1"/>
    <col min="14431" max="14431" width="4.28515625" customWidth="1"/>
    <col min="14432" max="14432" width="8.7109375" customWidth="1"/>
    <col min="14433" max="14433" width="1.5703125" customWidth="1"/>
    <col min="14434" max="14434" width="3" customWidth="1"/>
    <col min="14664" max="14664" width="3.85546875" customWidth="1"/>
    <col min="14665" max="14665" width="41.85546875" customWidth="1"/>
    <col min="14666" max="14666" width="19.140625" customWidth="1"/>
    <col min="14667" max="14667" width="16.7109375" customWidth="1"/>
    <col min="14668" max="14668" width="13" customWidth="1"/>
    <col min="14669" max="14671" width="14.140625" customWidth="1"/>
    <col min="14672" max="14672" width="6.5703125" customWidth="1"/>
    <col min="14673" max="14673" width="15.42578125" customWidth="1"/>
    <col min="14674" max="14674" width="12.28515625" customWidth="1"/>
    <col min="14675" max="14676" width="13" customWidth="1"/>
    <col min="14677" max="14677" width="7.28515625" customWidth="1"/>
    <col min="14678" max="14679" width="23.140625" customWidth="1"/>
    <col min="14680" max="14680" width="22.85546875" customWidth="1"/>
    <col min="14681" max="14682" width="22.7109375" customWidth="1"/>
    <col min="14683" max="14683" width="22.5703125" customWidth="1"/>
    <col min="14684" max="14684" width="13.5703125" customWidth="1"/>
    <col min="14685" max="14685" width="10.28515625" bestFit="1" customWidth="1"/>
    <col min="14686" max="14686" width="22.7109375" customWidth="1"/>
    <col min="14687" max="14687" width="4.28515625" customWidth="1"/>
    <col min="14688" max="14688" width="8.7109375" customWidth="1"/>
    <col min="14689" max="14689" width="1.5703125" customWidth="1"/>
    <col min="14690" max="14690" width="3" customWidth="1"/>
    <col min="14920" max="14920" width="3.85546875" customWidth="1"/>
    <col min="14921" max="14921" width="41.85546875" customWidth="1"/>
    <col min="14922" max="14922" width="19.140625" customWidth="1"/>
    <col min="14923" max="14923" width="16.7109375" customWidth="1"/>
    <col min="14924" max="14924" width="13" customWidth="1"/>
    <col min="14925" max="14927" width="14.140625" customWidth="1"/>
    <col min="14928" max="14928" width="6.5703125" customWidth="1"/>
    <col min="14929" max="14929" width="15.42578125" customWidth="1"/>
    <col min="14930" max="14930" width="12.28515625" customWidth="1"/>
    <col min="14931" max="14932" width="13" customWidth="1"/>
    <col min="14933" max="14933" width="7.28515625" customWidth="1"/>
    <col min="14934" max="14935" width="23.140625" customWidth="1"/>
    <col min="14936" max="14936" width="22.85546875" customWidth="1"/>
    <col min="14937" max="14938" width="22.7109375" customWidth="1"/>
    <col min="14939" max="14939" width="22.5703125" customWidth="1"/>
    <col min="14940" max="14940" width="13.5703125" customWidth="1"/>
    <col min="14941" max="14941" width="10.28515625" bestFit="1" customWidth="1"/>
    <col min="14942" max="14942" width="22.7109375" customWidth="1"/>
    <col min="14943" max="14943" width="4.28515625" customWidth="1"/>
    <col min="14944" max="14944" width="8.7109375" customWidth="1"/>
    <col min="14945" max="14945" width="1.5703125" customWidth="1"/>
    <col min="14946" max="14946" width="3" customWidth="1"/>
    <col min="15176" max="15176" width="3.85546875" customWidth="1"/>
    <col min="15177" max="15177" width="41.85546875" customWidth="1"/>
    <col min="15178" max="15178" width="19.140625" customWidth="1"/>
    <col min="15179" max="15179" width="16.7109375" customWidth="1"/>
    <col min="15180" max="15180" width="13" customWidth="1"/>
    <col min="15181" max="15183" width="14.140625" customWidth="1"/>
    <col min="15184" max="15184" width="6.5703125" customWidth="1"/>
    <col min="15185" max="15185" width="15.42578125" customWidth="1"/>
    <col min="15186" max="15186" width="12.28515625" customWidth="1"/>
    <col min="15187" max="15188" width="13" customWidth="1"/>
    <col min="15189" max="15189" width="7.28515625" customWidth="1"/>
    <col min="15190" max="15191" width="23.140625" customWidth="1"/>
    <col min="15192" max="15192" width="22.85546875" customWidth="1"/>
    <col min="15193" max="15194" width="22.7109375" customWidth="1"/>
    <col min="15195" max="15195" width="22.5703125" customWidth="1"/>
    <col min="15196" max="15196" width="13.5703125" customWidth="1"/>
    <col min="15197" max="15197" width="10.28515625" bestFit="1" customWidth="1"/>
    <col min="15198" max="15198" width="22.7109375" customWidth="1"/>
    <col min="15199" max="15199" width="4.28515625" customWidth="1"/>
    <col min="15200" max="15200" width="8.7109375" customWidth="1"/>
    <col min="15201" max="15201" width="1.5703125" customWidth="1"/>
    <col min="15202" max="15202" width="3" customWidth="1"/>
    <col min="15432" max="15432" width="3.85546875" customWidth="1"/>
    <col min="15433" max="15433" width="41.85546875" customWidth="1"/>
    <col min="15434" max="15434" width="19.140625" customWidth="1"/>
    <col min="15435" max="15435" width="16.7109375" customWidth="1"/>
    <col min="15436" max="15436" width="13" customWidth="1"/>
    <col min="15437" max="15439" width="14.140625" customWidth="1"/>
    <col min="15440" max="15440" width="6.5703125" customWidth="1"/>
    <col min="15441" max="15441" width="15.42578125" customWidth="1"/>
    <col min="15442" max="15442" width="12.28515625" customWidth="1"/>
    <col min="15443" max="15444" width="13" customWidth="1"/>
    <col min="15445" max="15445" width="7.28515625" customWidth="1"/>
    <col min="15446" max="15447" width="23.140625" customWidth="1"/>
    <col min="15448" max="15448" width="22.85546875" customWidth="1"/>
    <col min="15449" max="15450" width="22.7109375" customWidth="1"/>
    <col min="15451" max="15451" width="22.5703125" customWidth="1"/>
    <col min="15452" max="15452" width="13.5703125" customWidth="1"/>
    <col min="15453" max="15453" width="10.28515625" bestFit="1" customWidth="1"/>
    <col min="15454" max="15454" width="22.7109375" customWidth="1"/>
    <col min="15455" max="15455" width="4.28515625" customWidth="1"/>
    <col min="15456" max="15456" width="8.7109375" customWidth="1"/>
    <col min="15457" max="15457" width="1.5703125" customWidth="1"/>
    <col min="15458" max="15458" width="3" customWidth="1"/>
    <col min="15688" max="15688" width="3.85546875" customWidth="1"/>
    <col min="15689" max="15689" width="41.85546875" customWidth="1"/>
    <col min="15690" max="15690" width="19.140625" customWidth="1"/>
    <col min="15691" max="15691" width="16.7109375" customWidth="1"/>
    <col min="15692" max="15692" width="13" customWidth="1"/>
    <col min="15693" max="15695" width="14.140625" customWidth="1"/>
    <col min="15696" max="15696" width="6.5703125" customWidth="1"/>
    <col min="15697" max="15697" width="15.42578125" customWidth="1"/>
    <col min="15698" max="15698" width="12.28515625" customWidth="1"/>
    <col min="15699" max="15700" width="13" customWidth="1"/>
    <col min="15701" max="15701" width="7.28515625" customWidth="1"/>
    <col min="15702" max="15703" width="23.140625" customWidth="1"/>
    <col min="15704" max="15704" width="22.85546875" customWidth="1"/>
    <col min="15705" max="15706" width="22.7109375" customWidth="1"/>
    <col min="15707" max="15707" width="22.5703125" customWidth="1"/>
    <col min="15708" max="15708" width="13.5703125" customWidth="1"/>
    <col min="15709" max="15709" width="10.28515625" bestFit="1" customWidth="1"/>
    <col min="15710" max="15710" width="22.7109375" customWidth="1"/>
    <col min="15711" max="15711" width="4.28515625" customWidth="1"/>
    <col min="15712" max="15712" width="8.7109375" customWidth="1"/>
    <col min="15713" max="15713" width="1.5703125" customWidth="1"/>
    <col min="15714" max="15714" width="3" customWidth="1"/>
    <col min="15944" max="15944" width="3.85546875" customWidth="1"/>
    <col min="15945" max="15945" width="41.85546875" customWidth="1"/>
    <col min="15946" max="15946" width="19.140625" customWidth="1"/>
    <col min="15947" max="15947" width="16.7109375" customWidth="1"/>
    <col min="15948" max="15948" width="13" customWidth="1"/>
    <col min="15949" max="15951" width="14.140625" customWidth="1"/>
    <col min="15952" max="15952" width="6.5703125" customWidth="1"/>
    <col min="15953" max="15953" width="15.42578125" customWidth="1"/>
    <col min="15954" max="15954" width="12.28515625" customWidth="1"/>
    <col min="15955" max="15956" width="13" customWidth="1"/>
    <col min="15957" max="15957" width="7.28515625" customWidth="1"/>
    <col min="15958" max="15959" width="23.140625" customWidth="1"/>
    <col min="15960" max="15960" width="22.85546875" customWidth="1"/>
    <col min="15961" max="15962" width="22.7109375" customWidth="1"/>
    <col min="15963" max="15963" width="22.5703125" customWidth="1"/>
    <col min="15964" max="15964" width="13.5703125" customWidth="1"/>
    <col min="15965" max="15965" width="10.28515625" bestFit="1" customWidth="1"/>
    <col min="15966" max="15966" width="22.7109375" customWidth="1"/>
    <col min="15967" max="15967" width="4.28515625" customWidth="1"/>
    <col min="15968" max="15968" width="8.7109375" customWidth="1"/>
    <col min="15969" max="15969" width="1.5703125" customWidth="1"/>
    <col min="15970" max="15970" width="3" customWidth="1"/>
    <col min="16200" max="16200" width="3.85546875" customWidth="1"/>
    <col min="16201" max="16201" width="41.85546875" customWidth="1"/>
    <col min="16202" max="16202" width="19.140625" customWidth="1"/>
    <col min="16203" max="16203" width="16.7109375" customWidth="1"/>
    <col min="16204" max="16204" width="13" customWidth="1"/>
    <col min="16205" max="16207" width="14.140625" customWidth="1"/>
    <col min="16208" max="16208" width="6.5703125" customWidth="1"/>
    <col min="16209" max="16209" width="15.42578125" customWidth="1"/>
    <col min="16210" max="16210" width="12.28515625" customWidth="1"/>
    <col min="16211" max="16212" width="13" customWidth="1"/>
    <col min="16213" max="16213" width="7.28515625" customWidth="1"/>
    <col min="16214" max="16215" width="23.140625" customWidth="1"/>
    <col min="16216" max="16216" width="22.85546875" customWidth="1"/>
    <col min="16217" max="16218" width="22.7109375" customWidth="1"/>
    <col min="16219" max="16219" width="22.5703125" customWidth="1"/>
    <col min="16220" max="16220" width="13.5703125" customWidth="1"/>
    <col min="16221" max="16221" width="10.28515625" bestFit="1" customWidth="1"/>
    <col min="16222" max="16222" width="22.7109375" customWidth="1"/>
    <col min="16223" max="16223" width="4.28515625" customWidth="1"/>
    <col min="16224" max="16224" width="8.7109375" customWidth="1"/>
    <col min="16225" max="16225" width="1.5703125" customWidth="1"/>
    <col min="16226" max="16226" width="3" customWidth="1"/>
  </cols>
  <sheetData>
    <row r="1" spans="1:161" x14ac:dyDescent="0.2">
      <c r="C1" s="5" t="str">
        <f>FT17.Participant!$A$1</f>
        <v>&lt;IAIG's Name&gt;</v>
      </c>
      <c r="D1" s="6"/>
      <c r="E1" s="6"/>
      <c r="F1" s="6"/>
      <c r="G1" s="6"/>
      <c r="H1" s="6"/>
      <c r="I1" s="6"/>
      <c r="J1" s="6"/>
      <c r="K1" s="7" t="str">
        <f ca="1">HYPERLINK("#"&amp;CELL("address",Version),Version)</f>
        <v>2017 IAIS Field Testing Template</v>
      </c>
      <c r="CL1" s="512"/>
      <c r="EP1" s="1454"/>
      <c r="EQ1" s="1454"/>
      <c r="ER1" s="1454"/>
      <c r="ES1" s="1454"/>
    </row>
    <row r="2" spans="1:161" ht="15" x14ac:dyDescent="0.25">
      <c r="C2" s="9" t="str">
        <f>FT17.Participant!$A$2</f>
        <v>&lt;Currency&gt; - (&lt;Unit&gt;)</v>
      </c>
      <c r="D2" s="10"/>
      <c r="E2" s="10"/>
      <c r="F2" s="10"/>
      <c r="G2" s="10"/>
      <c r="H2" s="10"/>
      <c r="I2" s="11"/>
      <c r="J2" s="10" t="s">
        <v>414</v>
      </c>
      <c r="K2" s="56" t="str">
        <f>FT17.Participant!$F$2</f>
        <v>Year 2016</v>
      </c>
      <c r="CL2" s="512"/>
      <c r="EP2" s="1454"/>
      <c r="EQ2" s="1454"/>
      <c r="ER2" s="1454"/>
      <c r="ES2" s="1454"/>
      <c r="FB2" s="1454"/>
    </row>
    <row r="3" spans="1:161" x14ac:dyDescent="0.2">
      <c r="E3" s="1454"/>
      <c r="CL3" s="512"/>
      <c r="CP3" s="1454"/>
      <c r="CQ3" s="1454"/>
      <c r="CR3" s="1454"/>
      <c r="CS3" s="1454"/>
      <c r="CT3" s="1454"/>
      <c r="CU3" s="1454"/>
      <c r="CV3" s="1454"/>
      <c r="CW3" s="1454"/>
      <c r="CX3" s="1454"/>
      <c r="CY3" s="1454"/>
      <c r="CZ3" s="1454"/>
      <c r="DA3" s="1454"/>
      <c r="DB3" s="1454"/>
      <c r="DC3" s="1454"/>
      <c r="DD3" s="1454"/>
      <c r="DK3" s="1454"/>
      <c r="DL3" s="1454"/>
      <c r="DM3" s="1454"/>
      <c r="DT3" s="1454"/>
      <c r="DU3" s="1454"/>
      <c r="DV3" s="1454"/>
      <c r="DW3" s="1454"/>
      <c r="DX3" s="1454"/>
      <c r="DZ3" s="1454"/>
      <c r="EA3" s="1454"/>
      <c r="EB3" s="1454"/>
      <c r="EC3" s="1454"/>
      <c r="ED3" s="1454"/>
      <c r="EP3" s="1454"/>
      <c r="EQ3" s="1454"/>
      <c r="ER3" s="1454"/>
      <c r="ES3" s="1454"/>
      <c r="FB3" s="1454"/>
    </row>
    <row r="4" spans="1:161" s="1454" customFormat="1" ht="15" x14ac:dyDescent="0.25">
      <c r="C4" s="76" t="s">
        <v>1641</v>
      </c>
      <c r="D4" s="1065" t="s">
        <v>716</v>
      </c>
      <c r="E4" s="1067"/>
      <c r="F4" s="1067"/>
      <c r="G4" s="1067"/>
      <c r="V4" s="1913"/>
      <c r="AC4" s="1913"/>
      <c r="CG4" s="1913"/>
      <c r="CH4" s="1913"/>
      <c r="CI4" s="1913"/>
      <c r="CJ4" s="1913"/>
      <c r="CK4" s="1913"/>
      <c r="CL4" s="512"/>
      <c r="EN4" s="76"/>
      <c r="EO4" s="1862"/>
      <c r="EP4" s="1065" t="s">
        <v>2399</v>
      </c>
      <c r="EQ4" s="1067"/>
      <c r="ER4" s="1067"/>
      <c r="ES4" s="1067"/>
      <c r="ET4" s="1067"/>
      <c r="EU4" s="1065" t="s">
        <v>2400</v>
      </c>
      <c r="EV4" s="1067"/>
      <c r="EW4" s="1067"/>
      <c r="EX4" s="1067"/>
      <c r="EY4" s="1067"/>
      <c r="FE4" s="668">
        <v>3</v>
      </c>
    </row>
    <row r="5" spans="1:161" s="1454" customFormat="1" ht="25.5" x14ac:dyDescent="0.25">
      <c r="C5" s="1609"/>
      <c r="D5" s="1006" t="s">
        <v>161</v>
      </c>
      <c r="E5" s="1006" t="s">
        <v>837</v>
      </c>
      <c r="F5" s="1006" t="s">
        <v>11</v>
      </c>
      <c r="G5" s="523" t="s">
        <v>852</v>
      </c>
      <c r="V5" s="1913"/>
      <c r="AC5" s="1913"/>
      <c r="CG5" s="1913"/>
      <c r="CH5" s="1913"/>
      <c r="CI5" s="1913"/>
      <c r="CJ5" s="1913"/>
      <c r="CK5" s="1913"/>
      <c r="CL5" s="512"/>
      <c r="EN5" s="1609"/>
      <c r="EO5" s="1863" t="s">
        <v>161</v>
      </c>
      <c r="EP5" s="523" t="s">
        <v>2397</v>
      </c>
      <c r="EQ5" s="1006" t="s">
        <v>2249</v>
      </c>
      <c r="ER5" s="523" t="s">
        <v>2329</v>
      </c>
      <c r="ES5" s="523" t="s">
        <v>2401</v>
      </c>
      <c r="ET5" s="523" t="s">
        <v>2398</v>
      </c>
      <c r="EU5" s="523" t="s">
        <v>2397</v>
      </c>
      <c r="EV5" s="1006" t="s">
        <v>2249</v>
      </c>
      <c r="EW5" s="523" t="s">
        <v>2329</v>
      </c>
      <c r="EX5" s="523" t="s">
        <v>2401</v>
      </c>
      <c r="EY5" s="523" t="s">
        <v>2398</v>
      </c>
      <c r="FE5" s="668">
        <v>5</v>
      </c>
    </row>
    <row r="6" spans="1:161" s="1454" customFormat="1" x14ac:dyDescent="0.2">
      <c r="B6" s="40">
        <v>35</v>
      </c>
      <c r="C6" s="18"/>
      <c r="D6" s="18">
        <v>1</v>
      </c>
      <c r="E6" s="18">
        <v>2</v>
      </c>
      <c r="F6" s="18">
        <v>3</v>
      </c>
      <c r="G6" s="19">
        <v>4</v>
      </c>
      <c r="V6" s="1913"/>
      <c r="AC6" s="1913"/>
      <c r="CG6" s="1913"/>
      <c r="CH6" s="1913"/>
      <c r="CI6" s="1913"/>
      <c r="CJ6" s="1913"/>
      <c r="CK6" s="1913"/>
      <c r="CL6" s="512"/>
      <c r="EM6" s="40">
        <v>35</v>
      </c>
      <c r="EN6" s="18"/>
      <c r="EO6" s="18">
        <v>5</v>
      </c>
      <c r="EP6" s="18">
        <v>6</v>
      </c>
      <c r="EQ6" s="18">
        <v>7</v>
      </c>
      <c r="ER6" s="19">
        <v>8</v>
      </c>
      <c r="ES6" s="273">
        <v>9</v>
      </c>
      <c r="ET6" s="273">
        <v>10</v>
      </c>
      <c r="EU6" s="18">
        <v>11</v>
      </c>
      <c r="EV6" s="18">
        <v>12</v>
      </c>
      <c r="EW6" s="19">
        <v>13</v>
      </c>
      <c r="EX6" s="273">
        <v>14</v>
      </c>
      <c r="EY6" s="273">
        <v>15</v>
      </c>
      <c r="FE6" s="668">
        <v>4</v>
      </c>
    </row>
    <row r="7" spans="1:161" s="1454" customFormat="1" x14ac:dyDescent="0.2">
      <c r="B7" s="142">
        <v>1</v>
      </c>
      <c r="C7" s="509" t="s">
        <v>1810</v>
      </c>
      <c r="D7" s="667">
        <f>SUM(D8:D10)</f>
        <v>0</v>
      </c>
      <c r="E7" s="510">
        <f>SUM(E8:E10)</f>
        <v>0</v>
      </c>
      <c r="F7" s="510">
        <f>SUM(F8:F10)</f>
        <v>0</v>
      </c>
      <c r="G7" s="640">
        <f>D7-SUM(E7:F7)</f>
        <v>0</v>
      </c>
      <c r="V7" s="1913"/>
      <c r="AC7" s="1913"/>
      <c r="CG7" s="1913"/>
      <c r="CH7" s="1913"/>
      <c r="CI7" s="1913"/>
      <c r="CJ7" s="1913"/>
      <c r="CK7" s="1913"/>
      <c r="CL7" s="512"/>
      <c r="EM7" s="142">
        <v>1</v>
      </c>
      <c r="EN7" s="509" t="s">
        <v>1810</v>
      </c>
      <c r="EO7" s="667">
        <f>SUM(EO8:EO10)</f>
        <v>0</v>
      </c>
      <c r="EP7" s="1867">
        <f>SUM(EP8:EP10)</f>
        <v>0</v>
      </c>
      <c r="EQ7" s="510">
        <f>SUM(EQ8:EQ10)</f>
        <v>0</v>
      </c>
      <c r="ER7" s="510">
        <f>SUM(ER8:ER10)</f>
        <v>0</v>
      </c>
      <c r="ES7" s="510">
        <f>ES13</f>
        <v>0</v>
      </c>
      <c r="ET7" s="640">
        <f>$EO7-SUM(EP7:ES7)</f>
        <v>0</v>
      </c>
      <c r="EU7" s="1867">
        <f>SUM(EU8:EU10)</f>
        <v>0</v>
      </c>
      <c r="EV7" s="510">
        <f>SUM(EV8:EV10)</f>
        <v>0</v>
      </c>
      <c r="EW7" s="510">
        <f>SUM(EW8:EW10)</f>
        <v>0</v>
      </c>
      <c r="EX7" s="510">
        <f>EX13</f>
        <v>0</v>
      </c>
      <c r="EY7" s="640">
        <f>$EO7-SUM(EU7:EX7)</f>
        <v>0</v>
      </c>
      <c r="FE7" s="668">
        <v>1</v>
      </c>
    </row>
    <row r="8" spans="1:161" s="1454" customFormat="1" ht="25.5" x14ac:dyDescent="0.2">
      <c r="B8" s="142">
        <v>2</v>
      </c>
      <c r="C8" s="1861" t="s">
        <v>1806</v>
      </c>
      <c r="D8" s="1062">
        <f>SUM(AY$22:AY$121)-D9</f>
        <v>0</v>
      </c>
      <c r="E8" s="276">
        <f>SUMIF($C$22:$C$121,"Core",$D$22:$D$121)-E9</f>
        <v>0</v>
      </c>
      <c r="F8" s="276">
        <f>SUMIF($C$22:$C$121,"Additional",$D$22:$D$121)-F9</f>
        <v>0</v>
      </c>
      <c r="G8" s="354">
        <f>D8-SUM(E8:F8)</f>
        <v>0</v>
      </c>
      <c r="V8" s="1913"/>
      <c r="AC8" s="1913"/>
      <c r="CG8" s="1913"/>
      <c r="CH8" s="1913"/>
      <c r="CI8" s="1913"/>
      <c r="CJ8" s="1913"/>
      <c r="CK8" s="1913"/>
      <c r="CL8" s="512"/>
      <c r="EM8" s="142">
        <v>2</v>
      </c>
      <c r="EN8" s="511" t="s">
        <v>1806</v>
      </c>
      <c r="EO8" s="1062">
        <f>SUM(AY$22:AY$121)-EO9</f>
        <v>0</v>
      </c>
      <c r="EP8" s="1868">
        <f>SUMIF($EN$22:$EN$121,"Tier 1 unlimited",$EO$22:$EO$121)-EP9</f>
        <v>0</v>
      </c>
      <c r="EQ8" s="276">
        <f>SUMIF($EN$22:$EN$121,"Tier 1 limited",$EO$22:$EO$121)-EQ9</f>
        <v>0</v>
      </c>
      <c r="ER8" s="276">
        <f>SUMIF($EN$22:$EN$121,"Tier 2 Paid-Up",$EO$22:$EO$121)-ER9</f>
        <v>0</v>
      </c>
      <c r="ES8" s="25"/>
      <c r="ET8" s="354">
        <f>$EO8-SUM(EP8:ES8)</f>
        <v>0</v>
      </c>
      <c r="EU8" s="1868">
        <f>SUMIF($FN$22:$FN$121,"Tier 1 unlimited",$FO$22:$FO$121)-EU9</f>
        <v>0</v>
      </c>
      <c r="EV8" s="276">
        <f>SUMIF($FN$22:$FN$121,"Tier 1 limited",$FO$22:$FO$121)-EV9</f>
        <v>0</v>
      </c>
      <c r="EW8" s="276">
        <f>SUMIF($FN$22:$FN$121,"Tier 2 Paid-Up",$FO$22:$FO$121)-EW9</f>
        <v>0</v>
      </c>
      <c r="EX8" s="25"/>
      <c r="EY8" s="354">
        <f>$EO8-SUM(EU8:EX8)</f>
        <v>0</v>
      </c>
      <c r="FE8" s="668">
        <v>2</v>
      </c>
    </row>
    <row r="9" spans="1:161" s="1454" customFormat="1" x14ac:dyDescent="0.2">
      <c r="B9" s="142">
        <v>3</v>
      </c>
      <c r="C9" s="511" t="s">
        <v>1807</v>
      </c>
      <c r="D9" s="278">
        <f>SUMIFS($AY$22:$AY$121,$BT$22:$BT$121,"Y")</f>
        <v>0</v>
      </c>
      <c r="E9" s="278">
        <f>SUMIFS($D$22:$D$121,$C$22:$C$121,"Core",$BT$22:$BT$121,"Y")</f>
        <v>0</v>
      </c>
      <c r="F9" s="278">
        <f>SUMIFS($D$22:$D$121,$C$22:$C$121,"Additional",$BT$22:$BT$121,"Y")</f>
        <v>0</v>
      </c>
      <c r="G9" s="354">
        <f>D9-SUM(E9:F9)</f>
        <v>0</v>
      </c>
      <c r="V9" s="1913"/>
      <c r="AC9" s="1913"/>
      <c r="CG9" s="1913"/>
      <c r="CH9" s="1913"/>
      <c r="CI9" s="1913"/>
      <c r="CJ9" s="1913"/>
      <c r="CK9" s="1913"/>
      <c r="CL9" s="512"/>
      <c r="EM9" s="142">
        <v>3</v>
      </c>
      <c r="EN9" s="511" t="s">
        <v>1807</v>
      </c>
      <c r="EO9" s="278">
        <f>SUMIFS($AY$22:$AY$121,$BT$22:$BT$121,"Y")</f>
        <v>0</v>
      </c>
      <c r="EP9" s="83">
        <f>SUMIFS($EO$22:$EO$121,$EN$22:$EN$121,"Tier 1 unlimited",$BT$22:$BT$121,"Y")</f>
        <v>0</v>
      </c>
      <c r="EQ9" s="278">
        <f>SUMIFS($EO$22:$EO$121,$EN$22:$EN$121,"Tier 1 limited",$BT$22:$BT$121,"Y")</f>
        <v>0</v>
      </c>
      <c r="ER9" s="278">
        <f>SUMIFS($EO$22:$EO$121,$EN$22:$EN$121,"Tier 2 Paid-Up",$BT$22:$BT$121,"Y")</f>
        <v>0</v>
      </c>
      <c r="ES9" s="25"/>
      <c r="ET9" s="354">
        <f>$EO9-SUM(EP9:ES9)</f>
        <v>0</v>
      </c>
      <c r="EU9" s="83">
        <f>SUMIFS($FO$22:$FO$121,$FN$22:$FN$121,"Tier 1 unlimited",$BT$22:$BT$121,"Y",$CK$22:$CK$121,FALSE)</f>
        <v>0</v>
      </c>
      <c r="EV9" s="278">
        <f>SUMIFS($FO$22:$FO$121,$FN$22:$FN$121,"Tier 1 limited",$BT$22:$BT$121,"Y",$CK$22:$CK$121,FALSE)</f>
        <v>0</v>
      </c>
      <c r="EW9" s="278">
        <f>SUMIFS($FO$22:$FO$121,$FN$22:$FN$121,"Tier 2 Paid-Up",$BT$22:$BT$121,"Y",$CK$22:$CK$121,FALSE)</f>
        <v>0</v>
      </c>
      <c r="EX9" s="25"/>
      <c r="EY9" s="354">
        <f>$EO9-SUM(EU9:EX9)</f>
        <v>0</v>
      </c>
      <c r="FE9" s="1913"/>
    </row>
    <row r="10" spans="1:161" s="1454" customFormat="1" x14ac:dyDescent="0.2">
      <c r="B10" s="142">
        <v>4</v>
      </c>
      <c r="C10" s="514" t="s">
        <v>1808</v>
      </c>
      <c r="D10" s="1062">
        <f>SUM(AZ$22:AZ$121)</f>
        <v>0</v>
      </c>
      <c r="E10" s="278">
        <f>SUMIF($C$22:$C$121,"Core",$AZ$22:$AZ$121)</f>
        <v>0</v>
      </c>
      <c r="F10" s="278">
        <f>SUMIF($C$22:$C$121,"Additional",$AZ$22:$AZ$121)</f>
        <v>0</v>
      </c>
      <c r="G10" s="709">
        <f>D10-SUM(E10:F10)</f>
        <v>0</v>
      </c>
      <c r="V10" s="1913"/>
      <c r="AC10" s="1913"/>
      <c r="CG10" s="1913"/>
      <c r="CH10" s="1913"/>
      <c r="CI10" s="1913"/>
      <c r="CJ10" s="1913"/>
      <c r="CK10" s="1913"/>
      <c r="CL10" s="512"/>
      <c r="EM10" s="142">
        <v>4</v>
      </c>
      <c r="EN10" s="514" t="s">
        <v>1808</v>
      </c>
      <c r="EO10" s="1062">
        <f>SUM(AZ$22:AZ$121)</f>
        <v>0</v>
      </c>
      <c r="EP10" s="83">
        <f>SUMIF($EN$22:$EN$121,"Tier 1 unlimited",$AZ$22:$AZ$121)</f>
        <v>0</v>
      </c>
      <c r="EQ10" s="278">
        <f>SUMIF($EN$22:$EN$121,"Tier 1 limited",$AZ$22:$AZ$121)</f>
        <v>0</v>
      </c>
      <c r="ER10" s="278">
        <f>SUMIF($EN$22:$EN$121,"Tier 2 Paid-Up",$AZ$22:$AZ$121)</f>
        <v>0</v>
      </c>
      <c r="ES10" s="25"/>
      <c r="ET10" s="709">
        <f>$EO10-SUM(EP10:ES10)</f>
        <v>0</v>
      </c>
      <c r="EU10" s="83">
        <f>SUMIF($FN$22:$FN$121,"Tier 1 unlimited",$AZ$22:$AZ$121)</f>
        <v>0</v>
      </c>
      <c r="EV10" s="278">
        <f>SUMIF($FN$22:$FN$121,"Tier 1 limited",$AZ$22:$AZ$121)</f>
        <v>0</v>
      </c>
      <c r="EW10" s="278">
        <f>SUMIF($FN$22:$FN$121,"Tier 2 Paid-Up",$AZ$22:$AZ$121)</f>
        <v>0</v>
      </c>
      <c r="EX10" s="25"/>
      <c r="EY10" s="709">
        <f>$EO10-SUM(EU10:EX10)</f>
        <v>0</v>
      </c>
      <c r="FE10" s="1913"/>
    </row>
    <row r="11" spans="1:161" s="1454" customFormat="1" x14ac:dyDescent="0.2">
      <c r="B11" s="142">
        <v>5</v>
      </c>
      <c r="C11" s="516" t="s">
        <v>1809</v>
      </c>
      <c r="D11" s="278">
        <f>SUM(E11:F11)</f>
        <v>0</v>
      </c>
      <c r="E11" s="499" t="s">
        <v>18</v>
      </c>
      <c r="F11" s="499" t="s">
        <v>18</v>
      </c>
      <c r="G11" s="25"/>
      <c r="V11" s="1913"/>
      <c r="AC11" s="1913"/>
      <c r="CG11" s="1913"/>
      <c r="CH11" s="1913"/>
      <c r="CI11" s="1913"/>
      <c r="CJ11" s="1913"/>
      <c r="CK11" s="1913"/>
      <c r="CL11" s="512"/>
      <c r="EM11" s="142">
        <v>5</v>
      </c>
      <c r="EN11" s="516" t="s">
        <v>1809</v>
      </c>
      <c r="EO11" s="632">
        <f>SUM(EP11:ES11)</f>
        <v>0</v>
      </c>
      <c r="EP11" s="1869" t="s">
        <v>18</v>
      </c>
      <c r="EQ11" s="499" t="s">
        <v>18</v>
      </c>
      <c r="ER11" s="499" t="s">
        <v>18</v>
      </c>
      <c r="ES11" s="91"/>
      <c r="ET11" s="25"/>
      <c r="EU11" s="1869" t="s">
        <v>18</v>
      </c>
      <c r="EV11" s="499" t="s">
        <v>18</v>
      </c>
      <c r="EW11" s="499" t="s">
        <v>18</v>
      </c>
      <c r="EX11" s="91"/>
      <c r="EY11" s="25"/>
      <c r="FE11" s="1913"/>
    </row>
    <row r="12" spans="1:161" s="512" customFormat="1" x14ac:dyDescent="0.2">
      <c r="A12" s="1454"/>
      <c r="B12" s="142">
        <v>6</v>
      </c>
      <c r="C12" s="1061" t="s">
        <v>721</v>
      </c>
      <c r="D12" s="99">
        <f>SUM(E12:F12)</f>
        <v>0</v>
      </c>
      <c r="E12" s="522">
        <f>'FT17.BCR &amp; ICS.Balance sheet'!$O$85</f>
        <v>0</v>
      </c>
      <c r="F12" s="1063"/>
      <c r="G12" s="1608"/>
      <c r="O12" s="93"/>
      <c r="Z12" s="519"/>
      <c r="AA12" s="519"/>
      <c r="AB12" s="519"/>
      <c r="AC12" s="519"/>
      <c r="AD12" s="519"/>
      <c r="AE12" s="519"/>
      <c r="AF12" s="519"/>
      <c r="AG12" s="519"/>
      <c r="AH12" s="93"/>
      <c r="AI12" s="93"/>
      <c r="AJ12" s="93"/>
      <c r="AK12" s="93"/>
      <c r="AL12" s="93"/>
      <c r="AM12" s="93"/>
      <c r="AN12" s="519"/>
      <c r="AO12" s="519"/>
      <c r="AP12" s="519"/>
      <c r="AQ12" s="519"/>
      <c r="AR12" s="519"/>
      <c r="AS12" s="519"/>
      <c r="AT12" s="519"/>
      <c r="AU12" s="519"/>
      <c r="AV12" s="519"/>
      <c r="AW12" s="519"/>
      <c r="AX12" s="519"/>
      <c r="AY12" s="519"/>
      <c r="AZ12" s="519"/>
      <c r="BA12" s="519"/>
      <c r="BB12" s="519"/>
      <c r="BC12" s="519"/>
      <c r="BD12" s="519"/>
      <c r="BE12" s="519"/>
      <c r="BF12" s="519"/>
      <c r="BG12" s="519"/>
      <c r="BH12" s="93"/>
      <c r="BI12" s="93"/>
      <c r="BJ12" s="93"/>
      <c r="BK12" s="93"/>
      <c r="BL12" s="93"/>
      <c r="BM12" s="93"/>
      <c r="BN12" s="93"/>
      <c r="BO12" s="93"/>
      <c r="BP12" s="93"/>
      <c r="BQ12" s="93"/>
      <c r="BR12" s="93"/>
      <c r="BS12" s="93"/>
      <c r="BU12" s="93"/>
      <c r="BV12" s="93"/>
      <c r="CM12"/>
      <c r="CN12" s="521"/>
      <c r="DA12" s="1454"/>
      <c r="DB12" s="1454"/>
      <c r="DC12" s="1454"/>
      <c r="DD12" s="1454"/>
      <c r="DE12"/>
      <c r="DF12" s="1454"/>
      <c r="DH12" s="521"/>
      <c r="EE12"/>
      <c r="EJ12" s="1454"/>
      <c r="EK12" s="1454"/>
      <c r="EL12" s="1454"/>
      <c r="EM12" s="142">
        <v>6</v>
      </c>
      <c r="EN12" s="516"/>
      <c r="EO12" s="1872"/>
      <c r="EP12" s="1866"/>
      <c r="EQ12" s="1866"/>
      <c r="ER12" s="1866"/>
      <c r="ES12" s="1866"/>
      <c r="ET12" s="1654"/>
      <c r="EU12" s="1866"/>
      <c r="EV12" s="1866"/>
      <c r="EW12" s="1866"/>
      <c r="EX12" s="1866"/>
      <c r="EY12" s="1654"/>
    </row>
    <row r="13" spans="1:161" s="512" customFormat="1" x14ac:dyDescent="0.2">
      <c r="A13" s="1454"/>
      <c r="B13" s="135">
        <v>7</v>
      </c>
      <c r="C13" s="517" t="s">
        <v>1811</v>
      </c>
      <c r="D13" s="1064">
        <f>SUMIF('FT17.Non-Paid-Up Cap Resources'!$T$17:$T$116,"Additional",'FT17.Non-Paid-Up Cap Resources'!$U$17:$U$116)</f>
        <v>0</v>
      </c>
      <c r="E13" s="1974"/>
      <c r="F13" s="99">
        <f>SUMIF('FT17.Non-Paid-Up Cap Resources'!$T$17:$T$116,"Additional",'FT17.Non-Paid-Up Cap Resources'!$U$17:$U$116)</f>
        <v>0</v>
      </c>
      <c r="G13" s="709">
        <f>D13-SUM(E13:F13)</f>
        <v>0</v>
      </c>
      <c r="O13" s="93"/>
      <c r="Y13" s="519"/>
      <c r="Z13" s="519"/>
      <c r="AA13" s="519"/>
      <c r="AB13" s="519"/>
      <c r="AC13" s="519"/>
      <c r="AD13" s="519"/>
      <c r="AE13" s="519"/>
      <c r="AF13" s="519"/>
      <c r="AG13" s="519"/>
      <c r="AH13" s="93"/>
      <c r="AI13" s="93"/>
      <c r="AJ13" s="93"/>
      <c r="AK13" s="93"/>
      <c r="AL13" s="93"/>
      <c r="AM13" s="93"/>
      <c r="AN13" s="519"/>
      <c r="AO13" s="519"/>
      <c r="AP13" s="519"/>
      <c r="AQ13" s="519"/>
      <c r="AR13" s="519"/>
      <c r="AS13" s="519"/>
      <c r="AT13" s="519"/>
      <c r="AU13" s="519"/>
      <c r="AV13" s="519"/>
      <c r="AW13" s="519"/>
      <c r="AX13" s="519"/>
      <c r="AY13" s="519"/>
      <c r="AZ13" s="519"/>
      <c r="BA13" s="519"/>
      <c r="BB13" s="519"/>
      <c r="BC13" s="519"/>
      <c r="BD13" s="519"/>
      <c r="BE13" s="519"/>
      <c r="BF13" s="519"/>
      <c r="BG13" s="519"/>
      <c r="BH13" s="93"/>
      <c r="BI13" s="93"/>
      <c r="BJ13" s="93"/>
      <c r="BK13" s="93"/>
      <c r="BL13" s="93"/>
      <c r="BM13" s="93"/>
      <c r="BN13" s="93"/>
      <c r="BO13" s="93"/>
      <c r="BP13" s="93"/>
      <c r="BQ13" s="93"/>
      <c r="BR13" s="93"/>
      <c r="BS13" s="93"/>
      <c r="BU13" s="93"/>
      <c r="BV13" s="93"/>
      <c r="CM13"/>
      <c r="DA13" s="1454"/>
      <c r="DB13" s="1454"/>
      <c r="DC13" s="1454"/>
      <c r="DD13" s="1454"/>
      <c r="DE13"/>
      <c r="DF13" s="1454"/>
      <c r="DH13" s="521"/>
      <c r="EE13"/>
      <c r="EJ13" s="1454"/>
      <c r="EK13" s="1454"/>
      <c r="EL13" s="1454"/>
      <c r="EM13" s="135">
        <v>7</v>
      </c>
      <c r="EN13" s="517" t="s">
        <v>2441</v>
      </c>
      <c r="EO13" s="1873">
        <f>SUM(EP13:ES13)</f>
        <v>0</v>
      </c>
      <c r="EP13" s="1063"/>
      <c r="EQ13" s="1870"/>
      <c r="ER13" s="1870"/>
      <c r="ES13" s="522">
        <f>'FT17.Non-Paid-Up Cap Resources'!$F$11</f>
        <v>0</v>
      </c>
      <c r="ET13" s="1871"/>
      <c r="EU13" s="1063"/>
      <c r="EV13" s="1870"/>
      <c r="EW13" s="1870"/>
      <c r="EX13" s="522">
        <f>'FT17.Non-Paid-Up Cap Resources'!$F$11</f>
        <v>0</v>
      </c>
      <c r="EY13" s="1871"/>
    </row>
    <row r="14" spans="1:161" s="512" customFormat="1" x14ac:dyDescent="0.2">
      <c r="A14" s="1454"/>
      <c r="E14" s="518"/>
      <c r="O14" s="93"/>
      <c r="Y14" s="518"/>
      <c r="Z14" s="518"/>
      <c r="AA14" s="519"/>
      <c r="AB14" s="519"/>
      <c r="AC14" s="519"/>
      <c r="AD14" s="518"/>
      <c r="AE14" s="518"/>
      <c r="AF14" s="518"/>
      <c r="AG14" s="518"/>
      <c r="AH14" s="518"/>
      <c r="AI14" s="518"/>
      <c r="AJ14" s="518"/>
      <c r="AK14" s="518"/>
      <c r="AL14" s="518"/>
      <c r="AM14" s="518"/>
      <c r="AN14" s="518"/>
      <c r="AO14" s="518"/>
      <c r="AP14" s="518"/>
      <c r="AQ14" s="518"/>
      <c r="AR14" s="518"/>
      <c r="AS14" s="518"/>
      <c r="AT14" s="518"/>
      <c r="AU14" s="518"/>
      <c r="AV14" s="518"/>
      <c r="AW14" s="519"/>
      <c r="AX14" s="519"/>
      <c r="AY14" s="519"/>
      <c r="AZ14" s="519"/>
      <c r="BA14" s="519"/>
      <c r="BB14" s="519"/>
      <c r="BC14" s="519"/>
      <c r="BD14" s="519"/>
      <c r="BE14" s="519"/>
      <c r="BF14" s="519"/>
      <c r="BG14" s="519"/>
      <c r="BH14" s="93"/>
      <c r="BI14" s="93"/>
      <c r="BJ14" s="93"/>
      <c r="BK14" s="518"/>
      <c r="BL14" s="518"/>
      <c r="BM14" s="518"/>
      <c r="BN14" s="518"/>
      <c r="BO14" s="518"/>
      <c r="BP14" s="518"/>
      <c r="BQ14" s="518"/>
      <c r="BR14" s="518"/>
      <c r="BS14" s="518"/>
      <c r="BU14" s="518"/>
      <c r="BV14" s="518"/>
      <c r="CM14"/>
      <c r="DA14" s="1454"/>
      <c r="DB14" s="1454"/>
      <c r="DC14" s="1454"/>
      <c r="DD14" s="1454"/>
      <c r="DE14"/>
      <c r="DF14" s="1454"/>
      <c r="DH14" s="521"/>
      <c r="EE14"/>
      <c r="EJ14" s="1454"/>
      <c r="EK14" s="1454"/>
      <c r="EL14" s="1454"/>
      <c r="EO14" s="1458"/>
      <c r="EP14" s="518"/>
      <c r="ET14" s="1454"/>
      <c r="EU14" s="1454"/>
      <c r="EV14" s="1454"/>
      <c r="EW14" s="1454"/>
    </row>
    <row r="15" spans="1:161" s="512" customFormat="1" x14ac:dyDescent="0.2">
      <c r="A15" s="1454"/>
      <c r="B15" s="518"/>
      <c r="E15" s="513"/>
      <c r="F15" s="523" t="s">
        <v>728</v>
      </c>
      <c r="G15" s="524">
        <v>5</v>
      </c>
      <c r="L15" s="513"/>
      <c r="M15" s="513"/>
      <c r="N15" s="513"/>
      <c r="O15" s="513"/>
      <c r="Y15" s="513"/>
      <c r="Z15" s="513"/>
      <c r="AA15" s="519"/>
      <c r="AB15" s="519"/>
      <c r="AC15" s="519"/>
      <c r="AD15" s="513"/>
      <c r="AE15" s="513"/>
      <c r="AF15" s="513"/>
      <c r="AG15" s="513"/>
      <c r="AH15" s="513"/>
      <c r="AI15" s="513"/>
      <c r="AJ15" s="513"/>
      <c r="AK15" s="513"/>
      <c r="AL15" s="513"/>
      <c r="AM15" s="513"/>
      <c r="AN15" s="513"/>
      <c r="AO15" s="513"/>
      <c r="AP15" s="513"/>
      <c r="AQ15" s="513"/>
      <c r="AR15" s="513"/>
      <c r="AS15" s="513"/>
      <c r="AT15" s="513"/>
      <c r="AU15" s="513"/>
      <c r="AV15" s="513"/>
      <c r="AW15" s="519"/>
      <c r="AX15" s="519"/>
      <c r="AY15" s="519"/>
      <c r="AZ15" s="519"/>
      <c r="BA15" s="519"/>
      <c r="BB15" s="519"/>
      <c r="BC15" s="519"/>
      <c r="BD15" s="519"/>
      <c r="BE15" s="519"/>
      <c r="BF15" s="519"/>
      <c r="BG15" s="519"/>
      <c r="BH15" s="93"/>
      <c r="BI15" s="93"/>
      <c r="BJ15" s="93"/>
      <c r="BK15" s="513"/>
      <c r="BL15" s="513"/>
      <c r="BM15" s="513"/>
      <c r="BN15" s="513"/>
      <c r="BO15" s="513"/>
      <c r="BP15" s="513"/>
      <c r="BQ15" s="513"/>
      <c r="BR15" s="513"/>
      <c r="BS15" s="513"/>
      <c r="BU15" s="513"/>
      <c r="BV15" s="513"/>
      <c r="CM15"/>
      <c r="DA15" s="1454"/>
      <c r="DB15" s="1454"/>
      <c r="DC15" s="1454"/>
      <c r="DD15" s="1454"/>
      <c r="DE15"/>
      <c r="DF15" s="1454"/>
      <c r="DH15" s="521"/>
      <c r="DK15"/>
      <c r="DL15"/>
      <c r="DM15"/>
      <c r="DN15">
        <f>AK22</f>
        <v>0</v>
      </c>
      <c r="DO15"/>
      <c r="DP15"/>
      <c r="DQ15"/>
      <c r="DR15"/>
      <c r="DS15"/>
      <c r="DT15"/>
      <c r="DU15"/>
      <c r="DV15"/>
      <c r="DW15"/>
      <c r="DX15"/>
      <c r="DY15"/>
      <c r="DZ15"/>
      <c r="EA15"/>
      <c r="EB15"/>
      <c r="EC15"/>
      <c r="ED15"/>
      <c r="EE15"/>
      <c r="EN15" s="593"/>
      <c r="EP15" s="513"/>
      <c r="EQ15" s="523" t="s">
        <v>728</v>
      </c>
      <c r="ER15" s="524">
        <v>5</v>
      </c>
    </row>
    <row r="16" spans="1:161" s="512" customFormat="1" ht="15" x14ac:dyDescent="0.25">
      <c r="A16" s="1454"/>
      <c r="E16" s="526"/>
      <c r="F16" s="2063" t="s">
        <v>737</v>
      </c>
      <c r="G16" s="2064"/>
      <c r="J16" s="525"/>
      <c r="K16" s="526"/>
      <c r="L16" s="526"/>
      <c r="M16" s="526"/>
      <c r="N16" s="526"/>
      <c r="O16" s="526"/>
      <c r="P16" s="526"/>
      <c r="Q16" s="526"/>
      <c r="R16" s="526"/>
      <c r="S16" s="526"/>
      <c r="T16" s="526"/>
      <c r="U16" s="526"/>
      <c r="V16" s="526"/>
      <c r="W16" s="526"/>
      <c r="Y16" s="526"/>
      <c r="Z16" s="526"/>
      <c r="AA16" s="519"/>
      <c r="AB16" s="519"/>
      <c r="AC16" s="519"/>
      <c r="AD16" s="526"/>
      <c r="AE16" s="526"/>
      <c r="AF16" s="526"/>
      <c r="AG16" s="526"/>
      <c r="AH16" s="526"/>
      <c r="AI16" s="526"/>
      <c r="AJ16" s="526"/>
      <c r="AK16" s="526"/>
      <c r="AL16" s="526"/>
      <c r="AM16" s="526"/>
      <c r="AN16" s="526"/>
      <c r="AO16" s="526"/>
      <c r="AP16" s="526"/>
      <c r="AQ16" s="526"/>
      <c r="AR16" s="526"/>
      <c r="AS16" s="526"/>
      <c r="AT16" s="526"/>
      <c r="AU16" s="526"/>
      <c r="AV16" s="526"/>
      <c r="AW16" s="519"/>
      <c r="AX16" s="519"/>
      <c r="AY16" s="519"/>
      <c r="AZ16" s="519"/>
      <c r="BA16" s="519"/>
      <c r="BB16" s="519"/>
      <c r="BC16" s="519"/>
      <c r="BD16" s="519"/>
      <c r="BE16" s="519"/>
      <c r="BF16" s="519"/>
      <c r="BG16" s="519"/>
      <c r="BH16" s="93"/>
      <c r="BI16" s="93"/>
      <c r="BJ16" s="93"/>
      <c r="BK16" s="527"/>
      <c r="BL16" s="527"/>
      <c r="BM16" s="527"/>
      <c r="BN16" s="527"/>
      <c r="BO16" s="527"/>
      <c r="BP16" s="527"/>
      <c r="BQ16" s="527"/>
      <c r="BR16" s="527"/>
      <c r="BS16" s="2005" t="s">
        <v>2586</v>
      </c>
      <c r="BT16" s="512" t="b">
        <f>AND(BT22="Y",OR(BW22="",BX22="",BY22="",BZ22="",CA22="",CB22="",CC22=""))</f>
        <v>0</v>
      </c>
      <c r="BU16" s="527"/>
      <c r="BV16" s="527"/>
      <c r="CM16"/>
      <c r="CN16" s="521"/>
      <c r="DA16" s="1454"/>
      <c r="DB16" s="1454"/>
      <c r="DC16" s="1454"/>
      <c r="DD16" s="1454"/>
      <c r="DG16" s="1553" t="s">
        <v>2568</v>
      </c>
      <c r="DH16" s="1549"/>
      <c r="DI16" s="1549"/>
      <c r="DJ16" s="1549"/>
      <c r="DU16" s="2013" t="str">
        <f ca="1">"See also simulation: column "&amp;MID(CELL("address",EV:EV),2,2)</f>
        <v>See also simulation: column EV</v>
      </c>
      <c r="EE16"/>
      <c r="EP16" s="526"/>
      <c r="EQ16" s="2063" t="s">
        <v>737</v>
      </c>
      <c r="ER16" s="2064"/>
      <c r="EX16" s="515" t="s">
        <v>2440</v>
      </c>
      <c r="EY16" s="1822"/>
    </row>
    <row r="17" spans="1:174" s="512" customFormat="1" ht="25.5" x14ac:dyDescent="0.25">
      <c r="A17" s="1454"/>
      <c r="E17" s="526"/>
      <c r="F17" s="2065">
        <f>IF(SUM(FT17.Participant!C12)&gt;DATE(2015,12,31),SUM(FT17.Participant!C12),DATE(2016,12,31))</f>
        <v>42735</v>
      </c>
      <c r="G17" s="2066"/>
      <c r="BT17" s="512" t="b">
        <f>AND(BT22="Y",OR(BW22="",BX22="",BY22="",BZ22="",CA22="",CB22="",CC22=""))</f>
        <v>0</v>
      </c>
      <c r="CM17" s="528"/>
      <c r="CN17" s="1553" t="s">
        <v>2585</v>
      </c>
      <c r="CO17" s="1549"/>
      <c r="CP17" s="1549"/>
      <c r="CQ17" s="1549"/>
      <c r="CR17" s="1549"/>
      <c r="CS17" s="1549"/>
      <c r="DA17" s="1454"/>
      <c r="DB17" s="1454"/>
      <c r="DC17" s="1454"/>
      <c r="DD17" s="1454"/>
      <c r="DG17" s="1795" t="s">
        <v>738</v>
      </c>
      <c r="DH17" s="1787" t="s">
        <v>1467</v>
      </c>
      <c r="DI17" s="1788" t="s">
        <v>1468</v>
      </c>
      <c r="DJ17" s="1788" t="s">
        <v>1469</v>
      </c>
      <c r="DK17" s="1788" t="s">
        <v>1470</v>
      </c>
      <c r="DL17" s="1788"/>
      <c r="DM17" s="1788" t="s">
        <v>1471</v>
      </c>
      <c r="DN17" s="1788" t="s">
        <v>1472</v>
      </c>
      <c r="DO17" s="1788" t="s">
        <v>1473</v>
      </c>
      <c r="DP17" s="1788" t="s">
        <v>1474</v>
      </c>
      <c r="DQ17" s="1788" t="s">
        <v>1477</v>
      </c>
      <c r="DR17" s="1788" t="s">
        <v>1476</v>
      </c>
      <c r="DS17" s="1780"/>
      <c r="DT17" s="1780"/>
      <c r="DU17" s="1788" t="s">
        <v>1480</v>
      </c>
      <c r="DV17" s="1780"/>
      <c r="DW17" s="1780"/>
      <c r="DX17" s="1780"/>
      <c r="DY17" s="1780"/>
      <c r="DZ17" s="1780"/>
      <c r="EA17" s="1780"/>
      <c r="EB17" s="1780"/>
      <c r="EC17" s="1780"/>
      <c r="ED17" s="1781"/>
      <c r="EE17"/>
      <c r="EP17" s="526"/>
      <c r="EQ17" s="2065">
        <f>F17</f>
        <v>42735</v>
      </c>
      <c r="ER17" s="2066"/>
      <c r="EW17" s="2014">
        <f>IFERROR(MATCH(FT17.Simulation!A26,FT17.Simulation!$E$38:$E$42,0)-1,0)</f>
        <v>0</v>
      </c>
      <c r="EX17" s="1959" t="b">
        <f>FT17.Simulation!C29="Yes"</f>
        <v>0</v>
      </c>
    </row>
    <row r="18" spans="1:174" s="512" customFormat="1" ht="36.75" customHeight="1" x14ac:dyDescent="0.2">
      <c r="A18" s="1454"/>
      <c r="C18" s="1694" t="s">
        <v>1644</v>
      </c>
      <c r="D18" s="1551"/>
      <c r="E18" s="1551"/>
      <c r="F18" s="1551"/>
      <c r="G18" s="1552"/>
      <c r="H18" s="529"/>
      <c r="J18" s="1693" t="s">
        <v>1645</v>
      </c>
      <c r="K18" s="1552"/>
      <c r="Q18" s="1516" t="s">
        <v>1661</v>
      </c>
      <c r="R18" s="1477"/>
      <c r="S18" s="1477"/>
      <c r="T18" s="882"/>
      <c r="AN18" s="1516" t="s">
        <v>1820</v>
      </c>
      <c r="AO18" s="1477"/>
      <c r="AP18" s="1477"/>
      <c r="AQ18" s="1477"/>
      <c r="AR18" s="1477"/>
      <c r="AS18" s="882"/>
      <c r="AT18" s="1516" t="s">
        <v>1821</v>
      </c>
      <c r="AU18" s="1477"/>
      <c r="AV18" s="882"/>
      <c r="BM18" s="1915" t="s">
        <v>1830</v>
      </c>
      <c r="BN18" s="1592"/>
      <c r="BO18" s="1593"/>
      <c r="BP18" s="1915" t="s">
        <v>1833</v>
      </c>
      <c r="BQ18" s="1593"/>
      <c r="BR18" s="1915" t="s">
        <v>1834</v>
      </c>
      <c r="BS18" s="1593"/>
      <c r="BT18" s="1915" t="s">
        <v>1835</v>
      </c>
      <c r="BU18" s="1592"/>
      <c r="BV18" s="1593"/>
      <c r="CM18"/>
      <c r="CN18" s="1785" t="s">
        <v>724</v>
      </c>
      <c r="CO18" s="1779" t="s">
        <v>1466</v>
      </c>
      <c r="CP18" s="1780" t="s">
        <v>727</v>
      </c>
      <c r="CQ18" s="1349" t="s">
        <v>2102</v>
      </c>
      <c r="CR18" s="1780" t="s">
        <v>1475</v>
      </c>
      <c r="CS18" s="1780" t="s">
        <v>726</v>
      </c>
      <c r="CT18" s="1780" t="s">
        <v>1481</v>
      </c>
      <c r="CU18" s="1780" t="s">
        <v>725</v>
      </c>
      <c r="CV18" s="1780"/>
      <c r="CW18" s="1780"/>
      <c r="CX18" s="1780"/>
      <c r="CY18" s="1780"/>
      <c r="CZ18" s="1781" t="s">
        <v>1484</v>
      </c>
      <c r="DG18" s="1796" t="s">
        <v>767</v>
      </c>
      <c r="DH18" s="1789" t="s">
        <v>1467</v>
      </c>
      <c r="DI18" s="1790"/>
      <c r="DJ18" s="1790"/>
      <c r="DK18" s="1790" t="s">
        <v>1469</v>
      </c>
      <c r="DL18" s="1790" t="s">
        <v>1470</v>
      </c>
      <c r="DM18" s="1790" t="s">
        <v>1472</v>
      </c>
      <c r="DN18" s="1790"/>
      <c r="DO18" s="1790" t="s">
        <v>1474</v>
      </c>
      <c r="DP18" s="1790" t="s">
        <v>1476</v>
      </c>
      <c r="DQ18" s="1790" t="s">
        <v>1478</v>
      </c>
      <c r="DR18" s="1790" t="s">
        <v>1479</v>
      </c>
      <c r="DS18" s="1790" t="s">
        <v>1468</v>
      </c>
      <c r="DT18" s="1790" t="s">
        <v>1480</v>
      </c>
      <c r="DU18" s="1790" t="s">
        <v>1471</v>
      </c>
      <c r="DV18" s="1790" t="s">
        <v>1473</v>
      </c>
      <c r="DW18" s="1790" t="s">
        <v>1477</v>
      </c>
      <c r="DX18" s="1790" t="s">
        <v>1482</v>
      </c>
      <c r="DY18" s="1790" t="s">
        <v>1483</v>
      </c>
      <c r="DZ18" s="1791"/>
      <c r="EA18" s="1791"/>
      <c r="EB18" s="1791"/>
      <c r="EC18" s="1791"/>
      <c r="ED18" s="2009"/>
      <c r="EE18"/>
      <c r="EN18" s="1550" t="s">
        <v>1643</v>
      </c>
      <c r="EO18" s="1551"/>
      <c r="EP18" s="1551"/>
      <c r="EQ18" s="1551"/>
      <c r="ER18" s="1552"/>
      <c r="ET18" s="1550" t="s">
        <v>2323</v>
      </c>
      <c r="EU18" s="1551"/>
      <c r="EV18" s="1551"/>
      <c r="EW18" s="1551"/>
      <c r="EX18" s="1551"/>
      <c r="EY18" s="1551"/>
      <c r="EZ18" s="1551"/>
      <c r="FA18" s="1551"/>
      <c r="FB18" s="1551"/>
      <c r="FC18" s="1551"/>
      <c r="FD18" s="1552"/>
      <c r="FN18" s="1550" t="s">
        <v>2434</v>
      </c>
      <c r="FO18" s="1552"/>
    </row>
    <row r="19" spans="1:174" s="512" customFormat="1" ht="84.75" customHeight="1" x14ac:dyDescent="0.2">
      <c r="C19" s="865" t="s">
        <v>739</v>
      </c>
      <c r="D19" s="1078"/>
      <c r="E19" s="865" t="s">
        <v>1463</v>
      </c>
      <c r="F19" s="1079"/>
      <c r="G19" s="1078"/>
      <c r="H19" s="530"/>
      <c r="J19" s="2067" t="s">
        <v>740</v>
      </c>
      <c r="K19" s="2067" t="s">
        <v>741</v>
      </c>
      <c r="L19" s="2067" t="s">
        <v>742</v>
      </c>
      <c r="M19" s="2067" t="s">
        <v>743</v>
      </c>
      <c r="N19" s="2067" t="s">
        <v>1812</v>
      </c>
      <c r="O19" s="2037" t="s">
        <v>744</v>
      </c>
      <c r="P19" s="2067" t="s">
        <v>745</v>
      </c>
      <c r="Q19" s="2067" t="s">
        <v>747</v>
      </c>
      <c r="R19" s="2037" t="s">
        <v>748</v>
      </c>
      <c r="S19" s="2037" t="s">
        <v>2564</v>
      </c>
      <c r="T19" s="2037" t="s">
        <v>1814</v>
      </c>
      <c r="U19" s="2067" t="s">
        <v>749</v>
      </c>
      <c r="V19" s="2035" t="s">
        <v>2582</v>
      </c>
      <c r="W19" s="2035" t="s">
        <v>2583</v>
      </c>
      <c r="Y19" s="1080" t="s">
        <v>1813</v>
      </c>
      <c r="Z19" s="1081"/>
      <c r="AA19" s="1082"/>
      <c r="AB19" s="1081"/>
      <c r="AC19" s="1081"/>
      <c r="AD19" s="1084" t="s">
        <v>751</v>
      </c>
      <c r="AE19" s="1081"/>
      <c r="AF19" s="1081"/>
      <c r="AG19" s="1082"/>
      <c r="AH19" s="1080" t="s">
        <v>752</v>
      </c>
      <c r="AI19" s="1081"/>
      <c r="AJ19" s="1081"/>
      <c r="AK19" s="1081"/>
      <c r="AL19" s="1081"/>
      <c r="AM19" s="1082"/>
      <c r="AN19" s="1080" t="s">
        <v>753</v>
      </c>
      <c r="AO19" s="1082"/>
      <c r="AP19" s="2070" t="s">
        <v>754</v>
      </c>
      <c r="AQ19" s="2071"/>
      <c r="AR19" s="2072" t="s">
        <v>755</v>
      </c>
      <c r="AS19" s="2073"/>
      <c r="AT19" s="809" t="s">
        <v>1822</v>
      </c>
      <c r="AU19" s="809" t="s">
        <v>1823</v>
      </c>
      <c r="AV19" s="809" t="s">
        <v>1824</v>
      </c>
      <c r="AW19" s="2070" t="s">
        <v>768</v>
      </c>
      <c r="AX19" s="2071"/>
      <c r="AY19" s="2067" t="s">
        <v>756</v>
      </c>
      <c r="AZ19" s="2067" t="s">
        <v>757</v>
      </c>
      <c r="BA19" s="1516" t="s">
        <v>1825</v>
      </c>
      <c r="BB19" s="458"/>
      <c r="BC19" s="1477"/>
      <c r="BD19" s="1477"/>
      <c r="BE19" s="1477"/>
      <c r="BF19" s="882"/>
      <c r="BG19" s="2037" t="s">
        <v>758</v>
      </c>
      <c r="BH19" s="2067" t="s">
        <v>759</v>
      </c>
      <c r="BI19" s="2067" t="s">
        <v>760</v>
      </c>
      <c r="BJ19" s="2067" t="s">
        <v>761</v>
      </c>
      <c r="BK19" s="2067" t="s">
        <v>762</v>
      </c>
      <c r="BL19" s="2037" t="s">
        <v>763</v>
      </c>
      <c r="BM19" s="2037" t="s">
        <v>764</v>
      </c>
      <c r="BN19" s="2037" t="s">
        <v>765</v>
      </c>
      <c r="BO19" s="2037" t="s">
        <v>2557</v>
      </c>
      <c r="BP19" s="2035" t="s">
        <v>1831</v>
      </c>
      <c r="BQ19" s="2035" t="s">
        <v>1832</v>
      </c>
      <c r="BR19" s="2035" t="s">
        <v>2565</v>
      </c>
      <c r="BS19" s="2035" t="s">
        <v>2566</v>
      </c>
      <c r="BT19" s="2035" t="s">
        <v>746</v>
      </c>
      <c r="BU19" s="2035" t="s">
        <v>1836</v>
      </c>
      <c r="BV19" s="2035" t="s">
        <v>2567</v>
      </c>
      <c r="BW19" s="782" t="s">
        <v>766</v>
      </c>
      <c r="BX19" s="1060"/>
      <c r="BY19" s="1060"/>
      <c r="BZ19" s="1060"/>
      <c r="CA19" s="1060"/>
      <c r="CB19" s="1060"/>
      <c r="CC19" s="1060"/>
      <c r="CD19" s="1516" t="s">
        <v>1842</v>
      </c>
      <c r="CE19" s="1588" t="s">
        <v>2159</v>
      </c>
      <c r="CF19" s="783"/>
      <c r="CG19" s="782" t="s">
        <v>2522</v>
      </c>
      <c r="CH19" s="1060"/>
      <c r="CI19" s="1060"/>
      <c r="CJ19" s="783"/>
      <c r="CM19"/>
      <c r="CN19" s="1786" t="s">
        <v>729</v>
      </c>
      <c r="CO19" s="1782" t="s">
        <v>730</v>
      </c>
      <c r="CP19" s="1783"/>
      <c r="CQ19" s="1783"/>
      <c r="CR19" s="1783" t="s">
        <v>734</v>
      </c>
      <c r="CS19" s="1783"/>
      <c r="CT19" s="1783" t="s">
        <v>735</v>
      </c>
      <c r="CU19" s="1783" t="s">
        <v>731</v>
      </c>
      <c r="CV19" s="1783" t="s">
        <v>733</v>
      </c>
      <c r="CW19" s="1783" t="s">
        <v>733</v>
      </c>
      <c r="CX19" s="1783" t="s">
        <v>732</v>
      </c>
      <c r="CY19" s="1783" t="s">
        <v>736</v>
      </c>
      <c r="CZ19" s="1784"/>
      <c r="DB19" s="1091" t="s">
        <v>770</v>
      </c>
      <c r="DC19" s="1092"/>
      <c r="DD19" s="1091" t="s">
        <v>771</v>
      </c>
      <c r="DE19" s="1092"/>
      <c r="DG19" s="1797" t="s">
        <v>769</v>
      </c>
      <c r="DH19" s="1792" t="s">
        <v>1467</v>
      </c>
      <c r="DI19" s="1793"/>
      <c r="DJ19" s="1793"/>
      <c r="DK19" s="1793"/>
      <c r="DL19" s="1793"/>
      <c r="DM19" s="1794" t="s">
        <v>1472</v>
      </c>
      <c r="DN19" s="1793"/>
      <c r="DO19" s="1793"/>
      <c r="DP19" s="1793" t="s">
        <v>1477</v>
      </c>
      <c r="DQ19" s="1793" t="s">
        <v>1476</v>
      </c>
      <c r="DR19" s="1793"/>
      <c r="DS19" s="1793"/>
      <c r="DT19" s="1793" t="s">
        <v>1480</v>
      </c>
      <c r="DU19" s="1793" t="s">
        <v>1471</v>
      </c>
      <c r="DV19" s="1793"/>
      <c r="DW19" s="1793" t="s">
        <v>1473</v>
      </c>
      <c r="DX19" s="1793"/>
      <c r="DY19" s="1793"/>
      <c r="DZ19" s="1793" t="s">
        <v>1468</v>
      </c>
      <c r="EA19" s="1793" t="s">
        <v>1469</v>
      </c>
      <c r="EB19" s="1793" t="s">
        <v>1470</v>
      </c>
      <c r="EC19" s="1793" t="s">
        <v>1474</v>
      </c>
      <c r="ED19" s="2010" t="s">
        <v>1478</v>
      </c>
      <c r="EE19"/>
      <c r="EF19" s="2076" t="s">
        <v>2164</v>
      </c>
      <c r="EG19" s="2077"/>
      <c r="EH19" s="2078"/>
      <c r="EJ19" s="2076" t="s">
        <v>2045</v>
      </c>
      <c r="EK19" s="2077"/>
      <c r="EL19" s="2078"/>
      <c r="EN19" s="2074" t="s">
        <v>2165</v>
      </c>
      <c r="EO19" s="2075"/>
      <c r="EP19" s="2079" t="s">
        <v>2166</v>
      </c>
      <c r="EQ19" s="2080"/>
      <c r="ER19" s="2081"/>
      <c r="ET19" s="940" t="b">
        <f>FT17.Simulation!C26="Yes"</f>
        <v>0</v>
      </c>
      <c r="EU19" s="1866"/>
      <c r="EV19" s="940" t="b">
        <f>FT17.Simulation!B26="No"</f>
        <v>0</v>
      </c>
      <c r="EW19" s="1865" t="str">
        <f>IF(SUM(EW17),INDEX(FT17.Simulation!E38:E42,1+'FT17.Financial Instruments'!EW17),"")</f>
        <v/>
      </c>
      <c r="EX19" s="940" t="b">
        <f>FT17.Simulation!A33="Yes"</f>
        <v>0</v>
      </c>
      <c r="EY19" s="940" t="b">
        <f>FT17.Simulation!B33="Yes"</f>
        <v>0</v>
      </c>
      <c r="EZ19" s="940" t="b">
        <f>FT17.Simulation!C33="Yes"</f>
        <v>0</v>
      </c>
      <c r="FA19" s="940" t="b">
        <f>FT17.Simulation!D33="Yes"</f>
        <v>0</v>
      </c>
      <c r="FB19" s="940" t="b">
        <f>FT17.Simulation!E33="Yes"</f>
        <v>0</v>
      </c>
      <c r="FC19" s="940" t="b">
        <f>FT17.Simulation!F33="Yes"</f>
        <v>0</v>
      </c>
      <c r="FD19" s="2008">
        <f>IFERROR(INDEX(FE4:FE8,'FT17 Simulation.details'!C3),0)</f>
        <v>3</v>
      </c>
      <c r="FF19" s="2082" t="s">
        <v>2432</v>
      </c>
      <c r="FG19" s="2083"/>
      <c r="FH19" s="2084"/>
      <c r="FJ19" s="2082" t="s">
        <v>2433</v>
      </c>
      <c r="FK19" s="2083"/>
      <c r="FL19" s="2084"/>
      <c r="FN19" s="2074" t="s">
        <v>2430</v>
      </c>
      <c r="FO19" s="2075"/>
    </row>
    <row r="20" spans="1:174" s="512" customFormat="1" ht="98.25" customHeight="1" x14ac:dyDescent="0.2">
      <c r="B20" s="1089">
        <f>COUNTA(J:J)-COUNTA(J$1:J21)</f>
        <v>0</v>
      </c>
      <c r="C20" s="1055" t="s">
        <v>771</v>
      </c>
      <c r="D20" s="531" t="s">
        <v>773</v>
      </c>
      <c r="E20" s="1090" t="s">
        <v>1465</v>
      </c>
      <c r="F20" s="272" t="s">
        <v>1464</v>
      </c>
      <c r="G20" s="272" t="s">
        <v>824</v>
      </c>
      <c r="H20" s="530"/>
      <c r="I20" s="1997"/>
      <c r="J20" s="2068"/>
      <c r="K20" s="2068"/>
      <c r="L20" s="2068"/>
      <c r="M20" s="2068"/>
      <c r="N20" s="2068"/>
      <c r="O20" s="2039"/>
      <c r="P20" s="2068"/>
      <c r="Q20" s="2068"/>
      <c r="R20" s="2039"/>
      <c r="S20" s="2039"/>
      <c r="T20" s="2039"/>
      <c r="U20" s="2068"/>
      <c r="V20" s="2069"/>
      <c r="W20" s="2069"/>
      <c r="Y20" s="1998" t="s">
        <v>774</v>
      </c>
      <c r="Z20" s="1999" t="s">
        <v>775</v>
      </c>
      <c r="AA20" s="1999" t="s">
        <v>776</v>
      </c>
      <c r="AB20" s="1999" t="s">
        <v>1815</v>
      </c>
      <c r="AC20" s="1515" t="s">
        <v>2580</v>
      </c>
      <c r="AD20" s="2000" t="s">
        <v>777</v>
      </c>
      <c r="AE20" s="2001" t="s">
        <v>778</v>
      </c>
      <c r="AF20" s="2002" t="s">
        <v>779</v>
      </c>
      <c r="AG20" s="2003" t="s">
        <v>780</v>
      </c>
      <c r="AH20" s="1083" t="s">
        <v>1816</v>
      </c>
      <c r="AI20" s="532" t="s">
        <v>1843</v>
      </c>
      <c r="AJ20" s="532" t="s">
        <v>1817</v>
      </c>
      <c r="AK20" s="532" t="s">
        <v>1819</v>
      </c>
      <c r="AL20" s="532" t="s">
        <v>1818</v>
      </c>
      <c r="AM20" s="531" t="s">
        <v>781</v>
      </c>
      <c r="AN20" s="534" t="s">
        <v>777</v>
      </c>
      <c r="AO20" s="531" t="s">
        <v>782</v>
      </c>
      <c r="AP20" s="534" t="s">
        <v>777</v>
      </c>
      <c r="AQ20" s="533" t="s">
        <v>783</v>
      </c>
      <c r="AR20" s="535" t="s">
        <v>784</v>
      </c>
      <c r="AS20" s="536" t="s">
        <v>785</v>
      </c>
      <c r="AT20" s="1453"/>
      <c r="AU20" s="1453"/>
      <c r="AV20" s="1453"/>
      <c r="AW20" s="534" t="s">
        <v>786</v>
      </c>
      <c r="AX20" s="531" t="s">
        <v>787</v>
      </c>
      <c r="AY20" s="2068"/>
      <c r="AZ20" s="2068"/>
      <c r="BA20" s="1452" t="s">
        <v>670</v>
      </c>
      <c r="BB20" s="1452" t="s">
        <v>644</v>
      </c>
      <c r="BC20" s="1452" t="s">
        <v>1826</v>
      </c>
      <c r="BD20" s="1452" t="s">
        <v>1829</v>
      </c>
      <c r="BE20" s="1452" t="s">
        <v>1828</v>
      </c>
      <c r="BF20" s="1452" t="s">
        <v>1827</v>
      </c>
      <c r="BG20" s="2039"/>
      <c r="BH20" s="2068"/>
      <c r="BI20" s="2068"/>
      <c r="BJ20" s="2068"/>
      <c r="BK20" s="2068"/>
      <c r="BL20" s="2039"/>
      <c r="BM20" s="2039"/>
      <c r="BN20" s="2039"/>
      <c r="BO20" s="2039"/>
      <c r="BP20" s="2069"/>
      <c r="BQ20" s="2069"/>
      <c r="BR20" s="2069"/>
      <c r="BS20" s="2069"/>
      <c r="BT20" s="2069"/>
      <c r="BU20" s="2069"/>
      <c r="BV20" s="2069"/>
      <c r="BW20" s="537" t="s">
        <v>788</v>
      </c>
      <c r="BX20" s="539" t="s">
        <v>789</v>
      </c>
      <c r="BY20" s="539" t="s">
        <v>1837</v>
      </c>
      <c r="BZ20" s="539" t="s">
        <v>1838</v>
      </c>
      <c r="CA20" s="539" t="s">
        <v>1839</v>
      </c>
      <c r="CB20" s="539" t="s">
        <v>1840</v>
      </c>
      <c r="CC20" s="540" t="s">
        <v>1841</v>
      </c>
      <c r="CD20" s="2016" t="s">
        <v>2589</v>
      </c>
      <c r="CE20" s="1586" t="s">
        <v>2590</v>
      </c>
      <c r="CF20" s="1587" t="s">
        <v>2591</v>
      </c>
      <c r="CG20" s="1916" t="s">
        <v>2523</v>
      </c>
      <c r="CH20" s="1916" t="s">
        <v>2524</v>
      </c>
      <c r="CI20" s="1916" t="s">
        <v>2525</v>
      </c>
      <c r="CJ20" s="1916" t="s">
        <v>2528</v>
      </c>
      <c r="CK20" s="1916" t="s">
        <v>2587</v>
      </c>
      <c r="CL20" s="665" t="s">
        <v>1600</v>
      </c>
      <c r="CM20"/>
      <c r="CN20" s="1088" t="s">
        <v>790</v>
      </c>
      <c r="CO20" s="1088" t="s">
        <v>791</v>
      </c>
      <c r="CP20" s="1088" t="s">
        <v>794</v>
      </c>
      <c r="CQ20" s="1088" t="s">
        <v>797</v>
      </c>
      <c r="CR20" s="1088" t="s">
        <v>799</v>
      </c>
      <c r="CS20" s="1088" t="s">
        <v>803</v>
      </c>
      <c r="CT20" s="1088" t="s">
        <v>806</v>
      </c>
      <c r="CU20" s="1088" t="s">
        <v>810</v>
      </c>
      <c r="CV20" s="1088" t="s">
        <v>813</v>
      </c>
      <c r="CW20" s="1088" t="s">
        <v>814</v>
      </c>
      <c r="CX20" s="1088" t="s">
        <v>815</v>
      </c>
      <c r="CY20" s="1088" t="s">
        <v>816</v>
      </c>
      <c r="CZ20" s="1088" t="s">
        <v>818</v>
      </c>
      <c r="DB20" s="1088" t="s">
        <v>819</v>
      </c>
      <c r="DC20" s="1088" t="s">
        <v>820</v>
      </c>
      <c r="DD20" s="1088" t="s">
        <v>821</v>
      </c>
      <c r="DE20" s="1088" t="s">
        <v>822</v>
      </c>
      <c r="DG20" s="2011" t="s">
        <v>790</v>
      </c>
      <c r="DH20" s="1088" t="s">
        <v>791</v>
      </c>
      <c r="DI20" s="1088" t="s">
        <v>792</v>
      </c>
      <c r="DJ20" s="1088" t="s">
        <v>793</v>
      </c>
      <c r="DK20" s="1088" t="s">
        <v>794</v>
      </c>
      <c r="DL20" s="1088" t="s">
        <v>795</v>
      </c>
      <c r="DM20" s="1088" t="s">
        <v>796</v>
      </c>
      <c r="DN20" s="1088" t="s">
        <v>797</v>
      </c>
      <c r="DO20" s="1088" t="s">
        <v>798</v>
      </c>
      <c r="DP20" s="1088" t="s">
        <v>799</v>
      </c>
      <c r="DQ20" s="1088" t="s">
        <v>800</v>
      </c>
      <c r="DR20" s="1088" t="s">
        <v>801</v>
      </c>
      <c r="DS20" s="1088" t="s">
        <v>802</v>
      </c>
      <c r="DT20" s="1088" t="s">
        <v>803</v>
      </c>
      <c r="DU20" s="1088" t="s">
        <v>804</v>
      </c>
      <c r="DV20" s="1088" t="s">
        <v>805</v>
      </c>
      <c r="DW20" s="1088" t="s">
        <v>806</v>
      </c>
      <c r="DX20" s="1088" t="s">
        <v>807</v>
      </c>
      <c r="DY20" s="1088" t="s">
        <v>808</v>
      </c>
      <c r="DZ20" s="1088" t="s">
        <v>809</v>
      </c>
      <c r="EA20" s="1088" t="s">
        <v>811</v>
      </c>
      <c r="EB20" s="1088" t="s">
        <v>812</v>
      </c>
      <c r="EC20" s="1088" t="s">
        <v>816</v>
      </c>
      <c r="ED20" s="2012" t="s">
        <v>817</v>
      </c>
      <c r="EE20" s="593"/>
      <c r="EF20" s="1589" t="s">
        <v>2160</v>
      </c>
      <c r="EG20" s="1397" t="s">
        <v>1646</v>
      </c>
      <c r="EH20" s="1398" t="s">
        <v>2162</v>
      </c>
      <c r="EJ20" s="1589" t="s">
        <v>2161</v>
      </c>
      <c r="EK20" s="1397" t="s">
        <v>1647</v>
      </c>
      <c r="EL20" s="1398" t="s">
        <v>2163</v>
      </c>
      <c r="EN20" s="1590" t="s">
        <v>2045</v>
      </c>
      <c r="EO20" s="962" t="s">
        <v>2046</v>
      </c>
      <c r="EP20" s="1594" t="s">
        <v>772</v>
      </c>
      <c r="EQ20" s="523" t="s">
        <v>823</v>
      </c>
      <c r="ER20" s="523" t="s">
        <v>824</v>
      </c>
      <c r="ET20" s="1088" t="s">
        <v>2438</v>
      </c>
      <c r="EU20" s="1088" t="s">
        <v>2439</v>
      </c>
      <c r="EV20" s="1088" t="s">
        <v>2437</v>
      </c>
      <c r="EW20" s="1696" t="s">
        <v>2436</v>
      </c>
      <c r="EX20" s="1696" t="s">
        <v>2324</v>
      </c>
      <c r="EY20" s="1696" t="s">
        <v>2327</v>
      </c>
      <c r="EZ20" s="1696" t="s">
        <v>2328</v>
      </c>
      <c r="FA20" s="1696" t="s">
        <v>2326</v>
      </c>
      <c r="FB20" s="1696" t="s">
        <v>2327</v>
      </c>
      <c r="FC20" s="1696" t="s">
        <v>2328</v>
      </c>
      <c r="FD20" s="1696" t="s">
        <v>2584</v>
      </c>
      <c r="FF20" s="1589" t="s">
        <v>2558</v>
      </c>
      <c r="FG20" s="1397" t="s">
        <v>2559</v>
      </c>
      <c r="FH20" s="1398" t="s">
        <v>2560</v>
      </c>
      <c r="FJ20" s="1589" t="s">
        <v>2561</v>
      </c>
      <c r="FK20" s="1397" t="s">
        <v>2562</v>
      </c>
      <c r="FL20" s="1398" t="s">
        <v>2563</v>
      </c>
      <c r="FN20" s="1595" t="s">
        <v>2429</v>
      </c>
      <c r="FO20" s="962" t="s">
        <v>2431</v>
      </c>
    </row>
    <row r="21" spans="1:174" s="512" customFormat="1" x14ac:dyDescent="0.2">
      <c r="B21" s="542">
        <v>36</v>
      </c>
      <c r="C21" s="543">
        <v>1</v>
      </c>
      <c r="D21" s="35">
        <v>2</v>
      </c>
      <c r="E21" s="543">
        <v>3</v>
      </c>
      <c r="F21" s="34">
        <v>4</v>
      </c>
      <c r="G21" s="35">
        <v>5</v>
      </c>
      <c r="H21" s="530"/>
      <c r="I21" s="17">
        <v>37</v>
      </c>
      <c r="J21" s="59">
        <v>1</v>
      </c>
      <c r="K21" s="59">
        <v>2</v>
      </c>
      <c r="L21" s="59">
        <v>3</v>
      </c>
      <c r="M21" s="59">
        <v>4</v>
      </c>
      <c r="N21" s="59">
        <v>5</v>
      </c>
      <c r="O21" s="59">
        <v>6</v>
      </c>
      <c r="P21" s="59">
        <v>7</v>
      </c>
      <c r="Q21" s="59">
        <v>8</v>
      </c>
      <c r="R21" s="59">
        <v>9</v>
      </c>
      <c r="S21" s="59">
        <v>10</v>
      </c>
      <c r="T21" s="59">
        <v>11</v>
      </c>
      <c r="U21" s="59">
        <v>12</v>
      </c>
      <c r="V21" s="59">
        <v>78</v>
      </c>
      <c r="W21" s="59">
        <v>13</v>
      </c>
      <c r="Y21" s="59">
        <v>14</v>
      </c>
      <c r="Z21" s="59">
        <v>15</v>
      </c>
      <c r="AA21" s="59">
        <v>16</v>
      </c>
      <c r="AB21" s="59">
        <v>17</v>
      </c>
      <c r="AC21" s="59">
        <v>77</v>
      </c>
      <c r="AD21" s="59">
        <v>18</v>
      </c>
      <c r="AE21" s="59">
        <v>19</v>
      </c>
      <c r="AF21" s="59">
        <v>20</v>
      </c>
      <c r="AG21" s="59">
        <v>21</v>
      </c>
      <c r="AH21" s="59">
        <v>22</v>
      </c>
      <c r="AI21" s="59">
        <v>23</v>
      </c>
      <c r="AJ21" s="59">
        <v>24</v>
      </c>
      <c r="AK21" s="59">
        <v>25</v>
      </c>
      <c r="AL21" s="59">
        <v>26</v>
      </c>
      <c r="AM21" s="59">
        <v>27</v>
      </c>
      <c r="AN21" s="59">
        <v>28</v>
      </c>
      <c r="AO21" s="59">
        <v>29</v>
      </c>
      <c r="AP21" s="59">
        <v>30</v>
      </c>
      <c r="AQ21" s="59">
        <v>31</v>
      </c>
      <c r="AR21" s="59">
        <v>32</v>
      </c>
      <c r="AS21" s="18">
        <v>33</v>
      </c>
      <c r="AT21" s="18">
        <v>34</v>
      </c>
      <c r="AU21" s="18">
        <v>35</v>
      </c>
      <c r="AV21" s="18">
        <v>36</v>
      </c>
      <c r="AW21" s="18">
        <v>37</v>
      </c>
      <c r="AX21" s="18">
        <v>38</v>
      </c>
      <c r="AY21" s="59">
        <v>39</v>
      </c>
      <c r="AZ21" s="59">
        <v>40</v>
      </c>
      <c r="BA21" s="59">
        <v>41</v>
      </c>
      <c r="BB21" s="59">
        <v>42</v>
      </c>
      <c r="BC21" s="59">
        <v>43</v>
      </c>
      <c r="BD21" s="59">
        <v>44</v>
      </c>
      <c r="BE21" s="59">
        <v>45</v>
      </c>
      <c r="BF21" s="59">
        <v>46</v>
      </c>
      <c r="BG21" s="59">
        <v>47</v>
      </c>
      <c r="BH21" s="59">
        <v>48</v>
      </c>
      <c r="BI21" s="59">
        <v>49</v>
      </c>
      <c r="BJ21" s="59">
        <v>50</v>
      </c>
      <c r="BK21" s="59">
        <v>51</v>
      </c>
      <c r="BL21" s="59">
        <v>52</v>
      </c>
      <c r="BM21" s="59">
        <v>53</v>
      </c>
      <c r="BN21" s="59">
        <v>54</v>
      </c>
      <c r="BO21" s="59">
        <v>55</v>
      </c>
      <c r="BP21" s="59">
        <v>56</v>
      </c>
      <c r="BQ21" s="59">
        <v>57</v>
      </c>
      <c r="BR21" s="59">
        <v>58</v>
      </c>
      <c r="BS21" s="59">
        <v>59</v>
      </c>
      <c r="BT21" s="59">
        <v>60</v>
      </c>
      <c r="BU21" s="59">
        <v>61</v>
      </c>
      <c r="BV21" s="59">
        <v>62</v>
      </c>
      <c r="BW21" s="59">
        <v>63</v>
      </c>
      <c r="BX21" s="59">
        <v>64</v>
      </c>
      <c r="BY21" s="59">
        <v>65</v>
      </c>
      <c r="BZ21" s="59">
        <v>66</v>
      </c>
      <c r="CA21" s="59">
        <v>67</v>
      </c>
      <c r="CB21" s="59">
        <v>68</v>
      </c>
      <c r="CC21" s="18">
        <v>69</v>
      </c>
      <c r="CD21" s="18">
        <v>70</v>
      </c>
      <c r="CE21" s="18">
        <v>71</v>
      </c>
      <c r="CF21" s="18">
        <v>72</v>
      </c>
      <c r="CG21" s="18">
        <v>73</v>
      </c>
      <c r="CH21" s="18">
        <v>74</v>
      </c>
      <c r="CI21" s="18">
        <v>75</v>
      </c>
      <c r="CJ21" s="18">
        <v>76</v>
      </c>
      <c r="CK21" s="18">
        <v>79</v>
      </c>
      <c r="CL21" s="18">
        <v>99</v>
      </c>
      <c r="CN21" s="17">
        <v>38</v>
      </c>
      <c r="CO21" s="59">
        <v>1</v>
      </c>
      <c r="CP21" s="59">
        <v>4</v>
      </c>
      <c r="CQ21" s="59">
        <v>7</v>
      </c>
      <c r="CR21" s="59">
        <v>9</v>
      </c>
      <c r="CS21" s="59">
        <v>13</v>
      </c>
      <c r="CT21" s="59">
        <v>16</v>
      </c>
      <c r="CU21" s="59">
        <v>20</v>
      </c>
      <c r="CV21" s="59">
        <v>23</v>
      </c>
      <c r="CW21" s="59">
        <v>24</v>
      </c>
      <c r="CX21" s="59">
        <v>25</v>
      </c>
      <c r="CY21" s="59">
        <v>26</v>
      </c>
      <c r="CZ21" s="59">
        <v>28</v>
      </c>
      <c r="DB21" s="543">
        <v>29</v>
      </c>
      <c r="DC21" s="35">
        <v>30</v>
      </c>
      <c r="DD21" s="543">
        <v>31</v>
      </c>
      <c r="DE21" s="35">
        <v>32</v>
      </c>
      <c r="DG21" s="17">
        <v>39</v>
      </c>
      <c r="DH21" s="59">
        <v>1</v>
      </c>
      <c r="DI21" s="59">
        <v>2</v>
      </c>
      <c r="DJ21" s="59">
        <v>3</v>
      </c>
      <c r="DK21" s="59">
        <v>4</v>
      </c>
      <c r="DL21" s="59">
        <v>5</v>
      </c>
      <c r="DM21" s="59">
        <v>6</v>
      </c>
      <c r="DN21" s="59">
        <v>7</v>
      </c>
      <c r="DO21" s="59">
        <v>8</v>
      </c>
      <c r="DP21" s="59">
        <v>9</v>
      </c>
      <c r="DQ21" s="59">
        <v>10</v>
      </c>
      <c r="DR21" s="59">
        <v>11</v>
      </c>
      <c r="DS21" s="59">
        <v>12</v>
      </c>
      <c r="DT21" s="59">
        <v>13</v>
      </c>
      <c r="DU21" s="59">
        <v>14</v>
      </c>
      <c r="DV21" s="59">
        <v>15</v>
      </c>
      <c r="DW21" s="59">
        <v>16</v>
      </c>
      <c r="DX21" s="59">
        <v>17</v>
      </c>
      <c r="DY21" s="59">
        <v>18</v>
      </c>
      <c r="DZ21" s="59">
        <v>19</v>
      </c>
      <c r="EA21" s="59">
        <v>21</v>
      </c>
      <c r="EB21" s="59">
        <v>22</v>
      </c>
      <c r="EC21" s="59">
        <v>26</v>
      </c>
      <c r="ED21" s="59">
        <v>27</v>
      </c>
      <c r="EE21"/>
      <c r="EF21" s="543">
        <v>28</v>
      </c>
      <c r="EG21" s="34">
        <v>29</v>
      </c>
      <c r="EH21" s="35">
        <v>30</v>
      </c>
      <c r="EJ21" s="543">
        <v>31</v>
      </c>
      <c r="EK21" s="34">
        <v>32</v>
      </c>
      <c r="EL21" s="35">
        <v>33</v>
      </c>
      <c r="EN21" s="543">
        <v>34</v>
      </c>
      <c r="EO21" s="35">
        <v>35</v>
      </c>
      <c r="EP21" s="543">
        <v>36</v>
      </c>
      <c r="EQ21" s="34">
        <v>37</v>
      </c>
      <c r="ER21" s="35">
        <v>38</v>
      </c>
      <c r="ET21" s="273">
        <v>40</v>
      </c>
      <c r="EU21" s="273">
        <v>57</v>
      </c>
      <c r="EV21" s="273">
        <f>ET21+1</f>
        <v>41</v>
      </c>
      <c r="EW21" s="273">
        <f>EV21+1</f>
        <v>42</v>
      </c>
      <c r="EX21" s="273">
        <f t="shared" ref="EX21:FC21" si="0">EW21+1</f>
        <v>43</v>
      </c>
      <c r="EY21" s="273">
        <f t="shared" si="0"/>
        <v>44</v>
      </c>
      <c r="EZ21" s="273">
        <f t="shared" si="0"/>
        <v>45</v>
      </c>
      <c r="FA21" s="273">
        <f t="shared" si="0"/>
        <v>46</v>
      </c>
      <c r="FB21" s="273">
        <f t="shared" si="0"/>
        <v>47</v>
      </c>
      <c r="FC21" s="273">
        <f t="shared" si="0"/>
        <v>48</v>
      </c>
      <c r="FD21" s="35">
        <v>58</v>
      </c>
      <c r="FF21" s="543">
        <v>49</v>
      </c>
      <c r="FG21" s="34">
        <f>FF21+1</f>
        <v>50</v>
      </c>
      <c r="FH21" s="35">
        <v>51</v>
      </c>
      <c r="FJ21" s="543">
        <v>52</v>
      </c>
      <c r="FK21" s="34">
        <v>53</v>
      </c>
      <c r="FL21" s="35">
        <v>54</v>
      </c>
      <c r="FN21" s="543">
        <v>55</v>
      </c>
      <c r="FO21" s="35">
        <v>56</v>
      </c>
    </row>
    <row r="22" spans="1:174" s="519" customFormat="1" x14ac:dyDescent="0.2">
      <c r="B22" s="62">
        <v>1</v>
      </c>
      <c r="C22" s="544" t="str">
        <f t="shared" ref="C22:C53" si="1">IF(J22="","",IF(DD22="Pass","Core",IF(DE22="Pass","Additional","Non-Qualifying")))</f>
        <v/>
      </c>
      <c r="D22" s="545" t="str">
        <f t="shared" ref="D22:D53" si="2">IF(J22="","",IF(C22="Non-Qualifying",0,AY22*G22))</f>
        <v/>
      </c>
      <c r="E22" s="958" t="str">
        <f>IF(J22="","",IF(OR(UPPER(Z22)={"","N/A",0,"PERPETUAL"}),"Perpetual",Z22))</f>
        <v/>
      </c>
      <c r="F22" s="959" t="str">
        <f t="shared" ref="F22:F53" si="3">IF(J22="","",IF(E22="Perpetual","Perpetual",YEARFRAC($F$17,SUM(E22))))</f>
        <v/>
      </c>
      <c r="G22" s="570">
        <f t="shared" ref="G22:G53" si="4">IF(OR(E22="Perpetual",AW22="Lock-in"),$G$15,MIN($G$15,SUM(F22)))/$G$15</f>
        <v>0</v>
      </c>
      <c r="H22" s="528"/>
      <c r="I22" s="62">
        <v>1</v>
      </c>
      <c r="J22" s="1989"/>
      <c r="K22" s="546"/>
      <c r="L22" s="547"/>
      <c r="M22" s="547"/>
      <c r="N22" s="551"/>
      <c r="O22" s="548"/>
      <c r="P22" s="546"/>
      <c r="Q22" s="546"/>
      <c r="R22" s="546"/>
      <c r="S22" s="1949"/>
      <c r="T22" s="549"/>
      <c r="U22" s="549"/>
      <c r="V22" s="550"/>
      <c r="W22" s="550"/>
      <c r="Y22" s="953"/>
      <c r="Z22" s="956"/>
      <c r="AA22" s="956"/>
      <c r="AB22" s="549"/>
      <c r="AC22" s="956"/>
      <c r="AD22" s="551"/>
      <c r="AE22" s="551"/>
      <c r="AF22" s="953"/>
      <c r="AG22" s="953"/>
      <c r="AH22" s="551"/>
      <c r="AI22" s="551"/>
      <c r="AJ22" s="551"/>
      <c r="AK22" s="551"/>
      <c r="AL22" s="551"/>
      <c r="AM22" s="552"/>
      <c r="AN22" s="551"/>
      <c r="AO22" s="547"/>
      <c r="AP22" s="551"/>
      <c r="AQ22" s="552"/>
      <c r="AR22" s="551"/>
      <c r="AS22" s="554"/>
      <c r="AT22" s="554"/>
      <c r="AU22" s="554"/>
      <c r="AV22" s="554"/>
      <c r="AW22" s="551"/>
      <c r="AX22" s="555"/>
      <c r="AY22" s="556"/>
      <c r="AZ22" s="557"/>
      <c r="BA22" s="557"/>
      <c r="BB22" s="557"/>
      <c r="BC22" s="557"/>
      <c r="BD22" s="557"/>
      <c r="BE22" s="557"/>
      <c r="BF22" s="557"/>
      <c r="BG22" s="557"/>
      <c r="BH22" s="551"/>
      <c r="BI22" s="551"/>
      <c r="BJ22" s="551"/>
      <c r="BK22" s="551"/>
      <c r="BL22" s="551"/>
      <c r="BM22" s="554"/>
      <c r="BN22" s="554"/>
      <c r="BO22" s="1947"/>
      <c r="BP22" s="551"/>
      <c r="BQ22" s="551"/>
      <c r="BR22" s="551"/>
      <c r="BS22" s="551"/>
      <c r="BT22" s="546"/>
      <c r="BU22" s="546"/>
      <c r="BV22" s="1085"/>
      <c r="BW22" s="558"/>
      <c r="BX22" s="554"/>
      <c r="BY22" s="555"/>
      <c r="BZ22" s="555"/>
      <c r="CA22" s="555"/>
      <c r="CB22" s="555"/>
      <c r="CC22" s="555"/>
      <c r="CD22" s="554"/>
      <c r="CE22" s="554"/>
      <c r="CF22" s="1917"/>
      <c r="CG22" s="554"/>
      <c r="CH22" s="554"/>
      <c r="CI22" s="554"/>
      <c r="CJ22" s="554"/>
      <c r="CK22" s="2006" t="b">
        <f>AND(BT22="Y",OR(BW22="",BX22="",BY22="",BZ22="",CA22="",CB22="",CC22=""))</f>
        <v>0</v>
      </c>
      <c r="CL22" s="1990" t="b">
        <f t="shared" ref="CL22:CL53" si="5">LEN(J22)&gt;0</f>
        <v>0</v>
      </c>
      <c r="CN22" s="429">
        <v>1</v>
      </c>
      <c r="CO22" s="560" t="str">
        <f>IF($J22="","",IF(0=LEN(U22),"ERROR",IF(U22="Y","Pass","Fail")))</f>
        <v/>
      </c>
      <c r="CP22" s="561" t="str">
        <f>IF($J22="","",IF(OR(0=LEN(Z22), "PERPETUAL"=UPPER(Z22)),"Pass","Fail"))</f>
        <v/>
      </c>
      <c r="CQ22" s="561" t="str">
        <f t="shared" ref="CQ22:CQ53" si="6">IF($J22="","",IF(OR(AH22="",AI22=""),"ERROR",IF(AND(AH22="N",AI22="Y"),"Pass","Fail")))</f>
        <v/>
      </c>
      <c r="CR22" s="561" t="str">
        <f t="shared" ref="CR22:CR53" si="7">IF($J22="","",IF(BH22="","ERROR",IF(BH22="N","Pass","Fail")))</f>
        <v/>
      </c>
      <c r="CS22" s="561" t="str">
        <f>IF($J22="","",IF(OR(BL22="",AT22="",ISERROR(ROUND(YEARFRAC(SUM(Y22),SUM(AA22)),2))),"ERROR",IF(K22="Shares - Com/Ord","N/A",IF(AND(BL22="Y",ROUND(YEARFRAC(SUM(Y22),SUM(AA22)),2)&gt;=5,AT22="Y"),"Pass","Fail"))))</f>
        <v/>
      </c>
      <c r="CT22" s="561" t="str">
        <f t="shared" ref="CT22:CT53" si="8">IF($J22="","",IF(BJ22="","ERROR",IF(BJ22="N","Pass","Fail")))</f>
        <v/>
      </c>
      <c r="CU22" s="561" t="str">
        <f>IF($J22="","",IF(OR(Q22="",R22=""),"ERROR",IF(AND(R22="Legal / contractual",OR(Q22={"Policyholders","Policyholders and non-subordinated creditors","Policyholders, non-subordinated creditors and holders of Tier 2 instruments","Instrument is the most subordinate"})),"Pass","Fail")))</f>
        <v/>
      </c>
      <c r="CV22" s="563" t="str">
        <f>IF($J22="","",IF(Z22={"","Perpetual","PERPETUAL"},"Pass",IF(ROUND(YEARFRAC(SUM(Y22),SUM(Z22)),2)&gt;=5,"Pass","Fail")))</f>
        <v/>
      </c>
      <c r="CW22" s="561" t="str">
        <f>IF($J22="","",IF(OR(Z22={"","Perpetual","PERPETUAL"},AW22="Lock-in"),"Pass","N/A"))</f>
        <v/>
      </c>
      <c r="CX22" s="561" t="str">
        <f>IF($J22="","",IF(AT22="","ERROR",IF(AT22="Y","Pass","Fail")))</f>
        <v/>
      </c>
      <c r="CY22" s="561" t="str">
        <f>IF($J22="","",IF(BQ22="","ERROR",IF(BQ22="N","Pass","Fail")))</f>
        <v/>
      </c>
      <c r="CZ22" s="565" t="str">
        <f t="shared" ref="CZ22:CZ27" si="9">IF($J22="","",IF(AI22="","ERROR",IF(AI22="Y","Pass","Fail")))</f>
        <v/>
      </c>
      <c r="DB22" s="560" t="str">
        <f t="shared" ref="DB22:DB53" si="10">IF(J22="","",IF(OR(CO22="ERROR",CP22="ERROR",CQ22="ERROR",CR22="ERROR",CS22="ERROR",CT22="ERROR",CU22="ERROR",CZ22="ERROR"),"ERROR","OK"))</f>
        <v/>
      </c>
      <c r="DC22" s="565" t="str">
        <f t="shared" ref="DC22:DC53" si="11">IF(J22="","",IF(OR(CO22="ERROR",CR22="ERROR",CS22="ERROR",CT22="ERROR",CU22="ERROR",CW22="ERROR",CX22="ERROR",CY22="ERROR"),"ERROR","OK"))</f>
        <v/>
      </c>
      <c r="DD22" s="560" t="str">
        <f>IF(J22="","",IF(DB22="ERROR","ERROR",IF(AND(CO22="Pass",CP22="Pass",CQ22="Pass",CR22="Pass", OR(CS22={"Pass","N/A"}),CT22="Pass",CU22="Pass",CZ22="Pass"),"Pass","Fail")))</f>
        <v/>
      </c>
      <c r="DE22" s="566" t="str">
        <f t="shared" ref="DE22:DE53" si="12">IF($DD22="Pass","-",IF(J22="","",IF(DC22="ERROR","ERROR",IF(AND(CO22="Pass",CR22="Pass",CT22="Pass",CU22="Pass",OR(CW22="Pass",CW22="N/A"),CX22="Pass",CY22="Pass"),"Pass","Fail"))))</f>
        <v/>
      </c>
      <c r="DF22" s="512"/>
      <c r="DG22" s="429">
        <v>1</v>
      </c>
      <c r="DH22" s="560" t="str">
        <f t="shared" ref="DH22:DH53" si="13">IF($J22="","",IF(U22="","ERROR",IF(U22="Y","Pass","Fail")))</f>
        <v/>
      </c>
      <c r="DI22" s="561" t="str">
        <f t="shared" ref="DI22:DI53" si="14">IF($J22="","",IF(Q22="","ERROR",IF(Q22="Instrument is the most subordinate","Pass","Fail")))</f>
        <v/>
      </c>
      <c r="DJ22" s="561" t="str">
        <f>IF($J22="","",IF(OR(Q22="",R22="",T22=""),"ERROR",IF(AND(Q22="Instrument is the most subordinate",R22="Legal / contractual",T22="N"),"Pass","Fail")))</f>
        <v/>
      </c>
      <c r="DK22" s="561" t="str">
        <f>IF($J22="","",IF(OR(Z22={"","Perpetual","PERPETUAL"}),"Pass","Fail"))</f>
        <v/>
      </c>
      <c r="DL22" s="562" t="str">
        <f t="shared" ref="DL22:DL53" si="15">IF($J22="","",IF(AD22="","ERROR",IF(AND(AF22="",AG22&lt;&gt;""),"ERROR",IF(AND(AD22="Y",OR(AE22="",AF22="")),"ERROR",IF(AD22="N","Pass","Fail")))))</f>
        <v/>
      </c>
      <c r="DM22" s="561" t="str">
        <f t="shared" ref="DM22:DM53" si="16">IF($J22="","",IF(BG22="","ERROR",IF(BG22="N","Pass","Fail")))</f>
        <v/>
      </c>
      <c r="DN22" s="561" t="str">
        <f>IF($J22="","",IF(OR(AH22="",AI22="",AK22=""),"ERROR",IF(AND(AH22="N",AI22="Y",AK22="N"),"Pass","Fail")))</f>
        <v/>
      </c>
      <c r="DO22" s="561" t="str">
        <f>IF($J22="","",IF(AL22="","ERROR",IF(AL22="Y","Pass","Fail")))</f>
        <v/>
      </c>
      <c r="DP22" s="561" t="str">
        <f t="shared" ref="DP22:DP53" si="17">IF($J22="","",IF(BH22="","ERROR",IF(BH22="N","Pass","Fail")))</f>
        <v/>
      </c>
      <c r="DQ22" s="561" t="str">
        <f t="shared" ref="DQ22:DQ53" si="18">IF($J22="","",IF(BI22="","ERROR",IF(BI22="N","Pass","Fail")))</f>
        <v/>
      </c>
      <c r="DR22" s="561" t="str">
        <f t="shared" ref="DR22:DR53" si="19">IF($J22="","",IF(W22="","ERROR",IF(W22="Equity","Pass","Fail")))</f>
        <v/>
      </c>
      <c r="DS22" s="561" t="str">
        <f>IF($J22="","",IF(OR(Q22="",R22=""),"ERROR",IF(AND(R22="Legal / contractual",OR(Q22={"Policyholders, non-subordinated creditors and holders of Tier 2 instruments","Instrument is the most subordinate"})),"Pass","Fail")))</f>
        <v/>
      </c>
      <c r="DT22" s="561" t="str">
        <f>IF($J22="","",IF(OR(BL22="",AT22="",ISERROR(ROUND(YEARFRAC(SUM(Y22),SUM(AA22)),2))),"ERROR",IF(K22="Shares - Com/Ord","N/A",IF(AND(BL22="Y",ROUND(YEARFRAC(SUM(Y22),SUM(AA22)),2)&gt;=5,AT22="Y"),"Pass","Fail"))))</f>
        <v/>
      </c>
      <c r="DU22" s="561" t="str">
        <f>IF($J22="","",IF(AV22="","ERROR",IF(AV22="Y","Pass","Fail")))</f>
        <v/>
      </c>
      <c r="DV22" s="561" t="str">
        <f>IF($J22="","",IF(OR(AH22="",AI22="",AJ22="",AK22=""),"ERROR",IF(AND(AH22="N",AI22="Y",AJ22="Y",AK22="N"),"Pass","Fail")))</f>
        <v/>
      </c>
      <c r="DW22" s="561" t="str">
        <f t="shared" ref="DW22:DW53" si="20">IF($J22="","",IF(BJ22="","ERROR",IF(BJ22="N","Pass","Fail")))</f>
        <v/>
      </c>
      <c r="DX22" s="561" t="str">
        <f t="shared" ref="DX22:DX53" si="21">IF($J22="","",IF(BK22="","ERROR",IF(BK22="N","Pass","Fail")))</f>
        <v/>
      </c>
      <c r="DY22" s="561" t="str">
        <f t="shared" ref="DY22:DY53" si="22">IF($J22="","",IF(BR22="","ERROR",IF(BR22="N/A","N/A",IF(BR22="Y","Pass","Fail"))))</f>
        <v/>
      </c>
      <c r="DZ22" s="561" t="str">
        <f>IF($J22="","",IF(OR(Q22="",R22=""),"ERROR",IF(AND(R22="Legal / contractual",OR(Q22={"Policyholders and non-subordinated creditors","Policyholders, non-subordinated creditors and holders of Tier 2 instruments","Instrument is the most subordinate"})),"Pass","Fail")))</f>
        <v/>
      </c>
      <c r="EA22" s="561" t="str">
        <f>IF($J22="","",IF(OR(EP22="Perpetual",YEARFRAC(Y22,SUM(EP22),1)&gt;=5),"Pass","Fail"))</f>
        <v/>
      </c>
      <c r="EB22" s="561" t="str">
        <f>IF($J22="","",IF(OR(Z22={"","Perpetual","PERPETUAL"},AW22="Lock-in"),"Pass","N/A"))</f>
        <v/>
      </c>
      <c r="EC22" s="561" t="str">
        <f>IF($J22="","",IF(BQ22="","ERROR",IF(BQ22="N","Pass","Fail")))</f>
        <v/>
      </c>
      <c r="ED22" s="564" t="str">
        <f t="shared" ref="ED22:ED53" si="23">IF($J22="","",IF(BS22="","ERROR",IF(BS22="N/A","N/A",IF(BS22="Y","Pass","Fail"))))</f>
        <v/>
      </c>
      <c r="EE22"/>
      <c r="EF22" s="567" t="str">
        <f t="shared" ref="EF22:EF53" si="24">IF(J22="","",IF(OR(CO22="ERROR",DI22="ERROR",DJ22="ERROR",CP22="ERROR",DM22="ERROR",CQ22="ERROR",DO22="ERROR",CR22="ERROR", DQ22="ERROR",DR22="ERROR",DU22="ERROR"),"ERROR","OK"))</f>
        <v/>
      </c>
      <c r="EG22" s="562" t="str">
        <f t="shared" ref="EG22:EG53" si="25">IF(J22="","",IF(OR(CO22="ERROR",DS22="ERROR",CP22="ERROR",DL22="ERROR",CS22="ERROR",DO22="ERROR",DU22="ERROR",DM22="ERROR",DV22="ERROR",CT22="ERROR",CR22="ERROR",DQ22="ERROR",DR22="ERROR",DX22="ERROR",DY22="ERROR"),"ERROR","OK"))</f>
        <v/>
      </c>
      <c r="EH22" s="565" t="str">
        <f t="shared" ref="EH22:EH53" si="26">IF(J22="","",IF(OR(CO22="ERROR",DZ22="ERROR",EA22="ERROR",EB22="ERROR",CS22="ERROR",DU22="ERROR",DM22="ERROR",CT22="ERROR",CY22="ERROR",CR22="ERROR",DQ22="ERROR",ED22="ERROR"),"ERROR","OK"))</f>
        <v/>
      </c>
      <c r="EJ22" s="567" t="str">
        <f t="shared" ref="EJ22:EJ53" si="27">IF($J22="","",IF(EF22="ERROR","ERROR",IF(AND(CO22="Pass",DI22="Pass",DJ22="Pass",CP22="Pass",DM22="Pass",CQ22="Pass",DO22="Pass",CR22="Pass", DQ22="Pass",DR22="Pass",DU22="Pass"),"Pass","Fail")))</f>
        <v/>
      </c>
      <c r="EK22" s="562" t="str">
        <f t="shared" ref="EK22:EK53" si="28">IF($EJ22="Pass","-",IF($J22="","",IF(EG22="ERROR","ERROR",IF(AND(CO22="Pass",DS22="Pass",CP22="Pass",DL22="Pass",CS22="Pass",DO22="Pass",DU22="Pass",DM22="Pass",DV22="Pass",CT22="Pass",CR22="Pass",DQ22="Pass",DR22="Pass",DX22="Pass",OR(DY22="Pass",DY22="N/A")),"Pass","Fail"))))</f>
        <v/>
      </c>
      <c r="EL22" s="566" t="str">
        <f t="shared" ref="EL22:EL53" si="29">IF(OR($EJ22="Pass",$EK22="Pass"),"-",IF($J22="","",IF(EH22="ERROR","ERROR",IF(AND(CO22="Pass",DZ22="Pass",EA22="Pass",OR(EB22="Pass",EB22="N/A"),OR(CS22="Pass",CS22="N/A"),DU22="Pass",DM22="Pass",CT22="Pass",CY22="Pass",CR22="Pass",DQ22="Pass",OR(ED22="Pass",ED22="N/A")),"Pass","Fail"))))</f>
        <v/>
      </c>
      <c r="EN22" s="544" t="str">
        <f t="shared" ref="EN22:EN53" si="30">IF(J22="","",IF(EJ22="Pass","Tier 1 unlimited",IF(EK22="Pass","Tier 1 limited",IF(EL22="Pass","Tier 2 Paid-Up","Non-Qualifying"))))</f>
        <v/>
      </c>
      <c r="EO22" s="545" t="str">
        <f t="shared" ref="EO22:EO53" si="31">IF(J22="","",IF(EN22="Non-Qualifying",0,AY22*ER22))</f>
        <v/>
      </c>
      <c r="EP22" s="568" t="str">
        <f>IF(J22="","",IF(AND(AF22&lt;&gt;"",AF22&lt;&gt;"N/A",AF22&lt;&gt;0),IF(AF22&gt;$EQ$17,AF22,IF(AND(AG22&lt;&gt;"",AG22&lt;&gt;"N/A",AG22&lt;&gt;0),AG22,IF(OR(Z22={"","N/A",0,"Perpetual","perpetual","PERPETUAL"}),"Perpetual",Z22))),IF(OR(Z22={"","N/A",0,"Perpetual","perpetual","PERPETUAL"}),"Perpetual",Z22)))</f>
        <v/>
      </c>
      <c r="EQ22" s="569" t="str">
        <f t="shared" ref="EQ22:EQ53" si="32">IF(J22="","",IF(EP22="Perpetual","Perpetual",YEARFRAC($EQ$17,SUM(EP22))))</f>
        <v/>
      </c>
      <c r="ER22" s="570">
        <f t="shared" ref="ER22:ER53" si="33">IF(OR(EP22="Perpetual",AW22="Lock-in"),$ER$15,MIN($ER$15,SUM(EQ22)))/$ER$15</f>
        <v>0</v>
      </c>
      <c r="ET22" s="1725" t="str">
        <f>IF($J22="","",IF(AV22="Y","Y",IF(AND($ET$19,AW22="Lock-In"),"Y",""&amp;AV22)))</f>
        <v/>
      </c>
      <c r="EU22" s="1725" t="str">
        <f>IF($J22="","",IF(ET22="","ERROR",IF(ET22="Y","Pass","Fail")))</f>
        <v/>
      </c>
      <c r="EV22" s="561" t="str">
        <f>IF($J22="","",IF(EV$19,"Pass",IF(ET22="","ERROR",IF(ET22="Y","Pass","Fail"))))</f>
        <v/>
      </c>
      <c r="EW22" s="560" t="str">
        <f t="shared" ref="EW22:EW53" si="34">IF($J22="","",CHOOSE(1+$EW$17,FALSE,R22="Legal / contractual",R22="Structural",OR(R22="Legal / contractual",R22="Structural"),TRUE))</f>
        <v/>
      </c>
      <c r="EX22" s="560" t="str">
        <f t="shared" ref="EX22:EX53" si="35">IF($CL22,AND($EX$17,$EX$19,$K22=$K$134),"")</f>
        <v/>
      </c>
      <c r="EY22" s="560" t="str">
        <f t="shared" ref="EY22:EZ41" si="36">IF($CL22,AND($EX22,EY$19),"")</f>
        <v/>
      </c>
      <c r="EZ22" s="560" t="str">
        <f t="shared" si="36"/>
        <v/>
      </c>
      <c r="FA22" s="560" t="str">
        <f t="shared" ref="FA22:FA53" si="37">IF($CL22,AND($EX$17,$FA$19,$K22=$K$138),"")</f>
        <v/>
      </c>
      <c r="FB22" s="560" t="str">
        <f t="shared" ref="FB22:FC41" si="38">IF($CL22,AND($FA22,FB$19),"")</f>
        <v/>
      </c>
      <c r="FC22" s="560" t="str">
        <f t="shared" si="38"/>
        <v/>
      </c>
      <c r="FD22" s="2004" t="str">
        <f t="shared" ref="FD22:FD53" si="39">IF(J22="","",IF(SUM(FD$19),SUM(INDEX(BB22:BF22,FD$19)),""))</f>
        <v/>
      </c>
      <c r="FF22" s="567" t="str">
        <f t="shared" ref="FF22:FF53" si="40">IF(J22="","",IF(OR(CO22="ERROR",DI22="ERROR",DJ22="ERROR",CP22="ERROR",DM22="ERROR",CQ22="ERROR",DO22="ERROR",CR22="ERROR", DQ22="ERROR",DR22="ERROR",EV22="ERROR"),"ERROR","OK"))</f>
        <v/>
      </c>
      <c r="FG22" s="562" t="str">
        <f t="shared" ref="FG22:FG53" si="41">IF(J22="","",IF(OR(CO22="ERROR",DS22="ERROR",CP22="ERROR",DL22="ERROR",CS22="ERROR",DO22="ERROR",EU22="ERROR",DM22="ERROR",DV22="ERROR",CT22="ERROR",CR22="ERROR",DQ22="ERROR",DR22="ERROR",DX22="ERROR",DY22="ERROR"),"ERROR","OK"))</f>
        <v/>
      </c>
      <c r="FH22" s="565" t="str">
        <f t="shared" ref="FH22:FH53" si="42">IF(J22="","",IF(OR(CO22="ERROR",DZ22="ERROR",EA22="ERROR",EB22="ERROR",CS22="ERROR",EU22="ERROR",DM22="ERROR",CT22="ERROR",CY22="ERROR",CR22="ERROR",DQ22="ERROR",ED22="ERROR"),"ERROR","OK"))</f>
        <v/>
      </c>
      <c r="FJ22" s="567" t="str">
        <f t="shared" ref="FJ22:FJ53" si="43">IF($J22="","",IF(FF22="ERROR","ERROR",IF(OR(EY22,FB22,AND(CO22="Pass",OR(DI22="Pass",EW22=TRUE),OR(DJ22="Pass",EW22=TRUE),CP22="Pass",DM22="Pass",CQ22="Pass",DO22="Pass",CR22="Pass", DQ22="Pass",DR22="Pass",EV22="Pass")),"Pass","Fail")))</f>
        <v/>
      </c>
      <c r="FK22" s="562" t="str">
        <f>IF($FJ22="Pass","-",IF($J22="","",IF(FG22="ERROR","ERROR",IF(OR(EZ22,FC22,AND(CO22="Pass",OR(DS22="Pass",EW22=TRUE),CP22="Pass",DL22="Pass",CS22="Pass",DO22="Pass",EV22="Pass",DM22="Pass",DV22="Pass",CT22="Pass",CR22="Pass",DQ22="Pass",DR22="Pass",DX22="Pass",OR(DY22="Pass",DY22="N/A"))),"Pass","Fail"))))</f>
        <v/>
      </c>
      <c r="FL22" s="565" t="str">
        <f>IF(OR($FJ22="Pass",$FK22="Pass"),"-",IF($J22="","",IF(FH22="ERROR","ERROR",IF(AND(CO22="Pass",OR(DZ22="Pass",EW22=TRUE),EA22="Pass",OR(EB22="Pass",EB22="N/A"),OR(CS22="Pass",CS22="N/A"),EV22="Pass",DM22="Pass",CT22="Pass",CY22="Pass",CR22="Pass",DQ22="Pass",OR(ED22="Pass",ED22="N/A")),"Pass","Fail"))))</f>
        <v/>
      </c>
      <c r="FM22" s="512"/>
      <c r="FN22" s="1864" t="str">
        <f t="shared" ref="FN22:FN53" si="44">IF(J22="","",IF(FJ22="Pass","Tier 1 unlimited",IF(FK22="Pass","Tier 1 limited",IF(FL22="Pass","Tier 2 Paid-Up","Non-Qualifying"))))</f>
        <v/>
      </c>
      <c r="FO22" s="545" t="str">
        <f t="shared" ref="FO22:FO53" si="45">IF(J22="","",IF(FN22="Non-Qualifying",0,IF(SUM(FD22),SUM(FD22),AY22)*ER22))</f>
        <v/>
      </c>
      <c r="FP22" s="896"/>
      <c r="FQ22" s="896"/>
      <c r="FR22" s="896"/>
    </row>
    <row r="23" spans="1:174" s="512" customFormat="1" x14ac:dyDescent="0.2">
      <c r="B23" s="62">
        <v>2</v>
      </c>
      <c r="C23" s="571" t="str">
        <f t="shared" si="1"/>
        <v/>
      </c>
      <c r="D23" s="572" t="str">
        <f t="shared" si="2"/>
        <v/>
      </c>
      <c r="E23" s="568" t="str">
        <f>IF(J23="","",IF(OR(UPPER(Z23)={"","N/A",0,"PERPETUAL"}),"Perpetual",Z23))</f>
        <v/>
      </c>
      <c r="F23" s="569" t="str">
        <f t="shared" si="3"/>
        <v/>
      </c>
      <c r="G23" s="570">
        <f t="shared" si="4"/>
        <v>0</v>
      </c>
      <c r="H23" s="528"/>
      <c r="I23" s="62">
        <v>2</v>
      </c>
      <c r="J23" s="1093"/>
      <c r="K23" s="573"/>
      <c r="L23" s="553"/>
      <c r="M23" s="553"/>
      <c r="N23" s="575"/>
      <c r="O23" s="574"/>
      <c r="P23" s="573"/>
      <c r="Q23" s="573"/>
      <c r="R23" s="573"/>
      <c r="S23" s="1950"/>
      <c r="T23" s="573"/>
      <c r="U23" s="573"/>
      <c r="V23" s="553"/>
      <c r="W23" s="553"/>
      <c r="Y23" s="954"/>
      <c r="Z23" s="954"/>
      <c r="AA23" s="954"/>
      <c r="AB23" s="573"/>
      <c r="AC23" s="954"/>
      <c r="AD23" s="575"/>
      <c r="AE23" s="575"/>
      <c r="AF23" s="954"/>
      <c r="AG23" s="954"/>
      <c r="AH23" s="575"/>
      <c r="AI23" s="575"/>
      <c r="AJ23" s="575"/>
      <c r="AK23" s="575"/>
      <c r="AL23" s="575"/>
      <c r="AM23" s="576"/>
      <c r="AN23" s="575"/>
      <c r="AO23" s="553"/>
      <c r="AP23" s="575"/>
      <c r="AQ23" s="576"/>
      <c r="AR23" s="575"/>
      <c r="AS23" s="575"/>
      <c r="AT23" s="575"/>
      <c r="AU23" s="575"/>
      <c r="AV23" s="575"/>
      <c r="AW23" s="575"/>
      <c r="AX23" s="577"/>
      <c r="AY23" s="578"/>
      <c r="AZ23" s="578"/>
      <c r="BA23" s="578"/>
      <c r="BB23" s="578"/>
      <c r="BC23" s="578"/>
      <c r="BD23" s="578"/>
      <c r="BE23" s="578"/>
      <c r="BF23" s="578"/>
      <c r="BG23" s="578"/>
      <c r="BH23" s="575"/>
      <c r="BI23" s="575"/>
      <c r="BJ23" s="575"/>
      <c r="BK23" s="575"/>
      <c r="BL23" s="575"/>
      <c r="BM23" s="575"/>
      <c r="BN23" s="575"/>
      <c r="BO23" s="1948"/>
      <c r="BP23" s="575"/>
      <c r="BQ23" s="575"/>
      <c r="BR23" s="575"/>
      <c r="BS23" s="575"/>
      <c r="BT23" s="573"/>
      <c r="BU23" s="573"/>
      <c r="BV23" s="1086"/>
      <c r="BW23" s="579"/>
      <c r="BX23" s="575"/>
      <c r="BY23" s="577"/>
      <c r="BZ23" s="577"/>
      <c r="CA23" s="577"/>
      <c r="CB23" s="577"/>
      <c r="CC23" s="577"/>
      <c r="CD23" s="1695"/>
      <c r="CE23" s="575"/>
      <c r="CF23" s="1918"/>
      <c r="CG23" s="575"/>
      <c r="CH23" s="575"/>
      <c r="CI23" s="575"/>
      <c r="CJ23" s="1695"/>
      <c r="CK23" s="2007" t="b">
        <f t="shared" ref="CK23:CK86" si="46">AND(BT23="Y",OR(BW23="",BX23="",BY23="",BZ23="",CA23="",CB23="",CC23=""))</f>
        <v>0</v>
      </c>
      <c r="CL23" s="1991" t="b">
        <f t="shared" si="5"/>
        <v>0</v>
      </c>
      <c r="CN23" s="62">
        <v>2</v>
      </c>
      <c r="CO23" s="560" t="str">
        <f>IF($J23="","",IF(0=LEN(U23),"ERROR",IF(U23="Y","Pass","Fail")))</f>
        <v/>
      </c>
      <c r="CP23" s="561" t="str">
        <f>IF($J23="","",IF(OR(0=LEN(Z23), "PERPETUAL"=UPPER(Z23)),"Pass","Fail"))</f>
        <v/>
      </c>
      <c r="CQ23" s="561" t="str">
        <f t="shared" si="6"/>
        <v/>
      </c>
      <c r="CR23" s="561" t="str">
        <f t="shared" si="7"/>
        <v/>
      </c>
      <c r="CS23" s="561" t="str">
        <f t="shared" ref="CS23:CS86" si="47">IF($J23="","",IF(OR(BL23="",AT23="",ISERROR(ROUND(YEARFRAC(SUM(Y23),SUM(AA23)),2))),"ERROR",IF(K23="Shares - Com/Ord","N/A",IF(AND(BL23="Y",ROUND(YEARFRAC(SUM(Y23),SUM(AA23)),2)&gt;=5,AT23="Y"),"Pass","Fail"))))</f>
        <v/>
      </c>
      <c r="CT23" s="561" t="str">
        <f t="shared" si="8"/>
        <v/>
      </c>
      <c r="CU23" s="561" t="str">
        <f>IF($J23="","",IF(OR(Q23="",R23=""),"ERROR",IF(AND(R23="Legal / contractual",OR(Q23={"Policyholders","Policyholders and non-subordinated creditors","Policyholders, non-subordinated creditors and holders of Tier 2 instruments","Instrument is the most subordinate"})),"Pass","Fail")))</f>
        <v/>
      </c>
      <c r="CV23" s="563" t="str">
        <f>IF($J23="","",IF(Z23={"","Perpetual","PERPETUAL"},"Pass",IF(ROUND(YEARFRAC(SUM(Y23),SUM(Z23)),2)&gt;=5,"Pass","Fail")))</f>
        <v/>
      </c>
      <c r="CW23" s="561" t="str">
        <f>IF($J23="","",IF(OR(Z23={"","Perpetual","PERPETUAL"},AW23="Lock-in"),"Pass","N/A"))</f>
        <v/>
      </c>
      <c r="CX23" s="561" t="str">
        <f t="shared" ref="CX23:CX86" si="48">IF($J23="","",IF(AT23="","ERROR",IF(AT23="Y","Pass","Fail")))</f>
        <v/>
      </c>
      <c r="CY23" s="561" t="str">
        <f t="shared" ref="CY23:CY86" si="49">IF($J23="","",IF(BQ23="","ERROR",IF(BQ23="N","Pass","Fail")))</f>
        <v/>
      </c>
      <c r="CZ23" s="565" t="str">
        <f t="shared" si="9"/>
        <v/>
      </c>
      <c r="DA23" s="519"/>
      <c r="DB23" s="560" t="str">
        <f t="shared" si="10"/>
        <v/>
      </c>
      <c r="DC23" s="565" t="str">
        <f t="shared" si="11"/>
        <v/>
      </c>
      <c r="DD23" s="560" t="str">
        <f>IF(J23="","",IF(DB23="ERROR","ERROR",IF(AND(CO23="Pass",CP23="Pass",CQ23="Pass",CR23="Pass", OR(CS23={"Pass","N/A"}),CT23="Pass",CU23="Pass",CZ23="Pass"),"Pass","Fail")))</f>
        <v/>
      </c>
      <c r="DE23" s="566" t="str">
        <f t="shared" si="12"/>
        <v/>
      </c>
      <c r="DG23" s="62">
        <v>2</v>
      </c>
      <c r="DH23" s="560" t="str">
        <f t="shared" si="13"/>
        <v/>
      </c>
      <c r="DI23" s="561" t="str">
        <f t="shared" si="14"/>
        <v/>
      </c>
      <c r="DJ23" s="561" t="str">
        <f t="shared" ref="DJ23:DJ86" si="50">IF($J23="","",IF(OR(Q23="",R23="",T23=""),"ERROR",IF(AND(Q23="Instrument is the most subordinate",R23="Legal / contractual",T23="N"),"Pass","Fail")))</f>
        <v/>
      </c>
      <c r="DK23" s="561" t="str">
        <f>IF($J23="","",IF(OR(Z23={"","Perpetual","PERPETUAL"}),"Pass","Fail"))</f>
        <v/>
      </c>
      <c r="DL23" s="562" t="str">
        <f t="shared" si="15"/>
        <v/>
      </c>
      <c r="DM23" s="561" t="str">
        <f t="shared" si="16"/>
        <v/>
      </c>
      <c r="DN23" s="561" t="str">
        <f t="shared" ref="DN23:DN86" si="51">IF($J23="","",IF(OR(AH23="",AI23="",AK23=""),"ERROR",IF(AND(AH23="N",AI23="Y",AK23="N"),"Pass","Fail")))</f>
        <v/>
      </c>
      <c r="DO23" s="561" t="str">
        <f t="shared" ref="DO23:DO86" si="52">IF($J23="","",IF(AL23="","ERROR",IF(AL23="Y","Pass","Fail")))</f>
        <v/>
      </c>
      <c r="DP23" s="561" t="str">
        <f t="shared" si="17"/>
        <v/>
      </c>
      <c r="DQ23" s="561" t="str">
        <f t="shared" si="18"/>
        <v/>
      </c>
      <c r="DR23" s="561" t="str">
        <f t="shared" si="19"/>
        <v/>
      </c>
      <c r="DS23" s="561" t="str">
        <f>IF($J23="","",IF(OR(Q23="",R23=""),"ERROR",IF(AND(R23="Legal / contractual",OR(Q23={"Policyholders, non-subordinated creditors and holders of Tier 2 instruments","Instrument is the most subordinate"})),"Pass","Fail")))</f>
        <v/>
      </c>
      <c r="DT23" s="561" t="str">
        <f t="shared" ref="DT23:DT86" si="53">IF($J23="","",IF(OR(BL23="",AT23="",ISERROR(ROUND(YEARFRAC(SUM(Y23),SUM(AA23)),2))),"ERROR",IF(K23="Shares - Com/Ord","N/A",IF(AND(BL23="Y",ROUND(YEARFRAC(SUM(Y23),SUM(AA23)),2)&gt;=5,AT23="Y"),"Pass","Fail"))))</f>
        <v/>
      </c>
      <c r="DU23" s="561" t="str">
        <f t="shared" ref="DU23:DU86" si="54">IF($J23="","",IF(AV23="","ERROR",IF(AV23="Y","Pass","Fail")))</f>
        <v/>
      </c>
      <c r="DV23" s="561" t="str">
        <f t="shared" ref="DV23:DV86" si="55">IF($J23="","",IF(OR(AH23="",AI23="",AJ23="",AK23=""),"ERROR",IF(AND(AH23="N",AI23="Y",AJ23="Y",AK23="N"),"Pass","Fail")))</f>
        <v/>
      </c>
      <c r="DW23" s="561" t="str">
        <f t="shared" si="20"/>
        <v/>
      </c>
      <c r="DX23" s="561" t="str">
        <f t="shared" si="21"/>
        <v/>
      </c>
      <c r="DY23" s="561" t="str">
        <f t="shared" si="22"/>
        <v/>
      </c>
      <c r="DZ23" s="561" t="str">
        <f>IF($J23="","",IF(OR(Q23="",R23=""),"ERROR",IF(AND(R23="Legal / contractual",OR(Q23={"Policyholders and non-subordinated creditors","Policyholders, non-subordinated creditors and holders of Tier 2 instruments","Instrument is the most subordinate"})),"Pass","Fail")))</f>
        <v/>
      </c>
      <c r="EA23" s="561" t="str">
        <f>IF($J23="","",IF(OR(EP23="Perpetual",YEARFRAC(Y23,SUM(EP23),1)&gt;=5),"Pass","Fail"))</f>
        <v/>
      </c>
      <c r="EB23" s="561" t="str">
        <f>IF($J23="","",IF(OR(Z23={"","Perpetual","PERPETUAL"},AW23="Lock-in"),"Pass","N/A"))</f>
        <v/>
      </c>
      <c r="EC23" s="561" t="str">
        <f t="shared" ref="EC23:EC86" si="56">IF($J23="","",IF(BQ23="","ERROR",IF(BQ23="N","Pass","Fail")))</f>
        <v/>
      </c>
      <c r="ED23" s="564" t="str">
        <f t="shared" si="23"/>
        <v/>
      </c>
      <c r="EE23"/>
      <c r="EF23" s="567" t="str">
        <f t="shared" si="24"/>
        <v/>
      </c>
      <c r="EG23" s="562" t="str">
        <f t="shared" si="25"/>
        <v/>
      </c>
      <c r="EH23" s="565" t="str">
        <f t="shared" si="26"/>
        <v/>
      </c>
      <c r="EI23" s="519"/>
      <c r="EJ23" s="567" t="str">
        <f t="shared" si="27"/>
        <v/>
      </c>
      <c r="EK23" s="562" t="str">
        <f t="shared" si="28"/>
        <v/>
      </c>
      <c r="EL23" s="566" t="str">
        <f t="shared" si="29"/>
        <v/>
      </c>
      <c r="EN23" s="571" t="str">
        <f t="shared" si="30"/>
        <v/>
      </c>
      <c r="EO23" s="572" t="str">
        <f t="shared" si="31"/>
        <v/>
      </c>
      <c r="EP23" s="568" t="str">
        <f>IF(J23="","",IF(AND(AF23&lt;&gt;"",AF23&lt;&gt;"N/A",AF23&lt;&gt;0),IF(AF23&gt;$EQ$17,AF23,IF(AND(AG23&lt;&gt;"",AG23&lt;&gt;"N/A",AG23&lt;&gt;0),AG23,IF(OR(Z23={"","N/A",0,"Perpetual","perpetual","PERPETUAL"}),"Perpetual",Z23))),IF(OR(Z23={"","N/A",0,"Perpetual","perpetual","PERPETUAL"}),"Perpetual",Z23)))</f>
        <v/>
      </c>
      <c r="EQ23" s="569" t="str">
        <f t="shared" si="32"/>
        <v/>
      </c>
      <c r="ER23" s="570">
        <f t="shared" si="33"/>
        <v>0</v>
      </c>
      <c r="ET23" s="1725" t="str">
        <f>IF($J23="","",IF(AV23="Y","Y",IF(AND($ET$19,AW23="Lock-In"),"Y",""&amp;AV23)))</f>
        <v/>
      </c>
      <c r="EU23" s="1725" t="str">
        <f t="shared" ref="EU23:EU86" si="57">IF($J23="","",IF(ET23="","ERROR",IF(ET23="Y","Pass","Fail")))</f>
        <v/>
      </c>
      <c r="EV23" s="561" t="str">
        <f t="shared" ref="EV23:EV86" si="58">IF($J23="","",IF(ET23="","ERROR",IF(ET23="Y","Pass","Fail")))</f>
        <v/>
      </c>
      <c r="EW23" s="560" t="str">
        <f t="shared" si="34"/>
        <v/>
      </c>
      <c r="EX23" s="560" t="str">
        <f t="shared" si="35"/>
        <v/>
      </c>
      <c r="EY23" s="560" t="str">
        <f t="shared" si="36"/>
        <v/>
      </c>
      <c r="EZ23" s="560" t="str">
        <f t="shared" si="36"/>
        <v/>
      </c>
      <c r="FA23" s="560" t="str">
        <f t="shared" si="37"/>
        <v/>
      </c>
      <c r="FB23" s="560" t="str">
        <f t="shared" si="38"/>
        <v/>
      </c>
      <c r="FC23" s="560" t="str">
        <f t="shared" si="38"/>
        <v/>
      </c>
      <c r="FD23" s="2004" t="str">
        <f t="shared" si="39"/>
        <v/>
      </c>
      <c r="FF23" s="567" t="str">
        <f t="shared" si="40"/>
        <v/>
      </c>
      <c r="FG23" s="562" t="str">
        <f t="shared" si="41"/>
        <v/>
      </c>
      <c r="FH23" s="565" t="str">
        <f t="shared" si="42"/>
        <v/>
      </c>
      <c r="FI23" s="519"/>
      <c r="FJ23" s="567" t="str">
        <f t="shared" si="43"/>
        <v/>
      </c>
      <c r="FK23" s="562" t="str">
        <f t="shared" ref="FK23:FK86" si="59">IF($FJ23="Pass","-",IF($J23="","",IF(FG23="ERROR","ERROR",IF(OR(EZ23,FC23,AND(CO23="Pass",OR(DS23="Pass",EW23=TRUE),CP23="Pass",DL23="Pass",CS23="Pass",DO23="Pass",EV23="Pass",DM23="Pass",DV23="Pass",CT23="Pass",CR23="Pass",DQ23="Pass",DR23="Pass",DX23="Pass",OR(DY23="Pass",DY23="N/A"))),"Pass","Fail"))))</f>
        <v/>
      </c>
      <c r="FL23" s="565" t="str">
        <f t="shared" ref="FL23:FL86" si="60">IF(OR($FJ23="Pass",$FK23="Pass"),"-",IF($J23="","",IF(FH23="ERROR","ERROR",IF(AND(CO23="Pass",OR(DZ23="Pass",EW23=TRUE),EA23="Pass",OR(EB23="Pass",EB23="N/A"),OR(CS23="Pass",CS23="N/A"),EV23="Pass",DM23="Pass",CT23="Pass",CY23="Pass",CR23="Pass",DQ23="Pass",OR(ED23="Pass",ED23="N/A")),"Pass","Fail"))))</f>
        <v/>
      </c>
      <c r="FN23" s="1864" t="str">
        <f t="shared" si="44"/>
        <v/>
      </c>
      <c r="FO23" s="545" t="str">
        <f t="shared" si="45"/>
        <v/>
      </c>
    </row>
    <row r="24" spans="1:174" s="512" customFormat="1" x14ac:dyDescent="0.2">
      <c r="B24" s="62">
        <v>3</v>
      </c>
      <c r="C24" s="571" t="str">
        <f t="shared" si="1"/>
        <v/>
      </c>
      <c r="D24" s="572" t="str">
        <f t="shared" si="2"/>
        <v/>
      </c>
      <c r="E24" s="568" t="str">
        <f>IF(J24="","",IF(OR(UPPER(Z24)={"","N/A",0,"PERPETUAL"}),"Perpetual",Z24))</f>
        <v/>
      </c>
      <c r="F24" s="569" t="str">
        <f t="shared" si="3"/>
        <v/>
      </c>
      <c r="G24" s="570">
        <f t="shared" si="4"/>
        <v>0</v>
      </c>
      <c r="H24" s="528"/>
      <c r="I24" s="62">
        <v>3</v>
      </c>
      <c r="J24" s="1093"/>
      <c r="K24" s="573"/>
      <c r="L24" s="553"/>
      <c r="M24" s="553"/>
      <c r="N24" s="575"/>
      <c r="O24" s="574"/>
      <c r="P24" s="573"/>
      <c r="Q24" s="573"/>
      <c r="R24" s="573"/>
      <c r="S24" s="1950"/>
      <c r="T24" s="573"/>
      <c r="U24" s="573"/>
      <c r="V24" s="553"/>
      <c r="W24" s="553"/>
      <c r="Y24" s="954"/>
      <c r="Z24" s="954"/>
      <c r="AA24" s="954"/>
      <c r="AB24" s="573"/>
      <c r="AC24" s="954"/>
      <c r="AD24" s="575"/>
      <c r="AE24" s="575"/>
      <c r="AF24" s="954"/>
      <c r="AG24" s="954"/>
      <c r="AH24" s="575"/>
      <c r="AI24" s="575"/>
      <c r="AJ24" s="575"/>
      <c r="AK24" s="575"/>
      <c r="AL24" s="575"/>
      <c r="AM24" s="576"/>
      <c r="AN24" s="575"/>
      <c r="AO24" s="553"/>
      <c r="AP24" s="575"/>
      <c r="AQ24" s="576"/>
      <c r="AR24" s="575"/>
      <c r="AS24" s="575"/>
      <c r="AT24" s="575"/>
      <c r="AU24" s="575"/>
      <c r="AV24" s="575"/>
      <c r="AW24" s="575"/>
      <c r="AX24" s="577"/>
      <c r="AY24" s="578"/>
      <c r="AZ24" s="578"/>
      <c r="BA24" s="578"/>
      <c r="BB24" s="578"/>
      <c r="BC24" s="578"/>
      <c r="BD24" s="578"/>
      <c r="BE24" s="578"/>
      <c r="BF24" s="578"/>
      <c r="BG24" s="578"/>
      <c r="BH24" s="575"/>
      <c r="BI24" s="575"/>
      <c r="BJ24" s="575"/>
      <c r="BK24" s="575"/>
      <c r="BL24" s="575"/>
      <c r="BM24" s="575"/>
      <c r="BN24" s="575"/>
      <c r="BO24" s="1948"/>
      <c r="BP24" s="575"/>
      <c r="BQ24" s="575"/>
      <c r="BR24" s="575"/>
      <c r="BS24" s="575"/>
      <c r="BT24" s="573"/>
      <c r="BU24" s="573"/>
      <c r="BV24" s="1086"/>
      <c r="BW24" s="579"/>
      <c r="BX24" s="575"/>
      <c r="BY24" s="577"/>
      <c r="BZ24" s="577"/>
      <c r="CA24" s="577"/>
      <c r="CB24" s="577"/>
      <c r="CC24" s="577"/>
      <c r="CD24" s="1695"/>
      <c r="CE24" s="575"/>
      <c r="CF24" s="1918"/>
      <c r="CG24" s="575"/>
      <c r="CH24" s="575"/>
      <c r="CI24" s="575"/>
      <c r="CJ24" s="1695"/>
      <c r="CK24" s="2007" t="b">
        <f t="shared" si="46"/>
        <v>0</v>
      </c>
      <c r="CL24" s="1991" t="b">
        <f t="shared" si="5"/>
        <v>0</v>
      </c>
      <c r="CN24" s="62">
        <v>3</v>
      </c>
      <c r="CO24" s="560" t="str">
        <f>IF($J24="","",IF(0=LEN(U24),"ERROR",IF(U24="Y","Pass","Fail")))</f>
        <v/>
      </c>
      <c r="CP24" s="561" t="str">
        <f>IF($J24="","",IF(OR(0=LEN(Z24), "PERPETUAL"=UPPER(Z24)),"Pass","Fail"))</f>
        <v/>
      </c>
      <c r="CQ24" s="561" t="str">
        <f t="shared" si="6"/>
        <v/>
      </c>
      <c r="CR24" s="561" t="str">
        <f t="shared" si="7"/>
        <v/>
      </c>
      <c r="CS24" s="561" t="str">
        <f t="shared" si="47"/>
        <v/>
      </c>
      <c r="CT24" s="561" t="str">
        <f t="shared" si="8"/>
        <v/>
      </c>
      <c r="CU24" s="561" t="str">
        <f>IF($J24="","",IF(OR(Q24="",R24=""),"ERROR",IF(AND(R24="Legal / contractual",OR(Q24={"Policyholders","Policyholders and non-subordinated creditors","Policyholders, non-subordinated creditors and holders of Tier 2 instruments","Instrument is the most subordinate"})),"Pass","Fail")))</f>
        <v/>
      </c>
      <c r="CV24" s="563" t="str">
        <f>IF($J24="","",IF(Z24={"","Perpetual","PERPETUAL"},"Pass",IF(ROUND(YEARFRAC(SUM(Y24),SUM(Z24)),2)&gt;=5,"Pass","Fail")))</f>
        <v/>
      </c>
      <c r="CW24" s="561" t="str">
        <f>IF($J24="","",IF(OR(Z24={"","Perpetual","PERPETUAL"},AW24="Lock-in"),"Pass","N/A"))</f>
        <v/>
      </c>
      <c r="CX24" s="561" t="str">
        <f t="shared" si="48"/>
        <v/>
      </c>
      <c r="CY24" s="561" t="str">
        <f t="shared" si="49"/>
        <v/>
      </c>
      <c r="CZ24" s="565" t="str">
        <f t="shared" si="9"/>
        <v/>
      </c>
      <c r="DA24" s="519"/>
      <c r="DB24" s="560" t="str">
        <f t="shared" si="10"/>
        <v/>
      </c>
      <c r="DC24" s="565" t="str">
        <f t="shared" si="11"/>
        <v/>
      </c>
      <c r="DD24" s="560" t="str">
        <f>IF(J24="","",IF(DB24="ERROR","ERROR",IF(AND(CO24="Pass",CP24="Pass",CQ24="Pass",CR24="Pass", OR(CS24={"Pass","N/A"}),CT24="Pass",CU24="Pass",CZ24="Pass"),"Pass","Fail")))</f>
        <v/>
      </c>
      <c r="DE24" s="566" t="str">
        <f t="shared" si="12"/>
        <v/>
      </c>
      <c r="DG24" s="62">
        <v>3</v>
      </c>
      <c r="DH24" s="560" t="str">
        <f t="shared" si="13"/>
        <v/>
      </c>
      <c r="DI24" s="561" t="str">
        <f t="shared" si="14"/>
        <v/>
      </c>
      <c r="DJ24" s="561" t="str">
        <f t="shared" si="50"/>
        <v/>
      </c>
      <c r="DK24" s="561" t="str">
        <f>IF($J24="","",IF(OR(Z24={"","Perpetual","PERPETUAL"}),"Pass","Fail"))</f>
        <v/>
      </c>
      <c r="DL24" s="562" t="str">
        <f t="shared" si="15"/>
        <v/>
      </c>
      <c r="DM24" s="561" t="str">
        <f t="shared" si="16"/>
        <v/>
      </c>
      <c r="DN24" s="561" t="str">
        <f t="shared" si="51"/>
        <v/>
      </c>
      <c r="DO24" s="561" t="str">
        <f t="shared" si="52"/>
        <v/>
      </c>
      <c r="DP24" s="561" t="str">
        <f t="shared" si="17"/>
        <v/>
      </c>
      <c r="DQ24" s="561" t="str">
        <f t="shared" si="18"/>
        <v/>
      </c>
      <c r="DR24" s="561" t="str">
        <f t="shared" si="19"/>
        <v/>
      </c>
      <c r="DS24" s="561" t="str">
        <f>IF($J24="","",IF(OR(Q24="",R24=""),"ERROR",IF(AND(R24="Legal / contractual",OR(Q24={"Policyholders, non-subordinated creditors and holders of Tier 2 instruments","Instrument is the most subordinate"})),"Pass","Fail")))</f>
        <v/>
      </c>
      <c r="DT24" s="561" t="str">
        <f t="shared" si="53"/>
        <v/>
      </c>
      <c r="DU24" s="561" t="str">
        <f t="shared" si="54"/>
        <v/>
      </c>
      <c r="DV24" s="561" t="str">
        <f t="shared" si="55"/>
        <v/>
      </c>
      <c r="DW24" s="561" t="str">
        <f t="shared" si="20"/>
        <v/>
      </c>
      <c r="DX24" s="561" t="str">
        <f t="shared" si="21"/>
        <v/>
      </c>
      <c r="DY24" s="561" t="str">
        <f t="shared" si="22"/>
        <v/>
      </c>
      <c r="DZ24" s="561" t="str">
        <f>IF($J24="","",IF(OR(Q24="",R24=""),"ERROR",IF(AND(R24="Legal / contractual",OR(Q24={"Policyholders and non-subordinated creditors","Policyholders, non-subordinated creditors and holders of Tier 2 instruments","Instrument is the most subordinate"})),"Pass","Fail")))</f>
        <v/>
      </c>
      <c r="EA24" s="561" t="str">
        <f t="shared" ref="EA24:EA87" si="61">IF($J24="","",IF(OR(EP24="Perpetual",YEARFRAC(Y24,SUM(EP24),1)&gt;=5),"Pass","Fail"))</f>
        <v/>
      </c>
      <c r="EB24" s="561" t="str">
        <f>IF($J24="","",IF(OR(Z24={"","Perpetual","PERPETUAL"},AW24="Lock-in"),"Pass","N/A"))</f>
        <v/>
      </c>
      <c r="EC24" s="561" t="str">
        <f t="shared" si="56"/>
        <v/>
      </c>
      <c r="ED24" s="564" t="str">
        <f t="shared" si="23"/>
        <v/>
      </c>
      <c r="EE24"/>
      <c r="EF24" s="567" t="str">
        <f t="shared" si="24"/>
        <v/>
      </c>
      <c r="EG24" s="562" t="str">
        <f t="shared" si="25"/>
        <v/>
      </c>
      <c r="EH24" s="565" t="str">
        <f t="shared" si="26"/>
        <v/>
      </c>
      <c r="EI24" s="519"/>
      <c r="EJ24" s="567" t="str">
        <f t="shared" si="27"/>
        <v/>
      </c>
      <c r="EK24" s="562" t="str">
        <f t="shared" si="28"/>
        <v/>
      </c>
      <c r="EL24" s="566" t="str">
        <f t="shared" si="29"/>
        <v/>
      </c>
      <c r="EN24" s="571" t="str">
        <f t="shared" si="30"/>
        <v/>
      </c>
      <c r="EO24" s="572" t="str">
        <f t="shared" si="31"/>
        <v/>
      </c>
      <c r="EP24" s="568" t="str">
        <f>IF(J24="","",IF(AND(AF24&lt;&gt;"",AF24&lt;&gt;"N/A",AF24&lt;&gt;0),IF(AF24&gt;$EQ$17,AF24,IF(AND(AG24&lt;&gt;"",AG24&lt;&gt;"N/A",AG24&lt;&gt;0),AG24,IF(OR(Z24={"","N/A",0,"Perpetual","perpetual","PERPETUAL"}),"Perpetual",Z24))),IF(OR(Z24={"","N/A",0,"Perpetual","perpetual","PERPETUAL"}),"Perpetual",Z24)))</f>
        <v/>
      </c>
      <c r="EQ24" s="569" t="str">
        <f t="shared" si="32"/>
        <v/>
      </c>
      <c r="ER24" s="570">
        <f t="shared" si="33"/>
        <v>0</v>
      </c>
      <c r="ET24" s="1725" t="str">
        <f t="shared" ref="ET24:ET55" si="62">IF($J24="","",IF(AV24="Y","Y",IF(AND($ET$19,AW24="Lock-In"),"Y","N")))</f>
        <v/>
      </c>
      <c r="EU24" s="1725" t="str">
        <f t="shared" si="57"/>
        <v/>
      </c>
      <c r="EV24" s="561" t="str">
        <f t="shared" si="58"/>
        <v/>
      </c>
      <c r="EW24" s="560" t="str">
        <f t="shared" si="34"/>
        <v/>
      </c>
      <c r="EX24" s="560" t="str">
        <f t="shared" si="35"/>
        <v/>
      </c>
      <c r="EY24" s="560" t="str">
        <f t="shared" si="36"/>
        <v/>
      </c>
      <c r="EZ24" s="560" t="str">
        <f t="shared" si="36"/>
        <v/>
      </c>
      <c r="FA24" s="560" t="str">
        <f t="shared" si="37"/>
        <v/>
      </c>
      <c r="FB24" s="560" t="str">
        <f t="shared" si="38"/>
        <v/>
      </c>
      <c r="FC24" s="560" t="str">
        <f t="shared" si="38"/>
        <v/>
      </c>
      <c r="FD24" s="2004" t="str">
        <f t="shared" si="39"/>
        <v/>
      </c>
      <c r="FF24" s="567" t="str">
        <f t="shared" si="40"/>
        <v/>
      </c>
      <c r="FG24" s="562" t="str">
        <f t="shared" si="41"/>
        <v/>
      </c>
      <c r="FH24" s="565" t="str">
        <f t="shared" si="42"/>
        <v/>
      </c>
      <c r="FI24" s="519"/>
      <c r="FJ24" s="567" t="str">
        <f t="shared" si="43"/>
        <v/>
      </c>
      <c r="FK24" s="562" t="str">
        <f t="shared" si="59"/>
        <v/>
      </c>
      <c r="FL24" s="565" t="str">
        <f t="shared" si="60"/>
        <v/>
      </c>
      <c r="FN24" s="1864" t="str">
        <f t="shared" si="44"/>
        <v/>
      </c>
      <c r="FO24" s="545" t="str">
        <f t="shared" si="45"/>
        <v/>
      </c>
    </row>
    <row r="25" spans="1:174" s="512" customFormat="1" x14ac:dyDescent="0.2">
      <c r="B25" s="62">
        <v>4</v>
      </c>
      <c r="C25" s="571" t="str">
        <f t="shared" si="1"/>
        <v/>
      </c>
      <c r="D25" s="572" t="str">
        <f t="shared" si="2"/>
        <v/>
      </c>
      <c r="E25" s="568" t="str">
        <f>IF(J25="","",IF(OR(UPPER(Z25)={"","N/A",0,"PERPETUAL"}),"Perpetual",Z25))</f>
        <v/>
      </c>
      <c r="F25" s="569" t="str">
        <f t="shared" si="3"/>
        <v/>
      </c>
      <c r="G25" s="570">
        <f t="shared" si="4"/>
        <v>0</v>
      </c>
      <c r="H25" s="528"/>
      <c r="I25" s="62">
        <v>4</v>
      </c>
      <c r="J25" s="1093"/>
      <c r="K25" s="573"/>
      <c r="L25" s="553"/>
      <c r="M25" s="553"/>
      <c r="N25" s="575"/>
      <c r="O25" s="574"/>
      <c r="P25" s="573"/>
      <c r="Q25" s="573"/>
      <c r="R25" s="573"/>
      <c r="S25" s="1950"/>
      <c r="T25" s="573"/>
      <c r="U25" s="573"/>
      <c r="V25" s="553"/>
      <c r="W25" s="553"/>
      <c r="Y25" s="954"/>
      <c r="Z25" s="954"/>
      <c r="AA25" s="954"/>
      <c r="AB25" s="573"/>
      <c r="AC25" s="954"/>
      <c r="AD25" s="575"/>
      <c r="AE25" s="575"/>
      <c r="AF25" s="954"/>
      <c r="AG25" s="954"/>
      <c r="AH25" s="575"/>
      <c r="AI25" s="575"/>
      <c r="AJ25" s="575"/>
      <c r="AK25" s="575"/>
      <c r="AL25" s="575"/>
      <c r="AM25" s="576"/>
      <c r="AN25" s="575"/>
      <c r="AO25" s="553"/>
      <c r="AP25" s="575"/>
      <c r="AQ25" s="576"/>
      <c r="AR25" s="575"/>
      <c r="AS25" s="575"/>
      <c r="AT25" s="575"/>
      <c r="AU25" s="575"/>
      <c r="AV25" s="575"/>
      <c r="AW25" s="575"/>
      <c r="AX25" s="577"/>
      <c r="AY25" s="578"/>
      <c r="AZ25" s="578"/>
      <c r="BA25" s="578"/>
      <c r="BB25" s="578"/>
      <c r="BC25" s="578"/>
      <c r="BD25" s="578"/>
      <c r="BE25" s="578"/>
      <c r="BF25" s="578"/>
      <c r="BG25" s="578"/>
      <c r="BH25" s="575"/>
      <c r="BI25" s="575"/>
      <c r="BJ25" s="575"/>
      <c r="BK25" s="575"/>
      <c r="BL25" s="575"/>
      <c r="BM25" s="575"/>
      <c r="BN25" s="575"/>
      <c r="BO25" s="1948"/>
      <c r="BP25" s="575"/>
      <c r="BQ25" s="575"/>
      <c r="BR25" s="575"/>
      <c r="BS25" s="575"/>
      <c r="BT25" s="573"/>
      <c r="BU25" s="573"/>
      <c r="BV25" s="1086"/>
      <c r="BW25" s="579"/>
      <c r="BX25" s="575"/>
      <c r="BY25" s="577"/>
      <c r="BZ25" s="577"/>
      <c r="CA25" s="577"/>
      <c r="CB25" s="577"/>
      <c r="CC25" s="577"/>
      <c r="CD25" s="1695"/>
      <c r="CE25" s="575"/>
      <c r="CF25" s="1918"/>
      <c r="CG25" s="575"/>
      <c r="CH25" s="575"/>
      <c r="CI25" s="575"/>
      <c r="CJ25" s="1695"/>
      <c r="CK25" s="2007" t="b">
        <f t="shared" si="46"/>
        <v>0</v>
      </c>
      <c r="CL25" s="1991" t="b">
        <f t="shared" si="5"/>
        <v>0</v>
      </c>
      <c r="CN25" s="62">
        <v>4</v>
      </c>
      <c r="CO25" s="560" t="str">
        <f t="shared" ref="CO25:CO56" si="63">IF($J25="","",IF(U25="","ERROR",IF(U25="Y","Pass","Fail")))</f>
        <v/>
      </c>
      <c r="CP25" s="561" t="str">
        <f>IF($J25="","",IF(OR(Z25={"","Perpetual","PERPETUAL"}),"Pass","Fail"))</f>
        <v/>
      </c>
      <c r="CQ25" s="561" t="str">
        <f t="shared" si="6"/>
        <v/>
      </c>
      <c r="CR25" s="561" t="str">
        <f t="shared" si="7"/>
        <v/>
      </c>
      <c r="CS25" s="561" t="str">
        <f t="shared" si="47"/>
        <v/>
      </c>
      <c r="CT25" s="561" t="str">
        <f t="shared" si="8"/>
        <v/>
      </c>
      <c r="CU25" s="561" t="str">
        <f>IF($J25="","",IF(OR(Q25="",R25=""),"ERROR",IF(AND(R25="Legal / contractual",OR(Q25={"Policyholders","Policyholders and non-subordinated creditors","Policyholders, non-subordinated creditors and holders of Tier 2 instruments","Instrument is the most subordinate"})),"Pass","Fail")))</f>
        <v/>
      </c>
      <c r="CV25" s="563" t="str">
        <f>IF($J25="","",IF(Z25={"","Perpetual","PERPETUAL"},"Pass",IF(ROUND(YEARFRAC(SUM(Y25),SUM(Z25)),2)&gt;=5,"Pass","Fail")))</f>
        <v/>
      </c>
      <c r="CW25" s="561" t="str">
        <f>IF($J25="","",IF(OR(Z25={"","Perpetual","PERPETUAL"},AW25="Lock-in"),"Pass","N/A"))</f>
        <v/>
      </c>
      <c r="CX25" s="561" t="str">
        <f t="shared" si="48"/>
        <v/>
      </c>
      <c r="CY25" s="561" t="str">
        <f t="shared" si="49"/>
        <v/>
      </c>
      <c r="CZ25" s="565" t="str">
        <f t="shared" si="9"/>
        <v/>
      </c>
      <c r="DA25" s="519"/>
      <c r="DB25" s="560" t="str">
        <f t="shared" si="10"/>
        <v/>
      </c>
      <c r="DC25" s="565" t="str">
        <f t="shared" si="11"/>
        <v/>
      </c>
      <c r="DD25" s="560" t="str">
        <f>IF(J25="","",IF(DB25="ERROR","ERROR",IF(AND(CO25="Pass",CP25="Pass",CQ25="Pass",CR25="Pass", OR(CS25={"Pass","N/A"}),CT25="Pass",CU25="Pass",CZ25="Pass"),"Pass","Fail")))</f>
        <v/>
      </c>
      <c r="DE25" s="566" t="str">
        <f t="shared" si="12"/>
        <v/>
      </c>
      <c r="DG25" s="62">
        <v>4</v>
      </c>
      <c r="DH25" s="560" t="str">
        <f t="shared" si="13"/>
        <v/>
      </c>
      <c r="DI25" s="561" t="str">
        <f t="shared" si="14"/>
        <v/>
      </c>
      <c r="DJ25" s="561" t="str">
        <f t="shared" si="50"/>
        <v/>
      </c>
      <c r="DK25" s="561" t="str">
        <f>IF($J25="","",IF(OR(Z25={"","Perpetual","PERPETUAL"}),"Pass","Fail"))</f>
        <v/>
      </c>
      <c r="DL25" s="562" t="str">
        <f t="shared" si="15"/>
        <v/>
      </c>
      <c r="DM25" s="561" t="str">
        <f t="shared" si="16"/>
        <v/>
      </c>
      <c r="DN25" s="561" t="str">
        <f t="shared" si="51"/>
        <v/>
      </c>
      <c r="DO25" s="561" t="str">
        <f t="shared" si="52"/>
        <v/>
      </c>
      <c r="DP25" s="561" t="str">
        <f t="shared" si="17"/>
        <v/>
      </c>
      <c r="DQ25" s="561" t="str">
        <f t="shared" si="18"/>
        <v/>
      </c>
      <c r="DR25" s="561" t="str">
        <f t="shared" si="19"/>
        <v/>
      </c>
      <c r="DS25" s="561" t="str">
        <f>IF($J25="","",IF(OR(Q25="",R25=""),"ERROR",IF(AND(R25="Legal / contractual",OR(Q25={"Policyholders, non-subordinated creditors and holders of Tier 2 instruments","Instrument is the most subordinate"})),"Pass","Fail")))</f>
        <v/>
      </c>
      <c r="DT25" s="561" t="str">
        <f t="shared" si="53"/>
        <v/>
      </c>
      <c r="DU25" s="561" t="str">
        <f t="shared" si="54"/>
        <v/>
      </c>
      <c r="DV25" s="561" t="str">
        <f t="shared" si="55"/>
        <v/>
      </c>
      <c r="DW25" s="561" t="str">
        <f t="shared" si="20"/>
        <v/>
      </c>
      <c r="DX25" s="561" t="str">
        <f t="shared" si="21"/>
        <v/>
      </c>
      <c r="DY25" s="561" t="str">
        <f t="shared" si="22"/>
        <v/>
      </c>
      <c r="DZ25" s="561" t="str">
        <f>IF($J25="","",IF(OR(Q25="",R25=""),"ERROR",IF(AND(R25="Legal / contractual",OR(Q25={"Policyholders and non-subordinated creditors","Policyholders, non-subordinated creditors and holders of Tier 2 instruments","Instrument is the most subordinate"})),"Pass","Fail")))</f>
        <v/>
      </c>
      <c r="EA25" s="561" t="str">
        <f t="shared" si="61"/>
        <v/>
      </c>
      <c r="EB25" s="561" t="str">
        <f>IF($J25="","",IF(OR(Z25={"","Perpetual","PERPETUAL"},AW25="Lock-in"),"Pass","N/A"))</f>
        <v/>
      </c>
      <c r="EC25" s="561" t="str">
        <f t="shared" si="56"/>
        <v/>
      </c>
      <c r="ED25" s="564" t="str">
        <f t="shared" si="23"/>
        <v/>
      </c>
      <c r="EE25"/>
      <c r="EF25" s="567" t="str">
        <f t="shared" si="24"/>
        <v/>
      </c>
      <c r="EG25" s="562" t="str">
        <f t="shared" si="25"/>
        <v/>
      </c>
      <c r="EH25" s="565" t="str">
        <f t="shared" si="26"/>
        <v/>
      </c>
      <c r="EI25" s="519"/>
      <c r="EJ25" s="567" t="str">
        <f t="shared" si="27"/>
        <v/>
      </c>
      <c r="EK25" s="562" t="str">
        <f t="shared" si="28"/>
        <v/>
      </c>
      <c r="EL25" s="566" t="str">
        <f t="shared" si="29"/>
        <v/>
      </c>
      <c r="EN25" s="571" t="str">
        <f t="shared" si="30"/>
        <v/>
      </c>
      <c r="EO25" s="572" t="str">
        <f t="shared" si="31"/>
        <v/>
      </c>
      <c r="EP25" s="568" t="str">
        <f>IF(J25="","",IF(AND(AF25&lt;&gt;"",AF25&lt;&gt;"N/A",AF25&lt;&gt;0),IF(AF25&gt;$EQ$17,AF25,IF(AND(AG25&lt;&gt;"",AG25&lt;&gt;"N/A",AG25&lt;&gt;0),AG25,IF(OR(Z25={"","N/A",0,"Perpetual","perpetual","PERPETUAL"}),"Perpetual",Z25))),IF(OR(Z25={"","N/A",0,"Perpetual","perpetual","PERPETUAL"}),"Perpetual",Z25)))</f>
        <v/>
      </c>
      <c r="EQ25" s="569" t="str">
        <f t="shared" si="32"/>
        <v/>
      </c>
      <c r="ER25" s="570">
        <f t="shared" si="33"/>
        <v>0</v>
      </c>
      <c r="ET25" s="1725" t="str">
        <f t="shared" si="62"/>
        <v/>
      </c>
      <c r="EU25" s="1725" t="str">
        <f t="shared" si="57"/>
        <v/>
      </c>
      <c r="EV25" s="561" t="str">
        <f t="shared" si="58"/>
        <v/>
      </c>
      <c r="EW25" s="560" t="str">
        <f t="shared" si="34"/>
        <v/>
      </c>
      <c r="EX25" s="560" t="str">
        <f t="shared" si="35"/>
        <v/>
      </c>
      <c r="EY25" s="560" t="str">
        <f t="shared" si="36"/>
        <v/>
      </c>
      <c r="EZ25" s="560" t="str">
        <f t="shared" si="36"/>
        <v/>
      </c>
      <c r="FA25" s="560" t="str">
        <f t="shared" si="37"/>
        <v/>
      </c>
      <c r="FB25" s="560" t="str">
        <f t="shared" si="38"/>
        <v/>
      </c>
      <c r="FC25" s="560" t="str">
        <f t="shared" si="38"/>
        <v/>
      </c>
      <c r="FD25" s="2004" t="str">
        <f t="shared" si="39"/>
        <v/>
      </c>
      <c r="FF25" s="567" t="str">
        <f t="shared" si="40"/>
        <v/>
      </c>
      <c r="FG25" s="562" t="str">
        <f t="shared" si="41"/>
        <v/>
      </c>
      <c r="FH25" s="565" t="str">
        <f t="shared" si="42"/>
        <v/>
      </c>
      <c r="FI25" s="519"/>
      <c r="FJ25" s="567" t="str">
        <f t="shared" si="43"/>
        <v/>
      </c>
      <c r="FK25" s="562" t="str">
        <f t="shared" si="59"/>
        <v/>
      </c>
      <c r="FL25" s="565" t="str">
        <f t="shared" si="60"/>
        <v/>
      </c>
      <c r="FN25" s="1864" t="str">
        <f t="shared" si="44"/>
        <v/>
      </c>
      <c r="FO25" s="545" t="str">
        <f t="shared" si="45"/>
        <v/>
      </c>
    </row>
    <row r="26" spans="1:174" s="512" customFormat="1" x14ac:dyDescent="0.2">
      <c r="B26" s="62">
        <v>5</v>
      </c>
      <c r="C26" s="571" t="str">
        <f t="shared" si="1"/>
        <v/>
      </c>
      <c r="D26" s="572" t="str">
        <f t="shared" si="2"/>
        <v/>
      </c>
      <c r="E26" s="568" t="str">
        <f>IF(J26="","",IF(OR(UPPER(Z26)={"","N/A",0,"PERPETUAL"}),"Perpetual",Z26))</f>
        <v/>
      </c>
      <c r="F26" s="569" t="str">
        <f t="shared" si="3"/>
        <v/>
      </c>
      <c r="G26" s="570">
        <f t="shared" si="4"/>
        <v>0</v>
      </c>
      <c r="H26" s="528"/>
      <c r="I26" s="62">
        <v>5</v>
      </c>
      <c r="J26" s="581"/>
      <c r="K26" s="573"/>
      <c r="L26" s="553"/>
      <c r="M26" s="553"/>
      <c r="N26" s="575"/>
      <c r="O26" s="574"/>
      <c r="P26" s="573"/>
      <c r="Q26" s="573"/>
      <c r="R26" s="573"/>
      <c r="S26" s="1950"/>
      <c r="T26" s="573"/>
      <c r="U26" s="573"/>
      <c r="V26" s="553"/>
      <c r="W26" s="553"/>
      <c r="Y26" s="954"/>
      <c r="Z26" s="954"/>
      <c r="AA26" s="954"/>
      <c r="AB26" s="573"/>
      <c r="AC26" s="954"/>
      <c r="AD26" s="575"/>
      <c r="AE26" s="575"/>
      <c r="AF26" s="954"/>
      <c r="AG26" s="954"/>
      <c r="AH26" s="575"/>
      <c r="AI26" s="575"/>
      <c r="AJ26" s="575"/>
      <c r="AK26" s="575"/>
      <c r="AL26" s="575"/>
      <c r="AM26" s="576"/>
      <c r="AN26" s="575"/>
      <c r="AO26" s="553"/>
      <c r="AP26" s="575"/>
      <c r="AQ26" s="576"/>
      <c r="AR26" s="575"/>
      <c r="AS26" s="575"/>
      <c r="AT26" s="575"/>
      <c r="AU26" s="575"/>
      <c r="AV26" s="575"/>
      <c r="AW26" s="575"/>
      <c r="AX26" s="577"/>
      <c r="AY26" s="578"/>
      <c r="AZ26" s="578"/>
      <c r="BA26" s="578"/>
      <c r="BB26" s="578"/>
      <c r="BC26" s="578"/>
      <c r="BD26" s="578"/>
      <c r="BE26" s="578"/>
      <c r="BF26" s="578"/>
      <c r="BG26" s="578"/>
      <c r="BH26" s="575"/>
      <c r="BI26" s="575"/>
      <c r="BJ26" s="575"/>
      <c r="BK26" s="575"/>
      <c r="BL26" s="575"/>
      <c r="BM26" s="575"/>
      <c r="BN26" s="575"/>
      <c r="BO26" s="1948"/>
      <c r="BP26" s="575"/>
      <c r="BQ26" s="575"/>
      <c r="BR26" s="575"/>
      <c r="BS26" s="575"/>
      <c r="BT26" s="573"/>
      <c r="BU26" s="573"/>
      <c r="BV26" s="1086"/>
      <c r="BW26" s="579"/>
      <c r="BX26" s="575"/>
      <c r="BY26" s="577"/>
      <c r="BZ26" s="577"/>
      <c r="CA26" s="577"/>
      <c r="CB26" s="577"/>
      <c r="CC26" s="577"/>
      <c r="CD26" s="1695"/>
      <c r="CE26" s="575"/>
      <c r="CF26" s="1918"/>
      <c r="CG26" s="575"/>
      <c r="CH26" s="575"/>
      <c r="CI26" s="575"/>
      <c r="CJ26" s="1695"/>
      <c r="CK26" s="2007" t="b">
        <f t="shared" si="46"/>
        <v>0</v>
      </c>
      <c r="CL26" s="1991" t="b">
        <f t="shared" si="5"/>
        <v>0</v>
      </c>
      <c r="CN26" s="62">
        <v>5</v>
      </c>
      <c r="CO26" s="560" t="str">
        <f t="shared" si="63"/>
        <v/>
      </c>
      <c r="CP26" s="561" t="str">
        <f>IF($J26="","",IF(OR(Z26={"","Perpetual","PERPETUAL"}),"Pass","Fail"))</f>
        <v/>
      </c>
      <c r="CQ26" s="561" t="str">
        <f t="shared" si="6"/>
        <v/>
      </c>
      <c r="CR26" s="561" t="str">
        <f t="shared" si="7"/>
        <v/>
      </c>
      <c r="CS26" s="561" t="str">
        <f t="shared" si="47"/>
        <v/>
      </c>
      <c r="CT26" s="561" t="str">
        <f t="shared" si="8"/>
        <v/>
      </c>
      <c r="CU26" s="561" t="str">
        <f>IF($J26="","",IF(OR(Q26="",R26=""),"ERROR",IF(AND(R26="Legal / contractual",OR(Q26={"Policyholders","Policyholders and non-subordinated creditors","Policyholders, non-subordinated creditors and holders of Tier 2 instruments","Instrument is the most subordinate"})),"Pass","Fail")))</f>
        <v/>
      </c>
      <c r="CV26" s="563" t="str">
        <f>IF($J26="","",IF(Z26={"","Perpetual","PERPETUAL"},"Pass",IF(ROUND(YEARFRAC(SUM(Y26),SUM(Z26)),2)&gt;=5,"Pass","Fail")))</f>
        <v/>
      </c>
      <c r="CW26" s="561" t="str">
        <f>IF($J26="","",IF(OR(Z26={"","Perpetual","PERPETUAL"},AW26="Lock-in"),"Pass","N/A"))</f>
        <v/>
      </c>
      <c r="CX26" s="561" t="str">
        <f t="shared" si="48"/>
        <v/>
      </c>
      <c r="CY26" s="561" t="str">
        <f t="shared" si="49"/>
        <v/>
      </c>
      <c r="CZ26" s="565" t="str">
        <f t="shared" si="9"/>
        <v/>
      </c>
      <c r="DA26" s="519"/>
      <c r="DB26" s="560" t="str">
        <f t="shared" si="10"/>
        <v/>
      </c>
      <c r="DC26" s="565" t="str">
        <f t="shared" si="11"/>
        <v/>
      </c>
      <c r="DD26" s="560" t="str">
        <f>IF(J26="","",IF(DB26="ERROR","ERROR",IF(AND(CO26="Pass",CP26="Pass",CQ26="Pass",CR26="Pass", OR(CS26={"Pass","N/A"}),CT26="Pass",CU26="Pass",CZ26="Pass"),"Pass","Fail")))</f>
        <v/>
      </c>
      <c r="DE26" s="566" t="str">
        <f t="shared" si="12"/>
        <v/>
      </c>
      <c r="DG26" s="62">
        <v>5</v>
      </c>
      <c r="DH26" s="560" t="str">
        <f t="shared" si="13"/>
        <v/>
      </c>
      <c r="DI26" s="561" t="str">
        <f t="shared" si="14"/>
        <v/>
      </c>
      <c r="DJ26" s="561" t="str">
        <f t="shared" si="50"/>
        <v/>
      </c>
      <c r="DK26" s="561" t="str">
        <f>IF($J26="","",IF(OR(Z26={"","Perpetual","PERPETUAL"}),"Pass","Fail"))</f>
        <v/>
      </c>
      <c r="DL26" s="562" t="str">
        <f t="shared" si="15"/>
        <v/>
      </c>
      <c r="DM26" s="561" t="str">
        <f t="shared" si="16"/>
        <v/>
      </c>
      <c r="DN26" s="561" t="str">
        <f t="shared" si="51"/>
        <v/>
      </c>
      <c r="DO26" s="561" t="str">
        <f t="shared" si="52"/>
        <v/>
      </c>
      <c r="DP26" s="561" t="str">
        <f t="shared" si="17"/>
        <v/>
      </c>
      <c r="DQ26" s="561" t="str">
        <f t="shared" si="18"/>
        <v/>
      </c>
      <c r="DR26" s="561" t="str">
        <f t="shared" si="19"/>
        <v/>
      </c>
      <c r="DS26" s="561" t="str">
        <f>IF($J26="","",IF(OR(Q26="",R26=""),"ERROR",IF(AND(R26="Legal / contractual",OR(Q26={"Policyholders, non-subordinated creditors and holders of Tier 2 instruments","Instrument is the most subordinate"})),"Pass","Fail")))</f>
        <v/>
      </c>
      <c r="DT26" s="561" t="str">
        <f t="shared" si="53"/>
        <v/>
      </c>
      <c r="DU26" s="561" t="str">
        <f t="shared" si="54"/>
        <v/>
      </c>
      <c r="DV26" s="561" t="str">
        <f t="shared" si="55"/>
        <v/>
      </c>
      <c r="DW26" s="561" t="str">
        <f t="shared" si="20"/>
        <v/>
      </c>
      <c r="DX26" s="561" t="str">
        <f t="shared" si="21"/>
        <v/>
      </c>
      <c r="DY26" s="561" t="str">
        <f t="shared" si="22"/>
        <v/>
      </c>
      <c r="DZ26" s="561" t="str">
        <f>IF($J26="","",IF(OR(Q26="",R26=""),"ERROR",IF(AND(R26="Legal / contractual",OR(Q26={"Policyholders and non-subordinated creditors","Policyholders, non-subordinated creditors and holders of Tier 2 instruments","Instrument is the most subordinate"})),"Pass","Fail")))</f>
        <v/>
      </c>
      <c r="EA26" s="561" t="str">
        <f t="shared" si="61"/>
        <v/>
      </c>
      <c r="EB26" s="561" t="str">
        <f>IF($J26="","",IF(OR(Z26={"","Perpetual","PERPETUAL"},AW26="Lock-in"),"Pass","N/A"))</f>
        <v/>
      </c>
      <c r="EC26" s="561" t="str">
        <f t="shared" si="56"/>
        <v/>
      </c>
      <c r="ED26" s="564" t="str">
        <f t="shared" si="23"/>
        <v/>
      </c>
      <c r="EE26"/>
      <c r="EF26" s="567" t="str">
        <f t="shared" si="24"/>
        <v/>
      </c>
      <c r="EG26" s="562" t="str">
        <f t="shared" si="25"/>
        <v/>
      </c>
      <c r="EH26" s="565" t="str">
        <f t="shared" si="26"/>
        <v/>
      </c>
      <c r="EI26" s="519"/>
      <c r="EJ26" s="567" t="str">
        <f t="shared" si="27"/>
        <v/>
      </c>
      <c r="EK26" s="562" t="str">
        <f t="shared" si="28"/>
        <v/>
      </c>
      <c r="EL26" s="566" t="str">
        <f t="shared" si="29"/>
        <v/>
      </c>
      <c r="EN26" s="571" t="str">
        <f t="shared" si="30"/>
        <v/>
      </c>
      <c r="EO26" s="572" t="str">
        <f t="shared" si="31"/>
        <v/>
      </c>
      <c r="EP26" s="568" t="str">
        <f>IF(J26="","",IF(AND(AF26&lt;&gt;"",AF26&lt;&gt;"N/A",AF26&lt;&gt;0),IF(AF26&gt;$EQ$17,AF26,IF(AND(AG26&lt;&gt;"",AG26&lt;&gt;"N/A",AG26&lt;&gt;0),AG26,IF(OR(Z26={"","N/A",0,"Perpetual","perpetual","PERPETUAL"}),"Perpetual",Z26))),IF(OR(Z26={"","N/A",0,"Perpetual","perpetual","PERPETUAL"}),"Perpetual",Z26)))</f>
        <v/>
      </c>
      <c r="EQ26" s="569" t="str">
        <f t="shared" si="32"/>
        <v/>
      </c>
      <c r="ER26" s="570">
        <f t="shared" si="33"/>
        <v>0</v>
      </c>
      <c r="ET26" s="1725" t="str">
        <f t="shared" si="62"/>
        <v/>
      </c>
      <c r="EU26" s="1725" t="str">
        <f t="shared" si="57"/>
        <v/>
      </c>
      <c r="EV26" s="561" t="str">
        <f t="shared" si="58"/>
        <v/>
      </c>
      <c r="EW26" s="560" t="str">
        <f t="shared" si="34"/>
        <v/>
      </c>
      <c r="EX26" s="560" t="str">
        <f t="shared" si="35"/>
        <v/>
      </c>
      <c r="EY26" s="560" t="str">
        <f t="shared" si="36"/>
        <v/>
      </c>
      <c r="EZ26" s="560" t="str">
        <f t="shared" si="36"/>
        <v/>
      </c>
      <c r="FA26" s="560" t="str">
        <f t="shared" si="37"/>
        <v/>
      </c>
      <c r="FB26" s="560" t="str">
        <f t="shared" si="38"/>
        <v/>
      </c>
      <c r="FC26" s="560" t="str">
        <f t="shared" si="38"/>
        <v/>
      </c>
      <c r="FD26" s="2004" t="str">
        <f t="shared" si="39"/>
        <v/>
      </c>
      <c r="FF26" s="567" t="str">
        <f t="shared" si="40"/>
        <v/>
      </c>
      <c r="FG26" s="562" t="str">
        <f t="shared" si="41"/>
        <v/>
      </c>
      <c r="FH26" s="565" t="str">
        <f t="shared" si="42"/>
        <v/>
      </c>
      <c r="FI26" s="519"/>
      <c r="FJ26" s="567" t="str">
        <f t="shared" si="43"/>
        <v/>
      </c>
      <c r="FK26" s="562" t="str">
        <f t="shared" si="59"/>
        <v/>
      </c>
      <c r="FL26" s="565" t="str">
        <f t="shared" si="60"/>
        <v/>
      </c>
      <c r="FN26" s="1864" t="str">
        <f t="shared" si="44"/>
        <v/>
      </c>
      <c r="FO26" s="545" t="str">
        <f t="shared" si="45"/>
        <v/>
      </c>
    </row>
    <row r="27" spans="1:174" s="512" customFormat="1" x14ac:dyDescent="0.2">
      <c r="B27" s="62">
        <v>6</v>
      </c>
      <c r="C27" s="571" t="str">
        <f t="shared" si="1"/>
        <v/>
      </c>
      <c r="D27" s="572" t="str">
        <f t="shared" si="2"/>
        <v/>
      </c>
      <c r="E27" s="568" t="str">
        <f>IF(J27="","",IF(OR(UPPER(Z27)={"","N/A",0,"PERPETUAL"}),"Perpetual",Z27))</f>
        <v/>
      </c>
      <c r="F27" s="569" t="str">
        <f t="shared" si="3"/>
        <v/>
      </c>
      <c r="G27" s="570">
        <f t="shared" si="4"/>
        <v>0</v>
      </c>
      <c r="H27" s="528"/>
      <c r="I27" s="62">
        <v>6</v>
      </c>
      <c r="J27" s="581"/>
      <c r="K27" s="573"/>
      <c r="L27" s="553"/>
      <c r="M27" s="553"/>
      <c r="N27" s="575"/>
      <c r="O27" s="574"/>
      <c r="P27" s="573"/>
      <c r="Q27" s="573"/>
      <c r="R27" s="573"/>
      <c r="S27" s="1950"/>
      <c r="T27" s="573"/>
      <c r="U27" s="573"/>
      <c r="V27" s="553"/>
      <c r="W27" s="553"/>
      <c r="Y27" s="954"/>
      <c r="Z27" s="954"/>
      <c r="AA27" s="954"/>
      <c r="AB27" s="573"/>
      <c r="AC27" s="954"/>
      <c r="AD27" s="575"/>
      <c r="AE27" s="575"/>
      <c r="AF27" s="954"/>
      <c r="AG27" s="954"/>
      <c r="AH27" s="575"/>
      <c r="AI27" s="575"/>
      <c r="AJ27" s="575"/>
      <c r="AK27" s="575"/>
      <c r="AL27" s="575"/>
      <c r="AM27" s="576"/>
      <c r="AN27" s="575"/>
      <c r="AO27" s="553"/>
      <c r="AP27" s="575"/>
      <c r="AQ27" s="576"/>
      <c r="AR27" s="575"/>
      <c r="AS27" s="575"/>
      <c r="AT27" s="575"/>
      <c r="AU27" s="575"/>
      <c r="AV27" s="575"/>
      <c r="AW27" s="575"/>
      <c r="AX27" s="577"/>
      <c r="AY27" s="578"/>
      <c r="AZ27" s="578"/>
      <c r="BA27" s="578"/>
      <c r="BB27" s="578"/>
      <c r="BC27" s="578"/>
      <c r="BD27" s="578"/>
      <c r="BE27" s="578"/>
      <c r="BF27" s="578"/>
      <c r="BG27" s="578"/>
      <c r="BH27" s="575"/>
      <c r="BI27" s="575"/>
      <c r="BJ27" s="575"/>
      <c r="BK27" s="575"/>
      <c r="BL27" s="575"/>
      <c r="BM27" s="575"/>
      <c r="BN27" s="575"/>
      <c r="BO27" s="1948"/>
      <c r="BP27" s="575"/>
      <c r="BQ27" s="575"/>
      <c r="BR27" s="575"/>
      <c r="BS27" s="575"/>
      <c r="BT27" s="573"/>
      <c r="BU27" s="573"/>
      <c r="BV27" s="1086"/>
      <c r="BW27" s="579"/>
      <c r="BX27" s="575"/>
      <c r="BY27" s="577"/>
      <c r="BZ27" s="577"/>
      <c r="CA27" s="577"/>
      <c r="CB27" s="577"/>
      <c r="CC27" s="577"/>
      <c r="CD27" s="1695"/>
      <c r="CE27" s="575"/>
      <c r="CF27" s="1918"/>
      <c r="CG27" s="575"/>
      <c r="CH27" s="575"/>
      <c r="CI27" s="575"/>
      <c r="CJ27" s="1695"/>
      <c r="CK27" s="2007" t="b">
        <f t="shared" si="46"/>
        <v>0</v>
      </c>
      <c r="CL27" s="1991" t="b">
        <f t="shared" si="5"/>
        <v>0</v>
      </c>
      <c r="CN27" s="62">
        <v>6</v>
      </c>
      <c r="CO27" s="560" t="str">
        <f t="shared" si="63"/>
        <v/>
      </c>
      <c r="CP27" s="561" t="str">
        <f>IF($J27="","",IF(OR(Z27={"","Perpetual","PERPETUAL"}),"Pass","Fail"))</f>
        <v/>
      </c>
      <c r="CQ27" s="561" t="str">
        <f t="shared" si="6"/>
        <v/>
      </c>
      <c r="CR27" s="561" t="str">
        <f t="shared" si="7"/>
        <v/>
      </c>
      <c r="CS27" s="561" t="str">
        <f t="shared" si="47"/>
        <v/>
      </c>
      <c r="CT27" s="561" t="str">
        <f t="shared" si="8"/>
        <v/>
      </c>
      <c r="CU27" s="561" t="str">
        <f>IF($J27="","",IF(OR(Q27="",R27=""),"ERROR",IF(AND(R27="Legal / contractual",OR(Q27={"Policyholders","Policyholders and non-subordinated creditors","Policyholders, non-subordinated creditors and holders of Tier 2 instruments","Instrument is the most subordinate"})),"Pass","Fail")))</f>
        <v/>
      </c>
      <c r="CV27" s="563" t="str">
        <f>IF($J27="","",IF(Z27={"","Perpetual","PERPETUAL"},"Pass",IF(ROUND(YEARFRAC(SUM(Y27),SUM(Z27)),2)&gt;=5,"Pass","Fail")))</f>
        <v/>
      </c>
      <c r="CW27" s="561" t="str">
        <f>IF($J27="","",IF(OR(Z27={"","Perpetual","PERPETUAL"},AW27="Lock-in"),"Pass","N/A"))</f>
        <v/>
      </c>
      <c r="CX27" s="561" t="str">
        <f t="shared" si="48"/>
        <v/>
      </c>
      <c r="CY27" s="561" t="str">
        <f t="shared" si="49"/>
        <v/>
      </c>
      <c r="CZ27" s="565" t="str">
        <f t="shared" si="9"/>
        <v/>
      </c>
      <c r="DA27" s="519"/>
      <c r="DB27" s="560" t="str">
        <f t="shared" si="10"/>
        <v/>
      </c>
      <c r="DC27" s="565" t="str">
        <f t="shared" si="11"/>
        <v/>
      </c>
      <c r="DD27" s="560" t="str">
        <f>IF(J27="","",IF(DB27="ERROR","ERROR",IF(AND(CO27="Pass",CP27="Pass",CQ27="Pass",CR27="Pass", OR(CS27={"Pass","N/A"}),CT27="Pass",CU27="Pass",CZ27="Pass"),"Pass","Fail")))</f>
        <v/>
      </c>
      <c r="DE27" s="566" t="str">
        <f t="shared" si="12"/>
        <v/>
      </c>
      <c r="DG27" s="62">
        <v>6</v>
      </c>
      <c r="DH27" s="560" t="str">
        <f t="shared" si="13"/>
        <v/>
      </c>
      <c r="DI27" s="561" t="str">
        <f t="shared" si="14"/>
        <v/>
      </c>
      <c r="DJ27" s="561" t="str">
        <f t="shared" si="50"/>
        <v/>
      </c>
      <c r="DK27" s="561" t="str">
        <f>IF($J27="","",IF(OR(Z27={"","Perpetual","PERPETUAL"}),"Pass","Fail"))</f>
        <v/>
      </c>
      <c r="DL27" s="562" t="str">
        <f t="shared" si="15"/>
        <v/>
      </c>
      <c r="DM27" s="561" t="str">
        <f t="shared" si="16"/>
        <v/>
      </c>
      <c r="DN27" s="561" t="str">
        <f t="shared" si="51"/>
        <v/>
      </c>
      <c r="DO27" s="561" t="str">
        <f t="shared" si="52"/>
        <v/>
      </c>
      <c r="DP27" s="561" t="str">
        <f t="shared" si="17"/>
        <v/>
      </c>
      <c r="DQ27" s="561" t="str">
        <f t="shared" si="18"/>
        <v/>
      </c>
      <c r="DR27" s="561" t="str">
        <f t="shared" si="19"/>
        <v/>
      </c>
      <c r="DS27" s="561" t="str">
        <f>IF($J27="","",IF(OR(Q27="",R27=""),"ERROR",IF(AND(R27="Legal / contractual",OR(Q27={"Policyholders, non-subordinated creditors and holders of Tier 2 instruments","Instrument is the most subordinate"})),"Pass","Fail")))</f>
        <v/>
      </c>
      <c r="DT27" s="561" t="str">
        <f t="shared" si="53"/>
        <v/>
      </c>
      <c r="DU27" s="561" t="str">
        <f t="shared" si="54"/>
        <v/>
      </c>
      <c r="DV27" s="561" t="str">
        <f t="shared" si="55"/>
        <v/>
      </c>
      <c r="DW27" s="561" t="str">
        <f t="shared" si="20"/>
        <v/>
      </c>
      <c r="DX27" s="561" t="str">
        <f t="shared" si="21"/>
        <v/>
      </c>
      <c r="DY27" s="561" t="str">
        <f t="shared" si="22"/>
        <v/>
      </c>
      <c r="DZ27" s="561" t="str">
        <f>IF($J27="","",IF(OR(Q27="",R27=""),"ERROR",IF(AND(R27="Legal / contractual",OR(Q27={"Policyholders and non-subordinated creditors","Policyholders, non-subordinated creditors and holders of Tier 2 instruments","Instrument is the most subordinate"})),"Pass","Fail")))</f>
        <v/>
      </c>
      <c r="EA27" s="561" t="str">
        <f t="shared" si="61"/>
        <v/>
      </c>
      <c r="EB27" s="561" t="str">
        <f>IF($J27="","",IF(OR(Z27={"","Perpetual","PERPETUAL"},AW27="Lock-in"),"Pass","N/A"))</f>
        <v/>
      </c>
      <c r="EC27" s="561" t="str">
        <f t="shared" si="56"/>
        <v/>
      </c>
      <c r="ED27" s="564" t="str">
        <f t="shared" si="23"/>
        <v/>
      </c>
      <c r="EE27"/>
      <c r="EF27" s="567" t="str">
        <f t="shared" si="24"/>
        <v/>
      </c>
      <c r="EG27" s="562" t="str">
        <f t="shared" si="25"/>
        <v/>
      </c>
      <c r="EH27" s="565" t="str">
        <f t="shared" si="26"/>
        <v/>
      </c>
      <c r="EI27" s="519"/>
      <c r="EJ27" s="567" t="str">
        <f t="shared" si="27"/>
        <v/>
      </c>
      <c r="EK27" s="562" t="str">
        <f t="shared" si="28"/>
        <v/>
      </c>
      <c r="EL27" s="566" t="str">
        <f t="shared" si="29"/>
        <v/>
      </c>
      <c r="EN27" s="571" t="str">
        <f t="shared" si="30"/>
        <v/>
      </c>
      <c r="EO27" s="572" t="str">
        <f t="shared" si="31"/>
        <v/>
      </c>
      <c r="EP27" s="568" t="str">
        <f>IF(J27="","",IF(AND(AF27&lt;&gt;"",AF27&lt;&gt;"N/A",AF27&lt;&gt;0),IF(AF27&gt;$EQ$17,AF27,IF(AND(AG27&lt;&gt;"",AG27&lt;&gt;"N/A",AG27&lt;&gt;0),AG27,IF(OR(Z27={"","N/A",0,"Perpetual","perpetual","PERPETUAL"}),"Perpetual",Z27))),IF(OR(Z27={"","N/A",0,"Perpetual","perpetual","PERPETUAL"}),"Perpetual",Z27)))</f>
        <v/>
      </c>
      <c r="EQ27" s="569" t="str">
        <f t="shared" si="32"/>
        <v/>
      </c>
      <c r="ER27" s="570">
        <f t="shared" si="33"/>
        <v>0</v>
      </c>
      <c r="ET27" s="1725" t="str">
        <f t="shared" si="62"/>
        <v/>
      </c>
      <c r="EU27" s="1725" t="str">
        <f t="shared" si="57"/>
        <v/>
      </c>
      <c r="EV27" s="561" t="str">
        <f t="shared" si="58"/>
        <v/>
      </c>
      <c r="EW27" s="560" t="str">
        <f t="shared" si="34"/>
        <v/>
      </c>
      <c r="EX27" s="560" t="str">
        <f t="shared" si="35"/>
        <v/>
      </c>
      <c r="EY27" s="560" t="str">
        <f t="shared" si="36"/>
        <v/>
      </c>
      <c r="EZ27" s="560" t="str">
        <f t="shared" si="36"/>
        <v/>
      </c>
      <c r="FA27" s="560" t="str">
        <f t="shared" si="37"/>
        <v/>
      </c>
      <c r="FB27" s="560" t="str">
        <f t="shared" si="38"/>
        <v/>
      </c>
      <c r="FC27" s="560" t="str">
        <f t="shared" si="38"/>
        <v/>
      </c>
      <c r="FD27" s="2004" t="str">
        <f t="shared" si="39"/>
        <v/>
      </c>
      <c r="FF27" s="567" t="str">
        <f t="shared" si="40"/>
        <v/>
      </c>
      <c r="FG27" s="562" t="str">
        <f t="shared" si="41"/>
        <v/>
      </c>
      <c r="FH27" s="565" t="str">
        <f t="shared" si="42"/>
        <v/>
      </c>
      <c r="FI27" s="519"/>
      <c r="FJ27" s="567" t="str">
        <f t="shared" si="43"/>
        <v/>
      </c>
      <c r="FK27" s="562" t="str">
        <f t="shared" si="59"/>
        <v/>
      </c>
      <c r="FL27" s="565" t="str">
        <f t="shared" si="60"/>
        <v/>
      </c>
      <c r="FN27" s="1864" t="str">
        <f t="shared" si="44"/>
        <v/>
      </c>
      <c r="FO27" s="545" t="str">
        <f t="shared" si="45"/>
        <v/>
      </c>
    </row>
    <row r="28" spans="1:174" s="512" customFormat="1" x14ac:dyDescent="0.2">
      <c r="B28" s="62">
        <v>7</v>
      </c>
      <c r="C28" s="571" t="str">
        <f t="shared" si="1"/>
        <v/>
      </c>
      <c r="D28" s="572" t="str">
        <f t="shared" si="2"/>
        <v/>
      </c>
      <c r="E28" s="568" t="str">
        <f>IF(J28="","",IF(OR(UPPER(Z28)={"","N/A",0,"PERPETUAL"}),"Perpetual",Z28))</f>
        <v/>
      </c>
      <c r="F28" s="569" t="str">
        <f t="shared" si="3"/>
        <v/>
      </c>
      <c r="G28" s="570">
        <f t="shared" si="4"/>
        <v>0</v>
      </c>
      <c r="H28" s="528"/>
      <c r="I28" s="62">
        <v>7</v>
      </c>
      <c r="J28" s="581"/>
      <c r="K28" s="573"/>
      <c r="L28" s="553"/>
      <c r="M28" s="553"/>
      <c r="N28" s="575"/>
      <c r="O28" s="574"/>
      <c r="P28" s="573"/>
      <c r="Q28" s="573"/>
      <c r="R28" s="573"/>
      <c r="S28" s="1950"/>
      <c r="T28" s="573"/>
      <c r="U28" s="573"/>
      <c r="V28" s="553"/>
      <c r="W28" s="553"/>
      <c r="Y28" s="954"/>
      <c r="Z28" s="954"/>
      <c r="AA28" s="954"/>
      <c r="AB28" s="573"/>
      <c r="AC28" s="954"/>
      <c r="AD28" s="575"/>
      <c r="AE28" s="575"/>
      <c r="AF28" s="954"/>
      <c r="AG28" s="954"/>
      <c r="AH28" s="575"/>
      <c r="AI28" s="575"/>
      <c r="AJ28" s="575"/>
      <c r="AK28" s="575"/>
      <c r="AL28" s="575"/>
      <c r="AM28" s="576"/>
      <c r="AN28" s="575"/>
      <c r="AO28" s="553"/>
      <c r="AP28" s="575"/>
      <c r="AQ28" s="576"/>
      <c r="AR28" s="575"/>
      <c r="AS28" s="575"/>
      <c r="AT28" s="575"/>
      <c r="AU28" s="575"/>
      <c r="AV28" s="575"/>
      <c r="AW28" s="575"/>
      <c r="AX28" s="577"/>
      <c r="AY28" s="578"/>
      <c r="AZ28" s="578"/>
      <c r="BA28" s="578"/>
      <c r="BB28" s="578"/>
      <c r="BC28" s="578"/>
      <c r="BD28" s="578"/>
      <c r="BE28" s="578"/>
      <c r="BF28" s="578"/>
      <c r="BG28" s="578"/>
      <c r="BH28" s="575"/>
      <c r="BI28" s="575"/>
      <c r="BJ28" s="575"/>
      <c r="BK28" s="575"/>
      <c r="BL28" s="575"/>
      <c r="BM28" s="575"/>
      <c r="BN28" s="575"/>
      <c r="BO28" s="1948"/>
      <c r="BP28" s="575"/>
      <c r="BQ28" s="575"/>
      <c r="BR28" s="575"/>
      <c r="BS28" s="575"/>
      <c r="BT28" s="573"/>
      <c r="BU28" s="573"/>
      <c r="BV28" s="1086"/>
      <c r="BW28" s="579"/>
      <c r="BX28" s="575"/>
      <c r="BY28" s="577"/>
      <c r="BZ28" s="577"/>
      <c r="CA28" s="577"/>
      <c r="CB28" s="577"/>
      <c r="CC28" s="577"/>
      <c r="CD28" s="1695"/>
      <c r="CE28" s="575"/>
      <c r="CF28" s="1918"/>
      <c r="CG28" s="575"/>
      <c r="CH28" s="575"/>
      <c r="CI28" s="575"/>
      <c r="CJ28" s="1695"/>
      <c r="CK28" s="2007" t="b">
        <f t="shared" si="46"/>
        <v>0</v>
      </c>
      <c r="CL28" s="1991" t="b">
        <f t="shared" si="5"/>
        <v>0</v>
      </c>
      <c r="CN28" s="62">
        <v>7</v>
      </c>
      <c r="CO28" s="560" t="str">
        <f t="shared" si="63"/>
        <v/>
      </c>
      <c r="CP28" s="561" t="str">
        <f>IF($J28="","",IF(OR(Z28={"","Perpetual","PERPETUAL"}),"Pass","Fail"))</f>
        <v/>
      </c>
      <c r="CQ28" s="561" t="str">
        <f t="shared" si="6"/>
        <v/>
      </c>
      <c r="CR28" s="561" t="str">
        <f t="shared" si="7"/>
        <v/>
      </c>
      <c r="CS28" s="561" t="str">
        <f t="shared" si="47"/>
        <v/>
      </c>
      <c r="CT28" s="561" t="str">
        <f t="shared" si="8"/>
        <v/>
      </c>
      <c r="CU28" s="561" t="str">
        <f>IF($J28="","",IF(OR(Q28="",R28=""),"ERROR",IF(AND(R28="Legal / contractual",OR(Q28={"Policyholders","Policyholders and non-subordinated creditors","Policyholders, non-subordinated creditors and holders of Tier 2 instruments","Instrument is the most subordinate"})),"Pass","Fail")))</f>
        <v/>
      </c>
      <c r="CV28" s="563" t="str">
        <f>IF($J28="","",IF(Z28={"","Perpetual","PERPETUAL"},"Pass",IF(ROUND(YEARFRAC(SUM(Y28),SUM(Z28)),2)&gt;=5,"Pass","Fail")))</f>
        <v/>
      </c>
      <c r="CW28" s="561" t="str">
        <f>IF($J28="","",IF(OR(Z28={"","Perpetual","PERPETUAL"},AW28="Lock-in"),"Pass","N/A"))</f>
        <v/>
      </c>
      <c r="CX28" s="561" t="str">
        <f t="shared" si="48"/>
        <v/>
      </c>
      <c r="CY28" s="561" t="str">
        <f t="shared" si="49"/>
        <v/>
      </c>
      <c r="CZ28" s="565" t="str">
        <f t="shared" ref="CZ28:CZ59" si="64">IF($J28="","",IF(AI28="","ERROR",IF(AI28="Y","Pass","Fail")))</f>
        <v/>
      </c>
      <c r="DA28" s="519"/>
      <c r="DB28" s="560" t="str">
        <f t="shared" si="10"/>
        <v/>
      </c>
      <c r="DC28" s="565" t="str">
        <f t="shared" si="11"/>
        <v/>
      </c>
      <c r="DD28" s="560" t="str">
        <f>IF(J28="","",IF(DB28="ERROR","ERROR",IF(AND(CO28="Pass",CP28="Pass",CQ28="Pass",CR28="Pass", OR(CS28={"Pass","N/A"}),CT28="Pass",CU28="Pass",CZ28="Pass"),"Pass","Fail")))</f>
        <v/>
      </c>
      <c r="DE28" s="566" t="str">
        <f t="shared" si="12"/>
        <v/>
      </c>
      <c r="DG28" s="62">
        <v>7</v>
      </c>
      <c r="DH28" s="560" t="str">
        <f t="shared" si="13"/>
        <v/>
      </c>
      <c r="DI28" s="561" t="str">
        <f t="shared" si="14"/>
        <v/>
      </c>
      <c r="DJ28" s="561" t="str">
        <f t="shared" si="50"/>
        <v/>
      </c>
      <c r="DK28" s="561" t="str">
        <f>IF($J28="","",IF(OR(Z28={"","Perpetual","PERPETUAL"}),"Pass","Fail"))</f>
        <v/>
      </c>
      <c r="DL28" s="562" t="str">
        <f t="shared" si="15"/>
        <v/>
      </c>
      <c r="DM28" s="561" t="str">
        <f t="shared" si="16"/>
        <v/>
      </c>
      <c r="DN28" s="561" t="str">
        <f t="shared" si="51"/>
        <v/>
      </c>
      <c r="DO28" s="561" t="str">
        <f t="shared" si="52"/>
        <v/>
      </c>
      <c r="DP28" s="561" t="str">
        <f t="shared" si="17"/>
        <v/>
      </c>
      <c r="DQ28" s="561" t="str">
        <f t="shared" si="18"/>
        <v/>
      </c>
      <c r="DR28" s="561" t="str">
        <f t="shared" si="19"/>
        <v/>
      </c>
      <c r="DS28" s="561" t="str">
        <f>IF($J28="","",IF(OR(Q28="",R28=""),"ERROR",IF(AND(R28="Legal / contractual",OR(Q28={"Policyholders, non-subordinated creditors and holders of Tier 2 instruments","Instrument is the most subordinate"})),"Pass","Fail")))</f>
        <v/>
      </c>
      <c r="DT28" s="561" t="str">
        <f t="shared" si="53"/>
        <v/>
      </c>
      <c r="DU28" s="561" t="str">
        <f t="shared" si="54"/>
        <v/>
      </c>
      <c r="DV28" s="561" t="str">
        <f t="shared" si="55"/>
        <v/>
      </c>
      <c r="DW28" s="561" t="str">
        <f t="shared" si="20"/>
        <v/>
      </c>
      <c r="DX28" s="561" t="str">
        <f t="shared" si="21"/>
        <v/>
      </c>
      <c r="DY28" s="561" t="str">
        <f t="shared" si="22"/>
        <v/>
      </c>
      <c r="DZ28" s="561" t="str">
        <f>IF($J28="","",IF(OR(Q28="",R28=""),"ERROR",IF(AND(R28="Legal / contractual",OR(Q28={"Policyholders and non-subordinated creditors","Policyholders, non-subordinated creditors and holders of Tier 2 instruments","Instrument is the most subordinate"})),"Pass","Fail")))</f>
        <v/>
      </c>
      <c r="EA28" s="561" t="str">
        <f t="shared" si="61"/>
        <v/>
      </c>
      <c r="EB28" s="561" t="str">
        <f>IF($J28="","",IF(OR(Z28={"","Perpetual","PERPETUAL"},AW28="Lock-in"),"Pass","N/A"))</f>
        <v/>
      </c>
      <c r="EC28" s="561" t="str">
        <f t="shared" si="56"/>
        <v/>
      </c>
      <c r="ED28" s="564" t="str">
        <f t="shared" si="23"/>
        <v/>
      </c>
      <c r="EE28"/>
      <c r="EF28" s="567" t="str">
        <f t="shared" si="24"/>
        <v/>
      </c>
      <c r="EG28" s="562" t="str">
        <f t="shared" si="25"/>
        <v/>
      </c>
      <c r="EH28" s="565" t="str">
        <f t="shared" si="26"/>
        <v/>
      </c>
      <c r="EI28" s="519"/>
      <c r="EJ28" s="567" t="str">
        <f t="shared" si="27"/>
        <v/>
      </c>
      <c r="EK28" s="562" t="str">
        <f t="shared" si="28"/>
        <v/>
      </c>
      <c r="EL28" s="566" t="str">
        <f t="shared" si="29"/>
        <v/>
      </c>
      <c r="EN28" s="571" t="str">
        <f t="shared" si="30"/>
        <v/>
      </c>
      <c r="EO28" s="572" t="str">
        <f t="shared" si="31"/>
        <v/>
      </c>
      <c r="EP28" s="568" t="str">
        <f>IF(J28="","",IF(AND(AF28&lt;&gt;"",AF28&lt;&gt;"N/A",AF28&lt;&gt;0),IF(AF28&gt;$EQ$17,AF28,IF(AND(AG28&lt;&gt;"",AG28&lt;&gt;"N/A",AG28&lt;&gt;0),AG28,IF(OR(Z28={"","N/A",0,"Perpetual","perpetual","PERPETUAL"}),"Perpetual",Z28))),IF(OR(Z28={"","N/A",0,"Perpetual","perpetual","PERPETUAL"}),"Perpetual",Z28)))</f>
        <v/>
      </c>
      <c r="EQ28" s="569" t="str">
        <f t="shared" si="32"/>
        <v/>
      </c>
      <c r="ER28" s="570">
        <f t="shared" si="33"/>
        <v>0</v>
      </c>
      <c r="ET28" s="1725" t="str">
        <f t="shared" si="62"/>
        <v/>
      </c>
      <c r="EU28" s="1725" t="str">
        <f t="shared" si="57"/>
        <v/>
      </c>
      <c r="EV28" s="561" t="str">
        <f t="shared" si="58"/>
        <v/>
      </c>
      <c r="EW28" s="560" t="str">
        <f t="shared" si="34"/>
        <v/>
      </c>
      <c r="EX28" s="560" t="str">
        <f t="shared" si="35"/>
        <v/>
      </c>
      <c r="EY28" s="560" t="str">
        <f t="shared" si="36"/>
        <v/>
      </c>
      <c r="EZ28" s="560" t="str">
        <f t="shared" si="36"/>
        <v/>
      </c>
      <c r="FA28" s="560" t="str">
        <f t="shared" si="37"/>
        <v/>
      </c>
      <c r="FB28" s="560" t="str">
        <f t="shared" si="38"/>
        <v/>
      </c>
      <c r="FC28" s="560" t="str">
        <f t="shared" si="38"/>
        <v/>
      </c>
      <c r="FD28" s="2004" t="str">
        <f t="shared" si="39"/>
        <v/>
      </c>
      <c r="FF28" s="567" t="str">
        <f t="shared" si="40"/>
        <v/>
      </c>
      <c r="FG28" s="562" t="str">
        <f t="shared" si="41"/>
        <v/>
      </c>
      <c r="FH28" s="565" t="str">
        <f t="shared" si="42"/>
        <v/>
      </c>
      <c r="FI28" s="519"/>
      <c r="FJ28" s="567" t="str">
        <f t="shared" si="43"/>
        <v/>
      </c>
      <c r="FK28" s="562" t="str">
        <f t="shared" si="59"/>
        <v/>
      </c>
      <c r="FL28" s="565" t="str">
        <f t="shared" si="60"/>
        <v/>
      </c>
      <c r="FN28" s="1864" t="str">
        <f t="shared" si="44"/>
        <v/>
      </c>
      <c r="FO28" s="545" t="str">
        <f t="shared" si="45"/>
        <v/>
      </c>
    </row>
    <row r="29" spans="1:174" s="512" customFormat="1" x14ac:dyDescent="0.2">
      <c r="B29" s="62">
        <v>8</v>
      </c>
      <c r="C29" s="571" t="str">
        <f t="shared" si="1"/>
        <v/>
      </c>
      <c r="D29" s="572" t="str">
        <f t="shared" si="2"/>
        <v/>
      </c>
      <c r="E29" s="568" t="str">
        <f>IF(J29="","",IF(OR(UPPER(Z29)={"","N/A",0,"PERPETUAL"}),"Perpetual",Z29))</f>
        <v/>
      </c>
      <c r="F29" s="569" t="str">
        <f t="shared" si="3"/>
        <v/>
      </c>
      <c r="G29" s="570">
        <f t="shared" si="4"/>
        <v>0</v>
      </c>
      <c r="H29" s="528"/>
      <c r="I29" s="62">
        <v>8</v>
      </c>
      <c r="J29" s="581"/>
      <c r="K29" s="573"/>
      <c r="L29" s="553"/>
      <c r="M29" s="553"/>
      <c r="N29" s="575"/>
      <c r="O29" s="574"/>
      <c r="P29" s="573"/>
      <c r="Q29" s="573"/>
      <c r="R29" s="573"/>
      <c r="S29" s="1950"/>
      <c r="T29" s="573"/>
      <c r="U29" s="573"/>
      <c r="V29" s="553"/>
      <c r="W29" s="553"/>
      <c r="Y29" s="954"/>
      <c r="Z29" s="954"/>
      <c r="AA29" s="954"/>
      <c r="AB29" s="573"/>
      <c r="AC29" s="954"/>
      <c r="AD29" s="575"/>
      <c r="AE29" s="575"/>
      <c r="AF29" s="954"/>
      <c r="AG29" s="954"/>
      <c r="AH29" s="575"/>
      <c r="AI29" s="575"/>
      <c r="AJ29" s="575"/>
      <c r="AK29" s="575"/>
      <c r="AL29" s="575"/>
      <c r="AM29" s="576"/>
      <c r="AN29" s="575"/>
      <c r="AO29" s="553"/>
      <c r="AP29" s="575"/>
      <c r="AQ29" s="576"/>
      <c r="AR29" s="575"/>
      <c r="AS29" s="575"/>
      <c r="AT29" s="575"/>
      <c r="AU29" s="575"/>
      <c r="AV29" s="575"/>
      <c r="AW29" s="575"/>
      <c r="AX29" s="577"/>
      <c r="AY29" s="578"/>
      <c r="AZ29" s="578"/>
      <c r="BA29" s="578"/>
      <c r="BB29" s="578"/>
      <c r="BC29" s="578"/>
      <c r="BD29" s="578"/>
      <c r="BE29" s="578"/>
      <c r="BF29" s="578"/>
      <c r="BG29" s="578"/>
      <c r="BH29" s="575"/>
      <c r="BI29" s="575"/>
      <c r="BJ29" s="575"/>
      <c r="BK29" s="575"/>
      <c r="BL29" s="575"/>
      <c r="BM29" s="575"/>
      <c r="BN29" s="575"/>
      <c r="BO29" s="1948"/>
      <c r="BP29" s="575"/>
      <c r="BQ29" s="575"/>
      <c r="BR29" s="575"/>
      <c r="BS29" s="575"/>
      <c r="BT29" s="573"/>
      <c r="BU29" s="573"/>
      <c r="BV29" s="1086"/>
      <c r="BW29" s="579"/>
      <c r="BX29" s="575"/>
      <c r="BY29" s="577"/>
      <c r="BZ29" s="577"/>
      <c r="CA29" s="577"/>
      <c r="CB29" s="577"/>
      <c r="CC29" s="577"/>
      <c r="CD29" s="1695"/>
      <c r="CE29" s="575"/>
      <c r="CF29" s="1918"/>
      <c r="CG29" s="575"/>
      <c r="CH29" s="575"/>
      <c r="CI29" s="575"/>
      <c r="CJ29" s="1695"/>
      <c r="CK29" s="2007" t="b">
        <f t="shared" si="46"/>
        <v>0</v>
      </c>
      <c r="CL29" s="1991" t="b">
        <f t="shared" si="5"/>
        <v>0</v>
      </c>
      <c r="CN29" s="62">
        <v>8</v>
      </c>
      <c r="CO29" s="560" t="str">
        <f t="shared" si="63"/>
        <v/>
      </c>
      <c r="CP29" s="561" t="str">
        <f>IF($J29="","",IF(OR(Z29={"","Perpetual","PERPETUAL"}),"Pass","Fail"))</f>
        <v/>
      </c>
      <c r="CQ29" s="561" t="str">
        <f t="shared" si="6"/>
        <v/>
      </c>
      <c r="CR29" s="561" t="str">
        <f t="shared" si="7"/>
        <v/>
      </c>
      <c r="CS29" s="561" t="str">
        <f t="shared" si="47"/>
        <v/>
      </c>
      <c r="CT29" s="561" t="str">
        <f t="shared" si="8"/>
        <v/>
      </c>
      <c r="CU29" s="561" t="str">
        <f>IF($J29="","",IF(OR(Q29="",R29=""),"ERROR",IF(AND(R29="Legal / contractual",OR(Q29={"Policyholders","Policyholders and non-subordinated creditors","Policyholders, non-subordinated creditors and holders of Tier 2 instruments","Instrument is the most subordinate"})),"Pass","Fail")))</f>
        <v/>
      </c>
      <c r="CV29" s="563" t="str">
        <f>IF($J29="","",IF(Z29={"","Perpetual","PERPETUAL"},"Pass",IF(ROUND(YEARFRAC(SUM(Y29),SUM(Z29)),2)&gt;=5,"Pass","Fail")))</f>
        <v/>
      </c>
      <c r="CW29" s="561" t="str">
        <f>IF($J29="","",IF(OR(Z29={"","Perpetual","PERPETUAL"},AW29="Lock-in"),"Pass","N/A"))</f>
        <v/>
      </c>
      <c r="CX29" s="561" t="str">
        <f t="shared" si="48"/>
        <v/>
      </c>
      <c r="CY29" s="561" t="str">
        <f t="shared" si="49"/>
        <v/>
      </c>
      <c r="CZ29" s="565" t="str">
        <f t="shared" si="64"/>
        <v/>
      </c>
      <c r="DA29" s="519"/>
      <c r="DB29" s="560" t="str">
        <f t="shared" si="10"/>
        <v/>
      </c>
      <c r="DC29" s="565" t="str">
        <f t="shared" si="11"/>
        <v/>
      </c>
      <c r="DD29" s="560" t="str">
        <f>IF(J29="","",IF(DB29="ERROR","ERROR",IF(AND(CO29="Pass",CP29="Pass",CQ29="Pass",CR29="Pass", OR(CS29={"Pass","N/A"}),CT29="Pass",CU29="Pass",CZ29="Pass"),"Pass","Fail")))</f>
        <v/>
      </c>
      <c r="DE29" s="566" t="str">
        <f t="shared" si="12"/>
        <v/>
      </c>
      <c r="DG29" s="62">
        <v>8</v>
      </c>
      <c r="DH29" s="560" t="str">
        <f t="shared" si="13"/>
        <v/>
      </c>
      <c r="DI29" s="561" t="str">
        <f t="shared" si="14"/>
        <v/>
      </c>
      <c r="DJ29" s="561" t="str">
        <f t="shared" si="50"/>
        <v/>
      </c>
      <c r="DK29" s="561" t="str">
        <f>IF($J29="","",IF(OR(Z29={"","Perpetual","PERPETUAL"}),"Pass","Fail"))</f>
        <v/>
      </c>
      <c r="DL29" s="562" t="str">
        <f t="shared" si="15"/>
        <v/>
      </c>
      <c r="DM29" s="561" t="str">
        <f t="shared" si="16"/>
        <v/>
      </c>
      <c r="DN29" s="561" t="str">
        <f t="shared" si="51"/>
        <v/>
      </c>
      <c r="DO29" s="561" t="str">
        <f t="shared" si="52"/>
        <v/>
      </c>
      <c r="DP29" s="561" t="str">
        <f t="shared" si="17"/>
        <v/>
      </c>
      <c r="DQ29" s="561" t="str">
        <f t="shared" si="18"/>
        <v/>
      </c>
      <c r="DR29" s="561" t="str">
        <f t="shared" si="19"/>
        <v/>
      </c>
      <c r="DS29" s="561" t="str">
        <f>IF($J29="","",IF(OR(Q29="",R29=""),"ERROR",IF(AND(R29="Legal / contractual",OR(Q29={"Policyholders, non-subordinated creditors and holders of Tier 2 instruments","Instrument is the most subordinate"})),"Pass","Fail")))</f>
        <v/>
      </c>
      <c r="DT29" s="561" t="str">
        <f t="shared" si="53"/>
        <v/>
      </c>
      <c r="DU29" s="561" t="str">
        <f t="shared" si="54"/>
        <v/>
      </c>
      <c r="DV29" s="561" t="str">
        <f t="shared" si="55"/>
        <v/>
      </c>
      <c r="DW29" s="561" t="str">
        <f t="shared" si="20"/>
        <v/>
      </c>
      <c r="DX29" s="561" t="str">
        <f t="shared" si="21"/>
        <v/>
      </c>
      <c r="DY29" s="561" t="str">
        <f t="shared" si="22"/>
        <v/>
      </c>
      <c r="DZ29" s="561" t="str">
        <f>IF($J29="","",IF(OR(Q29="",R29=""),"ERROR",IF(AND(R29="Legal / contractual",OR(Q29={"Policyholders and non-subordinated creditors","Policyholders, non-subordinated creditors and holders of Tier 2 instruments","Instrument is the most subordinate"})),"Pass","Fail")))</f>
        <v/>
      </c>
      <c r="EA29" s="561" t="str">
        <f t="shared" si="61"/>
        <v/>
      </c>
      <c r="EB29" s="561" t="str">
        <f>IF($J29="","",IF(OR(Z29={"","Perpetual","PERPETUAL"},AW29="Lock-in"),"Pass","N/A"))</f>
        <v/>
      </c>
      <c r="EC29" s="561" t="str">
        <f t="shared" si="56"/>
        <v/>
      </c>
      <c r="ED29" s="564" t="str">
        <f t="shared" si="23"/>
        <v/>
      </c>
      <c r="EE29"/>
      <c r="EF29" s="567" t="str">
        <f t="shared" si="24"/>
        <v/>
      </c>
      <c r="EG29" s="562" t="str">
        <f t="shared" si="25"/>
        <v/>
      </c>
      <c r="EH29" s="565" t="str">
        <f t="shared" si="26"/>
        <v/>
      </c>
      <c r="EI29" s="519"/>
      <c r="EJ29" s="567" t="str">
        <f t="shared" si="27"/>
        <v/>
      </c>
      <c r="EK29" s="562" t="str">
        <f t="shared" si="28"/>
        <v/>
      </c>
      <c r="EL29" s="566" t="str">
        <f t="shared" si="29"/>
        <v/>
      </c>
      <c r="EN29" s="571" t="str">
        <f t="shared" si="30"/>
        <v/>
      </c>
      <c r="EO29" s="572" t="str">
        <f t="shared" si="31"/>
        <v/>
      </c>
      <c r="EP29" s="568" t="str">
        <f>IF(J29="","",IF(AND(AF29&lt;&gt;"",AF29&lt;&gt;"N/A",AF29&lt;&gt;0),IF(AF29&gt;$EQ$17,AF29,IF(AND(AG29&lt;&gt;"",AG29&lt;&gt;"N/A",AG29&lt;&gt;0),AG29,IF(OR(Z29={"","N/A",0,"Perpetual","perpetual","PERPETUAL"}),"Perpetual",Z29))),IF(OR(Z29={"","N/A",0,"Perpetual","perpetual","PERPETUAL"}),"Perpetual",Z29)))</f>
        <v/>
      </c>
      <c r="EQ29" s="569" t="str">
        <f t="shared" si="32"/>
        <v/>
      </c>
      <c r="ER29" s="570">
        <f t="shared" si="33"/>
        <v>0</v>
      </c>
      <c r="ET29" s="1725" t="str">
        <f t="shared" si="62"/>
        <v/>
      </c>
      <c r="EU29" s="1725" t="str">
        <f t="shared" si="57"/>
        <v/>
      </c>
      <c r="EV29" s="561" t="str">
        <f t="shared" si="58"/>
        <v/>
      </c>
      <c r="EW29" s="560" t="str">
        <f t="shared" si="34"/>
        <v/>
      </c>
      <c r="EX29" s="560" t="str">
        <f t="shared" si="35"/>
        <v/>
      </c>
      <c r="EY29" s="560" t="str">
        <f t="shared" si="36"/>
        <v/>
      </c>
      <c r="EZ29" s="560" t="str">
        <f t="shared" si="36"/>
        <v/>
      </c>
      <c r="FA29" s="560" t="str">
        <f t="shared" si="37"/>
        <v/>
      </c>
      <c r="FB29" s="560" t="str">
        <f t="shared" si="38"/>
        <v/>
      </c>
      <c r="FC29" s="560" t="str">
        <f t="shared" si="38"/>
        <v/>
      </c>
      <c r="FD29" s="2004" t="str">
        <f t="shared" si="39"/>
        <v/>
      </c>
      <c r="FF29" s="567" t="str">
        <f t="shared" si="40"/>
        <v/>
      </c>
      <c r="FG29" s="562" t="str">
        <f t="shared" si="41"/>
        <v/>
      </c>
      <c r="FH29" s="565" t="str">
        <f t="shared" si="42"/>
        <v/>
      </c>
      <c r="FI29" s="519"/>
      <c r="FJ29" s="567" t="str">
        <f t="shared" si="43"/>
        <v/>
      </c>
      <c r="FK29" s="562" t="str">
        <f t="shared" si="59"/>
        <v/>
      </c>
      <c r="FL29" s="565" t="str">
        <f t="shared" si="60"/>
        <v/>
      </c>
      <c r="FN29" s="1864" t="str">
        <f t="shared" si="44"/>
        <v/>
      </c>
      <c r="FO29" s="545" t="str">
        <f t="shared" si="45"/>
        <v/>
      </c>
    </row>
    <row r="30" spans="1:174" s="512" customFormat="1" x14ac:dyDescent="0.2">
      <c r="B30" s="62">
        <v>9</v>
      </c>
      <c r="C30" s="571" t="str">
        <f t="shared" si="1"/>
        <v/>
      </c>
      <c r="D30" s="572" t="str">
        <f t="shared" si="2"/>
        <v/>
      </c>
      <c r="E30" s="568" t="str">
        <f>IF(J30="","",IF(OR(UPPER(Z30)={"","N/A",0,"PERPETUAL"}),"Perpetual",Z30))</f>
        <v/>
      </c>
      <c r="F30" s="569" t="str">
        <f t="shared" si="3"/>
        <v/>
      </c>
      <c r="G30" s="570">
        <f t="shared" si="4"/>
        <v>0</v>
      </c>
      <c r="H30" s="528"/>
      <c r="I30" s="62">
        <v>9</v>
      </c>
      <c r="J30" s="581"/>
      <c r="K30" s="573"/>
      <c r="L30" s="553"/>
      <c r="M30" s="553"/>
      <c r="N30" s="575"/>
      <c r="O30" s="574"/>
      <c r="P30" s="573"/>
      <c r="Q30" s="573"/>
      <c r="R30" s="573"/>
      <c r="S30" s="1950"/>
      <c r="T30" s="573"/>
      <c r="U30" s="573"/>
      <c r="V30" s="553"/>
      <c r="W30" s="553"/>
      <c r="Y30" s="954"/>
      <c r="Z30" s="954"/>
      <c r="AA30" s="954"/>
      <c r="AB30" s="573"/>
      <c r="AC30" s="954"/>
      <c r="AD30" s="575"/>
      <c r="AE30" s="575"/>
      <c r="AF30" s="954"/>
      <c r="AG30" s="954"/>
      <c r="AH30" s="575"/>
      <c r="AI30" s="575"/>
      <c r="AJ30" s="575"/>
      <c r="AK30" s="575"/>
      <c r="AL30" s="575"/>
      <c r="AM30" s="576"/>
      <c r="AN30" s="575"/>
      <c r="AO30" s="553"/>
      <c r="AP30" s="575"/>
      <c r="AQ30" s="576"/>
      <c r="AR30" s="575"/>
      <c r="AS30" s="575"/>
      <c r="AT30" s="575"/>
      <c r="AU30" s="575"/>
      <c r="AV30" s="575"/>
      <c r="AW30" s="575"/>
      <c r="AX30" s="577"/>
      <c r="AY30" s="578"/>
      <c r="AZ30" s="578"/>
      <c r="BA30" s="578"/>
      <c r="BB30" s="578"/>
      <c r="BC30" s="578"/>
      <c r="BD30" s="578"/>
      <c r="BE30" s="578"/>
      <c r="BF30" s="578"/>
      <c r="BG30" s="578"/>
      <c r="BH30" s="575"/>
      <c r="BI30" s="575"/>
      <c r="BJ30" s="575"/>
      <c r="BK30" s="575"/>
      <c r="BL30" s="575"/>
      <c r="BM30" s="575"/>
      <c r="BN30" s="575"/>
      <c r="BO30" s="1948"/>
      <c r="BP30" s="575"/>
      <c r="BQ30" s="575"/>
      <c r="BR30" s="575"/>
      <c r="BS30" s="575"/>
      <c r="BT30" s="573"/>
      <c r="BU30" s="573"/>
      <c r="BV30" s="1086"/>
      <c r="BW30" s="579"/>
      <c r="BX30" s="575"/>
      <c r="BY30" s="577"/>
      <c r="BZ30" s="577"/>
      <c r="CA30" s="577"/>
      <c r="CB30" s="577"/>
      <c r="CC30" s="577"/>
      <c r="CD30" s="1695"/>
      <c r="CE30" s="575"/>
      <c r="CF30" s="1918"/>
      <c r="CG30" s="575"/>
      <c r="CH30" s="575"/>
      <c r="CI30" s="575"/>
      <c r="CJ30" s="1695"/>
      <c r="CK30" s="2007" t="b">
        <f t="shared" si="46"/>
        <v>0</v>
      </c>
      <c r="CL30" s="1991" t="b">
        <f t="shared" si="5"/>
        <v>0</v>
      </c>
      <c r="CN30" s="62">
        <v>9</v>
      </c>
      <c r="CO30" s="560" t="str">
        <f t="shared" si="63"/>
        <v/>
      </c>
      <c r="CP30" s="561" t="str">
        <f>IF($J30="","",IF(OR(Z30={"","Perpetual","PERPETUAL"}),"Pass","Fail"))</f>
        <v/>
      </c>
      <c r="CQ30" s="561" t="str">
        <f t="shared" si="6"/>
        <v/>
      </c>
      <c r="CR30" s="561" t="str">
        <f t="shared" si="7"/>
        <v/>
      </c>
      <c r="CS30" s="561" t="str">
        <f t="shared" si="47"/>
        <v/>
      </c>
      <c r="CT30" s="561" t="str">
        <f t="shared" si="8"/>
        <v/>
      </c>
      <c r="CU30" s="561" t="str">
        <f>IF($J30="","",IF(OR(Q30="",R30=""),"ERROR",IF(AND(R30="Legal / contractual",OR(Q30={"Policyholders","Policyholders and non-subordinated creditors","Policyholders, non-subordinated creditors and holders of Tier 2 instruments","Instrument is the most subordinate"})),"Pass","Fail")))</f>
        <v/>
      </c>
      <c r="CV30" s="563" t="str">
        <f>IF($J30="","",IF(Z30={"","Perpetual","PERPETUAL"},"Pass",IF(ROUND(YEARFRAC(SUM(Y30),SUM(Z30)),2)&gt;=5,"Pass","Fail")))</f>
        <v/>
      </c>
      <c r="CW30" s="561" t="str">
        <f>IF($J30="","",IF(OR(Z30={"","Perpetual","PERPETUAL"},AW30="Lock-in"),"Pass","N/A"))</f>
        <v/>
      </c>
      <c r="CX30" s="561" t="str">
        <f t="shared" si="48"/>
        <v/>
      </c>
      <c r="CY30" s="561" t="str">
        <f t="shared" si="49"/>
        <v/>
      </c>
      <c r="CZ30" s="565" t="str">
        <f t="shared" si="64"/>
        <v/>
      </c>
      <c r="DA30" s="519"/>
      <c r="DB30" s="560" t="str">
        <f t="shared" si="10"/>
        <v/>
      </c>
      <c r="DC30" s="565" t="str">
        <f t="shared" si="11"/>
        <v/>
      </c>
      <c r="DD30" s="560" t="str">
        <f>IF(J30="","",IF(DB30="ERROR","ERROR",IF(AND(CO30="Pass",CP30="Pass",CQ30="Pass",CR30="Pass", OR(CS30={"Pass","N/A"}),CT30="Pass",CU30="Pass",CZ30="Pass"),"Pass","Fail")))</f>
        <v/>
      </c>
      <c r="DE30" s="566" t="str">
        <f t="shared" si="12"/>
        <v/>
      </c>
      <c r="DG30" s="62">
        <v>9</v>
      </c>
      <c r="DH30" s="560" t="str">
        <f t="shared" si="13"/>
        <v/>
      </c>
      <c r="DI30" s="561" t="str">
        <f t="shared" si="14"/>
        <v/>
      </c>
      <c r="DJ30" s="561" t="str">
        <f t="shared" si="50"/>
        <v/>
      </c>
      <c r="DK30" s="561" t="str">
        <f>IF($J30="","",IF(OR(Z30={"","Perpetual","PERPETUAL"}),"Pass","Fail"))</f>
        <v/>
      </c>
      <c r="DL30" s="562" t="str">
        <f t="shared" si="15"/>
        <v/>
      </c>
      <c r="DM30" s="561" t="str">
        <f t="shared" si="16"/>
        <v/>
      </c>
      <c r="DN30" s="561" t="str">
        <f t="shared" si="51"/>
        <v/>
      </c>
      <c r="DO30" s="561" t="str">
        <f t="shared" si="52"/>
        <v/>
      </c>
      <c r="DP30" s="561" t="str">
        <f t="shared" si="17"/>
        <v/>
      </c>
      <c r="DQ30" s="561" t="str">
        <f t="shared" si="18"/>
        <v/>
      </c>
      <c r="DR30" s="561" t="str">
        <f t="shared" si="19"/>
        <v/>
      </c>
      <c r="DS30" s="561" t="str">
        <f>IF($J30="","",IF(OR(Q30="",R30=""),"ERROR",IF(AND(R30="Legal / contractual",OR(Q30={"Policyholders, non-subordinated creditors and holders of Tier 2 instruments","Instrument is the most subordinate"})),"Pass","Fail")))</f>
        <v/>
      </c>
      <c r="DT30" s="561" t="str">
        <f t="shared" si="53"/>
        <v/>
      </c>
      <c r="DU30" s="561" t="str">
        <f t="shared" si="54"/>
        <v/>
      </c>
      <c r="DV30" s="561" t="str">
        <f t="shared" si="55"/>
        <v/>
      </c>
      <c r="DW30" s="561" t="str">
        <f t="shared" si="20"/>
        <v/>
      </c>
      <c r="DX30" s="561" t="str">
        <f t="shared" si="21"/>
        <v/>
      </c>
      <c r="DY30" s="561" t="str">
        <f t="shared" si="22"/>
        <v/>
      </c>
      <c r="DZ30" s="561" t="str">
        <f>IF($J30="","",IF(OR(Q30="",R30=""),"ERROR",IF(AND(R30="Legal / contractual",OR(Q30={"Policyholders and non-subordinated creditors","Policyholders, non-subordinated creditors and holders of Tier 2 instruments","Instrument is the most subordinate"})),"Pass","Fail")))</f>
        <v/>
      </c>
      <c r="EA30" s="561" t="str">
        <f t="shared" si="61"/>
        <v/>
      </c>
      <c r="EB30" s="561" t="str">
        <f>IF($J30="","",IF(OR(Z30={"","Perpetual","PERPETUAL"},AW30="Lock-in"),"Pass","N/A"))</f>
        <v/>
      </c>
      <c r="EC30" s="561" t="str">
        <f t="shared" si="56"/>
        <v/>
      </c>
      <c r="ED30" s="564" t="str">
        <f t="shared" si="23"/>
        <v/>
      </c>
      <c r="EE30"/>
      <c r="EF30" s="567" t="str">
        <f t="shared" si="24"/>
        <v/>
      </c>
      <c r="EG30" s="562" t="str">
        <f t="shared" si="25"/>
        <v/>
      </c>
      <c r="EH30" s="565" t="str">
        <f t="shared" si="26"/>
        <v/>
      </c>
      <c r="EI30" s="519"/>
      <c r="EJ30" s="567" t="str">
        <f t="shared" si="27"/>
        <v/>
      </c>
      <c r="EK30" s="562" t="str">
        <f t="shared" si="28"/>
        <v/>
      </c>
      <c r="EL30" s="566" t="str">
        <f t="shared" si="29"/>
        <v/>
      </c>
      <c r="EN30" s="571" t="str">
        <f t="shared" si="30"/>
        <v/>
      </c>
      <c r="EO30" s="572" t="str">
        <f t="shared" si="31"/>
        <v/>
      </c>
      <c r="EP30" s="568" t="str">
        <f>IF(J30="","",IF(AND(AF30&lt;&gt;"",AF30&lt;&gt;"N/A",AF30&lt;&gt;0),IF(AF30&gt;$EQ$17,AF30,IF(AND(AG30&lt;&gt;"",AG30&lt;&gt;"N/A",AG30&lt;&gt;0),AG30,IF(OR(Z30={"","N/A",0,"Perpetual","perpetual","PERPETUAL"}),"Perpetual",Z30))),IF(OR(Z30={"","N/A",0,"Perpetual","perpetual","PERPETUAL"}),"Perpetual",Z30)))</f>
        <v/>
      </c>
      <c r="EQ30" s="569" t="str">
        <f t="shared" si="32"/>
        <v/>
      </c>
      <c r="ER30" s="570">
        <f t="shared" si="33"/>
        <v>0</v>
      </c>
      <c r="ET30" s="1725" t="str">
        <f t="shared" si="62"/>
        <v/>
      </c>
      <c r="EU30" s="1725" t="str">
        <f t="shared" si="57"/>
        <v/>
      </c>
      <c r="EV30" s="561" t="str">
        <f t="shared" si="58"/>
        <v/>
      </c>
      <c r="EW30" s="560" t="str">
        <f t="shared" si="34"/>
        <v/>
      </c>
      <c r="EX30" s="560" t="str">
        <f t="shared" si="35"/>
        <v/>
      </c>
      <c r="EY30" s="560" t="str">
        <f t="shared" si="36"/>
        <v/>
      </c>
      <c r="EZ30" s="560" t="str">
        <f t="shared" si="36"/>
        <v/>
      </c>
      <c r="FA30" s="560" t="str">
        <f t="shared" si="37"/>
        <v/>
      </c>
      <c r="FB30" s="560" t="str">
        <f t="shared" si="38"/>
        <v/>
      </c>
      <c r="FC30" s="560" t="str">
        <f t="shared" si="38"/>
        <v/>
      </c>
      <c r="FD30" s="2004" t="str">
        <f t="shared" si="39"/>
        <v/>
      </c>
      <c r="FF30" s="567" t="str">
        <f t="shared" si="40"/>
        <v/>
      </c>
      <c r="FG30" s="562" t="str">
        <f t="shared" si="41"/>
        <v/>
      </c>
      <c r="FH30" s="565" t="str">
        <f t="shared" si="42"/>
        <v/>
      </c>
      <c r="FI30" s="519"/>
      <c r="FJ30" s="567" t="str">
        <f t="shared" si="43"/>
        <v/>
      </c>
      <c r="FK30" s="562" t="str">
        <f t="shared" si="59"/>
        <v/>
      </c>
      <c r="FL30" s="565" t="str">
        <f t="shared" si="60"/>
        <v/>
      </c>
      <c r="FN30" s="1864" t="str">
        <f t="shared" si="44"/>
        <v/>
      </c>
      <c r="FO30" s="545" t="str">
        <f t="shared" si="45"/>
        <v/>
      </c>
    </row>
    <row r="31" spans="1:174" s="512" customFormat="1" x14ac:dyDescent="0.2">
      <c r="B31" s="62">
        <v>10</v>
      </c>
      <c r="C31" s="571" t="str">
        <f t="shared" si="1"/>
        <v/>
      </c>
      <c r="D31" s="572" t="str">
        <f t="shared" si="2"/>
        <v/>
      </c>
      <c r="E31" s="568" t="str">
        <f>IF(J31="","",IF(OR(UPPER(Z31)={"","N/A",0,"PERPETUAL"}),"Perpetual",Z31))</f>
        <v/>
      </c>
      <c r="F31" s="569" t="str">
        <f t="shared" si="3"/>
        <v/>
      </c>
      <c r="G31" s="570">
        <f t="shared" si="4"/>
        <v>0</v>
      </c>
      <c r="H31" s="528"/>
      <c r="I31" s="62">
        <v>10</v>
      </c>
      <c r="J31" s="581"/>
      <c r="K31" s="573"/>
      <c r="L31" s="553"/>
      <c r="M31" s="553"/>
      <c r="N31" s="575"/>
      <c r="O31" s="574"/>
      <c r="P31" s="573"/>
      <c r="Q31" s="573"/>
      <c r="R31" s="573"/>
      <c r="S31" s="1950"/>
      <c r="T31" s="573"/>
      <c r="U31" s="573"/>
      <c r="V31" s="553"/>
      <c r="W31" s="553"/>
      <c r="Y31" s="954"/>
      <c r="Z31" s="954"/>
      <c r="AA31" s="954"/>
      <c r="AB31" s="573"/>
      <c r="AC31" s="954"/>
      <c r="AD31" s="575"/>
      <c r="AE31" s="575"/>
      <c r="AF31" s="954"/>
      <c r="AG31" s="954"/>
      <c r="AH31" s="575"/>
      <c r="AI31" s="575"/>
      <c r="AJ31" s="575"/>
      <c r="AK31" s="575"/>
      <c r="AL31" s="575"/>
      <c r="AM31" s="576"/>
      <c r="AN31" s="575"/>
      <c r="AO31" s="553"/>
      <c r="AP31" s="575"/>
      <c r="AQ31" s="576"/>
      <c r="AR31" s="575"/>
      <c r="AS31" s="575"/>
      <c r="AT31" s="575"/>
      <c r="AU31" s="575"/>
      <c r="AV31" s="575"/>
      <c r="AW31" s="575"/>
      <c r="AX31" s="577"/>
      <c r="AY31" s="578"/>
      <c r="AZ31" s="578"/>
      <c r="BA31" s="578"/>
      <c r="BB31" s="578"/>
      <c r="BC31" s="578"/>
      <c r="BD31" s="578"/>
      <c r="BE31" s="578"/>
      <c r="BF31" s="578"/>
      <c r="BG31" s="578"/>
      <c r="BH31" s="575"/>
      <c r="BI31" s="575"/>
      <c r="BJ31" s="575"/>
      <c r="BK31" s="575"/>
      <c r="BL31" s="575"/>
      <c r="BM31" s="575"/>
      <c r="BN31" s="575"/>
      <c r="BO31" s="1948"/>
      <c r="BP31" s="575"/>
      <c r="BQ31" s="575"/>
      <c r="BR31" s="575"/>
      <c r="BS31" s="575"/>
      <c r="BT31" s="573"/>
      <c r="BU31" s="573"/>
      <c r="BV31" s="1086"/>
      <c r="BW31" s="579"/>
      <c r="BX31" s="575"/>
      <c r="BY31" s="577"/>
      <c r="BZ31" s="577"/>
      <c r="CA31" s="577"/>
      <c r="CB31" s="577"/>
      <c r="CC31" s="577"/>
      <c r="CD31" s="1695"/>
      <c r="CE31" s="575"/>
      <c r="CF31" s="1918"/>
      <c r="CG31" s="575"/>
      <c r="CH31" s="575"/>
      <c r="CI31" s="575"/>
      <c r="CJ31" s="1695"/>
      <c r="CK31" s="2007" t="b">
        <f t="shared" si="46"/>
        <v>0</v>
      </c>
      <c r="CL31" s="1991" t="b">
        <f t="shared" si="5"/>
        <v>0</v>
      </c>
      <c r="CN31" s="62">
        <v>10</v>
      </c>
      <c r="CO31" s="560" t="str">
        <f t="shared" si="63"/>
        <v/>
      </c>
      <c r="CP31" s="561" t="str">
        <f>IF($J31="","",IF(OR(Z31={"","Perpetual","PERPETUAL"}),"Pass","Fail"))</f>
        <v/>
      </c>
      <c r="CQ31" s="561" t="str">
        <f t="shared" si="6"/>
        <v/>
      </c>
      <c r="CR31" s="561" t="str">
        <f t="shared" si="7"/>
        <v/>
      </c>
      <c r="CS31" s="561" t="str">
        <f t="shared" si="47"/>
        <v/>
      </c>
      <c r="CT31" s="561" t="str">
        <f t="shared" si="8"/>
        <v/>
      </c>
      <c r="CU31" s="561" t="str">
        <f>IF($J31="","",IF(OR(Q31="",R31=""),"ERROR",IF(AND(R31="Legal / contractual",OR(Q31={"Policyholders","Policyholders and non-subordinated creditors","Policyholders, non-subordinated creditors and holders of Tier 2 instruments","Instrument is the most subordinate"})),"Pass","Fail")))</f>
        <v/>
      </c>
      <c r="CV31" s="563" t="str">
        <f>IF($J31="","",IF(Z31={"","Perpetual","PERPETUAL"},"Pass",IF(ROUND(YEARFRAC(SUM(Y31),SUM(Z31)),2)&gt;=5,"Pass","Fail")))</f>
        <v/>
      </c>
      <c r="CW31" s="561" t="str">
        <f>IF($J31="","",IF(OR(Z31={"","Perpetual","PERPETUAL"},AW31="Lock-in"),"Pass","N/A"))</f>
        <v/>
      </c>
      <c r="CX31" s="561" t="str">
        <f t="shared" si="48"/>
        <v/>
      </c>
      <c r="CY31" s="561" t="str">
        <f t="shared" si="49"/>
        <v/>
      </c>
      <c r="CZ31" s="565" t="str">
        <f t="shared" si="64"/>
        <v/>
      </c>
      <c r="DA31" s="519"/>
      <c r="DB31" s="560" t="str">
        <f t="shared" si="10"/>
        <v/>
      </c>
      <c r="DC31" s="565" t="str">
        <f t="shared" si="11"/>
        <v/>
      </c>
      <c r="DD31" s="560" t="str">
        <f>IF(J31="","",IF(DB31="ERROR","ERROR",IF(AND(CO31="Pass",CP31="Pass",CQ31="Pass",CR31="Pass", OR(CS31={"Pass","N/A"}),CT31="Pass",CU31="Pass",CZ31="Pass"),"Pass","Fail")))</f>
        <v/>
      </c>
      <c r="DE31" s="566" t="str">
        <f t="shared" si="12"/>
        <v/>
      </c>
      <c r="DG31" s="62">
        <v>10</v>
      </c>
      <c r="DH31" s="560" t="str">
        <f t="shared" si="13"/>
        <v/>
      </c>
      <c r="DI31" s="561" t="str">
        <f t="shared" si="14"/>
        <v/>
      </c>
      <c r="DJ31" s="561" t="str">
        <f t="shared" si="50"/>
        <v/>
      </c>
      <c r="DK31" s="561" t="str">
        <f>IF($J31="","",IF(OR(Z31={"","Perpetual","PERPETUAL"}),"Pass","Fail"))</f>
        <v/>
      </c>
      <c r="DL31" s="562" t="str">
        <f t="shared" si="15"/>
        <v/>
      </c>
      <c r="DM31" s="561" t="str">
        <f t="shared" si="16"/>
        <v/>
      </c>
      <c r="DN31" s="561" t="str">
        <f t="shared" si="51"/>
        <v/>
      </c>
      <c r="DO31" s="561" t="str">
        <f t="shared" si="52"/>
        <v/>
      </c>
      <c r="DP31" s="561" t="str">
        <f t="shared" si="17"/>
        <v/>
      </c>
      <c r="DQ31" s="561" t="str">
        <f t="shared" si="18"/>
        <v/>
      </c>
      <c r="DR31" s="561" t="str">
        <f t="shared" si="19"/>
        <v/>
      </c>
      <c r="DS31" s="561" t="str">
        <f>IF($J31="","",IF(OR(Q31="",R31=""),"ERROR",IF(AND(R31="Legal / contractual",OR(Q31={"Policyholders, non-subordinated creditors and holders of Tier 2 instruments","Instrument is the most subordinate"})),"Pass","Fail")))</f>
        <v/>
      </c>
      <c r="DT31" s="561" t="str">
        <f t="shared" si="53"/>
        <v/>
      </c>
      <c r="DU31" s="561" t="str">
        <f t="shared" si="54"/>
        <v/>
      </c>
      <c r="DV31" s="561" t="str">
        <f t="shared" si="55"/>
        <v/>
      </c>
      <c r="DW31" s="561" t="str">
        <f t="shared" si="20"/>
        <v/>
      </c>
      <c r="DX31" s="561" t="str">
        <f t="shared" si="21"/>
        <v/>
      </c>
      <c r="DY31" s="561" t="str">
        <f t="shared" si="22"/>
        <v/>
      </c>
      <c r="DZ31" s="561" t="str">
        <f>IF($J31="","",IF(OR(Q31="",R31=""),"ERROR",IF(AND(R31="Legal / contractual",OR(Q31={"Policyholders and non-subordinated creditors","Policyholders, non-subordinated creditors and holders of Tier 2 instruments","Instrument is the most subordinate"})),"Pass","Fail")))</f>
        <v/>
      </c>
      <c r="EA31" s="561" t="str">
        <f t="shared" si="61"/>
        <v/>
      </c>
      <c r="EB31" s="561" t="str">
        <f>IF($J31="","",IF(OR(Z31={"","Perpetual","PERPETUAL"},AW31="Lock-in"),"Pass","N/A"))</f>
        <v/>
      </c>
      <c r="EC31" s="561" t="str">
        <f t="shared" si="56"/>
        <v/>
      </c>
      <c r="ED31" s="564" t="str">
        <f t="shared" si="23"/>
        <v/>
      </c>
      <c r="EE31"/>
      <c r="EF31" s="567" t="str">
        <f t="shared" si="24"/>
        <v/>
      </c>
      <c r="EG31" s="562" t="str">
        <f t="shared" si="25"/>
        <v/>
      </c>
      <c r="EH31" s="565" t="str">
        <f t="shared" si="26"/>
        <v/>
      </c>
      <c r="EI31" s="519"/>
      <c r="EJ31" s="567" t="str">
        <f t="shared" si="27"/>
        <v/>
      </c>
      <c r="EK31" s="562" t="str">
        <f t="shared" si="28"/>
        <v/>
      </c>
      <c r="EL31" s="566" t="str">
        <f t="shared" si="29"/>
        <v/>
      </c>
      <c r="EN31" s="571" t="str">
        <f t="shared" si="30"/>
        <v/>
      </c>
      <c r="EO31" s="572" t="str">
        <f t="shared" si="31"/>
        <v/>
      </c>
      <c r="EP31" s="568" t="str">
        <f>IF(J31="","",IF(AND(AF31&lt;&gt;"",AF31&lt;&gt;"N/A",AF31&lt;&gt;0),IF(AF31&gt;$EQ$17,AF31,IF(AND(AG31&lt;&gt;"",AG31&lt;&gt;"N/A",AG31&lt;&gt;0),AG31,IF(OR(Z31={"","N/A",0,"Perpetual","perpetual","PERPETUAL"}),"Perpetual",Z31))),IF(OR(Z31={"","N/A",0,"Perpetual","perpetual","PERPETUAL"}),"Perpetual",Z31)))</f>
        <v/>
      </c>
      <c r="EQ31" s="569" t="str">
        <f t="shared" si="32"/>
        <v/>
      </c>
      <c r="ER31" s="570">
        <f t="shared" si="33"/>
        <v>0</v>
      </c>
      <c r="ET31" s="1725" t="str">
        <f t="shared" si="62"/>
        <v/>
      </c>
      <c r="EU31" s="1725" t="str">
        <f t="shared" si="57"/>
        <v/>
      </c>
      <c r="EV31" s="561" t="str">
        <f t="shared" si="58"/>
        <v/>
      </c>
      <c r="EW31" s="560" t="str">
        <f t="shared" si="34"/>
        <v/>
      </c>
      <c r="EX31" s="560" t="str">
        <f t="shared" si="35"/>
        <v/>
      </c>
      <c r="EY31" s="560" t="str">
        <f t="shared" si="36"/>
        <v/>
      </c>
      <c r="EZ31" s="560" t="str">
        <f t="shared" si="36"/>
        <v/>
      </c>
      <c r="FA31" s="560" t="str">
        <f t="shared" si="37"/>
        <v/>
      </c>
      <c r="FB31" s="560" t="str">
        <f t="shared" si="38"/>
        <v/>
      </c>
      <c r="FC31" s="560" t="str">
        <f t="shared" si="38"/>
        <v/>
      </c>
      <c r="FD31" s="2004" t="str">
        <f t="shared" si="39"/>
        <v/>
      </c>
      <c r="FF31" s="567" t="str">
        <f t="shared" si="40"/>
        <v/>
      </c>
      <c r="FG31" s="562" t="str">
        <f t="shared" si="41"/>
        <v/>
      </c>
      <c r="FH31" s="565" t="str">
        <f t="shared" si="42"/>
        <v/>
      </c>
      <c r="FI31" s="519"/>
      <c r="FJ31" s="567" t="str">
        <f t="shared" si="43"/>
        <v/>
      </c>
      <c r="FK31" s="562" t="str">
        <f t="shared" si="59"/>
        <v/>
      </c>
      <c r="FL31" s="565" t="str">
        <f t="shared" si="60"/>
        <v/>
      </c>
      <c r="FN31" s="1864" t="str">
        <f t="shared" si="44"/>
        <v/>
      </c>
      <c r="FO31" s="545" t="str">
        <f t="shared" si="45"/>
        <v/>
      </c>
    </row>
    <row r="32" spans="1:174" s="512" customFormat="1" x14ac:dyDescent="0.2">
      <c r="B32" s="62">
        <v>11</v>
      </c>
      <c r="C32" s="571" t="str">
        <f t="shared" si="1"/>
        <v/>
      </c>
      <c r="D32" s="572" t="str">
        <f t="shared" si="2"/>
        <v/>
      </c>
      <c r="E32" s="568" t="str">
        <f>IF(J32="","",IF(OR(UPPER(Z32)={"","N/A",0,"PERPETUAL"}),"Perpetual",Z32))</f>
        <v/>
      </c>
      <c r="F32" s="569" t="str">
        <f t="shared" si="3"/>
        <v/>
      </c>
      <c r="G32" s="570">
        <f t="shared" si="4"/>
        <v>0</v>
      </c>
      <c r="H32" s="528"/>
      <c r="I32" s="62">
        <v>11</v>
      </c>
      <c r="J32" s="581"/>
      <c r="K32" s="573"/>
      <c r="L32" s="553"/>
      <c r="M32" s="553"/>
      <c r="N32" s="575"/>
      <c r="O32" s="574"/>
      <c r="P32" s="573"/>
      <c r="Q32" s="573"/>
      <c r="R32" s="573"/>
      <c r="S32" s="1950"/>
      <c r="T32" s="573"/>
      <c r="U32" s="573"/>
      <c r="V32" s="553"/>
      <c r="W32" s="553"/>
      <c r="Y32" s="954"/>
      <c r="Z32" s="954"/>
      <c r="AA32" s="954"/>
      <c r="AB32" s="573"/>
      <c r="AC32" s="954"/>
      <c r="AD32" s="575"/>
      <c r="AE32" s="575"/>
      <c r="AF32" s="954"/>
      <c r="AG32" s="954"/>
      <c r="AH32" s="575"/>
      <c r="AI32" s="575"/>
      <c r="AJ32" s="575"/>
      <c r="AK32" s="575"/>
      <c r="AL32" s="575"/>
      <c r="AM32" s="576"/>
      <c r="AN32" s="575"/>
      <c r="AO32" s="553"/>
      <c r="AP32" s="575"/>
      <c r="AQ32" s="576"/>
      <c r="AR32" s="575"/>
      <c r="AS32" s="575"/>
      <c r="AT32" s="575"/>
      <c r="AU32" s="575"/>
      <c r="AV32" s="575"/>
      <c r="AW32" s="575"/>
      <c r="AX32" s="577"/>
      <c r="AY32" s="578"/>
      <c r="AZ32" s="578"/>
      <c r="BA32" s="578"/>
      <c r="BB32" s="578"/>
      <c r="BC32" s="578"/>
      <c r="BD32" s="578"/>
      <c r="BE32" s="578"/>
      <c r="BF32" s="578"/>
      <c r="BG32" s="578"/>
      <c r="BH32" s="575"/>
      <c r="BI32" s="575"/>
      <c r="BJ32" s="575"/>
      <c r="BK32" s="575"/>
      <c r="BL32" s="575"/>
      <c r="BM32" s="575"/>
      <c r="BN32" s="575"/>
      <c r="BO32" s="1948"/>
      <c r="BP32" s="575"/>
      <c r="BQ32" s="575"/>
      <c r="BR32" s="575"/>
      <c r="BS32" s="575"/>
      <c r="BT32" s="573"/>
      <c r="BU32" s="573"/>
      <c r="BV32" s="1086"/>
      <c r="BW32" s="579"/>
      <c r="BX32" s="575"/>
      <c r="BY32" s="577"/>
      <c r="BZ32" s="577"/>
      <c r="CA32" s="577"/>
      <c r="CB32" s="577"/>
      <c r="CC32" s="577"/>
      <c r="CD32" s="1695"/>
      <c r="CE32" s="575"/>
      <c r="CF32" s="1918"/>
      <c r="CG32" s="575"/>
      <c r="CH32" s="575"/>
      <c r="CI32" s="575"/>
      <c r="CJ32" s="1695"/>
      <c r="CK32" s="2007" t="b">
        <f t="shared" si="46"/>
        <v>0</v>
      </c>
      <c r="CL32" s="1991" t="b">
        <f t="shared" si="5"/>
        <v>0</v>
      </c>
      <c r="CN32" s="62">
        <v>11</v>
      </c>
      <c r="CO32" s="560" t="str">
        <f t="shared" si="63"/>
        <v/>
      </c>
      <c r="CP32" s="561" t="str">
        <f>IF($J32="","",IF(OR(Z32={"","Perpetual","PERPETUAL"}),"Pass","Fail"))</f>
        <v/>
      </c>
      <c r="CQ32" s="561" t="str">
        <f t="shared" si="6"/>
        <v/>
      </c>
      <c r="CR32" s="561" t="str">
        <f t="shared" si="7"/>
        <v/>
      </c>
      <c r="CS32" s="561" t="str">
        <f t="shared" si="47"/>
        <v/>
      </c>
      <c r="CT32" s="561" t="str">
        <f t="shared" si="8"/>
        <v/>
      </c>
      <c r="CU32" s="561" t="str">
        <f>IF($J32="","",IF(OR(Q32="",R32=""),"ERROR",IF(AND(R32="Legal / contractual",OR(Q32={"Policyholders","Policyholders and non-subordinated creditors","Policyholders, non-subordinated creditors and holders of Tier 2 instruments","Instrument is the most subordinate"})),"Pass","Fail")))</f>
        <v/>
      </c>
      <c r="CV32" s="563" t="str">
        <f>IF($J32="","",IF(Z32={"","Perpetual","PERPETUAL"},"Pass",IF(ROUND(YEARFRAC(SUM(Y32),SUM(Z32)),2)&gt;=5,"Pass","Fail")))</f>
        <v/>
      </c>
      <c r="CW32" s="561" t="str">
        <f>IF($J32="","",IF(OR(Z32={"","Perpetual","PERPETUAL"},AW32="Lock-in"),"Pass","N/A"))</f>
        <v/>
      </c>
      <c r="CX32" s="561" t="str">
        <f t="shared" si="48"/>
        <v/>
      </c>
      <c r="CY32" s="561" t="str">
        <f t="shared" si="49"/>
        <v/>
      </c>
      <c r="CZ32" s="565" t="str">
        <f t="shared" si="64"/>
        <v/>
      </c>
      <c r="DA32" s="519"/>
      <c r="DB32" s="560" t="str">
        <f t="shared" si="10"/>
        <v/>
      </c>
      <c r="DC32" s="565" t="str">
        <f t="shared" si="11"/>
        <v/>
      </c>
      <c r="DD32" s="560" t="str">
        <f>IF(J32="","",IF(DB32="ERROR","ERROR",IF(AND(CO32="Pass",CP32="Pass",CQ32="Pass",CR32="Pass", OR(CS32={"Pass","N/A"}),CT32="Pass",CU32="Pass",CZ32="Pass"),"Pass","Fail")))</f>
        <v/>
      </c>
      <c r="DE32" s="566" t="str">
        <f t="shared" si="12"/>
        <v/>
      </c>
      <c r="DG32" s="62">
        <v>11</v>
      </c>
      <c r="DH32" s="560" t="str">
        <f t="shared" si="13"/>
        <v/>
      </c>
      <c r="DI32" s="561" t="str">
        <f t="shared" si="14"/>
        <v/>
      </c>
      <c r="DJ32" s="561" t="str">
        <f t="shared" si="50"/>
        <v/>
      </c>
      <c r="DK32" s="561" t="str">
        <f>IF($J32="","",IF(OR(Z32={"","Perpetual","PERPETUAL"}),"Pass","Fail"))</f>
        <v/>
      </c>
      <c r="DL32" s="562" t="str">
        <f t="shared" si="15"/>
        <v/>
      </c>
      <c r="DM32" s="561" t="str">
        <f t="shared" si="16"/>
        <v/>
      </c>
      <c r="DN32" s="561" t="str">
        <f t="shared" si="51"/>
        <v/>
      </c>
      <c r="DO32" s="561" t="str">
        <f t="shared" si="52"/>
        <v/>
      </c>
      <c r="DP32" s="561" t="str">
        <f t="shared" si="17"/>
        <v/>
      </c>
      <c r="DQ32" s="561" t="str">
        <f t="shared" si="18"/>
        <v/>
      </c>
      <c r="DR32" s="561" t="str">
        <f t="shared" si="19"/>
        <v/>
      </c>
      <c r="DS32" s="561" t="str">
        <f>IF($J32="","",IF(OR(Q32="",R32=""),"ERROR",IF(AND(R32="Legal / contractual",OR(Q32={"Policyholders, non-subordinated creditors and holders of Tier 2 instruments","Instrument is the most subordinate"})),"Pass","Fail")))</f>
        <v/>
      </c>
      <c r="DT32" s="561" t="str">
        <f t="shared" si="53"/>
        <v/>
      </c>
      <c r="DU32" s="561" t="str">
        <f t="shared" si="54"/>
        <v/>
      </c>
      <c r="DV32" s="561" t="str">
        <f t="shared" si="55"/>
        <v/>
      </c>
      <c r="DW32" s="561" t="str">
        <f t="shared" si="20"/>
        <v/>
      </c>
      <c r="DX32" s="561" t="str">
        <f t="shared" si="21"/>
        <v/>
      </c>
      <c r="DY32" s="561" t="str">
        <f t="shared" si="22"/>
        <v/>
      </c>
      <c r="DZ32" s="561" t="str">
        <f>IF($J32="","",IF(OR(Q32="",R32=""),"ERROR",IF(AND(R32="Legal / contractual",OR(Q32={"Policyholders and non-subordinated creditors","Policyholders, non-subordinated creditors and holders of Tier 2 instruments","Instrument is the most subordinate"})),"Pass","Fail")))</f>
        <v/>
      </c>
      <c r="EA32" s="561" t="str">
        <f t="shared" si="61"/>
        <v/>
      </c>
      <c r="EB32" s="561" t="str">
        <f>IF($J32="","",IF(OR(Z32={"","Perpetual","PERPETUAL"},AW32="Lock-in"),"Pass","N/A"))</f>
        <v/>
      </c>
      <c r="EC32" s="561" t="str">
        <f t="shared" si="56"/>
        <v/>
      </c>
      <c r="ED32" s="564" t="str">
        <f t="shared" si="23"/>
        <v/>
      </c>
      <c r="EE32"/>
      <c r="EF32" s="567" t="str">
        <f t="shared" si="24"/>
        <v/>
      </c>
      <c r="EG32" s="562" t="str">
        <f t="shared" si="25"/>
        <v/>
      </c>
      <c r="EH32" s="565" t="str">
        <f t="shared" si="26"/>
        <v/>
      </c>
      <c r="EI32" s="519"/>
      <c r="EJ32" s="567" t="str">
        <f t="shared" si="27"/>
        <v/>
      </c>
      <c r="EK32" s="562" t="str">
        <f t="shared" si="28"/>
        <v/>
      </c>
      <c r="EL32" s="566" t="str">
        <f t="shared" si="29"/>
        <v/>
      </c>
      <c r="EN32" s="571" t="str">
        <f t="shared" si="30"/>
        <v/>
      </c>
      <c r="EO32" s="572" t="str">
        <f t="shared" si="31"/>
        <v/>
      </c>
      <c r="EP32" s="568" t="str">
        <f>IF(J32="","",IF(AND(AF32&lt;&gt;"",AF32&lt;&gt;"N/A",AF32&lt;&gt;0),IF(AF32&gt;$EQ$17,AF32,IF(AND(AG32&lt;&gt;"",AG32&lt;&gt;"N/A",AG32&lt;&gt;0),AG32,IF(OR(Z32={"","N/A",0,"Perpetual","perpetual","PERPETUAL"}),"Perpetual",Z32))),IF(OR(Z32={"","N/A",0,"Perpetual","perpetual","PERPETUAL"}),"Perpetual",Z32)))</f>
        <v/>
      </c>
      <c r="EQ32" s="569" t="str">
        <f t="shared" si="32"/>
        <v/>
      </c>
      <c r="ER32" s="570">
        <f t="shared" si="33"/>
        <v>0</v>
      </c>
      <c r="ET32" s="1725" t="str">
        <f t="shared" si="62"/>
        <v/>
      </c>
      <c r="EU32" s="1725" t="str">
        <f t="shared" si="57"/>
        <v/>
      </c>
      <c r="EV32" s="561" t="str">
        <f t="shared" si="58"/>
        <v/>
      </c>
      <c r="EW32" s="560" t="str">
        <f t="shared" si="34"/>
        <v/>
      </c>
      <c r="EX32" s="560" t="str">
        <f t="shared" si="35"/>
        <v/>
      </c>
      <c r="EY32" s="560" t="str">
        <f t="shared" si="36"/>
        <v/>
      </c>
      <c r="EZ32" s="560" t="str">
        <f t="shared" si="36"/>
        <v/>
      </c>
      <c r="FA32" s="560" t="str">
        <f t="shared" si="37"/>
        <v/>
      </c>
      <c r="FB32" s="560" t="str">
        <f t="shared" si="38"/>
        <v/>
      </c>
      <c r="FC32" s="560" t="str">
        <f t="shared" si="38"/>
        <v/>
      </c>
      <c r="FD32" s="2004" t="str">
        <f t="shared" si="39"/>
        <v/>
      </c>
      <c r="FF32" s="567" t="str">
        <f t="shared" si="40"/>
        <v/>
      </c>
      <c r="FG32" s="562" t="str">
        <f t="shared" si="41"/>
        <v/>
      </c>
      <c r="FH32" s="565" t="str">
        <f t="shared" si="42"/>
        <v/>
      </c>
      <c r="FI32" s="519"/>
      <c r="FJ32" s="567" t="str">
        <f t="shared" si="43"/>
        <v/>
      </c>
      <c r="FK32" s="562" t="str">
        <f t="shared" si="59"/>
        <v/>
      </c>
      <c r="FL32" s="565" t="str">
        <f t="shared" si="60"/>
        <v/>
      </c>
      <c r="FN32" s="1864" t="str">
        <f t="shared" si="44"/>
        <v/>
      </c>
      <c r="FO32" s="545" t="str">
        <f t="shared" si="45"/>
        <v/>
      </c>
    </row>
    <row r="33" spans="2:171" s="512" customFormat="1" x14ac:dyDescent="0.2">
      <c r="B33" s="62">
        <v>12</v>
      </c>
      <c r="C33" s="571" t="str">
        <f t="shared" si="1"/>
        <v/>
      </c>
      <c r="D33" s="572" t="str">
        <f t="shared" si="2"/>
        <v/>
      </c>
      <c r="E33" s="568" t="str">
        <f>IF(J33="","",IF(OR(UPPER(Z33)={"","N/A",0,"PERPETUAL"}),"Perpetual",Z33))</f>
        <v/>
      </c>
      <c r="F33" s="569" t="str">
        <f t="shared" si="3"/>
        <v/>
      </c>
      <c r="G33" s="570">
        <f t="shared" si="4"/>
        <v>0</v>
      </c>
      <c r="H33" s="528"/>
      <c r="I33" s="62">
        <v>12</v>
      </c>
      <c r="J33" s="581"/>
      <c r="K33" s="573"/>
      <c r="L33" s="553"/>
      <c r="M33" s="553"/>
      <c r="N33" s="575"/>
      <c r="O33" s="574"/>
      <c r="P33" s="573"/>
      <c r="Q33" s="573"/>
      <c r="R33" s="573"/>
      <c r="S33" s="1950"/>
      <c r="T33" s="573"/>
      <c r="U33" s="573"/>
      <c r="V33" s="553"/>
      <c r="W33" s="553"/>
      <c r="Y33" s="954"/>
      <c r="Z33" s="954"/>
      <c r="AA33" s="954"/>
      <c r="AB33" s="573"/>
      <c r="AC33" s="954"/>
      <c r="AD33" s="575"/>
      <c r="AE33" s="575"/>
      <c r="AF33" s="954"/>
      <c r="AG33" s="954"/>
      <c r="AH33" s="575"/>
      <c r="AI33" s="575"/>
      <c r="AJ33" s="575"/>
      <c r="AK33" s="575"/>
      <c r="AL33" s="575"/>
      <c r="AM33" s="576"/>
      <c r="AN33" s="575"/>
      <c r="AO33" s="553"/>
      <c r="AP33" s="575"/>
      <c r="AQ33" s="576"/>
      <c r="AR33" s="575"/>
      <c r="AS33" s="575"/>
      <c r="AT33" s="575"/>
      <c r="AU33" s="575"/>
      <c r="AV33" s="575"/>
      <c r="AW33" s="575"/>
      <c r="AX33" s="577"/>
      <c r="AY33" s="578"/>
      <c r="AZ33" s="578"/>
      <c r="BA33" s="578"/>
      <c r="BB33" s="578"/>
      <c r="BC33" s="578"/>
      <c r="BD33" s="578"/>
      <c r="BE33" s="578"/>
      <c r="BF33" s="578"/>
      <c r="BG33" s="578"/>
      <c r="BH33" s="575"/>
      <c r="BI33" s="575"/>
      <c r="BJ33" s="575"/>
      <c r="BK33" s="575"/>
      <c r="BL33" s="575"/>
      <c r="BM33" s="575"/>
      <c r="BN33" s="575"/>
      <c r="BO33" s="1948"/>
      <c r="BP33" s="575"/>
      <c r="BQ33" s="575"/>
      <c r="BR33" s="575"/>
      <c r="BS33" s="575"/>
      <c r="BT33" s="573"/>
      <c r="BU33" s="573"/>
      <c r="BV33" s="1086"/>
      <c r="BW33" s="579"/>
      <c r="BX33" s="575"/>
      <c r="BY33" s="577"/>
      <c r="BZ33" s="577"/>
      <c r="CA33" s="577"/>
      <c r="CB33" s="577"/>
      <c r="CC33" s="577"/>
      <c r="CD33" s="1695"/>
      <c r="CE33" s="575"/>
      <c r="CF33" s="1918"/>
      <c r="CG33" s="575"/>
      <c r="CH33" s="575"/>
      <c r="CI33" s="575"/>
      <c r="CJ33" s="1695"/>
      <c r="CK33" s="2007" t="b">
        <f t="shared" si="46"/>
        <v>0</v>
      </c>
      <c r="CL33" s="1991" t="b">
        <f t="shared" si="5"/>
        <v>0</v>
      </c>
      <c r="CN33" s="62">
        <v>12</v>
      </c>
      <c r="CO33" s="560" t="str">
        <f t="shared" si="63"/>
        <v/>
      </c>
      <c r="CP33" s="561" t="str">
        <f>IF($J33="","",IF(OR(Z33={"","Perpetual","PERPETUAL"}),"Pass","Fail"))</f>
        <v/>
      </c>
      <c r="CQ33" s="561" t="str">
        <f t="shared" si="6"/>
        <v/>
      </c>
      <c r="CR33" s="561" t="str">
        <f t="shared" si="7"/>
        <v/>
      </c>
      <c r="CS33" s="561" t="str">
        <f t="shared" si="47"/>
        <v/>
      </c>
      <c r="CT33" s="561" t="str">
        <f t="shared" si="8"/>
        <v/>
      </c>
      <c r="CU33" s="561" t="str">
        <f>IF($J33="","",IF(OR(Q33="",R33=""),"ERROR",IF(AND(R33="Legal / contractual",OR(Q33={"Policyholders","Policyholders and non-subordinated creditors","Policyholders, non-subordinated creditors and holders of Tier 2 instruments","Instrument is the most subordinate"})),"Pass","Fail")))</f>
        <v/>
      </c>
      <c r="CV33" s="563" t="str">
        <f>IF($J33="","",IF(Z33={"","Perpetual","PERPETUAL"},"Pass",IF(ROUND(YEARFRAC(SUM(Y33),SUM(Z33)),2)&gt;=5,"Pass","Fail")))</f>
        <v/>
      </c>
      <c r="CW33" s="561" t="str">
        <f>IF($J33="","",IF(OR(Z33={"","Perpetual","PERPETUAL"},AW33="Lock-in"),"Pass","N/A"))</f>
        <v/>
      </c>
      <c r="CX33" s="561" t="str">
        <f t="shared" si="48"/>
        <v/>
      </c>
      <c r="CY33" s="561" t="str">
        <f t="shared" si="49"/>
        <v/>
      </c>
      <c r="CZ33" s="565" t="str">
        <f t="shared" si="64"/>
        <v/>
      </c>
      <c r="DA33" s="519"/>
      <c r="DB33" s="560" t="str">
        <f t="shared" si="10"/>
        <v/>
      </c>
      <c r="DC33" s="565" t="str">
        <f t="shared" si="11"/>
        <v/>
      </c>
      <c r="DD33" s="560" t="str">
        <f>IF(J33="","",IF(DB33="ERROR","ERROR",IF(AND(CO33="Pass",CP33="Pass",CQ33="Pass",CR33="Pass", OR(CS33={"Pass","N/A"}),CT33="Pass",CU33="Pass",CZ33="Pass"),"Pass","Fail")))</f>
        <v/>
      </c>
      <c r="DE33" s="566" t="str">
        <f t="shared" si="12"/>
        <v/>
      </c>
      <c r="DG33" s="62">
        <v>12</v>
      </c>
      <c r="DH33" s="560" t="str">
        <f t="shared" si="13"/>
        <v/>
      </c>
      <c r="DI33" s="561" t="str">
        <f t="shared" si="14"/>
        <v/>
      </c>
      <c r="DJ33" s="561" t="str">
        <f t="shared" si="50"/>
        <v/>
      </c>
      <c r="DK33" s="561" t="str">
        <f>IF($J33="","",IF(OR(Z33={"","Perpetual","PERPETUAL"}),"Pass","Fail"))</f>
        <v/>
      </c>
      <c r="DL33" s="562" t="str">
        <f t="shared" si="15"/>
        <v/>
      </c>
      <c r="DM33" s="561" t="str">
        <f t="shared" si="16"/>
        <v/>
      </c>
      <c r="DN33" s="561" t="str">
        <f t="shared" si="51"/>
        <v/>
      </c>
      <c r="DO33" s="561" t="str">
        <f t="shared" si="52"/>
        <v/>
      </c>
      <c r="DP33" s="561" t="str">
        <f t="shared" si="17"/>
        <v/>
      </c>
      <c r="DQ33" s="561" t="str">
        <f t="shared" si="18"/>
        <v/>
      </c>
      <c r="DR33" s="561" t="str">
        <f t="shared" si="19"/>
        <v/>
      </c>
      <c r="DS33" s="561" t="str">
        <f>IF($J33="","",IF(OR(Q33="",R33=""),"ERROR",IF(AND(R33="Legal / contractual",OR(Q33={"Policyholders, non-subordinated creditors and holders of Tier 2 instruments","Instrument is the most subordinate"})),"Pass","Fail")))</f>
        <v/>
      </c>
      <c r="DT33" s="561" t="str">
        <f t="shared" si="53"/>
        <v/>
      </c>
      <c r="DU33" s="561" t="str">
        <f t="shared" si="54"/>
        <v/>
      </c>
      <c r="DV33" s="561" t="str">
        <f t="shared" si="55"/>
        <v/>
      </c>
      <c r="DW33" s="561" t="str">
        <f t="shared" si="20"/>
        <v/>
      </c>
      <c r="DX33" s="561" t="str">
        <f t="shared" si="21"/>
        <v/>
      </c>
      <c r="DY33" s="561" t="str">
        <f t="shared" si="22"/>
        <v/>
      </c>
      <c r="DZ33" s="561" t="str">
        <f>IF($J33="","",IF(OR(Q33="",R33=""),"ERROR",IF(AND(R33="Legal / contractual",OR(Q33={"Policyholders and non-subordinated creditors","Policyholders, non-subordinated creditors and holders of Tier 2 instruments","Instrument is the most subordinate"})),"Pass","Fail")))</f>
        <v/>
      </c>
      <c r="EA33" s="561" t="str">
        <f t="shared" si="61"/>
        <v/>
      </c>
      <c r="EB33" s="561" t="str">
        <f>IF($J33="","",IF(OR(Z33={"","Perpetual","PERPETUAL"},AW33="Lock-in"),"Pass","N/A"))</f>
        <v/>
      </c>
      <c r="EC33" s="561" t="str">
        <f t="shared" si="56"/>
        <v/>
      </c>
      <c r="ED33" s="564" t="str">
        <f t="shared" si="23"/>
        <v/>
      </c>
      <c r="EE33"/>
      <c r="EF33" s="567" t="str">
        <f t="shared" si="24"/>
        <v/>
      </c>
      <c r="EG33" s="562" t="str">
        <f t="shared" si="25"/>
        <v/>
      </c>
      <c r="EH33" s="565" t="str">
        <f t="shared" si="26"/>
        <v/>
      </c>
      <c r="EI33" s="519"/>
      <c r="EJ33" s="567" t="str">
        <f t="shared" si="27"/>
        <v/>
      </c>
      <c r="EK33" s="562" t="str">
        <f t="shared" si="28"/>
        <v/>
      </c>
      <c r="EL33" s="566" t="str">
        <f t="shared" si="29"/>
        <v/>
      </c>
      <c r="EN33" s="571" t="str">
        <f t="shared" si="30"/>
        <v/>
      </c>
      <c r="EO33" s="572" t="str">
        <f t="shared" si="31"/>
        <v/>
      </c>
      <c r="EP33" s="568" t="str">
        <f>IF(J33="","",IF(AND(AF33&lt;&gt;"",AF33&lt;&gt;"N/A",AF33&lt;&gt;0),IF(AF33&gt;$EQ$17,AF33,IF(AND(AG33&lt;&gt;"",AG33&lt;&gt;"N/A",AG33&lt;&gt;0),AG33,IF(OR(Z33={"","N/A",0,"Perpetual","perpetual","PERPETUAL"}),"Perpetual",Z33))),IF(OR(Z33={"","N/A",0,"Perpetual","perpetual","PERPETUAL"}),"Perpetual",Z33)))</f>
        <v/>
      </c>
      <c r="EQ33" s="569" t="str">
        <f t="shared" si="32"/>
        <v/>
      </c>
      <c r="ER33" s="570">
        <f t="shared" si="33"/>
        <v>0</v>
      </c>
      <c r="ET33" s="1725" t="str">
        <f t="shared" si="62"/>
        <v/>
      </c>
      <c r="EU33" s="1725" t="str">
        <f t="shared" si="57"/>
        <v/>
      </c>
      <c r="EV33" s="561" t="str">
        <f t="shared" si="58"/>
        <v/>
      </c>
      <c r="EW33" s="560" t="str">
        <f t="shared" si="34"/>
        <v/>
      </c>
      <c r="EX33" s="560" t="str">
        <f t="shared" si="35"/>
        <v/>
      </c>
      <c r="EY33" s="560" t="str">
        <f t="shared" si="36"/>
        <v/>
      </c>
      <c r="EZ33" s="560" t="str">
        <f t="shared" si="36"/>
        <v/>
      </c>
      <c r="FA33" s="560" t="str">
        <f t="shared" si="37"/>
        <v/>
      </c>
      <c r="FB33" s="560" t="str">
        <f t="shared" si="38"/>
        <v/>
      </c>
      <c r="FC33" s="560" t="str">
        <f t="shared" si="38"/>
        <v/>
      </c>
      <c r="FD33" s="2004" t="str">
        <f t="shared" si="39"/>
        <v/>
      </c>
      <c r="FF33" s="567" t="str">
        <f t="shared" si="40"/>
        <v/>
      </c>
      <c r="FG33" s="562" t="str">
        <f t="shared" si="41"/>
        <v/>
      </c>
      <c r="FH33" s="565" t="str">
        <f t="shared" si="42"/>
        <v/>
      </c>
      <c r="FI33" s="519"/>
      <c r="FJ33" s="567" t="str">
        <f t="shared" si="43"/>
        <v/>
      </c>
      <c r="FK33" s="562" t="str">
        <f t="shared" si="59"/>
        <v/>
      </c>
      <c r="FL33" s="565" t="str">
        <f t="shared" si="60"/>
        <v/>
      </c>
      <c r="FN33" s="1864" t="str">
        <f t="shared" si="44"/>
        <v/>
      </c>
      <c r="FO33" s="545" t="str">
        <f t="shared" si="45"/>
        <v/>
      </c>
    </row>
    <row r="34" spans="2:171" s="512" customFormat="1" x14ac:dyDescent="0.2">
      <c r="B34" s="62">
        <v>13</v>
      </c>
      <c r="C34" s="571" t="str">
        <f t="shared" si="1"/>
        <v/>
      </c>
      <c r="D34" s="572" t="str">
        <f t="shared" si="2"/>
        <v/>
      </c>
      <c r="E34" s="568" t="str">
        <f>IF(J34="","",IF(OR(UPPER(Z34)={"","N/A",0,"PERPETUAL"}),"Perpetual",Z34))</f>
        <v/>
      </c>
      <c r="F34" s="569" t="str">
        <f t="shared" si="3"/>
        <v/>
      </c>
      <c r="G34" s="570">
        <f t="shared" si="4"/>
        <v>0</v>
      </c>
      <c r="H34" s="528"/>
      <c r="I34" s="62">
        <v>13</v>
      </c>
      <c r="J34" s="581"/>
      <c r="K34" s="573"/>
      <c r="L34" s="553"/>
      <c r="M34" s="553"/>
      <c r="N34" s="575"/>
      <c r="O34" s="574"/>
      <c r="P34" s="573"/>
      <c r="Q34" s="573"/>
      <c r="R34" s="573"/>
      <c r="S34" s="1950"/>
      <c r="T34" s="573"/>
      <c r="U34" s="573"/>
      <c r="V34" s="553"/>
      <c r="W34" s="553"/>
      <c r="Y34" s="954"/>
      <c r="Z34" s="954"/>
      <c r="AA34" s="954"/>
      <c r="AB34" s="573"/>
      <c r="AC34" s="954"/>
      <c r="AD34" s="575"/>
      <c r="AE34" s="575"/>
      <c r="AF34" s="954"/>
      <c r="AG34" s="954"/>
      <c r="AH34" s="575"/>
      <c r="AI34" s="575"/>
      <c r="AJ34" s="575"/>
      <c r="AK34" s="575"/>
      <c r="AL34" s="575"/>
      <c r="AM34" s="576"/>
      <c r="AN34" s="575"/>
      <c r="AO34" s="553"/>
      <c r="AP34" s="575"/>
      <c r="AQ34" s="576"/>
      <c r="AR34" s="575"/>
      <c r="AS34" s="575"/>
      <c r="AT34" s="575"/>
      <c r="AU34" s="575"/>
      <c r="AV34" s="575"/>
      <c r="AW34" s="575"/>
      <c r="AX34" s="577"/>
      <c r="AY34" s="578"/>
      <c r="AZ34" s="578"/>
      <c r="BA34" s="578"/>
      <c r="BB34" s="578"/>
      <c r="BC34" s="578"/>
      <c r="BD34" s="578"/>
      <c r="BE34" s="578"/>
      <c r="BF34" s="578"/>
      <c r="BG34" s="578"/>
      <c r="BH34" s="575"/>
      <c r="BI34" s="575"/>
      <c r="BJ34" s="575"/>
      <c r="BK34" s="575"/>
      <c r="BL34" s="575"/>
      <c r="BM34" s="575"/>
      <c r="BN34" s="575"/>
      <c r="BO34" s="1948"/>
      <c r="BP34" s="575"/>
      <c r="BQ34" s="575"/>
      <c r="BR34" s="575"/>
      <c r="BS34" s="575"/>
      <c r="BT34" s="573"/>
      <c r="BU34" s="573"/>
      <c r="BV34" s="1086"/>
      <c r="BW34" s="579"/>
      <c r="BX34" s="575"/>
      <c r="BY34" s="577"/>
      <c r="BZ34" s="577"/>
      <c r="CA34" s="577"/>
      <c r="CB34" s="577"/>
      <c r="CC34" s="577"/>
      <c r="CD34" s="1695"/>
      <c r="CE34" s="575"/>
      <c r="CF34" s="1918"/>
      <c r="CG34" s="575"/>
      <c r="CH34" s="575"/>
      <c r="CI34" s="575"/>
      <c r="CJ34" s="1695"/>
      <c r="CK34" s="2007" t="b">
        <f t="shared" si="46"/>
        <v>0</v>
      </c>
      <c r="CL34" s="1991" t="b">
        <f t="shared" si="5"/>
        <v>0</v>
      </c>
      <c r="CN34" s="62">
        <v>13</v>
      </c>
      <c r="CO34" s="560" t="str">
        <f t="shared" si="63"/>
        <v/>
      </c>
      <c r="CP34" s="561" t="str">
        <f>IF($J34="","",IF(OR(Z34={"","Perpetual","PERPETUAL"}),"Pass","Fail"))</f>
        <v/>
      </c>
      <c r="CQ34" s="561" t="str">
        <f t="shared" si="6"/>
        <v/>
      </c>
      <c r="CR34" s="561" t="str">
        <f t="shared" si="7"/>
        <v/>
      </c>
      <c r="CS34" s="561" t="str">
        <f t="shared" si="47"/>
        <v/>
      </c>
      <c r="CT34" s="561" t="str">
        <f t="shared" si="8"/>
        <v/>
      </c>
      <c r="CU34" s="561" t="str">
        <f>IF($J34="","",IF(OR(Q34="",R34=""),"ERROR",IF(AND(R34="Legal / contractual",OR(Q34={"Policyholders","Policyholders and non-subordinated creditors","Policyholders, non-subordinated creditors and holders of Tier 2 instruments","Instrument is the most subordinate"})),"Pass","Fail")))</f>
        <v/>
      </c>
      <c r="CV34" s="563" t="str">
        <f>IF($J34="","",IF(Z34={"","Perpetual","PERPETUAL"},"Pass",IF(ROUND(YEARFRAC(SUM(Y34),SUM(Z34)),2)&gt;=5,"Pass","Fail")))</f>
        <v/>
      </c>
      <c r="CW34" s="561" t="str">
        <f>IF($J34="","",IF(OR(Z34={"","Perpetual","PERPETUAL"},AW34="Lock-in"),"Pass","N/A"))</f>
        <v/>
      </c>
      <c r="CX34" s="561" t="str">
        <f t="shared" si="48"/>
        <v/>
      </c>
      <c r="CY34" s="561" t="str">
        <f t="shared" si="49"/>
        <v/>
      </c>
      <c r="CZ34" s="565" t="str">
        <f t="shared" si="64"/>
        <v/>
      </c>
      <c r="DA34" s="519"/>
      <c r="DB34" s="560" t="str">
        <f t="shared" si="10"/>
        <v/>
      </c>
      <c r="DC34" s="565" t="str">
        <f t="shared" si="11"/>
        <v/>
      </c>
      <c r="DD34" s="560" t="str">
        <f>IF(J34="","",IF(DB34="ERROR","ERROR",IF(AND(CO34="Pass",CP34="Pass",CQ34="Pass",CR34="Pass", OR(CS34={"Pass","N/A"}),CT34="Pass",CU34="Pass",CZ34="Pass"),"Pass","Fail")))</f>
        <v/>
      </c>
      <c r="DE34" s="566" t="str">
        <f t="shared" si="12"/>
        <v/>
      </c>
      <c r="DG34" s="62">
        <v>13</v>
      </c>
      <c r="DH34" s="560" t="str">
        <f t="shared" si="13"/>
        <v/>
      </c>
      <c r="DI34" s="561" t="str">
        <f t="shared" si="14"/>
        <v/>
      </c>
      <c r="DJ34" s="561" t="str">
        <f t="shared" si="50"/>
        <v/>
      </c>
      <c r="DK34" s="561" t="str">
        <f>IF($J34="","",IF(OR(Z34={"","Perpetual","PERPETUAL"}),"Pass","Fail"))</f>
        <v/>
      </c>
      <c r="DL34" s="562" t="str">
        <f t="shared" si="15"/>
        <v/>
      </c>
      <c r="DM34" s="561" t="str">
        <f t="shared" si="16"/>
        <v/>
      </c>
      <c r="DN34" s="561" t="str">
        <f t="shared" si="51"/>
        <v/>
      </c>
      <c r="DO34" s="561" t="str">
        <f t="shared" si="52"/>
        <v/>
      </c>
      <c r="DP34" s="561" t="str">
        <f t="shared" si="17"/>
        <v/>
      </c>
      <c r="DQ34" s="561" t="str">
        <f t="shared" si="18"/>
        <v/>
      </c>
      <c r="DR34" s="561" t="str">
        <f t="shared" si="19"/>
        <v/>
      </c>
      <c r="DS34" s="561" t="str">
        <f>IF($J34="","",IF(OR(Q34="",R34=""),"ERROR",IF(AND(R34="Legal / contractual",OR(Q34={"Policyholders, non-subordinated creditors and holders of Tier 2 instruments","Instrument is the most subordinate"})),"Pass","Fail")))</f>
        <v/>
      </c>
      <c r="DT34" s="561" t="str">
        <f t="shared" si="53"/>
        <v/>
      </c>
      <c r="DU34" s="561" t="str">
        <f t="shared" si="54"/>
        <v/>
      </c>
      <c r="DV34" s="561" t="str">
        <f t="shared" si="55"/>
        <v/>
      </c>
      <c r="DW34" s="561" t="str">
        <f t="shared" si="20"/>
        <v/>
      </c>
      <c r="DX34" s="561" t="str">
        <f t="shared" si="21"/>
        <v/>
      </c>
      <c r="DY34" s="561" t="str">
        <f t="shared" si="22"/>
        <v/>
      </c>
      <c r="DZ34" s="561" t="str">
        <f>IF($J34="","",IF(OR(Q34="",R34=""),"ERROR",IF(AND(R34="Legal / contractual",OR(Q34={"Policyholders and non-subordinated creditors","Policyholders, non-subordinated creditors and holders of Tier 2 instruments","Instrument is the most subordinate"})),"Pass","Fail")))</f>
        <v/>
      </c>
      <c r="EA34" s="561" t="str">
        <f t="shared" si="61"/>
        <v/>
      </c>
      <c r="EB34" s="561" t="str">
        <f>IF($J34="","",IF(OR(Z34={"","Perpetual","PERPETUAL"},AW34="Lock-in"),"Pass","N/A"))</f>
        <v/>
      </c>
      <c r="EC34" s="561" t="str">
        <f t="shared" si="56"/>
        <v/>
      </c>
      <c r="ED34" s="564" t="str">
        <f t="shared" si="23"/>
        <v/>
      </c>
      <c r="EE34"/>
      <c r="EF34" s="567" t="str">
        <f t="shared" si="24"/>
        <v/>
      </c>
      <c r="EG34" s="562" t="str">
        <f t="shared" si="25"/>
        <v/>
      </c>
      <c r="EH34" s="565" t="str">
        <f t="shared" si="26"/>
        <v/>
      </c>
      <c r="EI34" s="519"/>
      <c r="EJ34" s="567" t="str">
        <f t="shared" si="27"/>
        <v/>
      </c>
      <c r="EK34" s="562" t="str">
        <f t="shared" si="28"/>
        <v/>
      </c>
      <c r="EL34" s="566" t="str">
        <f t="shared" si="29"/>
        <v/>
      </c>
      <c r="EN34" s="571" t="str">
        <f t="shared" si="30"/>
        <v/>
      </c>
      <c r="EO34" s="572" t="str">
        <f t="shared" si="31"/>
        <v/>
      </c>
      <c r="EP34" s="568" t="str">
        <f>IF(J34="","",IF(AND(AF34&lt;&gt;"",AF34&lt;&gt;"N/A",AF34&lt;&gt;0),IF(AF34&gt;$EQ$17,AF34,IF(AND(AG34&lt;&gt;"",AG34&lt;&gt;"N/A",AG34&lt;&gt;0),AG34,IF(OR(Z34={"","N/A",0,"Perpetual","perpetual","PERPETUAL"}),"Perpetual",Z34))),IF(OR(Z34={"","N/A",0,"Perpetual","perpetual","PERPETUAL"}),"Perpetual",Z34)))</f>
        <v/>
      </c>
      <c r="EQ34" s="569" t="str">
        <f t="shared" si="32"/>
        <v/>
      </c>
      <c r="ER34" s="570">
        <f t="shared" si="33"/>
        <v>0</v>
      </c>
      <c r="ET34" s="1725" t="str">
        <f t="shared" si="62"/>
        <v/>
      </c>
      <c r="EU34" s="1725" t="str">
        <f t="shared" si="57"/>
        <v/>
      </c>
      <c r="EV34" s="561" t="str">
        <f t="shared" si="58"/>
        <v/>
      </c>
      <c r="EW34" s="560" t="str">
        <f t="shared" si="34"/>
        <v/>
      </c>
      <c r="EX34" s="560" t="str">
        <f t="shared" si="35"/>
        <v/>
      </c>
      <c r="EY34" s="560" t="str">
        <f t="shared" si="36"/>
        <v/>
      </c>
      <c r="EZ34" s="560" t="str">
        <f t="shared" si="36"/>
        <v/>
      </c>
      <c r="FA34" s="560" t="str">
        <f t="shared" si="37"/>
        <v/>
      </c>
      <c r="FB34" s="560" t="str">
        <f t="shared" si="38"/>
        <v/>
      </c>
      <c r="FC34" s="560" t="str">
        <f t="shared" si="38"/>
        <v/>
      </c>
      <c r="FD34" s="2004" t="str">
        <f t="shared" si="39"/>
        <v/>
      </c>
      <c r="FF34" s="567" t="str">
        <f t="shared" si="40"/>
        <v/>
      </c>
      <c r="FG34" s="562" t="str">
        <f t="shared" si="41"/>
        <v/>
      </c>
      <c r="FH34" s="565" t="str">
        <f t="shared" si="42"/>
        <v/>
      </c>
      <c r="FI34" s="519"/>
      <c r="FJ34" s="567" t="str">
        <f t="shared" si="43"/>
        <v/>
      </c>
      <c r="FK34" s="562" t="str">
        <f t="shared" si="59"/>
        <v/>
      </c>
      <c r="FL34" s="565" t="str">
        <f t="shared" si="60"/>
        <v/>
      </c>
      <c r="FN34" s="1864" t="str">
        <f t="shared" si="44"/>
        <v/>
      </c>
      <c r="FO34" s="545" t="str">
        <f t="shared" si="45"/>
        <v/>
      </c>
    </row>
    <row r="35" spans="2:171" s="512" customFormat="1" x14ac:dyDescent="0.2">
      <c r="B35" s="62">
        <v>14</v>
      </c>
      <c r="C35" s="571" t="str">
        <f t="shared" si="1"/>
        <v/>
      </c>
      <c r="D35" s="572" t="str">
        <f t="shared" si="2"/>
        <v/>
      </c>
      <c r="E35" s="568" t="str">
        <f>IF(J35="","",IF(OR(UPPER(Z35)={"","N/A",0,"PERPETUAL"}),"Perpetual",Z35))</f>
        <v/>
      </c>
      <c r="F35" s="569" t="str">
        <f t="shared" si="3"/>
        <v/>
      </c>
      <c r="G35" s="570">
        <f t="shared" si="4"/>
        <v>0</v>
      </c>
      <c r="H35" s="528"/>
      <c r="I35" s="62">
        <v>14</v>
      </c>
      <c r="J35" s="581"/>
      <c r="K35" s="573"/>
      <c r="L35" s="553"/>
      <c r="M35" s="553"/>
      <c r="N35" s="575"/>
      <c r="O35" s="574"/>
      <c r="P35" s="573"/>
      <c r="Q35" s="573"/>
      <c r="R35" s="573"/>
      <c r="S35" s="1950"/>
      <c r="T35" s="573"/>
      <c r="U35" s="573"/>
      <c r="V35" s="553"/>
      <c r="W35" s="553"/>
      <c r="Y35" s="954"/>
      <c r="Z35" s="954"/>
      <c r="AA35" s="954"/>
      <c r="AB35" s="573"/>
      <c r="AC35" s="954"/>
      <c r="AD35" s="575"/>
      <c r="AE35" s="575"/>
      <c r="AF35" s="954"/>
      <c r="AG35" s="954"/>
      <c r="AH35" s="575"/>
      <c r="AI35" s="575"/>
      <c r="AJ35" s="575"/>
      <c r="AK35" s="575"/>
      <c r="AL35" s="575"/>
      <c r="AM35" s="576"/>
      <c r="AN35" s="575"/>
      <c r="AO35" s="553"/>
      <c r="AP35" s="575"/>
      <c r="AQ35" s="576"/>
      <c r="AR35" s="575"/>
      <c r="AS35" s="575"/>
      <c r="AT35" s="575"/>
      <c r="AU35" s="575"/>
      <c r="AV35" s="575"/>
      <c r="AW35" s="575"/>
      <c r="AX35" s="577"/>
      <c r="AY35" s="578"/>
      <c r="AZ35" s="578"/>
      <c r="BA35" s="578"/>
      <c r="BB35" s="578"/>
      <c r="BC35" s="578"/>
      <c r="BD35" s="578"/>
      <c r="BE35" s="578"/>
      <c r="BF35" s="578"/>
      <c r="BG35" s="578"/>
      <c r="BH35" s="575"/>
      <c r="BI35" s="575"/>
      <c r="BJ35" s="575"/>
      <c r="BK35" s="575"/>
      <c r="BL35" s="575"/>
      <c r="BM35" s="575"/>
      <c r="BN35" s="575"/>
      <c r="BO35" s="1948"/>
      <c r="BP35" s="575"/>
      <c r="BQ35" s="575"/>
      <c r="BR35" s="575"/>
      <c r="BS35" s="575"/>
      <c r="BT35" s="573"/>
      <c r="BU35" s="573"/>
      <c r="BV35" s="1086"/>
      <c r="BW35" s="579"/>
      <c r="BX35" s="575"/>
      <c r="BY35" s="577"/>
      <c r="BZ35" s="577"/>
      <c r="CA35" s="577"/>
      <c r="CB35" s="577"/>
      <c r="CC35" s="577"/>
      <c r="CD35" s="1695"/>
      <c r="CE35" s="575"/>
      <c r="CF35" s="1918"/>
      <c r="CG35" s="575"/>
      <c r="CH35" s="575"/>
      <c r="CI35" s="575"/>
      <c r="CJ35" s="1695"/>
      <c r="CK35" s="2007" t="b">
        <f t="shared" si="46"/>
        <v>0</v>
      </c>
      <c r="CL35" s="1991" t="b">
        <f t="shared" si="5"/>
        <v>0</v>
      </c>
      <c r="CN35" s="62">
        <v>14</v>
      </c>
      <c r="CO35" s="560" t="str">
        <f t="shared" si="63"/>
        <v/>
      </c>
      <c r="CP35" s="561" t="str">
        <f>IF($J35="","",IF(OR(Z35={"","Perpetual","PERPETUAL"}),"Pass","Fail"))</f>
        <v/>
      </c>
      <c r="CQ35" s="561" t="str">
        <f t="shared" si="6"/>
        <v/>
      </c>
      <c r="CR35" s="561" t="str">
        <f t="shared" si="7"/>
        <v/>
      </c>
      <c r="CS35" s="561" t="str">
        <f t="shared" si="47"/>
        <v/>
      </c>
      <c r="CT35" s="561" t="str">
        <f t="shared" si="8"/>
        <v/>
      </c>
      <c r="CU35" s="561" t="str">
        <f>IF($J35="","",IF(OR(Q35="",R35=""),"ERROR",IF(AND(R35="Legal / contractual",OR(Q35={"Policyholders","Policyholders and non-subordinated creditors","Policyholders, non-subordinated creditors and holders of Tier 2 instruments","Instrument is the most subordinate"})),"Pass","Fail")))</f>
        <v/>
      </c>
      <c r="CV35" s="563" t="str">
        <f>IF($J35="","",IF(Z35={"","Perpetual","PERPETUAL"},"Pass",IF(ROUND(YEARFRAC(SUM(Y35),SUM(Z35)),2)&gt;=5,"Pass","Fail")))</f>
        <v/>
      </c>
      <c r="CW35" s="561" t="str">
        <f>IF($J35="","",IF(OR(Z35={"","Perpetual","PERPETUAL"},AW35="Lock-in"),"Pass","N/A"))</f>
        <v/>
      </c>
      <c r="CX35" s="561" t="str">
        <f t="shared" si="48"/>
        <v/>
      </c>
      <c r="CY35" s="561" t="str">
        <f t="shared" si="49"/>
        <v/>
      </c>
      <c r="CZ35" s="565" t="str">
        <f t="shared" si="64"/>
        <v/>
      </c>
      <c r="DA35" s="519"/>
      <c r="DB35" s="560" t="str">
        <f t="shared" si="10"/>
        <v/>
      </c>
      <c r="DC35" s="565" t="str">
        <f t="shared" si="11"/>
        <v/>
      </c>
      <c r="DD35" s="560" t="str">
        <f>IF(J35="","",IF(DB35="ERROR","ERROR",IF(AND(CO35="Pass",CP35="Pass",CQ35="Pass",CR35="Pass", OR(CS35={"Pass","N/A"}),CT35="Pass",CU35="Pass",CZ35="Pass"),"Pass","Fail")))</f>
        <v/>
      </c>
      <c r="DE35" s="566" t="str">
        <f t="shared" si="12"/>
        <v/>
      </c>
      <c r="DG35" s="62">
        <v>14</v>
      </c>
      <c r="DH35" s="560" t="str">
        <f t="shared" si="13"/>
        <v/>
      </c>
      <c r="DI35" s="561" t="str">
        <f t="shared" si="14"/>
        <v/>
      </c>
      <c r="DJ35" s="561" t="str">
        <f t="shared" si="50"/>
        <v/>
      </c>
      <c r="DK35" s="561" t="str">
        <f>IF($J35="","",IF(OR(Z35={"","Perpetual","PERPETUAL"}),"Pass","Fail"))</f>
        <v/>
      </c>
      <c r="DL35" s="562" t="str">
        <f t="shared" si="15"/>
        <v/>
      </c>
      <c r="DM35" s="561" t="str">
        <f t="shared" si="16"/>
        <v/>
      </c>
      <c r="DN35" s="561" t="str">
        <f t="shared" si="51"/>
        <v/>
      </c>
      <c r="DO35" s="561" t="str">
        <f t="shared" si="52"/>
        <v/>
      </c>
      <c r="DP35" s="561" t="str">
        <f t="shared" si="17"/>
        <v/>
      </c>
      <c r="DQ35" s="561" t="str">
        <f t="shared" si="18"/>
        <v/>
      </c>
      <c r="DR35" s="561" t="str">
        <f t="shared" si="19"/>
        <v/>
      </c>
      <c r="DS35" s="561" t="str">
        <f>IF($J35="","",IF(OR(Q35="",R35=""),"ERROR",IF(AND(R35="Legal / contractual",OR(Q35={"Policyholders, non-subordinated creditors and holders of Tier 2 instruments","Instrument is the most subordinate"})),"Pass","Fail")))</f>
        <v/>
      </c>
      <c r="DT35" s="561" t="str">
        <f t="shared" si="53"/>
        <v/>
      </c>
      <c r="DU35" s="561" t="str">
        <f t="shared" si="54"/>
        <v/>
      </c>
      <c r="DV35" s="561" t="str">
        <f t="shared" si="55"/>
        <v/>
      </c>
      <c r="DW35" s="561" t="str">
        <f t="shared" si="20"/>
        <v/>
      </c>
      <c r="DX35" s="561" t="str">
        <f t="shared" si="21"/>
        <v/>
      </c>
      <c r="DY35" s="561" t="str">
        <f t="shared" si="22"/>
        <v/>
      </c>
      <c r="DZ35" s="561" t="str">
        <f>IF($J35="","",IF(OR(Q35="",R35=""),"ERROR",IF(AND(R35="Legal / contractual",OR(Q35={"Policyholders and non-subordinated creditors","Policyholders, non-subordinated creditors and holders of Tier 2 instruments","Instrument is the most subordinate"})),"Pass","Fail")))</f>
        <v/>
      </c>
      <c r="EA35" s="561" t="str">
        <f t="shared" si="61"/>
        <v/>
      </c>
      <c r="EB35" s="561" t="str">
        <f>IF($J35="","",IF(OR(Z35={"","Perpetual","PERPETUAL"},AW35="Lock-in"),"Pass","N/A"))</f>
        <v/>
      </c>
      <c r="EC35" s="561" t="str">
        <f t="shared" si="56"/>
        <v/>
      </c>
      <c r="ED35" s="564" t="str">
        <f t="shared" si="23"/>
        <v/>
      </c>
      <c r="EE35"/>
      <c r="EF35" s="567" t="str">
        <f t="shared" si="24"/>
        <v/>
      </c>
      <c r="EG35" s="562" t="str">
        <f t="shared" si="25"/>
        <v/>
      </c>
      <c r="EH35" s="565" t="str">
        <f t="shared" si="26"/>
        <v/>
      </c>
      <c r="EI35" s="519"/>
      <c r="EJ35" s="567" t="str">
        <f t="shared" si="27"/>
        <v/>
      </c>
      <c r="EK35" s="562" t="str">
        <f t="shared" si="28"/>
        <v/>
      </c>
      <c r="EL35" s="566" t="str">
        <f t="shared" si="29"/>
        <v/>
      </c>
      <c r="EN35" s="571" t="str">
        <f t="shared" si="30"/>
        <v/>
      </c>
      <c r="EO35" s="572" t="str">
        <f t="shared" si="31"/>
        <v/>
      </c>
      <c r="EP35" s="568" t="str">
        <f>IF(J35="","",IF(AND(AF35&lt;&gt;"",AF35&lt;&gt;"N/A",AF35&lt;&gt;0),IF(AF35&gt;$EQ$17,AF35,IF(AND(AG35&lt;&gt;"",AG35&lt;&gt;"N/A",AG35&lt;&gt;0),AG35,IF(OR(Z35={"","N/A",0,"Perpetual","perpetual","PERPETUAL"}),"Perpetual",Z35))),IF(OR(Z35={"","N/A",0,"Perpetual","perpetual","PERPETUAL"}),"Perpetual",Z35)))</f>
        <v/>
      </c>
      <c r="EQ35" s="569" t="str">
        <f t="shared" si="32"/>
        <v/>
      </c>
      <c r="ER35" s="570">
        <f t="shared" si="33"/>
        <v>0</v>
      </c>
      <c r="ET35" s="1725" t="str">
        <f t="shared" si="62"/>
        <v/>
      </c>
      <c r="EU35" s="1725" t="str">
        <f t="shared" si="57"/>
        <v/>
      </c>
      <c r="EV35" s="561" t="str">
        <f t="shared" si="58"/>
        <v/>
      </c>
      <c r="EW35" s="560" t="str">
        <f t="shared" si="34"/>
        <v/>
      </c>
      <c r="EX35" s="560" t="str">
        <f t="shared" si="35"/>
        <v/>
      </c>
      <c r="EY35" s="560" t="str">
        <f t="shared" si="36"/>
        <v/>
      </c>
      <c r="EZ35" s="560" t="str">
        <f t="shared" si="36"/>
        <v/>
      </c>
      <c r="FA35" s="560" t="str">
        <f t="shared" si="37"/>
        <v/>
      </c>
      <c r="FB35" s="560" t="str">
        <f t="shared" si="38"/>
        <v/>
      </c>
      <c r="FC35" s="560" t="str">
        <f t="shared" si="38"/>
        <v/>
      </c>
      <c r="FD35" s="2004" t="str">
        <f t="shared" si="39"/>
        <v/>
      </c>
      <c r="FF35" s="567" t="str">
        <f t="shared" si="40"/>
        <v/>
      </c>
      <c r="FG35" s="562" t="str">
        <f t="shared" si="41"/>
        <v/>
      </c>
      <c r="FH35" s="565" t="str">
        <f t="shared" si="42"/>
        <v/>
      </c>
      <c r="FI35" s="519"/>
      <c r="FJ35" s="567" t="str">
        <f t="shared" si="43"/>
        <v/>
      </c>
      <c r="FK35" s="562" t="str">
        <f t="shared" si="59"/>
        <v/>
      </c>
      <c r="FL35" s="565" t="str">
        <f t="shared" si="60"/>
        <v/>
      </c>
      <c r="FN35" s="1864" t="str">
        <f t="shared" si="44"/>
        <v/>
      </c>
      <c r="FO35" s="545" t="str">
        <f t="shared" si="45"/>
        <v/>
      </c>
    </row>
    <row r="36" spans="2:171" s="512" customFormat="1" x14ac:dyDescent="0.2">
      <c r="B36" s="62">
        <v>15</v>
      </c>
      <c r="C36" s="571" t="str">
        <f t="shared" si="1"/>
        <v/>
      </c>
      <c r="D36" s="572" t="str">
        <f t="shared" si="2"/>
        <v/>
      </c>
      <c r="E36" s="568" t="str">
        <f>IF(J36="","",IF(OR(UPPER(Z36)={"","N/A",0,"PERPETUAL"}),"Perpetual",Z36))</f>
        <v/>
      </c>
      <c r="F36" s="569" t="str">
        <f t="shared" si="3"/>
        <v/>
      </c>
      <c r="G36" s="570">
        <f t="shared" si="4"/>
        <v>0</v>
      </c>
      <c r="H36" s="528"/>
      <c r="I36" s="62">
        <v>15</v>
      </c>
      <c r="J36" s="581"/>
      <c r="K36" s="573"/>
      <c r="L36" s="553"/>
      <c r="M36" s="553"/>
      <c r="N36" s="575"/>
      <c r="O36" s="574"/>
      <c r="P36" s="573"/>
      <c r="Q36" s="573"/>
      <c r="R36" s="573"/>
      <c r="S36" s="1950"/>
      <c r="T36" s="573"/>
      <c r="U36" s="573"/>
      <c r="V36" s="553"/>
      <c r="W36" s="553"/>
      <c r="Y36" s="954"/>
      <c r="Z36" s="954"/>
      <c r="AA36" s="954"/>
      <c r="AB36" s="573"/>
      <c r="AC36" s="954"/>
      <c r="AD36" s="575"/>
      <c r="AE36" s="575"/>
      <c r="AF36" s="954"/>
      <c r="AG36" s="954"/>
      <c r="AH36" s="575"/>
      <c r="AI36" s="575"/>
      <c r="AJ36" s="575"/>
      <c r="AK36" s="575"/>
      <c r="AL36" s="575"/>
      <c r="AM36" s="576"/>
      <c r="AN36" s="575"/>
      <c r="AO36" s="553"/>
      <c r="AP36" s="575"/>
      <c r="AQ36" s="576"/>
      <c r="AR36" s="575"/>
      <c r="AS36" s="575"/>
      <c r="AT36" s="575"/>
      <c r="AU36" s="575"/>
      <c r="AV36" s="575"/>
      <c r="AW36" s="575"/>
      <c r="AX36" s="577"/>
      <c r="AY36" s="578"/>
      <c r="AZ36" s="578"/>
      <c r="BA36" s="578"/>
      <c r="BB36" s="578"/>
      <c r="BC36" s="578"/>
      <c r="BD36" s="578"/>
      <c r="BE36" s="578"/>
      <c r="BF36" s="578"/>
      <c r="BG36" s="578"/>
      <c r="BH36" s="575"/>
      <c r="BI36" s="575"/>
      <c r="BJ36" s="575"/>
      <c r="BK36" s="575"/>
      <c r="BL36" s="575"/>
      <c r="BM36" s="575"/>
      <c r="BN36" s="575"/>
      <c r="BO36" s="1948"/>
      <c r="BP36" s="575"/>
      <c r="BQ36" s="575"/>
      <c r="BR36" s="575"/>
      <c r="BS36" s="575"/>
      <c r="BT36" s="573"/>
      <c r="BU36" s="573"/>
      <c r="BV36" s="1086"/>
      <c r="BW36" s="579"/>
      <c r="BX36" s="575"/>
      <c r="BY36" s="577"/>
      <c r="BZ36" s="577"/>
      <c r="CA36" s="577"/>
      <c r="CB36" s="577"/>
      <c r="CC36" s="577"/>
      <c r="CD36" s="1695"/>
      <c r="CE36" s="575"/>
      <c r="CF36" s="1918"/>
      <c r="CG36" s="575"/>
      <c r="CH36" s="575"/>
      <c r="CI36" s="575"/>
      <c r="CJ36" s="1695"/>
      <c r="CK36" s="2007" t="b">
        <f t="shared" si="46"/>
        <v>0</v>
      </c>
      <c r="CL36" s="1991" t="b">
        <f t="shared" si="5"/>
        <v>0</v>
      </c>
      <c r="CN36" s="62">
        <v>15</v>
      </c>
      <c r="CO36" s="560" t="str">
        <f t="shared" si="63"/>
        <v/>
      </c>
      <c r="CP36" s="561" t="str">
        <f>IF($J36="","",IF(OR(Z36={"","Perpetual","PERPETUAL"}),"Pass","Fail"))</f>
        <v/>
      </c>
      <c r="CQ36" s="561" t="str">
        <f t="shared" si="6"/>
        <v/>
      </c>
      <c r="CR36" s="561" t="str">
        <f t="shared" si="7"/>
        <v/>
      </c>
      <c r="CS36" s="561" t="str">
        <f t="shared" si="47"/>
        <v/>
      </c>
      <c r="CT36" s="561" t="str">
        <f t="shared" si="8"/>
        <v/>
      </c>
      <c r="CU36" s="561" t="str">
        <f>IF($J36="","",IF(OR(Q36="",R36=""),"ERROR",IF(AND(R36="Legal / contractual",OR(Q36={"Policyholders","Policyholders and non-subordinated creditors","Policyholders, non-subordinated creditors and holders of Tier 2 instruments","Instrument is the most subordinate"})),"Pass","Fail")))</f>
        <v/>
      </c>
      <c r="CV36" s="563" t="str">
        <f>IF($J36="","",IF(Z36={"","Perpetual","PERPETUAL"},"Pass",IF(ROUND(YEARFRAC(SUM(Y36),SUM(Z36)),2)&gt;=5,"Pass","Fail")))</f>
        <v/>
      </c>
      <c r="CW36" s="561" t="str">
        <f>IF($J36="","",IF(OR(Z36={"","Perpetual","PERPETUAL"},AW36="Lock-in"),"Pass","N/A"))</f>
        <v/>
      </c>
      <c r="CX36" s="561" t="str">
        <f t="shared" si="48"/>
        <v/>
      </c>
      <c r="CY36" s="561" t="str">
        <f t="shared" si="49"/>
        <v/>
      </c>
      <c r="CZ36" s="565" t="str">
        <f t="shared" si="64"/>
        <v/>
      </c>
      <c r="DA36" s="519"/>
      <c r="DB36" s="560" t="str">
        <f t="shared" si="10"/>
        <v/>
      </c>
      <c r="DC36" s="565" t="str">
        <f t="shared" si="11"/>
        <v/>
      </c>
      <c r="DD36" s="560" t="str">
        <f>IF(J36="","",IF(DB36="ERROR","ERROR",IF(AND(CO36="Pass",CP36="Pass",CQ36="Pass",CR36="Pass", OR(CS36={"Pass","N/A"}),CT36="Pass",CU36="Pass",CZ36="Pass"),"Pass","Fail")))</f>
        <v/>
      </c>
      <c r="DE36" s="566" t="str">
        <f t="shared" si="12"/>
        <v/>
      </c>
      <c r="DG36" s="62">
        <v>15</v>
      </c>
      <c r="DH36" s="560" t="str">
        <f t="shared" si="13"/>
        <v/>
      </c>
      <c r="DI36" s="561" t="str">
        <f t="shared" si="14"/>
        <v/>
      </c>
      <c r="DJ36" s="561" t="str">
        <f t="shared" si="50"/>
        <v/>
      </c>
      <c r="DK36" s="561" t="str">
        <f>IF($J36="","",IF(OR(Z36={"","Perpetual","PERPETUAL"}),"Pass","Fail"))</f>
        <v/>
      </c>
      <c r="DL36" s="562" t="str">
        <f t="shared" si="15"/>
        <v/>
      </c>
      <c r="DM36" s="561" t="str">
        <f t="shared" si="16"/>
        <v/>
      </c>
      <c r="DN36" s="561" t="str">
        <f t="shared" si="51"/>
        <v/>
      </c>
      <c r="DO36" s="561" t="str">
        <f t="shared" si="52"/>
        <v/>
      </c>
      <c r="DP36" s="561" t="str">
        <f t="shared" si="17"/>
        <v/>
      </c>
      <c r="DQ36" s="561" t="str">
        <f t="shared" si="18"/>
        <v/>
      </c>
      <c r="DR36" s="561" t="str">
        <f t="shared" si="19"/>
        <v/>
      </c>
      <c r="DS36" s="561" t="str">
        <f>IF($J36="","",IF(OR(Q36="",R36=""),"ERROR",IF(AND(R36="Legal / contractual",OR(Q36={"Policyholders, non-subordinated creditors and holders of Tier 2 instruments","Instrument is the most subordinate"})),"Pass","Fail")))</f>
        <v/>
      </c>
      <c r="DT36" s="561" t="str">
        <f t="shared" si="53"/>
        <v/>
      </c>
      <c r="DU36" s="561" t="str">
        <f t="shared" si="54"/>
        <v/>
      </c>
      <c r="DV36" s="561" t="str">
        <f t="shared" si="55"/>
        <v/>
      </c>
      <c r="DW36" s="561" t="str">
        <f t="shared" si="20"/>
        <v/>
      </c>
      <c r="DX36" s="561" t="str">
        <f t="shared" si="21"/>
        <v/>
      </c>
      <c r="DY36" s="561" t="str">
        <f t="shared" si="22"/>
        <v/>
      </c>
      <c r="DZ36" s="561" t="str">
        <f>IF($J36="","",IF(OR(Q36="",R36=""),"ERROR",IF(AND(R36="Legal / contractual",OR(Q36={"Policyholders and non-subordinated creditors","Policyholders, non-subordinated creditors and holders of Tier 2 instruments","Instrument is the most subordinate"})),"Pass","Fail")))</f>
        <v/>
      </c>
      <c r="EA36" s="561" t="str">
        <f t="shared" si="61"/>
        <v/>
      </c>
      <c r="EB36" s="561" t="str">
        <f>IF($J36="","",IF(OR(Z36={"","Perpetual","PERPETUAL"},AW36="Lock-in"),"Pass","N/A"))</f>
        <v/>
      </c>
      <c r="EC36" s="561" t="str">
        <f t="shared" si="56"/>
        <v/>
      </c>
      <c r="ED36" s="564" t="str">
        <f t="shared" si="23"/>
        <v/>
      </c>
      <c r="EE36"/>
      <c r="EF36" s="567" t="str">
        <f t="shared" si="24"/>
        <v/>
      </c>
      <c r="EG36" s="562" t="str">
        <f t="shared" si="25"/>
        <v/>
      </c>
      <c r="EH36" s="565" t="str">
        <f t="shared" si="26"/>
        <v/>
      </c>
      <c r="EI36" s="519"/>
      <c r="EJ36" s="567" t="str">
        <f t="shared" si="27"/>
        <v/>
      </c>
      <c r="EK36" s="562" t="str">
        <f t="shared" si="28"/>
        <v/>
      </c>
      <c r="EL36" s="566" t="str">
        <f t="shared" si="29"/>
        <v/>
      </c>
      <c r="EN36" s="571" t="str">
        <f t="shared" si="30"/>
        <v/>
      </c>
      <c r="EO36" s="572" t="str">
        <f t="shared" si="31"/>
        <v/>
      </c>
      <c r="EP36" s="568" t="str">
        <f>IF(J36="","",IF(AND(AF36&lt;&gt;"",AF36&lt;&gt;"N/A",AF36&lt;&gt;0),IF(AF36&gt;$EQ$17,AF36,IF(AND(AG36&lt;&gt;"",AG36&lt;&gt;"N/A",AG36&lt;&gt;0),AG36,IF(OR(Z36={"","N/A",0,"Perpetual","perpetual","PERPETUAL"}),"Perpetual",Z36))),IF(OR(Z36={"","N/A",0,"Perpetual","perpetual","PERPETUAL"}),"Perpetual",Z36)))</f>
        <v/>
      </c>
      <c r="EQ36" s="569" t="str">
        <f t="shared" si="32"/>
        <v/>
      </c>
      <c r="ER36" s="570">
        <f t="shared" si="33"/>
        <v>0</v>
      </c>
      <c r="ET36" s="1725" t="str">
        <f t="shared" si="62"/>
        <v/>
      </c>
      <c r="EU36" s="1725" t="str">
        <f t="shared" si="57"/>
        <v/>
      </c>
      <c r="EV36" s="561" t="str">
        <f t="shared" si="58"/>
        <v/>
      </c>
      <c r="EW36" s="560" t="str">
        <f t="shared" si="34"/>
        <v/>
      </c>
      <c r="EX36" s="560" t="str">
        <f t="shared" si="35"/>
        <v/>
      </c>
      <c r="EY36" s="560" t="str">
        <f t="shared" si="36"/>
        <v/>
      </c>
      <c r="EZ36" s="560" t="str">
        <f t="shared" si="36"/>
        <v/>
      </c>
      <c r="FA36" s="560" t="str">
        <f t="shared" si="37"/>
        <v/>
      </c>
      <c r="FB36" s="560" t="str">
        <f t="shared" si="38"/>
        <v/>
      </c>
      <c r="FC36" s="560" t="str">
        <f t="shared" si="38"/>
        <v/>
      </c>
      <c r="FD36" s="2004" t="str">
        <f t="shared" si="39"/>
        <v/>
      </c>
      <c r="FF36" s="567" t="str">
        <f t="shared" si="40"/>
        <v/>
      </c>
      <c r="FG36" s="562" t="str">
        <f t="shared" si="41"/>
        <v/>
      </c>
      <c r="FH36" s="565" t="str">
        <f t="shared" si="42"/>
        <v/>
      </c>
      <c r="FI36" s="519"/>
      <c r="FJ36" s="567" t="str">
        <f t="shared" si="43"/>
        <v/>
      </c>
      <c r="FK36" s="562" t="str">
        <f t="shared" si="59"/>
        <v/>
      </c>
      <c r="FL36" s="565" t="str">
        <f t="shared" si="60"/>
        <v/>
      </c>
      <c r="FN36" s="1864" t="str">
        <f t="shared" si="44"/>
        <v/>
      </c>
      <c r="FO36" s="545" t="str">
        <f t="shared" si="45"/>
        <v/>
      </c>
    </row>
    <row r="37" spans="2:171" s="512" customFormat="1" x14ac:dyDescent="0.2">
      <c r="B37" s="62">
        <v>16</v>
      </c>
      <c r="C37" s="571" t="str">
        <f t="shared" si="1"/>
        <v/>
      </c>
      <c r="D37" s="572" t="str">
        <f t="shared" si="2"/>
        <v/>
      </c>
      <c r="E37" s="568" t="str">
        <f>IF(J37="","",IF(OR(UPPER(Z37)={"","N/A",0,"PERPETUAL"}),"Perpetual",Z37))</f>
        <v/>
      </c>
      <c r="F37" s="569" t="str">
        <f t="shared" si="3"/>
        <v/>
      </c>
      <c r="G37" s="570">
        <f t="shared" si="4"/>
        <v>0</v>
      </c>
      <c r="H37" s="528"/>
      <c r="I37" s="62">
        <v>16</v>
      </c>
      <c r="J37" s="581"/>
      <c r="K37" s="573"/>
      <c r="L37" s="553"/>
      <c r="M37" s="553"/>
      <c r="N37" s="575"/>
      <c r="O37" s="574"/>
      <c r="P37" s="573"/>
      <c r="Q37" s="573"/>
      <c r="R37" s="573"/>
      <c r="S37" s="1950"/>
      <c r="T37" s="573"/>
      <c r="U37" s="573"/>
      <c r="V37" s="553"/>
      <c r="W37" s="553"/>
      <c r="Y37" s="954"/>
      <c r="Z37" s="954"/>
      <c r="AA37" s="954"/>
      <c r="AB37" s="573"/>
      <c r="AC37" s="954"/>
      <c r="AD37" s="575"/>
      <c r="AE37" s="575"/>
      <c r="AF37" s="954"/>
      <c r="AG37" s="954"/>
      <c r="AH37" s="575"/>
      <c r="AI37" s="575"/>
      <c r="AJ37" s="575"/>
      <c r="AK37" s="575"/>
      <c r="AL37" s="575"/>
      <c r="AM37" s="576"/>
      <c r="AN37" s="575"/>
      <c r="AO37" s="553"/>
      <c r="AP37" s="575"/>
      <c r="AQ37" s="576"/>
      <c r="AR37" s="575"/>
      <c r="AS37" s="575"/>
      <c r="AT37" s="575"/>
      <c r="AU37" s="575"/>
      <c r="AV37" s="575"/>
      <c r="AW37" s="575"/>
      <c r="AX37" s="577"/>
      <c r="AY37" s="578"/>
      <c r="AZ37" s="578"/>
      <c r="BA37" s="578"/>
      <c r="BB37" s="578"/>
      <c r="BC37" s="578"/>
      <c r="BD37" s="578"/>
      <c r="BE37" s="578"/>
      <c r="BF37" s="578"/>
      <c r="BG37" s="578"/>
      <c r="BH37" s="575"/>
      <c r="BI37" s="575"/>
      <c r="BJ37" s="575"/>
      <c r="BK37" s="575"/>
      <c r="BL37" s="575"/>
      <c r="BM37" s="575"/>
      <c r="BN37" s="575"/>
      <c r="BO37" s="1948"/>
      <c r="BP37" s="575"/>
      <c r="BQ37" s="575"/>
      <c r="BR37" s="575"/>
      <c r="BS37" s="575"/>
      <c r="BT37" s="573"/>
      <c r="BU37" s="573"/>
      <c r="BV37" s="1086"/>
      <c r="BW37" s="579"/>
      <c r="BX37" s="575"/>
      <c r="BY37" s="577"/>
      <c r="BZ37" s="577"/>
      <c r="CA37" s="577"/>
      <c r="CB37" s="577"/>
      <c r="CC37" s="577"/>
      <c r="CD37" s="1695"/>
      <c r="CE37" s="575"/>
      <c r="CF37" s="1918"/>
      <c r="CG37" s="575"/>
      <c r="CH37" s="575"/>
      <c r="CI37" s="575"/>
      <c r="CJ37" s="1695"/>
      <c r="CK37" s="2007" t="b">
        <f t="shared" si="46"/>
        <v>0</v>
      </c>
      <c r="CL37" s="1991" t="b">
        <f t="shared" si="5"/>
        <v>0</v>
      </c>
      <c r="CN37" s="62">
        <v>16</v>
      </c>
      <c r="CO37" s="560" t="str">
        <f t="shared" si="63"/>
        <v/>
      </c>
      <c r="CP37" s="561" t="str">
        <f>IF($J37="","",IF(OR(Z37={"","Perpetual","PERPETUAL"}),"Pass","Fail"))</f>
        <v/>
      </c>
      <c r="CQ37" s="561" t="str">
        <f t="shared" si="6"/>
        <v/>
      </c>
      <c r="CR37" s="561" t="str">
        <f t="shared" si="7"/>
        <v/>
      </c>
      <c r="CS37" s="561" t="str">
        <f t="shared" si="47"/>
        <v/>
      </c>
      <c r="CT37" s="561" t="str">
        <f t="shared" si="8"/>
        <v/>
      </c>
      <c r="CU37" s="561" t="str">
        <f>IF($J37="","",IF(OR(Q37="",R37=""),"ERROR",IF(AND(R37="Legal / contractual",OR(Q37={"Policyholders","Policyholders and non-subordinated creditors","Policyholders, non-subordinated creditors and holders of Tier 2 instruments","Instrument is the most subordinate"})),"Pass","Fail")))</f>
        <v/>
      </c>
      <c r="CV37" s="563" t="str">
        <f>IF($J37="","",IF(Z37={"","Perpetual","PERPETUAL"},"Pass",IF(ROUND(YEARFRAC(SUM(Y37),SUM(Z37)),2)&gt;=5,"Pass","Fail")))</f>
        <v/>
      </c>
      <c r="CW37" s="561" t="str">
        <f>IF($J37="","",IF(OR(Z37={"","Perpetual","PERPETUAL"},AW37="Lock-in"),"Pass","N/A"))</f>
        <v/>
      </c>
      <c r="CX37" s="561" t="str">
        <f t="shared" si="48"/>
        <v/>
      </c>
      <c r="CY37" s="561" t="str">
        <f t="shared" si="49"/>
        <v/>
      </c>
      <c r="CZ37" s="565" t="str">
        <f t="shared" si="64"/>
        <v/>
      </c>
      <c r="DA37" s="519"/>
      <c r="DB37" s="560" t="str">
        <f t="shared" si="10"/>
        <v/>
      </c>
      <c r="DC37" s="565" t="str">
        <f t="shared" si="11"/>
        <v/>
      </c>
      <c r="DD37" s="560" t="str">
        <f>IF(J37="","",IF(DB37="ERROR","ERROR",IF(AND(CO37="Pass",CP37="Pass",CQ37="Pass",CR37="Pass", OR(CS37={"Pass","N/A"}),CT37="Pass",CU37="Pass",CZ37="Pass"),"Pass","Fail")))</f>
        <v/>
      </c>
      <c r="DE37" s="566" t="str">
        <f t="shared" si="12"/>
        <v/>
      </c>
      <c r="DG37" s="62">
        <v>16</v>
      </c>
      <c r="DH37" s="560" t="str">
        <f t="shared" si="13"/>
        <v/>
      </c>
      <c r="DI37" s="561" t="str">
        <f t="shared" si="14"/>
        <v/>
      </c>
      <c r="DJ37" s="561" t="str">
        <f t="shared" si="50"/>
        <v/>
      </c>
      <c r="DK37" s="561" t="str">
        <f>IF($J37="","",IF(OR(Z37={"","Perpetual","PERPETUAL"}),"Pass","Fail"))</f>
        <v/>
      </c>
      <c r="DL37" s="562" t="str">
        <f t="shared" si="15"/>
        <v/>
      </c>
      <c r="DM37" s="561" t="str">
        <f t="shared" si="16"/>
        <v/>
      </c>
      <c r="DN37" s="561" t="str">
        <f t="shared" si="51"/>
        <v/>
      </c>
      <c r="DO37" s="561" t="str">
        <f t="shared" si="52"/>
        <v/>
      </c>
      <c r="DP37" s="561" t="str">
        <f t="shared" si="17"/>
        <v/>
      </c>
      <c r="DQ37" s="561" t="str">
        <f t="shared" si="18"/>
        <v/>
      </c>
      <c r="DR37" s="561" t="str">
        <f t="shared" si="19"/>
        <v/>
      </c>
      <c r="DS37" s="561" t="str">
        <f>IF($J37="","",IF(OR(Q37="",R37=""),"ERROR",IF(AND(R37="Legal / contractual",OR(Q37={"Policyholders, non-subordinated creditors and holders of Tier 2 instruments","Instrument is the most subordinate"})),"Pass","Fail")))</f>
        <v/>
      </c>
      <c r="DT37" s="561" t="str">
        <f t="shared" si="53"/>
        <v/>
      </c>
      <c r="DU37" s="561" t="str">
        <f t="shared" si="54"/>
        <v/>
      </c>
      <c r="DV37" s="561" t="str">
        <f t="shared" si="55"/>
        <v/>
      </c>
      <c r="DW37" s="561" t="str">
        <f t="shared" si="20"/>
        <v/>
      </c>
      <c r="DX37" s="561" t="str">
        <f t="shared" si="21"/>
        <v/>
      </c>
      <c r="DY37" s="561" t="str">
        <f t="shared" si="22"/>
        <v/>
      </c>
      <c r="DZ37" s="561" t="str">
        <f>IF($J37="","",IF(OR(Q37="",R37=""),"ERROR",IF(AND(R37="Legal / contractual",OR(Q37={"Policyholders and non-subordinated creditors","Policyholders, non-subordinated creditors and holders of Tier 2 instruments","Instrument is the most subordinate"})),"Pass","Fail")))</f>
        <v/>
      </c>
      <c r="EA37" s="561" t="str">
        <f t="shared" si="61"/>
        <v/>
      </c>
      <c r="EB37" s="561" t="str">
        <f>IF($J37="","",IF(OR(Z37={"","Perpetual","PERPETUAL"},AW37="Lock-in"),"Pass","N/A"))</f>
        <v/>
      </c>
      <c r="EC37" s="561" t="str">
        <f t="shared" si="56"/>
        <v/>
      </c>
      <c r="ED37" s="564" t="str">
        <f t="shared" si="23"/>
        <v/>
      </c>
      <c r="EE37"/>
      <c r="EF37" s="567" t="str">
        <f t="shared" si="24"/>
        <v/>
      </c>
      <c r="EG37" s="562" t="str">
        <f t="shared" si="25"/>
        <v/>
      </c>
      <c r="EH37" s="565" t="str">
        <f t="shared" si="26"/>
        <v/>
      </c>
      <c r="EI37" s="519"/>
      <c r="EJ37" s="567" t="str">
        <f t="shared" si="27"/>
        <v/>
      </c>
      <c r="EK37" s="562" t="str">
        <f t="shared" si="28"/>
        <v/>
      </c>
      <c r="EL37" s="566" t="str">
        <f t="shared" si="29"/>
        <v/>
      </c>
      <c r="EN37" s="571" t="str">
        <f t="shared" si="30"/>
        <v/>
      </c>
      <c r="EO37" s="572" t="str">
        <f t="shared" si="31"/>
        <v/>
      </c>
      <c r="EP37" s="568" t="str">
        <f>IF(J37="","",IF(AND(AF37&lt;&gt;"",AF37&lt;&gt;"N/A",AF37&lt;&gt;0),IF(AF37&gt;$EQ$17,AF37,IF(AND(AG37&lt;&gt;"",AG37&lt;&gt;"N/A",AG37&lt;&gt;0),AG37,IF(OR(Z37={"","N/A",0,"Perpetual","perpetual","PERPETUAL"}),"Perpetual",Z37))),IF(OR(Z37={"","N/A",0,"Perpetual","perpetual","PERPETUAL"}),"Perpetual",Z37)))</f>
        <v/>
      </c>
      <c r="EQ37" s="569" t="str">
        <f t="shared" si="32"/>
        <v/>
      </c>
      <c r="ER37" s="570">
        <f t="shared" si="33"/>
        <v>0</v>
      </c>
      <c r="ET37" s="1725" t="str">
        <f t="shared" si="62"/>
        <v/>
      </c>
      <c r="EU37" s="1725" t="str">
        <f t="shared" si="57"/>
        <v/>
      </c>
      <c r="EV37" s="561" t="str">
        <f t="shared" si="58"/>
        <v/>
      </c>
      <c r="EW37" s="560" t="str">
        <f t="shared" si="34"/>
        <v/>
      </c>
      <c r="EX37" s="560" t="str">
        <f t="shared" si="35"/>
        <v/>
      </c>
      <c r="EY37" s="560" t="str">
        <f t="shared" si="36"/>
        <v/>
      </c>
      <c r="EZ37" s="560" t="str">
        <f t="shared" si="36"/>
        <v/>
      </c>
      <c r="FA37" s="560" t="str">
        <f t="shared" si="37"/>
        <v/>
      </c>
      <c r="FB37" s="560" t="str">
        <f t="shared" si="38"/>
        <v/>
      </c>
      <c r="FC37" s="560" t="str">
        <f t="shared" si="38"/>
        <v/>
      </c>
      <c r="FD37" s="2004" t="str">
        <f t="shared" si="39"/>
        <v/>
      </c>
      <c r="FF37" s="567" t="str">
        <f t="shared" si="40"/>
        <v/>
      </c>
      <c r="FG37" s="562" t="str">
        <f t="shared" si="41"/>
        <v/>
      </c>
      <c r="FH37" s="565" t="str">
        <f t="shared" si="42"/>
        <v/>
      </c>
      <c r="FI37" s="519"/>
      <c r="FJ37" s="567" t="str">
        <f t="shared" si="43"/>
        <v/>
      </c>
      <c r="FK37" s="562" t="str">
        <f t="shared" si="59"/>
        <v/>
      </c>
      <c r="FL37" s="565" t="str">
        <f t="shared" si="60"/>
        <v/>
      </c>
      <c r="FN37" s="1864" t="str">
        <f t="shared" si="44"/>
        <v/>
      </c>
      <c r="FO37" s="545" t="str">
        <f t="shared" si="45"/>
        <v/>
      </c>
    </row>
    <row r="38" spans="2:171" s="512" customFormat="1" x14ac:dyDescent="0.2">
      <c r="B38" s="62">
        <v>17</v>
      </c>
      <c r="C38" s="571" t="str">
        <f t="shared" si="1"/>
        <v/>
      </c>
      <c r="D38" s="572" t="str">
        <f t="shared" si="2"/>
        <v/>
      </c>
      <c r="E38" s="568" t="str">
        <f>IF(J38="","",IF(OR(UPPER(Z38)={"","N/A",0,"PERPETUAL"}),"Perpetual",Z38))</f>
        <v/>
      </c>
      <c r="F38" s="569" t="str">
        <f t="shared" si="3"/>
        <v/>
      </c>
      <c r="G38" s="570">
        <f t="shared" si="4"/>
        <v>0</v>
      </c>
      <c r="H38" s="528"/>
      <c r="I38" s="62">
        <v>17</v>
      </c>
      <c r="J38" s="581"/>
      <c r="K38" s="573"/>
      <c r="L38" s="553"/>
      <c r="M38" s="553"/>
      <c r="N38" s="575"/>
      <c r="O38" s="574"/>
      <c r="P38" s="573"/>
      <c r="Q38" s="573"/>
      <c r="R38" s="573"/>
      <c r="S38" s="1950"/>
      <c r="T38" s="573"/>
      <c r="U38" s="573"/>
      <c r="V38" s="553"/>
      <c r="W38" s="553"/>
      <c r="Y38" s="954"/>
      <c r="Z38" s="954"/>
      <c r="AA38" s="954"/>
      <c r="AB38" s="573"/>
      <c r="AC38" s="954"/>
      <c r="AD38" s="575"/>
      <c r="AE38" s="575"/>
      <c r="AF38" s="954"/>
      <c r="AG38" s="954"/>
      <c r="AH38" s="575"/>
      <c r="AI38" s="575"/>
      <c r="AJ38" s="575"/>
      <c r="AK38" s="575"/>
      <c r="AL38" s="575"/>
      <c r="AM38" s="576"/>
      <c r="AN38" s="575"/>
      <c r="AO38" s="553"/>
      <c r="AP38" s="575"/>
      <c r="AQ38" s="576"/>
      <c r="AR38" s="575"/>
      <c r="AS38" s="575"/>
      <c r="AT38" s="575"/>
      <c r="AU38" s="575"/>
      <c r="AV38" s="575"/>
      <c r="AW38" s="575"/>
      <c r="AX38" s="577"/>
      <c r="AY38" s="578"/>
      <c r="AZ38" s="578"/>
      <c r="BA38" s="578"/>
      <c r="BB38" s="578"/>
      <c r="BC38" s="578"/>
      <c r="BD38" s="578"/>
      <c r="BE38" s="578"/>
      <c r="BF38" s="578"/>
      <c r="BG38" s="578"/>
      <c r="BH38" s="575"/>
      <c r="BI38" s="575"/>
      <c r="BJ38" s="575"/>
      <c r="BK38" s="575"/>
      <c r="BL38" s="575"/>
      <c r="BM38" s="575"/>
      <c r="BN38" s="575"/>
      <c r="BO38" s="1948"/>
      <c r="BP38" s="575"/>
      <c r="BQ38" s="575"/>
      <c r="BR38" s="575"/>
      <c r="BS38" s="575"/>
      <c r="BT38" s="573"/>
      <c r="BU38" s="573"/>
      <c r="BV38" s="1086"/>
      <c r="BW38" s="579"/>
      <c r="BX38" s="575"/>
      <c r="BY38" s="577"/>
      <c r="BZ38" s="577"/>
      <c r="CA38" s="577"/>
      <c r="CB38" s="577"/>
      <c r="CC38" s="577"/>
      <c r="CD38" s="1695"/>
      <c r="CE38" s="575"/>
      <c r="CF38" s="1918"/>
      <c r="CG38" s="575"/>
      <c r="CH38" s="575"/>
      <c r="CI38" s="575"/>
      <c r="CJ38" s="1695"/>
      <c r="CK38" s="2007" t="b">
        <f t="shared" si="46"/>
        <v>0</v>
      </c>
      <c r="CL38" s="1991" t="b">
        <f t="shared" si="5"/>
        <v>0</v>
      </c>
      <c r="CN38" s="62">
        <v>17</v>
      </c>
      <c r="CO38" s="560" t="str">
        <f t="shared" si="63"/>
        <v/>
      </c>
      <c r="CP38" s="561" t="str">
        <f>IF($J38="","",IF(OR(Z38={"","Perpetual","PERPETUAL"}),"Pass","Fail"))</f>
        <v/>
      </c>
      <c r="CQ38" s="561" t="str">
        <f t="shared" si="6"/>
        <v/>
      </c>
      <c r="CR38" s="561" t="str">
        <f t="shared" si="7"/>
        <v/>
      </c>
      <c r="CS38" s="561" t="str">
        <f t="shared" si="47"/>
        <v/>
      </c>
      <c r="CT38" s="561" t="str">
        <f t="shared" si="8"/>
        <v/>
      </c>
      <c r="CU38" s="561" t="str">
        <f>IF($J38="","",IF(OR(Q38="",R38=""),"ERROR",IF(AND(R38="Legal / contractual",OR(Q38={"Policyholders","Policyholders and non-subordinated creditors","Policyholders, non-subordinated creditors and holders of Tier 2 instruments","Instrument is the most subordinate"})),"Pass","Fail")))</f>
        <v/>
      </c>
      <c r="CV38" s="563" t="str">
        <f>IF($J38="","",IF(Z38={"","Perpetual","PERPETUAL"},"Pass",IF(ROUND(YEARFRAC(SUM(Y38),SUM(Z38)),2)&gt;=5,"Pass","Fail")))</f>
        <v/>
      </c>
      <c r="CW38" s="561" t="str">
        <f>IF($J38="","",IF(OR(Z38={"","Perpetual","PERPETUAL"},AW38="Lock-in"),"Pass","N/A"))</f>
        <v/>
      </c>
      <c r="CX38" s="561" t="str">
        <f t="shared" si="48"/>
        <v/>
      </c>
      <c r="CY38" s="561" t="str">
        <f t="shared" si="49"/>
        <v/>
      </c>
      <c r="CZ38" s="565" t="str">
        <f t="shared" si="64"/>
        <v/>
      </c>
      <c r="DA38" s="519"/>
      <c r="DB38" s="560" t="str">
        <f t="shared" si="10"/>
        <v/>
      </c>
      <c r="DC38" s="565" t="str">
        <f t="shared" si="11"/>
        <v/>
      </c>
      <c r="DD38" s="560" t="str">
        <f>IF(J38="","",IF(DB38="ERROR","ERROR",IF(AND(CO38="Pass",CP38="Pass",CQ38="Pass",CR38="Pass", OR(CS38={"Pass","N/A"}),CT38="Pass",CU38="Pass",CZ38="Pass"),"Pass","Fail")))</f>
        <v/>
      </c>
      <c r="DE38" s="566" t="str">
        <f t="shared" si="12"/>
        <v/>
      </c>
      <c r="DG38" s="62">
        <v>17</v>
      </c>
      <c r="DH38" s="560" t="str">
        <f t="shared" si="13"/>
        <v/>
      </c>
      <c r="DI38" s="561" t="str">
        <f t="shared" si="14"/>
        <v/>
      </c>
      <c r="DJ38" s="561" t="str">
        <f t="shared" si="50"/>
        <v/>
      </c>
      <c r="DK38" s="561" t="str">
        <f>IF($J38="","",IF(OR(Z38={"","Perpetual","PERPETUAL"}),"Pass","Fail"))</f>
        <v/>
      </c>
      <c r="DL38" s="562" t="str">
        <f t="shared" si="15"/>
        <v/>
      </c>
      <c r="DM38" s="561" t="str">
        <f t="shared" si="16"/>
        <v/>
      </c>
      <c r="DN38" s="561" t="str">
        <f t="shared" si="51"/>
        <v/>
      </c>
      <c r="DO38" s="561" t="str">
        <f t="shared" si="52"/>
        <v/>
      </c>
      <c r="DP38" s="561" t="str">
        <f t="shared" si="17"/>
        <v/>
      </c>
      <c r="DQ38" s="561" t="str">
        <f t="shared" si="18"/>
        <v/>
      </c>
      <c r="DR38" s="561" t="str">
        <f t="shared" si="19"/>
        <v/>
      </c>
      <c r="DS38" s="561" t="str">
        <f>IF($J38="","",IF(OR(Q38="",R38=""),"ERROR",IF(AND(R38="Legal / contractual",OR(Q38={"Policyholders, non-subordinated creditors and holders of Tier 2 instruments","Instrument is the most subordinate"})),"Pass","Fail")))</f>
        <v/>
      </c>
      <c r="DT38" s="561" t="str">
        <f t="shared" si="53"/>
        <v/>
      </c>
      <c r="DU38" s="561" t="str">
        <f t="shared" si="54"/>
        <v/>
      </c>
      <c r="DV38" s="561" t="str">
        <f t="shared" si="55"/>
        <v/>
      </c>
      <c r="DW38" s="561" t="str">
        <f t="shared" si="20"/>
        <v/>
      </c>
      <c r="DX38" s="561" t="str">
        <f t="shared" si="21"/>
        <v/>
      </c>
      <c r="DY38" s="561" t="str">
        <f t="shared" si="22"/>
        <v/>
      </c>
      <c r="DZ38" s="561" t="str">
        <f>IF($J38="","",IF(OR(Q38="",R38=""),"ERROR",IF(AND(R38="Legal / contractual",OR(Q38={"Policyholders and non-subordinated creditors","Policyholders, non-subordinated creditors and holders of Tier 2 instruments","Instrument is the most subordinate"})),"Pass","Fail")))</f>
        <v/>
      </c>
      <c r="EA38" s="561" t="str">
        <f t="shared" si="61"/>
        <v/>
      </c>
      <c r="EB38" s="561" t="str">
        <f>IF($J38="","",IF(OR(Z38={"","Perpetual","PERPETUAL"},AW38="Lock-in"),"Pass","N/A"))</f>
        <v/>
      </c>
      <c r="EC38" s="561" t="str">
        <f t="shared" si="56"/>
        <v/>
      </c>
      <c r="ED38" s="564" t="str">
        <f t="shared" si="23"/>
        <v/>
      </c>
      <c r="EE38"/>
      <c r="EF38" s="567" t="str">
        <f t="shared" si="24"/>
        <v/>
      </c>
      <c r="EG38" s="562" t="str">
        <f t="shared" si="25"/>
        <v/>
      </c>
      <c r="EH38" s="565" t="str">
        <f t="shared" si="26"/>
        <v/>
      </c>
      <c r="EI38" s="519"/>
      <c r="EJ38" s="567" t="str">
        <f t="shared" si="27"/>
        <v/>
      </c>
      <c r="EK38" s="562" t="str">
        <f t="shared" si="28"/>
        <v/>
      </c>
      <c r="EL38" s="566" t="str">
        <f t="shared" si="29"/>
        <v/>
      </c>
      <c r="EN38" s="571" t="str">
        <f t="shared" si="30"/>
        <v/>
      </c>
      <c r="EO38" s="572" t="str">
        <f t="shared" si="31"/>
        <v/>
      </c>
      <c r="EP38" s="568" t="str">
        <f>IF(J38="","",IF(AND(AF38&lt;&gt;"",AF38&lt;&gt;"N/A",AF38&lt;&gt;0),IF(AF38&gt;$EQ$17,AF38,IF(AND(AG38&lt;&gt;"",AG38&lt;&gt;"N/A",AG38&lt;&gt;0),AG38,IF(OR(Z38={"","N/A",0,"Perpetual","perpetual","PERPETUAL"}),"Perpetual",Z38))),IF(OR(Z38={"","N/A",0,"Perpetual","perpetual","PERPETUAL"}),"Perpetual",Z38)))</f>
        <v/>
      </c>
      <c r="EQ38" s="569" t="str">
        <f t="shared" si="32"/>
        <v/>
      </c>
      <c r="ER38" s="570">
        <f t="shared" si="33"/>
        <v>0</v>
      </c>
      <c r="ET38" s="1725" t="str">
        <f t="shared" si="62"/>
        <v/>
      </c>
      <c r="EU38" s="1725" t="str">
        <f t="shared" si="57"/>
        <v/>
      </c>
      <c r="EV38" s="561" t="str">
        <f t="shared" si="58"/>
        <v/>
      </c>
      <c r="EW38" s="560" t="str">
        <f t="shared" si="34"/>
        <v/>
      </c>
      <c r="EX38" s="560" t="str">
        <f t="shared" si="35"/>
        <v/>
      </c>
      <c r="EY38" s="560" t="str">
        <f t="shared" si="36"/>
        <v/>
      </c>
      <c r="EZ38" s="560" t="str">
        <f t="shared" si="36"/>
        <v/>
      </c>
      <c r="FA38" s="560" t="str">
        <f t="shared" si="37"/>
        <v/>
      </c>
      <c r="FB38" s="560" t="str">
        <f t="shared" si="38"/>
        <v/>
      </c>
      <c r="FC38" s="560" t="str">
        <f t="shared" si="38"/>
        <v/>
      </c>
      <c r="FD38" s="2004" t="str">
        <f t="shared" si="39"/>
        <v/>
      </c>
      <c r="FF38" s="567" t="str">
        <f t="shared" si="40"/>
        <v/>
      </c>
      <c r="FG38" s="562" t="str">
        <f t="shared" si="41"/>
        <v/>
      </c>
      <c r="FH38" s="565" t="str">
        <f t="shared" si="42"/>
        <v/>
      </c>
      <c r="FI38" s="519"/>
      <c r="FJ38" s="567" t="str">
        <f t="shared" si="43"/>
        <v/>
      </c>
      <c r="FK38" s="562" t="str">
        <f t="shared" si="59"/>
        <v/>
      </c>
      <c r="FL38" s="565" t="str">
        <f t="shared" si="60"/>
        <v/>
      </c>
      <c r="FN38" s="1864" t="str">
        <f t="shared" si="44"/>
        <v/>
      </c>
      <c r="FO38" s="545" t="str">
        <f t="shared" si="45"/>
        <v/>
      </c>
    </row>
    <row r="39" spans="2:171" s="512" customFormat="1" x14ac:dyDescent="0.2">
      <c r="B39" s="62">
        <v>18</v>
      </c>
      <c r="C39" s="571" t="str">
        <f t="shared" si="1"/>
        <v/>
      </c>
      <c r="D39" s="572" t="str">
        <f t="shared" si="2"/>
        <v/>
      </c>
      <c r="E39" s="568" t="str">
        <f>IF(J39="","",IF(OR(UPPER(Z39)={"","N/A",0,"PERPETUAL"}),"Perpetual",Z39))</f>
        <v/>
      </c>
      <c r="F39" s="569" t="str">
        <f t="shared" si="3"/>
        <v/>
      </c>
      <c r="G39" s="570">
        <f t="shared" si="4"/>
        <v>0</v>
      </c>
      <c r="H39" s="528"/>
      <c r="I39" s="62">
        <v>18</v>
      </c>
      <c r="J39" s="581"/>
      <c r="K39" s="573"/>
      <c r="L39" s="553"/>
      <c r="M39" s="553"/>
      <c r="N39" s="575"/>
      <c r="O39" s="574"/>
      <c r="P39" s="573"/>
      <c r="Q39" s="573"/>
      <c r="R39" s="573"/>
      <c r="S39" s="1950"/>
      <c r="T39" s="573"/>
      <c r="U39" s="573"/>
      <c r="V39" s="553"/>
      <c r="W39" s="553"/>
      <c r="Y39" s="954"/>
      <c r="Z39" s="954"/>
      <c r="AA39" s="954"/>
      <c r="AB39" s="573"/>
      <c r="AC39" s="954"/>
      <c r="AD39" s="575"/>
      <c r="AE39" s="575"/>
      <c r="AF39" s="954"/>
      <c r="AG39" s="954"/>
      <c r="AH39" s="575"/>
      <c r="AI39" s="575"/>
      <c r="AJ39" s="575"/>
      <c r="AK39" s="575"/>
      <c r="AL39" s="575"/>
      <c r="AM39" s="576"/>
      <c r="AN39" s="575"/>
      <c r="AO39" s="553"/>
      <c r="AP39" s="575"/>
      <c r="AQ39" s="576"/>
      <c r="AR39" s="575"/>
      <c r="AS39" s="575"/>
      <c r="AT39" s="575"/>
      <c r="AU39" s="575"/>
      <c r="AV39" s="575"/>
      <c r="AW39" s="575"/>
      <c r="AX39" s="577"/>
      <c r="AY39" s="578"/>
      <c r="AZ39" s="578"/>
      <c r="BA39" s="578"/>
      <c r="BB39" s="578"/>
      <c r="BC39" s="578"/>
      <c r="BD39" s="578"/>
      <c r="BE39" s="578"/>
      <c r="BF39" s="578"/>
      <c r="BG39" s="578"/>
      <c r="BH39" s="575"/>
      <c r="BI39" s="575"/>
      <c r="BJ39" s="575"/>
      <c r="BK39" s="575"/>
      <c r="BL39" s="575"/>
      <c r="BM39" s="575"/>
      <c r="BN39" s="575"/>
      <c r="BO39" s="1948"/>
      <c r="BP39" s="575"/>
      <c r="BQ39" s="575"/>
      <c r="BR39" s="575"/>
      <c r="BS39" s="575"/>
      <c r="BT39" s="573"/>
      <c r="BU39" s="573"/>
      <c r="BV39" s="1086"/>
      <c r="BW39" s="579"/>
      <c r="BX39" s="575"/>
      <c r="BY39" s="577"/>
      <c r="BZ39" s="577"/>
      <c r="CA39" s="577"/>
      <c r="CB39" s="577"/>
      <c r="CC39" s="577"/>
      <c r="CD39" s="1695"/>
      <c r="CE39" s="575"/>
      <c r="CF39" s="1918"/>
      <c r="CG39" s="575"/>
      <c r="CH39" s="575"/>
      <c r="CI39" s="575"/>
      <c r="CJ39" s="1695"/>
      <c r="CK39" s="2007" t="b">
        <f t="shared" si="46"/>
        <v>0</v>
      </c>
      <c r="CL39" s="1991" t="b">
        <f t="shared" si="5"/>
        <v>0</v>
      </c>
      <c r="CN39" s="62">
        <v>18</v>
      </c>
      <c r="CO39" s="560" t="str">
        <f t="shared" si="63"/>
        <v/>
      </c>
      <c r="CP39" s="561" t="str">
        <f>IF($J39="","",IF(OR(Z39={"","Perpetual","PERPETUAL"}),"Pass","Fail"))</f>
        <v/>
      </c>
      <c r="CQ39" s="561" t="str">
        <f t="shared" si="6"/>
        <v/>
      </c>
      <c r="CR39" s="561" t="str">
        <f t="shared" si="7"/>
        <v/>
      </c>
      <c r="CS39" s="561" t="str">
        <f t="shared" si="47"/>
        <v/>
      </c>
      <c r="CT39" s="561" t="str">
        <f t="shared" si="8"/>
        <v/>
      </c>
      <c r="CU39" s="561" t="str">
        <f>IF($J39="","",IF(OR(Q39="",R39=""),"ERROR",IF(AND(R39="Legal / contractual",OR(Q39={"Policyholders","Policyholders and non-subordinated creditors","Policyholders, non-subordinated creditors and holders of Tier 2 instruments","Instrument is the most subordinate"})),"Pass","Fail")))</f>
        <v/>
      </c>
      <c r="CV39" s="563" t="str">
        <f>IF($J39="","",IF(Z39={"","Perpetual","PERPETUAL"},"Pass",IF(ROUND(YEARFRAC(SUM(Y39),SUM(Z39)),2)&gt;=5,"Pass","Fail")))</f>
        <v/>
      </c>
      <c r="CW39" s="561" t="str">
        <f>IF($J39="","",IF(OR(Z39={"","Perpetual","PERPETUAL"},AW39="Lock-in"),"Pass","N/A"))</f>
        <v/>
      </c>
      <c r="CX39" s="561" t="str">
        <f t="shared" si="48"/>
        <v/>
      </c>
      <c r="CY39" s="561" t="str">
        <f t="shared" si="49"/>
        <v/>
      </c>
      <c r="CZ39" s="565" t="str">
        <f t="shared" si="64"/>
        <v/>
      </c>
      <c r="DA39" s="519"/>
      <c r="DB39" s="560" t="str">
        <f t="shared" si="10"/>
        <v/>
      </c>
      <c r="DC39" s="565" t="str">
        <f t="shared" si="11"/>
        <v/>
      </c>
      <c r="DD39" s="560" t="str">
        <f>IF(J39="","",IF(DB39="ERROR","ERROR",IF(AND(CO39="Pass",CP39="Pass",CQ39="Pass",CR39="Pass", OR(CS39={"Pass","N/A"}),CT39="Pass",CU39="Pass",CZ39="Pass"),"Pass","Fail")))</f>
        <v/>
      </c>
      <c r="DE39" s="566" t="str">
        <f t="shared" si="12"/>
        <v/>
      </c>
      <c r="DG39" s="62">
        <v>18</v>
      </c>
      <c r="DH39" s="560" t="str">
        <f t="shared" si="13"/>
        <v/>
      </c>
      <c r="DI39" s="561" t="str">
        <f t="shared" si="14"/>
        <v/>
      </c>
      <c r="DJ39" s="561" t="str">
        <f t="shared" si="50"/>
        <v/>
      </c>
      <c r="DK39" s="561" t="str">
        <f>IF($J39="","",IF(OR(Z39={"","Perpetual","PERPETUAL"}),"Pass","Fail"))</f>
        <v/>
      </c>
      <c r="DL39" s="562" t="str">
        <f t="shared" si="15"/>
        <v/>
      </c>
      <c r="DM39" s="561" t="str">
        <f t="shared" si="16"/>
        <v/>
      </c>
      <c r="DN39" s="561" t="str">
        <f t="shared" si="51"/>
        <v/>
      </c>
      <c r="DO39" s="561" t="str">
        <f t="shared" si="52"/>
        <v/>
      </c>
      <c r="DP39" s="561" t="str">
        <f t="shared" si="17"/>
        <v/>
      </c>
      <c r="DQ39" s="561" t="str">
        <f t="shared" si="18"/>
        <v/>
      </c>
      <c r="DR39" s="561" t="str">
        <f t="shared" si="19"/>
        <v/>
      </c>
      <c r="DS39" s="561" t="str">
        <f>IF($J39="","",IF(OR(Q39="",R39=""),"ERROR",IF(AND(R39="Legal / contractual",OR(Q39={"Policyholders, non-subordinated creditors and holders of Tier 2 instruments","Instrument is the most subordinate"})),"Pass","Fail")))</f>
        <v/>
      </c>
      <c r="DT39" s="561" t="str">
        <f t="shared" si="53"/>
        <v/>
      </c>
      <c r="DU39" s="561" t="str">
        <f t="shared" si="54"/>
        <v/>
      </c>
      <c r="DV39" s="561" t="str">
        <f t="shared" si="55"/>
        <v/>
      </c>
      <c r="DW39" s="561" t="str">
        <f t="shared" si="20"/>
        <v/>
      </c>
      <c r="DX39" s="561" t="str">
        <f t="shared" si="21"/>
        <v/>
      </c>
      <c r="DY39" s="561" t="str">
        <f t="shared" si="22"/>
        <v/>
      </c>
      <c r="DZ39" s="561" t="str">
        <f>IF($J39="","",IF(OR(Q39="",R39=""),"ERROR",IF(AND(R39="Legal / contractual",OR(Q39={"Policyholders and non-subordinated creditors","Policyholders, non-subordinated creditors and holders of Tier 2 instruments","Instrument is the most subordinate"})),"Pass","Fail")))</f>
        <v/>
      </c>
      <c r="EA39" s="561" t="str">
        <f t="shared" si="61"/>
        <v/>
      </c>
      <c r="EB39" s="561" t="str">
        <f>IF($J39="","",IF(OR(Z39={"","Perpetual","PERPETUAL"},AW39="Lock-in"),"Pass","N/A"))</f>
        <v/>
      </c>
      <c r="EC39" s="561" t="str">
        <f t="shared" si="56"/>
        <v/>
      </c>
      <c r="ED39" s="564" t="str">
        <f t="shared" si="23"/>
        <v/>
      </c>
      <c r="EE39"/>
      <c r="EF39" s="567" t="str">
        <f t="shared" si="24"/>
        <v/>
      </c>
      <c r="EG39" s="562" t="str">
        <f t="shared" si="25"/>
        <v/>
      </c>
      <c r="EH39" s="565" t="str">
        <f t="shared" si="26"/>
        <v/>
      </c>
      <c r="EI39" s="519"/>
      <c r="EJ39" s="567" t="str">
        <f t="shared" si="27"/>
        <v/>
      </c>
      <c r="EK39" s="562" t="str">
        <f t="shared" si="28"/>
        <v/>
      </c>
      <c r="EL39" s="566" t="str">
        <f t="shared" si="29"/>
        <v/>
      </c>
      <c r="EN39" s="571" t="str">
        <f t="shared" si="30"/>
        <v/>
      </c>
      <c r="EO39" s="572" t="str">
        <f t="shared" si="31"/>
        <v/>
      </c>
      <c r="EP39" s="568" t="str">
        <f>IF(J39="","",IF(AND(AF39&lt;&gt;"",AF39&lt;&gt;"N/A",AF39&lt;&gt;0),IF(AF39&gt;$EQ$17,AF39,IF(AND(AG39&lt;&gt;"",AG39&lt;&gt;"N/A",AG39&lt;&gt;0),AG39,IF(OR(Z39={"","N/A",0,"Perpetual","perpetual","PERPETUAL"}),"Perpetual",Z39))),IF(OR(Z39={"","N/A",0,"Perpetual","perpetual","PERPETUAL"}),"Perpetual",Z39)))</f>
        <v/>
      </c>
      <c r="EQ39" s="569" t="str">
        <f t="shared" si="32"/>
        <v/>
      </c>
      <c r="ER39" s="570">
        <f t="shared" si="33"/>
        <v>0</v>
      </c>
      <c r="ET39" s="1725" t="str">
        <f t="shared" si="62"/>
        <v/>
      </c>
      <c r="EU39" s="1725" t="str">
        <f t="shared" si="57"/>
        <v/>
      </c>
      <c r="EV39" s="561" t="str">
        <f t="shared" si="58"/>
        <v/>
      </c>
      <c r="EW39" s="560" t="str">
        <f t="shared" si="34"/>
        <v/>
      </c>
      <c r="EX39" s="560" t="str">
        <f t="shared" si="35"/>
        <v/>
      </c>
      <c r="EY39" s="560" t="str">
        <f t="shared" si="36"/>
        <v/>
      </c>
      <c r="EZ39" s="560" t="str">
        <f t="shared" si="36"/>
        <v/>
      </c>
      <c r="FA39" s="560" t="str">
        <f t="shared" si="37"/>
        <v/>
      </c>
      <c r="FB39" s="560" t="str">
        <f t="shared" si="38"/>
        <v/>
      </c>
      <c r="FC39" s="560" t="str">
        <f t="shared" si="38"/>
        <v/>
      </c>
      <c r="FD39" s="2004" t="str">
        <f t="shared" si="39"/>
        <v/>
      </c>
      <c r="FF39" s="567" t="str">
        <f t="shared" si="40"/>
        <v/>
      </c>
      <c r="FG39" s="562" t="str">
        <f t="shared" si="41"/>
        <v/>
      </c>
      <c r="FH39" s="565" t="str">
        <f t="shared" si="42"/>
        <v/>
      </c>
      <c r="FI39" s="519"/>
      <c r="FJ39" s="567" t="str">
        <f t="shared" si="43"/>
        <v/>
      </c>
      <c r="FK39" s="562" t="str">
        <f t="shared" si="59"/>
        <v/>
      </c>
      <c r="FL39" s="565" t="str">
        <f t="shared" si="60"/>
        <v/>
      </c>
      <c r="FN39" s="1864" t="str">
        <f t="shared" si="44"/>
        <v/>
      </c>
      <c r="FO39" s="545" t="str">
        <f t="shared" si="45"/>
        <v/>
      </c>
    </row>
    <row r="40" spans="2:171" s="512" customFormat="1" x14ac:dyDescent="0.2">
      <c r="B40" s="62">
        <v>19</v>
      </c>
      <c r="C40" s="571" t="str">
        <f t="shared" si="1"/>
        <v/>
      </c>
      <c r="D40" s="572" t="str">
        <f t="shared" si="2"/>
        <v/>
      </c>
      <c r="E40" s="568" t="str">
        <f>IF(J40="","",IF(OR(UPPER(Z40)={"","N/A",0,"PERPETUAL"}),"Perpetual",Z40))</f>
        <v/>
      </c>
      <c r="F40" s="569" t="str">
        <f t="shared" si="3"/>
        <v/>
      </c>
      <c r="G40" s="570">
        <f t="shared" si="4"/>
        <v>0</v>
      </c>
      <c r="H40" s="528"/>
      <c r="I40" s="62">
        <v>19</v>
      </c>
      <c r="J40" s="581"/>
      <c r="K40" s="573"/>
      <c r="L40" s="553"/>
      <c r="M40" s="553"/>
      <c r="N40" s="575"/>
      <c r="O40" s="574"/>
      <c r="P40" s="573"/>
      <c r="Q40" s="573"/>
      <c r="R40" s="573"/>
      <c r="S40" s="1950"/>
      <c r="T40" s="573"/>
      <c r="U40" s="573"/>
      <c r="V40" s="553"/>
      <c r="W40" s="553"/>
      <c r="Y40" s="954"/>
      <c r="Z40" s="954"/>
      <c r="AA40" s="954"/>
      <c r="AB40" s="573"/>
      <c r="AC40" s="954"/>
      <c r="AD40" s="575"/>
      <c r="AE40" s="575"/>
      <c r="AF40" s="954"/>
      <c r="AG40" s="954"/>
      <c r="AH40" s="575"/>
      <c r="AI40" s="575"/>
      <c r="AJ40" s="575"/>
      <c r="AK40" s="575"/>
      <c r="AL40" s="575"/>
      <c r="AM40" s="576"/>
      <c r="AN40" s="575"/>
      <c r="AO40" s="553"/>
      <c r="AP40" s="575"/>
      <c r="AQ40" s="576"/>
      <c r="AR40" s="575"/>
      <c r="AS40" s="575"/>
      <c r="AT40" s="575"/>
      <c r="AU40" s="575"/>
      <c r="AV40" s="575"/>
      <c r="AW40" s="575"/>
      <c r="AX40" s="577"/>
      <c r="AY40" s="578"/>
      <c r="AZ40" s="578"/>
      <c r="BA40" s="578"/>
      <c r="BB40" s="578"/>
      <c r="BC40" s="578"/>
      <c r="BD40" s="578"/>
      <c r="BE40" s="578"/>
      <c r="BF40" s="578"/>
      <c r="BG40" s="578"/>
      <c r="BH40" s="575"/>
      <c r="BI40" s="575"/>
      <c r="BJ40" s="575"/>
      <c r="BK40" s="575"/>
      <c r="BL40" s="575"/>
      <c r="BM40" s="575"/>
      <c r="BN40" s="575"/>
      <c r="BO40" s="1948"/>
      <c r="BP40" s="575"/>
      <c r="BQ40" s="575"/>
      <c r="BR40" s="575"/>
      <c r="BS40" s="575"/>
      <c r="BT40" s="573"/>
      <c r="BU40" s="573"/>
      <c r="BV40" s="1086"/>
      <c r="BW40" s="579"/>
      <c r="BX40" s="575"/>
      <c r="BY40" s="577"/>
      <c r="BZ40" s="577"/>
      <c r="CA40" s="577"/>
      <c r="CB40" s="577"/>
      <c r="CC40" s="577"/>
      <c r="CD40" s="1695"/>
      <c r="CE40" s="575"/>
      <c r="CF40" s="1918"/>
      <c r="CG40" s="575"/>
      <c r="CH40" s="575"/>
      <c r="CI40" s="575"/>
      <c r="CJ40" s="1695"/>
      <c r="CK40" s="2007" t="b">
        <f t="shared" si="46"/>
        <v>0</v>
      </c>
      <c r="CL40" s="1991" t="b">
        <f t="shared" si="5"/>
        <v>0</v>
      </c>
      <c r="CN40" s="62">
        <v>19</v>
      </c>
      <c r="CO40" s="560" t="str">
        <f t="shared" si="63"/>
        <v/>
      </c>
      <c r="CP40" s="561" t="str">
        <f>IF($J40="","",IF(OR(Z40={"","Perpetual","PERPETUAL"}),"Pass","Fail"))</f>
        <v/>
      </c>
      <c r="CQ40" s="561" t="str">
        <f t="shared" si="6"/>
        <v/>
      </c>
      <c r="CR40" s="561" t="str">
        <f t="shared" si="7"/>
        <v/>
      </c>
      <c r="CS40" s="561" t="str">
        <f t="shared" si="47"/>
        <v/>
      </c>
      <c r="CT40" s="561" t="str">
        <f t="shared" si="8"/>
        <v/>
      </c>
      <c r="CU40" s="561" t="str">
        <f>IF($J40="","",IF(OR(Q40="",R40=""),"ERROR",IF(AND(R40="Legal / contractual",OR(Q40={"Policyholders","Policyholders and non-subordinated creditors","Policyholders, non-subordinated creditors and holders of Tier 2 instruments","Instrument is the most subordinate"})),"Pass","Fail")))</f>
        <v/>
      </c>
      <c r="CV40" s="563" t="str">
        <f>IF($J40="","",IF(Z40={"","Perpetual","PERPETUAL"},"Pass",IF(ROUND(YEARFRAC(SUM(Y40),SUM(Z40)),2)&gt;=5,"Pass","Fail")))</f>
        <v/>
      </c>
      <c r="CW40" s="561" t="str">
        <f>IF($J40="","",IF(OR(Z40={"","Perpetual","PERPETUAL"},AW40="Lock-in"),"Pass","N/A"))</f>
        <v/>
      </c>
      <c r="CX40" s="561" t="str">
        <f t="shared" si="48"/>
        <v/>
      </c>
      <c r="CY40" s="561" t="str">
        <f t="shared" si="49"/>
        <v/>
      </c>
      <c r="CZ40" s="565" t="str">
        <f t="shared" si="64"/>
        <v/>
      </c>
      <c r="DA40" s="519"/>
      <c r="DB40" s="560" t="str">
        <f t="shared" si="10"/>
        <v/>
      </c>
      <c r="DC40" s="565" t="str">
        <f t="shared" si="11"/>
        <v/>
      </c>
      <c r="DD40" s="560" t="str">
        <f>IF(J40="","",IF(DB40="ERROR","ERROR",IF(AND(CO40="Pass",CP40="Pass",CQ40="Pass",CR40="Pass", OR(CS40={"Pass","N/A"}),CT40="Pass",CU40="Pass",CZ40="Pass"),"Pass","Fail")))</f>
        <v/>
      </c>
      <c r="DE40" s="566" t="str">
        <f t="shared" si="12"/>
        <v/>
      </c>
      <c r="DG40" s="62">
        <v>19</v>
      </c>
      <c r="DH40" s="560" t="str">
        <f t="shared" si="13"/>
        <v/>
      </c>
      <c r="DI40" s="561" t="str">
        <f t="shared" si="14"/>
        <v/>
      </c>
      <c r="DJ40" s="561" t="str">
        <f t="shared" si="50"/>
        <v/>
      </c>
      <c r="DK40" s="561" t="str">
        <f>IF($J40="","",IF(OR(Z40={"","Perpetual","PERPETUAL"}),"Pass","Fail"))</f>
        <v/>
      </c>
      <c r="DL40" s="562" t="str">
        <f t="shared" si="15"/>
        <v/>
      </c>
      <c r="DM40" s="561" t="str">
        <f t="shared" si="16"/>
        <v/>
      </c>
      <c r="DN40" s="561" t="str">
        <f t="shared" si="51"/>
        <v/>
      </c>
      <c r="DO40" s="561" t="str">
        <f t="shared" si="52"/>
        <v/>
      </c>
      <c r="DP40" s="561" t="str">
        <f t="shared" si="17"/>
        <v/>
      </c>
      <c r="DQ40" s="561" t="str">
        <f t="shared" si="18"/>
        <v/>
      </c>
      <c r="DR40" s="561" t="str">
        <f t="shared" si="19"/>
        <v/>
      </c>
      <c r="DS40" s="561" t="str">
        <f>IF($J40="","",IF(OR(Q40="",R40=""),"ERROR",IF(AND(R40="Legal / contractual",OR(Q40={"Policyholders, non-subordinated creditors and holders of Tier 2 instruments","Instrument is the most subordinate"})),"Pass","Fail")))</f>
        <v/>
      </c>
      <c r="DT40" s="561" t="str">
        <f t="shared" si="53"/>
        <v/>
      </c>
      <c r="DU40" s="561" t="str">
        <f t="shared" si="54"/>
        <v/>
      </c>
      <c r="DV40" s="561" t="str">
        <f t="shared" si="55"/>
        <v/>
      </c>
      <c r="DW40" s="561" t="str">
        <f t="shared" si="20"/>
        <v/>
      </c>
      <c r="DX40" s="561" t="str">
        <f t="shared" si="21"/>
        <v/>
      </c>
      <c r="DY40" s="561" t="str">
        <f t="shared" si="22"/>
        <v/>
      </c>
      <c r="DZ40" s="561" t="str">
        <f>IF($J40="","",IF(OR(Q40="",R40=""),"ERROR",IF(AND(R40="Legal / contractual",OR(Q40={"Policyholders and non-subordinated creditors","Policyholders, non-subordinated creditors and holders of Tier 2 instruments","Instrument is the most subordinate"})),"Pass","Fail")))</f>
        <v/>
      </c>
      <c r="EA40" s="561" t="str">
        <f t="shared" si="61"/>
        <v/>
      </c>
      <c r="EB40" s="561" t="str">
        <f>IF($J40="","",IF(OR(Z40={"","Perpetual","PERPETUAL"},AW40="Lock-in"),"Pass","N/A"))</f>
        <v/>
      </c>
      <c r="EC40" s="561" t="str">
        <f t="shared" si="56"/>
        <v/>
      </c>
      <c r="ED40" s="564" t="str">
        <f t="shared" si="23"/>
        <v/>
      </c>
      <c r="EE40"/>
      <c r="EF40" s="567" t="str">
        <f t="shared" si="24"/>
        <v/>
      </c>
      <c r="EG40" s="562" t="str">
        <f t="shared" si="25"/>
        <v/>
      </c>
      <c r="EH40" s="565" t="str">
        <f t="shared" si="26"/>
        <v/>
      </c>
      <c r="EI40" s="519"/>
      <c r="EJ40" s="567" t="str">
        <f t="shared" si="27"/>
        <v/>
      </c>
      <c r="EK40" s="562" t="str">
        <f t="shared" si="28"/>
        <v/>
      </c>
      <c r="EL40" s="566" t="str">
        <f t="shared" si="29"/>
        <v/>
      </c>
      <c r="EN40" s="571" t="str">
        <f t="shared" si="30"/>
        <v/>
      </c>
      <c r="EO40" s="572" t="str">
        <f t="shared" si="31"/>
        <v/>
      </c>
      <c r="EP40" s="568" t="str">
        <f>IF(J40="","",IF(AND(AF40&lt;&gt;"",AF40&lt;&gt;"N/A",AF40&lt;&gt;0),IF(AF40&gt;$EQ$17,AF40,IF(AND(AG40&lt;&gt;"",AG40&lt;&gt;"N/A",AG40&lt;&gt;0),AG40,IF(OR(Z40={"","N/A",0,"Perpetual","perpetual","PERPETUAL"}),"Perpetual",Z40))),IF(OR(Z40={"","N/A",0,"Perpetual","perpetual","PERPETUAL"}),"Perpetual",Z40)))</f>
        <v/>
      </c>
      <c r="EQ40" s="569" t="str">
        <f t="shared" si="32"/>
        <v/>
      </c>
      <c r="ER40" s="570">
        <f t="shared" si="33"/>
        <v>0</v>
      </c>
      <c r="ET40" s="1725" t="str">
        <f t="shared" si="62"/>
        <v/>
      </c>
      <c r="EU40" s="1725" t="str">
        <f t="shared" si="57"/>
        <v/>
      </c>
      <c r="EV40" s="561" t="str">
        <f t="shared" si="58"/>
        <v/>
      </c>
      <c r="EW40" s="560" t="str">
        <f t="shared" si="34"/>
        <v/>
      </c>
      <c r="EX40" s="560" t="str">
        <f t="shared" si="35"/>
        <v/>
      </c>
      <c r="EY40" s="560" t="str">
        <f t="shared" si="36"/>
        <v/>
      </c>
      <c r="EZ40" s="560" t="str">
        <f t="shared" si="36"/>
        <v/>
      </c>
      <c r="FA40" s="560" t="str">
        <f t="shared" si="37"/>
        <v/>
      </c>
      <c r="FB40" s="560" t="str">
        <f t="shared" si="38"/>
        <v/>
      </c>
      <c r="FC40" s="560" t="str">
        <f t="shared" si="38"/>
        <v/>
      </c>
      <c r="FD40" s="2004" t="str">
        <f t="shared" si="39"/>
        <v/>
      </c>
      <c r="FF40" s="567" t="str">
        <f t="shared" si="40"/>
        <v/>
      </c>
      <c r="FG40" s="562" t="str">
        <f t="shared" si="41"/>
        <v/>
      </c>
      <c r="FH40" s="565" t="str">
        <f t="shared" si="42"/>
        <v/>
      </c>
      <c r="FI40" s="519"/>
      <c r="FJ40" s="567" t="str">
        <f t="shared" si="43"/>
        <v/>
      </c>
      <c r="FK40" s="562" t="str">
        <f t="shared" si="59"/>
        <v/>
      </c>
      <c r="FL40" s="565" t="str">
        <f t="shared" si="60"/>
        <v/>
      </c>
      <c r="FN40" s="1864" t="str">
        <f t="shared" si="44"/>
        <v/>
      </c>
      <c r="FO40" s="545" t="str">
        <f t="shared" si="45"/>
        <v/>
      </c>
    </row>
    <row r="41" spans="2:171" s="512" customFormat="1" x14ac:dyDescent="0.2">
      <c r="B41" s="62">
        <v>20</v>
      </c>
      <c r="C41" s="571" t="str">
        <f t="shared" si="1"/>
        <v/>
      </c>
      <c r="D41" s="572" t="str">
        <f t="shared" si="2"/>
        <v/>
      </c>
      <c r="E41" s="568" t="str">
        <f>IF(J41="","",IF(OR(UPPER(Z41)={"","N/A",0,"PERPETUAL"}),"Perpetual",Z41))</f>
        <v/>
      </c>
      <c r="F41" s="569" t="str">
        <f t="shared" si="3"/>
        <v/>
      </c>
      <c r="G41" s="570">
        <f t="shared" si="4"/>
        <v>0</v>
      </c>
      <c r="H41" s="528"/>
      <c r="I41" s="62">
        <v>20</v>
      </c>
      <c r="J41" s="581"/>
      <c r="K41" s="573"/>
      <c r="L41" s="553"/>
      <c r="M41" s="553"/>
      <c r="N41" s="575"/>
      <c r="O41" s="574"/>
      <c r="P41" s="573"/>
      <c r="Q41" s="573"/>
      <c r="R41" s="573"/>
      <c r="S41" s="1950"/>
      <c r="T41" s="573"/>
      <c r="U41" s="573"/>
      <c r="V41" s="553"/>
      <c r="W41" s="553"/>
      <c r="Y41" s="954"/>
      <c r="Z41" s="954"/>
      <c r="AA41" s="954"/>
      <c r="AB41" s="573"/>
      <c r="AC41" s="954"/>
      <c r="AD41" s="575"/>
      <c r="AE41" s="575"/>
      <c r="AF41" s="954"/>
      <c r="AG41" s="954"/>
      <c r="AH41" s="575"/>
      <c r="AI41" s="575"/>
      <c r="AJ41" s="575"/>
      <c r="AK41" s="575"/>
      <c r="AL41" s="575"/>
      <c r="AM41" s="576"/>
      <c r="AN41" s="575"/>
      <c r="AO41" s="553"/>
      <c r="AP41" s="575"/>
      <c r="AQ41" s="576"/>
      <c r="AR41" s="575"/>
      <c r="AS41" s="575"/>
      <c r="AT41" s="575"/>
      <c r="AU41" s="575"/>
      <c r="AV41" s="575"/>
      <c r="AW41" s="575"/>
      <c r="AX41" s="577"/>
      <c r="AY41" s="578"/>
      <c r="AZ41" s="578"/>
      <c r="BA41" s="578"/>
      <c r="BB41" s="578"/>
      <c r="BC41" s="578"/>
      <c r="BD41" s="578"/>
      <c r="BE41" s="578"/>
      <c r="BF41" s="578"/>
      <c r="BG41" s="578"/>
      <c r="BH41" s="575"/>
      <c r="BI41" s="575"/>
      <c r="BJ41" s="575"/>
      <c r="BK41" s="575"/>
      <c r="BL41" s="575"/>
      <c r="BM41" s="575"/>
      <c r="BN41" s="575"/>
      <c r="BO41" s="1948"/>
      <c r="BP41" s="575"/>
      <c r="BQ41" s="575"/>
      <c r="BR41" s="575"/>
      <c r="BS41" s="575"/>
      <c r="BT41" s="573"/>
      <c r="BU41" s="573"/>
      <c r="BV41" s="1086"/>
      <c r="BW41" s="579"/>
      <c r="BX41" s="575"/>
      <c r="BY41" s="577"/>
      <c r="BZ41" s="577"/>
      <c r="CA41" s="577"/>
      <c r="CB41" s="577"/>
      <c r="CC41" s="577"/>
      <c r="CD41" s="1695"/>
      <c r="CE41" s="575"/>
      <c r="CF41" s="1918"/>
      <c r="CG41" s="575"/>
      <c r="CH41" s="575"/>
      <c r="CI41" s="575"/>
      <c r="CJ41" s="1695"/>
      <c r="CK41" s="2007" t="b">
        <f t="shared" si="46"/>
        <v>0</v>
      </c>
      <c r="CL41" s="1991" t="b">
        <f t="shared" si="5"/>
        <v>0</v>
      </c>
      <c r="CN41" s="62">
        <v>20</v>
      </c>
      <c r="CO41" s="560" t="str">
        <f t="shared" si="63"/>
        <v/>
      </c>
      <c r="CP41" s="561" t="str">
        <f>IF($J41="","",IF(OR(Z41={"","Perpetual","PERPETUAL"}),"Pass","Fail"))</f>
        <v/>
      </c>
      <c r="CQ41" s="561" t="str">
        <f t="shared" si="6"/>
        <v/>
      </c>
      <c r="CR41" s="561" t="str">
        <f t="shared" si="7"/>
        <v/>
      </c>
      <c r="CS41" s="561" t="str">
        <f t="shared" si="47"/>
        <v/>
      </c>
      <c r="CT41" s="561" t="str">
        <f t="shared" si="8"/>
        <v/>
      </c>
      <c r="CU41" s="561" t="str">
        <f>IF($J41="","",IF(OR(Q41="",R41=""),"ERROR",IF(AND(R41="Legal / contractual",OR(Q41={"Policyholders","Policyholders and non-subordinated creditors","Policyholders, non-subordinated creditors and holders of Tier 2 instruments","Instrument is the most subordinate"})),"Pass","Fail")))</f>
        <v/>
      </c>
      <c r="CV41" s="563" t="str">
        <f>IF($J41="","",IF(Z41={"","Perpetual","PERPETUAL"},"Pass",IF(ROUND(YEARFRAC(SUM(Y41),SUM(Z41)),2)&gt;=5,"Pass","Fail")))</f>
        <v/>
      </c>
      <c r="CW41" s="561" t="str">
        <f>IF($J41="","",IF(OR(Z41={"","Perpetual","PERPETUAL"},AW41="Lock-in"),"Pass","N/A"))</f>
        <v/>
      </c>
      <c r="CX41" s="561" t="str">
        <f t="shared" si="48"/>
        <v/>
      </c>
      <c r="CY41" s="561" t="str">
        <f t="shared" si="49"/>
        <v/>
      </c>
      <c r="CZ41" s="565" t="str">
        <f t="shared" si="64"/>
        <v/>
      </c>
      <c r="DA41" s="519"/>
      <c r="DB41" s="560" t="str">
        <f t="shared" si="10"/>
        <v/>
      </c>
      <c r="DC41" s="565" t="str">
        <f t="shared" si="11"/>
        <v/>
      </c>
      <c r="DD41" s="560" t="str">
        <f>IF(J41="","",IF(DB41="ERROR","ERROR",IF(AND(CO41="Pass",CP41="Pass",CQ41="Pass",CR41="Pass", OR(CS41={"Pass","N/A"}),CT41="Pass",CU41="Pass",CZ41="Pass"),"Pass","Fail")))</f>
        <v/>
      </c>
      <c r="DE41" s="566" t="str">
        <f t="shared" si="12"/>
        <v/>
      </c>
      <c r="DG41" s="62">
        <v>20</v>
      </c>
      <c r="DH41" s="560" t="str">
        <f t="shared" si="13"/>
        <v/>
      </c>
      <c r="DI41" s="561" t="str">
        <f t="shared" si="14"/>
        <v/>
      </c>
      <c r="DJ41" s="561" t="str">
        <f t="shared" si="50"/>
        <v/>
      </c>
      <c r="DK41" s="561" t="str">
        <f>IF($J41="","",IF(OR(Z41={"","Perpetual","PERPETUAL"}),"Pass","Fail"))</f>
        <v/>
      </c>
      <c r="DL41" s="562" t="str">
        <f t="shared" si="15"/>
        <v/>
      </c>
      <c r="DM41" s="561" t="str">
        <f t="shared" si="16"/>
        <v/>
      </c>
      <c r="DN41" s="561" t="str">
        <f t="shared" si="51"/>
        <v/>
      </c>
      <c r="DO41" s="561" t="str">
        <f t="shared" si="52"/>
        <v/>
      </c>
      <c r="DP41" s="561" t="str">
        <f t="shared" si="17"/>
        <v/>
      </c>
      <c r="DQ41" s="561" t="str">
        <f t="shared" si="18"/>
        <v/>
      </c>
      <c r="DR41" s="561" t="str">
        <f t="shared" si="19"/>
        <v/>
      </c>
      <c r="DS41" s="561" t="str">
        <f>IF($J41="","",IF(OR(Q41="",R41=""),"ERROR",IF(AND(R41="Legal / contractual",OR(Q41={"Policyholders, non-subordinated creditors and holders of Tier 2 instruments","Instrument is the most subordinate"})),"Pass","Fail")))</f>
        <v/>
      </c>
      <c r="DT41" s="561" t="str">
        <f t="shared" si="53"/>
        <v/>
      </c>
      <c r="DU41" s="561" t="str">
        <f t="shared" si="54"/>
        <v/>
      </c>
      <c r="DV41" s="561" t="str">
        <f t="shared" si="55"/>
        <v/>
      </c>
      <c r="DW41" s="561" t="str">
        <f t="shared" si="20"/>
        <v/>
      </c>
      <c r="DX41" s="561" t="str">
        <f t="shared" si="21"/>
        <v/>
      </c>
      <c r="DY41" s="561" t="str">
        <f t="shared" si="22"/>
        <v/>
      </c>
      <c r="DZ41" s="561" t="str">
        <f>IF($J41="","",IF(OR(Q41="",R41=""),"ERROR",IF(AND(R41="Legal / contractual",OR(Q41={"Policyholders and non-subordinated creditors","Policyholders, non-subordinated creditors and holders of Tier 2 instruments","Instrument is the most subordinate"})),"Pass","Fail")))</f>
        <v/>
      </c>
      <c r="EA41" s="561" t="str">
        <f t="shared" si="61"/>
        <v/>
      </c>
      <c r="EB41" s="561" t="str">
        <f>IF($J41="","",IF(OR(Z41={"","Perpetual","PERPETUAL"},AW41="Lock-in"),"Pass","N/A"))</f>
        <v/>
      </c>
      <c r="EC41" s="561" t="str">
        <f t="shared" si="56"/>
        <v/>
      </c>
      <c r="ED41" s="564" t="str">
        <f t="shared" si="23"/>
        <v/>
      </c>
      <c r="EE41"/>
      <c r="EF41" s="567" t="str">
        <f t="shared" si="24"/>
        <v/>
      </c>
      <c r="EG41" s="562" t="str">
        <f t="shared" si="25"/>
        <v/>
      </c>
      <c r="EH41" s="565" t="str">
        <f t="shared" si="26"/>
        <v/>
      </c>
      <c r="EI41" s="519"/>
      <c r="EJ41" s="567" t="str">
        <f t="shared" si="27"/>
        <v/>
      </c>
      <c r="EK41" s="562" t="str">
        <f t="shared" si="28"/>
        <v/>
      </c>
      <c r="EL41" s="566" t="str">
        <f t="shared" si="29"/>
        <v/>
      </c>
      <c r="EN41" s="571" t="str">
        <f t="shared" si="30"/>
        <v/>
      </c>
      <c r="EO41" s="572" t="str">
        <f t="shared" si="31"/>
        <v/>
      </c>
      <c r="EP41" s="568" t="str">
        <f>IF(J41="","",IF(AND(AF41&lt;&gt;"",AF41&lt;&gt;"N/A",AF41&lt;&gt;0),IF(AF41&gt;$EQ$17,AF41,IF(AND(AG41&lt;&gt;"",AG41&lt;&gt;"N/A",AG41&lt;&gt;0),AG41,IF(OR(Z41={"","N/A",0,"Perpetual","perpetual","PERPETUAL"}),"Perpetual",Z41))),IF(OR(Z41={"","N/A",0,"Perpetual","perpetual","PERPETUAL"}),"Perpetual",Z41)))</f>
        <v/>
      </c>
      <c r="EQ41" s="569" t="str">
        <f t="shared" si="32"/>
        <v/>
      </c>
      <c r="ER41" s="570">
        <f t="shared" si="33"/>
        <v>0</v>
      </c>
      <c r="ET41" s="1725" t="str">
        <f t="shared" si="62"/>
        <v/>
      </c>
      <c r="EU41" s="1725" t="str">
        <f t="shared" si="57"/>
        <v/>
      </c>
      <c r="EV41" s="561" t="str">
        <f t="shared" si="58"/>
        <v/>
      </c>
      <c r="EW41" s="560" t="str">
        <f t="shared" si="34"/>
        <v/>
      </c>
      <c r="EX41" s="560" t="str">
        <f t="shared" si="35"/>
        <v/>
      </c>
      <c r="EY41" s="560" t="str">
        <f t="shared" si="36"/>
        <v/>
      </c>
      <c r="EZ41" s="560" t="str">
        <f t="shared" si="36"/>
        <v/>
      </c>
      <c r="FA41" s="560" t="str">
        <f t="shared" si="37"/>
        <v/>
      </c>
      <c r="FB41" s="560" t="str">
        <f t="shared" si="38"/>
        <v/>
      </c>
      <c r="FC41" s="560" t="str">
        <f t="shared" si="38"/>
        <v/>
      </c>
      <c r="FD41" s="2004" t="str">
        <f t="shared" si="39"/>
        <v/>
      </c>
      <c r="FF41" s="567" t="str">
        <f t="shared" si="40"/>
        <v/>
      </c>
      <c r="FG41" s="562" t="str">
        <f t="shared" si="41"/>
        <v/>
      </c>
      <c r="FH41" s="565" t="str">
        <f t="shared" si="42"/>
        <v/>
      </c>
      <c r="FI41" s="519"/>
      <c r="FJ41" s="567" t="str">
        <f t="shared" si="43"/>
        <v/>
      </c>
      <c r="FK41" s="562" t="str">
        <f t="shared" si="59"/>
        <v/>
      </c>
      <c r="FL41" s="565" t="str">
        <f t="shared" si="60"/>
        <v/>
      </c>
      <c r="FN41" s="1864" t="str">
        <f t="shared" si="44"/>
        <v/>
      </c>
      <c r="FO41" s="545" t="str">
        <f t="shared" si="45"/>
        <v/>
      </c>
    </row>
    <row r="42" spans="2:171" s="512" customFormat="1" x14ac:dyDescent="0.2">
      <c r="B42" s="62">
        <v>21</v>
      </c>
      <c r="C42" s="571" t="str">
        <f t="shared" si="1"/>
        <v/>
      </c>
      <c r="D42" s="572" t="str">
        <f t="shared" si="2"/>
        <v/>
      </c>
      <c r="E42" s="568" t="str">
        <f>IF(J42="","",IF(OR(UPPER(Z42)={"","N/A",0,"PERPETUAL"}),"Perpetual",Z42))</f>
        <v/>
      </c>
      <c r="F42" s="569" t="str">
        <f t="shared" si="3"/>
        <v/>
      </c>
      <c r="G42" s="570">
        <f t="shared" si="4"/>
        <v>0</v>
      </c>
      <c r="H42" s="528"/>
      <c r="I42" s="62">
        <v>21</v>
      </c>
      <c r="J42" s="581"/>
      <c r="K42" s="573"/>
      <c r="L42" s="553"/>
      <c r="M42" s="553"/>
      <c r="N42" s="575"/>
      <c r="O42" s="574"/>
      <c r="P42" s="573"/>
      <c r="Q42" s="573"/>
      <c r="R42" s="573"/>
      <c r="S42" s="1950"/>
      <c r="T42" s="573"/>
      <c r="U42" s="573"/>
      <c r="V42" s="553"/>
      <c r="W42" s="553"/>
      <c r="Y42" s="954"/>
      <c r="Z42" s="954"/>
      <c r="AA42" s="954"/>
      <c r="AB42" s="573"/>
      <c r="AC42" s="954"/>
      <c r="AD42" s="575"/>
      <c r="AE42" s="575"/>
      <c r="AF42" s="954"/>
      <c r="AG42" s="954"/>
      <c r="AH42" s="575"/>
      <c r="AI42" s="575"/>
      <c r="AJ42" s="575"/>
      <c r="AK42" s="575"/>
      <c r="AL42" s="575"/>
      <c r="AM42" s="576"/>
      <c r="AN42" s="575"/>
      <c r="AO42" s="553"/>
      <c r="AP42" s="575"/>
      <c r="AQ42" s="576"/>
      <c r="AR42" s="575"/>
      <c r="AS42" s="575"/>
      <c r="AT42" s="575"/>
      <c r="AU42" s="575"/>
      <c r="AV42" s="575"/>
      <c r="AW42" s="575"/>
      <c r="AX42" s="577"/>
      <c r="AY42" s="578"/>
      <c r="AZ42" s="578"/>
      <c r="BA42" s="578"/>
      <c r="BB42" s="578"/>
      <c r="BC42" s="578"/>
      <c r="BD42" s="578"/>
      <c r="BE42" s="578"/>
      <c r="BF42" s="578"/>
      <c r="BG42" s="578"/>
      <c r="BH42" s="575"/>
      <c r="BI42" s="575"/>
      <c r="BJ42" s="575"/>
      <c r="BK42" s="575"/>
      <c r="BL42" s="575"/>
      <c r="BM42" s="575"/>
      <c r="BN42" s="575"/>
      <c r="BO42" s="1948"/>
      <c r="BP42" s="575"/>
      <c r="BQ42" s="575"/>
      <c r="BR42" s="575"/>
      <c r="BS42" s="575"/>
      <c r="BT42" s="573"/>
      <c r="BU42" s="573"/>
      <c r="BV42" s="1086"/>
      <c r="BW42" s="579"/>
      <c r="BX42" s="575"/>
      <c r="BY42" s="577"/>
      <c r="BZ42" s="577"/>
      <c r="CA42" s="577"/>
      <c r="CB42" s="577"/>
      <c r="CC42" s="577"/>
      <c r="CD42" s="1695"/>
      <c r="CE42" s="575"/>
      <c r="CF42" s="1918"/>
      <c r="CG42" s="575"/>
      <c r="CH42" s="575"/>
      <c r="CI42" s="575"/>
      <c r="CJ42" s="1695"/>
      <c r="CK42" s="2007" t="b">
        <f t="shared" si="46"/>
        <v>0</v>
      </c>
      <c r="CL42" s="1991" t="b">
        <f t="shared" si="5"/>
        <v>0</v>
      </c>
      <c r="CN42" s="62">
        <v>21</v>
      </c>
      <c r="CO42" s="560" t="str">
        <f t="shared" si="63"/>
        <v/>
      </c>
      <c r="CP42" s="561" t="str">
        <f>IF($J42="","",IF(OR(Z42={"","Perpetual","PERPETUAL"}),"Pass","Fail"))</f>
        <v/>
      </c>
      <c r="CQ42" s="561" t="str">
        <f t="shared" si="6"/>
        <v/>
      </c>
      <c r="CR42" s="561" t="str">
        <f t="shared" si="7"/>
        <v/>
      </c>
      <c r="CS42" s="561" t="str">
        <f t="shared" si="47"/>
        <v/>
      </c>
      <c r="CT42" s="561" t="str">
        <f t="shared" si="8"/>
        <v/>
      </c>
      <c r="CU42" s="561" t="str">
        <f>IF($J42="","",IF(OR(Q42="",R42=""),"ERROR",IF(AND(R42="Legal / contractual",OR(Q42={"Policyholders","Policyholders and non-subordinated creditors","Policyholders, non-subordinated creditors and holders of Tier 2 instruments","Instrument is the most subordinate"})),"Pass","Fail")))</f>
        <v/>
      </c>
      <c r="CV42" s="563" t="str">
        <f>IF($J42="","",IF(Z42={"","Perpetual","PERPETUAL"},"Pass",IF(ROUND(YEARFRAC(SUM(Y42),SUM(Z42)),2)&gt;=5,"Pass","Fail")))</f>
        <v/>
      </c>
      <c r="CW42" s="561" t="str">
        <f>IF($J42="","",IF(OR(Z42={"","Perpetual","PERPETUAL"},AW42="Lock-in"),"Pass","N/A"))</f>
        <v/>
      </c>
      <c r="CX42" s="561" t="str">
        <f t="shared" si="48"/>
        <v/>
      </c>
      <c r="CY42" s="561" t="str">
        <f t="shared" si="49"/>
        <v/>
      </c>
      <c r="CZ42" s="565" t="str">
        <f t="shared" si="64"/>
        <v/>
      </c>
      <c r="DA42" s="519"/>
      <c r="DB42" s="560" t="str">
        <f t="shared" si="10"/>
        <v/>
      </c>
      <c r="DC42" s="565" t="str">
        <f t="shared" si="11"/>
        <v/>
      </c>
      <c r="DD42" s="560" t="str">
        <f>IF(J42="","",IF(DB42="ERROR","ERROR",IF(AND(CO42="Pass",CP42="Pass",CQ42="Pass",CR42="Pass", OR(CS42={"Pass","N/A"}),CT42="Pass",CU42="Pass",CZ42="Pass"),"Pass","Fail")))</f>
        <v/>
      </c>
      <c r="DE42" s="566" t="str">
        <f t="shared" si="12"/>
        <v/>
      </c>
      <c r="DG42" s="62">
        <v>21</v>
      </c>
      <c r="DH42" s="560" t="str">
        <f t="shared" si="13"/>
        <v/>
      </c>
      <c r="DI42" s="561" t="str">
        <f t="shared" si="14"/>
        <v/>
      </c>
      <c r="DJ42" s="561" t="str">
        <f t="shared" si="50"/>
        <v/>
      </c>
      <c r="DK42" s="561" t="str">
        <f>IF($J42="","",IF(OR(Z42={"","Perpetual","PERPETUAL"}),"Pass","Fail"))</f>
        <v/>
      </c>
      <c r="DL42" s="562" t="str">
        <f t="shared" si="15"/>
        <v/>
      </c>
      <c r="DM42" s="561" t="str">
        <f t="shared" si="16"/>
        <v/>
      </c>
      <c r="DN42" s="561" t="str">
        <f t="shared" si="51"/>
        <v/>
      </c>
      <c r="DO42" s="561" t="str">
        <f t="shared" si="52"/>
        <v/>
      </c>
      <c r="DP42" s="561" t="str">
        <f t="shared" si="17"/>
        <v/>
      </c>
      <c r="DQ42" s="561" t="str">
        <f t="shared" si="18"/>
        <v/>
      </c>
      <c r="DR42" s="561" t="str">
        <f t="shared" si="19"/>
        <v/>
      </c>
      <c r="DS42" s="561" t="str">
        <f>IF($J42="","",IF(OR(Q42="",R42=""),"ERROR",IF(AND(R42="Legal / contractual",OR(Q42={"Policyholders, non-subordinated creditors and holders of Tier 2 instruments","Instrument is the most subordinate"})),"Pass","Fail")))</f>
        <v/>
      </c>
      <c r="DT42" s="561" t="str">
        <f t="shared" si="53"/>
        <v/>
      </c>
      <c r="DU42" s="561" t="str">
        <f t="shared" si="54"/>
        <v/>
      </c>
      <c r="DV42" s="561" t="str">
        <f t="shared" si="55"/>
        <v/>
      </c>
      <c r="DW42" s="561" t="str">
        <f t="shared" si="20"/>
        <v/>
      </c>
      <c r="DX42" s="561" t="str">
        <f t="shared" si="21"/>
        <v/>
      </c>
      <c r="DY42" s="561" t="str">
        <f t="shared" si="22"/>
        <v/>
      </c>
      <c r="DZ42" s="561" t="str">
        <f>IF($J42="","",IF(OR(Q42="",R42=""),"ERROR",IF(AND(R42="Legal / contractual",OR(Q42={"Policyholders and non-subordinated creditors","Policyholders, non-subordinated creditors and holders of Tier 2 instruments","Instrument is the most subordinate"})),"Pass","Fail")))</f>
        <v/>
      </c>
      <c r="EA42" s="561" t="str">
        <f t="shared" si="61"/>
        <v/>
      </c>
      <c r="EB42" s="561" t="str">
        <f>IF($J42="","",IF(OR(Z42={"","Perpetual","PERPETUAL"},AW42="Lock-in"),"Pass","N/A"))</f>
        <v/>
      </c>
      <c r="EC42" s="561" t="str">
        <f t="shared" si="56"/>
        <v/>
      </c>
      <c r="ED42" s="564" t="str">
        <f t="shared" si="23"/>
        <v/>
      </c>
      <c r="EE42"/>
      <c r="EF42" s="567" t="str">
        <f t="shared" si="24"/>
        <v/>
      </c>
      <c r="EG42" s="562" t="str">
        <f t="shared" si="25"/>
        <v/>
      </c>
      <c r="EH42" s="565" t="str">
        <f t="shared" si="26"/>
        <v/>
      </c>
      <c r="EI42" s="519"/>
      <c r="EJ42" s="567" t="str">
        <f t="shared" si="27"/>
        <v/>
      </c>
      <c r="EK42" s="562" t="str">
        <f t="shared" si="28"/>
        <v/>
      </c>
      <c r="EL42" s="566" t="str">
        <f t="shared" si="29"/>
        <v/>
      </c>
      <c r="EN42" s="571" t="str">
        <f t="shared" si="30"/>
        <v/>
      </c>
      <c r="EO42" s="572" t="str">
        <f t="shared" si="31"/>
        <v/>
      </c>
      <c r="EP42" s="568" t="str">
        <f>IF(J42="","",IF(AND(AF42&lt;&gt;"",AF42&lt;&gt;"N/A",AF42&lt;&gt;0),IF(AF42&gt;$EQ$17,AF42,IF(AND(AG42&lt;&gt;"",AG42&lt;&gt;"N/A",AG42&lt;&gt;0),AG42,IF(OR(Z42={"","N/A",0,"Perpetual","perpetual","PERPETUAL"}),"Perpetual",Z42))),IF(OR(Z42={"","N/A",0,"Perpetual","perpetual","PERPETUAL"}),"Perpetual",Z42)))</f>
        <v/>
      </c>
      <c r="EQ42" s="569" t="str">
        <f t="shared" si="32"/>
        <v/>
      </c>
      <c r="ER42" s="570">
        <f t="shared" si="33"/>
        <v>0</v>
      </c>
      <c r="ET42" s="1725" t="str">
        <f t="shared" si="62"/>
        <v/>
      </c>
      <c r="EU42" s="1725" t="str">
        <f t="shared" si="57"/>
        <v/>
      </c>
      <c r="EV42" s="561" t="str">
        <f t="shared" si="58"/>
        <v/>
      </c>
      <c r="EW42" s="560" t="str">
        <f t="shared" si="34"/>
        <v/>
      </c>
      <c r="EX42" s="560" t="str">
        <f t="shared" si="35"/>
        <v/>
      </c>
      <c r="EY42" s="560" t="str">
        <f t="shared" ref="EY42:EZ61" si="65">IF($CL42,AND($EX42,EY$19),"")</f>
        <v/>
      </c>
      <c r="EZ42" s="560" t="str">
        <f t="shared" si="65"/>
        <v/>
      </c>
      <c r="FA42" s="560" t="str">
        <f t="shared" si="37"/>
        <v/>
      </c>
      <c r="FB42" s="560" t="str">
        <f t="shared" ref="FB42:FC61" si="66">IF($CL42,AND($FA42,FB$19),"")</f>
        <v/>
      </c>
      <c r="FC42" s="560" t="str">
        <f t="shared" si="66"/>
        <v/>
      </c>
      <c r="FD42" s="2004" t="str">
        <f t="shared" si="39"/>
        <v/>
      </c>
      <c r="FF42" s="567" t="str">
        <f t="shared" si="40"/>
        <v/>
      </c>
      <c r="FG42" s="562" t="str">
        <f t="shared" si="41"/>
        <v/>
      </c>
      <c r="FH42" s="565" t="str">
        <f t="shared" si="42"/>
        <v/>
      </c>
      <c r="FI42" s="519"/>
      <c r="FJ42" s="567" t="str">
        <f t="shared" si="43"/>
        <v/>
      </c>
      <c r="FK42" s="562" t="str">
        <f t="shared" si="59"/>
        <v/>
      </c>
      <c r="FL42" s="565" t="str">
        <f t="shared" si="60"/>
        <v/>
      </c>
      <c r="FN42" s="1864" t="str">
        <f t="shared" si="44"/>
        <v/>
      </c>
      <c r="FO42" s="545" t="str">
        <f t="shared" si="45"/>
        <v/>
      </c>
    </row>
    <row r="43" spans="2:171" s="512" customFormat="1" x14ac:dyDescent="0.2">
      <c r="B43" s="62">
        <v>22</v>
      </c>
      <c r="C43" s="571" t="str">
        <f t="shared" si="1"/>
        <v/>
      </c>
      <c r="D43" s="572" t="str">
        <f t="shared" si="2"/>
        <v/>
      </c>
      <c r="E43" s="568" t="str">
        <f>IF(J43="","",IF(OR(UPPER(Z43)={"","N/A",0,"PERPETUAL"}),"Perpetual",Z43))</f>
        <v/>
      </c>
      <c r="F43" s="569" t="str">
        <f t="shared" si="3"/>
        <v/>
      </c>
      <c r="G43" s="570">
        <f t="shared" si="4"/>
        <v>0</v>
      </c>
      <c r="H43" s="528"/>
      <c r="I43" s="62">
        <v>22</v>
      </c>
      <c r="J43" s="581"/>
      <c r="K43" s="573"/>
      <c r="L43" s="553"/>
      <c r="M43" s="553"/>
      <c r="N43" s="575"/>
      <c r="O43" s="574"/>
      <c r="P43" s="573"/>
      <c r="Q43" s="573"/>
      <c r="R43" s="573"/>
      <c r="S43" s="1950"/>
      <c r="T43" s="573"/>
      <c r="U43" s="573"/>
      <c r="V43" s="553"/>
      <c r="W43" s="553"/>
      <c r="Y43" s="954"/>
      <c r="Z43" s="954"/>
      <c r="AA43" s="954"/>
      <c r="AB43" s="573"/>
      <c r="AC43" s="954"/>
      <c r="AD43" s="575"/>
      <c r="AE43" s="575"/>
      <c r="AF43" s="954"/>
      <c r="AG43" s="954"/>
      <c r="AH43" s="575"/>
      <c r="AI43" s="575"/>
      <c r="AJ43" s="575"/>
      <c r="AK43" s="575"/>
      <c r="AL43" s="575"/>
      <c r="AM43" s="576"/>
      <c r="AN43" s="575"/>
      <c r="AO43" s="553"/>
      <c r="AP43" s="575"/>
      <c r="AQ43" s="576"/>
      <c r="AR43" s="575"/>
      <c r="AS43" s="575"/>
      <c r="AT43" s="575"/>
      <c r="AU43" s="575"/>
      <c r="AV43" s="575"/>
      <c r="AW43" s="575"/>
      <c r="AX43" s="577"/>
      <c r="AY43" s="578"/>
      <c r="AZ43" s="578"/>
      <c r="BA43" s="578"/>
      <c r="BB43" s="578"/>
      <c r="BC43" s="578"/>
      <c r="BD43" s="578"/>
      <c r="BE43" s="578"/>
      <c r="BF43" s="578"/>
      <c r="BG43" s="578"/>
      <c r="BH43" s="575"/>
      <c r="BI43" s="575"/>
      <c r="BJ43" s="575"/>
      <c r="BK43" s="575"/>
      <c r="BL43" s="575"/>
      <c r="BM43" s="575"/>
      <c r="BN43" s="575"/>
      <c r="BO43" s="1948"/>
      <c r="BP43" s="575"/>
      <c r="BQ43" s="575"/>
      <c r="BR43" s="575"/>
      <c r="BS43" s="575"/>
      <c r="BT43" s="573"/>
      <c r="BU43" s="573"/>
      <c r="BV43" s="1086"/>
      <c r="BW43" s="579"/>
      <c r="BX43" s="575"/>
      <c r="BY43" s="577"/>
      <c r="BZ43" s="577"/>
      <c r="CA43" s="577"/>
      <c r="CB43" s="577"/>
      <c r="CC43" s="577"/>
      <c r="CD43" s="1695"/>
      <c r="CE43" s="575"/>
      <c r="CF43" s="1918"/>
      <c r="CG43" s="575"/>
      <c r="CH43" s="575"/>
      <c r="CI43" s="575"/>
      <c r="CJ43" s="1695"/>
      <c r="CK43" s="2007" t="b">
        <f t="shared" si="46"/>
        <v>0</v>
      </c>
      <c r="CL43" s="1991" t="b">
        <f t="shared" si="5"/>
        <v>0</v>
      </c>
      <c r="CN43" s="62">
        <v>22</v>
      </c>
      <c r="CO43" s="560" t="str">
        <f t="shared" si="63"/>
        <v/>
      </c>
      <c r="CP43" s="561" t="str">
        <f>IF($J43="","",IF(OR(Z43={"","Perpetual","PERPETUAL"}),"Pass","Fail"))</f>
        <v/>
      </c>
      <c r="CQ43" s="561" t="str">
        <f t="shared" si="6"/>
        <v/>
      </c>
      <c r="CR43" s="561" t="str">
        <f t="shared" si="7"/>
        <v/>
      </c>
      <c r="CS43" s="561" t="str">
        <f t="shared" si="47"/>
        <v/>
      </c>
      <c r="CT43" s="561" t="str">
        <f t="shared" si="8"/>
        <v/>
      </c>
      <c r="CU43" s="561" t="str">
        <f>IF($J43="","",IF(OR(Q43="",R43=""),"ERROR",IF(AND(R43="Legal / contractual",OR(Q43={"Policyholders","Policyholders and non-subordinated creditors","Policyholders, non-subordinated creditors and holders of Tier 2 instruments","Instrument is the most subordinate"})),"Pass","Fail")))</f>
        <v/>
      </c>
      <c r="CV43" s="563" t="str">
        <f>IF($J43="","",IF(Z43={"","Perpetual","PERPETUAL"},"Pass",IF(ROUND(YEARFRAC(SUM(Y43),SUM(Z43)),2)&gt;=5,"Pass","Fail")))</f>
        <v/>
      </c>
      <c r="CW43" s="561" t="str">
        <f>IF($J43="","",IF(OR(Z43={"","Perpetual","PERPETUAL"},AW43="Lock-in"),"Pass","N/A"))</f>
        <v/>
      </c>
      <c r="CX43" s="561" t="str">
        <f t="shared" si="48"/>
        <v/>
      </c>
      <c r="CY43" s="561" t="str">
        <f t="shared" si="49"/>
        <v/>
      </c>
      <c r="CZ43" s="565" t="str">
        <f t="shared" si="64"/>
        <v/>
      </c>
      <c r="DA43" s="519"/>
      <c r="DB43" s="560" t="str">
        <f t="shared" si="10"/>
        <v/>
      </c>
      <c r="DC43" s="565" t="str">
        <f t="shared" si="11"/>
        <v/>
      </c>
      <c r="DD43" s="560" t="str">
        <f>IF(J43="","",IF(DB43="ERROR","ERROR",IF(AND(CO43="Pass",CP43="Pass",CQ43="Pass",CR43="Pass", OR(CS43={"Pass","N/A"}),CT43="Pass",CU43="Pass",CZ43="Pass"),"Pass","Fail")))</f>
        <v/>
      </c>
      <c r="DE43" s="566" t="str">
        <f t="shared" si="12"/>
        <v/>
      </c>
      <c r="DG43" s="62">
        <v>22</v>
      </c>
      <c r="DH43" s="560" t="str">
        <f t="shared" si="13"/>
        <v/>
      </c>
      <c r="DI43" s="561" t="str">
        <f t="shared" si="14"/>
        <v/>
      </c>
      <c r="DJ43" s="561" t="str">
        <f t="shared" si="50"/>
        <v/>
      </c>
      <c r="DK43" s="561" t="str">
        <f>IF($J43="","",IF(OR(Z43={"","Perpetual","PERPETUAL"}),"Pass","Fail"))</f>
        <v/>
      </c>
      <c r="DL43" s="562" t="str">
        <f t="shared" si="15"/>
        <v/>
      </c>
      <c r="DM43" s="561" t="str">
        <f t="shared" si="16"/>
        <v/>
      </c>
      <c r="DN43" s="561" t="str">
        <f t="shared" si="51"/>
        <v/>
      </c>
      <c r="DO43" s="561" t="str">
        <f t="shared" si="52"/>
        <v/>
      </c>
      <c r="DP43" s="561" t="str">
        <f t="shared" si="17"/>
        <v/>
      </c>
      <c r="DQ43" s="561" t="str">
        <f t="shared" si="18"/>
        <v/>
      </c>
      <c r="DR43" s="561" t="str">
        <f t="shared" si="19"/>
        <v/>
      </c>
      <c r="DS43" s="561" t="str">
        <f>IF($J43="","",IF(OR(Q43="",R43=""),"ERROR",IF(AND(R43="Legal / contractual",OR(Q43={"Policyholders, non-subordinated creditors and holders of Tier 2 instruments","Instrument is the most subordinate"})),"Pass","Fail")))</f>
        <v/>
      </c>
      <c r="DT43" s="561" t="str">
        <f t="shared" si="53"/>
        <v/>
      </c>
      <c r="DU43" s="561" t="str">
        <f t="shared" si="54"/>
        <v/>
      </c>
      <c r="DV43" s="561" t="str">
        <f t="shared" si="55"/>
        <v/>
      </c>
      <c r="DW43" s="561" t="str">
        <f t="shared" si="20"/>
        <v/>
      </c>
      <c r="DX43" s="561" t="str">
        <f t="shared" si="21"/>
        <v/>
      </c>
      <c r="DY43" s="561" t="str">
        <f t="shared" si="22"/>
        <v/>
      </c>
      <c r="DZ43" s="561" t="str">
        <f>IF($J43="","",IF(OR(Q43="",R43=""),"ERROR",IF(AND(R43="Legal / contractual",OR(Q43={"Policyholders and non-subordinated creditors","Policyholders, non-subordinated creditors and holders of Tier 2 instruments","Instrument is the most subordinate"})),"Pass","Fail")))</f>
        <v/>
      </c>
      <c r="EA43" s="561" t="str">
        <f t="shared" si="61"/>
        <v/>
      </c>
      <c r="EB43" s="561" t="str">
        <f>IF($J43="","",IF(OR(Z43={"","Perpetual","PERPETUAL"},AW43="Lock-in"),"Pass","N/A"))</f>
        <v/>
      </c>
      <c r="EC43" s="561" t="str">
        <f t="shared" si="56"/>
        <v/>
      </c>
      <c r="ED43" s="564" t="str">
        <f t="shared" si="23"/>
        <v/>
      </c>
      <c r="EE43"/>
      <c r="EF43" s="567" t="str">
        <f t="shared" si="24"/>
        <v/>
      </c>
      <c r="EG43" s="562" t="str">
        <f t="shared" si="25"/>
        <v/>
      </c>
      <c r="EH43" s="565" t="str">
        <f t="shared" si="26"/>
        <v/>
      </c>
      <c r="EI43" s="519"/>
      <c r="EJ43" s="567" t="str">
        <f t="shared" si="27"/>
        <v/>
      </c>
      <c r="EK43" s="562" t="str">
        <f t="shared" si="28"/>
        <v/>
      </c>
      <c r="EL43" s="566" t="str">
        <f t="shared" si="29"/>
        <v/>
      </c>
      <c r="EN43" s="571" t="str">
        <f t="shared" si="30"/>
        <v/>
      </c>
      <c r="EO43" s="572" t="str">
        <f t="shared" si="31"/>
        <v/>
      </c>
      <c r="EP43" s="568" t="str">
        <f>IF(J43="","",IF(AND(AF43&lt;&gt;"",AF43&lt;&gt;"N/A",AF43&lt;&gt;0),IF(AF43&gt;$EQ$17,AF43,IF(AND(AG43&lt;&gt;"",AG43&lt;&gt;"N/A",AG43&lt;&gt;0),AG43,IF(OR(Z43={"","N/A",0,"Perpetual","perpetual","PERPETUAL"}),"Perpetual",Z43))),IF(OR(Z43={"","N/A",0,"Perpetual","perpetual","PERPETUAL"}),"Perpetual",Z43)))</f>
        <v/>
      </c>
      <c r="EQ43" s="569" t="str">
        <f t="shared" si="32"/>
        <v/>
      </c>
      <c r="ER43" s="570">
        <f t="shared" si="33"/>
        <v>0</v>
      </c>
      <c r="ET43" s="1725" t="str">
        <f t="shared" si="62"/>
        <v/>
      </c>
      <c r="EU43" s="1725" t="str">
        <f t="shared" si="57"/>
        <v/>
      </c>
      <c r="EV43" s="561" t="str">
        <f t="shared" si="58"/>
        <v/>
      </c>
      <c r="EW43" s="560" t="str">
        <f t="shared" si="34"/>
        <v/>
      </c>
      <c r="EX43" s="560" t="str">
        <f t="shared" si="35"/>
        <v/>
      </c>
      <c r="EY43" s="560" t="str">
        <f t="shared" si="65"/>
        <v/>
      </c>
      <c r="EZ43" s="560" t="str">
        <f t="shared" si="65"/>
        <v/>
      </c>
      <c r="FA43" s="560" t="str">
        <f t="shared" si="37"/>
        <v/>
      </c>
      <c r="FB43" s="560" t="str">
        <f t="shared" si="66"/>
        <v/>
      </c>
      <c r="FC43" s="560" t="str">
        <f t="shared" si="66"/>
        <v/>
      </c>
      <c r="FD43" s="2004" t="str">
        <f t="shared" si="39"/>
        <v/>
      </c>
      <c r="FF43" s="567" t="str">
        <f t="shared" si="40"/>
        <v/>
      </c>
      <c r="FG43" s="562" t="str">
        <f t="shared" si="41"/>
        <v/>
      </c>
      <c r="FH43" s="565" t="str">
        <f t="shared" si="42"/>
        <v/>
      </c>
      <c r="FI43" s="519"/>
      <c r="FJ43" s="567" t="str">
        <f t="shared" si="43"/>
        <v/>
      </c>
      <c r="FK43" s="562" t="str">
        <f t="shared" si="59"/>
        <v/>
      </c>
      <c r="FL43" s="565" t="str">
        <f t="shared" si="60"/>
        <v/>
      </c>
      <c r="FN43" s="1864" t="str">
        <f t="shared" si="44"/>
        <v/>
      </c>
      <c r="FO43" s="545" t="str">
        <f t="shared" si="45"/>
        <v/>
      </c>
    </row>
    <row r="44" spans="2:171" s="512" customFormat="1" x14ac:dyDescent="0.2">
      <c r="B44" s="62">
        <v>23</v>
      </c>
      <c r="C44" s="571" t="str">
        <f t="shared" si="1"/>
        <v/>
      </c>
      <c r="D44" s="572" t="str">
        <f t="shared" si="2"/>
        <v/>
      </c>
      <c r="E44" s="568" t="str">
        <f>IF(J44="","",IF(OR(UPPER(Z44)={"","N/A",0,"PERPETUAL"}),"Perpetual",Z44))</f>
        <v/>
      </c>
      <c r="F44" s="569" t="str">
        <f t="shared" si="3"/>
        <v/>
      </c>
      <c r="G44" s="570">
        <f t="shared" si="4"/>
        <v>0</v>
      </c>
      <c r="H44" s="528"/>
      <c r="I44" s="62">
        <v>23</v>
      </c>
      <c r="J44" s="581"/>
      <c r="K44" s="573"/>
      <c r="L44" s="553"/>
      <c r="M44" s="553"/>
      <c r="N44" s="575"/>
      <c r="O44" s="574"/>
      <c r="P44" s="573"/>
      <c r="Q44" s="573"/>
      <c r="R44" s="573"/>
      <c r="S44" s="1950"/>
      <c r="T44" s="573"/>
      <c r="U44" s="573"/>
      <c r="V44" s="553"/>
      <c r="W44" s="553"/>
      <c r="Y44" s="954"/>
      <c r="Z44" s="954"/>
      <c r="AA44" s="954"/>
      <c r="AB44" s="573"/>
      <c r="AC44" s="954"/>
      <c r="AD44" s="575"/>
      <c r="AE44" s="575"/>
      <c r="AF44" s="954"/>
      <c r="AG44" s="954"/>
      <c r="AH44" s="575"/>
      <c r="AI44" s="575"/>
      <c r="AJ44" s="575"/>
      <c r="AK44" s="575"/>
      <c r="AL44" s="575"/>
      <c r="AM44" s="576"/>
      <c r="AN44" s="575"/>
      <c r="AO44" s="553"/>
      <c r="AP44" s="575"/>
      <c r="AQ44" s="576"/>
      <c r="AR44" s="575"/>
      <c r="AS44" s="575"/>
      <c r="AT44" s="575"/>
      <c r="AU44" s="575"/>
      <c r="AV44" s="575"/>
      <c r="AW44" s="575"/>
      <c r="AX44" s="577"/>
      <c r="AY44" s="578"/>
      <c r="AZ44" s="578"/>
      <c r="BA44" s="578"/>
      <c r="BB44" s="578"/>
      <c r="BC44" s="578"/>
      <c r="BD44" s="578"/>
      <c r="BE44" s="578"/>
      <c r="BF44" s="578"/>
      <c r="BG44" s="578"/>
      <c r="BH44" s="575"/>
      <c r="BI44" s="575"/>
      <c r="BJ44" s="575"/>
      <c r="BK44" s="575"/>
      <c r="BL44" s="575"/>
      <c r="BM44" s="575"/>
      <c r="BN44" s="575"/>
      <c r="BO44" s="1948"/>
      <c r="BP44" s="575"/>
      <c r="BQ44" s="575"/>
      <c r="BR44" s="575"/>
      <c r="BS44" s="575"/>
      <c r="BT44" s="573"/>
      <c r="BU44" s="573"/>
      <c r="BV44" s="1086"/>
      <c r="BW44" s="579"/>
      <c r="BX44" s="575"/>
      <c r="BY44" s="577"/>
      <c r="BZ44" s="577"/>
      <c r="CA44" s="577"/>
      <c r="CB44" s="577"/>
      <c r="CC44" s="577"/>
      <c r="CD44" s="1695"/>
      <c r="CE44" s="575"/>
      <c r="CF44" s="1918"/>
      <c r="CG44" s="575"/>
      <c r="CH44" s="575"/>
      <c r="CI44" s="575"/>
      <c r="CJ44" s="1695"/>
      <c r="CK44" s="2007" t="b">
        <f t="shared" si="46"/>
        <v>0</v>
      </c>
      <c r="CL44" s="1991" t="b">
        <f t="shared" si="5"/>
        <v>0</v>
      </c>
      <c r="CN44" s="62">
        <v>23</v>
      </c>
      <c r="CO44" s="560" t="str">
        <f t="shared" si="63"/>
        <v/>
      </c>
      <c r="CP44" s="561" t="str">
        <f>IF($J44="","",IF(OR(Z44={"","Perpetual","PERPETUAL"}),"Pass","Fail"))</f>
        <v/>
      </c>
      <c r="CQ44" s="561" t="str">
        <f t="shared" si="6"/>
        <v/>
      </c>
      <c r="CR44" s="561" t="str">
        <f t="shared" si="7"/>
        <v/>
      </c>
      <c r="CS44" s="561" t="str">
        <f t="shared" si="47"/>
        <v/>
      </c>
      <c r="CT44" s="561" t="str">
        <f t="shared" si="8"/>
        <v/>
      </c>
      <c r="CU44" s="561" t="str">
        <f>IF($J44="","",IF(OR(Q44="",R44=""),"ERROR",IF(AND(R44="Legal / contractual",OR(Q44={"Policyholders","Policyholders and non-subordinated creditors","Policyholders, non-subordinated creditors and holders of Tier 2 instruments","Instrument is the most subordinate"})),"Pass","Fail")))</f>
        <v/>
      </c>
      <c r="CV44" s="563" t="str">
        <f>IF($J44="","",IF(Z44={"","Perpetual","PERPETUAL"},"Pass",IF(ROUND(YEARFRAC(SUM(Y44),SUM(Z44)),2)&gt;=5,"Pass","Fail")))</f>
        <v/>
      </c>
      <c r="CW44" s="561" t="str">
        <f>IF($J44="","",IF(OR(Z44={"","Perpetual","PERPETUAL"},AW44="Lock-in"),"Pass","N/A"))</f>
        <v/>
      </c>
      <c r="CX44" s="561" t="str">
        <f t="shared" si="48"/>
        <v/>
      </c>
      <c r="CY44" s="561" t="str">
        <f t="shared" si="49"/>
        <v/>
      </c>
      <c r="CZ44" s="565" t="str">
        <f t="shared" si="64"/>
        <v/>
      </c>
      <c r="DA44" s="519"/>
      <c r="DB44" s="560" t="str">
        <f t="shared" si="10"/>
        <v/>
      </c>
      <c r="DC44" s="565" t="str">
        <f t="shared" si="11"/>
        <v/>
      </c>
      <c r="DD44" s="560" t="str">
        <f>IF(J44="","",IF(DB44="ERROR","ERROR",IF(AND(CO44="Pass",CP44="Pass",CQ44="Pass",CR44="Pass", OR(CS44={"Pass","N/A"}),CT44="Pass",CU44="Pass",CZ44="Pass"),"Pass","Fail")))</f>
        <v/>
      </c>
      <c r="DE44" s="566" t="str">
        <f t="shared" si="12"/>
        <v/>
      </c>
      <c r="DG44" s="62">
        <v>23</v>
      </c>
      <c r="DH44" s="560" t="str">
        <f t="shared" si="13"/>
        <v/>
      </c>
      <c r="DI44" s="561" t="str">
        <f t="shared" si="14"/>
        <v/>
      </c>
      <c r="DJ44" s="561" t="str">
        <f t="shared" si="50"/>
        <v/>
      </c>
      <c r="DK44" s="561" t="str">
        <f>IF($J44="","",IF(OR(Z44={"","Perpetual","PERPETUAL"}),"Pass","Fail"))</f>
        <v/>
      </c>
      <c r="DL44" s="562" t="str">
        <f t="shared" si="15"/>
        <v/>
      </c>
      <c r="DM44" s="561" t="str">
        <f t="shared" si="16"/>
        <v/>
      </c>
      <c r="DN44" s="561" t="str">
        <f t="shared" si="51"/>
        <v/>
      </c>
      <c r="DO44" s="561" t="str">
        <f t="shared" si="52"/>
        <v/>
      </c>
      <c r="DP44" s="561" t="str">
        <f t="shared" si="17"/>
        <v/>
      </c>
      <c r="DQ44" s="561" t="str">
        <f t="shared" si="18"/>
        <v/>
      </c>
      <c r="DR44" s="561" t="str">
        <f t="shared" si="19"/>
        <v/>
      </c>
      <c r="DS44" s="561" t="str">
        <f>IF($J44="","",IF(OR(Q44="",R44=""),"ERROR",IF(AND(R44="Legal / contractual",OR(Q44={"Policyholders, non-subordinated creditors and holders of Tier 2 instruments","Instrument is the most subordinate"})),"Pass","Fail")))</f>
        <v/>
      </c>
      <c r="DT44" s="561" t="str">
        <f t="shared" si="53"/>
        <v/>
      </c>
      <c r="DU44" s="561" t="str">
        <f t="shared" si="54"/>
        <v/>
      </c>
      <c r="DV44" s="561" t="str">
        <f t="shared" si="55"/>
        <v/>
      </c>
      <c r="DW44" s="561" t="str">
        <f t="shared" si="20"/>
        <v/>
      </c>
      <c r="DX44" s="561" t="str">
        <f t="shared" si="21"/>
        <v/>
      </c>
      <c r="DY44" s="561" t="str">
        <f t="shared" si="22"/>
        <v/>
      </c>
      <c r="DZ44" s="561" t="str">
        <f>IF($J44="","",IF(OR(Q44="",R44=""),"ERROR",IF(AND(R44="Legal / contractual",OR(Q44={"Policyholders and non-subordinated creditors","Policyholders, non-subordinated creditors and holders of Tier 2 instruments","Instrument is the most subordinate"})),"Pass","Fail")))</f>
        <v/>
      </c>
      <c r="EA44" s="561" t="str">
        <f t="shared" si="61"/>
        <v/>
      </c>
      <c r="EB44" s="561" t="str">
        <f>IF($J44="","",IF(OR(Z44={"","Perpetual","PERPETUAL"},AW44="Lock-in"),"Pass","N/A"))</f>
        <v/>
      </c>
      <c r="EC44" s="561" t="str">
        <f t="shared" si="56"/>
        <v/>
      </c>
      <c r="ED44" s="564" t="str">
        <f t="shared" si="23"/>
        <v/>
      </c>
      <c r="EE44"/>
      <c r="EF44" s="567" t="str">
        <f t="shared" si="24"/>
        <v/>
      </c>
      <c r="EG44" s="562" t="str">
        <f t="shared" si="25"/>
        <v/>
      </c>
      <c r="EH44" s="565" t="str">
        <f t="shared" si="26"/>
        <v/>
      </c>
      <c r="EI44" s="519"/>
      <c r="EJ44" s="567" t="str">
        <f t="shared" si="27"/>
        <v/>
      </c>
      <c r="EK44" s="562" t="str">
        <f t="shared" si="28"/>
        <v/>
      </c>
      <c r="EL44" s="566" t="str">
        <f t="shared" si="29"/>
        <v/>
      </c>
      <c r="EN44" s="571" t="str">
        <f t="shared" si="30"/>
        <v/>
      </c>
      <c r="EO44" s="572" t="str">
        <f t="shared" si="31"/>
        <v/>
      </c>
      <c r="EP44" s="568" t="str">
        <f>IF(J44="","",IF(AND(AF44&lt;&gt;"",AF44&lt;&gt;"N/A",AF44&lt;&gt;0),IF(AF44&gt;$EQ$17,AF44,IF(AND(AG44&lt;&gt;"",AG44&lt;&gt;"N/A",AG44&lt;&gt;0),AG44,IF(OR(Z44={"","N/A",0,"Perpetual","perpetual","PERPETUAL"}),"Perpetual",Z44))),IF(OR(Z44={"","N/A",0,"Perpetual","perpetual","PERPETUAL"}),"Perpetual",Z44)))</f>
        <v/>
      </c>
      <c r="EQ44" s="569" t="str">
        <f t="shared" si="32"/>
        <v/>
      </c>
      <c r="ER44" s="570">
        <f t="shared" si="33"/>
        <v>0</v>
      </c>
      <c r="ET44" s="1725" t="str">
        <f t="shared" si="62"/>
        <v/>
      </c>
      <c r="EU44" s="1725" t="str">
        <f t="shared" si="57"/>
        <v/>
      </c>
      <c r="EV44" s="561" t="str">
        <f t="shared" si="58"/>
        <v/>
      </c>
      <c r="EW44" s="560" t="str">
        <f t="shared" si="34"/>
        <v/>
      </c>
      <c r="EX44" s="560" t="str">
        <f t="shared" si="35"/>
        <v/>
      </c>
      <c r="EY44" s="560" t="str">
        <f t="shared" si="65"/>
        <v/>
      </c>
      <c r="EZ44" s="560" t="str">
        <f t="shared" si="65"/>
        <v/>
      </c>
      <c r="FA44" s="560" t="str">
        <f t="shared" si="37"/>
        <v/>
      </c>
      <c r="FB44" s="560" t="str">
        <f t="shared" si="66"/>
        <v/>
      </c>
      <c r="FC44" s="560" t="str">
        <f t="shared" si="66"/>
        <v/>
      </c>
      <c r="FD44" s="2004" t="str">
        <f t="shared" si="39"/>
        <v/>
      </c>
      <c r="FF44" s="567" t="str">
        <f t="shared" si="40"/>
        <v/>
      </c>
      <c r="FG44" s="562" t="str">
        <f t="shared" si="41"/>
        <v/>
      </c>
      <c r="FH44" s="565" t="str">
        <f t="shared" si="42"/>
        <v/>
      </c>
      <c r="FI44" s="519"/>
      <c r="FJ44" s="567" t="str">
        <f t="shared" si="43"/>
        <v/>
      </c>
      <c r="FK44" s="562" t="str">
        <f t="shared" si="59"/>
        <v/>
      </c>
      <c r="FL44" s="565" t="str">
        <f t="shared" si="60"/>
        <v/>
      </c>
      <c r="FN44" s="1864" t="str">
        <f t="shared" si="44"/>
        <v/>
      </c>
      <c r="FO44" s="545" t="str">
        <f t="shared" si="45"/>
        <v/>
      </c>
    </row>
    <row r="45" spans="2:171" s="512" customFormat="1" x14ac:dyDescent="0.2">
      <c r="B45" s="62">
        <v>24</v>
      </c>
      <c r="C45" s="571" t="str">
        <f t="shared" si="1"/>
        <v/>
      </c>
      <c r="D45" s="572" t="str">
        <f t="shared" si="2"/>
        <v/>
      </c>
      <c r="E45" s="568" t="str">
        <f>IF(J45="","",IF(OR(UPPER(Z45)={"","N/A",0,"PERPETUAL"}),"Perpetual",Z45))</f>
        <v/>
      </c>
      <c r="F45" s="569" t="str">
        <f t="shared" si="3"/>
        <v/>
      </c>
      <c r="G45" s="570">
        <f t="shared" si="4"/>
        <v>0</v>
      </c>
      <c r="H45" s="528"/>
      <c r="I45" s="62">
        <v>24</v>
      </c>
      <c r="J45" s="581"/>
      <c r="K45" s="573"/>
      <c r="L45" s="553"/>
      <c r="M45" s="553"/>
      <c r="N45" s="575"/>
      <c r="O45" s="574"/>
      <c r="P45" s="573"/>
      <c r="Q45" s="573"/>
      <c r="R45" s="573"/>
      <c r="S45" s="1950"/>
      <c r="T45" s="573"/>
      <c r="U45" s="573"/>
      <c r="V45" s="553"/>
      <c r="W45" s="553"/>
      <c r="Y45" s="954"/>
      <c r="Z45" s="954"/>
      <c r="AA45" s="954"/>
      <c r="AB45" s="573"/>
      <c r="AC45" s="954"/>
      <c r="AD45" s="575"/>
      <c r="AE45" s="575"/>
      <c r="AF45" s="954"/>
      <c r="AG45" s="954"/>
      <c r="AH45" s="575"/>
      <c r="AI45" s="575"/>
      <c r="AJ45" s="575"/>
      <c r="AK45" s="575"/>
      <c r="AL45" s="575"/>
      <c r="AM45" s="576"/>
      <c r="AN45" s="575"/>
      <c r="AO45" s="553"/>
      <c r="AP45" s="575"/>
      <c r="AQ45" s="576"/>
      <c r="AR45" s="575"/>
      <c r="AS45" s="575"/>
      <c r="AT45" s="575"/>
      <c r="AU45" s="575"/>
      <c r="AV45" s="575"/>
      <c r="AW45" s="575"/>
      <c r="AX45" s="577"/>
      <c r="AY45" s="578"/>
      <c r="AZ45" s="578"/>
      <c r="BA45" s="578"/>
      <c r="BB45" s="578"/>
      <c r="BC45" s="578"/>
      <c r="BD45" s="578"/>
      <c r="BE45" s="578"/>
      <c r="BF45" s="578"/>
      <c r="BG45" s="578"/>
      <c r="BH45" s="575"/>
      <c r="BI45" s="575"/>
      <c r="BJ45" s="575"/>
      <c r="BK45" s="575"/>
      <c r="BL45" s="575"/>
      <c r="BM45" s="575"/>
      <c r="BN45" s="575"/>
      <c r="BO45" s="1948"/>
      <c r="BP45" s="575"/>
      <c r="BQ45" s="575"/>
      <c r="BR45" s="575"/>
      <c r="BS45" s="575"/>
      <c r="BT45" s="573"/>
      <c r="BU45" s="573"/>
      <c r="BV45" s="1086"/>
      <c r="BW45" s="579"/>
      <c r="BX45" s="575"/>
      <c r="BY45" s="577"/>
      <c r="BZ45" s="577"/>
      <c r="CA45" s="577"/>
      <c r="CB45" s="577"/>
      <c r="CC45" s="577"/>
      <c r="CD45" s="1695"/>
      <c r="CE45" s="575"/>
      <c r="CF45" s="1918"/>
      <c r="CG45" s="575"/>
      <c r="CH45" s="575"/>
      <c r="CI45" s="575"/>
      <c r="CJ45" s="1695"/>
      <c r="CK45" s="2007" t="b">
        <f t="shared" si="46"/>
        <v>0</v>
      </c>
      <c r="CL45" s="1991" t="b">
        <f t="shared" si="5"/>
        <v>0</v>
      </c>
      <c r="CN45" s="62">
        <v>24</v>
      </c>
      <c r="CO45" s="560" t="str">
        <f t="shared" si="63"/>
        <v/>
      </c>
      <c r="CP45" s="561" t="str">
        <f>IF($J45="","",IF(OR(Z45={"","Perpetual","PERPETUAL"}),"Pass","Fail"))</f>
        <v/>
      </c>
      <c r="CQ45" s="561" t="str">
        <f t="shared" si="6"/>
        <v/>
      </c>
      <c r="CR45" s="561" t="str">
        <f t="shared" si="7"/>
        <v/>
      </c>
      <c r="CS45" s="561" t="str">
        <f t="shared" si="47"/>
        <v/>
      </c>
      <c r="CT45" s="561" t="str">
        <f t="shared" si="8"/>
        <v/>
      </c>
      <c r="CU45" s="561" t="str">
        <f>IF($J45="","",IF(OR(Q45="",R45=""),"ERROR",IF(AND(R45="Legal / contractual",OR(Q45={"Policyholders","Policyholders and non-subordinated creditors","Policyholders, non-subordinated creditors and holders of Tier 2 instruments","Instrument is the most subordinate"})),"Pass","Fail")))</f>
        <v/>
      </c>
      <c r="CV45" s="563" t="str">
        <f>IF($J45="","",IF(Z45={"","Perpetual","PERPETUAL"},"Pass",IF(ROUND(YEARFRAC(SUM(Y45),SUM(Z45)),2)&gt;=5,"Pass","Fail")))</f>
        <v/>
      </c>
      <c r="CW45" s="561" t="str">
        <f>IF($J45="","",IF(OR(Z45={"","Perpetual","PERPETUAL"},AW45="Lock-in"),"Pass","N/A"))</f>
        <v/>
      </c>
      <c r="CX45" s="561" t="str">
        <f t="shared" si="48"/>
        <v/>
      </c>
      <c r="CY45" s="561" t="str">
        <f t="shared" si="49"/>
        <v/>
      </c>
      <c r="CZ45" s="565" t="str">
        <f t="shared" si="64"/>
        <v/>
      </c>
      <c r="DA45" s="519"/>
      <c r="DB45" s="560" t="str">
        <f t="shared" si="10"/>
        <v/>
      </c>
      <c r="DC45" s="565" t="str">
        <f t="shared" si="11"/>
        <v/>
      </c>
      <c r="DD45" s="560" t="str">
        <f>IF(J45="","",IF(DB45="ERROR","ERROR",IF(AND(CO45="Pass",CP45="Pass",CQ45="Pass",CR45="Pass", OR(CS45={"Pass","N/A"}),CT45="Pass",CU45="Pass",CZ45="Pass"),"Pass","Fail")))</f>
        <v/>
      </c>
      <c r="DE45" s="566" t="str">
        <f t="shared" si="12"/>
        <v/>
      </c>
      <c r="DG45" s="62">
        <v>24</v>
      </c>
      <c r="DH45" s="560" t="str">
        <f t="shared" si="13"/>
        <v/>
      </c>
      <c r="DI45" s="561" t="str">
        <f t="shared" si="14"/>
        <v/>
      </c>
      <c r="DJ45" s="561" t="str">
        <f t="shared" si="50"/>
        <v/>
      </c>
      <c r="DK45" s="561" t="str">
        <f>IF($J45="","",IF(OR(Z45={"","Perpetual","PERPETUAL"}),"Pass","Fail"))</f>
        <v/>
      </c>
      <c r="DL45" s="562" t="str">
        <f t="shared" si="15"/>
        <v/>
      </c>
      <c r="DM45" s="561" t="str">
        <f t="shared" si="16"/>
        <v/>
      </c>
      <c r="DN45" s="561" t="str">
        <f t="shared" si="51"/>
        <v/>
      </c>
      <c r="DO45" s="561" t="str">
        <f t="shared" si="52"/>
        <v/>
      </c>
      <c r="DP45" s="561" t="str">
        <f t="shared" si="17"/>
        <v/>
      </c>
      <c r="DQ45" s="561" t="str">
        <f t="shared" si="18"/>
        <v/>
      </c>
      <c r="DR45" s="561" t="str">
        <f t="shared" si="19"/>
        <v/>
      </c>
      <c r="DS45" s="561" t="str">
        <f>IF($J45="","",IF(OR(Q45="",R45=""),"ERROR",IF(AND(R45="Legal / contractual",OR(Q45={"Policyholders, non-subordinated creditors and holders of Tier 2 instruments","Instrument is the most subordinate"})),"Pass","Fail")))</f>
        <v/>
      </c>
      <c r="DT45" s="561" t="str">
        <f t="shared" si="53"/>
        <v/>
      </c>
      <c r="DU45" s="561" t="str">
        <f t="shared" si="54"/>
        <v/>
      </c>
      <c r="DV45" s="561" t="str">
        <f t="shared" si="55"/>
        <v/>
      </c>
      <c r="DW45" s="561" t="str">
        <f t="shared" si="20"/>
        <v/>
      </c>
      <c r="DX45" s="561" t="str">
        <f t="shared" si="21"/>
        <v/>
      </c>
      <c r="DY45" s="561" t="str">
        <f t="shared" si="22"/>
        <v/>
      </c>
      <c r="DZ45" s="561" t="str">
        <f>IF($J45="","",IF(OR(Q45="",R45=""),"ERROR",IF(AND(R45="Legal / contractual",OR(Q45={"Policyholders and non-subordinated creditors","Policyholders, non-subordinated creditors and holders of Tier 2 instruments","Instrument is the most subordinate"})),"Pass","Fail")))</f>
        <v/>
      </c>
      <c r="EA45" s="561" t="str">
        <f t="shared" si="61"/>
        <v/>
      </c>
      <c r="EB45" s="561" t="str">
        <f>IF($J45="","",IF(OR(Z45={"","Perpetual","PERPETUAL"},AW45="Lock-in"),"Pass","N/A"))</f>
        <v/>
      </c>
      <c r="EC45" s="561" t="str">
        <f t="shared" si="56"/>
        <v/>
      </c>
      <c r="ED45" s="564" t="str">
        <f t="shared" si="23"/>
        <v/>
      </c>
      <c r="EE45"/>
      <c r="EF45" s="567" t="str">
        <f t="shared" si="24"/>
        <v/>
      </c>
      <c r="EG45" s="562" t="str">
        <f t="shared" si="25"/>
        <v/>
      </c>
      <c r="EH45" s="565" t="str">
        <f t="shared" si="26"/>
        <v/>
      </c>
      <c r="EI45" s="519"/>
      <c r="EJ45" s="567" t="str">
        <f t="shared" si="27"/>
        <v/>
      </c>
      <c r="EK45" s="562" t="str">
        <f t="shared" si="28"/>
        <v/>
      </c>
      <c r="EL45" s="566" t="str">
        <f t="shared" si="29"/>
        <v/>
      </c>
      <c r="EN45" s="571" t="str">
        <f t="shared" si="30"/>
        <v/>
      </c>
      <c r="EO45" s="572" t="str">
        <f t="shared" si="31"/>
        <v/>
      </c>
      <c r="EP45" s="568" t="str">
        <f>IF(J45="","",IF(AND(AF45&lt;&gt;"",AF45&lt;&gt;"N/A",AF45&lt;&gt;0),IF(AF45&gt;$EQ$17,AF45,IF(AND(AG45&lt;&gt;"",AG45&lt;&gt;"N/A",AG45&lt;&gt;0),AG45,IF(OR(Z45={"","N/A",0,"Perpetual","perpetual","PERPETUAL"}),"Perpetual",Z45))),IF(OR(Z45={"","N/A",0,"Perpetual","perpetual","PERPETUAL"}),"Perpetual",Z45)))</f>
        <v/>
      </c>
      <c r="EQ45" s="569" t="str">
        <f t="shared" si="32"/>
        <v/>
      </c>
      <c r="ER45" s="570">
        <f t="shared" si="33"/>
        <v>0</v>
      </c>
      <c r="ET45" s="1725" t="str">
        <f t="shared" si="62"/>
        <v/>
      </c>
      <c r="EU45" s="1725" t="str">
        <f t="shared" si="57"/>
        <v/>
      </c>
      <c r="EV45" s="561" t="str">
        <f t="shared" si="58"/>
        <v/>
      </c>
      <c r="EW45" s="560" t="str">
        <f t="shared" si="34"/>
        <v/>
      </c>
      <c r="EX45" s="560" t="str">
        <f t="shared" si="35"/>
        <v/>
      </c>
      <c r="EY45" s="560" t="str">
        <f t="shared" si="65"/>
        <v/>
      </c>
      <c r="EZ45" s="560" t="str">
        <f t="shared" si="65"/>
        <v/>
      </c>
      <c r="FA45" s="560" t="str">
        <f t="shared" si="37"/>
        <v/>
      </c>
      <c r="FB45" s="560" t="str">
        <f t="shared" si="66"/>
        <v/>
      </c>
      <c r="FC45" s="560" t="str">
        <f t="shared" si="66"/>
        <v/>
      </c>
      <c r="FD45" s="2004" t="str">
        <f t="shared" si="39"/>
        <v/>
      </c>
      <c r="FF45" s="567" t="str">
        <f t="shared" si="40"/>
        <v/>
      </c>
      <c r="FG45" s="562" t="str">
        <f t="shared" si="41"/>
        <v/>
      </c>
      <c r="FH45" s="565" t="str">
        <f t="shared" si="42"/>
        <v/>
      </c>
      <c r="FI45" s="519"/>
      <c r="FJ45" s="567" t="str">
        <f t="shared" si="43"/>
        <v/>
      </c>
      <c r="FK45" s="562" t="str">
        <f t="shared" si="59"/>
        <v/>
      </c>
      <c r="FL45" s="565" t="str">
        <f t="shared" si="60"/>
        <v/>
      </c>
      <c r="FN45" s="1864" t="str">
        <f t="shared" si="44"/>
        <v/>
      </c>
      <c r="FO45" s="545" t="str">
        <f t="shared" si="45"/>
        <v/>
      </c>
    </row>
    <row r="46" spans="2:171" s="512" customFormat="1" x14ac:dyDescent="0.2">
      <c r="B46" s="62">
        <v>25</v>
      </c>
      <c r="C46" s="571" t="str">
        <f t="shared" si="1"/>
        <v/>
      </c>
      <c r="D46" s="572" t="str">
        <f t="shared" si="2"/>
        <v/>
      </c>
      <c r="E46" s="568" t="str">
        <f>IF(J46="","",IF(OR(UPPER(Z46)={"","N/A",0,"PERPETUAL"}),"Perpetual",Z46))</f>
        <v/>
      </c>
      <c r="F46" s="569" t="str">
        <f t="shared" si="3"/>
        <v/>
      </c>
      <c r="G46" s="570">
        <f t="shared" si="4"/>
        <v>0</v>
      </c>
      <c r="H46" s="528"/>
      <c r="I46" s="62">
        <v>25</v>
      </c>
      <c r="J46" s="581"/>
      <c r="K46" s="573"/>
      <c r="L46" s="553"/>
      <c r="M46" s="553"/>
      <c r="N46" s="575"/>
      <c r="O46" s="574"/>
      <c r="P46" s="573"/>
      <c r="Q46" s="573"/>
      <c r="R46" s="573"/>
      <c r="S46" s="1950"/>
      <c r="T46" s="573"/>
      <c r="U46" s="573"/>
      <c r="V46" s="553"/>
      <c r="W46" s="553"/>
      <c r="Y46" s="954"/>
      <c r="Z46" s="954"/>
      <c r="AA46" s="954"/>
      <c r="AB46" s="573"/>
      <c r="AC46" s="954"/>
      <c r="AD46" s="575"/>
      <c r="AE46" s="575"/>
      <c r="AF46" s="954"/>
      <c r="AG46" s="954"/>
      <c r="AH46" s="575"/>
      <c r="AI46" s="575"/>
      <c r="AJ46" s="575"/>
      <c r="AK46" s="575"/>
      <c r="AL46" s="575"/>
      <c r="AM46" s="576"/>
      <c r="AN46" s="575"/>
      <c r="AO46" s="553"/>
      <c r="AP46" s="575"/>
      <c r="AQ46" s="576"/>
      <c r="AR46" s="575"/>
      <c r="AS46" s="575"/>
      <c r="AT46" s="575"/>
      <c r="AU46" s="575"/>
      <c r="AV46" s="575"/>
      <c r="AW46" s="575"/>
      <c r="AX46" s="577"/>
      <c r="AY46" s="578"/>
      <c r="AZ46" s="578"/>
      <c r="BA46" s="578"/>
      <c r="BB46" s="578"/>
      <c r="BC46" s="578"/>
      <c r="BD46" s="578"/>
      <c r="BE46" s="578"/>
      <c r="BF46" s="578"/>
      <c r="BG46" s="578"/>
      <c r="BH46" s="575"/>
      <c r="BI46" s="575"/>
      <c r="BJ46" s="575"/>
      <c r="BK46" s="575"/>
      <c r="BL46" s="575"/>
      <c r="BM46" s="575"/>
      <c r="BN46" s="575"/>
      <c r="BO46" s="1948"/>
      <c r="BP46" s="575"/>
      <c r="BQ46" s="575"/>
      <c r="BR46" s="575"/>
      <c r="BS46" s="575"/>
      <c r="BT46" s="573"/>
      <c r="BU46" s="573"/>
      <c r="BV46" s="1086"/>
      <c r="BW46" s="579"/>
      <c r="BX46" s="575"/>
      <c r="BY46" s="577"/>
      <c r="BZ46" s="577"/>
      <c r="CA46" s="577"/>
      <c r="CB46" s="577"/>
      <c r="CC46" s="577"/>
      <c r="CD46" s="1695"/>
      <c r="CE46" s="575"/>
      <c r="CF46" s="1918"/>
      <c r="CG46" s="575"/>
      <c r="CH46" s="575"/>
      <c r="CI46" s="575"/>
      <c r="CJ46" s="1695"/>
      <c r="CK46" s="2007" t="b">
        <f t="shared" si="46"/>
        <v>0</v>
      </c>
      <c r="CL46" s="1991" t="b">
        <f t="shared" si="5"/>
        <v>0</v>
      </c>
      <c r="CN46" s="62">
        <v>25</v>
      </c>
      <c r="CO46" s="560" t="str">
        <f t="shared" si="63"/>
        <v/>
      </c>
      <c r="CP46" s="561" t="str">
        <f>IF($J46="","",IF(OR(Z46={"","Perpetual","PERPETUAL"}),"Pass","Fail"))</f>
        <v/>
      </c>
      <c r="CQ46" s="561" t="str">
        <f t="shared" si="6"/>
        <v/>
      </c>
      <c r="CR46" s="561" t="str">
        <f t="shared" si="7"/>
        <v/>
      </c>
      <c r="CS46" s="561" t="str">
        <f t="shared" si="47"/>
        <v/>
      </c>
      <c r="CT46" s="561" t="str">
        <f t="shared" si="8"/>
        <v/>
      </c>
      <c r="CU46" s="561" t="str">
        <f>IF($J46="","",IF(OR(Q46="",R46=""),"ERROR",IF(AND(R46="Legal / contractual",OR(Q46={"Policyholders","Policyholders and non-subordinated creditors","Policyholders, non-subordinated creditors and holders of Tier 2 instruments","Instrument is the most subordinate"})),"Pass","Fail")))</f>
        <v/>
      </c>
      <c r="CV46" s="563" t="str">
        <f>IF($J46="","",IF(Z46={"","Perpetual","PERPETUAL"},"Pass",IF(ROUND(YEARFRAC(SUM(Y46),SUM(Z46)),2)&gt;=5,"Pass","Fail")))</f>
        <v/>
      </c>
      <c r="CW46" s="561" t="str">
        <f>IF($J46="","",IF(OR(Z46={"","Perpetual","PERPETUAL"},AW46="Lock-in"),"Pass","N/A"))</f>
        <v/>
      </c>
      <c r="CX46" s="561" t="str">
        <f t="shared" si="48"/>
        <v/>
      </c>
      <c r="CY46" s="561" t="str">
        <f t="shared" si="49"/>
        <v/>
      </c>
      <c r="CZ46" s="565" t="str">
        <f t="shared" si="64"/>
        <v/>
      </c>
      <c r="DA46" s="519"/>
      <c r="DB46" s="560" t="str">
        <f t="shared" si="10"/>
        <v/>
      </c>
      <c r="DC46" s="565" t="str">
        <f t="shared" si="11"/>
        <v/>
      </c>
      <c r="DD46" s="560" t="str">
        <f>IF(J46="","",IF(DB46="ERROR","ERROR",IF(AND(CO46="Pass",CP46="Pass",CQ46="Pass",CR46="Pass", OR(CS46={"Pass","N/A"}),CT46="Pass",CU46="Pass",CZ46="Pass"),"Pass","Fail")))</f>
        <v/>
      </c>
      <c r="DE46" s="566" t="str">
        <f t="shared" si="12"/>
        <v/>
      </c>
      <c r="DG46" s="62">
        <v>25</v>
      </c>
      <c r="DH46" s="560" t="str">
        <f t="shared" si="13"/>
        <v/>
      </c>
      <c r="DI46" s="561" t="str">
        <f t="shared" si="14"/>
        <v/>
      </c>
      <c r="DJ46" s="561" t="str">
        <f t="shared" si="50"/>
        <v/>
      </c>
      <c r="DK46" s="561" t="str">
        <f>IF($J46="","",IF(OR(Z46={"","Perpetual","PERPETUAL"}),"Pass","Fail"))</f>
        <v/>
      </c>
      <c r="DL46" s="562" t="str">
        <f t="shared" si="15"/>
        <v/>
      </c>
      <c r="DM46" s="561" t="str">
        <f t="shared" si="16"/>
        <v/>
      </c>
      <c r="DN46" s="561" t="str">
        <f t="shared" si="51"/>
        <v/>
      </c>
      <c r="DO46" s="561" t="str">
        <f t="shared" si="52"/>
        <v/>
      </c>
      <c r="DP46" s="561" t="str">
        <f t="shared" si="17"/>
        <v/>
      </c>
      <c r="DQ46" s="561" t="str">
        <f t="shared" si="18"/>
        <v/>
      </c>
      <c r="DR46" s="561" t="str">
        <f t="shared" si="19"/>
        <v/>
      </c>
      <c r="DS46" s="561" t="str">
        <f>IF($J46="","",IF(OR(Q46="",R46=""),"ERROR",IF(AND(R46="Legal / contractual",OR(Q46={"Policyholders, non-subordinated creditors and holders of Tier 2 instruments","Instrument is the most subordinate"})),"Pass","Fail")))</f>
        <v/>
      </c>
      <c r="DT46" s="561" t="str">
        <f t="shared" si="53"/>
        <v/>
      </c>
      <c r="DU46" s="561" t="str">
        <f t="shared" si="54"/>
        <v/>
      </c>
      <c r="DV46" s="561" t="str">
        <f t="shared" si="55"/>
        <v/>
      </c>
      <c r="DW46" s="561" t="str">
        <f t="shared" si="20"/>
        <v/>
      </c>
      <c r="DX46" s="561" t="str">
        <f t="shared" si="21"/>
        <v/>
      </c>
      <c r="DY46" s="561" t="str">
        <f t="shared" si="22"/>
        <v/>
      </c>
      <c r="DZ46" s="561" t="str">
        <f>IF($J46="","",IF(OR(Q46="",R46=""),"ERROR",IF(AND(R46="Legal / contractual",OR(Q46={"Policyholders and non-subordinated creditors","Policyholders, non-subordinated creditors and holders of Tier 2 instruments","Instrument is the most subordinate"})),"Pass","Fail")))</f>
        <v/>
      </c>
      <c r="EA46" s="561" t="str">
        <f t="shared" si="61"/>
        <v/>
      </c>
      <c r="EB46" s="561" t="str">
        <f>IF($J46="","",IF(OR(Z46={"","Perpetual","PERPETUAL"},AW46="Lock-in"),"Pass","N/A"))</f>
        <v/>
      </c>
      <c r="EC46" s="561" t="str">
        <f t="shared" si="56"/>
        <v/>
      </c>
      <c r="ED46" s="564" t="str">
        <f t="shared" si="23"/>
        <v/>
      </c>
      <c r="EE46"/>
      <c r="EF46" s="567" t="str">
        <f t="shared" si="24"/>
        <v/>
      </c>
      <c r="EG46" s="562" t="str">
        <f t="shared" si="25"/>
        <v/>
      </c>
      <c r="EH46" s="565" t="str">
        <f t="shared" si="26"/>
        <v/>
      </c>
      <c r="EI46" s="519"/>
      <c r="EJ46" s="567" t="str">
        <f t="shared" si="27"/>
        <v/>
      </c>
      <c r="EK46" s="562" t="str">
        <f t="shared" si="28"/>
        <v/>
      </c>
      <c r="EL46" s="566" t="str">
        <f t="shared" si="29"/>
        <v/>
      </c>
      <c r="EN46" s="571" t="str">
        <f t="shared" si="30"/>
        <v/>
      </c>
      <c r="EO46" s="572" t="str">
        <f t="shared" si="31"/>
        <v/>
      </c>
      <c r="EP46" s="568" t="str">
        <f>IF(J46="","",IF(AND(AF46&lt;&gt;"",AF46&lt;&gt;"N/A",AF46&lt;&gt;0),IF(AF46&gt;$EQ$17,AF46,IF(AND(AG46&lt;&gt;"",AG46&lt;&gt;"N/A",AG46&lt;&gt;0),AG46,IF(OR(Z46={"","N/A",0,"Perpetual","perpetual","PERPETUAL"}),"Perpetual",Z46))),IF(OR(Z46={"","N/A",0,"Perpetual","perpetual","PERPETUAL"}),"Perpetual",Z46)))</f>
        <v/>
      </c>
      <c r="EQ46" s="569" t="str">
        <f t="shared" si="32"/>
        <v/>
      </c>
      <c r="ER46" s="570">
        <f t="shared" si="33"/>
        <v>0</v>
      </c>
      <c r="ET46" s="1725" t="str">
        <f t="shared" si="62"/>
        <v/>
      </c>
      <c r="EU46" s="1725" t="str">
        <f t="shared" si="57"/>
        <v/>
      </c>
      <c r="EV46" s="561" t="str">
        <f t="shared" si="58"/>
        <v/>
      </c>
      <c r="EW46" s="560" t="str">
        <f t="shared" si="34"/>
        <v/>
      </c>
      <c r="EX46" s="560" t="str">
        <f t="shared" si="35"/>
        <v/>
      </c>
      <c r="EY46" s="560" t="str">
        <f t="shared" si="65"/>
        <v/>
      </c>
      <c r="EZ46" s="560" t="str">
        <f t="shared" si="65"/>
        <v/>
      </c>
      <c r="FA46" s="560" t="str">
        <f t="shared" si="37"/>
        <v/>
      </c>
      <c r="FB46" s="560" t="str">
        <f t="shared" si="66"/>
        <v/>
      </c>
      <c r="FC46" s="560" t="str">
        <f t="shared" si="66"/>
        <v/>
      </c>
      <c r="FD46" s="2004" t="str">
        <f t="shared" si="39"/>
        <v/>
      </c>
      <c r="FF46" s="567" t="str">
        <f t="shared" si="40"/>
        <v/>
      </c>
      <c r="FG46" s="562" t="str">
        <f t="shared" si="41"/>
        <v/>
      </c>
      <c r="FH46" s="565" t="str">
        <f t="shared" si="42"/>
        <v/>
      </c>
      <c r="FI46" s="519"/>
      <c r="FJ46" s="567" t="str">
        <f t="shared" si="43"/>
        <v/>
      </c>
      <c r="FK46" s="562" t="str">
        <f t="shared" si="59"/>
        <v/>
      </c>
      <c r="FL46" s="565" t="str">
        <f t="shared" si="60"/>
        <v/>
      </c>
      <c r="FN46" s="1864" t="str">
        <f t="shared" si="44"/>
        <v/>
      </c>
      <c r="FO46" s="545" t="str">
        <f t="shared" si="45"/>
        <v/>
      </c>
    </row>
    <row r="47" spans="2:171" s="512" customFormat="1" x14ac:dyDescent="0.2">
      <c r="B47" s="62">
        <v>26</v>
      </c>
      <c r="C47" s="571" t="str">
        <f t="shared" si="1"/>
        <v/>
      </c>
      <c r="D47" s="572" t="str">
        <f t="shared" si="2"/>
        <v/>
      </c>
      <c r="E47" s="568" t="str">
        <f>IF(J47="","",IF(OR(UPPER(Z47)={"","N/A",0,"PERPETUAL"}),"Perpetual",Z47))</f>
        <v/>
      </c>
      <c r="F47" s="569" t="str">
        <f t="shared" si="3"/>
        <v/>
      </c>
      <c r="G47" s="570">
        <f t="shared" si="4"/>
        <v>0</v>
      </c>
      <c r="H47" s="528"/>
      <c r="I47" s="62">
        <v>26</v>
      </c>
      <c r="J47" s="581"/>
      <c r="K47" s="573"/>
      <c r="L47" s="553"/>
      <c r="M47" s="553"/>
      <c r="N47" s="575"/>
      <c r="O47" s="574"/>
      <c r="P47" s="573"/>
      <c r="Q47" s="573"/>
      <c r="R47" s="573"/>
      <c r="S47" s="1950"/>
      <c r="T47" s="573"/>
      <c r="U47" s="573"/>
      <c r="V47" s="553"/>
      <c r="W47" s="553"/>
      <c r="Y47" s="954"/>
      <c r="Z47" s="954"/>
      <c r="AA47" s="954"/>
      <c r="AB47" s="573"/>
      <c r="AC47" s="954"/>
      <c r="AD47" s="575"/>
      <c r="AE47" s="575"/>
      <c r="AF47" s="954"/>
      <c r="AG47" s="954"/>
      <c r="AH47" s="575"/>
      <c r="AI47" s="575"/>
      <c r="AJ47" s="575"/>
      <c r="AK47" s="575"/>
      <c r="AL47" s="575"/>
      <c r="AM47" s="576"/>
      <c r="AN47" s="575"/>
      <c r="AO47" s="553"/>
      <c r="AP47" s="575"/>
      <c r="AQ47" s="576"/>
      <c r="AR47" s="575"/>
      <c r="AS47" s="575"/>
      <c r="AT47" s="575"/>
      <c r="AU47" s="575"/>
      <c r="AV47" s="575"/>
      <c r="AW47" s="575"/>
      <c r="AX47" s="577"/>
      <c r="AY47" s="578"/>
      <c r="AZ47" s="578"/>
      <c r="BA47" s="578"/>
      <c r="BB47" s="578"/>
      <c r="BC47" s="578"/>
      <c r="BD47" s="578"/>
      <c r="BE47" s="578"/>
      <c r="BF47" s="578"/>
      <c r="BG47" s="578"/>
      <c r="BH47" s="575"/>
      <c r="BI47" s="575"/>
      <c r="BJ47" s="575"/>
      <c r="BK47" s="575"/>
      <c r="BL47" s="575"/>
      <c r="BM47" s="575"/>
      <c r="BN47" s="575"/>
      <c r="BO47" s="1948"/>
      <c r="BP47" s="575"/>
      <c r="BQ47" s="575"/>
      <c r="BR47" s="575"/>
      <c r="BS47" s="575"/>
      <c r="BT47" s="573"/>
      <c r="BU47" s="573"/>
      <c r="BV47" s="1086"/>
      <c r="BW47" s="579"/>
      <c r="BX47" s="575"/>
      <c r="BY47" s="577"/>
      <c r="BZ47" s="577"/>
      <c r="CA47" s="577"/>
      <c r="CB47" s="577"/>
      <c r="CC47" s="577"/>
      <c r="CD47" s="1695"/>
      <c r="CE47" s="575"/>
      <c r="CF47" s="1918"/>
      <c r="CG47" s="575"/>
      <c r="CH47" s="575"/>
      <c r="CI47" s="575"/>
      <c r="CJ47" s="1695"/>
      <c r="CK47" s="2007" t="b">
        <f t="shared" si="46"/>
        <v>0</v>
      </c>
      <c r="CL47" s="1991" t="b">
        <f t="shared" si="5"/>
        <v>0</v>
      </c>
      <c r="CN47" s="62">
        <v>26</v>
      </c>
      <c r="CO47" s="560" t="str">
        <f t="shared" si="63"/>
        <v/>
      </c>
      <c r="CP47" s="561" t="str">
        <f>IF($J47="","",IF(OR(Z47={"","Perpetual","PERPETUAL"}),"Pass","Fail"))</f>
        <v/>
      </c>
      <c r="CQ47" s="561" t="str">
        <f t="shared" si="6"/>
        <v/>
      </c>
      <c r="CR47" s="561" t="str">
        <f t="shared" si="7"/>
        <v/>
      </c>
      <c r="CS47" s="561" t="str">
        <f t="shared" si="47"/>
        <v/>
      </c>
      <c r="CT47" s="561" t="str">
        <f t="shared" si="8"/>
        <v/>
      </c>
      <c r="CU47" s="561" t="str">
        <f>IF($J47="","",IF(OR(Q47="",R47=""),"ERROR",IF(AND(R47="Legal / contractual",OR(Q47={"Policyholders","Policyholders and non-subordinated creditors","Policyholders, non-subordinated creditors and holders of Tier 2 instruments","Instrument is the most subordinate"})),"Pass","Fail")))</f>
        <v/>
      </c>
      <c r="CV47" s="563" t="str">
        <f>IF($J47="","",IF(Z47={"","Perpetual","PERPETUAL"},"Pass",IF(ROUND(YEARFRAC(SUM(Y47),SUM(Z47)),2)&gt;=5,"Pass","Fail")))</f>
        <v/>
      </c>
      <c r="CW47" s="561" t="str">
        <f>IF($J47="","",IF(OR(Z47={"","Perpetual","PERPETUAL"},AW47="Lock-in"),"Pass","N/A"))</f>
        <v/>
      </c>
      <c r="CX47" s="561" t="str">
        <f t="shared" si="48"/>
        <v/>
      </c>
      <c r="CY47" s="561" t="str">
        <f t="shared" si="49"/>
        <v/>
      </c>
      <c r="CZ47" s="565" t="str">
        <f t="shared" si="64"/>
        <v/>
      </c>
      <c r="DA47" s="519"/>
      <c r="DB47" s="560" t="str">
        <f t="shared" si="10"/>
        <v/>
      </c>
      <c r="DC47" s="565" t="str">
        <f t="shared" si="11"/>
        <v/>
      </c>
      <c r="DD47" s="560" t="str">
        <f>IF(J47="","",IF(DB47="ERROR","ERROR",IF(AND(CO47="Pass",CP47="Pass",CQ47="Pass",CR47="Pass", OR(CS47={"Pass","N/A"}),CT47="Pass",CU47="Pass",CZ47="Pass"),"Pass","Fail")))</f>
        <v/>
      </c>
      <c r="DE47" s="566" t="str">
        <f t="shared" si="12"/>
        <v/>
      </c>
      <c r="DG47" s="62">
        <v>26</v>
      </c>
      <c r="DH47" s="560" t="str">
        <f t="shared" si="13"/>
        <v/>
      </c>
      <c r="DI47" s="561" t="str">
        <f t="shared" si="14"/>
        <v/>
      </c>
      <c r="DJ47" s="561" t="str">
        <f t="shared" si="50"/>
        <v/>
      </c>
      <c r="DK47" s="561" t="str">
        <f>IF($J47="","",IF(OR(Z47={"","Perpetual","PERPETUAL"}),"Pass","Fail"))</f>
        <v/>
      </c>
      <c r="DL47" s="562" t="str">
        <f t="shared" si="15"/>
        <v/>
      </c>
      <c r="DM47" s="561" t="str">
        <f t="shared" si="16"/>
        <v/>
      </c>
      <c r="DN47" s="561" t="str">
        <f t="shared" si="51"/>
        <v/>
      </c>
      <c r="DO47" s="561" t="str">
        <f t="shared" si="52"/>
        <v/>
      </c>
      <c r="DP47" s="561" t="str">
        <f t="shared" si="17"/>
        <v/>
      </c>
      <c r="DQ47" s="561" t="str">
        <f t="shared" si="18"/>
        <v/>
      </c>
      <c r="DR47" s="561" t="str">
        <f t="shared" si="19"/>
        <v/>
      </c>
      <c r="DS47" s="561" t="str">
        <f>IF($J47="","",IF(OR(Q47="",R47=""),"ERROR",IF(AND(R47="Legal / contractual",OR(Q47={"Policyholders, non-subordinated creditors and holders of Tier 2 instruments","Instrument is the most subordinate"})),"Pass","Fail")))</f>
        <v/>
      </c>
      <c r="DT47" s="561" t="str">
        <f t="shared" si="53"/>
        <v/>
      </c>
      <c r="DU47" s="561" t="str">
        <f t="shared" si="54"/>
        <v/>
      </c>
      <c r="DV47" s="561" t="str">
        <f t="shared" si="55"/>
        <v/>
      </c>
      <c r="DW47" s="561" t="str">
        <f t="shared" si="20"/>
        <v/>
      </c>
      <c r="DX47" s="561" t="str">
        <f t="shared" si="21"/>
        <v/>
      </c>
      <c r="DY47" s="561" t="str">
        <f t="shared" si="22"/>
        <v/>
      </c>
      <c r="DZ47" s="561" t="str">
        <f>IF($J47="","",IF(OR(Q47="",R47=""),"ERROR",IF(AND(R47="Legal / contractual",OR(Q47={"Policyholders and non-subordinated creditors","Policyholders, non-subordinated creditors and holders of Tier 2 instruments","Instrument is the most subordinate"})),"Pass","Fail")))</f>
        <v/>
      </c>
      <c r="EA47" s="561" t="str">
        <f t="shared" si="61"/>
        <v/>
      </c>
      <c r="EB47" s="561" t="str">
        <f>IF($J47="","",IF(OR(Z47={"","Perpetual","PERPETUAL"},AW47="Lock-in"),"Pass","N/A"))</f>
        <v/>
      </c>
      <c r="EC47" s="561" t="str">
        <f t="shared" si="56"/>
        <v/>
      </c>
      <c r="ED47" s="564" t="str">
        <f t="shared" si="23"/>
        <v/>
      </c>
      <c r="EE47"/>
      <c r="EF47" s="567" t="str">
        <f t="shared" si="24"/>
        <v/>
      </c>
      <c r="EG47" s="562" t="str">
        <f t="shared" si="25"/>
        <v/>
      </c>
      <c r="EH47" s="565" t="str">
        <f t="shared" si="26"/>
        <v/>
      </c>
      <c r="EI47" s="519"/>
      <c r="EJ47" s="567" t="str">
        <f t="shared" si="27"/>
        <v/>
      </c>
      <c r="EK47" s="562" t="str">
        <f t="shared" si="28"/>
        <v/>
      </c>
      <c r="EL47" s="566" t="str">
        <f t="shared" si="29"/>
        <v/>
      </c>
      <c r="EN47" s="571" t="str">
        <f t="shared" si="30"/>
        <v/>
      </c>
      <c r="EO47" s="572" t="str">
        <f t="shared" si="31"/>
        <v/>
      </c>
      <c r="EP47" s="568" t="str">
        <f>IF(J47="","",IF(AND(AF47&lt;&gt;"",AF47&lt;&gt;"N/A",AF47&lt;&gt;0),IF(AF47&gt;$EQ$17,AF47,IF(AND(AG47&lt;&gt;"",AG47&lt;&gt;"N/A",AG47&lt;&gt;0),AG47,IF(OR(Z47={"","N/A",0,"Perpetual","perpetual","PERPETUAL"}),"Perpetual",Z47))),IF(OR(Z47={"","N/A",0,"Perpetual","perpetual","PERPETUAL"}),"Perpetual",Z47)))</f>
        <v/>
      </c>
      <c r="EQ47" s="569" t="str">
        <f t="shared" si="32"/>
        <v/>
      </c>
      <c r="ER47" s="570">
        <f t="shared" si="33"/>
        <v>0</v>
      </c>
      <c r="ET47" s="1725" t="str">
        <f t="shared" si="62"/>
        <v/>
      </c>
      <c r="EU47" s="1725" t="str">
        <f t="shared" si="57"/>
        <v/>
      </c>
      <c r="EV47" s="561" t="str">
        <f t="shared" si="58"/>
        <v/>
      </c>
      <c r="EW47" s="560" t="str">
        <f t="shared" si="34"/>
        <v/>
      </c>
      <c r="EX47" s="560" t="str">
        <f t="shared" si="35"/>
        <v/>
      </c>
      <c r="EY47" s="560" t="str">
        <f t="shared" si="65"/>
        <v/>
      </c>
      <c r="EZ47" s="560" t="str">
        <f t="shared" si="65"/>
        <v/>
      </c>
      <c r="FA47" s="560" t="str">
        <f t="shared" si="37"/>
        <v/>
      </c>
      <c r="FB47" s="560" t="str">
        <f t="shared" si="66"/>
        <v/>
      </c>
      <c r="FC47" s="560" t="str">
        <f t="shared" si="66"/>
        <v/>
      </c>
      <c r="FD47" s="2004" t="str">
        <f t="shared" si="39"/>
        <v/>
      </c>
      <c r="FF47" s="567" t="str">
        <f t="shared" si="40"/>
        <v/>
      </c>
      <c r="FG47" s="562" t="str">
        <f t="shared" si="41"/>
        <v/>
      </c>
      <c r="FH47" s="565" t="str">
        <f t="shared" si="42"/>
        <v/>
      </c>
      <c r="FI47" s="519"/>
      <c r="FJ47" s="567" t="str">
        <f t="shared" si="43"/>
        <v/>
      </c>
      <c r="FK47" s="562" t="str">
        <f t="shared" si="59"/>
        <v/>
      </c>
      <c r="FL47" s="565" t="str">
        <f t="shared" si="60"/>
        <v/>
      </c>
      <c r="FN47" s="1864" t="str">
        <f t="shared" si="44"/>
        <v/>
      </c>
      <c r="FO47" s="545" t="str">
        <f t="shared" si="45"/>
        <v/>
      </c>
    </row>
    <row r="48" spans="2:171" s="512" customFormat="1" x14ac:dyDescent="0.2">
      <c r="B48" s="62">
        <v>27</v>
      </c>
      <c r="C48" s="571" t="str">
        <f t="shared" si="1"/>
        <v/>
      </c>
      <c r="D48" s="572" t="str">
        <f t="shared" si="2"/>
        <v/>
      </c>
      <c r="E48" s="568" t="str">
        <f>IF(J48="","",IF(OR(UPPER(Z48)={"","N/A",0,"PERPETUAL"}),"Perpetual",Z48))</f>
        <v/>
      </c>
      <c r="F48" s="569" t="str">
        <f t="shared" si="3"/>
        <v/>
      </c>
      <c r="G48" s="570">
        <f t="shared" si="4"/>
        <v>0</v>
      </c>
      <c r="H48" s="528"/>
      <c r="I48" s="62">
        <v>27</v>
      </c>
      <c r="J48" s="581"/>
      <c r="K48" s="573"/>
      <c r="L48" s="553"/>
      <c r="M48" s="553"/>
      <c r="N48" s="575"/>
      <c r="O48" s="574"/>
      <c r="P48" s="573"/>
      <c r="Q48" s="573"/>
      <c r="R48" s="573"/>
      <c r="S48" s="1950"/>
      <c r="T48" s="573"/>
      <c r="U48" s="573"/>
      <c r="V48" s="553"/>
      <c r="W48" s="553"/>
      <c r="Y48" s="954"/>
      <c r="Z48" s="954"/>
      <c r="AA48" s="954"/>
      <c r="AB48" s="573"/>
      <c r="AC48" s="954"/>
      <c r="AD48" s="575"/>
      <c r="AE48" s="575"/>
      <c r="AF48" s="954"/>
      <c r="AG48" s="954"/>
      <c r="AH48" s="575"/>
      <c r="AI48" s="575"/>
      <c r="AJ48" s="575"/>
      <c r="AK48" s="575"/>
      <c r="AL48" s="575"/>
      <c r="AM48" s="576"/>
      <c r="AN48" s="575"/>
      <c r="AO48" s="553"/>
      <c r="AP48" s="575"/>
      <c r="AQ48" s="576"/>
      <c r="AR48" s="575"/>
      <c r="AS48" s="575"/>
      <c r="AT48" s="575"/>
      <c r="AU48" s="575"/>
      <c r="AV48" s="575"/>
      <c r="AW48" s="575"/>
      <c r="AX48" s="577"/>
      <c r="AY48" s="578"/>
      <c r="AZ48" s="578"/>
      <c r="BA48" s="578"/>
      <c r="BB48" s="578"/>
      <c r="BC48" s="578"/>
      <c r="BD48" s="578"/>
      <c r="BE48" s="578"/>
      <c r="BF48" s="578"/>
      <c r="BG48" s="578"/>
      <c r="BH48" s="575"/>
      <c r="BI48" s="575"/>
      <c r="BJ48" s="575"/>
      <c r="BK48" s="575"/>
      <c r="BL48" s="575"/>
      <c r="BM48" s="575"/>
      <c r="BN48" s="575"/>
      <c r="BO48" s="1948"/>
      <c r="BP48" s="575"/>
      <c r="BQ48" s="575"/>
      <c r="BR48" s="575"/>
      <c r="BS48" s="575"/>
      <c r="BT48" s="573"/>
      <c r="BU48" s="573"/>
      <c r="BV48" s="1086"/>
      <c r="BW48" s="579"/>
      <c r="BX48" s="575"/>
      <c r="BY48" s="577"/>
      <c r="BZ48" s="577"/>
      <c r="CA48" s="577"/>
      <c r="CB48" s="577"/>
      <c r="CC48" s="577"/>
      <c r="CD48" s="1695"/>
      <c r="CE48" s="575"/>
      <c r="CF48" s="1918"/>
      <c r="CG48" s="575"/>
      <c r="CH48" s="575"/>
      <c r="CI48" s="575"/>
      <c r="CJ48" s="1695"/>
      <c r="CK48" s="2007" t="b">
        <f t="shared" si="46"/>
        <v>0</v>
      </c>
      <c r="CL48" s="1991" t="b">
        <f t="shared" si="5"/>
        <v>0</v>
      </c>
      <c r="CN48" s="62">
        <v>27</v>
      </c>
      <c r="CO48" s="560" t="str">
        <f t="shared" si="63"/>
        <v/>
      </c>
      <c r="CP48" s="561" t="str">
        <f>IF($J48="","",IF(OR(Z48={"","Perpetual","PERPETUAL"}),"Pass","Fail"))</f>
        <v/>
      </c>
      <c r="CQ48" s="561" t="str">
        <f t="shared" si="6"/>
        <v/>
      </c>
      <c r="CR48" s="561" t="str">
        <f t="shared" si="7"/>
        <v/>
      </c>
      <c r="CS48" s="561" t="str">
        <f t="shared" si="47"/>
        <v/>
      </c>
      <c r="CT48" s="561" t="str">
        <f t="shared" si="8"/>
        <v/>
      </c>
      <c r="CU48" s="561" t="str">
        <f>IF($J48="","",IF(OR(Q48="",R48=""),"ERROR",IF(AND(R48="Legal / contractual",OR(Q48={"Policyholders","Policyholders and non-subordinated creditors","Policyholders, non-subordinated creditors and holders of Tier 2 instruments","Instrument is the most subordinate"})),"Pass","Fail")))</f>
        <v/>
      </c>
      <c r="CV48" s="563" t="str">
        <f>IF($J48="","",IF(Z48={"","Perpetual","PERPETUAL"},"Pass",IF(ROUND(YEARFRAC(SUM(Y48),SUM(Z48)),2)&gt;=5,"Pass","Fail")))</f>
        <v/>
      </c>
      <c r="CW48" s="561" t="str">
        <f>IF($J48="","",IF(OR(Z48={"","Perpetual","PERPETUAL"},AW48="Lock-in"),"Pass","N/A"))</f>
        <v/>
      </c>
      <c r="CX48" s="561" t="str">
        <f t="shared" si="48"/>
        <v/>
      </c>
      <c r="CY48" s="561" t="str">
        <f t="shared" si="49"/>
        <v/>
      </c>
      <c r="CZ48" s="565" t="str">
        <f t="shared" si="64"/>
        <v/>
      </c>
      <c r="DA48" s="519"/>
      <c r="DB48" s="560" t="str">
        <f t="shared" si="10"/>
        <v/>
      </c>
      <c r="DC48" s="565" t="str">
        <f t="shared" si="11"/>
        <v/>
      </c>
      <c r="DD48" s="560" t="str">
        <f>IF(J48="","",IF(DB48="ERROR","ERROR",IF(AND(CO48="Pass",CP48="Pass",CQ48="Pass",CR48="Pass", OR(CS48={"Pass","N/A"}),CT48="Pass",CU48="Pass",CZ48="Pass"),"Pass","Fail")))</f>
        <v/>
      </c>
      <c r="DE48" s="566" t="str">
        <f t="shared" si="12"/>
        <v/>
      </c>
      <c r="DG48" s="62">
        <v>27</v>
      </c>
      <c r="DH48" s="560" t="str">
        <f t="shared" si="13"/>
        <v/>
      </c>
      <c r="DI48" s="561" t="str">
        <f t="shared" si="14"/>
        <v/>
      </c>
      <c r="DJ48" s="561" t="str">
        <f t="shared" si="50"/>
        <v/>
      </c>
      <c r="DK48" s="561" t="str">
        <f>IF($J48="","",IF(OR(Z48={"","Perpetual","PERPETUAL"}),"Pass","Fail"))</f>
        <v/>
      </c>
      <c r="DL48" s="562" t="str">
        <f t="shared" si="15"/>
        <v/>
      </c>
      <c r="DM48" s="561" t="str">
        <f t="shared" si="16"/>
        <v/>
      </c>
      <c r="DN48" s="561" t="str">
        <f t="shared" si="51"/>
        <v/>
      </c>
      <c r="DO48" s="561" t="str">
        <f t="shared" si="52"/>
        <v/>
      </c>
      <c r="DP48" s="561" t="str">
        <f t="shared" si="17"/>
        <v/>
      </c>
      <c r="DQ48" s="561" t="str">
        <f t="shared" si="18"/>
        <v/>
      </c>
      <c r="DR48" s="561" t="str">
        <f t="shared" si="19"/>
        <v/>
      </c>
      <c r="DS48" s="561" t="str">
        <f>IF($J48="","",IF(OR(Q48="",R48=""),"ERROR",IF(AND(R48="Legal / contractual",OR(Q48={"Policyholders, non-subordinated creditors and holders of Tier 2 instruments","Instrument is the most subordinate"})),"Pass","Fail")))</f>
        <v/>
      </c>
      <c r="DT48" s="561" t="str">
        <f t="shared" si="53"/>
        <v/>
      </c>
      <c r="DU48" s="561" t="str">
        <f t="shared" si="54"/>
        <v/>
      </c>
      <c r="DV48" s="561" t="str">
        <f t="shared" si="55"/>
        <v/>
      </c>
      <c r="DW48" s="561" t="str">
        <f t="shared" si="20"/>
        <v/>
      </c>
      <c r="DX48" s="561" t="str">
        <f t="shared" si="21"/>
        <v/>
      </c>
      <c r="DY48" s="561" t="str">
        <f t="shared" si="22"/>
        <v/>
      </c>
      <c r="DZ48" s="561" t="str">
        <f>IF($J48="","",IF(OR(Q48="",R48=""),"ERROR",IF(AND(R48="Legal / contractual",OR(Q48={"Policyholders and non-subordinated creditors","Policyholders, non-subordinated creditors and holders of Tier 2 instruments","Instrument is the most subordinate"})),"Pass","Fail")))</f>
        <v/>
      </c>
      <c r="EA48" s="561" t="str">
        <f t="shared" si="61"/>
        <v/>
      </c>
      <c r="EB48" s="561" t="str">
        <f>IF($J48="","",IF(OR(Z48={"","Perpetual","PERPETUAL"},AW48="Lock-in"),"Pass","N/A"))</f>
        <v/>
      </c>
      <c r="EC48" s="561" t="str">
        <f t="shared" si="56"/>
        <v/>
      </c>
      <c r="ED48" s="564" t="str">
        <f t="shared" si="23"/>
        <v/>
      </c>
      <c r="EE48"/>
      <c r="EF48" s="567" t="str">
        <f t="shared" si="24"/>
        <v/>
      </c>
      <c r="EG48" s="562" t="str">
        <f t="shared" si="25"/>
        <v/>
      </c>
      <c r="EH48" s="565" t="str">
        <f t="shared" si="26"/>
        <v/>
      </c>
      <c r="EI48" s="519"/>
      <c r="EJ48" s="567" t="str">
        <f t="shared" si="27"/>
        <v/>
      </c>
      <c r="EK48" s="562" t="str">
        <f t="shared" si="28"/>
        <v/>
      </c>
      <c r="EL48" s="566" t="str">
        <f t="shared" si="29"/>
        <v/>
      </c>
      <c r="EN48" s="571" t="str">
        <f t="shared" si="30"/>
        <v/>
      </c>
      <c r="EO48" s="572" t="str">
        <f t="shared" si="31"/>
        <v/>
      </c>
      <c r="EP48" s="568" t="str">
        <f>IF(J48="","",IF(AND(AF48&lt;&gt;"",AF48&lt;&gt;"N/A",AF48&lt;&gt;0),IF(AF48&gt;$EQ$17,AF48,IF(AND(AG48&lt;&gt;"",AG48&lt;&gt;"N/A",AG48&lt;&gt;0),AG48,IF(OR(Z48={"","N/A",0,"Perpetual","perpetual","PERPETUAL"}),"Perpetual",Z48))),IF(OR(Z48={"","N/A",0,"Perpetual","perpetual","PERPETUAL"}),"Perpetual",Z48)))</f>
        <v/>
      </c>
      <c r="EQ48" s="569" t="str">
        <f t="shared" si="32"/>
        <v/>
      </c>
      <c r="ER48" s="570">
        <f t="shared" si="33"/>
        <v>0</v>
      </c>
      <c r="ET48" s="1725" t="str">
        <f t="shared" si="62"/>
        <v/>
      </c>
      <c r="EU48" s="1725" t="str">
        <f t="shared" si="57"/>
        <v/>
      </c>
      <c r="EV48" s="561" t="str">
        <f t="shared" si="58"/>
        <v/>
      </c>
      <c r="EW48" s="560" t="str">
        <f t="shared" si="34"/>
        <v/>
      </c>
      <c r="EX48" s="560" t="str">
        <f t="shared" si="35"/>
        <v/>
      </c>
      <c r="EY48" s="560" t="str">
        <f t="shared" si="65"/>
        <v/>
      </c>
      <c r="EZ48" s="560" t="str">
        <f t="shared" si="65"/>
        <v/>
      </c>
      <c r="FA48" s="560" t="str">
        <f t="shared" si="37"/>
        <v/>
      </c>
      <c r="FB48" s="560" t="str">
        <f t="shared" si="66"/>
        <v/>
      </c>
      <c r="FC48" s="560" t="str">
        <f t="shared" si="66"/>
        <v/>
      </c>
      <c r="FD48" s="2004" t="str">
        <f t="shared" si="39"/>
        <v/>
      </c>
      <c r="FF48" s="567" t="str">
        <f t="shared" si="40"/>
        <v/>
      </c>
      <c r="FG48" s="562" t="str">
        <f t="shared" si="41"/>
        <v/>
      </c>
      <c r="FH48" s="565" t="str">
        <f t="shared" si="42"/>
        <v/>
      </c>
      <c r="FI48" s="519"/>
      <c r="FJ48" s="567" t="str">
        <f t="shared" si="43"/>
        <v/>
      </c>
      <c r="FK48" s="562" t="str">
        <f t="shared" si="59"/>
        <v/>
      </c>
      <c r="FL48" s="565" t="str">
        <f t="shared" si="60"/>
        <v/>
      </c>
      <c r="FN48" s="1864" t="str">
        <f t="shared" si="44"/>
        <v/>
      </c>
      <c r="FO48" s="545" t="str">
        <f t="shared" si="45"/>
        <v/>
      </c>
    </row>
    <row r="49" spans="2:171" s="512" customFormat="1" x14ac:dyDescent="0.2">
      <c r="B49" s="62">
        <v>28</v>
      </c>
      <c r="C49" s="571" t="str">
        <f t="shared" si="1"/>
        <v/>
      </c>
      <c r="D49" s="572" t="str">
        <f t="shared" si="2"/>
        <v/>
      </c>
      <c r="E49" s="568" t="str">
        <f>IF(J49="","",IF(OR(UPPER(Z49)={"","N/A",0,"PERPETUAL"}),"Perpetual",Z49))</f>
        <v/>
      </c>
      <c r="F49" s="569" t="str">
        <f t="shared" si="3"/>
        <v/>
      </c>
      <c r="G49" s="570">
        <f t="shared" si="4"/>
        <v>0</v>
      </c>
      <c r="H49" s="528"/>
      <c r="I49" s="62">
        <v>28</v>
      </c>
      <c r="J49" s="581"/>
      <c r="K49" s="573"/>
      <c r="L49" s="553"/>
      <c r="M49" s="553"/>
      <c r="N49" s="575"/>
      <c r="O49" s="574"/>
      <c r="P49" s="573"/>
      <c r="Q49" s="573"/>
      <c r="R49" s="573"/>
      <c r="S49" s="1950"/>
      <c r="T49" s="573"/>
      <c r="U49" s="573"/>
      <c r="V49" s="553"/>
      <c r="W49" s="553"/>
      <c r="Y49" s="954"/>
      <c r="Z49" s="954"/>
      <c r="AA49" s="954"/>
      <c r="AB49" s="573"/>
      <c r="AC49" s="954"/>
      <c r="AD49" s="575"/>
      <c r="AE49" s="575"/>
      <c r="AF49" s="954"/>
      <c r="AG49" s="954"/>
      <c r="AH49" s="575"/>
      <c r="AI49" s="575"/>
      <c r="AJ49" s="575"/>
      <c r="AK49" s="575"/>
      <c r="AL49" s="575"/>
      <c r="AM49" s="576"/>
      <c r="AN49" s="575"/>
      <c r="AO49" s="553"/>
      <c r="AP49" s="575"/>
      <c r="AQ49" s="576"/>
      <c r="AR49" s="575"/>
      <c r="AS49" s="575"/>
      <c r="AT49" s="575"/>
      <c r="AU49" s="575"/>
      <c r="AV49" s="575"/>
      <c r="AW49" s="575"/>
      <c r="AX49" s="577"/>
      <c r="AY49" s="578"/>
      <c r="AZ49" s="578"/>
      <c r="BA49" s="578"/>
      <c r="BB49" s="578"/>
      <c r="BC49" s="578"/>
      <c r="BD49" s="578"/>
      <c r="BE49" s="578"/>
      <c r="BF49" s="578"/>
      <c r="BG49" s="578"/>
      <c r="BH49" s="575"/>
      <c r="BI49" s="575"/>
      <c r="BJ49" s="575"/>
      <c r="BK49" s="575"/>
      <c r="BL49" s="575"/>
      <c r="BM49" s="575"/>
      <c r="BN49" s="575"/>
      <c r="BO49" s="1948"/>
      <c r="BP49" s="575"/>
      <c r="BQ49" s="575"/>
      <c r="BR49" s="575"/>
      <c r="BS49" s="575"/>
      <c r="BT49" s="573"/>
      <c r="BU49" s="573"/>
      <c r="BV49" s="1086"/>
      <c r="BW49" s="579"/>
      <c r="BX49" s="575"/>
      <c r="BY49" s="577"/>
      <c r="BZ49" s="577"/>
      <c r="CA49" s="577"/>
      <c r="CB49" s="577"/>
      <c r="CC49" s="577"/>
      <c r="CD49" s="1695"/>
      <c r="CE49" s="575"/>
      <c r="CF49" s="1918"/>
      <c r="CG49" s="575"/>
      <c r="CH49" s="575"/>
      <c r="CI49" s="575"/>
      <c r="CJ49" s="1695"/>
      <c r="CK49" s="2007" t="b">
        <f t="shared" si="46"/>
        <v>0</v>
      </c>
      <c r="CL49" s="1991" t="b">
        <f t="shared" si="5"/>
        <v>0</v>
      </c>
      <c r="CN49" s="62">
        <v>28</v>
      </c>
      <c r="CO49" s="560" t="str">
        <f t="shared" si="63"/>
        <v/>
      </c>
      <c r="CP49" s="561" t="str">
        <f>IF($J49="","",IF(OR(Z49={"","Perpetual","PERPETUAL"}),"Pass","Fail"))</f>
        <v/>
      </c>
      <c r="CQ49" s="561" t="str">
        <f t="shared" si="6"/>
        <v/>
      </c>
      <c r="CR49" s="561" t="str">
        <f t="shared" si="7"/>
        <v/>
      </c>
      <c r="CS49" s="561" t="str">
        <f t="shared" si="47"/>
        <v/>
      </c>
      <c r="CT49" s="561" t="str">
        <f t="shared" si="8"/>
        <v/>
      </c>
      <c r="CU49" s="561" t="str">
        <f>IF($J49="","",IF(OR(Q49="",R49=""),"ERROR",IF(AND(R49="Legal / contractual",OR(Q49={"Policyholders","Policyholders and non-subordinated creditors","Policyholders, non-subordinated creditors and holders of Tier 2 instruments","Instrument is the most subordinate"})),"Pass","Fail")))</f>
        <v/>
      </c>
      <c r="CV49" s="563" t="str">
        <f>IF($J49="","",IF(Z49={"","Perpetual","PERPETUAL"},"Pass",IF(ROUND(YEARFRAC(SUM(Y49),SUM(Z49)),2)&gt;=5,"Pass","Fail")))</f>
        <v/>
      </c>
      <c r="CW49" s="561" t="str">
        <f>IF($J49="","",IF(OR(Z49={"","Perpetual","PERPETUAL"},AW49="Lock-in"),"Pass","N/A"))</f>
        <v/>
      </c>
      <c r="CX49" s="561" t="str">
        <f t="shared" si="48"/>
        <v/>
      </c>
      <c r="CY49" s="561" t="str">
        <f t="shared" si="49"/>
        <v/>
      </c>
      <c r="CZ49" s="565" t="str">
        <f t="shared" si="64"/>
        <v/>
      </c>
      <c r="DA49" s="519"/>
      <c r="DB49" s="560" t="str">
        <f t="shared" si="10"/>
        <v/>
      </c>
      <c r="DC49" s="565" t="str">
        <f t="shared" si="11"/>
        <v/>
      </c>
      <c r="DD49" s="560" t="str">
        <f>IF(J49="","",IF(DB49="ERROR","ERROR",IF(AND(CO49="Pass",CP49="Pass",CQ49="Pass",CR49="Pass", OR(CS49={"Pass","N/A"}),CT49="Pass",CU49="Pass",CZ49="Pass"),"Pass","Fail")))</f>
        <v/>
      </c>
      <c r="DE49" s="566" t="str">
        <f t="shared" si="12"/>
        <v/>
      </c>
      <c r="DG49" s="62">
        <v>28</v>
      </c>
      <c r="DH49" s="560" t="str">
        <f t="shared" si="13"/>
        <v/>
      </c>
      <c r="DI49" s="561" t="str">
        <f t="shared" si="14"/>
        <v/>
      </c>
      <c r="DJ49" s="561" t="str">
        <f t="shared" si="50"/>
        <v/>
      </c>
      <c r="DK49" s="561" t="str">
        <f>IF($J49="","",IF(OR(Z49={"","Perpetual","PERPETUAL"}),"Pass","Fail"))</f>
        <v/>
      </c>
      <c r="DL49" s="562" t="str">
        <f t="shared" si="15"/>
        <v/>
      </c>
      <c r="DM49" s="561" t="str">
        <f t="shared" si="16"/>
        <v/>
      </c>
      <c r="DN49" s="561" t="str">
        <f t="shared" si="51"/>
        <v/>
      </c>
      <c r="DO49" s="561" t="str">
        <f t="shared" si="52"/>
        <v/>
      </c>
      <c r="DP49" s="561" t="str">
        <f t="shared" si="17"/>
        <v/>
      </c>
      <c r="DQ49" s="561" t="str">
        <f t="shared" si="18"/>
        <v/>
      </c>
      <c r="DR49" s="561" t="str">
        <f t="shared" si="19"/>
        <v/>
      </c>
      <c r="DS49" s="561" t="str">
        <f>IF($J49="","",IF(OR(Q49="",R49=""),"ERROR",IF(AND(R49="Legal / contractual",OR(Q49={"Policyholders, non-subordinated creditors and holders of Tier 2 instruments","Instrument is the most subordinate"})),"Pass","Fail")))</f>
        <v/>
      </c>
      <c r="DT49" s="561" t="str">
        <f t="shared" si="53"/>
        <v/>
      </c>
      <c r="DU49" s="561" t="str">
        <f t="shared" si="54"/>
        <v/>
      </c>
      <c r="DV49" s="561" t="str">
        <f t="shared" si="55"/>
        <v/>
      </c>
      <c r="DW49" s="561" t="str">
        <f t="shared" si="20"/>
        <v/>
      </c>
      <c r="DX49" s="561" t="str">
        <f t="shared" si="21"/>
        <v/>
      </c>
      <c r="DY49" s="561" t="str">
        <f t="shared" si="22"/>
        <v/>
      </c>
      <c r="DZ49" s="561" t="str">
        <f>IF($J49="","",IF(OR(Q49="",R49=""),"ERROR",IF(AND(R49="Legal / contractual",OR(Q49={"Policyholders and non-subordinated creditors","Policyholders, non-subordinated creditors and holders of Tier 2 instruments","Instrument is the most subordinate"})),"Pass","Fail")))</f>
        <v/>
      </c>
      <c r="EA49" s="561" t="str">
        <f t="shared" si="61"/>
        <v/>
      </c>
      <c r="EB49" s="561" t="str">
        <f>IF($J49="","",IF(OR(Z49={"","Perpetual","PERPETUAL"},AW49="Lock-in"),"Pass","N/A"))</f>
        <v/>
      </c>
      <c r="EC49" s="561" t="str">
        <f t="shared" si="56"/>
        <v/>
      </c>
      <c r="ED49" s="564" t="str">
        <f t="shared" si="23"/>
        <v/>
      </c>
      <c r="EE49"/>
      <c r="EF49" s="567" t="str">
        <f t="shared" si="24"/>
        <v/>
      </c>
      <c r="EG49" s="562" t="str">
        <f t="shared" si="25"/>
        <v/>
      </c>
      <c r="EH49" s="565" t="str">
        <f t="shared" si="26"/>
        <v/>
      </c>
      <c r="EI49" s="519"/>
      <c r="EJ49" s="567" t="str">
        <f t="shared" si="27"/>
        <v/>
      </c>
      <c r="EK49" s="562" t="str">
        <f t="shared" si="28"/>
        <v/>
      </c>
      <c r="EL49" s="566" t="str">
        <f t="shared" si="29"/>
        <v/>
      </c>
      <c r="EN49" s="571" t="str">
        <f t="shared" si="30"/>
        <v/>
      </c>
      <c r="EO49" s="572" t="str">
        <f t="shared" si="31"/>
        <v/>
      </c>
      <c r="EP49" s="568" t="str">
        <f>IF(J49="","",IF(AND(AF49&lt;&gt;"",AF49&lt;&gt;"N/A",AF49&lt;&gt;0),IF(AF49&gt;$EQ$17,AF49,IF(AND(AG49&lt;&gt;"",AG49&lt;&gt;"N/A",AG49&lt;&gt;0),AG49,IF(OR(Z49={"","N/A",0,"Perpetual","perpetual","PERPETUAL"}),"Perpetual",Z49))),IF(OR(Z49={"","N/A",0,"Perpetual","perpetual","PERPETUAL"}),"Perpetual",Z49)))</f>
        <v/>
      </c>
      <c r="EQ49" s="569" t="str">
        <f t="shared" si="32"/>
        <v/>
      </c>
      <c r="ER49" s="570">
        <f t="shared" si="33"/>
        <v>0</v>
      </c>
      <c r="ET49" s="1725" t="str">
        <f t="shared" si="62"/>
        <v/>
      </c>
      <c r="EU49" s="1725" t="str">
        <f t="shared" si="57"/>
        <v/>
      </c>
      <c r="EV49" s="561" t="str">
        <f t="shared" si="58"/>
        <v/>
      </c>
      <c r="EW49" s="560" t="str">
        <f t="shared" si="34"/>
        <v/>
      </c>
      <c r="EX49" s="560" t="str">
        <f t="shared" si="35"/>
        <v/>
      </c>
      <c r="EY49" s="560" t="str">
        <f t="shared" si="65"/>
        <v/>
      </c>
      <c r="EZ49" s="560" t="str">
        <f t="shared" si="65"/>
        <v/>
      </c>
      <c r="FA49" s="560" t="str">
        <f t="shared" si="37"/>
        <v/>
      </c>
      <c r="FB49" s="560" t="str">
        <f t="shared" si="66"/>
        <v/>
      </c>
      <c r="FC49" s="560" t="str">
        <f t="shared" si="66"/>
        <v/>
      </c>
      <c r="FD49" s="2004" t="str">
        <f t="shared" si="39"/>
        <v/>
      </c>
      <c r="FF49" s="567" t="str">
        <f t="shared" si="40"/>
        <v/>
      </c>
      <c r="FG49" s="562" t="str">
        <f t="shared" si="41"/>
        <v/>
      </c>
      <c r="FH49" s="565" t="str">
        <f t="shared" si="42"/>
        <v/>
      </c>
      <c r="FI49" s="519"/>
      <c r="FJ49" s="567" t="str">
        <f t="shared" si="43"/>
        <v/>
      </c>
      <c r="FK49" s="562" t="str">
        <f t="shared" si="59"/>
        <v/>
      </c>
      <c r="FL49" s="565" t="str">
        <f t="shared" si="60"/>
        <v/>
      </c>
      <c r="FN49" s="1864" t="str">
        <f t="shared" si="44"/>
        <v/>
      </c>
      <c r="FO49" s="545" t="str">
        <f t="shared" si="45"/>
        <v/>
      </c>
    </row>
    <row r="50" spans="2:171" s="512" customFormat="1" x14ac:dyDescent="0.2">
      <c r="B50" s="62">
        <v>29</v>
      </c>
      <c r="C50" s="571" t="str">
        <f t="shared" si="1"/>
        <v/>
      </c>
      <c r="D50" s="572" t="str">
        <f t="shared" si="2"/>
        <v/>
      </c>
      <c r="E50" s="568" t="str">
        <f>IF(J50="","",IF(OR(UPPER(Z50)={"","N/A",0,"PERPETUAL"}),"Perpetual",Z50))</f>
        <v/>
      </c>
      <c r="F50" s="569" t="str">
        <f t="shared" si="3"/>
        <v/>
      </c>
      <c r="G50" s="570">
        <f t="shared" si="4"/>
        <v>0</v>
      </c>
      <c r="H50" s="528"/>
      <c r="I50" s="62">
        <v>29</v>
      </c>
      <c r="J50" s="581"/>
      <c r="K50" s="573"/>
      <c r="L50" s="553"/>
      <c r="M50" s="553"/>
      <c r="N50" s="575"/>
      <c r="O50" s="574"/>
      <c r="P50" s="573"/>
      <c r="Q50" s="573"/>
      <c r="R50" s="573"/>
      <c r="S50" s="1950"/>
      <c r="T50" s="573"/>
      <c r="U50" s="573"/>
      <c r="V50" s="553"/>
      <c r="W50" s="553"/>
      <c r="Y50" s="954"/>
      <c r="Z50" s="954"/>
      <c r="AA50" s="954"/>
      <c r="AB50" s="573"/>
      <c r="AC50" s="954"/>
      <c r="AD50" s="575"/>
      <c r="AE50" s="575"/>
      <c r="AF50" s="954"/>
      <c r="AG50" s="954"/>
      <c r="AH50" s="575"/>
      <c r="AI50" s="575"/>
      <c r="AJ50" s="575"/>
      <c r="AK50" s="575"/>
      <c r="AL50" s="575"/>
      <c r="AM50" s="576"/>
      <c r="AN50" s="575"/>
      <c r="AO50" s="553"/>
      <c r="AP50" s="575"/>
      <c r="AQ50" s="576"/>
      <c r="AR50" s="575"/>
      <c r="AS50" s="575"/>
      <c r="AT50" s="575"/>
      <c r="AU50" s="575"/>
      <c r="AV50" s="575"/>
      <c r="AW50" s="575"/>
      <c r="AX50" s="577"/>
      <c r="AY50" s="578"/>
      <c r="AZ50" s="578"/>
      <c r="BA50" s="578"/>
      <c r="BB50" s="578"/>
      <c r="BC50" s="578"/>
      <c r="BD50" s="578"/>
      <c r="BE50" s="578"/>
      <c r="BF50" s="578"/>
      <c r="BG50" s="578"/>
      <c r="BH50" s="575"/>
      <c r="BI50" s="575"/>
      <c r="BJ50" s="575"/>
      <c r="BK50" s="575"/>
      <c r="BL50" s="575"/>
      <c r="BM50" s="575"/>
      <c r="BN50" s="575"/>
      <c r="BO50" s="1948"/>
      <c r="BP50" s="575"/>
      <c r="BQ50" s="575"/>
      <c r="BR50" s="575"/>
      <c r="BS50" s="575"/>
      <c r="BT50" s="573"/>
      <c r="BU50" s="573"/>
      <c r="BV50" s="1086"/>
      <c r="BW50" s="579"/>
      <c r="BX50" s="575"/>
      <c r="BY50" s="577"/>
      <c r="BZ50" s="577"/>
      <c r="CA50" s="577"/>
      <c r="CB50" s="577"/>
      <c r="CC50" s="577"/>
      <c r="CD50" s="1695"/>
      <c r="CE50" s="575"/>
      <c r="CF50" s="1918"/>
      <c r="CG50" s="575"/>
      <c r="CH50" s="575"/>
      <c r="CI50" s="575"/>
      <c r="CJ50" s="1695"/>
      <c r="CK50" s="2007" t="b">
        <f t="shared" si="46"/>
        <v>0</v>
      </c>
      <c r="CL50" s="1991" t="b">
        <f t="shared" si="5"/>
        <v>0</v>
      </c>
      <c r="CN50" s="62">
        <v>29</v>
      </c>
      <c r="CO50" s="560" t="str">
        <f t="shared" si="63"/>
        <v/>
      </c>
      <c r="CP50" s="561" t="str">
        <f>IF($J50="","",IF(OR(Z50={"","Perpetual","PERPETUAL"}),"Pass","Fail"))</f>
        <v/>
      </c>
      <c r="CQ50" s="561" t="str">
        <f t="shared" si="6"/>
        <v/>
      </c>
      <c r="CR50" s="561" t="str">
        <f t="shared" si="7"/>
        <v/>
      </c>
      <c r="CS50" s="561" t="str">
        <f t="shared" si="47"/>
        <v/>
      </c>
      <c r="CT50" s="561" t="str">
        <f t="shared" si="8"/>
        <v/>
      </c>
      <c r="CU50" s="561" t="str">
        <f>IF($J50="","",IF(OR(Q50="",R50=""),"ERROR",IF(AND(R50="Legal / contractual",OR(Q50={"Policyholders","Policyholders and non-subordinated creditors","Policyholders, non-subordinated creditors and holders of Tier 2 instruments","Instrument is the most subordinate"})),"Pass","Fail")))</f>
        <v/>
      </c>
      <c r="CV50" s="563" t="str">
        <f>IF($J50="","",IF(Z50={"","Perpetual","PERPETUAL"},"Pass",IF(ROUND(YEARFRAC(SUM(Y50),SUM(Z50)),2)&gt;=5,"Pass","Fail")))</f>
        <v/>
      </c>
      <c r="CW50" s="561" t="str">
        <f>IF($J50="","",IF(OR(Z50={"","Perpetual","PERPETUAL"},AW50="Lock-in"),"Pass","N/A"))</f>
        <v/>
      </c>
      <c r="CX50" s="561" t="str">
        <f t="shared" si="48"/>
        <v/>
      </c>
      <c r="CY50" s="561" t="str">
        <f t="shared" si="49"/>
        <v/>
      </c>
      <c r="CZ50" s="565" t="str">
        <f t="shared" si="64"/>
        <v/>
      </c>
      <c r="DA50" s="519"/>
      <c r="DB50" s="560" t="str">
        <f t="shared" si="10"/>
        <v/>
      </c>
      <c r="DC50" s="565" t="str">
        <f t="shared" si="11"/>
        <v/>
      </c>
      <c r="DD50" s="560" t="str">
        <f>IF(J50="","",IF(DB50="ERROR","ERROR",IF(AND(CO50="Pass",CP50="Pass",CQ50="Pass",CR50="Pass", OR(CS50={"Pass","N/A"}),CT50="Pass",CU50="Pass",CZ50="Pass"),"Pass","Fail")))</f>
        <v/>
      </c>
      <c r="DE50" s="566" t="str">
        <f t="shared" si="12"/>
        <v/>
      </c>
      <c r="DG50" s="62">
        <v>29</v>
      </c>
      <c r="DH50" s="560" t="str">
        <f t="shared" si="13"/>
        <v/>
      </c>
      <c r="DI50" s="561" t="str">
        <f t="shared" si="14"/>
        <v/>
      </c>
      <c r="DJ50" s="561" t="str">
        <f t="shared" si="50"/>
        <v/>
      </c>
      <c r="DK50" s="561" t="str">
        <f>IF($J50="","",IF(OR(Z50={"","Perpetual","PERPETUAL"}),"Pass","Fail"))</f>
        <v/>
      </c>
      <c r="DL50" s="562" t="str">
        <f t="shared" si="15"/>
        <v/>
      </c>
      <c r="DM50" s="561" t="str">
        <f t="shared" si="16"/>
        <v/>
      </c>
      <c r="DN50" s="561" t="str">
        <f t="shared" si="51"/>
        <v/>
      </c>
      <c r="DO50" s="561" t="str">
        <f t="shared" si="52"/>
        <v/>
      </c>
      <c r="DP50" s="561" t="str">
        <f t="shared" si="17"/>
        <v/>
      </c>
      <c r="DQ50" s="561" t="str">
        <f t="shared" si="18"/>
        <v/>
      </c>
      <c r="DR50" s="561" t="str">
        <f t="shared" si="19"/>
        <v/>
      </c>
      <c r="DS50" s="561" t="str">
        <f>IF($J50="","",IF(OR(Q50="",R50=""),"ERROR",IF(AND(R50="Legal / contractual",OR(Q50={"Policyholders, non-subordinated creditors and holders of Tier 2 instruments","Instrument is the most subordinate"})),"Pass","Fail")))</f>
        <v/>
      </c>
      <c r="DT50" s="561" t="str">
        <f t="shared" si="53"/>
        <v/>
      </c>
      <c r="DU50" s="561" t="str">
        <f t="shared" si="54"/>
        <v/>
      </c>
      <c r="DV50" s="561" t="str">
        <f t="shared" si="55"/>
        <v/>
      </c>
      <c r="DW50" s="561" t="str">
        <f t="shared" si="20"/>
        <v/>
      </c>
      <c r="DX50" s="561" t="str">
        <f t="shared" si="21"/>
        <v/>
      </c>
      <c r="DY50" s="561" t="str">
        <f t="shared" si="22"/>
        <v/>
      </c>
      <c r="DZ50" s="561" t="str">
        <f>IF($J50="","",IF(OR(Q50="",R50=""),"ERROR",IF(AND(R50="Legal / contractual",OR(Q50={"Policyholders and non-subordinated creditors","Policyholders, non-subordinated creditors and holders of Tier 2 instruments","Instrument is the most subordinate"})),"Pass","Fail")))</f>
        <v/>
      </c>
      <c r="EA50" s="561" t="str">
        <f t="shared" si="61"/>
        <v/>
      </c>
      <c r="EB50" s="561" t="str">
        <f>IF($J50="","",IF(OR(Z50={"","Perpetual","PERPETUAL"},AW50="Lock-in"),"Pass","N/A"))</f>
        <v/>
      </c>
      <c r="EC50" s="561" t="str">
        <f t="shared" si="56"/>
        <v/>
      </c>
      <c r="ED50" s="564" t="str">
        <f t="shared" si="23"/>
        <v/>
      </c>
      <c r="EE50"/>
      <c r="EF50" s="567" t="str">
        <f t="shared" si="24"/>
        <v/>
      </c>
      <c r="EG50" s="562" t="str">
        <f t="shared" si="25"/>
        <v/>
      </c>
      <c r="EH50" s="565" t="str">
        <f t="shared" si="26"/>
        <v/>
      </c>
      <c r="EI50" s="519"/>
      <c r="EJ50" s="567" t="str">
        <f t="shared" si="27"/>
        <v/>
      </c>
      <c r="EK50" s="562" t="str">
        <f t="shared" si="28"/>
        <v/>
      </c>
      <c r="EL50" s="566" t="str">
        <f t="shared" si="29"/>
        <v/>
      </c>
      <c r="EN50" s="571" t="str">
        <f t="shared" si="30"/>
        <v/>
      </c>
      <c r="EO50" s="572" t="str">
        <f t="shared" si="31"/>
        <v/>
      </c>
      <c r="EP50" s="568" t="str">
        <f>IF(J50="","",IF(AND(AF50&lt;&gt;"",AF50&lt;&gt;"N/A",AF50&lt;&gt;0),IF(AF50&gt;$EQ$17,AF50,IF(AND(AG50&lt;&gt;"",AG50&lt;&gt;"N/A",AG50&lt;&gt;0),AG50,IF(OR(Z50={"","N/A",0,"Perpetual","perpetual","PERPETUAL"}),"Perpetual",Z50))),IF(OR(Z50={"","N/A",0,"Perpetual","perpetual","PERPETUAL"}),"Perpetual",Z50)))</f>
        <v/>
      </c>
      <c r="EQ50" s="569" t="str">
        <f t="shared" si="32"/>
        <v/>
      </c>
      <c r="ER50" s="570">
        <f t="shared" si="33"/>
        <v>0</v>
      </c>
      <c r="ET50" s="1725" t="str">
        <f t="shared" si="62"/>
        <v/>
      </c>
      <c r="EU50" s="1725" t="str">
        <f t="shared" si="57"/>
        <v/>
      </c>
      <c r="EV50" s="561" t="str">
        <f t="shared" si="58"/>
        <v/>
      </c>
      <c r="EW50" s="560" t="str">
        <f t="shared" si="34"/>
        <v/>
      </c>
      <c r="EX50" s="560" t="str">
        <f t="shared" si="35"/>
        <v/>
      </c>
      <c r="EY50" s="560" t="str">
        <f t="shared" si="65"/>
        <v/>
      </c>
      <c r="EZ50" s="560" t="str">
        <f t="shared" si="65"/>
        <v/>
      </c>
      <c r="FA50" s="560" t="str">
        <f t="shared" si="37"/>
        <v/>
      </c>
      <c r="FB50" s="560" t="str">
        <f t="shared" si="66"/>
        <v/>
      </c>
      <c r="FC50" s="560" t="str">
        <f t="shared" si="66"/>
        <v/>
      </c>
      <c r="FD50" s="2004" t="str">
        <f t="shared" si="39"/>
        <v/>
      </c>
      <c r="FF50" s="567" t="str">
        <f t="shared" si="40"/>
        <v/>
      </c>
      <c r="FG50" s="562" t="str">
        <f t="shared" si="41"/>
        <v/>
      </c>
      <c r="FH50" s="565" t="str">
        <f t="shared" si="42"/>
        <v/>
      </c>
      <c r="FI50" s="519"/>
      <c r="FJ50" s="567" t="str">
        <f t="shared" si="43"/>
        <v/>
      </c>
      <c r="FK50" s="562" t="str">
        <f t="shared" si="59"/>
        <v/>
      </c>
      <c r="FL50" s="565" t="str">
        <f t="shared" si="60"/>
        <v/>
      </c>
      <c r="FN50" s="1864" t="str">
        <f t="shared" si="44"/>
        <v/>
      </c>
      <c r="FO50" s="545" t="str">
        <f t="shared" si="45"/>
        <v/>
      </c>
    </row>
    <row r="51" spans="2:171" s="512" customFormat="1" x14ac:dyDescent="0.2">
      <c r="B51" s="62">
        <v>30</v>
      </c>
      <c r="C51" s="571" t="str">
        <f t="shared" si="1"/>
        <v/>
      </c>
      <c r="D51" s="572" t="str">
        <f t="shared" si="2"/>
        <v/>
      </c>
      <c r="E51" s="568" t="str">
        <f>IF(J51="","",IF(OR(UPPER(Z51)={"","N/A",0,"PERPETUAL"}),"Perpetual",Z51))</f>
        <v/>
      </c>
      <c r="F51" s="569" t="str">
        <f t="shared" si="3"/>
        <v/>
      </c>
      <c r="G51" s="570">
        <f t="shared" si="4"/>
        <v>0</v>
      </c>
      <c r="H51" s="528"/>
      <c r="I51" s="62">
        <v>30</v>
      </c>
      <c r="J51" s="581"/>
      <c r="K51" s="573"/>
      <c r="L51" s="553"/>
      <c r="M51" s="553"/>
      <c r="N51" s="575"/>
      <c r="O51" s="574"/>
      <c r="P51" s="573"/>
      <c r="Q51" s="573"/>
      <c r="R51" s="573"/>
      <c r="S51" s="1950"/>
      <c r="T51" s="573"/>
      <c r="U51" s="573"/>
      <c r="V51" s="553"/>
      <c r="W51" s="553"/>
      <c r="Y51" s="954"/>
      <c r="Z51" s="954"/>
      <c r="AA51" s="954"/>
      <c r="AB51" s="573"/>
      <c r="AC51" s="954"/>
      <c r="AD51" s="575"/>
      <c r="AE51" s="575"/>
      <c r="AF51" s="954"/>
      <c r="AG51" s="954"/>
      <c r="AH51" s="575"/>
      <c r="AI51" s="575"/>
      <c r="AJ51" s="575"/>
      <c r="AK51" s="575"/>
      <c r="AL51" s="575"/>
      <c r="AM51" s="576"/>
      <c r="AN51" s="575"/>
      <c r="AO51" s="553"/>
      <c r="AP51" s="575"/>
      <c r="AQ51" s="576"/>
      <c r="AR51" s="575"/>
      <c r="AS51" s="575"/>
      <c r="AT51" s="575"/>
      <c r="AU51" s="575"/>
      <c r="AV51" s="575"/>
      <c r="AW51" s="575"/>
      <c r="AX51" s="577"/>
      <c r="AY51" s="578"/>
      <c r="AZ51" s="578"/>
      <c r="BA51" s="578"/>
      <c r="BB51" s="578"/>
      <c r="BC51" s="578"/>
      <c r="BD51" s="578"/>
      <c r="BE51" s="578"/>
      <c r="BF51" s="578"/>
      <c r="BG51" s="578"/>
      <c r="BH51" s="575"/>
      <c r="BI51" s="575"/>
      <c r="BJ51" s="575"/>
      <c r="BK51" s="575"/>
      <c r="BL51" s="575"/>
      <c r="BM51" s="575"/>
      <c r="BN51" s="575"/>
      <c r="BO51" s="1948"/>
      <c r="BP51" s="575"/>
      <c r="BQ51" s="575"/>
      <c r="BR51" s="575"/>
      <c r="BS51" s="575"/>
      <c r="BT51" s="573"/>
      <c r="BU51" s="573"/>
      <c r="BV51" s="1086"/>
      <c r="BW51" s="579"/>
      <c r="BX51" s="575"/>
      <c r="BY51" s="577"/>
      <c r="BZ51" s="577"/>
      <c r="CA51" s="577"/>
      <c r="CB51" s="577"/>
      <c r="CC51" s="577"/>
      <c r="CD51" s="1695"/>
      <c r="CE51" s="575"/>
      <c r="CF51" s="1918"/>
      <c r="CG51" s="575"/>
      <c r="CH51" s="575"/>
      <c r="CI51" s="575"/>
      <c r="CJ51" s="1695"/>
      <c r="CK51" s="2007" t="b">
        <f t="shared" si="46"/>
        <v>0</v>
      </c>
      <c r="CL51" s="1991" t="b">
        <f t="shared" si="5"/>
        <v>0</v>
      </c>
      <c r="CN51" s="62">
        <v>30</v>
      </c>
      <c r="CO51" s="560" t="str">
        <f t="shared" si="63"/>
        <v/>
      </c>
      <c r="CP51" s="561" t="str">
        <f>IF($J51="","",IF(OR(Z51={"","Perpetual","PERPETUAL"}),"Pass","Fail"))</f>
        <v/>
      </c>
      <c r="CQ51" s="561" t="str">
        <f t="shared" si="6"/>
        <v/>
      </c>
      <c r="CR51" s="561" t="str">
        <f t="shared" si="7"/>
        <v/>
      </c>
      <c r="CS51" s="561" t="str">
        <f t="shared" si="47"/>
        <v/>
      </c>
      <c r="CT51" s="561" t="str">
        <f t="shared" si="8"/>
        <v/>
      </c>
      <c r="CU51" s="561" t="str">
        <f>IF($J51="","",IF(OR(Q51="",R51=""),"ERROR",IF(AND(R51="Legal / contractual",OR(Q51={"Policyholders","Policyholders and non-subordinated creditors","Policyholders, non-subordinated creditors and holders of Tier 2 instruments","Instrument is the most subordinate"})),"Pass","Fail")))</f>
        <v/>
      </c>
      <c r="CV51" s="563" t="str">
        <f>IF($J51="","",IF(Z51={"","Perpetual","PERPETUAL"},"Pass",IF(ROUND(YEARFRAC(SUM(Y51),SUM(Z51)),2)&gt;=5,"Pass","Fail")))</f>
        <v/>
      </c>
      <c r="CW51" s="561" t="str">
        <f>IF($J51="","",IF(OR(Z51={"","Perpetual","PERPETUAL"},AW51="Lock-in"),"Pass","N/A"))</f>
        <v/>
      </c>
      <c r="CX51" s="561" t="str">
        <f t="shared" si="48"/>
        <v/>
      </c>
      <c r="CY51" s="561" t="str">
        <f t="shared" si="49"/>
        <v/>
      </c>
      <c r="CZ51" s="565" t="str">
        <f t="shared" si="64"/>
        <v/>
      </c>
      <c r="DA51" s="519"/>
      <c r="DB51" s="560" t="str">
        <f t="shared" si="10"/>
        <v/>
      </c>
      <c r="DC51" s="565" t="str">
        <f t="shared" si="11"/>
        <v/>
      </c>
      <c r="DD51" s="560" t="str">
        <f>IF(J51="","",IF(DB51="ERROR","ERROR",IF(AND(CO51="Pass",CP51="Pass",CQ51="Pass",CR51="Pass", OR(CS51={"Pass","N/A"}),CT51="Pass",CU51="Pass",CZ51="Pass"),"Pass","Fail")))</f>
        <v/>
      </c>
      <c r="DE51" s="566" t="str">
        <f t="shared" si="12"/>
        <v/>
      </c>
      <c r="DG51" s="62">
        <v>30</v>
      </c>
      <c r="DH51" s="560" t="str">
        <f t="shared" si="13"/>
        <v/>
      </c>
      <c r="DI51" s="561" t="str">
        <f t="shared" si="14"/>
        <v/>
      </c>
      <c r="DJ51" s="561" t="str">
        <f t="shared" si="50"/>
        <v/>
      </c>
      <c r="DK51" s="561" t="str">
        <f>IF($J51="","",IF(OR(Z51={"","Perpetual","PERPETUAL"}),"Pass","Fail"))</f>
        <v/>
      </c>
      <c r="DL51" s="562" t="str">
        <f t="shared" si="15"/>
        <v/>
      </c>
      <c r="DM51" s="561" t="str">
        <f t="shared" si="16"/>
        <v/>
      </c>
      <c r="DN51" s="561" t="str">
        <f t="shared" si="51"/>
        <v/>
      </c>
      <c r="DO51" s="561" t="str">
        <f t="shared" si="52"/>
        <v/>
      </c>
      <c r="DP51" s="561" t="str">
        <f t="shared" si="17"/>
        <v/>
      </c>
      <c r="DQ51" s="561" t="str">
        <f t="shared" si="18"/>
        <v/>
      </c>
      <c r="DR51" s="561" t="str">
        <f t="shared" si="19"/>
        <v/>
      </c>
      <c r="DS51" s="561" t="str">
        <f>IF($J51="","",IF(OR(Q51="",R51=""),"ERROR",IF(AND(R51="Legal / contractual",OR(Q51={"Policyholders, non-subordinated creditors and holders of Tier 2 instruments","Instrument is the most subordinate"})),"Pass","Fail")))</f>
        <v/>
      </c>
      <c r="DT51" s="561" t="str">
        <f t="shared" si="53"/>
        <v/>
      </c>
      <c r="DU51" s="561" t="str">
        <f t="shared" si="54"/>
        <v/>
      </c>
      <c r="DV51" s="561" t="str">
        <f t="shared" si="55"/>
        <v/>
      </c>
      <c r="DW51" s="561" t="str">
        <f t="shared" si="20"/>
        <v/>
      </c>
      <c r="DX51" s="561" t="str">
        <f t="shared" si="21"/>
        <v/>
      </c>
      <c r="DY51" s="561" t="str">
        <f t="shared" si="22"/>
        <v/>
      </c>
      <c r="DZ51" s="561" t="str">
        <f>IF($J51="","",IF(OR(Q51="",R51=""),"ERROR",IF(AND(R51="Legal / contractual",OR(Q51={"Policyholders and non-subordinated creditors","Policyholders, non-subordinated creditors and holders of Tier 2 instruments","Instrument is the most subordinate"})),"Pass","Fail")))</f>
        <v/>
      </c>
      <c r="EA51" s="561" t="str">
        <f t="shared" si="61"/>
        <v/>
      </c>
      <c r="EB51" s="561" t="str">
        <f>IF($J51="","",IF(OR(Z51={"","Perpetual","PERPETUAL"},AW51="Lock-in"),"Pass","N/A"))</f>
        <v/>
      </c>
      <c r="EC51" s="561" t="str">
        <f t="shared" si="56"/>
        <v/>
      </c>
      <c r="ED51" s="564" t="str">
        <f t="shared" si="23"/>
        <v/>
      </c>
      <c r="EE51"/>
      <c r="EF51" s="567" t="str">
        <f t="shared" si="24"/>
        <v/>
      </c>
      <c r="EG51" s="562" t="str">
        <f t="shared" si="25"/>
        <v/>
      </c>
      <c r="EH51" s="565" t="str">
        <f t="shared" si="26"/>
        <v/>
      </c>
      <c r="EI51" s="519"/>
      <c r="EJ51" s="567" t="str">
        <f t="shared" si="27"/>
        <v/>
      </c>
      <c r="EK51" s="562" t="str">
        <f t="shared" si="28"/>
        <v/>
      </c>
      <c r="EL51" s="566" t="str">
        <f t="shared" si="29"/>
        <v/>
      </c>
      <c r="EN51" s="571" t="str">
        <f t="shared" si="30"/>
        <v/>
      </c>
      <c r="EO51" s="572" t="str">
        <f t="shared" si="31"/>
        <v/>
      </c>
      <c r="EP51" s="568" t="str">
        <f>IF(J51="","",IF(AND(AF51&lt;&gt;"",AF51&lt;&gt;"N/A",AF51&lt;&gt;0),IF(AF51&gt;$EQ$17,AF51,IF(AND(AG51&lt;&gt;"",AG51&lt;&gt;"N/A",AG51&lt;&gt;0),AG51,IF(OR(Z51={"","N/A",0,"Perpetual","perpetual","PERPETUAL"}),"Perpetual",Z51))),IF(OR(Z51={"","N/A",0,"Perpetual","perpetual","PERPETUAL"}),"Perpetual",Z51)))</f>
        <v/>
      </c>
      <c r="EQ51" s="569" t="str">
        <f t="shared" si="32"/>
        <v/>
      </c>
      <c r="ER51" s="570">
        <f t="shared" si="33"/>
        <v>0</v>
      </c>
      <c r="ET51" s="1725" t="str">
        <f t="shared" si="62"/>
        <v/>
      </c>
      <c r="EU51" s="1725" t="str">
        <f t="shared" si="57"/>
        <v/>
      </c>
      <c r="EV51" s="561" t="str">
        <f t="shared" si="58"/>
        <v/>
      </c>
      <c r="EW51" s="560" t="str">
        <f t="shared" si="34"/>
        <v/>
      </c>
      <c r="EX51" s="560" t="str">
        <f t="shared" si="35"/>
        <v/>
      </c>
      <c r="EY51" s="560" t="str">
        <f t="shared" si="65"/>
        <v/>
      </c>
      <c r="EZ51" s="560" t="str">
        <f t="shared" si="65"/>
        <v/>
      </c>
      <c r="FA51" s="560" t="str">
        <f t="shared" si="37"/>
        <v/>
      </c>
      <c r="FB51" s="560" t="str">
        <f t="shared" si="66"/>
        <v/>
      </c>
      <c r="FC51" s="560" t="str">
        <f t="shared" si="66"/>
        <v/>
      </c>
      <c r="FD51" s="2004" t="str">
        <f t="shared" si="39"/>
        <v/>
      </c>
      <c r="FF51" s="567" t="str">
        <f t="shared" si="40"/>
        <v/>
      </c>
      <c r="FG51" s="562" t="str">
        <f t="shared" si="41"/>
        <v/>
      </c>
      <c r="FH51" s="565" t="str">
        <f t="shared" si="42"/>
        <v/>
      </c>
      <c r="FI51" s="519"/>
      <c r="FJ51" s="567" t="str">
        <f t="shared" si="43"/>
        <v/>
      </c>
      <c r="FK51" s="562" t="str">
        <f t="shared" si="59"/>
        <v/>
      </c>
      <c r="FL51" s="565" t="str">
        <f t="shared" si="60"/>
        <v/>
      </c>
      <c r="FN51" s="1864" t="str">
        <f t="shared" si="44"/>
        <v/>
      </c>
      <c r="FO51" s="545" t="str">
        <f t="shared" si="45"/>
        <v/>
      </c>
    </row>
    <row r="52" spans="2:171" s="512" customFormat="1" x14ac:dyDescent="0.2">
      <c r="B52" s="62">
        <v>31</v>
      </c>
      <c r="C52" s="571" t="str">
        <f t="shared" si="1"/>
        <v/>
      </c>
      <c r="D52" s="572" t="str">
        <f t="shared" si="2"/>
        <v/>
      </c>
      <c r="E52" s="568" t="str">
        <f>IF(J52="","",IF(OR(UPPER(Z52)={"","N/A",0,"PERPETUAL"}),"Perpetual",Z52))</f>
        <v/>
      </c>
      <c r="F52" s="569" t="str">
        <f t="shared" si="3"/>
        <v/>
      </c>
      <c r="G52" s="570">
        <f t="shared" si="4"/>
        <v>0</v>
      </c>
      <c r="H52" s="528"/>
      <c r="I52" s="62">
        <v>31</v>
      </c>
      <c r="J52" s="581"/>
      <c r="K52" s="573"/>
      <c r="L52" s="553"/>
      <c r="M52" s="553"/>
      <c r="N52" s="575"/>
      <c r="O52" s="574"/>
      <c r="P52" s="573"/>
      <c r="Q52" s="573"/>
      <c r="R52" s="573"/>
      <c r="S52" s="1950"/>
      <c r="T52" s="573"/>
      <c r="U52" s="573"/>
      <c r="V52" s="553"/>
      <c r="W52" s="553"/>
      <c r="Y52" s="954"/>
      <c r="Z52" s="954"/>
      <c r="AA52" s="954"/>
      <c r="AB52" s="573"/>
      <c r="AC52" s="954"/>
      <c r="AD52" s="575"/>
      <c r="AE52" s="575"/>
      <c r="AF52" s="954"/>
      <c r="AG52" s="954"/>
      <c r="AH52" s="575"/>
      <c r="AI52" s="575"/>
      <c r="AJ52" s="575"/>
      <c r="AK52" s="575"/>
      <c r="AL52" s="575"/>
      <c r="AM52" s="576"/>
      <c r="AN52" s="575"/>
      <c r="AO52" s="553"/>
      <c r="AP52" s="575"/>
      <c r="AQ52" s="576"/>
      <c r="AR52" s="575"/>
      <c r="AS52" s="575"/>
      <c r="AT52" s="575"/>
      <c r="AU52" s="575"/>
      <c r="AV52" s="575"/>
      <c r="AW52" s="575"/>
      <c r="AX52" s="577"/>
      <c r="AY52" s="578"/>
      <c r="AZ52" s="578"/>
      <c r="BA52" s="578"/>
      <c r="BB52" s="578"/>
      <c r="BC52" s="578"/>
      <c r="BD52" s="578"/>
      <c r="BE52" s="578"/>
      <c r="BF52" s="578"/>
      <c r="BG52" s="578"/>
      <c r="BH52" s="575"/>
      <c r="BI52" s="575"/>
      <c r="BJ52" s="575"/>
      <c r="BK52" s="575"/>
      <c r="BL52" s="575"/>
      <c r="BM52" s="575"/>
      <c r="BN52" s="575"/>
      <c r="BO52" s="1948"/>
      <c r="BP52" s="575"/>
      <c r="BQ52" s="575"/>
      <c r="BR52" s="575"/>
      <c r="BS52" s="575"/>
      <c r="BT52" s="573"/>
      <c r="BU52" s="573"/>
      <c r="BV52" s="1086"/>
      <c r="BW52" s="579"/>
      <c r="BX52" s="575"/>
      <c r="BY52" s="577"/>
      <c r="BZ52" s="577"/>
      <c r="CA52" s="577"/>
      <c r="CB52" s="577"/>
      <c r="CC52" s="577"/>
      <c r="CD52" s="1695"/>
      <c r="CE52" s="575"/>
      <c r="CF52" s="1918"/>
      <c r="CG52" s="575"/>
      <c r="CH52" s="575"/>
      <c r="CI52" s="575"/>
      <c r="CJ52" s="1695"/>
      <c r="CK52" s="2007" t="b">
        <f t="shared" si="46"/>
        <v>0</v>
      </c>
      <c r="CL52" s="1991" t="b">
        <f t="shared" si="5"/>
        <v>0</v>
      </c>
      <c r="CN52" s="62">
        <v>31</v>
      </c>
      <c r="CO52" s="560" t="str">
        <f t="shared" si="63"/>
        <v/>
      </c>
      <c r="CP52" s="561" t="str">
        <f>IF($J52="","",IF(OR(Z52={"","Perpetual","PERPETUAL"}),"Pass","Fail"))</f>
        <v/>
      </c>
      <c r="CQ52" s="561" t="str">
        <f t="shared" si="6"/>
        <v/>
      </c>
      <c r="CR52" s="561" t="str">
        <f t="shared" si="7"/>
        <v/>
      </c>
      <c r="CS52" s="561" t="str">
        <f t="shared" si="47"/>
        <v/>
      </c>
      <c r="CT52" s="561" t="str">
        <f t="shared" si="8"/>
        <v/>
      </c>
      <c r="CU52" s="561" t="str">
        <f>IF($J52="","",IF(OR(Q52="",R52=""),"ERROR",IF(AND(R52="Legal / contractual",OR(Q52={"Policyholders","Policyholders and non-subordinated creditors","Policyholders, non-subordinated creditors and holders of Tier 2 instruments","Instrument is the most subordinate"})),"Pass","Fail")))</f>
        <v/>
      </c>
      <c r="CV52" s="563" t="str">
        <f>IF($J52="","",IF(Z52={"","Perpetual","PERPETUAL"},"Pass",IF(ROUND(YEARFRAC(SUM(Y52),SUM(Z52)),2)&gt;=5,"Pass","Fail")))</f>
        <v/>
      </c>
      <c r="CW52" s="561" t="str">
        <f>IF($J52="","",IF(OR(Z52={"","Perpetual","PERPETUAL"},AW52="Lock-in"),"Pass","N/A"))</f>
        <v/>
      </c>
      <c r="CX52" s="561" t="str">
        <f t="shared" si="48"/>
        <v/>
      </c>
      <c r="CY52" s="561" t="str">
        <f t="shared" si="49"/>
        <v/>
      </c>
      <c r="CZ52" s="565" t="str">
        <f t="shared" si="64"/>
        <v/>
      </c>
      <c r="DA52" s="519"/>
      <c r="DB52" s="560" t="str">
        <f t="shared" si="10"/>
        <v/>
      </c>
      <c r="DC52" s="565" t="str">
        <f t="shared" si="11"/>
        <v/>
      </c>
      <c r="DD52" s="560" t="str">
        <f>IF(J52="","",IF(DB52="ERROR","ERROR",IF(AND(CO52="Pass",CP52="Pass",CQ52="Pass",CR52="Pass", OR(CS52={"Pass","N/A"}),CT52="Pass",CU52="Pass",CZ52="Pass"),"Pass","Fail")))</f>
        <v/>
      </c>
      <c r="DE52" s="566" t="str">
        <f t="shared" si="12"/>
        <v/>
      </c>
      <c r="DG52" s="62">
        <v>31</v>
      </c>
      <c r="DH52" s="560" t="str">
        <f t="shared" si="13"/>
        <v/>
      </c>
      <c r="DI52" s="561" t="str">
        <f t="shared" si="14"/>
        <v/>
      </c>
      <c r="DJ52" s="561" t="str">
        <f t="shared" si="50"/>
        <v/>
      </c>
      <c r="DK52" s="561" t="str">
        <f>IF($J52="","",IF(OR(Z52={"","Perpetual","PERPETUAL"}),"Pass","Fail"))</f>
        <v/>
      </c>
      <c r="DL52" s="562" t="str">
        <f t="shared" si="15"/>
        <v/>
      </c>
      <c r="DM52" s="561" t="str">
        <f t="shared" si="16"/>
        <v/>
      </c>
      <c r="DN52" s="561" t="str">
        <f t="shared" si="51"/>
        <v/>
      </c>
      <c r="DO52" s="561" t="str">
        <f t="shared" si="52"/>
        <v/>
      </c>
      <c r="DP52" s="561" t="str">
        <f t="shared" si="17"/>
        <v/>
      </c>
      <c r="DQ52" s="561" t="str">
        <f t="shared" si="18"/>
        <v/>
      </c>
      <c r="DR52" s="561" t="str">
        <f t="shared" si="19"/>
        <v/>
      </c>
      <c r="DS52" s="561" t="str">
        <f>IF($J52="","",IF(OR(Q52="",R52=""),"ERROR",IF(AND(R52="Legal / contractual",OR(Q52={"Policyholders, non-subordinated creditors and holders of Tier 2 instruments","Instrument is the most subordinate"})),"Pass","Fail")))</f>
        <v/>
      </c>
      <c r="DT52" s="561" t="str">
        <f t="shared" si="53"/>
        <v/>
      </c>
      <c r="DU52" s="561" t="str">
        <f t="shared" si="54"/>
        <v/>
      </c>
      <c r="DV52" s="561" t="str">
        <f t="shared" si="55"/>
        <v/>
      </c>
      <c r="DW52" s="561" t="str">
        <f t="shared" si="20"/>
        <v/>
      </c>
      <c r="DX52" s="561" t="str">
        <f t="shared" si="21"/>
        <v/>
      </c>
      <c r="DY52" s="561" t="str">
        <f t="shared" si="22"/>
        <v/>
      </c>
      <c r="DZ52" s="561" t="str">
        <f>IF($J52="","",IF(OR(Q52="",R52=""),"ERROR",IF(AND(R52="Legal / contractual",OR(Q52={"Policyholders and non-subordinated creditors","Policyholders, non-subordinated creditors and holders of Tier 2 instruments","Instrument is the most subordinate"})),"Pass","Fail")))</f>
        <v/>
      </c>
      <c r="EA52" s="561" t="str">
        <f t="shared" si="61"/>
        <v/>
      </c>
      <c r="EB52" s="561" t="str">
        <f>IF($J52="","",IF(OR(Z52={"","Perpetual","PERPETUAL"},AW52="Lock-in"),"Pass","N/A"))</f>
        <v/>
      </c>
      <c r="EC52" s="561" t="str">
        <f t="shared" si="56"/>
        <v/>
      </c>
      <c r="ED52" s="564" t="str">
        <f t="shared" si="23"/>
        <v/>
      </c>
      <c r="EE52"/>
      <c r="EF52" s="567" t="str">
        <f t="shared" si="24"/>
        <v/>
      </c>
      <c r="EG52" s="562" t="str">
        <f t="shared" si="25"/>
        <v/>
      </c>
      <c r="EH52" s="565" t="str">
        <f t="shared" si="26"/>
        <v/>
      </c>
      <c r="EI52" s="519"/>
      <c r="EJ52" s="567" t="str">
        <f t="shared" si="27"/>
        <v/>
      </c>
      <c r="EK52" s="562" t="str">
        <f t="shared" si="28"/>
        <v/>
      </c>
      <c r="EL52" s="566" t="str">
        <f t="shared" si="29"/>
        <v/>
      </c>
      <c r="EN52" s="571" t="str">
        <f t="shared" si="30"/>
        <v/>
      </c>
      <c r="EO52" s="572" t="str">
        <f t="shared" si="31"/>
        <v/>
      </c>
      <c r="EP52" s="568" t="str">
        <f>IF(J52="","",IF(AND(AF52&lt;&gt;"",AF52&lt;&gt;"N/A",AF52&lt;&gt;0),IF(AF52&gt;$EQ$17,AF52,IF(AND(AG52&lt;&gt;"",AG52&lt;&gt;"N/A",AG52&lt;&gt;0),AG52,IF(OR(Z52={"","N/A",0,"Perpetual","perpetual","PERPETUAL"}),"Perpetual",Z52))),IF(OR(Z52={"","N/A",0,"Perpetual","perpetual","PERPETUAL"}),"Perpetual",Z52)))</f>
        <v/>
      </c>
      <c r="EQ52" s="569" t="str">
        <f t="shared" si="32"/>
        <v/>
      </c>
      <c r="ER52" s="570">
        <f t="shared" si="33"/>
        <v>0</v>
      </c>
      <c r="ET52" s="1725" t="str">
        <f t="shared" si="62"/>
        <v/>
      </c>
      <c r="EU52" s="1725" t="str">
        <f t="shared" si="57"/>
        <v/>
      </c>
      <c r="EV52" s="561" t="str">
        <f t="shared" si="58"/>
        <v/>
      </c>
      <c r="EW52" s="560" t="str">
        <f t="shared" si="34"/>
        <v/>
      </c>
      <c r="EX52" s="560" t="str">
        <f t="shared" si="35"/>
        <v/>
      </c>
      <c r="EY52" s="560" t="str">
        <f t="shared" si="65"/>
        <v/>
      </c>
      <c r="EZ52" s="560" t="str">
        <f t="shared" si="65"/>
        <v/>
      </c>
      <c r="FA52" s="560" t="str">
        <f t="shared" si="37"/>
        <v/>
      </c>
      <c r="FB52" s="560" t="str">
        <f t="shared" si="66"/>
        <v/>
      </c>
      <c r="FC52" s="560" t="str">
        <f t="shared" si="66"/>
        <v/>
      </c>
      <c r="FD52" s="2004" t="str">
        <f t="shared" si="39"/>
        <v/>
      </c>
      <c r="FF52" s="567" t="str">
        <f t="shared" si="40"/>
        <v/>
      </c>
      <c r="FG52" s="562" t="str">
        <f t="shared" si="41"/>
        <v/>
      </c>
      <c r="FH52" s="565" t="str">
        <f t="shared" si="42"/>
        <v/>
      </c>
      <c r="FI52" s="519"/>
      <c r="FJ52" s="567" t="str">
        <f t="shared" si="43"/>
        <v/>
      </c>
      <c r="FK52" s="562" t="str">
        <f t="shared" si="59"/>
        <v/>
      </c>
      <c r="FL52" s="565" t="str">
        <f t="shared" si="60"/>
        <v/>
      </c>
      <c r="FN52" s="1864" t="str">
        <f t="shared" si="44"/>
        <v/>
      </c>
      <c r="FO52" s="545" t="str">
        <f t="shared" si="45"/>
        <v/>
      </c>
    </row>
    <row r="53" spans="2:171" s="512" customFormat="1" x14ac:dyDescent="0.2">
      <c r="B53" s="62">
        <v>32</v>
      </c>
      <c r="C53" s="571" t="str">
        <f t="shared" si="1"/>
        <v/>
      </c>
      <c r="D53" s="572" t="str">
        <f t="shared" si="2"/>
        <v/>
      </c>
      <c r="E53" s="568" t="str">
        <f>IF(J53="","",IF(OR(UPPER(Z53)={"","N/A",0,"PERPETUAL"}),"Perpetual",Z53))</f>
        <v/>
      </c>
      <c r="F53" s="569" t="str">
        <f t="shared" si="3"/>
        <v/>
      </c>
      <c r="G53" s="570">
        <f t="shared" si="4"/>
        <v>0</v>
      </c>
      <c r="H53" s="528"/>
      <c r="I53" s="62">
        <v>32</v>
      </c>
      <c r="J53" s="581"/>
      <c r="K53" s="573"/>
      <c r="L53" s="553"/>
      <c r="M53" s="553"/>
      <c r="N53" s="575"/>
      <c r="O53" s="574"/>
      <c r="P53" s="573"/>
      <c r="Q53" s="573"/>
      <c r="R53" s="573"/>
      <c r="S53" s="1950"/>
      <c r="T53" s="573"/>
      <c r="U53" s="573"/>
      <c r="V53" s="553"/>
      <c r="W53" s="553"/>
      <c r="Y53" s="954"/>
      <c r="Z53" s="954"/>
      <c r="AA53" s="954"/>
      <c r="AB53" s="573"/>
      <c r="AC53" s="954"/>
      <c r="AD53" s="575"/>
      <c r="AE53" s="575"/>
      <c r="AF53" s="954"/>
      <c r="AG53" s="954"/>
      <c r="AH53" s="575"/>
      <c r="AI53" s="575"/>
      <c r="AJ53" s="575"/>
      <c r="AK53" s="575"/>
      <c r="AL53" s="575"/>
      <c r="AM53" s="576"/>
      <c r="AN53" s="575"/>
      <c r="AO53" s="553"/>
      <c r="AP53" s="575"/>
      <c r="AQ53" s="576"/>
      <c r="AR53" s="575"/>
      <c r="AS53" s="575"/>
      <c r="AT53" s="575"/>
      <c r="AU53" s="575"/>
      <c r="AV53" s="575"/>
      <c r="AW53" s="575"/>
      <c r="AX53" s="577"/>
      <c r="AY53" s="578"/>
      <c r="AZ53" s="578"/>
      <c r="BA53" s="578"/>
      <c r="BB53" s="578"/>
      <c r="BC53" s="578"/>
      <c r="BD53" s="578"/>
      <c r="BE53" s="578"/>
      <c r="BF53" s="578"/>
      <c r="BG53" s="578"/>
      <c r="BH53" s="575"/>
      <c r="BI53" s="575"/>
      <c r="BJ53" s="575"/>
      <c r="BK53" s="575"/>
      <c r="BL53" s="575"/>
      <c r="BM53" s="575"/>
      <c r="BN53" s="575"/>
      <c r="BO53" s="1948"/>
      <c r="BP53" s="575"/>
      <c r="BQ53" s="575"/>
      <c r="BR53" s="575"/>
      <c r="BS53" s="575"/>
      <c r="BT53" s="573"/>
      <c r="BU53" s="573"/>
      <c r="BV53" s="1086"/>
      <c r="BW53" s="579"/>
      <c r="BX53" s="575"/>
      <c r="BY53" s="577"/>
      <c r="BZ53" s="577"/>
      <c r="CA53" s="577"/>
      <c r="CB53" s="577"/>
      <c r="CC53" s="577"/>
      <c r="CD53" s="1695"/>
      <c r="CE53" s="575"/>
      <c r="CF53" s="1918"/>
      <c r="CG53" s="575"/>
      <c r="CH53" s="575"/>
      <c r="CI53" s="575"/>
      <c r="CJ53" s="1695"/>
      <c r="CK53" s="2007" t="b">
        <f t="shared" si="46"/>
        <v>0</v>
      </c>
      <c r="CL53" s="1991" t="b">
        <f t="shared" si="5"/>
        <v>0</v>
      </c>
      <c r="CN53" s="62">
        <v>32</v>
      </c>
      <c r="CO53" s="560" t="str">
        <f t="shared" si="63"/>
        <v/>
      </c>
      <c r="CP53" s="561" t="str">
        <f>IF($J53="","",IF(OR(Z53={"","Perpetual","PERPETUAL"}),"Pass","Fail"))</f>
        <v/>
      </c>
      <c r="CQ53" s="561" t="str">
        <f t="shared" si="6"/>
        <v/>
      </c>
      <c r="CR53" s="561" t="str">
        <f t="shared" si="7"/>
        <v/>
      </c>
      <c r="CS53" s="561" t="str">
        <f t="shared" si="47"/>
        <v/>
      </c>
      <c r="CT53" s="561" t="str">
        <f t="shared" si="8"/>
        <v/>
      </c>
      <c r="CU53" s="561" t="str">
        <f>IF($J53="","",IF(OR(Q53="",R53=""),"ERROR",IF(AND(R53="Legal / contractual",OR(Q53={"Policyholders","Policyholders and non-subordinated creditors","Policyholders, non-subordinated creditors and holders of Tier 2 instruments","Instrument is the most subordinate"})),"Pass","Fail")))</f>
        <v/>
      </c>
      <c r="CV53" s="563" t="str">
        <f>IF($J53="","",IF(Z53={"","Perpetual","PERPETUAL"},"Pass",IF(ROUND(YEARFRAC(SUM(Y53),SUM(Z53)),2)&gt;=5,"Pass","Fail")))</f>
        <v/>
      </c>
      <c r="CW53" s="561" t="str">
        <f>IF($J53="","",IF(OR(Z53={"","Perpetual","PERPETUAL"},AW53="Lock-in"),"Pass","N/A"))</f>
        <v/>
      </c>
      <c r="CX53" s="561" t="str">
        <f t="shared" si="48"/>
        <v/>
      </c>
      <c r="CY53" s="561" t="str">
        <f t="shared" si="49"/>
        <v/>
      </c>
      <c r="CZ53" s="565" t="str">
        <f t="shared" si="64"/>
        <v/>
      </c>
      <c r="DA53" s="519"/>
      <c r="DB53" s="560" t="str">
        <f t="shared" si="10"/>
        <v/>
      </c>
      <c r="DC53" s="565" t="str">
        <f t="shared" si="11"/>
        <v/>
      </c>
      <c r="DD53" s="560" t="str">
        <f>IF(J53="","",IF(DB53="ERROR","ERROR",IF(AND(CO53="Pass",CP53="Pass",CQ53="Pass",CR53="Pass", OR(CS53={"Pass","N/A"}),CT53="Pass",CU53="Pass",CZ53="Pass"),"Pass","Fail")))</f>
        <v/>
      </c>
      <c r="DE53" s="566" t="str">
        <f t="shared" si="12"/>
        <v/>
      </c>
      <c r="DG53" s="62">
        <v>32</v>
      </c>
      <c r="DH53" s="560" t="str">
        <f t="shared" si="13"/>
        <v/>
      </c>
      <c r="DI53" s="561" t="str">
        <f t="shared" si="14"/>
        <v/>
      </c>
      <c r="DJ53" s="561" t="str">
        <f t="shared" si="50"/>
        <v/>
      </c>
      <c r="DK53" s="561" t="str">
        <f>IF($J53="","",IF(OR(Z53={"","Perpetual","PERPETUAL"}),"Pass","Fail"))</f>
        <v/>
      </c>
      <c r="DL53" s="562" t="str">
        <f t="shared" si="15"/>
        <v/>
      </c>
      <c r="DM53" s="561" t="str">
        <f t="shared" si="16"/>
        <v/>
      </c>
      <c r="DN53" s="561" t="str">
        <f t="shared" si="51"/>
        <v/>
      </c>
      <c r="DO53" s="561" t="str">
        <f t="shared" si="52"/>
        <v/>
      </c>
      <c r="DP53" s="561" t="str">
        <f t="shared" si="17"/>
        <v/>
      </c>
      <c r="DQ53" s="561" t="str">
        <f t="shared" si="18"/>
        <v/>
      </c>
      <c r="DR53" s="561" t="str">
        <f t="shared" si="19"/>
        <v/>
      </c>
      <c r="DS53" s="561" t="str">
        <f>IF($J53="","",IF(OR(Q53="",R53=""),"ERROR",IF(AND(R53="Legal / contractual",OR(Q53={"Policyholders, non-subordinated creditors and holders of Tier 2 instruments","Instrument is the most subordinate"})),"Pass","Fail")))</f>
        <v/>
      </c>
      <c r="DT53" s="561" t="str">
        <f t="shared" si="53"/>
        <v/>
      </c>
      <c r="DU53" s="561" t="str">
        <f t="shared" si="54"/>
        <v/>
      </c>
      <c r="DV53" s="561" t="str">
        <f t="shared" si="55"/>
        <v/>
      </c>
      <c r="DW53" s="561" t="str">
        <f t="shared" si="20"/>
        <v/>
      </c>
      <c r="DX53" s="561" t="str">
        <f t="shared" si="21"/>
        <v/>
      </c>
      <c r="DY53" s="561" t="str">
        <f t="shared" si="22"/>
        <v/>
      </c>
      <c r="DZ53" s="561" t="str">
        <f>IF($J53="","",IF(OR(Q53="",R53=""),"ERROR",IF(AND(R53="Legal / contractual",OR(Q53={"Policyholders and non-subordinated creditors","Policyholders, non-subordinated creditors and holders of Tier 2 instruments","Instrument is the most subordinate"})),"Pass","Fail")))</f>
        <v/>
      </c>
      <c r="EA53" s="561" t="str">
        <f t="shared" si="61"/>
        <v/>
      </c>
      <c r="EB53" s="561" t="str">
        <f>IF($J53="","",IF(OR(Z53={"","Perpetual","PERPETUAL"},AW53="Lock-in"),"Pass","N/A"))</f>
        <v/>
      </c>
      <c r="EC53" s="561" t="str">
        <f t="shared" si="56"/>
        <v/>
      </c>
      <c r="ED53" s="564" t="str">
        <f t="shared" si="23"/>
        <v/>
      </c>
      <c r="EE53"/>
      <c r="EF53" s="567" t="str">
        <f t="shared" si="24"/>
        <v/>
      </c>
      <c r="EG53" s="562" t="str">
        <f t="shared" si="25"/>
        <v/>
      </c>
      <c r="EH53" s="565" t="str">
        <f t="shared" si="26"/>
        <v/>
      </c>
      <c r="EI53" s="519"/>
      <c r="EJ53" s="567" t="str">
        <f t="shared" si="27"/>
        <v/>
      </c>
      <c r="EK53" s="562" t="str">
        <f t="shared" si="28"/>
        <v/>
      </c>
      <c r="EL53" s="566" t="str">
        <f t="shared" si="29"/>
        <v/>
      </c>
      <c r="EN53" s="571" t="str">
        <f t="shared" si="30"/>
        <v/>
      </c>
      <c r="EO53" s="572" t="str">
        <f t="shared" si="31"/>
        <v/>
      </c>
      <c r="EP53" s="568" t="str">
        <f>IF(J53="","",IF(AND(AF53&lt;&gt;"",AF53&lt;&gt;"N/A",AF53&lt;&gt;0),IF(AF53&gt;$EQ$17,AF53,IF(AND(AG53&lt;&gt;"",AG53&lt;&gt;"N/A",AG53&lt;&gt;0),AG53,IF(OR(Z53={"","N/A",0,"Perpetual","perpetual","PERPETUAL"}),"Perpetual",Z53))),IF(OR(Z53={"","N/A",0,"Perpetual","perpetual","PERPETUAL"}),"Perpetual",Z53)))</f>
        <v/>
      </c>
      <c r="EQ53" s="569" t="str">
        <f t="shared" si="32"/>
        <v/>
      </c>
      <c r="ER53" s="570">
        <f t="shared" si="33"/>
        <v>0</v>
      </c>
      <c r="ET53" s="1725" t="str">
        <f t="shared" si="62"/>
        <v/>
      </c>
      <c r="EU53" s="1725" t="str">
        <f t="shared" si="57"/>
        <v/>
      </c>
      <c r="EV53" s="561" t="str">
        <f t="shared" si="58"/>
        <v/>
      </c>
      <c r="EW53" s="560" t="str">
        <f t="shared" si="34"/>
        <v/>
      </c>
      <c r="EX53" s="560" t="str">
        <f t="shared" si="35"/>
        <v/>
      </c>
      <c r="EY53" s="560" t="str">
        <f t="shared" si="65"/>
        <v/>
      </c>
      <c r="EZ53" s="560" t="str">
        <f t="shared" si="65"/>
        <v/>
      </c>
      <c r="FA53" s="560" t="str">
        <f t="shared" si="37"/>
        <v/>
      </c>
      <c r="FB53" s="560" t="str">
        <f t="shared" si="66"/>
        <v/>
      </c>
      <c r="FC53" s="560" t="str">
        <f t="shared" si="66"/>
        <v/>
      </c>
      <c r="FD53" s="2004" t="str">
        <f t="shared" si="39"/>
        <v/>
      </c>
      <c r="FF53" s="567" t="str">
        <f t="shared" si="40"/>
        <v/>
      </c>
      <c r="FG53" s="562" t="str">
        <f t="shared" si="41"/>
        <v/>
      </c>
      <c r="FH53" s="565" t="str">
        <f t="shared" si="42"/>
        <v/>
      </c>
      <c r="FI53" s="519"/>
      <c r="FJ53" s="567" t="str">
        <f t="shared" si="43"/>
        <v/>
      </c>
      <c r="FK53" s="562" t="str">
        <f t="shared" si="59"/>
        <v/>
      </c>
      <c r="FL53" s="565" t="str">
        <f t="shared" si="60"/>
        <v/>
      </c>
      <c r="FN53" s="1864" t="str">
        <f t="shared" si="44"/>
        <v/>
      </c>
      <c r="FO53" s="545" t="str">
        <f t="shared" si="45"/>
        <v/>
      </c>
    </row>
    <row r="54" spans="2:171" s="512" customFormat="1" x14ac:dyDescent="0.2">
      <c r="B54" s="62">
        <v>33</v>
      </c>
      <c r="C54" s="571" t="str">
        <f t="shared" ref="C54:C85" si="67">IF(J54="","",IF(DD54="Pass","Core",IF(DE54="Pass","Additional","Non-Qualifying")))</f>
        <v/>
      </c>
      <c r="D54" s="572" t="str">
        <f t="shared" ref="D54:D85" si="68">IF(J54="","",IF(C54="Non-Qualifying",0,AY54*G54))</f>
        <v/>
      </c>
      <c r="E54" s="568" t="str">
        <f>IF(J54="","",IF(OR(UPPER(Z54)={"","N/A",0,"PERPETUAL"}),"Perpetual",Z54))</f>
        <v/>
      </c>
      <c r="F54" s="569" t="str">
        <f t="shared" ref="F54:F85" si="69">IF(J54="","",IF(E54="Perpetual","Perpetual",YEARFRAC($F$17,SUM(E54))))</f>
        <v/>
      </c>
      <c r="G54" s="570">
        <f t="shared" ref="G54:G85" si="70">IF(OR(E54="Perpetual",AW54="Lock-in"),$G$15,MIN($G$15,SUM(F54)))/$G$15</f>
        <v>0</v>
      </c>
      <c r="H54" s="528"/>
      <c r="I54" s="62">
        <v>33</v>
      </c>
      <c r="J54" s="581"/>
      <c r="K54" s="573"/>
      <c r="L54" s="553"/>
      <c r="M54" s="553"/>
      <c r="N54" s="575"/>
      <c r="O54" s="574"/>
      <c r="P54" s="573"/>
      <c r="Q54" s="573"/>
      <c r="R54" s="573"/>
      <c r="S54" s="1950"/>
      <c r="T54" s="573"/>
      <c r="U54" s="573"/>
      <c r="V54" s="553"/>
      <c r="W54" s="553"/>
      <c r="Y54" s="954"/>
      <c r="Z54" s="954"/>
      <c r="AA54" s="954"/>
      <c r="AB54" s="573"/>
      <c r="AC54" s="954"/>
      <c r="AD54" s="575"/>
      <c r="AE54" s="575"/>
      <c r="AF54" s="954"/>
      <c r="AG54" s="954"/>
      <c r="AH54" s="575"/>
      <c r="AI54" s="575"/>
      <c r="AJ54" s="575"/>
      <c r="AK54" s="575"/>
      <c r="AL54" s="575"/>
      <c r="AM54" s="576"/>
      <c r="AN54" s="575"/>
      <c r="AO54" s="553"/>
      <c r="AP54" s="575"/>
      <c r="AQ54" s="576"/>
      <c r="AR54" s="575"/>
      <c r="AS54" s="575"/>
      <c r="AT54" s="575"/>
      <c r="AU54" s="575"/>
      <c r="AV54" s="575"/>
      <c r="AW54" s="575"/>
      <c r="AX54" s="577"/>
      <c r="AY54" s="578"/>
      <c r="AZ54" s="578"/>
      <c r="BA54" s="578"/>
      <c r="BB54" s="578"/>
      <c r="BC54" s="578"/>
      <c r="BD54" s="578"/>
      <c r="BE54" s="578"/>
      <c r="BF54" s="578"/>
      <c r="BG54" s="578"/>
      <c r="BH54" s="575"/>
      <c r="BI54" s="575"/>
      <c r="BJ54" s="575"/>
      <c r="BK54" s="575"/>
      <c r="BL54" s="575"/>
      <c r="BM54" s="575"/>
      <c r="BN54" s="575"/>
      <c r="BO54" s="1948"/>
      <c r="BP54" s="575"/>
      <c r="BQ54" s="575"/>
      <c r="BR54" s="575"/>
      <c r="BS54" s="575"/>
      <c r="BT54" s="573"/>
      <c r="BU54" s="573"/>
      <c r="BV54" s="1086"/>
      <c r="BW54" s="579"/>
      <c r="BX54" s="575"/>
      <c r="BY54" s="577"/>
      <c r="BZ54" s="577"/>
      <c r="CA54" s="577"/>
      <c r="CB54" s="577"/>
      <c r="CC54" s="577"/>
      <c r="CD54" s="1695"/>
      <c r="CE54" s="575"/>
      <c r="CF54" s="1918"/>
      <c r="CG54" s="575"/>
      <c r="CH54" s="575"/>
      <c r="CI54" s="575"/>
      <c r="CJ54" s="1695"/>
      <c r="CK54" s="2007" t="b">
        <f t="shared" si="46"/>
        <v>0</v>
      </c>
      <c r="CL54" s="1991" t="b">
        <f t="shared" ref="CL54:CL85" si="71">LEN(J54)&gt;0</f>
        <v>0</v>
      </c>
      <c r="CN54" s="62">
        <v>33</v>
      </c>
      <c r="CO54" s="560" t="str">
        <f t="shared" si="63"/>
        <v/>
      </c>
      <c r="CP54" s="561" t="str">
        <f>IF($J54="","",IF(OR(Z54={"","Perpetual","PERPETUAL"}),"Pass","Fail"))</f>
        <v/>
      </c>
      <c r="CQ54" s="561" t="str">
        <f t="shared" ref="CQ54:CQ85" si="72">IF($J54="","",IF(OR(AH54="",AI54=""),"ERROR",IF(AND(AH54="N",AI54="Y"),"Pass","Fail")))</f>
        <v/>
      </c>
      <c r="CR54" s="561" t="str">
        <f t="shared" ref="CR54:CR85" si="73">IF($J54="","",IF(BH54="","ERROR",IF(BH54="N","Pass","Fail")))</f>
        <v/>
      </c>
      <c r="CS54" s="561" t="str">
        <f t="shared" si="47"/>
        <v/>
      </c>
      <c r="CT54" s="561" t="str">
        <f t="shared" ref="CT54:CT85" si="74">IF($J54="","",IF(BJ54="","ERROR",IF(BJ54="N","Pass","Fail")))</f>
        <v/>
      </c>
      <c r="CU54" s="561" t="str">
        <f>IF($J54="","",IF(OR(Q54="",R54=""),"ERROR",IF(AND(R54="Legal / contractual",OR(Q54={"Policyholders","Policyholders and non-subordinated creditors","Policyholders, non-subordinated creditors and holders of Tier 2 instruments","Instrument is the most subordinate"})),"Pass","Fail")))</f>
        <v/>
      </c>
      <c r="CV54" s="563" t="str">
        <f>IF($J54="","",IF(Z54={"","Perpetual","PERPETUAL"},"Pass",IF(ROUND(YEARFRAC(SUM(Y54),SUM(Z54)),2)&gt;=5,"Pass","Fail")))</f>
        <v/>
      </c>
      <c r="CW54" s="561" t="str">
        <f>IF($J54="","",IF(OR(Z54={"","Perpetual","PERPETUAL"},AW54="Lock-in"),"Pass","N/A"))</f>
        <v/>
      </c>
      <c r="CX54" s="561" t="str">
        <f t="shared" si="48"/>
        <v/>
      </c>
      <c r="CY54" s="561" t="str">
        <f t="shared" si="49"/>
        <v/>
      </c>
      <c r="CZ54" s="565" t="str">
        <f t="shared" si="64"/>
        <v/>
      </c>
      <c r="DA54" s="519"/>
      <c r="DB54" s="560" t="str">
        <f t="shared" ref="DB54:DB85" si="75">IF(J54="","",IF(OR(CO54="ERROR",CP54="ERROR",CQ54="ERROR",CR54="ERROR",CS54="ERROR",CT54="ERROR",CU54="ERROR",CZ54="ERROR"),"ERROR","OK"))</f>
        <v/>
      </c>
      <c r="DC54" s="565" t="str">
        <f t="shared" ref="DC54:DC85" si="76">IF(J54="","",IF(OR(CO54="ERROR",CR54="ERROR",CS54="ERROR",CT54="ERROR",CU54="ERROR",CW54="ERROR",CX54="ERROR",CY54="ERROR"),"ERROR","OK"))</f>
        <v/>
      </c>
      <c r="DD54" s="560" t="str">
        <f>IF(J54="","",IF(DB54="ERROR","ERROR",IF(AND(CO54="Pass",CP54="Pass",CQ54="Pass",CR54="Pass", OR(CS54={"Pass","N/A"}),CT54="Pass",CU54="Pass",CZ54="Pass"),"Pass","Fail")))</f>
        <v/>
      </c>
      <c r="DE54" s="566" t="str">
        <f t="shared" ref="DE54:DE85" si="77">IF($DD54="Pass","-",IF(J54="","",IF(DC54="ERROR","ERROR",IF(AND(CO54="Pass",CR54="Pass",CT54="Pass",CU54="Pass",OR(CW54="Pass",CW54="N/A"),CX54="Pass",CY54="Pass"),"Pass","Fail"))))</f>
        <v/>
      </c>
      <c r="DG54" s="62">
        <v>33</v>
      </c>
      <c r="DH54" s="560" t="str">
        <f t="shared" ref="DH54:DH85" si="78">IF($J54="","",IF(U54="","ERROR",IF(U54="Y","Pass","Fail")))</f>
        <v/>
      </c>
      <c r="DI54" s="561" t="str">
        <f t="shared" ref="DI54:DI85" si="79">IF($J54="","",IF(Q54="","ERROR",IF(Q54="Instrument is the most subordinate","Pass","Fail")))</f>
        <v/>
      </c>
      <c r="DJ54" s="561" t="str">
        <f t="shared" si="50"/>
        <v/>
      </c>
      <c r="DK54" s="561" t="str">
        <f>IF($J54="","",IF(OR(Z54={"","Perpetual","PERPETUAL"}),"Pass","Fail"))</f>
        <v/>
      </c>
      <c r="DL54" s="562" t="str">
        <f t="shared" ref="DL54:DL85" si="80">IF($J54="","",IF(AD54="","ERROR",IF(AND(AF54="",AG54&lt;&gt;""),"ERROR",IF(AND(AD54="Y",OR(AE54="",AF54="")),"ERROR",IF(AD54="N","Pass","Fail")))))</f>
        <v/>
      </c>
      <c r="DM54" s="561" t="str">
        <f t="shared" ref="DM54:DM85" si="81">IF($J54="","",IF(BG54="","ERROR",IF(BG54="N","Pass","Fail")))</f>
        <v/>
      </c>
      <c r="DN54" s="561" t="str">
        <f t="shared" si="51"/>
        <v/>
      </c>
      <c r="DO54" s="561" t="str">
        <f t="shared" si="52"/>
        <v/>
      </c>
      <c r="DP54" s="561" t="str">
        <f t="shared" ref="DP54:DP85" si="82">IF($J54="","",IF(BH54="","ERROR",IF(BH54="N","Pass","Fail")))</f>
        <v/>
      </c>
      <c r="DQ54" s="561" t="str">
        <f t="shared" ref="DQ54:DQ85" si="83">IF($J54="","",IF(BI54="","ERROR",IF(BI54="N","Pass","Fail")))</f>
        <v/>
      </c>
      <c r="DR54" s="561" t="str">
        <f t="shared" ref="DR54:DR85" si="84">IF($J54="","",IF(W54="","ERROR",IF(W54="Equity","Pass","Fail")))</f>
        <v/>
      </c>
      <c r="DS54" s="561" t="str">
        <f>IF($J54="","",IF(OR(Q54="",R54=""),"ERROR",IF(AND(R54="Legal / contractual",OR(Q54={"Policyholders, non-subordinated creditors and holders of Tier 2 instruments","Instrument is the most subordinate"})),"Pass","Fail")))</f>
        <v/>
      </c>
      <c r="DT54" s="561" t="str">
        <f t="shared" si="53"/>
        <v/>
      </c>
      <c r="DU54" s="561" t="str">
        <f t="shared" si="54"/>
        <v/>
      </c>
      <c r="DV54" s="561" t="str">
        <f t="shared" si="55"/>
        <v/>
      </c>
      <c r="DW54" s="561" t="str">
        <f t="shared" ref="DW54:DW85" si="85">IF($J54="","",IF(BJ54="","ERROR",IF(BJ54="N","Pass","Fail")))</f>
        <v/>
      </c>
      <c r="DX54" s="561" t="str">
        <f t="shared" ref="DX54:DX85" si="86">IF($J54="","",IF(BK54="","ERROR",IF(BK54="N","Pass","Fail")))</f>
        <v/>
      </c>
      <c r="DY54" s="561" t="str">
        <f t="shared" ref="DY54:DY85" si="87">IF($J54="","",IF(BR54="","ERROR",IF(BR54="N/A","N/A",IF(BR54="Y","Pass","Fail"))))</f>
        <v/>
      </c>
      <c r="DZ54" s="561" t="str">
        <f>IF($J54="","",IF(OR(Q54="",R54=""),"ERROR",IF(AND(R54="Legal / contractual",OR(Q54={"Policyholders and non-subordinated creditors","Policyholders, non-subordinated creditors and holders of Tier 2 instruments","Instrument is the most subordinate"})),"Pass","Fail")))</f>
        <v/>
      </c>
      <c r="EA54" s="561" t="str">
        <f t="shared" si="61"/>
        <v/>
      </c>
      <c r="EB54" s="561" t="str">
        <f>IF($J54="","",IF(OR(Z54={"","Perpetual","PERPETUAL"},AW54="Lock-in"),"Pass","N/A"))</f>
        <v/>
      </c>
      <c r="EC54" s="561" t="str">
        <f t="shared" si="56"/>
        <v/>
      </c>
      <c r="ED54" s="564" t="str">
        <f t="shared" ref="ED54:ED85" si="88">IF($J54="","",IF(BS54="","ERROR",IF(BS54="N/A","N/A",IF(BS54="Y","Pass","Fail"))))</f>
        <v/>
      </c>
      <c r="EE54"/>
      <c r="EF54" s="567" t="str">
        <f t="shared" ref="EF54:EF85" si="89">IF(J54="","",IF(OR(CO54="ERROR",DI54="ERROR",DJ54="ERROR",CP54="ERROR",DM54="ERROR",CQ54="ERROR",DO54="ERROR",CR54="ERROR", DQ54="ERROR",DR54="ERROR",DU54="ERROR"),"ERROR","OK"))</f>
        <v/>
      </c>
      <c r="EG54" s="562" t="str">
        <f t="shared" ref="EG54:EG85" si="90">IF(J54="","",IF(OR(CO54="ERROR",DS54="ERROR",CP54="ERROR",DL54="ERROR",CS54="ERROR",DO54="ERROR",DU54="ERROR",DM54="ERROR",DV54="ERROR",CT54="ERROR",CR54="ERROR",DQ54="ERROR",DR54="ERROR",DX54="ERROR",DY54="ERROR"),"ERROR","OK"))</f>
        <v/>
      </c>
      <c r="EH54" s="565" t="str">
        <f t="shared" ref="EH54:EH85" si="91">IF(J54="","",IF(OR(CO54="ERROR",DZ54="ERROR",EA54="ERROR",EB54="ERROR",CS54="ERROR",DU54="ERROR",DM54="ERROR",CT54="ERROR",CY54="ERROR",CR54="ERROR",DQ54="ERROR",ED54="ERROR"),"ERROR","OK"))</f>
        <v/>
      </c>
      <c r="EI54" s="519"/>
      <c r="EJ54" s="567" t="str">
        <f t="shared" ref="EJ54:EJ85" si="92">IF($J54="","",IF(EF54="ERROR","ERROR",IF(AND(CO54="Pass",DI54="Pass",DJ54="Pass",CP54="Pass",DM54="Pass",CQ54="Pass",DO54="Pass",CR54="Pass", DQ54="Pass",DR54="Pass",DU54="Pass"),"Pass","Fail")))</f>
        <v/>
      </c>
      <c r="EK54" s="562" t="str">
        <f t="shared" ref="EK54:EK85" si="93">IF($EJ54="Pass","-",IF($J54="","",IF(EG54="ERROR","ERROR",IF(AND(CO54="Pass",DS54="Pass",CP54="Pass",DL54="Pass",CS54="Pass",DO54="Pass",DU54="Pass",DM54="Pass",DV54="Pass",CT54="Pass",CR54="Pass",DQ54="Pass",DR54="Pass",DX54="Pass",OR(DY54="Pass",DY54="N/A")),"Pass","Fail"))))</f>
        <v/>
      </c>
      <c r="EL54" s="566" t="str">
        <f t="shared" ref="EL54:EL85" si="94">IF(OR($EJ54="Pass",$EK54="Pass"),"-",IF($J54="","",IF(EH54="ERROR","ERROR",IF(AND(CO54="Pass",DZ54="Pass",EA54="Pass",OR(EB54="Pass",EB54="N/A"),OR(CS54="Pass",CS54="N/A"),DU54="Pass",DM54="Pass",CT54="Pass",CY54="Pass",CR54="Pass",DQ54="Pass",OR(ED54="Pass",ED54="N/A")),"Pass","Fail"))))</f>
        <v/>
      </c>
      <c r="EN54" s="571" t="str">
        <f t="shared" ref="EN54:EN85" si="95">IF(J54="","",IF(EJ54="Pass","Tier 1 unlimited",IF(EK54="Pass","Tier 1 limited",IF(EL54="Pass","Tier 2 Paid-Up","Non-Qualifying"))))</f>
        <v/>
      </c>
      <c r="EO54" s="572" t="str">
        <f t="shared" ref="EO54:EO85" si="96">IF(J54="","",IF(EN54="Non-Qualifying",0,AY54*ER54))</f>
        <v/>
      </c>
      <c r="EP54" s="568" t="str">
        <f>IF(J54="","",IF(AND(AF54&lt;&gt;"",AF54&lt;&gt;"N/A",AF54&lt;&gt;0),IF(AF54&gt;$EQ$17,AF54,IF(AND(AG54&lt;&gt;"",AG54&lt;&gt;"N/A",AG54&lt;&gt;0),AG54,IF(OR(Z54={"","N/A",0,"Perpetual","perpetual","PERPETUAL"}),"Perpetual",Z54))),IF(OR(Z54={"","N/A",0,"Perpetual","perpetual","PERPETUAL"}),"Perpetual",Z54)))</f>
        <v/>
      </c>
      <c r="EQ54" s="569" t="str">
        <f t="shared" ref="EQ54:EQ85" si="97">IF(J54="","",IF(EP54="Perpetual","Perpetual",YEARFRAC($EQ$17,SUM(EP54))))</f>
        <v/>
      </c>
      <c r="ER54" s="570">
        <f t="shared" ref="ER54:ER85" si="98">IF(OR(EP54="Perpetual",AW54="Lock-in"),$ER$15,MIN($ER$15,SUM(EQ54)))/$ER$15</f>
        <v>0</v>
      </c>
      <c r="ET54" s="1725" t="str">
        <f t="shared" si="62"/>
        <v/>
      </c>
      <c r="EU54" s="1725" t="str">
        <f t="shared" si="57"/>
        <v/>
      </c>
      <c r="EV54" s="561" t="str">
        <f t="shared" si="58"/>
        <v/>
      </c>
      <c r="EW54" s="560" t="str">
        <f t="shared" ref="EW54:EW85" si="99">IF($J54="","",CHOOSE(1+$EW$17,FALSE,R54="Legal / contractual",R54="Structural",OR(R54="Legal / contractual",R54="Structural"),TRUE))</f>
        <v/>
      </c>
      <c r="EX54" s="560" t="str">
        <f t="shared" ref="EX54:EX85" si="100">IF($CL54,AND($EX$17,$EX$19,$K54=$K$134),"")</f>
        <v/>
      </c>
      <c r="EY54" s="560" t="str">
        <f t="shared" si="65"/>
        <v/>
      </c>
      <c r="EZ54" s="560" t="str">
        <f t="shared" si="65"/>
        <v/>
      </c>
      <c r="FA54" s="560" t="str">
        <f t="shared" ref="FA54:FA85" si="101">IF($CL54,AND($EX$17,$FA$19,$K54=$K$138),"")</f>
        <v/>
      </c>
      <c r="FB54" s="560" t="str">
        <f t="shared" si="66"/>
        <v/>
      </c>
      <c r="FC54" s="560" t="str">
        <f t="shared" si="66"/>
        <v/>
      </c>
      <c r="FD54" s="2004" t="str">
        <f t="shared" ref="FD54:FD85" si="102">IF(J54="","",IF(SUM(FD$19),SUM(INDEX(BB54:BF54,FD$19)),""))</f>
        <v/>
      </c>
      <c r="FF54" s="567" t="str">
        <f t="shared" ref="FF54:FF85" si="103">IF(J54="","",IF(OR(CO54="ERROR",DI54="ERROR",DJ54="ERROR",CP54="ERROR",DM54="ERROR",CQ54="ERROR",DO54="ERROR",CR54="ERROR", DQ54="ERROR",DR54="ERROR",EV54="ERROR"),"ERROR","OK"))</f>
        <v/>
      </c>
      <c r="FG54" s="562" t="str">
        <f t="shared" ref="FG54:FG85" si="104">IF(J54="","",IF(OR(CO54="ERROR",DS54="ERROR",CP54="ERROR",DL54="ERROR",CS54="ERROR",DO54="ERROR",EU54="ERROR",DM54="ERROR",DV54="ERROR",CT54="ERROR",CR54="ERROR",DQ54="ERROR",DR54="ERROR",DX54="ERROR",DY54="ERROR"),"ERROR","OK"))</f>
        <v/>
      </c>
      <c r="FH54" s="565" t="str">
        <f t="shared" ref="FH54:FH85" si="105">IF(J54="","",IF(OR(CO54="ERROR",DZ54="ERROR",EA54="ERROR",EB54="ERROR",CS54="ERROR",EU54="ERROR",DM54="ERROR",CT54="ERROR",CY54="ERROR",CR54="ERROR",DQ54="ERROR",ED54="ERROR"),"ERROR","OK"))</f>
        <v/>
      </c>
      <c r="FI54" s="519"/>
      <c r="FJ54" s="567" t="str">
        <f t="shared" ref="FJ54:FJ85" si="106">IF($J54="","",IF(FF54="ERROR","ERROR",IF(OR(EY54,FB54,AND(CO54="Pass",OR(DI54="Pass",EW54=TRUE),OR(DJ54="Pass",EW54=TRUE),CP54="Pass",DM54="Pass",CQ54="Pass",DO54="Pass",CR54="Pass", DQ54="Pass",DR54="Pass",EV54="Pass")),"Pass","Fail")))</f>
        <v/>
      </c>
      <c r="FK54" s="562" t="str">
        <f t="shared" si="59"/>
        <v/>
      </c>
      <c r="FL54" s="565" t="str">
        <f t="shared" si="60"/>
        <v/>
      </c>
      <c r="FN54" s="1864" t="str">
        <f t="shared" ref="FN54:FN85" si="107">IF(J54="","",IF(FJ54="Pass","Tier 1 unlimited",IF(FK54="Pass","Tier 1 limited",IF(FL54="Pass","Tier 2 Paid-Up","Non-Qualifying"))))</f>
        <v/>
      </c>
      <c r="FO54" s="545" t="str">
        <f t="shared" ref="FO54:FO85" si="108">IF(J54="","",IF(FN54="Non-Qualifying",0,IF(SUM(FD54),SUM(FD54),AY54)*ER54))</f>
        <v/>
      </c>
    </row>
    <row r="55" spans="2:171" s="512" customFormat="1" x14ac:dyDescent="0.2">
      <c r="B55" s="62">
        <v>34</v>
      </c>
      <c r="C55" s="571" t="str">
        <f t="shared" si="67"/>
        <v/>
      </c>
      <c r="D55" s="572" t="str">
        <f t="shared" si="68"/>
        <v/>
      </c>
      <c r="E55" s="568" t="str">
        <f>IF(J55="","",IF(OR(UPPER(Z55)={"","N/A",0,"PERPETUAL"}),"Perpetual",Z55))</f>
        <v/>
      </c>
      <c r="F55" s="569" t="str">
        <f t="shared" si="69"/>
        <v/>
      </c>
      <c r="G55" s="570">
        <f t="shared" si="70"/>
        <v>0</v>
      </c>
      <c r="H55" s="528"/>
      <c r="I55" s="62">
        <v>34</v>
      </c>
      <c r="J55" s="581"/>
      <c r="K55" s="573"/>
      <c r="L55" s="553"/>
      <c r="M55" s="553"/>
      <c r="N55" s="575"/>
      <c r="O55" s="574"/>
      <c r="P55" s="573"/>
      <c r="Q55" s="573"/>
      <c r="R55" s="573"/>
      <c r="S55" s="1950"/>
      <c r="T55" s="573"/>
      <c r="U55" s="573"/>
      <c r="V55" s="553"/>
      <c r="W55" s="553"/>
      <c r="Y55" s="954"/>
      <c r="Z55" s="954"/>
      <c r="AA55" s="954"/>
      <c r="AB55" s="573"/>
      <c r="AC55" s="954"/>
      <c r="AD55" s="575"/>
      <c r="AE55" s="575"/>
      <c r="AF55" s="954"/>
      <c r="AG55" s="954"/>
      <c r="AH55" s="575"/>
      <c r="AI55" s="575"/>
      <c r="AJ55" s="575"/>
      <c r="AK55" s="575"/>
      <c r="AL55" s="575"/>
      <c r="AM55" s="576"/>
      <c r="AN55" s="575"/>
      <c r="AO55" s="553"/>
      <c r="AP55" s="575"/>
      <c r="AQ55" s="576"/>
      <c r="AR55" s="575"/>
      <c r="AS55" s="575"/>
      <c r="AT55" s="575"/>
      <c r="AU55" s="575"/>
      <c r="AV55" s="575"/>
      <c r="AW55" s="575"/>
      <c r="AX55" s="577"/>
      <c r="AY55" s="578"/>
      <c r="AZ55" s="578"/>
      <c r="BA55" s="578"/>
      <c r="BB55" s="578"/>
      <c r="BC55" s="578"/>
      <c r="BD55" s="578"/>
      <c r="BE55" s="578"/>
      <c r="BF55" s="578"/>
      <c r="BG55" s="578"/>
      <c r="BH55" s="575"/>
      <c r="BI55" s="575"/>
      <c r="BJ55" s="575"/>
      <c r="BK55" s="575"/>
      <c r="BL55" s="575"/>
      <c r="BM55" s="575"/>
      <c r="BN55" s="575"/>
      <c r="BO55" s="1948"/>
      <c r="BP55" s="575"/>
      <c r="BQ55" s="575"/>
      <c r="BR55" s="575"/>
      <c r="BS55" s="575"/>
      <c r="BT55" s="573"/>
      <c r="BU55" s="573"/>
      <c r="BV55" s="1086"/>
      <c r="BW55" s="579"/>
      <c r="BX55" s="575"/>
      <c r="BY55" s="577"/>
      <c r="BZ55" s="577"/>
      <c r="CA55" s="577"/>
      <c r="CB55" s="577"/>
      <c r="CC55" s="577"/>
      <c r="CD55" s="1695"/>
      <c r="CE55" s="575"/>
      <c r="CF55" s="1918"/>
      <c r="CG55" s="575"/>
      <c r="CH55" s="575"/>
      <c r="CI55" s="575"/>
      <c r="CJ55" s="1695"/>
      <c r="CK55" s="2007" t="b">
        <f t="shared" si="46"/>
        <v>0</v>
      </c>
      <c r="CL55" s="1991" t="b">
        <f t="shared" si="71"/>
        <v>0</v>
      </c>
      <c r="CN55" s="62">
        <v>34</v>
      </c>
      <c r="CO55" s="560" t="str">
        <f t="shared" si="63"/>
        <v/>
      </c>
      <c r="CP55" s="561" t="str">
        <f>IF($J55="","",IF(OR(Z55={"","Perpetual","PERPETUAL"}),"Pass","Fail"))</f>
        <v/>
      </c>
      <c r="CQ55" s="561" t="str">
        <f t="shared" si="72"/>
        <v/>
      </c>
      <c r="CR55" s="561" t="str">
        <f t="shared" si="73"/>
        <v/>
      </c>
      <c r="CS55" s="561" t="str">
        <f t="shared" si="47"/>
        <v/>
      </c>
      <c r="CT55" s="561" t="str">
        <f t="shared" si="74"/>
        <v/>
      </c>
      <c r="CU55" s="561" t="str">
        <f>IF($J55="","",IF(OR(Q55="",R55=""),"ERROR",IF(AND(R55="Legal / contractual",OR(Q55={"Policyholders","Policyholders and non-subordinated creditors","Policyholders, non-subordinated creditors and holders of Tier 2 instruments","Instrument is the most subordinate"})),"Pass","Fail")))</f>
        <v/>
      </c>
      <c r="CV55" s="563" t="str">
        <f>IF($J55="","",IF(Z55={"","Perpetual","PERPETUAL"},"Pass",IF(ROUND(YEARFRAC(SUM(Y55),SUM(Z55)),2)&gt;=5,"Pass","Fail")))</f>
        <v/>
      </c>
      <c r="CW55" s="561" t="str">
        <f>IF($J55="","",IF(OR(Z55={"","Perpetual","PERPETUAL"},AW55="Lock-in"),"Pass","N/A"))</f>
        <v/>
      </c>
      <c r="CX55" s="561" t="str">
        <f t="shared" si="48"/>
        <v/>
      </c>
      <c r="CY55" s="561" t="str">
        <f t="shared" si="49"/>
        <v/>
      </c>
      <c r="CZ55" s="565" t="str">
        <f t="shared" si="64"/>
        <v/>
      </c>
      <c r="DA55" s="519"/>
      <c r="DB55" s="560" t="str">
        <f t="shared" si="75"/>
        <v/>
      </c>
      <c r="DC55" s="565" t="str">
        <f t="shared" si="76"/>
        <v/>
      </c>
      <c r="DD55" s="560" t="str">
        <f>IF(J55="","",IF(DB55="ERROR","ERROR",IF(AND(CO55="Pass",CP55="Pass",CQ55="Pass",CR55="Pass", OR(CS55={"Pass","N/A"}),CT55="Pass",CU55="Pass",CZ55="Pass"),"Pass","Fail")))</f>
        <v/>
      </c>
      <c r="DE55" s="566" t="str">
        <f t="shared" si="77"/>
        <v/>
      </c>
      <c r="DG55" s="62">
        <v>34</v>
      </c>
      <c r="DH55" s="560" t="str">
        <f t="shared" si="78"/>
        <v/>
      </c>
      <c r="DI55" s="561" t="str">
        <f t="shared" si="79"/>
        <v/>
      </c>
      <c r="DJ55" s="561" t="str">
        <f t="shared" si="50"/>
        <v/>
      </c>
      <c r="DK55" s="561" t="str">
        <f>IF($J55="","",IF(OR(Z55={"","Perpetual","PERPETUAL"}),"Pass","Fail"))</f>
        <v/>
      </c>
      <c r="DL55" s="562" t="str">
        <f t="shared" si="80"/>
        <v/>
      </c>
      <c r="DM55" s="561" t="str">
        <f t="shared" si="81"/>
        <v/>
      </c>
      <c r="DN55" s="561" t="str">
        <f t="shared" si="51"/>
        <v/>
      </c>
      <c r="DO55" s="561" t="str">
        <f t="shared" si="52"/>
        <v/>
      </c>
      <c r="DP55" s="561" t="str">
        <f t="shared" si="82"/>
        <v/>
      </c>
      <c r="DQ55" s="561" t="str">
        <f t="shared" si="83"/>
        <v/>
      </c>
      <c r="DR55" s="561" t="str">
        <f t="shared" si="84"/>
        <v/>
      </c>
      <c r="DS55" s="561" t="str">
        <f>IF($J55="","",IF(OR(Q55="",R55=""),"ERROR",IF(AND(R55="Legal / contractual",OR(Q55={"Policyholders, non-subordinated creditors and holders of Tier 2 instruments","Instrument is the most subordinate"})),"Pass","Fail")))</f>
        <v/>
      </c>
      <c r="DT55" s="561" t="str">
        <f t="shared" si="53"/>
        <v/>
      </c>
      <c r="DU55" s="561" t="str">
        <f t="shared" si="54"/>
        <v/>
      </c>
      <c r="DV55" s="561" t="str">
        <f t="shared" si="55"/>
        <v/>
      </c>
      <c r="DW55" s="561" t="str">
        <f t="shared" si="85"/>
        <v/>
      </c>
      <c r="DX55" s="561" t="str">
        <f t="shared" si="86"/>
        <v/>
      </c>
      <c r="DY55" s="561" t="str">
        <f t="shared" si="87"/>
        <v/>
      </c>
      <c r="DZ55" s="561" t="str">
        <f>IF($J55="","",IF(OR(Q55="",R55=""),"ERROR",IF(AND(R55="Legal / contractual",OR(Q55={"Policyholders and non-subordinated creditors","Policyholders, non-subordinated creditors and holders of Tier 2 instruments","Instrument is the most subordinate"})),"Pass","Fail")))</f>
        <v/>
      </c>
      <c r="EA55" s="561" t="str">
        <f t="shared" si="61"/>
        <v/>
      </c>
      <c r="EB55" s="561" t="str">
        <f>IF($J55="","",IF(OR(Z55={"","Perpetual","PERPETUAL"},AW55="Lock-in"),"Pass","N/A"))</f>
        <v/>
      </c>
      <c r="EC55" s="561" t="str">
        <f t="shared" si="56"/>
        <v/>
      </c>
      <c r="ED55" s="564" t="str">
        <f t="shared" si="88"/>
        <v/>
      </c>
      <c r="EE55"/>
      <c r="EF55" s="567" t="str">
        <f t="shared" si="89"/>
        <v/>
      </c>
      <c r="EG55" s="562" t="str">
        <f t="shared" si="90"/>
        <v/>
      </c>
      <c r="EH55" s="565" t="str">
        <f t="shared" si="91"/>
        <v/>
      </c>
      <c r="EI55" s="519"/>
      <c r="EJ55" s="567" t="str">
        <f t="shared" si="92"/>
        <v/>
      </c>
      <c r="EK55" s="562" t="str">
        <f t="shared" si="93"/>
        <v/>
      </c>
      <c r="EL55" s="566" t="str">
        <f t="shared" si="94"/>
        <v/>
      </c>
      <c r="EN55" s="571" t="str">
        <f t="shared" si="95"/>
        <v/>
      </c>
      <c r="EO55" s="572" t="str">
        <f t="shared" si="96"/>
        <v/>
      </c>
      <c r="EP55" s="568" t="str">
        <f>IF(J55="","",IF(AND(AF55&lt;&gt;"",AF55&lt;&gt;"N/A",AF55&lt;&gt;0),IF(AF55&gt;$EQ$17,AF55,IF(AND(AG55&lt;&gt;"",AG55&lt;&gt;"N/A",AG55&lt;&gt;0),AG55,IF(OR(Z55={"","N/A",0,"Perpetual","perpetual","PERPETUAL"}),"Perpetual",Z55))),IF(OR(Z55={"","N/A",0,"Perpetual","perpetual","PERPETUAL"}),"Perpetual",Z55)))</f>
        <v/>
      </c>
      <c r="EQ55" s="569" t="str">
        <f t="shared" si="97"/>
        <v/>
      </c>
      <c r="ER55" s="570">
        <f t="shared" si="98"/>
        <v>0</v>
      </c>
      <c r="ET55" s="1725" t="str">
        <f t="shared" si="62"/>
        <v/>
      </c>
      <c r="EU55" s="1725" t="str">
        <f t="shared" si="57"/>
        <v/>
      </c>
      <c r="EV55" s="561" t="str">
        <f t="shared" si="58"/>
        <v/>
      </c>
      <c r="EW55" s="560" t="str">
        <f t="shared" si="99"/>
        <v/>
      </c>
      <c r="EX55" s="560" t="str">
        <f t="shared" si="100"/>
        <v/>
      </c>
      <c r="EY55" s="560" t="str">
        <f t="shared" si="65"/>
        <v/>
      </c>
      <c r="EZ55" s="560" t="str">
        <f t="shared" si="65"/>
        <v/>
      </c>
      <c r="FA55" s="560" t="str">
        <f t="shared" si="101"/>
        <v/>
      </c>
      <c r="FB55" s="560" t="str">
        <f t="shared" si="66"/>
        <v/>
      </c>
      <c r="FC55" s="560" t="str">
        <f t="shared" si="66"/>
        <v/>
      </c>
      <c r="FD55" s="2004" t="str">
        <f t="shared" si="102"/>
        <v/>
      </c>
      <c r="FF55" s="567" t="str">
        <f t="shared" si="103"/>
        <v/>
      </c>
      <c r="FG55" s="562" t="str">
        <f t="shared" si="104"/>
        <v/>
      </c>
      <c r="FH55" s="565" t="str">
        <f t="shared" si="105"/>
        <v/>
      </c>
      <c r="FI55" s="519"/>
      <c r="FJ55" s="567" t="str">
        <f t="shared" si="106"/>
        <v/>
      </c>
      <c r="FK55" s="562" t="str">
        <f t="shared" si="59"/>
        <v/>
      </c>
      <c r="FL55" s="565" t="str">
        <f t="shared" si="60"/>
        <v/>
      </c>
      <c r="FN55" s="1864" t="str">
        <f t="shared" si="107"/>
        <v/>
      </c>
      <c r="FO55" s="545" t="str">
        <f t="shared" si="108"/>
        <v/>
      </c>
    </row>
    <row r="56" spans="2:171" s="512" customFormat="1" x14ac:dyDescent="0.2">
      <c r="B56" s="62">
        <v>35</v>
      </c>
      <c r="C56" s="571" t="str">
        <f t="shared" si="67"/>
        <v/>
      </c>
      <c r="D56" s="572" t="str">
        <f t="shared" si="68"/>
        <v/>
      </c>
      <c r="E56" s="568" t="str">
        <f>IF(J56="","",IF(OR(UPPER(Z56)={"","N/A",0,"PERPETUAL"}),"Perpetual",Z56))</f>
        <v/>
      </c>
      <c r="F56" s="569" t="str">
        <f t="shared" si="69"/>
        <v/>
      </c>
      <c r="G56" s="570">
        <f t="shared" si="70"/>
        <v>0</v>
      </c>
      <c r="H56" s="528"/>
      <c r="I56" s="62">
        <v>35</v>
      </c>
      <c r="J56" s="581"/>
      <c r="K56" s="573"/>
      <c r="L56" s="553"/>
      <c r="M56" s="553"/>
      <c r="N56" s="575"/>
      <c r="O56" s="574"/>
      <c r="P56" s="573"/>
      <c r="Q56" s="573"/>
      <c r="R56" s="573"/>
      <c r="S56" s="1950"/>
      <c r="T56" s="573"/>
      <c r="U56" s="573"/>
      <c r="V56" s="553"/>
      <c r="W56" s="553"/>
      <c r="Y56" s="954"/>
      <c r="Z56" s="954"/>
      <c r="AA56" s="954"/>
      <c r="AB56" s="573"/>
      <c r="AC56" s="954"/>
      <c r="AD56" s="575"/>
      <c r="AE56" s="575"/>
      <c r="AF56" s="954"/>
      <c r="AG56" s="954"/>
      <c r="AH56" s="575"/>
      <c r="AI56" s="575"/>
      <c r="AJ56" s="575"/>
      <c r="AK56" s="575"/>
      <c r="AL56" s="575"/>
      <c r="AM56" s="576"/>
      <c r="AN56" s="575"/>
      <c r="AO56" s="553"/>
      <c r="AP56" s="575"/>
      <c r="AQ56" s="576"/>
      <c r="AR56" s="575"/>
      <c r="AS56" s="575"/>
      <c r="AT56" s="575"/>
      <c r="AU56" s="575"/>
      <c r="AV56" s="575"/>
      <c r="AW56" s="575"/>
      <c r="AX56" s="577"/>
      <c r="AY56" s="578"/>
      <c r="AZ56" s="578"/>
      <c r="BA56" s="578"/>
      <c r="BB56" s="578"/>
      <c r="BC56" s="578"/>
      <c r="BD56" s="578"/>
      <c r="BE56" s="578"/>
      <c r="BF56" s="578"/>
      <c r="BG56" s="578"/>
      <c r="BH56" s="575"/>
      <c r="BI56" s="575"/>
      <c r="BJ56" s="575"/>
      <c r="BK56" s="575"/>
      <c r="BL56" s="575"/>
      <c r="BM56" s="575"/>
      <c r="BN56" s="575"/>
      <c r="BO56" s="1948"/>
      <c r="BP56" s="575"/>
      <c r="BQ56" s="575"/>
      <c r="BR56" s="575"/>
      <c r="BS56" s="575"/>
      <c r="BT56" s="573"/>
      <c r="BU56" s="573"/>
      <c r="BV56" s="1086"/>
      <c r="BW56" s="579"/>
      <c r="BX56" s="575"/>
      <c r="BY56" s="577"/>
      <c r="BZ56" s="577"/>
      <c r="CA56" s="577"/>
      <c r="CB56" s="577"/>
      <c r="CC56" s="577"/>
      <c r="CD56" s="1695"/>
      <c r="CE56" s="575"/>
      <c r="CF56" s="1918"/>
      <c r="CG56" s="575"/>
      <c r="CH56" s="575"/>
      <c r="CI56" s="575"/>
      <c r="CJ56" s="1695"/>
      <c r="CK56" s="2007" t="b">
        <f t="shared" si="46"/>
        <v>0</v>
      </c>
      <c r="CL56" s="1991" t="b">
        <f t="shared" si="71"/>
        <v>0</v>
      </c>
      <c r="CN56" s="62">
        <v>35</v>
      </c>
      <c r="CO56" s="560" t="str">
        <f t="shared" si="63"/>
        <v/>
      </c>
      <c r="CP56" s="561" t="str">
        <f>IF($J56="","",IF(OR(Z56={"","Perpetual","PERPETUAL"}),"Pass","Fail"))</f>
        <v/>
      </c>
      <c r="CQ56" s="561" t="str">
        <f t="shared" si="72"/>
        <v/>
      </c>
      <c r="CR56" s="561" t="str">
        <f t="shared" si="73"/>
        <v/>
      </c>
      <c r="CS56" s="561" t="str">
        <f t="shared" si="47"/>
        <v/>
      </c>
      <c r="CT56" s="561" t="str">
        <f t="shared" si="74"/>
        <v/>
      </c>
      <c r="CU56" s="561" t="str">
        <f>IF($J56="","",IF(OR(Q56="",R56=""),"ERROR",IF(AND(R56="Legal / contractual",OR(Q56={"Policyholders","Policyholders and non-subordinated creditors","Policyholders, non-subordinated creditors and holders of Tier 2 instruments","Instrument is the most subordinate"})),"Pass","Fail")))</f>
        <v/>
      </c>
      <c r="CV56" s="563" t="str">
        <f>IF($J56="","",IF(Z56={"","Perpetual","PERPETUAL"},"Pass",IF(ROUND(YEARFRAC(SUM(Y56),SUM(Z56)),2)&gt;=5,"Pass","Fail")))</f>
        <v/>
      </c>
      <c r="CW56" s="561" t="str">
        <f>IF($J56="","",IF(OR(Z56={"","Perpetual","PERPETUAL"},AW56="Lock-in"),"Pass","N/A"))</f>
        <v/>
      </c>
      <c r="CX56" s="561" t="str">
        <f t="shared" si="48"/>
        <v/>
      </c>
      <c r="CY56" s="561" t="str">
        <f t="shared" si="49"/>
        <v/>
      </c>
      <c r="CZ56" s="565" t="str">
        <f t="shared" si="64"/>
        <v/>
      </c>
      <c r="DA56" s="519"/>
      <c r="DB56" s="560" t="str">
        <f t="shared" si="75"/>
        <v/>
      </c>
      <c r="DC56" s="565" t="str">
        <f t="shared" si="76"/>
        <v/>
      </c>
      <c r="DD56" s="560" t="str">
        <f>IF(J56="","",IF(DB56="ERROR","ERROR",IF(AND(CO56="Pass",CP56="Pass",CQ56="Pass",CR56="Pass", OR(CS56={"Pass","N/A"}),CT56="Pass",CU56="Pass",CZ56="Pass"),"Pass","Fail")))</f>
        <v/>
      </c>
      <c r="DE56" s="566" t="str">
        <f t="shared" si="77"/>
        <v/>
      </c>
      <c r="DG56" s="62">
        <v>35</v>
      </c>
      <c r="DH56" s="560" t="str">
        <f t="shared" si="78"/>
        <v/>
      </c>
      <c r="DI56" s="561" t="str">
        <f t="shared" si="79"/>
        <v/>
      </c>
      <c r="DJ56" s="561" t="str">
        <f t="shared" si="50"/>
        <v/>
      </c>
      <c r="DK56" s="561" t="str">
        <f>IF($J56="","",IF(OR(Z56={"","Perpetual","PERPETUAL"}),"Pass","Fail"))</f>
        <v/>
      </c>
      <c r="DL56" s="562" t="str">
        <f t="shared" si="80"/>
        <v/>
      </c>
      <c r="DM56" s="561" t="str">
        <f t="shared" si="81"/>
        <v/>
      </c>
      <c r="DN56" s="561" t="str">
        <f t="shared" si="51"/>
        <v/>
      </c>
      <c r="DO56" s="561" t="str">
        <f t="shared" si="52"/>
        <v/>
      </c>
      <c r="DP56" s="561" t="str">
        <f t="shared" si="82"/>
        <v/>
      </c>
      <c r="DQ56" s="561" t="str">
        <f t="shared" si="83"/>
        <v/>
      </c>
      <c r="DR56" s="561" t="str">
        <f t="shared" si="84"/>
        <v/>
      </c>
      <c r="DS56" s="561" t="str">
        <f>IF($J56="","",IF(OR(Q56="",R56=""),"ERROR",IF(AND(R56="Legal / contractual",OR(Q56={"Policyholders, non-subordinated creditors and holders of Tier 2 instruments","Instrument is the most subordinate"})),"Pass","Fail")))</f>
        <v/>
      </c>
      <c r="DT56" s="561" t="str">
        <f t="shared" si="53"/>
        <v/>
      </c>
      <c r="DU56" s="561" t="str">
        <f t="shared" si="54"/>
        <v/>
      </c>
      <c r="DV56" s="561" t="str">
        <f t="shared" si="55"/>
        <v/>
      </c>
      <c r="DW56" s="561" t="str">
        <f t="shared" si="85"/>
        <v/>
      </c>
      <c r="DX56" s="561" t="str">
        <f t="shared" si="86"/>
        <v/>
      </c>
      <c r="DY56" s="561" t="str">
        <f t="shared" si="87"/>
        <v/>
      </c>
      <c r="DZ56" s="561" t="str">
        <f>IF($J56="","",IF(OR(Q56="",R56=""),"ERROR",IF(AND(R56="Legal / contractual",OR(Q56={"Policyholders and non-subordinated creditors","Policyholders, non-subordinated creditors and holders of Tier 2 instruments","Instrument is the most subordinate"})),"Pass","Fail")))</f>
        <v/>
      </c>
      <c r="EA56" s="561" t="str">
        <f t="shared" si="61"/>
        <v/>
      </c>
      <c r="EB56" s="561" t="str">
        <f>IF($J56="","",IF(OR(Z56={"","Perpetual","PERPETUAL"},AW56="Lock-in"),"Pass","N/A"))</f>
        <v/>
      </c>
      <c r="EC56" s="561" t="str">
        <f t="shared" si="56"/>
        <v/>
      </c>
      <c r="ED56" s="564" t="str">
        <f t="shared" si="88"/>
        <v/>
      </c>
      <c r="EE56"/>
      <c r="EF56" s="567" t="str">
        <f t="shared" si="89"/>
        <v/>
      </c>
      <c r="EG56" s="562" t="str">
        <f t="shared" si="90"/>
        <v/>
      </c>
      <c r="EH56" s="565" t="str">
        <f t="shared" si="91"/>
        <v/>
      </c>
      <c r="EI56" s="519"/>
      <c r="EJ56" s="567" t="str">
        <f t="shared" si="92"/>
        <v/>
      </c>
      <c r="EK56" s="562" t="str">
        <f t="shared" si="93"/>
        <v/>
      </c>
      <c r="EL56" s="566" t="str">
        <f t="shared" si="94"/>
        <v/>
      </c>
      <c r="EN56" s="571" t="str">
        <f t="shared" si="95"/>
        <v/>
      </c>
      <c r="EO56" s="572" t="str">
        <f t="shared" si="96"/>
        <v/>
      </c>
      <c r="EP56" s="568" t="str">
        <f>IF(J56="","",IF(AND(AF56&lt;&gt;"",AF56&lt;&gt;"N/A",AF56&lt;&gt;0),IF(AF56&gt;$EQ$17,AF56,IF(AND(AG56&lt;&gt;"",AG56&lt;&gt;"N/A",AG56&lt;&gt;0),AG56,IF(OR(Z56={"","N/A",0,"Perpetual","perpetual","PERPETUAL"}),"Perpetual",Z56))),IF(OR(Z56={"","N/A",0,"Perpetual","perpetual","PERPETUAL"}),"Perpetual",Z56)))</f>
        <v/>
      </c>
      <c r="EQ56" s="569" t="str">
        <f t="shared" si="97"/>
        <v/>
      </c>
      <c r="ER56" s="570">
        <f t="shared" si="98"/>
        <v>0</v>
      </c>
      <c r="ET56" s="1725" t="str">
        <f t="shared" ref="ET56:ET87" si="109">IF($J56="","",IF(AV56="Y","Y",IF(AND($ET$19,AW56="Lock-In"),"Y","N")))</f>
        <v/>
      </c>
      <c r="EU56" s="1725" t="str">
        <f t="shared" si="57"/>
        <v/>
      </c>
      <c r="EV56" s="561" t="str">
        <f t="shared" si="58"/>
        <v/>
      </c>
      <c r="EW56" s="560" t="str">
        <f t="shared" si="99"/>
        <v/>
      </c>
      <c r="EX56" s="560" t="str">
        <f t="shared" si="100"/>
        <v/>
      </c>
      <c r="EY56" s="560" t="str">
        <f t="shared" si="65"/>
        <v/>
      </c>
      <c r="EZ56" s="560" t="str">
        <f t="shared" si="65"/>
        <v/>
      </c>
      <c r="FA56" s="560" t="str">
        <f t="shared" si="101"/>
        <v/>
      </c>
      <c r="FB56" s="560" t="str">
        <f t="shared" si="66"/>
        <v/>
      </c>
      <c r="FC56" s="560" t="str">
        <f t="shared" si="66"/>
        <v/>
      </c>
      <c r="FD56" s="2004" t="str">
        <f t="shared" si="102"/>
        <v/>
      </c>
      <c r="FF56" s="567" t="str">
        <f t="shared" si="103"/>
        <v/>
      </c>
      <c r="FG56" s="562" t="str">
        <f t="shared" si="104"/>
        <v/>
      </c>
      <c r="FH56" s="565" t="str">
        <f t="shared" si="105"/>
        <v/>
      </c>
      <c r="FI56" s="519"/>
      <c r="FJ56" s="567" t="str">
        <f t="shared" si="106"/>
        <v/>
      </c>
      <c r="FK56" s="562" t="str">
        <f t="shared" si="59"/>
        <v/>
      </c>
      <c r="FL56" s="565" t="str">
        <f t="shared" si="60"/>
        <v/>
      </c>
      <c r="FN56" s="1864" t="str">
        <f t="shared" si="107"/>
        <v/>
      </c>
      <c r="FO56" s="545" t="str">
        <f t="shared" si="108"/>
        <v/>
      </c>
    </row>
    <row r="57" spans="2:171" s="512" customFormat="1" x14ac:dyDescent="0.2">
      <c r="B57" s="62">
        <v>36</v>
      </c>
      <c r="C57" s="571" t="str">
        <f t="shared" si="67"/>
        <v/>
      </c>
      <c r="D57" s="572" t="str">
        <f t="shared" si="68"/>
        <v/>
      </c>
      <c r="E57" s="568" t="str">
        <f>IF(J57="","",IF(OR(UPPER(Z57)={"","N/A",0,"PERPETUAL"}),"Perpetual",Z57))</f>
        <v/>
      </c>
      <c r="F57" s="569" t="str">
        <f t="shared" si="69"/>
        <v/>
      </c>
      <c r="G57" s="570">
        <f t="shared" si="70"/>
        <v>0</v>
      </c>
      <c r="H57" s="528"/>
      <c r="I57" s="62">
        <v>36</v>
      </c>
      <c r="J57" s="581"/>
      <c r="K57" s="573"/>
      <c r="L57" s="553"/>
      <c r="M57" s="553"/>
      <c r="N57" s="575"/>
      <c r="O57" s="574"/>
      <c r="P57" s="573"/>
      <c r="Q57" s="573"/>
      <c r="R57" s="573"/>
      <c r="S57" s="1950"/>
      <c r="T57" s="573"/>
      <c r="U57" s="573"/>
      <c r="V57" s="553"/>
      <c r="W57" s="553"/>
      <c r="Y57" s="954"/>
      <c r="Z57" s="954"/>
      <c r="AA57" s="954"/>
      <c r="AB57" s="573"/>
      <c r="AC57" s="954"/>
      <c r="AD57" s="575"/>
      <c r="AE57" s="575"/>
      <c r="AF57" s="954"/>
      <c r="AG57" s="954"/>
      <c r="AH57" s="575"/>
      <c r="AI57" s="575"/>
      <c r="AJ57" s="575"/>
      <c r="AK57" s="575"/>
      <c r="AL57" s="575"/>
      <c r="AM57" s="576"/>
      <c r="AN57" s="575"/>
      <c r="AO57" s="553"/>
      <c r="AP57" s="575"/>
      <c r="AQ57" s="576"/>
      <c r="AR57" s="575"/>
      <c r="AS57" s="575"/>
      <c r="AT57" s="575"/>
      <c r="AU57" s="575"/>
      <c r="AV57" s="575"/>
      <c r="AW57" s="575"/>
      <c r="AX57" s="577"/>
      <c r="AY57" s="578"/>
      <c r="AZ57" s="578"/>
      <c r="BA57" s="578"/>
      <c r="BB57" s="578"/>
      <c r="BC57" s="578"/>
      <c r="BD57" s="578"/>
      <c r="BE57" s="578"/>
      <c r="BF57" s="578"/>
      <c r="BG57" s="578"/>
      <c r="BH57" s="575"/>
      <c r="BI57" s="575"/>
      <c r="BJ57" s="575"/>
      <c r="BK57" s="575"/>
      <c r="BL57" s="575"/>
      <c r="BM57" s="575"/>
      <c r="BN57" s="575"/>
      <c r="BO57" s="1948"/>
      <c r="BP57" s="575"/>
      <c r="BQ57" s="575"/>
      <c r="BR57" s="575"/>
      <c r="BS57" s="575"/>
      <c r="BT57" s="573"/>
      <c r="BU57" s="573"/>
      <c r="BV57" s="1086"/>
      <c r="BW57" s="579"/>
      <c r="BX57" s="575"/>
      <c r="BY57" s="577"/>
      <c r="BZ57" s="577"/>
      <c r="CA57" s="577"/>
      <c r="CB57" s="577"/>
      <c r="CC57" s="577"/>
      <c r="CD57" s="1695"/>
      <c r="CE57" s="575"/>
      <c r="CF57" s="1918"/>
      <c r="CG57" s="575"/>
      <c r="CH57" s="575"/>
      <c r="CI57" s="575"/>
      <c r="CJ57" s="1695"/>
      <c r="CK57" s="2007" t="b">
        <f t="shared" si="46"/>
        <v>0</v>
      </c>
      <c r="CL57" s="1991" t="b">
        <f t="shared" si="71"/>
        <v>0</v>
      </c>
      <c r="CN57" s="62">
        <v>36</v>
      </c>
      <c r="CO57" s="560" t="str">
        <f t="shared" ref="CO57:CO88" si="110">IF($J57="","",IF(U57="","ERROR",IF(U57="Y","Pass","Fail")))</f>
        <v/>
      </c>
      <c r="CP57" s="561" t="str">
        <f>IF($J57="","",IF(OR(Z57={"","Perpetual","PERPETUAL"}),"Pass","Fail"))</f>
        <v/>
      </c>
      <c r="CQ57" s="561" t="str">
        <f t="shared" si="72"/>
        <v/>
      </c>
      <c r="CR57" s="561" t="str">
        <f t="shared" si="73"/>
        <v/>
      </c>
      <c r="CS57" s="561" t="str">
        <f t="shared" si="47"/>
        <v/>
      </c>
      <c r="CT57" s="561" t="str">
        <f t="shared" si="74"/>
        <v/>
      </c>
      <c r="CU57" s="561" t="str">
        <f>IF($J57="","",IF(OR(Q57="",R57=""),"ERROR",IF(AND(R57="Legal / contractual",OR(Q57={"Policyholders","Policyholders and non-subordinated creditors","Policyholders, non-subordinated creditors and holders of Tier 2 instruments","Instrument is the most subordinate"})),"Pass","Fail")))</f>
        <v/>
      </c>
      <c r="CV57" s="563" t="str">
        <f>IF($J57="","",IF(Z57={"","Perpetual","PERPETUAL"},"Pass",IF(ROUND(YEARFRAC(SUM(Y57),SUM(Z57)),2)&gt;=5,"Pass","Fail")))</f>
        <v/>
      </c>
      <c r="CW57" s="561" t="str">
        <f>IF($J57="","",IF(OR(Z57={"","Perpetual","PERPETUAL"},AW57="Lock-in"),"Pass","N/A"))</f>
        <v/>
      </c>
      <c r="CX57" s="561" t="str">
        <f t="shared" si="48"/>
        <v/>
      </c>
      <c r="CY57" s="561" t="str">
        <f t="shared" si="49"/>
        <v/>
      </c>
      <c r="CZ57" s="565" t="str">
        <f t="shared" si="64"/>
        <v/>
      </c>
      <c r="DA57" s="519"/>
      <c r="DB57" s="560" t="str">
        <f t="shared" si="75"/>
        <v/>
      </c>
      <c r="DC57" s="565" t="str">
        <f t="shared" si="76"/>
        <v/>
      </c>
      <c r="DD57" s="560" t="str">
        <f>IF(J57="","",IF(DB57="ERROR","ERROR",IF(AND(CO57="Pass",CP57="Pass",CQ57="Pass",CR57="Pass", OR(CS57={"Pass","N/A"}),CT57="Pass",CU57="Pass",CZ57="Pass"),"Pass","Fail")))</f>
        <v/>
      </c>
      <c r="DE57" s="566" t="str">
        <f t="shared" si="77"/>
        <v/>
      </c>
      <c r="DG57" s="62">
        <v>36</v>
      </c>
      <c r="DH57" s="560" t="str">
        <f t="shared" si="78"/>
        <v/>
      </c>
      <c r="DI57" s="561" t="str">
        <f t="shared" si="79"/>
        <v/>
      </c>
      <c r="DJ57" s="561" t="str">
        <f t="shared" si="50"/>
        <v/>
      </c>
      <c r="DK57" s="561" t="str">
        <f>IF($J57="","",IF(OR(Z57={"","Perpetual","PERPETUAL"}),"Pass","Fail"))</f>
        <v/>
      </c>
      <c r="DL57" s="562" t="str">
        <f t="shared" si="80"/>
        <v/>
      </c>
      <c r="DM57" s="561" t="str">
        <f t="shared" si="81"/>
        <v/>
      </c>
      <c r="DN57" s="561" t="str">
        <f t="shared" si="51"/>
        <v/>
      </c>
      <c r="DO57" s="561" t="str">
        <f t="shared" si="52"/>
        <v/>
      </c>
      <c r="DP57" s="561" t="str">
        <f t="shared" si="82"/>
        <v/>
      </c>
      <c r="DQ57" s="561" t="str">
        <f t="shared" si="83"/>
        <v/>
      </c>
      <c r="DR57" s="561" t="str">
        <f t="shared" si="84"/>
        <v/>
      </c>
      <c r="DS57" s="561" t="str">
        <f>IF($J57="","",IF(OR(Q57="",R57=""),"ERROR",IF(AND(R57="Legal / contractual",OR(Q57={"Policyholders, non-subordinated creditors and holders of Tier 2 instruments","Instrument is the most subordinate"})),"Pass","Fail")))</f>
        <v/>
      </c>
      <c r="DT57" s="561" t="str">
        <f t="shared" si="53"/>
        <v/>
      </c>
      <c r="DU57" s="561" t="str">
        <f t="shared" si="54"/>
        <v/>
      </c>
      <c r="DV57" s="561" t="str">
        <f t="shared" si="55"/>
        <v/>
      </c>
      <c r="DW57" s="561" t="str">
        <f t="shared" si="85"/>
        <v/>
      </c>
      <c r="DX57" s="561" t="str">
        <f t="shared" si="86"/>
        <v/>
      </c>
      <c r="DY57" s="561" t="str">
        <f t="shared" si="87"/>
        <v/>
      </c>
      <c r="DZ57" s="561" t="str">
        <f>IF($J57="","",IF(OR(Q57="",R57=""),"ERROR",IF(AND(R57="Legal / contractual",OR(Q57={"Policyholders and non-subordinated creditors","Policyholders, non-subordinated creditors and holders of Tier 2 instruments","Instrument is the most subordinate"})),"Pass","Fail")))</f>
        <v/>
      </c>
      <c r="EA57" s="561" t="str">
        <f t="shared" si="61"/>
        <v/>
      </c>
      <c r="EB57" s="561" t="str">
        <f>IF($J57="","",IF(OR(Z57={"","Perpetual","PERPETUAL"},AW57="Lock-in"),"Pass","N/A"))</f>
        <v/>
      </c>
      <c r="EC57" s="561" t="str">
        <f t="shared" si="56"/>
        <v/>
      </c>
      <c r="ED57" s="564" t="str">
        <f t="shared" si="88"/>
        <v/>
      </c>
      <c r="EE57"/>
      <c r="EF57" s="567" t="str">
        <f t="shared" si="89"/>
        <v/>
      </c>
      <c r="EG57" s="562" t="str">
        <f t="shared" si="90"/>
        <v/>
      </c>
      <c r="EH57" s="565" t="str">
        <f t="shared" si="91"/>
        <v/>
      </c>
      <c r="EI57" s="519"/>
      <c r="EJ57" s="567" t="str">
        <f t="shared" si="92"/>
        <v/>
      </c>
      <c r="EK57" s="562" t="str">
        <f t="shared" si="93"/>
        <v/>
      </c>
      <c r="EL57" s="566" t="str">
        <f t="shared" si="94"/>
        <v/>
      </c>
      <c r="EN57" s="571" t="str">
        <f t="shared" si="95"/>
        <v/>
      </c>
      <c r="EO57" s="572" t="str">
        <f t="shared" si="96"/>
        <v/>
      </c>
      <c r="EP57" s="568" t="str">
        <f>IF(J57="","",IF(AND(AF57&lt;&gt;"",AF57&lt;&gt;"N/A",AF57&lt;&gt;0),IF(AF57&gt;$EQ$17,AF57,IF(AND(AG57&lt;&gt;"",AG57&lt;&gt;"N/A",AG57&lt;&gt;0),AG57,IF(OR(Z57={"","N/A",0,"Perpetual","perpetual","PERPETUAL"}),"Perpetual",Z57))),IF(OR(Z57={"","N/A",0,"Perpetual","perpetual","PERPETUAL"}),"Perpetual",Z57)))</f>
        <v/>
      </c>
      <c r="EQ57" s="569" t="str">
        <f t="shared" si="97"/>
        <v/>
      </c>
      <c r="ER57" s="570">
        <f t="shared" si="98"/>
        <v>0</v>
      </c>
      <c r="ET57" s="1725" t="str">
        <f t="shared" si="109"/>
        <v/>
      </c>
      <c r="EU57" s="1725" t="str">
        <f t="shared" si="57"/>
        <v/>
      </c>
      <c r="EV57" s="561" t="str">
        <f t="shared" si="58"/>
        <v/>
      </c>
      <c r="EW57" s="560" t="str">
        <f t="shared" si="99"/>
        <v/>
      </c>
      <c r="EX57" s="560" t="str">
        <f t="shared" si="100"/>
        <v/>
      </c>
      <c r="EY57" s="560" t="str">
        <f t="shared" si="65"/>
        <v/>
      </c>
      <c r="EZ57" s="560" t="str">
        <f t="shared" si="65"/>
        <v/>
      </c>
      <c r="FA57" s="560" t="str">
        <f t="shared" si="101"/>
        <v/>
      </c>
      <c r="FB57" s="560" t="str">
        <f t="shared" si="66"/>
        <v/>
      </c>
      <c r="FC57" s="560" t="str">
        <f t="shared" si="66"/>
        <v/>
      </c>
      <c r="FD57" s="2004" t="str">
        <f t="shared" si="102"/>
        <v/>
      </c>
      <c r="FF57" s="567" t="str">
        <f t="shared" si="103"/>
        <v/>
      </c>
      <c r="FG57" s="562" t="str">
        <f t="shared" si="104"/>
        <v/>
      </c>
      <c r="FH57" s="565" t="str">
        <f t="shared" si="105"/>
        <v/>
      </c>
      <c r="FI57" s="519"/>
      <c r="FJ57" s="567" t="str">
        <f t="shared" si="106"/>
        <v/>
      </c>
      <c r="FK57" s="562" t="str">
        <f t="shared" si="59"/>
        <v/>
      </c>
      <c r="FL57" s="565" t="str">
        <f t="shared" si="60"/>
        <v/>
      </c>
      <c r="FN57" s="1864" t="str">
        <f t="shared" si="107"/>
        <v/>
      </c>
      <c r="FO57" s="545" t="str">
        <f t="shared" si="108"/>
        <v/>
      </c>
    </row>
    <row r="58" spans="2:171" s="512" customFormat="1" x14ac:dyDescent="0.2">
      <c r="B58" s="62">
        <v>37</v>
      </c>
      <c r="C58" s="571" t="str">
        <f t="shared" si="67"/>
        <v/>
      </c>
      <c r="D58" s="572" t="str">
        <f t="shared" si="68"/>
        <v/>
      </c>
      <c r="E58" s="568" t="str">
        <f>IF(J58="","",IF(OR(UPPER(Z58)={"","N/A",0,"PERPETUAL"}),"Perpetual",Z58))</f>
        <v/>
      </c>
      <c r="F58" s="569" t="str">
        <f t="shared" si="69"/>
        <v/>
      </c>
      <c r="G58" s="570">
        <f t="shared" si="70"/>
        <v>0</v>
      </c>
      <c r="H58" s="528"/>
      <c r="I58" s="62">
        <v>37</v>
      </c>
      <c r="J58" s="581"/>
      <c r="K58" s="573"/>
      <c r="L58" s="553"/>
      <c r="M58" s="553"/>
      <c r="N58" s="575"/>
      <c r="O58" s="574"/>
      <c r="P58" s="573"/>
      <c r="Q58" s="573"/>
      <c r="R58" s="573"/>
      <c r="S58" s="1950"/>
      <c r="T58" s="573"/>
      <c r="U58" s="573"/>
      <c r="V58" s="553"/>
      <c r="W58" s="553"/>
      <c r="Y58" s="954"/>
      <c r="Z58" s="954"/>
      <c r="AA58" s="954"/>
      <c r="AB58" s="573"/>
      <c r="AC58" s="954"/>
      <c r="AD58" s="575"/>
      <c r="AE58" s="575"/>
      <c r="AF58" s="954"/>
      <c r="AG58" s="954"/>
      <c r="AH58" s="575"/>
      <c r="AI58" s="575"/>
      <c r="AJ58" s="575"/>
      <c r="AK58" s="575"/>
      <c r="AL58" s="575"/>
      <c r="AM58" s="576"/>
      <c r="AN58" s="575"/>
      <c r="AO58" s="553"/>
      <c r="AP58" s="575"/>
      <c r="AQ58" s="576"/>
      <c r="AR58" s="575"/>
      <c r="AS58" s="575"/>
      <c r="AT58" s="575"/>
      <c r="AU58" s="575"/>
      <c r="AV58" s="575"/>
      <c r="AW58" s="575"/>
      <c r="AX58" s="577"/>
      <c r="AY58" s="578"/>
      <c r="AZ58" s="578"/>
      <c r="BA58" s="578"/>
      <c r="BB58" s="578"/>
      <c r="BC58" s="578"/>
      <c r="BD58" s="578"/>
      <c r="BE58" s="578"/>
      <c r="BF58" s="578"/>
      <c r="BG58" s="578"/>
      <c r="BH58" s="575"/>
      <c r="BI58" s="575"/>
      <c r="BJ58" s="575"/>
      <c r="BK58" s="575"/>
      <c r="BL58" s="575"/>
      <c r="BM58" s="575"/>
      <c r="BN58" s="575"/>
      <c r="BO58" s="1948"/>
      <c r="BP58" s="575"/>
      <c r="BQ58" s="575"/>
      <c r="BR58" s="575"/>
      <c r="BS58" s="575"/>
      <c r="BT58" s="573"/>
      <c r="BU58" s="573"/>
      <c r="BV58" s="1086"/>
      <c r="BW58" s="579"/>
      <c r="BX58" s="575"/>
      <c r="BY58" s="577"/>
      <c r="BZ58" s="577"/>
      <c r="CA58" s="577"/>
      <c r="CB58" s="577"/>
      <c r="CC58" s="577"/>
      <c r="CD58" s="1695"/>
      <c r="CE58" s="575"/>
      <c r="CF58" s="1918"/>
      <c r="CG58" s="575"/>
      <c r="CH58" s="575"/>
      <c r="CI58" s="575"/>
      <c r="CJ58" s="1695"/>
      <c r="CK58" s="2007" t="b">
        <f t="shared" si="46"/>
        <v>0</v>
      </c>
      <c r="CL58" s="1991" t="b">
        <f t="shared" si="71"/>
        <v>0</v>
      </c>
      <c r="CN58" s="62">
        <v>37</v>
      </c>
      <c r="CO58" s="560" t="str">
        <f t="shared" si="110"/>
        <v/>
      </c>
      <c r="CP58" s="561" t="str">
        <f>IF($J58="","",IF(OR(Z58={"","Perpetual","PERPETUAL"}),"Pass","Fail"))</f>
        <v/>
      </c>
      <c r="CQ58" s="561" t="str">
        <f t="shared" si="72"/>
        <v/>
      </c>
      <c r="CR58" s="561" t="str">
        <f t="shared" si="73"/>
        <v/>
      </c>
      <c r="CS58" s="561" t="str">
        <f t="shared" si="47"/>
        <v/>
      </c>
      <c r="CT58" s="561" t="str">
        <f t="shared" si="74"/>
        <v/>
      </c>
      <c r="CU58" s="561" t="str">
        <f>IF($J58="","",IF(OR(Q58="",R58=""),"ERROR",IF(AND(R58="Legal / contractual",OR(Q58={"Policyholders","Policyholders and non-subordinated creditors","Policyholders, non-subordinated creditors and holders of Tier 2 instruments","Instrument is the most subordinate"})),"Pass","Fail")))</f>
        <v/>
      </c>
      <c r="CV58" s="563" t="str">
        <f>IF($J58="","",IF(Z58={"","Perpetual","PERPETUAL"},"Pass",IF(ROUND(YEARFRAC(SUM(Y58),SUM(Z58)),2)&gt;=5,"Pass","Fail")))</f>
        <v/>
      </c>
      <c r="CW58" s="561" t="str">
        <f>IF($J58="","",IF(OR(Z58={"","Perpetual","PERPETUAL"},AW58="Lock-in"),"Pass","N/A"))</f>
        <v/>
      </c>
      <c r="CX58" s="561" t="str">
        <f t="shared" si="48"/>
        <v/>
      </c>
      <c r="CY58" s="561" t="str">
        <f t="shared" si="49"/>
        <v/>
      </c>
      <c r="CZ58" s="565" t="str">
        <f t="shared" si="64"/>
        <v/>
      </c>
      <c r="DA58" s="519"/>
      <c r="DB58" s="560" t="str">
        <f t="shared" si="75"/>
        <v/>
      </c>
      <c r="DC58" s="565" t="str">
        <f t="shared" si="76"/>
        <v/>
      </c>
      <c r="DD58" s="560" t="str">
        <f>IF(J58="","",IF(DB58="ERROR","ERROR",IF(AND(CO58="Pass",CP58="Pass",CQ58="Pass",CR58="Pass", OR(CS58={"Pass","N/A"}),CT58="Pass",CU58="Pass",CZ58="Pass"),"Pass","Fail")))</f>
        <v/>
      </c>
      <c r="DE58" s="566" t="str">
        <f t="shared" si="77"/>
        <v/>
      </c>
      <c r="DG58" s="62">
        <v>37</v>
      </c>
      <c r="DH58" s="560" t="str">
        <f t="shared" si="78"/>
        <v/>
      </c>
      <c r="DI58" s="561" t="str">
        <f t="shared" si="79"/>
        <v/>
      </c>
      <c r="DJ58" s="561" t="str">
        <f t="shared" si="50"/>
        <v/>
      </c>
      <c r="DK58" s="561" t="str">
        <f>IF($J58="","",IF(OR(Z58={"","Perpetual","PERPETUAL"}),"Pass","Fail"))</f>
        <v/>
      </c>
      <c r="DL58" s="562" t="str">
        <f t="shared" si="80"/>
        <v/>
      </c>
      <c r="DM58" s="561" t="str">
        <f t="shared" si="81"/>
        <v/>
      </c>
      <c r="DN58" s="561" t="str">
        <f t="shared" si="51"/>
        <v/>
      </c>
      <c r="DO58" s="561" t="str">
        <f t="shared" si="52"/>
        <v/>
      </c>
      <c r="DP58" s="561" t="str">
        <f t="shared" si="82"/>
        <v/>
      </c>
      <c r="DQ58" s="561" t="str">
        <f t="shared" si="83"/>
        <v/>
      </c>
      <c r="DR58" s="561" t="str">
        <f t="shared" si="84"/>
        <v/>
      </c>
      <c r="DS58" s="561" t="str">
        <f>IF($J58="","",IF(OR(Q58="",R58=""),"ERROR",IF(AND(R58="Legal / contractual",OR(Q58={"Policyholders, non-subordinated creditors and holders of Tier 2 instruments","Instrument is the most subordinate"})),"Pass","Fail")))</f>
        <v/>
      </c>
      <c r="DT58" s="561" t="str">
        <f t="shared" si="53"/>
        <v/>
      </c>
      <c r="DU58" s="561" t="str">
        <f t="shared" si="54"/>
        <v/>
      </c>
      <c r="DV58" s="561" t="str">
        <f t="shared" si="55"/>
        <v/>
      </c>
      <c r="DW58" s="561" t="str">
        <f t="shared" si="85"/>
        <v/>
      </c>
      <c r="DX58" s="561" t="str">
        <f t="shared" si="86"/>
        <v/>
      </c>
      <c r="DY58" s="561" t="str">
        <f t="shared" si="87"/>
        <v/>
      </c>
      <c r="DZ58" s="561" t="str">
        <f>IF($J58="","",IF(OR(Q58="",R58=""),"ERROR",IF(AND(R58="Legal / contractual",OR(Q58={"Policyholders and non-subordinated creditors","Policyholders, non-subordinated creditors and holders of Tier 2 instruments","Instrument is the most subordinate"})),"Pass","Fail")))</f>
        <v/>
      </c>
      <c r="EA58" s="561" t="str">
        <f t="shared" si="61"/>
        <v/>
      </c>
      <c r="EB58" s="561" t="str">
        <f>IF($J58="","",IF(OR(Z58={"","Perpetual","PERPETUAL"},AW58="Lock-in"),"Pass","N/A"))</f>
        <v/>
      </c>
      <c r="EC58" s="561" t="str">
        <f t="shared" si="56"/>
        <v/>
      </c>
      <c r="ED58" s="564" t="str">
        <f t="shared" si="88"/>
        <v/>
      </c>
      <c r="EE58"/>
      <c r="EF58" s="567" t="str">
        <f t="shared" si="89"/>
        <v/>
      </c>
      <c r="EG58" s="562" t="str">
        <f t="shared" si="90"/>
        <v/>
      </c>
      <c r="EH58" s="565" t="str">
        <f t="shared" si="91"/>
        <v/>
      </c>
      <c r="EI58" s="519"/>
      <c r="EJ58" s="567" t="str">
        <f t="shared" si="92"/>
        <v/>
      </c>
      <c r="EK58" s="562" t="str">
        <f t="shared" si="93"/>
        <v/>
      </c>
      <c r="EL58" s="566" t="str">
        <f t="shared" si="94"/>
        <v/>
      </c>
      <c r="EN58" s="571" t="str">
        <f t="shared" si="95"/>
        <v/>
      </c>
      <c r="EO58" s="572" t="str">
        <f t="shared" si="96"/>
        <v/>
      </c>
      <c r="EP58" s="568" t="str">
        <f>IF(J58="","",IF(AND(AF58&lt;&gt;"",AF58&lt;&gt;"N/A",AF58&lt;&gt;0),IF(AF58&gt;$EQ$17,AF58,IF(AND(AG58&lt;&gt;"",AG58&lt;&gt;"N/A",AG58&lt;&gt;0),AG58,IF(OR(Z58={"","N/A",0,"Perpetual","perpetual","PERPETUAL"}),"Perpetual",Z58))),IF(OR(Z58={"","N/A",0,"Perpetual","perpetual","PERPETUAL"}),"Perpetual",Z58)))</f>
        <v/>
      </c>
      <c r="EQ58" s="569" t="str">
        <f t="shared" si="97"/>
        <v/>
      </c>
      <c r="ER58" s="570">
        <f t="shared" si="98"/>
        <v>0</v>
      </c>
      <c r="ET58" s="1725" t="str">
        <f t="shared" si="109"/>
        <v/>
      </c>
      <c r="EU58" s="1725" t="str">
        <f t="shared" si="57"/>
        <v/>
      </c>
      <c r="EV58" s="561" t="str">
        <f t="shared" si="58"/>
        <v/>
      </c>
      <c r="EW58" s="560" t="str">
        <f t="shared" si="99"/>
        <v/>
      </c>
      <c r="EX58" s="560" t="str">
        <f t="shared" si="100"/>
        <v/>
      </c>
      <c r="EY58" s="560" t="str">
        <f t="shared" si="65"/>
        <v/>
      </c>
      <c r="EZ58" s="560" t="str">
        <f t="shared" si="65"/>
        <v/>
      </c>
      <c r="FA58" s="560" t="str">
        <f t="shared" si="101"/>
        <v/>
      </c>
      <c r="FB58" s="560" t="str">
        <f t="shared" si="66"/>
        <v/>
      </c>
      <c r="FC58" s="560" t="str">
        <f t="shared" si="66"/>
        <v/>
      </c>
      <c r="FD58" s="2004" t="str">
        <f t="shared" si="102"/>
        <v/>
      </c>
      <c r="FF58" s="567" t="str">
        <f t="shared" si="103"/>
        <v/>
      </c>
      <c r="FG58" s="562" t="str">
        <f t="shared" si="104"/>
        <v/>
      </c>
      <c r="FH58" s="565" t="str">
        <f t="shared" si="105"/>
        <v/>
      </c>
      <c r="FI58" s="519"/>
      <c r="FJ58" s="567" t="str">
        <f t="shared" si="106"/>
        <v/>
      </c>
      <c r="FK58" s="562" t="str">
        <f t="shared" si="59"/>
        <v/>
      </c>
      <c r="FL58" s="565" t="str">
        <f t="shared" si="60"/>
        <v/>
      </c>
      <c r="FN58" s="1864" t="str">
        <f t="shared" si="107"/>
        <v/>
      </c>
      <c r="FO58" s="545" t="str">
        <f t="shared" si="108"/>
        <v/>
      </c>
    </row>
    <row r="59" spans="2:171" s="512" customFormat="1" x14ac:dyDescent="0.2">
      <c r="B59" s="62">
        <v>38</v>
      </c>
      <c r="C59" s="571" t="str">
        <f t="shared" si="67"/>
        <v/>
      </c>
      <c r="D59" s="572" t="str">
        <f t="shared" si="68"/>
        <v/>
      </c>
      <c r="E59" s="568" t="str">
        <f>IF(J59="","",IF(OR(UPPER(Z59)={"","N/A",0,"PERPETUAL"}),"Perpetual",Z59))</f>
        <v/>
      </c>
      <c r="F59" s="569" t="str">
        <f t="shared" si="69"/>
        <v/>
      </c>
      <c r="G59" s="570">
        <f t="shared" si="70"/>
        <v>0</v>
      </c>
      <c r="H59" s="528"/>
      <c r="I59" s="62">
        <v>38</v>
      </c>
      <c r="J59" s="581"/>
      <c r="K59" s="573"/>
      <c r="L59" s="553"/>
      <c r="M59" s="553"/>
      <c r="N59" s="575"/>
      <c r="O59" s="574"/>
      <c r="P59" s="573"/>
      <c r="Q59" s="573"/>
      <c r="R59" s="573"/>
      <c r="S59" s="1950"/>
      <c r="T59" s="573"/>
      <c r="U59" s="573"/>
      <c r="V59" s="553"/>
      <c r="W59" s="553"/>
      <c r="Y59" s="954"/>
      <c r="Z59" s="954"/>
      <c r="AA59" s="954"/>
      <c r="AB59" s="573"/>
      <c r="AC59" s="954"/>
      <c r="AD59" s="575"/>
      <c r="AE59" s="575"/>
      <c r="AF59" s="954"/>
      <c r="AG59" s="954"/>
      <c r="AH59" s="575"/>
      <c r="AI59" s="575"/>
      <c r="AJ59" s="575"/>
      <c r="AK59" s="575"/>
      <c r="AL59" s="575"/>
      <c r="AM59" s="576"/>
      <c r="AN59" s="575"/>
      <c r="AO59" s="553"/>
      <c r="AP59" s="575"/>
      <c r="AQ59" s="576"/>
      <c r="AR59" s="575"/>
      <c r="AS59" s="575"/>
      <c r="AT59" s="575"/>
      <c r="AU59" s="575"/>
      <c r="AV59" s="575"/>
      <c r="AW59" s="575"/>
      <c r="AX59" s="577"/>
      <c r="AY59" s="578"/>
      <c r="AZ59" s="578"/>
      <c r="BA59" s="578"/>
      <c r="BB59" s="578"/>
      <c r="BC59" s="578"/>
      <c r="BD59" s="578"/>
      <c r="BE59" s="578"/>
      <c r="BF59" s="578"/>
      <c r="BG59" s="578"/>
      <c r="BH59" s="575"/>
      <c r="BI59" s="575"/>
      <c r="BJ59" s="575"/>
      <c r="BK59" s="575"/>
      <c r="BL59" s="575"/>
      <c r="BM59" s="575"/>
      <c r="BN59" s="575"/>
      <c r="BO59" s="1948"/>
      <c r="BP59" s="575"/>
      <c r="BQ59" s="575"/>
      <c r="BR59" s="575"/>
      <c r="BS59" s="575"/>
      <c r="BT59" s="573"/>
      <c r="BU59" s="573"/>
      <c r="BV59" s="1086"/>
      <c r="BW59" s="579"/>
      <c r="BX59" s="575"/>
      <c r="BY59" s="577"/>
      <c r="BZ59" s="577"/>
      <c r="CA59" s="577"/>
      <c r="CB59" s="577"/>
      <c r="CC59" s="577"/>
      <c r="CD59" s="1695"/>
      <c r="CE59" s="575"/>
      <c r="CF59" s="1918"/>
      <c r="CG59" s="575"/>
      <c r="CH59" s="575"/>
      <c r="CI59" s="575"/>
      <c r="CJ59" s="1695"/>
      <c r="CK59" s="2007" t="b">
        <f t="shared" si="46"/>
        <v>0</v>
      </c>
      <c r="CL59" s="1991" t="b">
        <f t="shared" si="71"/>
        <v>0</v>
      </c>
      <c r="CN59" s="62">
        <v>38</v>
      </c>
      <c r="CO59" s="560" t="str">
        <f t="shared" si="110"/>
        <v/>
      </c>
      <c r="CP59" s="561" t="str">
        <f>IF($J59="","",IF(OR(Z59={"","Perpetual","PERPETUAL"}),"Pass","Fail"))</f>
        <v/>
      </c>
      <c r="CQ59" s="561" t="str">
        <f t="shared" si="72"/>
        <v/>
      </c>
      <c r="CR59" s="561" t="str">
        <f t="shared" si="73"/>
        <v/>
      </c>
      <c r="CS59" s="561" t="str">
        <f t="shared" si="47"/>
        <v/>
      </c>
      <c r="CT59" s="561" t="str">
        <f t="shared" si="74"/>
        <v/>
      </c>
      <c r="CU59" s="561" t="str">
        <f>IF($J59="","",IF(OR(Q59="",R59=""),"ERROR",IF(AND(R59="Legal / contractual",OR(Q59={"Policyholders","Policyholders and non-subordinated creditors","Policyholders, non-subordinated creditors and holders of Tier 2 instruments","Instrument is the most subordinate"})),"Pass","Fail")))</f>
        <v/>
      </c>
      <c r="CV59" s="563" t="str">
        <f>IF($J59="","",IF(Z59={"","Perpetual","PERPETUAL"},"Pass",IF(ROUND(YEARFRAC(SUM(Y59),SUM(Z59)),2)&gt;=5,"Pass","Fail")))</f>
        <v/>
      </c>
      <c r="CW59" s="561" t="str">
        <f>IF($J59="","",IF(OR(Z59={"","Perpetual","PERPETUAL"},AW59="Lock-in"),"Pass","N/A"))</f>
        <v/>
      </c>
      <c r="CX59" s="561" t="str">
        <f t="shared" si="48"/>
        <v/>
      </c>
      <c r="CY59" s="561" t="str">
        <f t="shared" si="49"/>
        <v/>
      </c>
      <c r="CZ59" s="565" t="str">
        <f t="shared" si="64"/>
        <v/>
      </c>
      <c r="DA59" s="519"/>
      <c r="DB59" s="560" t="str">
        <f t="shared" si="75"/>
        <v/>
      </c>
      <c r="DC59" s="565" t="str">
        <f t="shared" si="76"/>
        <v/>
      </c>
      <c r="DD59" s="560" t="str">
        <f>IF(J59="","",IF(DB59="ERROR","ERROR",IF(AND(CO59="Pass",CP59="Pass",CQ59="Pass",CR59="Pass", OR(CS59={"Pass","N/A"}),CT59="Pass",CU59="Pass",CZ59="Pass"),"Pass","Fail")))</f>
        <v/>
      </c>
      <c r="DE59" s="566" t="str">
        <f t="shared" si="77"/>
        <v/>
      </c>
      <c r="DG59" s="62">
        <v>38</v>
      </c>
      <c r="DH59" s="560" t="str">
        <f t="shared" si="78"/>
        <v/>
      </c>
      <c r="DI59" s="561" t="str">
        <f t="shared" si="79"/>
        <v/>
      </c>
      <c r="DJ59" s="561" t="str">
        <f t="shared" si="50"/>
        <v/>
      </c>
      <c r="DK59" s="561" t="str">
        <f>IF($J59="","",IF(OR(Z59={"","Perpetual","PERPETUAL"}),"Pass","Fail"))</f>
        <v/>
      </c>
      <c r="DL59" s="562" t="str">
        <f t="shared" si="80"/>
        <v/>
      </c>
      <c r="DM59" s="561" t="str">
        <f t="shared" si="81"/>
        <v/>
      </c>
      <c r="DN59" s="561" t="str">
        <f t="shared" si="51"/>
        <v/>
      </c>
      <c r="DO59" s="561" t="str">
        <f t="shared" si="52"/>
        <v/>
      </c>
      <c r="DP59" s="561" t="str">
        <f t="shared" si="82"/>
        <v/>
      </c>
      <c r="DQ59" s="561" t="str">
        <f t="shared" si="83"/>
        <v/>
      </c>
      <c r="DR59" s="561" t="str">
        <f t="shared" si="84"/>
        <v/>
      </c>
      <c r="DS59" s="561" t="str">
        <f>IF($J59="","",IF(OR(Q59="",R59=""),"ERROR",IF(AND(R59="Legal / contractual",OR(Q59={"Policyholders, non-subordinated creditors and holders of Tier 2 instruments","Instrument is the most subordinate"})),"Pass","Fail")))</f>
        <v/>
      </c>
      <c r="DT59" s="561" t="str">
        <f t="shared" si="53"/>
        <v/>
      </c>
      <c r="DU59" s="561" t="str">
        <f t="shared" si="54"/>
        <v/>
      </c>
      <c r="DV59" s="561" t="str">
        <f t="shared" si="55"/>
        <v/>
      </c>
      <c r="DW59" s="561" t="str">
        <f t="shared" si="85"/>
        <v/>
      </c>
      <c r="DX59" s="561" t="str">
        <f t="shared" si="86"/>
        <v/>
      </c>
      <c r="DY59" s="561" t="str">
        <f t="shared" si="87"/>
        <v/>
      </c>
      <c r="DZ59" s="561" t="str">
        <f>IF($J59="","",IF(OR(Q59="",R59=""),"ERROR",IF(AND(R59="Legal / contractual",OR(Q59={"Policyholders and non-subordinated creditors","Policyholders, non-subordinated creditors and holders of Tier 2 instruments","Instrument is the most subordinate"})),"Pass","Fail")))</f>
        <v/>
      </c>
      <c r="EA59" s="561" t="str">
        <f t="shared" si="61"/>
        <v/>
      </c>
      <c r="EB59" s="561" t="str">
        <f>IF($J59="","",IF(OR(Z59={"","Perpetual","PERPETUAL"},AW59="Lock-in"),"Pass","N/A"))</f>
        <v/>
      </c>
      <c r="EC59" s="561" t="str">
        <f t="shared" si="56"/>
        <v/>
      </c>
      <c r="ED59" s="564" t="str">
        <f t="shared" si="88"/>
        <v/>
      </c>
      <c r="EE59"/>
      <c r="EF59" s="567" t="str">
        <f t="shared" si="89"/>
        <v/>
      </c>
      <c r="EG59" s="562" t="str">
        <f t="shared" si="90"/>
        <v/>
      </c>
      <c r="EH59" s="565" t="str">
        <f t="shared" si="91"/>
        <v/>
      </c>
      <c r="EI59" s="519"/>
      <c r="EJ59" s="567" t="str">
        <f t="shared" si="92"/>
        <v/>
      </c>
      <c r="EK59" s="562" t="str">
        <f t="shared" si="93"/>
        <v/>
      </c>
      <c r="EL59" s="566" t="str">
        <f t="shared" si="94"/>
        <v/>
      </c>
      <c r="EN59" s="571" t="str">
        <f t="shared" si="95"/>
        <v/>
      </c>
      <c r="EO59" s="572" t="str">
        <f t="shared" si="96"/>
        <v/>
      </c>
      <c r="EP59" s="568" t="str">
        <f>IF(J59="","",IF(AND(AF59&lt;&gt;"",AF59&lt;&gt;"N/A",AF59&lt;&gt;0),IF(AF59&gt;$EQ$17,AF59,IF(AND(AG59&lt;&gt;"",AG59&lt;&gt;"N/A",AG59&lt;&gt;0),AG59,IF(OR(Z59={"","N/A",0,"Perpetual","perpetual","PERPETUAL"}),"Perpetual",Z59))),IF(OR(Z59={"","N/A",0,"Perpetual","perpetual","PERPETUAL"}),"Perpetual",Z59)))</f>
        <v/>
      </c>
      <c r="EQ59" s="569" t="str">
        <f t="shared" si="97"/>
        <v/>
      </c>
      <c r="ER59" s="570">
        <f t="shared" si="98"/>
        <v>0</v>
      </c>
      <c r="ET59" s="1725" t="str">
        <f t="shared" si="109"/>
        <v/>
      </c>
      <c r="EU59" s="1725" t="str">
        <f t="shared" si="57"/>
        <v/>
      </c>
      <c r="EV59" s="561" t="str">
        <f t="shared" si="58"/>
        <v/>
      </c>
      <c r="EW59" s="560" t="str">
        <f t="shared" si="99"/>
        <v/>
      </c>
      <c r="EX59" s="560" t="str">
        <f t="shared" si="100"/>
        <v/>
      </c>
      <c r="EY59" s="560" t="str">
        <f t="shared" si="65"/>
        <v/>
      </c>
      <c r="EZ59" s="560" t="str">
        <f t="shared" si="65"/>
        <v/>
      </c>
      <c r="FA59" s="560" t="str">
        <f t="shared" si="101"/>
        <v/>
      </c>
      <c r="FB59" s="560" t="str">
        <f t="shared" si="66"/>
        <v/>
      </c>
      <c r="FC59" s="560" t="str">
        <f t="shared" si="66"/>
        <v/>
      </c>
      <c r="FD59" s="2004" t="str">
        <f t="shared" si="102"/>
        <v/>
      </c>
      <c r="FF59" s="567" t="str">
        <f t="shared" si="103"/>
        <v/>
      </c>
      <c r="FG59" s="562" t="str">
        <f t="shared" si="104"/>
        <v/>
      </c>
      <c r="FH59" s="565" t="str">
        <f t="shared" si="105"/>
        <v/>
      </c>
      <c r="FI59" s="519"/>
      <c r="FJ59" s="567" t="str">
        <f t="shared" si="106"/>
        <v/>
      </c>
      <c r="FK59" s="562" t="str">
        <f t="shared" si="59"/>
        <v/>
      </c>
      <c r="FL59" s="565" t="str">
        <f t="shared" si="60"/>
        <v/>
      </c>
      <c r="FN59" s="1864" t="str">
        <f t="shared" si="107"/>
        <v/>
      </c>
      <c r="FO59" s="545" t="str">
        <f t="shared" si="108"/>
        <v/>
      </c>
    </row>
    <row r="60" spans="2:171" s="512" customFormat="1" x14ac:dyDescent="0.2">
      <c r="B60" s="62">
        <v>39</v>
      </c>
      <c r="C60" s="571" t="str">
        <f t="shared" si="67"/>
        <v/>
      </c>
      <c r="D60" s="572" t="str">
        <f t="shared" si="68"/>
        <v/>
      </c>
      <c r="E60" s="568" t="str">
        <f>IF(J60="","",IF(OR(UPPER(Z60)={"","N/A",0,"PERPETUAL"}),"Perpetual",Z60))</f>
        <v/>
      </c>
      <c r="F60" s="569" t="str">
        <f t="shared" si="69"/>
        <v/>
      </c>
      <c r="G60" s="570">
        <f t="shared" si="70"/>
        <v>0</v>
      </c>
      <c r="H60" s="528"/>
      <c r="I60" s="62">
        <v>39</v>
      </c>
      <c r="J60" s="581"/>
      <c r="K60" s="573"/>
      <c r="L60" s="553"/>
      <c r="M60" s="553"/>
      <c r="N60" s="575"/>
      <c r="O60" s="574"/>
      <c r="P60" s="573"/>
      <c r="Q60" s="573"/>
      <c r="R60" s="573"/>
      <c r="S60" s="1950"/>
      <c r="T60" s="573"/>
      <c r="U60" s="573"/>
      <c r="V60" s="553"/>
      <c r="W60" s="553"/>
      <c r="Y60" s="954"/>
      <c r="Z60" s="954"/>
      <c r="AA60" s="954"/>
      <c r="AB60" s="573"/>
      <c r="AC60" s="954"/>
      <c r="AD60" s="575"/>
      <c r="AE60" s="575"/>
      <c r="AF60" s="954"/>
      <c r="AG60" s="954"/>
      <c r="AH60" s="575"/>
      <c r="AI60" s="575"/>
      <c r="AJ60" s="575"/>
      <c r="AK60" s="575"/>
      <c r="AL60" s="575"/>
      <c r="AM60" s="576"/>
      <c r="AN60" s="575"/>
      <c r="AO60" s="553"/>
      <c r="AP60" s="575"/>
      <c r="AQ60" s="576"/>
      <c r="AR60" s="575"/>
      <c r="AS60" s="575"/>
      <c r="AT60" s="575"/>
      <c r="AU60" s="575"/>
      <c r="AV60" s="575"/>
      <c r="AW60" s="575"/>
      <c r="AX60" s="577"/>
      <c r="AY60" s="578"/>
      <c r="AZ60" s="578"/>
      <c r="BA60" s="578"/>
      <c r="BB60" s="578"/>
      <c r="BC60" s="578"/>
      <c r="BD60" s="578"/>
      <c r="BE60" s="578"/>
      <c r="BF60" s="578"/>
      <c r="BG60" s="578"/>
      <c r="BH60" s="575"/>
      <c r="BI60" s="575"/>
      <c r="BJ60" s="575"/>
      <c r="BK60" s="575"/>
      <c r="BL60" s="575"/>
      <c r="BM60" s="575"/>
      <c r="BN60" s="575"/>
      <c r="BO60" s="1948"/>
      <c r="BP60" s="575"/>
      <c r="BQ60" s="575"/>
      <c r="BR60" s="575"/>
      <c r="BS60" s="575"/>
      <c r="BT60" s="573"/>
      <c r="BU60" s="573"/>
      <c r="BV60" s="1086"/>
      <c r="BW60" s="579"/>
      <c r="BX60" s="575"/>
      <c r="BY60" s="577"/>
      <c r="BZ60" s="577"/>
      <c r="CA60" s="577"/>
      <c r="CB60" s="577"/>
      <c r="CC60" s="577"/>
      <c r="CD60" s="1695"/>
      <c r="CE60" s="575"/>
      <c r="CF60" s="1918"/>
      <c r="CG60" s="575"/>
      <c r="CH60" s="575"/>
      <c r="CI60" s="575"/>
      <c r="CJ60" s="1695"/>
      <c r="CK60" s="2007" t="b">
        <f t="shared" si="46"/>
        <v>0</v>
      </c>
      <c r="CL60" s="1991" t="b">
        <f t="shared" si="71"/>
        <v>0</v>
      </c>
      <c r="CN60" s="62">
        <v>39</v>
      </c>
      <c r="CO60" s="560" t="str">
        <f t="shared" si="110"/>
        <v/>
      </c>
      <c r="CP60" s="561" t="str">
        <f>IF($J60="","",IF(OR(Z60={"","Perpetual","PERPETUAL"}),"Pass","Fail"))</f>
        <v/>
      </c>
      <c r="CQ60" s="561" t="str">
        <f t="shared" si="72"/>
        <v/>
      </c>
      <c r="CR60" s="561" t="str">
        <f t="shared" si="73"/>
        <v/>
      </c>
      <c r="CS60" s="561" t="str">
        <f t="shared" si="47"/>
        <v/>
      </c>
      <c r="CT60" s="561" t="str">
        <f t="shared" si="74"/>
        <v/>
      </c>
      <c r="CU60" s="561" t="str">
        <f>IF($J60="","",IF(OR(Q60="",R60=""),"ERROR",IF(AND(R60="Legal / contractual",OR(Q60={"Policyholders","Policyholders and non-subordinated creditors","Policyholders, non-subordinated creditors and holders of Tier 2 instruments","Instrument is the most subordinate"})),"Pass","Fail")))</f>
        <v/>
      </c>
      <c r="CV60" s="563" t="str">
        <f>IF($J60="","",IF(Z60={"","Perpetual","PERPETUAL"},"Pass",IF(ROUND(YEARFRAC(SUM(Y60),SUM(Z60)),2)&gt;=5,"Pass","Fail")))</f>
        <v/>
      </c>
      <c r="CW60" s="561" t="str">
        <f>IF($J60="","",IF(OR(Z60={"","Perpetual","PERPETUAL"},AW60="Lock-in"),"Pass","N/A"))</f>
        <v/>
      </c>
      <c r="CX60" s="561" t="str">
        <f t="shared" si="48"/>
        <v/>
      </c>
      <c r="CY60" s="561" t="str">
        <f t="shared" si="49"/>
        <v/>
      </c>
      <c r="CZ60" s="565" t="str">
        <f t="shared" ref="CZ60:CZ91" si="111">IF($J60="","",IF(AI60="","ERROR",IF(AI60="Y","Pass","Fail")))</f>
        <v/>
      </c>
      <c r="DA60" s="519"/>
      <c r="DB60" s="560" t="str">
        <f t="shared" si="75"/>
        <v/>
      </c>
      <c r="DC60" s="565" t="str">
        <f t="shared" si="76"/>
        <v/>
      </c>
      <c r="DD60" s="560" t="str">
        <f>IF(J60="","",IF(DB60="ERROR","ERROR",IF(AND(CO60="Pass",CP60="Pass",CQ60="Pass",CR60="Pass", OR(CS60={"Pass","N/A"}),CT60="Pass",CU60="Pass",CZ60="Pass"),"Pass","Fail")))</f>
        <v/>
      </c>
      <c r="DE60" s="566" t="str">
        <f t="shared" si="77"/>
        <v/>
      </c>
      <c r="DG60" s="62">
        <v>39</v>
      </c>
      <c r="DH60" s="560" t="str">
        <f t="shared" si="78"/>
        <v/>
      </c>
      <c r="DI60" s="561" t="str">
        <f t="shared" si="79"/>
        <v/>
      </c>
      <c r="DJ60" s="561" t="str">
        <f t="shared" si="50"/>
        <v/>
      </c>
      <c r="DK60" s="561" t="str">
        <f>IF($J60="","",IF(OR(Z60={"","Perpetual","PERPETUAL"}),"Pass","Fail"))</f>
        <v/>
      </c>
      <c r="DL60" s="562" t="str">
        <f t="shared" si="80"/>
        <v/>
      </c>
      <c r="DM60" s="561" t="str">
        <f t="shared" si="81"/>
        <v/>
      </c>
      <c r="DN60" s="561" t="str">
        <f t="shared" si="51"/>
        <v/>
      </c>
      <c r="DO60" s="561" t="str">
        <f t="shared" si="52"/>
        <v/>
      </c>
      <c r="DP60" s="561" t="str">
        <f t="shared" si="82"/>
        <v/>
      </c>
      <c r="DQ60" s="561" t="str">
        <f t="shared" si="83"/>
        <v/>
      </c>
      <c r="DR60" s="561" t="str">
        <f t="shared" si="84"/>
        <v/>
      </c>
      <c r="DS60" s="561" t="str">
        <f>IF($J60="","",IF(OR(Q60="",R60=""),"ERROR",IF(AND(R60="Legal / contractual",OR(Q60={"Policyholders, non-subordinated creditors and holders of Tier 2 instruments","Instrument is the most subordinate"})),"Pass","Fail")))</f>
        <v/>
      </c>
      <c r="DT60" s="561" t="str">
        <f t="shared" si="53"/>
        <v/>
      </c>
      <c r="DU60" s="561" t="str">
        <f t="shared" si="54"/>
        <v/>
      </c>
      <c r="DV60" s="561" t="str">
        <f t="shared" si="55"/>
        <v/>
      </c>
      <c r="DW60" s="561" t="str">
        <f t="shared" si="85"/>
        <v/>
      </c>
      <c r="DX60" s="561" t="str">
        <f t="shared" si="86"/>
        <v/>
      </c>
      <c r="DY60" s="561" t="str">
        <f t="shared" si="87"/>
        <v/>
      </c>
      <c r="DZ60" s="561" t="str">
        <f>IF($J60="","",IF(OR(Q60="",R60=""),"ERROR",IF(AND(R60="Legal / contractual",OR(Q60={"Policyholders and non-subordinated creditors","Policyholders, non-subordinated creditors and holders of Tier 2 instruments","Instrument is the most subordinate"})),"Pass","Fail")))</f>
        <v/>
      </c>
      <c r="EA60" s="561" t="str">
        <f t="shared" si="61"/>
        <v/>
      </c>
      <c r="EB60" s="561" t="str">
        <f>IF($J60="","",IF(OR(Z60={"","Perpetual","PERPETUAL"},AW60="Lock-in"),"Pass","N/A"))</f>
        <v/>
      </c>
      <c r="EC60" s="561" t="str">
        <f t="shared" si="56"/>
        <v/>
      </c>
      <c r="ED60" s="564" t="str">
        <f t="shared" si="88"/>
        <v/>
      </c>
      <c r="EE60"/>
      <c r="EF60" s="567" t="str">
        <f t="shared" si="89"/>
        <v/>
      </c>
      <c r="EG60" s="562" t="str">
        <f t="shared" si="90"/>
        <v/>
      </c>
      <c r="EH60" s="565" t="str">
        <f t="shared" si="91"/>
        <v/>
      </c>
      <c r="EI60" s="519"/>
      <c r="EJ60" s="567" t="str">
        <f t="shared" si="92"/>
        <v/>
      </c>
      <c r="EK60" s="562" t="str">
        <f t="shared" si="93"/>
        <v/>
      </c>
      <c r="EL60" s="566" t="str">
        <f t="shared" si="94"/>
        <v/>
      </c>
      <c r="EN60" s="571" t="str">
        <f t="shared" si="95"/>
        <v/>
      </c>
      <c r="EO60" s="572" t="str">
        <f t="shared" si="96"/>
        <v/>
      </c>
      <c r="EP60" s="568" t="str">
        <f>IF(J60="","",IF(AND(AF60&lt;&gt;"",AF60&lt;&gt;"N/A",AF60&lt;&gt;0),IF(AF60&gt;$EQ$17,AF60,IF(AND(AG60&lt;&gt;"",AG60&lt;&gt;"N/A",AG60&lt;&gt;0),AG60,IF(OR(Z60={"","N/A",0,"Perpetual","perpetual","PERPETUAL"}),"Perpetual",Z60))),IF(OR(Z60={"","N/A",0,"Perpetual","perpetual","PERPETUAL"}),"Perpetual",Z60)))</f>
        <v/>
      </c>
      <c r="EQ60" s="569" t="str">
        <f t="shared" si="97"/>
        <v/>
      </c>
      <c r="ER60" s="570">
        <f t="shared" si="98"/>
        <v>0</v>
      </c>
      <c r="ET60" s="1725" t="str">
        <f t="shared" si="109"/>
        <v/>
      </c>
      <c r="EU60" s="1725" t="str">
        <f t="shared" si="57"/>
        <v/>
      </c>
      <c r="EV60" s="561" t="str">
        <f t="shared" si="58"/>
        <v/>
      </c>
      <c r="EW60" s="560" t="str">
        <f t="shared" si="99"/>
        <v/>
      </c>
      <c r="EX60" s="560" t="str">
        <f t="shared" si="100"/>
        <v/>
      </c>
      <c r="EY60" s="560" t="str">
        <f t="shared" si="65"/>
        <v/>
      </c>
      <c r="EZ60" s="560" t="str">
        <f t="shared" si="65"/>
        <v/>
      </c>
      <c r="FA60" s="560" t="str">
        <f t="shared" si="101"/>
        <v/>
      </c>
      <c r="FB60" s="560" t="str">
        <f t="shared" si="66"/>
        <v/>
      </c>
      <c r="FC60" s="560" t="str">
        <f t="shared" si="66"/>
        <v/>
      </c>
      <c r="FD60" s="2004" t="str">
        <f t="shared" si="102"/>
        <v/>
      </c>
      <c r="FF60" s="567" t="str">
        <f t="shared" si="103"/>
        <v/>
      </c>
      <c r="FG60" s="562" t="str">
        <f t="shared" si="104"/>
        <v/>
      </c>
      <c r="FH60" s="565" t="str">
        <f t="shared" si="105"/>
        <v/>
      </c>
      <c r="FI60" s="519"/>
      <c r="FJ60" s="567" t="str">
        <f t="shared" si="106"/>
        <v/>
      </c>
      <c r="FK60" s="562" t="str">
        <f t="shared" si="59"/>
        <v/>
      </c>
      <c r="FL60" s="565" t="str">
        <f t="shared" si="60"/>
        <v/>
      </c>
      <c r="FN60" s="1864" t="str">
        <f t="shared" si="107"/>
        <v/>
      </c>
      <c r="FO60" s="545" t="str">
        <f t="shared" si="108"/>
        <v/>
      </c>
    </row>
    <row r="61" spans="2:171" s="512" customFormat="1" x14ac:dyDescent="0.2">
      <c r="B61" s="62">
        <v>40</v>
      </c>
      <c r="C61" s="571" t="str">
        <f t="shared" si="67"/>
        <v/>
      </c>
      <c r="D61" s="572" t="str">
        <f t="shared" si="68"/>
        <v/>
      </c>
      <c r="E61" s="568" t="str">
        <f>IF(J61="","",IF(OR(UPPER(Z61)={"","N/A",0,"PERPETUAL"}),"Perpetual",Z61))</f>
        <v/>
      </c>
      <c r="F61" s="569" t="str">
        <f t="shared" si="69"/>
        <v/>
      </c>
      <c r="G61" s="570">
        <f t="shared" si="70"/>
        <v>0</v>
      </c>
      <c r="H61" s="528"/>
      <c r="I61" s="62">
        <v>40</v>
      </c>
      <c r="J61" s="581"/>
      <c r="K61" s="573"/>
      <c r="L61" s="553"/>
      <c r="M61" s="553"/>
      <c r="N61" s="575"/>
      <c r="O61" s="574"/>
      <c r="P61" s="573"/>
      <c r="Q61" s="573"/>
      <c r="R61" s="573"/>
      <c r="S61" s="1950"/>
      <c r="T61" s="573"/>
      <c r="U61" s="573"/>
      <c r="V61" s="553"/>
      <c r="W61" s="553"/>
      <c r="Y61" s="954"/>
      <c r="Z61" s="954"/>
      <c r="AA61" s="954"/>
      <c r="AB61" s="573"/>
      <c r="AC61" s="954"/>
      <c r="AD61" s="575"/>
      <c r="AE61" s="575"/>
      <c r="AF61" s="954"/>
      <c r="AG61" s="954"/>
      <c r="AH61" s="575"/>
      <c r="AI61" s="575"/>
      <c r="AJ61" s="575"/>
      <c r="AK61" s="575"/>
      <c r="AL61" s="575"/>
      <c r="AM61" s="576"/>
      <c r="AN61" s="575"/>
      <c r="AO61" s="553"/>
      <c r="AP61" s="575"/>
      <c r="AQ61" s="576"/>
      <c r="AR61" s="575"/>
      <c r="AS61" s="575"/>
      <c r="AT61" s="575"/>
      <c r="AU61" s="575"/>
      <c r="AV61" s="575"/>
      <c r="AW61" s="575"/>
      <c r="AX61" s="577"/>
      <c r="AY61" s="578"/>
      <c r="AZ61" s="578"/>
      <c r="BA61" s="578"/>
      <c r="BB61" s="578"/>
      <c r="BC61" s="578"/>
      <c r="BD61" s="578"/>
      <c r="BE61" s="578"/>
      <c r="BF61" s="578"/>
      <c r="BG61" s="578"/>
      <c r="BH61" s="575"/>
      <c r="BI61" s="575"/>
      <c r="BJ61" s="575"/>
      <c r="BK61" s="575"/>
      <c r="BL61" s="575"/>
      <c r="BM61" s="575"/>
      <c r="BN61" s="575"/>
      <c r="BO61" s="1948"/>
      <c r="BP61" s="575"/>
      <c r="BQ61" s="575"/>
      <c r="BR61" s="575"/>
      <c r="BS61" s="575"/>
      <c r="BT61" s="573"/>
      <c r="BU61" s="573"/>
      <c r="BV61" s="1086"/>
      <c r="BW61" s="579"/>
      <c r="BX61" s="575"/>
      <c r="BY61" s="577"/>
      <c r="BZ61" s="577"/>
      <c r="CA61" s="577"/>
      <c r="CB61" s="577"/>
      <c r="CC61" s="577"/>
      <c r="CD61" s="1695"/>
      <c r="CE61" s="575"/>
      <c r="CF61" s="1918"/>
      <c r="CG61" s="575"/>
      <c r="CH61" s="575"/>
      <c r="CI61" s="575"/>
      <c r="CJ61" s="1695"/>
      <c r="CK61" s="2007" t="b">
        <f t="shared" si="46"/>
        <v>0</v>
      </c>
      <c r="CL61" s="1991" t="b">
        <f t="shared" si="71"/>
        <v>0</v>
      </c>
      <c r="CN61" s="62">
        <v>40</v>
      </c>
      <c r="CO61" s="560" t="str">
        <f t="shared" si="110"/>
        <v/>
      </c>
      <c r="CP61" s="561" t="str">
        <f>IF($J61="","",IF(OR(Z61={"","Perpetual","PERPETUAL"}),"Pass","Fail"))</f>
        <v/>
      </c>
      <c r="CQ61" s="561" t="str">
        <f t="shared" si="72"/>
        <v/>
      </c>
      <c r="CR61" s="561" t="str">
        <f t="shared" si="73"/>
        <v/>
      </c>
      <c r="CS61" s="561" t="str">
        <f t="shared" si="47"/>
        <v/>
      </c>
      <c r="CT61" s="561" t="str">
        <f t="shared" si="74"/>
        <v/>
      </c>
      <c r="CU61" s="561" t="str">
        <f>IF($J61="","",IF(OR(Q61="",R61=""),"ERROR",IF(AND(R61="Legal / contractual",OR(Q61={"Policyholders","Policyholders and non-subordinated creditors","Policyholders, non-subordinated creditors and holders of Tier 2 instruments","Instrument is the most subordinate"})),"Pass","Fail")))</f>
        <v/>
      </c>
      <c r="CV61" s="563" t="str">
        <f>IF($J61="","",IF(Z61={"","Perpetual","PERPETUAL"},"Pass",IF(ROUND(YEARFRAC(SUM(Y61),SUM(Z61)),2)&gt;=5,"Pass","Fail")))</f>
        <v/>
      </c>
      <c r="CW61" s="561" t="str">
        <f>IF($J61="","",IF(OR(Z61={"","Perpetual","PERPETUAL"},AW61="Lock-in"),"Pass","N/A"))</f>
        <v/>
      </c>
      <c r="CX61" s="561" t="str">
        <f t="shared" si="48"/>
        <v/>
      </c>
      <c r="CY61" s="561" t="str">
        <f t="shared" si="49"/>
        <v/>
      </c>
      <c r="CZ61" s="565" t="str">
        <f t="shared" si="111"/>
        <v/>
      </c>
      <c r="DA61" s="519"/>
      <c r="DB61" s="560" t="str">
        <f t="shared" si="75"/>
        <v/>
      </c>
      <c r="DC61" s="565" t="str">
        <f t="shared" si="76"/>
        <v/>
      </c>
      <c r="DD61" s="560" t="str">
        <f>IF(J61="","",IF(DB61="ERROR","ERROR",IF(AND(CO61="Pass",CP61="Pass",CQ61="Pass",CR61="Pass", OR(CS61={"Pass","N/A"}),CT61="Pass",CU61="Pass",CZ61="Pass"),"Pass","Fail")))</f>
        <v/>
      </c>
      <c r="DE61" s="566" t="str">
        <f t="shared" si="77"/>
        <v/>
      </c>
      <c r="DG61" s="62">
        <v>40</v>
      </c>
      <c r="DH61" s="560" t="str">
        <f t="shared" si="78"/>
        <v/>
      </c>
      <c r="DI61" s="561" t="str">
        <f t="shared" si="79"/>
        <v/>
      </c>
      <c r="DJ61" s="561" t="str">
        <f t="shared" si="50"/>
        <v/>
      </c>
      <c r="DK61" s="561" t="str">
        <f>IF($J61="","",IF(OR(Z61={"","Perpetual","PERPETUAL"}),"Pass","Fail"))</f>
        <v/>
      </c>
      <c r="DL61" s="562" t="str">
        <f t="shared" si="80"/>
        <v/>
      </c>
      <c r="DM61" s="561" t="str">
        <f t="shared" si="81"/>
        <v/>
      </c>
      <c r="DN61" s="561" t="str">
        <f t="shared" si="51"/>
        <v/>
      </c>
      <c r="DO61" s="561" t="str">
        <f t="shared" si="52"/>
        <v/>
      </c>
      <c r="DP61" s="561" t="str">
        <f t="shared" si="82"/>
        <v/>
      </c>
      <c r="DQ61" s="561" t="str">
        <f t="shared" si="83"/>
        <v/>
      </c>
      <c r="DR61" s="561" t="str">
        <f t="shared" si="84"/>
        <v/>
      </c>
      <c r="DS61" s="561" t="str">
        <f>IF($J61="","",IF(OR(Q61="",R61=""),"ERROR",IF(AND(R61="Legal / contractual",OR(Q61={"Policyholders, non-subordinated creditors and holders of Tier 2 instruments","Instrument is the most subordinate"})),"Pass","Fail")))</f>
        <v/>
      </c>
      <c r="DT61" s="561" t="str">
        <f t="shared" si="53"/>
        <v/>
      </c>
      <c r="DU61" s="561" t="str">
        <f t="shared" si="54"/>
        <v/>
      </c>
      <c r="DV61" s="561" t="str">
        <f t="shared" si="55"/>
        <v/>
      </c>
      <c r="DW61" s="561" t="str">
        <f t="shared" si="85"/>
        <v/>
      </c>
      <c r="DX61" s="561" t="str">
        <f t="shared" si="86"/>
        <v/>
      </c>
      <c r="DY61" s="561" t="str">
        <f t="shared" si="87"/>
        <v/>
      </c>
      <c r="DZ61" s="561" t="str">
        <f>IF($J61="","",IF(OR(Q61="",R61=""),"ERROR",IF(AND(R61="Legal / contractual",OR(Q61={"Policyholders and non-subordinated creditors","Policyholders, non-subordinated creditors and holders of Tier 2 instruments","Instrument is the most subordinate"})),"Pass","Fail")))</f>
        <v/>
      </c>
      <c r="EA61" s="561" t="str">
        <f t="shared" si="61"/>
        <v/>
      </c>
      <c r="EB61" s="561" t="str">
        <f>IF($J61="","",IF(OR(Z61={"","Perpetual","PERPETUAL"},AW61="Lock-in"),"Pass","N/A"))</f>
        <v/>
      </c>
      <c r="EC61" s="561" t="str">
        <f t="shared" si="56"/>
        <v/>
      </c>
      <c r="ED61" s="564" t="str">
        <f t="shared" si="88"/>
        <v/>
      </c>
      <c r="EE61"/>
      <c r="EF61" s="567" t="str">
        <f t="shared" si="89"/>
        <v/>
      </c>
      <c r="EG61" s="562" t="str">
        <f t="shared" si="90"/>
        <v/>
      </c>
      <c r="EH61" s="565" t="str">
        <f t="shared" si="91"/>
        <v/>
      </c>
      <c r="EI61" s="519"/>
      <c r="EJ61" s="567" t="str">
        <f t="shared" si="92"/>
        <v/>
      </c>
      <c r="EK61" s="562" t="str">
        <f t="shared" si="93"/>
        <v/>
      </c>
      <c r="EL61" s="566" t="str">
        <f t="shared" si="94"/>
        <v/>
      </c>
      <c r="EN61" s="571" t="str">
        <f t="shared" si="95"/>
        <v/>
      </c>
      <c r="EO61" s="572" t="str">
        <f t="shared" si="96"/>
        <v/>
      </c>
      <c r="EP61" s="568" t="str">
        <f>IF(J61="","",IF(AND(AF61&lt;&gt;"",AF61&lt;&gt;"N/A",AF61&lt;&gt;0),IF(AF61&gt;$EQ$17,AF61,IF(AND(AG61&lt;&gt;"",AG61&lt;&gt;"N/A",AG61&lt;&gt;0),AG61,IF(OR(Z61={"","N/A",0,"Perpetual","perpetual","PERPETUAL"}),"Perpetual",Z61))),IF(OR(Z61={"","N/A",0,"Perpetual","perpetual","PERPETUAL"}),"Perpetual",Z61)))</f>
        <v/>
      </c>
      <c r="EQ61" s="569" t="str">
        <f t="shared" si="97"/>
        <v/>
      </c>
      <c r="ER61" s="570">
        <f t="shared" si="98"/>
        <v>0</v>
      </c>
      <c r="ET61" s="1725" t="str">
        <f t="shared" si="109"/>
        <v/>
      </c>
      <c r="EU61" s="1725" t="str">
        <f t="shared" si="57"/>
        <v/>
      </c>
      <c r="EV61" s="561" t="str">
        <f t="shared" si="58"/>
        <v/>
      </c>
      <c r="EW61" s="560" t="str">
        <f t="shared" si="99"/>
        <v/>
      </c>
      <c r="EX61" s="560" t="str">
        <f t="shared" si="100"/>
        <v/>
      </c>
      <c r="EY61" s="560" t="str">
        <f t="shared" si="65"/>
        <v/>
      </c>
      <c r="EZ61" s="560" t="str">
        <f t="shared" si="65"/>
        <v/>
      </c>
      <c r="FA61" s="560" t="str">
        <f t="shared" si="101"/>
        <v/>
      </c>
      <c r="FB61" s="560" t="str">
        <f t="shared" si="66"/>
        <v/>
      </c>
      <c r="FC61" s="560" t="str">
        <f t="shared" si="66"/>
        <v/>
      </c>
      <c r="FD61" s="2004" t="str">
        <f t="shared" si="102"/>
        <v/>
      </c>
      <c r="FF61" s="567" t="str">
        <f t="shared" si="103"/>
        <v/>
      </c>
      <c r="FG61" s="562" t="str">
        <f t="shared" si="104"/>
        <v/>
      </c>
      <c r="FH61" s="565" t="str">
        <f t="shared" si="105"/>
        <v/>
      </c>
      <c r="FI61" s="519"/>
      <c r="FJ61" s="567" t="str">
        <f t="shared" si="106"/>
        <v/>
      </c>
      <c r="FK61" s="562" t="str">
        <f t="shared" si="59"/>
        <v/>
      </c>
      <c r="FL61" s="565" t="str">
        <f t="shared" si="60"/>
        <v/>
      </c>
      <c r="FN61" s="1864" t="str">
        <f t="shared" si="107"/>
        <v/>
      </c>
      <c r="FO61" s="545" t="str">
        <f t="shared" si="108"/>
        <v/>
      </c>
    </row>
    <row r="62" spans="2:171" s="512" customFormat="1" x14ac:dyDescent="0.2">
      <c r="B62" s="62">
        <v>41</v>
      </c>
      <c r="C62" s="571" t="str">
        <f t="shared" si="67"/>
        <v/>
      </c>
      <c r="D62" s="572" t="str">
        <f t="shared" si="68"/>
        <v/>
      </c>
      <c r="E62" s="568" t="str">
        <f>IF(J62="","",IF(OR(UPPER(Z62)={"","N/A",0,"PERPETUAL"}),"Perpetual",Z62))</f>
        <v/>
      </c>
      <c r="F62" s="569" t="str">
        <f t="shared" si="69"/>
        <v/>
      </c>
      <c r="G62" s="570">
        <f t="shared" si="70"/>
        <v>0</v>
      </c>
      <c r="H62" s="528"/>
      <c r="I62" s="62">
        <v>41</v>
      </c>
      <c r="J62" s="581"/>
      <c r="K62" s="573"/>
      <c r="L62" s="553"/>
      <c r="M62" s="553"/>
      <c r="N62" s="575"/>
      <c r="O62" s="574"/>
      <c r="P62" s="573"/>
      <c r="Q62" s="573"/>
      <c r="R62" s="573"/>
      <c r="S62" s="1950"/>
      <c r="T62" s="573"/>
      <c r="U62" s="573"/>
      <c r="V62" s="553"/>
      <c r="W62" s="553"/>
      <c r="Y62" s="954"/>
      <c r="Z62" s="954"/>
      <c r="AA62" s="954"/>
      <c r="AB62" s="573"/>
      <c r="AC62" s="954"/>
      <c r="AD62" s="575"/>
      <c r="AE62" s="575"/>
      <c r="AF62" s="954"/>
      <c r="AG62" s="954"/>
      <c r="AH62" s="575"/>
      <c r="AI62" s="575"/>
      <c r="AJ62" s="575"/>
      <c r="AK62" s="575"/>
      <c r="AL62" s="575"/>
      <c r="AM62" s="576"/>
      <c r="AN62" s="575"/>
      <c r="AO62" s="553"/>
      <c r="AP62" s="575"/>
      <c r="AQ62" s="576"/>
      <c r="AR62" s="575"/>
      <c r="AS62" s="575"/>
      <c r="AT62" s="575"/>
      <c r="AU62" s="575"/>
      <c r="AV62" s="575"/>
      <c r="AW62" s="575"/>
      <c r="AX62" s="577"/>
      <c r="AY62" s="578"/>
      <c r="AZ62" s="578"/>
      <c r="BA62" s="578"/>
      <c r="BB62" s="578"/>
      <c r="BC62" s="578"/>
      <c r="BD62" s="578"/>
      <c r="BE62" s="578"/>
      <c r="BF62" s="578"/>
      <c r="BG62" s="578"/>
      <c r="BH62" s="575"/>
      <c r="BI62" s="575"/>
      <c r="BJ62" s="575"/>
      <c r="BK62" s="575"/>
      <c r="BL62" s="575"/>
      <c r="BM62" s="575"/>
      <c r="BN62" s="575"/>
      <c r="BO62" s="1948"/>
      <c r="BP62" s="575"/>
      <c r="BQ62" s="575"/>
      <c r="BR62" s="575"/>
      <c r="BS62" s="575"/>
      <c r="BT62" s="573"/>
      <c r="BU62" s="573"/>
      <c r="BV62" s="1086"/>
      <c r="BW62" s="579"/>
      <c r="BX62" s="575"/>
      <c r="BY62" s="577"/>
      <c r="BZ62" s="577"/>
      <c r="CA62" s="577"/>
      <c r="CB62" s="577"/>
      <c r="CC62" s="577"/>
      <c r="CD62" s="1695"/>
      <c r="CE62" s="575"/>
      <c r="CF62" s="1918"/>
      <c r="CG62" s="575"/>
      <c r="CH62" s="575"/>
      <c r="CI62" s="575"/>
      <c r="CJ62" s="1695"/>
      <c r="CK62" s="2007" t="b">
        <f t="shared" si="46"/>
        <v>0</v>
      </c>
      <c r="CL62" s="1991" t="b">
        <f t="shared" si="71"/>
        <v>0</v>
      </c>
      <c r="CN62" s="62">
        <v>41</v>
      </c>
      <c r="CO62" s="560" t="str">
        <f t="shared" si="110"/>
        <v/>
      </c>
      <c r="CP62" s="561" t="str">
        <f>IF($J62="","",IF(OR(Z62={"","Perpetual","PERPETUAL"}),"Pass","Fail"))</f>
        <v/>
      </c>
      <c r="CQ62" s="561" t="str">
        <f t="shared" si="72"/>
        <v/>
      </c>
      <c r="CR62" s="561" t="str">
        <f t="shared" si="73"/>
        <v/>
      </c>
      <c r="CS62" s="561" t="str">
        <f t="shared" si="47"/>
        <v/>
      </c>
      <c r="CT62" s="561" t="str">
        <f t="shared" si="74"/>
        <v/>
      </c>
      <c r="CU62" s="561" t="str">
        <f>IF($J62="","",IF(OR(Q62="",R62=""),"ERROR",IF(AND(R62="Legal / contractual",OR(Q62={"Policyholders","Policyholders and non-subordinated creditors","Policyholders, non-subordinated creditors and holders of Tier 2 instruments","Instrument is the most subordinate"})),"Pass","Fail")))</f>
        <v/>
      </c>
      <c r="CV62" s="563" t="str">
        <f>IF($J62="","",IF(Z62={"","Perpetual","PERPETUAL"},"Pass",IF(ROUND(YEARFRAC(SUM(Y62),SUM(Z62)),2)&gt;=5,"Pass","Fail")))</f>
        <v/>
      </c>
      <c r="CW62" s="561" t="str">
        <f>IF($J62="","",IF(OR(Z62={"","Perpetual","PERPETUAL"},AW62="Lock-in"),"Pass","N/A"))</f>
        <v/>
      </c>
      <c r="CX62" s="561" t="str">
        <f t="shared" si="48"/>
        <v/>
      </c>
      <c r="CY62" s="561" t="str">
        <f t="shared" si="49"/>
        <v/>
      </c>
      <c r="CZ62" s="565" t="str">
        <f t="shared" si="111"/>
        <v/>
      </c>
      <c r="DA62" s="519"/>
      <c r="DB62" s="560" t="str">
        <f t="shared" si="75"/>
        <v/>
      </c>
      <c r="DC62" s="565" t="str">
        <f t="shared" si="76"/>
        <v/>
      </c>
      <c r="DD62" s="560" t="str">
        <f>IF(J62="","",IF(DB62="ERROR","ERROR",IF(AND(CO62="Pass",CP62="Pass",CQ62="Pass",CR62="Pass", OR(CS62={"Pass","N/A"}),CT62="Pass",CU62="Pass",CZ62="Pass"),"Pass","Fail")))</f>
        <v/>
      </c>
      <c r="DE62" s="566" t="str">
        <f t="shared" si="77"/>
        <v/>
      </c>
      <c r="DG62" s="62">
        <v>41</v>
      </c>
      <c r="DH62" s="560" t="str">
        <f t="shared" si="78"/>
        <v/>
      </c>
      <c r="DI62" s="561" t="str">
        <f t="shared" si="79"/>
        <v/>
      </c>
      <c r="DJ62" s="561" t="str">
        <f t="shared" si="50"/>
        <v/>
      </c>
      <c r="DK62" s="561" t="str">
        <f>IF($J62="","",IF(OR(Z62={"","Perpetual","PERPETUAL"}),"Pass","Fail"))</f>
        <v/>
      </c>
      <c r="DL62" s="562" t="str">
        <f t="shared" si="80"/>
        <v/>
      </c>
      <c r="DM62" s="561" t="str">
        <f t="shared" si="81"/>
        <v/>
      </c>
      <c r="DN62" s="561" t="str">
        <f t="shared" si="51"/>
        <v/>
      </c>
      <c r="DO62" s="561" t="str">
        <f t="shared" si="52"/>
        <v/>
      </c>
      <c r="DP62" s="561" t="str">
        <f t="shared" si="82"/>
        <v/>
      </c>
      <c r="DQ62" s="561" t="str">
        <f t="shared" si="83"/>
        <v/>
      </c>
      <c r="DR62" s="561" t="str">
        <f t="shared" si="84"/>
        <v/>
      </c>
      <c r="DS62" s="561" t="str">
        <f>IF($J62="","",IF(OR(Q62="",R62=""),"ERROR",IF(AND(R62="Legal / contractual",OR(Q62={"Policyholders, non-subordinated creditors and holders of Tier 2 instruments","Instrument is the most subordinate"})),"Pass","Fail")))</f>
        <v/>
      </c>
      <c r="DT62" s="561" t="str">
        <f t="shared" si="53"/>
        <v/>
      </c>
      <c r="DU62" s="561" t="str">
        <f t="shared" si="54"/>
        <v/>
      </c>
      <c r="DV62" s="561" t="str">
        <f t="shared" si="55"/>
        <v/>
      </c>
      <c r="DW62" s="561" t="str">
        <f t="shared" si="85"/>
        <v/>
      </c>
      <c r="DX62" s="561" t="str">
        <f t="shared" si="86"/>
        <v/>
      </c>
      <c r="DY62" s="561" t="str">
        <f t="shared" si="87"/>
        <v/>
      </c>
      <c r="DZ62" s="561" t="str">
        <f>IF($J62="","",IF(OR(Q62="",R62=""),"ERROR",IF(AND(R62="Legal / contractual",OR(Q62={"Policyholders and non-subordinated creditors","Policyholders, non-subordinated creditors and holders of Tier 2 instruments","Instrument is the most subordinate"})),"Pass","Fail")))</f>
        <v/>
      </c>
      <c r="EA62" s="561" t="str">
        <f t="shared" si="61"/>
        <v/>
      </c>
      <c r="EB62" s="561" t="str">
        <f>IF($J62="","",IF(OR(Z62={"","Perpetual","PERPETUAL"},AW62="Lock-in"),"Pass","N/A"))</f>
        <v/>
      </c>
      <c r="EC62" s="561" t="str">
        <f t="shared" si="56"/>
        <v/>
      </c>
      <c r="ED62" s="564" t="str">
        <f t="shared" si="88"/>
        <v/>
      </c>
      <c r="EE62"/>
      <c r="EF62" s="567" t="str">
        <f t="shared" si="89"/>
        <v/>
      </c>
      <c r="EG62" s="562" t="str">
        <f t="shared" si="90"/>
        <v/>
      </c>
      <c r="EH62" s="565" t="str">
        <f t="shared" si="91"/>
        <v/>
      </c>
      <c r="EI62" s="519"/>
      <c r="EJ62" s="567" t="str">
        <f t="shared" si="92"/>
        <v/>
      </c>
      <c r="EK62" s="562" t="str">
        <f t="shared" si="93"/>
        <v/>
      </c>
      <c r="EL62" s="566" t="str">
        <f t="shared" si="94"/>
        <v/>
      </c>
      <c r="EN62" s="571" t="str">
        <f t="shared" si="95"/>
        <v/>
      </c>
      <c r="EO62" s="572" t="str">
        <f t="shared" si="96"/>
        <v/>
      </c>
      <c r="EP62" s="568" t="str">
        <f>IF(J62="","",IF(AND(AF62&lt;&gt;"",AF62&lt;&gt;"N/A",AF62&lt;&gt;0),IF(AF62&gt;$EQ$17,AF62,IF(AND(AG62&lt;&gt;"",AG62&lt;&gt;"N/A",AG62&lt;&gt;0),AG62,IF(OR(Z62={"","N/A",0,"Perpetual","perpetual","PERPETUAL"}),"Perpetual",Z62))),IF(OR(Z62={"","N/A",0,"Perpetual","perpetual","PERPETUAL"}),"Perpetual",Z62)))</f>
        <v/>
      </c>
      <c r="EQ62" s="569" t="str">
        <f t="shared" si="97"/>
        <v/>
      </c>
      <c r="ER62" s="570">
        <f t="shared" si="98"/>
        <v>0</v>
      </c>
      <c r="ET62" s="1725" t="str">
        <f t="shared" si="109"/>
        <v/>
      </c>
      <c r="EU62" s="1725" t="str">
        <f t="shared" si="57"/>
        <v/>
      </c>
      <c r="EV62" s="561" t="str">
        <f t="shared" si="58"/>
        <v/>
      </c>
      <c r="EW62" s="560" t="str">
        <f t="shared" si="99"/>
        <v/>
      </c>
      <c r="EX62" s="560" t="str">
        <f t="shared" si="100"/>
        <v/>
      </c>
      <c r="EY62" s="560" t="str">
        <f t="shared" ref="EY62:EZ81" si="112">IF($CL62,AND($EX62,EY$19),"")</f>
        <v/>
      </c>
      <c r="EZ62" s="560" t="str">
        <f t="shared" si="112"/>
        <v/>
      </c>
      <c r="FA62" s="560" t="str">
        <f t="shared" si="101"/>
        <v/>
      </c>
      <c r="FB62" s="560" t="str">
        <f t="shared" ref="FB62:FC81" si="113">IF($CL62,AND($FA62,FB$19),"")</f>
        <v/>
      </c>
      <c r="FC62" s="560" t="str">
        <f t="shared" si="113"/>
        <v/>
      </c>
      <c r="FD62" s="2004" t="str">
        <f t="shared" si="102"/>
        <v/>
      </c>
      <c r="FF62" s="567" t="str">
        <f t="shared" si="103"/>
        <v/>
      </c>
      <c r="FG62" s="562" t="str">
        <f t="shared" si="104"/>
        <v/>
      </c>
      <c r="FH62" s="565" t="str">
        <f t="shared" si="105"/>
        <v/>
      </c>
      <c r="FI62" s="519"/>
      <c r="FJ62" s="567" t="str">
        <f t="shared" si="106"/>
        <v/>
      </c>
      <c r="FK62" s="562" t="str">
        <f t="shared" si="59"/>
        <v/>
      </c>
      <c r="FL62" s="565" t="str">
        <f t="shared" si="60"/>
        <v/>
      </c>
      <c r="FN62" s="1864" t="str">
        <f t="shared" si="107"/>
        <v/>
      </c>
      <c r="FO62" s="545" t="str">
        <f t="shared" si="108"/>
        <v/>
      </c>
    </row>
    <row r="63" spans="2:171" s="512" customFormat="1" x14ac:dyDescent="0.2">
      <c r="B63" s="62">
        <v>42</v>
      </c>
      <c r="C63" s="571" t="str">
        <f t="shared" si="67"/>
        <v/>
      </c>
      <c r="D63" s="572" t="str">
        <f t="shared" si="68"/>
        <v/>
      </c>
      <c r="E63" s="568" t="str">
        <f>IF(J63="","",IF(OR(UPPER(Z63)={"","N/A",0,"PERPETUAL"}),"Perpetual",Z63))</f>
        <v/>
      </c>
      <c r="F63" s="569" t="str">
        <f t="shared" si="69"/>
        <v/>
      </c>
      <c r="G63" s="570">
        <f t="shared" si="70"/>
        <v>0</v>
      </c>
      <c r="H63" s="528"/>
      <c r="I63" s="62">
        <v>42</v>
      </c>
      <c r="J63" s="581"/>
      <c r="K63" s="573"/>
      <c r="L63" s="553"/>
      <c r="M63" s="553"/>
      <c r="N63" s="575"/>
      <c r="O63" s="574"/>
      <c r="P63" s="573"/>
      <c r="Q63" s="573"/>
      <c r="R63" s="573"/>
      <c r="S63" s="1950"/>
      <c r="T63" s="573"/>
      <c r="U63" s="573"/>
      <c r="V63" s="553"/>
      <c r="W63" s="553"/>
      <c r="Y63" s="954"/>
      <c r="Z63" s="954"/>
      <c r="AA63" s="954"/>
      <c r="AB63" s="573"/>
      <c r="AC63" s="954"/>
      <c r="AD63" s="575"/>
      <c r="AE63" s="575"/>
      <c r="AF63" s="954"/>
      <c r="AG63" s="954"/>
      <c r="AH63" s="575"/>
      <c r="AI63" s="575"/>
      <c r="AJ63" s="575"/>
      <c r="AK63" s="575"/>
      <c r="AL63" s="575"/>
      <c r="AM63" s="576"/>
      <c r="AN63" s="575"/>
      <c r="AO63" s="553"/>
      <c r="AP63" s="575"/>
      <c r="AQ63" s="576"/>
      <c r="AR63" s="575"/>
      <c r="AS63" s="575"/>
      <c r="AT63" s="575"/>
      <c r="AU63" s="575"/>
      <c r="AV63" s="575"/>
      <c r="AW63" s="575"/>
      <c r="AX63" s="577"/>
      <c r="AY63" s="578"/>
      <c r="AZ63" s="578"/>
      <c r="BA63" s="578"/>
      <c r="BB63" s="578"/>
      <c r="BC63" s="578"/>
      <c r="BD63" s="578"/>
      <c r="BE63" s="578"/>
      <c r="BF63" s="578"/>
      <c r="BG63" s="578"/>
      <c r="BH63" s="575"/>
      <c r="BI63" s="575"/>
      <c r="BJ63" s="575"/>
      <c r="BK63" s="575"/>
      <c r="BL63" s="575"/>
      <c r="BM63" s="575"/>
      <c r="BN63" s="575"/>
      <c r="BO63" s="1948"/>
      <c r="BP63" s="575"/>
      <c r="BQ63" s="575"/>
      <c r="BR63" s="575"/>
      <c r="BS63" s="575"/>
      <c r="BT63" s="573"/>
      <c r="BU63" s="573"/>
      <c r="BV63" s="1086"/>
      <c r="BW63" s="579"/>
      <c r="BX63" s="575"/>
      <c r="BY63" s="577"/>
      <c r="BZ63" s="577"/>
      <c r="CA63" s="577"/>
      <c r="CB63" s="577"/>
      <c r="CC63" s="577"/>
      <c r="CD63" s="1695"/>
      <c r="CE63" s="575"/>
      <c r="CF63" s="1918"/>
      <c r="CG63" s="575"/>
      <c r="CH63" s="575"/>
      <c r="CI63" s="575"/>
      <c r="CJ63" s="1695"/>
      <c r="CK63" s="2007" t="b">
        <f t="shared" si="46"/>
        <v>0</v>
      </c>
      <c r="CL63" s="1991" t="b">
        <f t="shared" si="71"/>
        <v>0</v>
      </c>
      <c r="CN63" s="62">
        <v>42</v>
      </c>
      <c r="CO63" s="560" t="str">
        <f t="shared" si="110"/>
        <v/>
      </c>
      <c r="CP63" s="561" t="str">
        <f>IF($J63="","",IF(OR(Z63={"","Perpetual","PERPETUAL"}),"Pass","Fail"))</f>
        <v/>
      </c>
      <c r="CQ63" s="561" t="str">
        <f t="shared" si="72"/>
        <v/>
      </c>
      <c r="CR63" s="561" t="str">
        <f t="shared" si="73"/>
        <v/>
      </c>
      <c r="CS63" s="561" t="str">
        <f t="shared" si="47"/>
        <v/>
      </c>
      <c r="CT63" s="561" t="str">
        <f t="shared" si="74"/>
        <v/>
      </c>
      <c r="CU63" s="561" t="str">
        <f>IF($J63="","",IF(OR(Q63="",R63=""),"ERROR",IF(AND(R63="Legal / contractual",OR(Q63={"Policyholders","Policyholders and non-subordinated creditors","Policyholders, non-subordinated creditors and holders of Tier 2 instruments","Instrument is the most subordinate"})),"Pass","Fail")))</f>
        <v/>
      </c>
      <c r="CV63" s="563" t="str">
        <f>IF($J63="","",IF(Z63={"","Perpetual","PERPETUAL"},"Pass",IF(ROUND(YEARFRAC(SUM(Y63),SUM(Z63)),2)&gt;=5,"Pass","Fail")))</f>
        <v/>
      </c>
      <c r="CW63" s="561" t="str">
        <f>IF($J63="","",IF(OR(Z63={"","Perpetual","PERPETUAL"},AW63="Lock-in"),"Pass","N/A"))</f>
        <v/>
      </c>
      <c r="CX63" s="561" t="str">
        <f t="shared" si="48"/>
        <v/>
      </c>
      <c r="CY63" s="561" t="str">
        <f t="shared" si="49"/>
        <v/>
      </c>
      <c r="CZ63" s="565" t="str">
        <f t="shared" si="111"/>
        <v/>
      </c>
      <c r="DA63" s="519"/>
      <c r="DB63" s="560" t="str">
        <f t="shared" si="75"/>
        <v/>
      </c>
      <c r="DC63" s="565" t="str">
        <f t="shared" si="76"/>
        <v/>
      </c>
      <c r="DD63" s="560" t="str">
        <f>IF(J63="","",IF(DB63="ERROR","ERROR",IF(AND(CO63="Pass",CP63="Pass",CQ63="Pass",CR63="Pass", OR(CS63={"Pass","N/A"}),CT63="Pass",CU63="Pass",CZ63="Pass"),"Pass","Fail")))</f>
        <v/>
      </c>
      <c r="DE63" s="566" t="str">
        <f t="shared" si="77"/>
        <v/>
      </c>
      <c r="DG63" s="62">
        <v>42</v>
      </c>
      <c r="DH63" s="560" t="str">
        <f t="shared" si="78"/>
        <v/>
      </c>
      <c r="DI63" s="561" t="str">
        <f t="shared" si="79"/>
        <v/>
      </c>
      <c r="DJ63" s="561" t="str">
        <f t="shared" si="50"/>
        <v/>
      </c>
      <c r="DK63" s="561" t="str">
        <f>IF($J63="","",IF(OR(Z63={"","Perpetual","PERPETUAL"}),"Pass","Fail"))</f>
        <v/>
      </c>
      <c r="DL63" s="562" t="str">
        <f t="shared" si="80"/>
        <v/>
      </c>
      <c r="DM63" s="561" t="str">
        <f t="shared" si="81"/>
        <v/>
      </c>
      <c r="DN63" s="561" t="str">
        <f t="shared" si="51"/>
        <v/>
      </c>
      <c r="DO63" s="561" t="str">
        <f t="shared" si="52"/>
        <v/>
      </c>
      <c r="DP63" s="561" t="str">
        <f t="shared" si="82"/>
        <v/>
      </c>
      <c r="DQ63" s="561" t="str">
        <f t="shared" si="83"/>
        <v/>
      </c>
      <c r="DR63" s="561" t="str">
        <f t="shared" si="84"/>
        <v/>
      </c>
      <c r="DS63" s="561" t="str">
        <f>IF($J63="","",IF(OR(Q63="",R63=""),"ERROR",IF(AND(R63="Legal / contractual",OR(Q63={"Policyholders, non-subordinated creditors and holders of Tier 2 instruments","Instrument is the most subordinate"})),"Pass","Fail")))</f>
        <v/>
      </c>
      <c r="DT63" s="561" t="str">
        <f t="shared" si="53"/>
        <v/>
      </c>
      <c r="DU63" s="561" t="str">
        <f t="shared" si="54"/>
        <v/>
      </c>
      <c r="DV63" s="561" t="str">
        <f t="shared" si="55"/>
        <v/>
      </c>
      <c r="DW63" s="561" t="str">
        <f t="shared" si="85"/>
        <v/>
      </c>
      <c r="DX63" s="561" t="str">
        <f t="shared" si="86"/>
        <v/>
      </c>
      <c r="DY63" s="561" t="str">
        <f t="shared" si="87"/>
        <v/>
      </c>
      <c r="DZ63" s="561" t="str">
        <f>IF($J63="","",IF(OR(Q63="",R63=""),"ERROR",IF(AND(R63="Legal / contractual",OR(Q63={"Policyholders and non-subordinated creditors","Policyholders, non-subordinated creditors and holders of Tier 2 instruments","Instrument is the most subordinate"})),"Pass","Fail")))</f>
        <v/>
      </c>
      <c r="EA63" s="561" t="str">
        <f t="shared" si="61"/>
        <v/>
      </c>
      <c r="EB63" s="561" t="str">
        <f>IF($J63="","",IF(OR(Z63={"","Perpetual","PERPETUAL"},AW63="Lock-in"),"Pass","N/A"))</f>
        <v/>
      </c>
      <c r="EC63" s="561" t="str">
        <f t="shared" si="56"/>
        <v/>
      </c>
      <c r="ED63" s="564" t="str">
        <f t="shared" si="88"/>
        <v/>
      </c>
      <c r="EE63"/>
      <c r="EF63" s="567" t="str">
        <f t="shared" si="89"/>
        <v/>
      </c>
      <c r="EG63" s="562" t="str">
        <f t="shared" si="90"/>
        <v/>
      </c>
      <c r="EH63" s="565" t="str">
        <f t="shared" si="91"/>
        <v/>
      </c>
      <c r="EI63" s="519"/>
      <c r="EJ63" s="567" t="str">
        <f t="shared" si="92"/>
        <v/>
      </c>
      <c r="EK63" s="562" t="str">
        <f t="shared" si="93"/>
        <v/>
      </c>
      <c r="EL63" s="566" t="str">
        <f t="shared" si="94"/>
        <v/>
      </c>
      <c r="EN63" s="571" t="str">
        <f t="shared" si="95"/>
        <v/>
      </c>
      <c r="EO63" s="572" t="str">
        <f t="shared" si="96"/>
        <v/>
      </c>
      <c r="EP63" s="568" t="str">
        <f>IF(J63="","",IF(AND(AF63&lt;&gt;"",AF63&lt;&gt;"N/A",AF63&lt;&gt;0),IF(AF63&gt;$EQ$17,AF63,IF(AND(AG63&lt;&gt;"",AG63&lt;&gt;"N/A",AG63&lt;&gt;0),AG63,IF(OR(Z63={"","N/A",0,"Perpetual","perpetual","PERPETUAL"}),"Perpetual",Z63))),IF(OR(Z63={"","N/A",0,"Perpetual","perpetual","PERPETUAL"}),"Perpetual",Z63)))</f>
        <v/>
      </c>
      <c r="EQ63" s="569" t="str">
        <f t="shared" si="97"/>
        <v/>
      </c>
      <c r="ER63" s="570">
        <f t="shared" si="98"/>
        <v>0</v>
      </c>
      <c r="ET63" s="1725" t="str">
        <f t="shared" si="109"/>
        <v/>
      </c>
      <c r="EU63" s="1725" t="str">
        <f t="shared" si="57"/>
        <v/>
      </c>
      <c r="EV63" s="561" t="str">
        <f t="shared" si="58"/>
        <v/>
      </c>
      <c r="EW63" s="560" t="str">
        <f t="shared" si="99"/>
        <v/>
      </c>
      <c r="EX63" s="560" t="str">
        <f t="shared" si="100"/>
        <v/>
      </c>
      <c r="EY63" s="560" t="str">
        <f t="shared" si="112"/>
        <v/>
      </c>
      <c r="EZ63" s="560" t="str">
        <f t="shared" si="112"/>
        <v/>
      </c>
      <c r="FA63" s="560" t="str">
        <f t="shared" si="101"/>
        <v/>
      </c>
      <c r="FB63" s="560" t="str">
        <f t="shared" si="113"/>
        <v/>
      </c>
      <c r="FC63" s="560" t="str">
        <f t="shared" si="113"/>
        <v/>
      </c>
      <c r="FD63" s="2004" t="str">
        <f t="shared" si="102"/>
        <v/>
      </c>
      <c r="FF63" s="567" t="str">
        <f t="shared" si="103"/>
        <v/>
      </c>
      <c r="FG63" s="562" t="str">
        <f t="shared" si="104"/>
        <v/>
      </c>
      <c r="FH63" s="565" t="str">
        <f t="shared" si="105"/>
        <v/>
      </c>
      <c r="FI63" s="519"/>
      <c r="FJ63" s="567" t="str">
        <f t="shared" si="106"/>
        <v/>
      </c>
      <c r="FK63" s="562" t="str">
        <f t="shared" si="59"/>
        <v/>
      </c>
      <c r="FL63" s="565" t="str">
        <f t="shared" si="60"/>
        <v/>
      </c>
      <c r="FN63" s="1864" t="str">
        <f t="shared" si="107"/>
        <v/>
      </c>
      <c r="FO63" s="545" t="str">
        <f t="shared" si="108"/>
        <v/>
      </c>
    </row>
    <row r="64" spans="2:171" s="512" customFormat="1" x14ac:dyDescent="0.2">
      <c r="B64" s="62">
        <v>43</v>
      </c>
      <c r="C64" s="571" t="str">
        <f t="shared" si="67"/>
        <v/>
      </c>
      <c r="D64" s="572" t="str">
        <f t="shared" si="68"/>
        <v/>
      </c>
      <c r="E64" s="568" t="str">
        <f>IF(J64="","",IF(OR(UPPER(Z64)={"","N/A",0,"PERPETUAL"}),"Perpetual",Z64))</f>
        <v/>
      </c>
      <c r="F64" s="569" t="str">
        <f t="shared" si="69"/>
        <v/>
      </c>
      <c r="G64" s="570">
        <f t="shared" si="70"/>
        <v>0</v>
      </c>
      <c r="H64" s="528"/>
      <c r="I64" s="62">
        <v>43</v>
      </c>
      <c r="J64" s="581"/>
      <c r="K64" s="573"/>
      <c r="L64" s="553"/>
      <c r="M64" s="553"/>
      <c r="N64" s="575"/>
      <c r="O64" s="574"/>
      <c r="P64" s="573"/>
      <c r="Q64" s="573"/>
      <c r="R64" s="573"/>
      <c r="S64" s="1950"/>
      <c r="T64" s="573"/>
      <c r="U64" s="573"/>
      <c r="V64" s="553"/>
      <c r="W64" s="553"/>
      <c r="Y64" s="954"/>
      <c r="Z64" s="954"/>
      <c r="AA64" s="954"/>
      <c r="AB64" s="573"/>
      <c r="AC64" s="954"/>
      <c r="AD64" s="575"/>
      <c r="AE64" s="575"/>
      <c r="AF64" s="954"/>
      <c r="AG64" s="954"/>
      <c r="AH64" s="575"/>
      <c r="AI64" s="575"/>
      <c r="AJ64" s="575"/>
      <c r="AK64" s="575"/>
      <c r="AL64" s="575"/>
      <c r="AM64" s="576"/>
      <c r="AN64" s="575"/>
      <c r="AO64" s="553"/>
      <c r="AP64" s="575"/>
      <c r="AQ64" s="576"/>
      <c r="AR64" s="575"/>
      <c r="AS64" s="575"/>
      <c r="AT64" s="575"/>
      <c r="AU64" s="575"/>
      <c r="AV64" s="575"/>
      <c r="AW64" s="575"/>
      <c r="AX64" s="577"/>
      <c r="AY64" s="578"/>
      <c r="AZ64" s="578"/>
      <c r="BA64" s="578"/>
      <c r="BB64" s="578"/>
      <c r="BC64" s="578"/>
      <c r="BD64" s="578"/>
      <c r="BE64" s="578"/>
      <c r="BF64" s="578"/>
      <c r="BG64" s="578"/>
      <c r="BH64" s="575"/>
      <c r="BI64" s="575"/>
      <c r="BJ64" s="575"/>
      <c r="BK64" s="575"/>
      <c r="BL64" s="575"/>
      <c r="BM64" s="575"/>
      <c r="BN64" s="575"/>
      <c r="BO64" s="1948"/>
      <c r="BP64" s="575"/>
      <c r="BQ64" s="575"/>
      <c r="BR64" s="575"/>
      <c r="BS64" s="575"/>
      <c r="BT64" s="573"/>
      <c r="BU64" s="573"/>
      <c r="BV64" s="1086"/>
      <c r="BW64" s="579"/>
      <c r="BX64" s="575"/>
      <c r="BY64" s="577"/>
      <c r="BZ64" s="577"/>
      <c r="CA64" s="577"/>
      <c r="CB64" s="577"/>
      <c r="CC64" s="577"/>
      <c r="CD64" s="1695"/>
      <c r="CE64" s="575"/>
      <c r="CF64" s="1918"/>
      <c r="CG64" s="575"/>
      <c r="CH64" s="575"/>
      <c r="CI64" s="575"/>
      <c r="CJ64" s="1695"/>
      <c r="CK64" s="2007" t="b">
        <f t="shared" si="46"/>
        <v>0</v>
      </c>
      <c r="CL64" s="1991" t="b">
        <f t="shared" si="71"/>
        <v>0</v>
      </c>
      <c r="CN64" s="62">
        <v>43</v>
      </c>
      <c r="CO64" s="560" t="str">
        <f t="shared" si="110"/>
        <v/>
      </c>
      <c r="CP64" s="561" t="str">
        <f>IF($J64="","",IF(OR(Z64={"","Perpetual","PERPETUAL"}),"Pass","Fail"))</f>
        <v/>
      </c>
      <c r="CQ64" s="561" t="str">
        <f t="shared" si="72"/>
        <v/>
      </c>
      <c r="CR64" s="561" t="str">
        <f t="shared" si="73"/>
        <v/>
      </c>
      <c r="CS64" s="561" t="str">
        <f t="shared" si="47"/>
        <v/>
      </c>
      <c r="CT64" s="561" t="str">
        <f t="shared" si="74"/>
        <v/>
      </c>
      <c r="CU64" s="561" t="str">
        <f>IF($J64="","",IF(OR(Q64="",R64=""),"ERROR",IF(AND(R64="Legal / contractual",OR(Q64={"Policyholders","Policyholders and non-subordinated creditors","Policyholders, non-subordinated creditors and holders of Tier 2 instruments","Instrument is the most subordinate"})),"Pass","Fail")))</f>
        <v/>
      </c>
      <c r="CV64" s="563" t="str">
        <f>IF($J64="","",IF(Z64={"","Perpetual","PERPETUAL"},"Pass",IF(ROUND(YEARFRAC(SUM(Y64),SUM(Z64)),2)&gt;=5,"Pass","Fail")))</f>
        <v/>
      </c>
      <c r="CW64" s="561" t="str">
        <f>IF($J64="","",IF(OR(Z64={"","Perpetual","PERPETUAL"},AW64="Lock-in"),"Pass","N/A"))</f>
        <v/>
      </c>
      <c r="CX64" s="561" t="str">
        <f t="shared" si="48"/>
        <v/>
      </c>
      <c r="CY64" s="561" t="str">
        <f t="shared" si="49"/>
        <v/>
      </c>
      <c r="CZ64" s="565" t="str">
        <f t="shared" si="111"/>
        <v/>
      </c>
      <c r="DA64" s="519"/>
      <c r="DB64" s="560" t="str">
        <f t="shared" si="75"/>
        <v/>
      </c>
      <c r="DC64" s="565" t="str">
        <f t="shared" si="76"/>
        <v/>
      </c>
      <c r="DD64" s="560" t="str">
        <f>IF(J64="","",IF(DB64="ERROR","ERROR",IF(AND(CO64="Pass",CP64="Pass",CQ64="Pass",CR64="Pass", OR(CS64={"Pass","N/A"}),CT64="Pass",CU64="Pass",CZ64="Pass"),"Pass","Fail")))</f>
        <v/>
      </c>
      <c r="DE64" s="566" t="str">
        <f t="shared" si="77"/>
        <v/>
      </c>
      <c r="DG64" s="62">
        <v>43</v>
      </c>
      <c r="DH64" s="560" t="str">
        <f t="shared" si="78"/>
        <v/>
      </c>
      <c r="DI64" s="561" t="str">
        <f t="shared" si="79"/>
        <v/>
      </c>
      <c r="DJ64" s="561" t="str">
        <f t="shared" si="50"/>
        <v/>
      </c>
      <c r="DK64" s="561" t="str">
        <f>IF($J64="","",IF(OR(Z64={"","Perpetual","PERPETUAL"}),"Pass","Fail"))</f>
        <v/>
      </c>
      <c r="DL64" s="562" t="str">
        <f t="shared" si="80"/>
        <v/>
      </c>
      <c r="DM64" s="561" t="str">
        <f t="shared" si="81"/>
        <v/>
      </c>
      <c r="DN64" s="561" t="str">
        <f t="shared" si="51"/>
        <v/>
      </c>
      <c r="DO64" s="561" t="str">
        <f t="shared" si="52"/>
        <v/>
      </c>
      <c r="DP64" s="561" t="str">
        <f t="shared" si="82"/>
        <v/>
      </c>
      <c r="DQ64" s="561" t="str">
        <f t="shared" si="83"/>
        <v/>
      </c>
      <c r="DR64" s="561" t="str">
        <f t="shared" si="84"/>
        <v/>
      </c>
      <c r="DS64" s="561" t="str">
        <f>IF($J64="","",IF(OR(Q64="",R64=""),"ERROR",IF(AND(R64="Legal / contractual",OR(Q64={"Policyholders, non-subordinated creditors and holders of Tier 2 instruments","Instrument is the most subordinate"})),"Pass","Fail")))</f>
        <v/>
      </c>
      <c r="DT64" s="561" t="str">
        <f t="shared" si="53"/>
        <v/>
      </c>
      <c r="DU64" s="561" t="str">
        <f t="shared" si="54"/>
        <v/>
      </c>
      <c r="DV64" s="561" t="str">
        <f t="shared" si="55"/>
        <v/>
      </c>
      <c r="DW64" s="561" t="str">
        <f t="shared" si="85"/>
        <v/>
      </c>
      <c r="DX64" s="561" t="str">
        <f t="shared" si="86"/>
        <v/>
      </c>
      <c r="DY64" s="561" t="str">
        <f t="shared" si="87"/>
        <v/>
      </c>
      <c r="DZ64" s="561" t="str">
        <f>IF($J64="","",IF(OR(Q64="",R64=""),"ERROR",IF(AND(R64="Legal / contractual",OR(Q64={"Policyholders and non-subordinated creditors","Policyholders, non-subordinated creditors and holders of Tier 2 instruments","Instrument is the most subordinate"})),"Pass","Fail")))</f>
        <v/>
      </c>
      <c r="EA64" s="561" t="str">
        <f t="shared" si="61"/>
        <v/>
      </c>
      <c r="EB64" s="561" t="str">
        <f>IF($J64="","",IF(OR(Z64={"","Perpetual","PERPETUAL"},AW64="Lock-in"),"Pass","N/A"))</f>
        <v/>
      </c>
      <c r="EC64" s="561" t="str">
        <f t="shared" si="56"/>
        <v/>
      </c>
      <c r="ED64" s="564" t="str">
        <f t="shared" si="88"/>
        <v/>
      </c>
      <c r="EE64"/>
      <c r="EF64" s="567" t="str">
        <f t="shared" si="89"/>
        <v/>
      </c>
      <c r="EG64" s="562" t="str">
        <f t="shared" si="90"/>
        <v/>
      </c>
      <c r="EH64" s="565" t="str">
        <f t="shared" si="91"/>
        <v/>
      </c>
      <c r="EI64" s="519"/>
      <c r="EJ64" s="567" t="str">
        <f t="shared" si="92"/>
        <v/>
      </c>
      <c r="EK64" s="562" t="str">
        <f t="shared" si="93"/>
        <v/>
      </c>
      <c r="EL64" s="566" t="str">
        <f t="shared" si="94"/>
        <v/>
      </c>
      <c r="EN64" s="571" t="str">
        <f t="shared" si="95"/>
        <v/>
      </c>
      <c r="EO64" s="572" t="str">
        <f t="shared" si="96"/>
        <v/>
      </c>
      <c r="EP64" s="568" t="str">
        <f>IF(J64="","",IF(AND(AF64&lt;&gt;"",AF64&lt;&gt;"N/A",AF64&lt;&gt;0),IF(AF64&gt;$EQ$17,AF64,IF(AND(AG64&lt;&gt;"",AG64&lt;&gt;"N/A",AG64&lt;&gt;0),AG64,IF(OR(Z64={"","N/A",0,"Perpetual","perpetual","PERPETUAL"}),"Perpetual",Z64))),IF(OR(Z64={"","N/A",0,"Perpetual","perpetual","PERPETUAL"}),"Perpetual",Z64)))</f>
        <v/>
      </c>
      <c r="EQ64" s="569" t="str">
        <f t="shared" si="97"/>
        <v/>
      </c>
      <c r="ER64" s="570">
        <f t="shared" si="98"/>
        <v>0</v>
      </c>
      <c r="ET64" s="1725" t="str">
        <f t="shared" si="109"/>
        <v/>
      </c>
      <c r="EU64" s="1725" t="str">
        <f t="shared" si="57"/>
        <v/>
      </c>
      <c r="EV64" s="561" t="str">
        <f t="shared" si="58"/>
        <v/>
      </c>
      <c r="EW64" s="560" t="str">
        <f t="shared" si="99"/>
        <v/>
      </c>
      <c r="EX64" s="560" t="str">
        <f t="shared" si="100"/>
        <v/>
      </c>
      <c r="EY64" s="560" t="str">
        <f t="shared" si="112"/>
        <v/>
      </c>
      <c r="EZ64" s="560" t="str">
        <f t="shared" si="112"/>
        <v/>
      </c>
      <c r="FA64" s="560" t="str">
        <f t="shared" si="101"/>
        <v/>
      </c>
      <c r="FB64" s="560" t="str">
        <f t="shared" si="113"/>
        <v/>
      </c>
      <c r="FC64" s="560" t="str">
        <f t="shared" si="113"/>
        <v/>
      </c>
      <c r="FD64" s="2004" t="str">
        <f t="shared" si="102"/>
        <v/>
      </c>
      <c r="FF64" s="567" t="str">
        <f t="shared" si="103"/>
        <v/>
      </c>
      <c r="FG64" s="562" t="str">
        <f t="shared" si="104"/>
        <v/>
      </c>
      <c r="FH64" s="565" t="str">
        <f t="shared" si="105"/>
        <v/>
      </c>
      <c r="FI64" s="519"/>
      <c r="FJ64" s="567" t="str">
        <f t="shared" si="106"/>
        <v/>
      </c>
      <c r="FK64" s="562" t="str">
        <f t="shared" si="59"/>
        <v/>
      </c>
      <c r="FL64" s="565" t="str">
        <f t="shared" si="60"/>
        <v/>
      </c>
      <c r="FN64" s="1864" t="str">
        <f t="shared" si="107"/>
        <v/>
      </c>
      <c r="FO64" s="545" t="str">
        <f t="shared" si="108"/>
        <v/>
      </c>
    </row>
    <row r="65" spans="2:171" s="512" customFormat="1" x14ac:dyDescent="0.2">
      <c r="B65" s="62">
        <v>44</v>
      </c>
      <c r="C65" s="571" t="str">
        <f t="shared" si="67"/>
        <v/>
      </c>
      <c r="D65" s="572" t="str">
        <f t="shared" si="68"/>
        <v/>
      </c>
      <c r="E65" s="568" t="str">
        <f>IF(J65="","",IF(OR(UPPER(Z65)={"","N/A",0,"PERPETUAL"}),"Perpetual",Z65))</f>
        <v/>
      </c>
      <c r="F65" s="569" t="str">
        <f t="shared" si="69"/>
        <v/>
      </c>
      <c r="G65" s="570">
        <f t="shared" si="70"/>
        <v>0</v>
      </c>
      <c r="H65" s="528"/>
      <c r="I65" s="62">
        <v>44</v>
      </c>
      <c r="J65" s="581"/>
      <c r="K65" s="573"/>
      <c r="L65" s="553"/>
      <c r="M65" s="553"/>
      <c r="N65" s="575"/>
      <c r="O65" s="574"/>
      <c r="P65" s="573"/>
      <c r="Q65" s="573"/>
      <c r="R65" s="573"/>
      <c r="S65" s="1950"/>
      <c r="T65" s="573"/>
      <c r="U65" s="573"/>
      <c r="V65" s="553"/>
      <c r="W65" s="553"/>
      <c r="Y65" s="954"/>
      <c r="Z65" s="954"/>
      <c r="AA65" s="954"/>
      <c r="AB65" s="573"/>
      <c r="AC65" s="954"/>
      <c r="AD65" s="575"/>
      <c r="AE65" s="575"/>
      <c r="AF65" s="954"/>
      <c r="AG65" s="954"/>
      <c r="AH65" s="575"/>
      <c r="AI65" s="575"/>
      <c r="AJ65" s="575"/>
      <c r="AK65" s="575"/>
      <c r="AL65" s="575"/>
      <c r="AM65" s="576"/>
      <c r="AN65" s="575"/>
      <c r="AO65" s="553"/>
      <c r="AP65" s="575"/>
      <c r="AQ65" s="576"/>
      <c r="AR65" s="575"/>
      <c r="AS65" s="575"/>
      <c r="AT65" s="575"/>
      <c r="AU65" s="575"/>
      <c r="AV65" s="575"/>
      <c r="AW65" s="575"/>
      <c r="AX65" s="577"/>
      <c r="AY65" s="578"/>
      <c r="AZ65" s="578"/>
      <c r="BA65" s="578"/>
      <c r="BB65" s="578"/>
      <c r="BC65" s="578"/>
      <c r="BD65" s="578"/>
      <c r="BE65" s="578"/>
      <c r="BF65" s="578"/>
      <c r="BG65" s="578"/>
      <c r="BH65" s="575"/>
      <c r="BI65" s="575"/>
      <c r="BJ65" s="575"/>
      <c r="BK65" s="575"/>
      <c r="BL65" s="575"/>
      <c r="BM65" s="575"/>
      <c r="BN65" s="575"/>
      <c r="BO65" s="1948"/>
      <c r="BP65" s="575"/>
      <c r="BQ65" s="575"/>
      <c r="BR65" s="575"/>
      <c r="BS65" s="575"/>
      <c r="BT65" s="573"/>
      <c r="BU65" s="573"/>
      <c r="BV65" s="1086"/>
      <c r="BW65" s="579"/>
      <c r="BX65" s="575"/>
      <c r="BY65" s="577"/>
      <c r="BZ65" s="577"/>
      <c r="CA65" s="577"/>
      <c r="CB65" s="577"/>
      <c r="CC65" s="577"/>
      <c r="CD65" s="1695"/>
      <c r="CE65" s="575"/>
      <c r="CF65" s="1918"/>
      <c r="CG65" s="575"/>
      <c r="CH65" s="575"/>
      <c r="CI65" s="575"/>
      <c r="CJ65" s="1695"/>
      <c r="CK65" s="2007" t="b">
        <f t="shared" si="46"/>
        <v>0</v>
      </c>
      <c r="CL65" s="1991" t="b">
        <f t="shared" si="71"/>
        <v>0</v>
      </c>
      <c r="CN65" s="62">
        <v>44</v>
      </c>
      <c r="CO65" s="560" t="str">
        <f t="shared" si="110"/>
        <v/>
      </c>
      <c r="CP65" s="561" t="str">
        <f>IF($J65="","",IF(OR(Z65={"","Perpetual","PERPETUAL"}),"Pass","Fail"))</f>
        <v/>
      </c>
      <c r="CQ65" s="561" t="str">
        <f t="shared" si="72"/>
        <v/>
      </c>
      <c r="CR65" s="561" t="str">
        <f t="shared" si="73"/>
        <v/>
      </c>
      <c r="CS65" s="561" t="str">
        <f t="shared" si="47"/>
        <v/>
      </c>
      <c r="CT65" s="561" t="str">
        <f t="shared" si="74"/>
        <v/>
      </c>
      <c r="CU65" s="561" t="str">
        <f>IF($J65="","",IF(OR(Q65="",R65=""),"ERROR",IF(AND(R65="Legal / contractual",OR(Q65={"Policyholders","Policyholders and non-subordinated creditors","Policyholders, non-subordinated creditors and holders of Tier 2 instruments","Instrument is the most subordinate"})),"Pass","Fail")))</f>
        <v/>
      </c>
      <c r="CV65" s="563" t="str">
        <f>IF($J65="","",IF(Z65={"","Perpetual","PERPETUAL"},"Pass",IF(ROUND(YEARFRAC(SUM(Y65),SUM(Z65)),2)&gt;=5,"Pass","Fail")))</f>
        <v/>
      </c>
      <c r="CW65" s="561" t="str">
        <f>IF($J65="","",IF(OR(Z65={"","Perpetual","PERPETUAL"},AW65="Lock-in"),"Pass","N/A"))</f>
        <v/>
      </c>
      <c r="CX65" s="561" t="str">
        <f t="shared" si="48"/>
        <v/>
      </c>
      <c r="CY65" s="561" t="str">
        <f t="shared" si="49"/>
        <v/>
      </c>
      <c r="CZ65" s="565" t="str">
        <f t="shared" si="111"/>
        <v/>
      </c>
      <c r="DA65" s="519"/>
      <c r="DB65" s="560" t="str">
        <f t="shared" si="75"/>
        <v/>
      </c>
      <c r="DC65" s="565" t="str">
        <f t="shared" si="76"/>
        <v/>
      </c>
      <c r="DD65" s="560" t="str">
        <f>IF(J65="","",IF(DB65="ERROR","ERROR",IF(AND(CO65="Pass",CP65="Pass",CQ65="Pass",CR65="Pass", OR(CS65={"Pass","N/A"}),CT65="Pass",CU65="Pass",CZ65="Pass"),"Pass","Fail")))</f>
        <v/>
      </c>
      <c r="DE65" s="566" t="str">
        <f t="shared" si="77"/>
        <v/>
      </c>
      <c r="DG65" s="62">
        <v>44</v>
      </c>
      <c r="DH65" s="560" t="str">
        <f t="shared" si="78"/>
        <v/>
      </c>
      <c r="DI65" s="561" t="str">
        <f t="shared" si="79"/>
        <v/>
      </c>
      <c r="DJ65" s="561" t="str">
        <f t="shared" si="50"/>
        <v/>
      </c>
      <c r="DK65" s="561" t="str">
        <f>IF($J65="","",IF(OR(Z65={"","Perpetual","PERPETUAL"}),"Pass","Fail"))</f>
        <v/>
      </c>
      <c r="DL65" s="562" t="str">
        <f t="shared" si="80"/>
        <v/>
      </c>
      <c r="DM65" s="561" t="str">
        <f t="shared" si="81"/>
        <v/>
      </c>
      <c r="DN65" s="561" t="str">
        <f t="shared" si="51"/>
        <v/>
      </c>
      <c r="DO65" s="561" t="str">
        <f t="shared" si="52"/>
        <v/>
      </c>
      <c r="DP65" s="561" t="str">
        <f t="shared" si="82"/>
        <v/>
      </c>
      <c r="DQ65" s="561" t="str">
        <f t="shared" si="83"/>
        <v/>
      </c>
      <c r="DR65" s="561" t="str">
        <f t="shared" si="84"/>
        <v/>
      </c>
      <c r="DS65" s="561" t="str">
        <f>IF($J65="","",IF(OR(Q65="",R65=""),"ERROR",IF(AND(R65="Legal / contractual",OR(Q65={"Policyholders, non-subordinated creditors and holders of Tier 2 instruments","Instrument is the most subordinate"})),"Pass","Fail")))</f>
        <v/>
      </c>
      <c r="DT65" s="561" t="str">
        <f t="shared" si="53"/>
        <v/>
      </c>
      <c r="DU65" s="561" t="str">
        <f t="shared" si="54"/>
        <v/>
      </c>
      <c r="DV65" s="561" t="str">
        <f t="shared" si="55"/>
        <v/>
      </c>
      <c r="DW65" s="561" t="str">
        <f t="shared" si="85"/>
        <v/>
      </c>
      <c r="DX65" s="561" t="str">
        <f t="shared" si="86"/>
        <v/>
      </c>
      <c r="DY65" s="561" t="str">
        <f t="shared" si="87"/>
        <v/>
      </c>
      <c r="DZ65" s="561" t="str">
        <f>IF($J65="","",IF(OR(Q65="",R65=""),"ERROR",IF(AND(R65="Legal / contractual",OR(Q65={"Policyholders and non-subordinated creditors","Policyholders, non-subordinated creditors and holders of Tier 2 instruments","Instrument is the most subordinate"})),"Pass","Fail")))</f>
        <v/>
      </c>
      <c r="EA65" s="561" t="str">
        <f t="shared" si="61"/>
        <v/>
      </c>
      <c r="EB65" s="561" t="str">
        <f>IF($J65="","",IF(OR(Z65={"","Perpetual","PERPETUAL"},AW65="Lock-in"),"Pass","N/A"))</f>
        <v/>
      </c>
      <c r="EC65" s="561" t="str">
        <f t="shared" si="56"/>
        <v/>
      </c>
      <c r="ED65" s="564" t="str">
        <f t="shared" si="88"/>
        <v/>
      </c>
      <c r="EE65"/>
      <c r="EF65" s="567" t="str">
        <f t="shared" si="89"/>
        <v/>
      </c>
      <c r="EG65" s="562" t="str">
        <f t="shared" si="90"/>
        <v/>
      </c>
      <c r="EH65" s="565" t="str">
        <f t="shared" si="91"/>
        <v/>
      </c>
      <c r="EI65" s="519"/>
      <c r="EJ65" s="567" t="str">
        <f t="shared" si="92"/>
        <v/>
      </c>
      <c r="EK65" s="562" t="str">
        <f t="shared" si="93"/>
        <v/>
      </c>
      <c r="EL65" s="566" t="str">
        <f t="shared" si="94"/>
        <v/>
      </c>
      <c r="EN65" s="571" t="str">
        <f t="shared" si="95"/>
        <v/>
      </c>
      <c r="EO65" s="572" t="str">
        <f t="shared" si="96"/>
        <v/>
      </c>
      <c r="EP65" s="568" t="str">
        <f>IF(J65="","",IF(AND(AF65&lt;&gt;"",AF65&lt;&gt;"N/A",AF65&lt;&gt;0),IF(AF65&gt;$EQ$17,AF65,IF(AND(AG65&lt;&gt;"",AG65&lt;&gt;"N/A",AG65&lt;&gt;0),AG65,IF(OR(Z65={"","N/A",0,"Perpetual","perpetual","PERPETUAL"}),"Perpetual",Z65))),IF(OR(Z65={"","N/A",0,"Perpetual","perpetual","PERPETUAL"}),"Perpetual",Z65)))</f>
        <v/>
      </c>
      <c r="EQ65" s="569" t="str">
        <f t="shared" si="97"/>
        <v/>
      </c>
      <c r="ER65" s="570">
        <f t="shared" si="98"/>
        <v>0</v>
      </c>
      <c r="ET65" s="1725" t="str">
        <f t="shared" si="109"/>
        <v/>
      </c>
      <c r="EU65" s="1725" t="str">
        <f t="shared" si="57"/>
        <v/>
      </c>
      <c r="EV65" s="561" t="str">
        <f t="shared" si="58"/>
        <v/>
      </c>
      <c r="EW65" s="560" t="str">
        <f t="shared" si="99"/>
        <v/>
      </c>
      <c r="EX65" s="560" t="str">
        <f t="shared" si="100"/>
        <v/>
      </c>
      <c r="EY65" s="560" t="str">
        <f t="shared" si="112"/>
        <v/>
      </c>
      <c r="EZ65" s="560" t="str">
        <f t="shared" si="112"/>
        <v/>
      </c>
      <c r="FA65" s="560" t="str">
        <f t="shared" si="101"/>
        <v/>
      </c>
      <c r="FB65" s="560" t="str">
        <f t="shared" si="113"/>
        <v/>
      </c>
      <c r="FC65" s="560" t="str">
        <f t="shared" si="113"/>
        <v/>
      </c>
      <c r="FD65" s="2004" t="str">
        <f t="shared" si="102"/>
        <v/>
      </c>
      <c r="FF65" s="567" t="str">
        <f t="shared" si="103"/>
        <v/>
      </c>
      <c r="FG65" s="562" t="str">
        <f t="shared" si="104"/>
        <v/>
      </c>
      <c r="FH65" s="565" t="str">
        <f t="shared" si="105"/>
        <v/>
      </c>
      <c r="FI65" s="519"/>
      <c r="FJ65" s="567" t="str">
        <f t="shared" si="106"/>
        <v/>
      </c>
      <c r="FK65" s="562" t="str">
        <f t="shared" si="59"/>
        <v/>
      </c>
      <c r="FL65" s="565" t="str">
        <f t="shared" si="60"/>
        <v/>
      </c>
      <c r="FN65" s="1864" t="str">
        <f t="shared" si="107"/>
        <v/>
      </c>
      <c r="FO65" s="545" t="str">
        <f t="shared" si="108"/>
        <v/>
      </c>
    </row>
    <row r="66" spans="2:171" s="512" customFormat="1" x14ac:dyDescent="0.2">
      <c r="B66" s="62">
        <v>45</v>
      </c>
      <c r="C66" s="571" t="str">
        <f t="shared" si="67"/>
        <v/>
      </c>
      <c r="D66" s="572" t="str">
        <f t="shared" si="68"/>
        <v/>
      </c>
      <c r="E66" s="568" t="str">
        <f>IF(J66="","",IF(OR(UPPER(Z66)={"","N/A",0,"PERPETUAL"}),"Perpetual",Z66))</f>
        <v/>
      </c>
      <c r="F66" s="569" t="str">
        <f t="shared" si="69"/>
        <v/>
      </c>
      <c r="G66" s="570">
        <f t="shared" si="70"/>
        <v>0</v>
      </c>
      <c r="H66" s="528"/>
      <c r="I66" s="62">
        <v>45</v>
      </c>
      <c r="J66" s="581"/>
      <c r="K66" s="573"/>
      <c r="L66" s="553"/>
      <c r="M66" s="553"/>
      <c r="N66" s="575"/>
      <c r="O66" s="574"/>
      <c r="P66" s="573"/>
      <c r="Q66" s="573"/>
      <c r="R66" s="573"/>
      <c r="S66" s="1950"/>
      <c r="T66" s="573"/>
      <c r="U66" s="573"/>
      <c r="V66" s="553"/>
      <c r="W66" s="553"/>
      <c r="Y66" s="954"/>
      <c r="Z66" s="954"/>
      <c r="AA66" s="954"/>
      <c r="AB66" s="573"/>
      <c r="AC66" s="954"/>
      <c r="AD66" s="575"/>
      <c r="AE66" s="575"/>
      <c r="AF66" s="954"/>
      <c r="AG66" s="954"/>
      <c r="AH66" s="575"/>
      <c r="AI66" s="575"/>
      <c r="AJ66" s="575"/>
      <c r="AK66" s="575"/>
      <c r="AL66" s="575"/>
      <c r="AM66" s="576"/>
      <c r="AN66" s="575"/>
      <c r="AO66" s="553"/>
      <c r="AP66" s="575"/>
      <c r="AQ66" s="576"/>
      <c r="AR66" s="575"/>
      <c r="AS66" s="575"/>
      <c r="AT66" s="575"/>
      <c r="AU66" s="575"/>
      <c r="AV66" s="575"/>
      <c r="AW66" s="575"/>
      <c r="AX66" s="577"/>
      <c r="AY66" s="578"/>
      <c r="AZ66" s="578"/>
      <c r="BA66" s="578"/>
      <c r="BB66" s="578"/>
      <c r="BC66" s="578"/>
      <c r="BD66" s="578"/>
      <c r="BE66" s="578"/>
      <c r="BF66" s="578"/>
      <c r="BG66" s="578"/>
      <c r="BH66" s="575"/>
      <c r="BI66" s="575"/>
      <c r="BJ66" s="575"/>
      <c r="BK66" s="575"/>
      <c r="BL66" s="575"/>
      <c r="BM66" s="575"/>
      <c r="BN66" s="575"/>
      <c r="BO66" s="1948"/>
      <c r="BP66" s="575"/>
      <c r="BQ66" s="575"/>
      <c r="BR66" s="575"/>
      <c r="BS66" s="575"/>
      <c r="BT66" s="573"/>
      <c r="BU66" s="573"/>
      <c r="BV66" s="1086"/>
      <c r="BW66" s="579"/>
      <c r="BX66" s="575"/>
      <c r="BY66" s="577"/>
      <c r="BZ66" s="577"/>
      <c r="CA66" s="577"/>
      <c r="CB66" s="577"/>
      <c r="CC66" s="577"/>
      <c r="CD66" s="1695"/>
      <c r="CE66" s="575"/>
      <c r="CF66" s="1918"/>
      <c r="CG66" s="575"/>
      <c r="CH66" s="575"/>
      <c r="CI66" s="575"/>
      <c r="CJ66" s="1695"/>
      <c r="CK66" s="2007" t="b">
        <f t="shared" si="46"/>
        <v>0</v>
      </c>
      <c r="CL66" s="1991" t="b">
        <f t="shared" si="71"/>
        <v>0</v>
      </c>
      <c r="CN66" s="62">
        <v>45</v>
      </c>
      <c r="CO66" s="560" t="str">
        <f t="shared" si="110"/>
        <v/>
      </c>
      <c r="CP66" s="561" t="str">
        <f>IF($J66="","",IF(OR(Z66={"","Perpetual","PERPETUAL"}),"Pass","Fail"))</f>
        <v/>
      </c>
      <c r="CQ66" s="561" t="str">
        <f t="shared" si="72"/>
        <v/>
      </c>
      <c r="CR66" s="561" t="str">
        <f t="shared" si="73"/>
        <v/>
      </c>
      <c r="CS66" s="561" t="str">
        <f t="shared" si="47"/>
        <v/>
      </c>
      <c r="CT66" s="561" t="str">
        <f t="shared" si="74"/>
        <v/>
      </c>
      <c r="CU66" s="561" t="str">
        <f>IF($J66="","",IF(OR(Q66="",R66=""),"ERROR",IF(AND(R66="Legal / contractual",OR(Q66={"Policyholders","Policyholders and non-subordinated creditors","Policyholders, non-subordinated creditors and holders of Tier 2 instruments","Instrument is the most subordinate"})),"Pass","Fail")))</f>
        <v/>
      </c>
      <c r="CV66" s="563" t="str">
        <f>IF($J66="","",IF(Z66={"","Perpetual","PERPETUAL"},"Pass",IF(ROUND(YEARFRAC(SUM(Y66),SUM(Z66)),2)&gt;=5,"Pass","Fail")))</f>
        <v/>
      </c>
      <c r="CW66" s="561" t="str">
        <f>IF($J66="","",IF(OR(Z66={"","Perpetual","PERPETUAL"},AW66="Lock-in"),"Pass","N/A"))</f>
        <v/>
      </c>
      <c r="CX66" s="561" t="str">
        <f t="shared" si="48"/>
        <v/>
      </c>
      <c r="CY66" s="561" t="str">
        <f t="shared" si="49"/>
        <v/>
      </c>
      <c r="CZ66" s="565" t="str">
        <f t="shared" si="111"/>
        <v/>
      </c>
      <c r="DA66" s="519"/>
      <c r="DB66" s="560" t="str">
        <f t="shared" si="75"/>
        <v/>
      </c>
      <c r="DC66" s="565" t="str">
        <f t="shared" si="76"/>
        <v/>
      </c>
      <c r="DD66" s="560" t="str">
        <f>IF(J66="","",IF(DB66="ERROR","ERROR",IF(AND(CO66="Pass",CP66="Pass",CQ66="Pass",CR66="Pass", OR(CS66={"Pass","N/A"}),CT66="Pass",CU66="Pass",CZ66="Pass"),"Pass","Fail")))</f>
        <v/>
      </c>
      <c r="DE66" s="566" t="str">
        <f t="shared" si="77"/>
        <v/>
      </c>
      <c r="DG66" s="62">
        <v>45</v>
      </c>
      <c r="DH66" s="560" t="str">
        <f t="shared" si="78"/>
        <v/>
      </c>
      <c r="DI66" s="561" t="str">
        <f t="shared" si="79"/>
        <v/>
      </c>
      <c r="DJ66" s="561" t="str">
        <f t="shared" si="50"/>
        <v/>
      </c>
      <c r="DK66" s="561" t="str">
        <f>IF($J66="","",IF(OR(Z66={"","Perpetual","PERPETUAL"}),"Pass","Fail"))</f>
        <v/>
      </c>
      <c r="DL66" s="562" t="str">
        <f t="shared" si="80"/>
        <v/>
      </c>
      <c r="DM66" s="561" t="str">
        <f t="shared" si="81"/>
        <v/>
      </c>
      <c r="DN66" s="561" t="str">
        <f t="shared" si="51"/>
        <v/>
      </c>
      <c r="DO66" s="561" t="str">
        <f t="shared" si="52"/>
        <v/>
      </c>
      <c r="DP66" s="561" t="str">
        <f t="shared" si="82"/>
        <v/>
      </c>
      <c r="DQ66" s="561" t="str">
        <f t="shared" si="83"/>
        <v/>
      </c>
      <c r="DR66" s="561" t="str">
        <f t="shared" si="84"/>
        <v/>
      </c>
      <c r="DS66" s="561" t="str">
        <f>IF($J66="","",IF(OR(Q66="",R66=""),"ERROR",IF(AND(R66="Legal / contractual",OR(Q66={"Policyholders, non-subordinated creditors and holders of Tier 2 instruments","Instrument is the most subordinate"})),"Pass","Fail")))</f>
        <v/>
      </c>
      <c r="DT66" s="561" t="str">
        <f t="shared" si="53"/>
        <v/>
      </c>
      <c r="DU66" s="561" t="str">
        <f t="shared" si="54"/>
        <v/>
      </c>
      <c r="DV66" s="561" t="str">
        <f t="shared" si="55"/>
        <v/>
      </c>
      <c r="DW66" s="561" t="str">
        <f t="shared" si="85"/>
        <v/>
      </c>
      <c r="DX66" s="561" t="str">
        <f t="shared" si="86"/>
        <v/>
      </c>
      <c r="DY66" s="561" t="str">
        <f t="shared" si="87"/>
        <v/>
      </c>
      <c r="DZ66" s="561" t="str">
        <f>IF($J66="","",IF(OR(Q66="",R66=""),"ERROR",IF(AND(R66="Legal / contractual",OR(Q66={"Policyholders and non-subordinated creditors","Policyholders, non-subordinated creditors and holders of Tier 2 instruments","Instrument is the most subordinate"})),"Pass","Fail")))</f>
        <v/>
      </c>
      <c r="EA66" s="561" t="str">
        <f t="shared" si="61"/>
        <v/>
      </c>
      <c r="EB66" s="561" t="str">
        <f>IF($J66="","",IF(OR(Z66={"","Perpetual","PERPETUAL"},AW66="Lock-in"),"Pass","N/A"))</f>
        <v/>
      </c>
      <c r="EC66" s="561" t="str">
        <f t="shared" si="56"/>
        <v/>
      </c>
      <c r="ED66" s="564" t="str">
        <f t="shared" si="88"/>
        <v/>
      </c>
      <c r="EE66"/>
      <c r="EF66" s="567" t="str">
        <f t="shared" si="89"/>
        <v/>
      </c>
      <c r="EG66" s="562" t="str">
        <f t="shared" si="90"/>
        <v/>
      </c>
      <c r="EH66" s="565" t="str">
        <f t="shared" si="91"/>
        <v/>
      </c>
      <c r="EI66" s="519"/>
      <c r="EJ66" s="567" t="str">
        <f t="shared" si="92"/>
        <v/>
      </c>
      <c r="EK66" s="562" t="str">
        <f t="shared" si="93"/>
        <v/>
      </c>
      <c r="EL66" s="566" t="str">
        <f t="shared" si="94"/>
        <v/>
      </c>
      <c r="EN66" s="571" t="str">
        <f t="shared" si="95"/>
        <v/>
      </c>
      <c r="EO66" s="572" t="str">
        <f t="shared" si="96"/>
        <v/>
      </c>
      <c r="EP66" s="568" t="str">
        <f>IF(J66="","",IF(AND(AF66&lt;&gt;"",AF66&lt;&gt;"N/A",AF66&lt;&gt;0),IF(AF66&gt;$EQ$17,AF66,IF(AND(AG66&lt;&gt;"",AG66&lt;&gt;"N/A",AG66&lt;&gt;0),AG66,IF(OR(Z66={"","N/A",0,"Perpetual","perpetual","PERPETUAL"}),"Perpetual",Z66))),IF(OR(Z66={"","N/A",0,"Perpetual","perpetual","PERPETUAL"}),"Perpetual",Z66)))</f>
        <v/>
      </c>
      <c r="EQ66" s="569" t="str">
        <f t="shared" si="97"/>
        <v/>
      </c>
      <c r="ER66" s="570">
        <f t="shared" si="98"/>
        <v>0</v>
      </c>
      <c r="ET66" s="1725" t="str">
        <f t="shared" si="109"/>
        <v/>
      </c>
      <c r="EU66" s="1725" t="str">
        <f t="shared" si="57"/>
        <v/>
      </c>
      <c r="EV66" s="561" t="str">
        <f t="shared" si="58"/>
        <v/>
      </c>
      <c r="EW66" s="560" t="str">
        <f t="shared" si="99"/>
        <v/>
      </c>
      <c r="EX66" s="560" t="str">
        <f t="shared" si="100"/>
        <v/>
      </c>
      <c r="EY66" s="560" t="str">
        <f t="shared" si="112"/>
        <v/>
      </c>
      <c r="EZ66" s="560" t="str">
        <f t="shared" si="112"/>
        <v/>
      </c>
      <c r="FA66" s="560" t="str">
        <f t="shared" si="101"/>
        <v/>
      </c>
      <c r="FB66" s="560" t="str">
        <f t="shared" si="113"/>
        <v/>
      </c>
      <c r="FC66" s="560" t="str">
        <f t="shared" si="113"/>
        <v/>
      </c>
      <c r="FD66" s="2004" t="str">
        <f t="shared" si="102"/>
        <v/>
      </c>
      <c r="FF66" s="567" t="str">
        <f t="shared" si="103"/>
        <v/>
      </c>
      <c r="FG66" s="562" t="str">
        <f t="shared" si="104"/>
        <v/>
      </c>
      <c r="FH66" s="565" t="str">
        <f t="shared" si="105"/>
        <v/>
      </c>
      <c r="FI66" s="519"/>
      <c r="FJ66" s="567" t="str">
        <f t="shared" si="106"/>
        <v/>
      </c>
      <c r="FK66" s="562" t="str">
        <f t="shared" si="59"/>
        <v/>
      </c>
      <c r="FL66" s="565" t="str">
        <f t="shared" si="60"/>
        <v/>
      </c>
      <c r="FN66" s="1864" t="str">
        <f t="shared" si="107"/>
        <v/>
      </c>
      <c r="FO66" s="545" t="str">
        <f t="shared" si="108"/>
        <v/>
      </c>
    </row>
    <row r="67" spans="2:171" s="512" customFormat="1" x14ac:dyDescent="0.2">
      <c r="B67" s="62">
        <v>46</v>
      </c>
      <c r="C67" s="571" t="str">
        <f t="shared" si="67"/>
        <v/>
      </c>
      <c r="D67" s="572" t="str">
        <f t="shared" si="68"/>
        <v/>
      </c>
      <c r="E67" s="568" t="str">
        <f>IF(J67="","",IF(OR(UPPER(Z67)={"","N/A",0,"PERPETUAL"}),"Perpetual",Z67))</f>
        <v/>
      </c>
      <c r="F67" s="569" t="str">
        <f t="shared" si="69"/>
        <v/>
      </c>
      <c r="G67" s="570">
        <f t="shared" si="70"/>
        <v>0</v>
      </c>
      <c r="H67" s="528"/>
      <c r="I67" s="62">
        <v>46</v>
      </c>
      <c r="J67" s="581"/>
      <c r="K67" s="573"/>
      <c r="L67" s="553"/>
      <c r="M67" s="553"/>
      <c r="N67" s="575"/>
      <c r="O67" s="574"/>
      <c r="P67" s="573"/>
      <c r="Q67" s="573"/>
      <c r="R67" s="573"/>
      <c r="S67" s="1950"/>
      <c r="T67" s="573"/>
      <c r="U67" s="573"/>
      <c r="V67" s="553"/>
      <c r="W67" s="553"/>
      <c r="Y67" s="954"/>
      <c r="Z67" s="954"/>
      <c r="AA67" s="954"/>
      <c r="AB67" s="573"/>
      <c r="AC67" s="954"/>
      <c r="AD67" s="575"/>
      <c r="AE67" s="575"/>
      <c r="AF67" s="954"/>
      <c r="AG67" s="954"/>
      <c r="AH67" s="575"/>
      <c r="AI67" s="575"/>
      <c r="AJ67" s="575"/>
      <c r="AK67" s="575"/>
      <c r="AL67" s="575"/>
      <c r="AM67" s="576"/>
      <c r="AN67" s="575"/>
      <c r="AO67" s="553"/>
      <c r="AP67" s="575"/>
      <c r="AQ67" s="576"/>
      <c r="AR67" s="575"/>
      <c r="AS67" s="575"/>
      <c r="AT67" s="575"/>
      <c r="AU67" s="575"/>
      <c r="AV67" s="575"/>
      <c r="AW67" s="575"/>
      <c r="AX67" s="577"/>
      <c r="AY67" s="578"/>
      <c r="AZ67" s="578"/>
      <c r="BA67" s="578"/>
      <c r="BB67" s="578"/>
      <c r="BC67" s="578"/>
      <c r="BD67" s="578"/>
      <c r="BE67" s="578"/>
      <c r="BF67" s="578"/>
      <c r="BG67" s="578"/>
      <c r="BH67" s="575"/>
      <c r="BI67" s="575"/>
      <c r="BJ67" s="575"/>
      <c r="BK67" s="575"/>
      <c r="BL67" s="575"/>
      <c r="BM67" s="575"/>
      <c r="BN67" s="575"/>
      <c r="BO67" s="1948"/>
      <c r="BP67" s="575"/>
      <c r="BQ67" s="575"/>
      <c r="BR67" s="575"/>
      <c r="BS67" s="575"/>
      <c r="BT67" s="573"/>
      <c r="BU67" s="573"/>
      <c r="BV67" s="1086"/>
      <c r="BW67" s="579"/>
      <c r="BX67" s="575"/>
      <c r="BY67" s="577"/>
      <c r="BZ67" s="577"/>
      <c r="CA67" s="577"/>
      <c r="CB67" s="577"/>
      <c r="CC67" s="577"/>
      <c r="CD67" s="1695"/>
      <c r="CE67" s="575"/>
      <c r="CF67" s="1918"/>
      <c r="CG67" s="575"/>
      <c r="CH67" s="575"/>
      <c r="CI67" s="575"/>
      <c r="CJ67" s="1695"/>
      <c r="CK67" s="2007" t="b">
        <f t="shared" si="46"/>
        <v>0</v>
      </c>
      <c r="CL67" s="1991" t="b">
        <f t="shared" si="71"/>
        <v>0</v>
      </c>
      <c r="CN67" s="62">
        <v>46</v>
      </c>
      <c r="CO67" s="560" t="str">
        <f t="shared" si="110"/>
        <v/>
      </c>
      <c r="CP67" s="561" t="str">
        <f>IF($J67="","",IF(OR(Z67={"","Perpetual","PERPETUAL"}),"Pass","Fail"))</f>
        <v/>
      </c>
      <c r="CQ67" s="561" t="str">
        <f t="shared" si="72"/>
        <v/>
      </c>
      <c r="CR67" s="561" t="str">
        <f t="shared" si="73"/>
        <v/>
      </c>
      <c r="CS67" s="561" t="str">
        <f t="shared" si="47"/>
        <v/>
      </c>
      <c r="CT67" s="561" t="str">
        <f t="shared" si="74"/>
        <v/>
      </c>
      <c r="CU67" s="561" t="str">
        <f>IF($J67="","",IF(OR(Q67="",R67=""),"ERROR",IF(AND(R67="Legal / contractual",OR(Q67={"Policyholders","Policyholders and non-subordinated creditors","Policyholders, non-subordinated creditors and holders of Tier 2 instruments","Instrument is the most subordinate"})),"Pass","Fail")))</f>
        <v/>
      </c>
      <c r="CV67" s="563" t="str">
        <f>IF($J67="","",IF(Z67={"","Perpetual","PERPETUAL"},"Pass",IF(ROUND(YEARFRAC(SUM(Y67),SUM(Z67)),2)&gt;=5,"Pass","Fail")))</f>
        <v/>
      </c>
      <c r="CW67" s="561" t="str">
        <f>IF($J67="","",IF(OR(Z67={"","Perpetual","PERPETUAL"},AW67="Lock-in"),"Pass","N/A"))</f>
        <v/>
      </c>
      <c r="CX67" s="561" t="str">
        <f t="shared" si="48"/>
        <v/>
      </c>
      <c r="CY67" s="561" t="str">
        <f t="shared" si="49"/>
        <v/>
      </c>
      <c r="CZ67" s="565" t="str">
        <f t="shared" si="111"/>
        <v/>
      </c>
      <c r="DA67" s="519"/>
      <c r="DB67" s="560" t="str">
        <f t="shared" si="75"/>
        <v/>
      </c>
      <c r="DC67" s="565" t="str">
        <f t="shared" si="76"/>
        <v/>
      </c>
      <c r="DD67" s="560" t="str">
        <f>IF(J67="","",IF(DB67="ERROR","ERROR",IF(AND(CO67="Pass",CP67="Pass",CQ67="Pass",CR67="Pass", OR(CS67={"Pass","N/A"}),CT67="Pass",CU67="Pass",CZ67="Pass"),"Pass","Fail")))</f>
        <v/>
      </c>
      <c r="DE67" s="566" t="str">
        <f t="shared" si="77"/>
        <v/>
      </c>
      <c r="DG67" s="62">
        <v>46</v>
      </c>
      <c r="DH67" s="560" t="str">
        <f t="shared" si="78"/>
        <v/>
      </c>
      <c r="DI67" s="561" t="str">
        <f t="shared" si="79"/>
        <v/>
      </c>
      <c r="DJ67" s="561" t="str">
        <f t="shared" si="50"/>
        <v/>
      </c>
      <c r="DK67" s="561" t="str">
        <f>IF($J67="","",IF(OR(Z67={"","Perpetual","PERPETUAL"}),"Pass","Fail"))</f>
        <v/>
      </c>
      <c r="DL67" s="562" t="str">
        <f t="shared" si="80"/>
        <v/>
      </c>
      <c r="DM67" s="561" t="str">
        <f t="shared" si="81"/>
        <v/>
      </c>
      <c r="DN67" s="561" t="str">
        <f t="shared" si="51"/>
        <v/>
      </c>
      <c r="DO67" s="561" t="str">
        <f t="shared" si="52"/>
        <v/>
      </c>
      <c r="DP67" s="561" t="str">
        <f t="shared" si="82"/>
        <v/>
      </c>
      <c r="DQ67" s="561" t="str">
        <f t="shared" si="83"/>
        <v/>
      </c>
      <c r="DR67" s="561" t="str">
        <f t="shared" si="84"/>
        <v/>
      </c>
      <c r="DS67" s="561" t="str">
        <f>IF($J67="","",IF(OR(Q67="",R67=""),"ERROR",IF(AND(R67="Legal / contractual",OR(Q67={"Policyholders, non-subordinated creditors and holders of Tier 2 instruments","Instrument is the most subordinate"})),"Pass","Fail")))</f>
        <v/>
      </c>
      <c r="DT67" s="561" t="str">
        <f t="shared" si="53"/>
        <v/>
      </c>
      <c r="DU67" s="561" t="str">
        <f t="shared" si="54"/>
        <v/>
      </c>
      <c r="DV67" s="561" t="str">
        <f t="shared" si="55"/>
        <v/>
      </c>
      <c r="DW67" s="561" t="str">
        <f t="shared" si="85"/>
        <v/>
      </c>
      <c r="DX67" s="561" t="str">
        <f t="shared" si="86"/>
        <v/>
      </c>
      <c r="DY67" s="561" t="str">
        <f t="shared" si="87"/>
        <v/>
      </c>
      <c r="DZ67" s="561" t="str">
        <f>IF($J67="","",IF(OR(Q67="",R67=""),"ERROR",IF(AND(R67="Legal / contractual",OR(Q67={"Policyholders and non-subordinated creditors","Policyholders, non-subordinated creditors and holders of Tier 2 instruments","Instrument is the most subordinate"})),"Pass","Fail")))</f>
        <v/>
      </c>
      <c r="EA67" s="561" t="str">
        <f t="shared" si="61"/>
        <v/>
      </c>
      <c r="EB67" s="561" t="str">
        <f>IF($J67="","",IF(OR(Z67={"","Perpetual","PERPETUAL"},AW67="Lock-in"),"Pass","N/A"))</f>
        <v/>
      </c>
      <c r="EC67" s="561" t="str">
        <f t="shared" si="56"/>
        <v/>
      </c>
      <c r="ED67" s="564" t="str">
        <f t="shared" si="88"/>
        <v/>
      </c>
      <c r="EE67"/>
      <c r="EF67" s="567" t="str">
        <f t="shared" si="89"/>
        <v/>
      </c>
      <c r="EG67" s="562" t="str">
        <f t="shared" si="90"/>
        <v/>
      </c>
      <c r="EH67" s="565" t="str">
        <f t="shared" si="91"/>
        <v/>
      </c>
      <c r="EI67" s="519"/>
      <c r="EJ67" s="567" t="str">
        <f t="shared" si="92"/>
        <v/>
      </c>
      <c r="EK67" s="562" t="str">
        <f t="shared" si="93"/>
        <v/>
      </c>
      <c r="EL67" s="566" t="str">
        <f t="shared" si="94"/>
        <v/>
      </c>
      <c r="EN67" s="571" t="str">
        <f t="shared" si="95"/>
        <v/>
      </c>
      <c r="EO67" s="572" t="str">
        <f t="shared" si="96"/>
        <v/>
      </c>
      <c r="EP67" s="568" t="str">
        <f>IF(J67="","",IF(AND(AF67&lt;&gt;"",AF67&lt;&gt;"N/A",AF67&lt;&gt;0),IF(AF67&gt;$EQ$17,AF67,IF(AND(AG67&lt;&gt;"",AG67&lt;&gt;"N/A",AG67&lt;&gt;0),AG67,IF(OR(Z67={"","N/A",0,"Perpetual","perpetual","PERPETUAL"}),"Perpetual",Z67))),IF(OR(Z67={"","N/A",0,"Perpetual","perpetual","PERPETUAL"}),"Perpetual",Z67)))</f>
        <v/>
      </c>
      <c r="EQ67" s="569" t="str">
        <f t="shared" si="97"/>
        <v/>
      </c>
      <c r="ER67" s="570">
        <f t="shared" si="98"/>
        <v>0</v>
      </c>
      <c r="ET67" s="1725" t="str">
        <f t="shared" si="109"/>
        <v/>
      </c>
      <c r="EU67" s="1725" t="str">
        <f t="shared" si="57"/>
        <v/>
      </c>
      <c r="EV67" s="561" t="str">
        <f t="shared" si="58"/>
        <v/>
      </c>
      <c r="EW67" s="560" t="str">
        <f t="shared" si="99"/>
        <v/>
      </c>
      <c r="EX67" s="560" t="str">
        <f t="shared" si="100"/>
        <v/>
      </c>
      <c r="EY67" s="560" t="str">
        <f t="shared" si="112"/>
        <v/>
      </c>
      <c r="EZ67" s="560" t="str">
        <f t="shared" si="112"/>
        <v/>
      </c>
      <c r="FA67" s="560" t="str">
        <f t="shared" si="101"/>
        <v/>
      </c>
      <c r="FB67" s="560" t="str">
        <f t="shared" si="113"/>
        <v/>
      </c>
      <c r="FC67" s="560" t="str">
        <f t="shared" si="113"/>
        <v/>
      </c>
      <c r="FD67" s="2004" t="str">
        <f t="shared" si="102"/>
        <v/>
      </c>
      <c r="FF67" s="567" t="str">
        <f t="shared" si="103"/>
        <v/>
      </c>
      <c r="FG67" s="562" t="str">
        <f t="shared" si="104"/>
        <v/>
      </c>
      <c r="FH67" s="565" t="str">
        <f t="shared" si="105"/>
        <v/>
      </c>
      <c r="FI67" s="519"/>
      <c r="FJ67" s="567" t="str">
        <f t="shared" si="106"/>
        <v/>
      </c>
      <c r="FK67" s="562" t="str">
        <f t="shared" si="59"/>
        <v/>
      </c>
      <c r="FL67" s="565" t="str">
        <f t="shared" si="60"/>
        <v/>
      </c>
      <c r="FN67" s="1864" t="str">
        <f t="shared" si="107"/>
        <v/>
      </c>
      <c r="FO67" s="545" t="str">
        <f t="shared" si="108"/>
        <v/>
      </c>
    </row>
    <row r="68" spans="2:171" s="512" customFormat="1" x14ac:dyDescent="0.2">
      <c r="B68" s="62">
        <v>47</v>
      </c>
      <c r="C68" s="571" t="str">
        <f t="shared" si="67"/>
        <v/>
      </c>
      <c r="D68" s="572" t="str">
        <f t="shared" si="68"/>
        <v/>
      </c>
      <c r="E68" s="568" t="str">
        <f>IF(J68="","",IF(OR(UPPER(Z68)={"","N/A",0,"PERPETUAL"}),"Perpetual",Z68))</f>
        <v/>
      </c>
      <c r="F68" s="569" t="str">
        <f t="shared" si="69"/>
        <v/>
      </c>
      <c r="G68" s="570">
        <f t="shared" si="70"/>
        <v>0</v>
      </c>
      <c r="H68" s="528"/>
      <c r="I68" s="62">
        <v>47</v>
      </c>
      <c r="J68" s="581"/>
      <c r="K68" s="573"/>
      <c r="L68" s="553"/>
      <c r="M68" s="553"/>
      <c r="N68" s="575"/>
      <c r="O68" s="574"/>
      <c r="P68" s="573"/>
      <c r="Q68" s="573"/>
      <c r="R68" s="573"/>
      <c r="S68" s="1950"/>
      <c r="T68" s="573"/>
      <c r="U68" s="573"/>
      <c r="V68" s="553"/>
      <c r="W68" s="553"/>
      <c r="Y68" s="954"/>
      <c r="Z68" s="954"/>
      <c r="AA68" s="954"/>
      <c r="AB68" s="573"/>
      <c r="AC68" s="954"/>
      <c r="AD68" s="575"/>
      <c r="AE68" s="575"/>
      <c r="AF68" s="954"/>
      <c r="AG68" s="954"/>
      <c r="AH68" s="575"/>
      <c r="AI68" s="575"/>
      <c r="AJ68" s="575"/>
      <c r="AK68" s="575"/>
      <c r="AL68" s="575"/>
      <c r="AM68" s="576"/>
      <c r="AN68" s="575"/>
      <c r="AO68" s="553"/>
      <c r="AP68" s="575"/>
      <c r="AQ68" s="576"/>
      <c r="AR68" s="575"/>
      <c r="AS68" s="575"/>
      <c r="AT68" s="575"/>
      <c r="AU68" s="575"/>
      <c r="AV68" s="575"/>
      <c r="AW68" s="575"/>
      <c r="AX68" s="577"/>
      <c r="AY68" s="578"/>
      <c r="AZ68" s="578"/>
      <c r="BA68" s="578"/>
      <c r="BB68" s="578"/>
      <c r="BC68" s="578"/>
      <c r="BD68" s="578"/>
      <c r="BE68" s="578"/>
      <c r="BF68" s="578"/>
      <c r="BG68" s="578"/>
      <c r="BH68" s="575"/>
      <c r="BI68" s="575"/>
      <c r="BJ68" s="575"/>
      <c r="BK68" s="575"/>
      <c r="BL68" s="575"/>
      <c r="BM68" s="575"/>
      <c r="BN68" s="575"/>
      <c r="BO68" s="1948"/>
      <c r="BP68" s="575"/>
      <c r="BQ68" s="575"/>
      <c r="BR68" s="575"/>
      <c r="BS68" s="575"/>
      <c r="BT68" s="573"/>
      <c r="BU68" s="573"/>
      <c r="BV68" s="1086"/>
      <c r="BW68" s="579"/>
      <c r="BX68" s="575"/>
      <c r="BY68" s="577"/>
      <c r="BZ68" s="577"/>
      <c r="CA68" s="577"/>
      <c r="CB68" s="577"/>
      <c r="CC68" s="577"/>
      <c r="CD68" s="1695"/>
      <c r="CE68" s="575"/>
      <c r="CF68" s="1918"/>
      <c r="CG68" s="575"/>
      <c r="CH68" s="575"/>
      <c r="CI68" s="575"/>
      <c r="CJ68" s="1695"/>
      <c r="CK68" s="2007" t="b">
        <f t="shared" si="46"/>
        <v>0</v>
      </c>
      <c r="CL68" s="1991" t="b">
        <f t="shared" si="71"/>
        <v>0</v>
      </c>
      <c r="CN68" s="62">
        <v>47</v>
      </c>
      <c r="CO68" s="560" t="str">
        <f t="shared" si="110"/>
        <v/>
      </c>
      <c r="CP68" s="561" t="str">
        <f>IF($J68="","",IF(OR(Z68={"","Perpetual","PERPETUAL"}),"Pass","Fail"))</f>
        <v/>
      </c>
      <c r="CQ68" s="561" t="str">
        <f t="shared" si="72"/>
        <v/>
      </c>
      <c r="CR68" s="561" t="str">
        <f t="shared" si="73"/>
        <v/>
      </c>
      <c r="CS68" s="561" t="str">
        <f t="shared" si="47"/>
        <v/>
      </c>
      <c r="CT68" s="561" t="str">
        <f t="shared" si="74"/>
        <v/>
      </c>
      <c r="CU68" s="561" t="str">
        <f>IF($J68="","",IF(OR(Q68="",R68=""),"ERROR",IF(AND(R68="Legal / contractual",OR(Q68={"Policyholders","Policyholders and non-subordinated creditors","Policyholders, non-subordinated creditors and holders of Tier 2 instruments","Instrument is the most subordinate"})),"Pass","Fail")))</f>
        <v/>
      </c>
      <c r="CV68" s="563" t="str">
        <f>IF($J68="","",IF(Z68={"","Perpetual","PERPETUAL"},"Pass",IF(ROUND(YEARFRAC(SUM(Y68),SUM(Z68)),2)&gt;=5,"Pass","Fail")))</f>
        <v/>
      </c>
      <c r="CW68" s="561" t="str">
        <f>IF($J68="","",IF(OR(Z68={"","Perpetual","PERPETUAL"},AW68="Lock-in"),"Pass","N/A"))</f>
        <v/>
      </c>
      <c r="CX68" s="561" t="str">
        <f t="shared" si="48"/>
        <v/>
      </c>
      <c r="CY68" s="561" t="str">
        <f t="shared" si="49"/>
        <v/>
      </c>
      <c r="CZ68" s="565" t="str">
        <f t="shared" si="111"/>
        <v/>
      </c>
      <c r="DA68" s="519"/>
      <c r="DB68" s="560" t="str">
        <f t="shared" si="75"/>
        <v/>
      </c>
      <c r="DC68" s="565" t="str">
        <f t="shared" si="76"/>
        <v/>
      </c>
      <c r="DD68" s="560" t="str">
        <f>IF(J68="","",IF(DB68="ERROR","ERROR",IF(AND(CO68="Pass",CP68="Pass",CQ68="Pass",CR68="Pass", OR(CS68={"Pass","N/A"}),CT68="Pass",CU68="Pass",CZ68="Pass"),"Pass","Fail")))</f>
        <v/>
      </c>
      <c r="DE68" s="566" t="str">
        <f t="shared" si="77"/>
        <v/>
      </c>
      <c r="DG68" s="62">
        <v>47</v>
      </c>
      <c r="DH68" s="560" t="str">
        <f t="shared" si="78"/>
        <v/>
      </c>
      <c r="DI68" s="561" t="str">
        <f t="shared" si="79"/>
        <v/>
      </c>
      <c r="DJ68" s="561" t="str">
        <f t="shared" si="50"/>
        <v/>
      </c>
      <c r="DK68" s="561" t="str">
        <f>IF($J68="","",IF(OR(Z68={"","Perpetual","PERPETUAL"}),"Pass","Fail"))</f>
        <v/>
      </c>
      <c r="DL68" s="562" t="str">
        <f t="shared" si="80"/>
        <v/>
      </c>
      <c r="DM68" s="561" t="str">
        <f t="shared" si="81"/>
        <v/>
      </c>
      <c r="DN68" s="561" t="str">
        <f t="shared" si="51"/>
        <v/>
      </c>
      <c r="DO68" s="561" t="str">
        <f t="shared" si="52"/>
        <v/>
      </c>
      <c r="DP68" s="561" t="str">
        <f t="shared" si="82"/>
        <v/>
      </c>
      <c r="DQ68" s="561" t="str">
        <f t="shared" si="83"/>
        <v/>
      </c>
      <c r="DR68" s="561" t="str">
        <f t="shared" si="84"/>
        <v/>
      </c>
      <c r="DS68" s="561" t="str">
        <f>IF($J68="","",IF(OR(Q68="",R68=""),"ERROR",IF(AND(R68="Legal / contractual",OR(Q68={"Policyholders, non-subordinated creditors and holders of Tier 2 instruments","Instrument is the most subordinate"})),"Pass","Fail")))</f>
        <v/>
      </c>
      <c r="DT68" s="561" t="str">
        <f t="shared" si="53"/>
        <v/>
      </c>
      <c r="DU68" s="561" t="str">
        <f t="shared" si="54"/>
        <v/>
      </c>
      <c r="DV68" s="561" t="str">
        <f t="shared" si="55"/>
        <v/>
      </c>
      <c r="DW68" s="561" t="str">
        <f t="shared" si="85"/>
        <v/>
      </c>
      <c r="DX68" s="561" t="str">
        <f t="shared" si="86"/>
        <v/>
      </c>
      <c r="DY68" s="561" t="str">
        <f t="shared" si="87"/>
        <v/>
      </c>
      <c r="DZ68" s="561" t="str">
        <f>IF($J68="","",IF(OR(Q68="",R68=""),"ERROR",IF(AND(R68="Legal / contractual",OR(Q68={"Policyholders and non-subordinated creditors","Policyholders, non-subordinated creditors and holders of Tier 2 instruments","Instrument is the most subordinate"})),"Pass","Fail")))</f>
        <v/>
      </c>
      <c r="EA68" s="561" t="str">
        <f t="shared" si="61"/>
        <v/>
      </c>
      <c r="EB68" s="561" t="str">
        <f>IF($J68="","",IF(OR(Z68={"","Perpetual","PERPETUAL"},AW68="Lock-in"),"Pass","N/A"))</f>
        <v/>
      </c>
      <c r="EC68" s="561" t="str">
        <f t="shared" si="56"/>
        <v/>
      </c>
      <c r="ED68" s="564" t="str">
        <f t="shared" si="88"/>
        <v/>
      </c>
      <c r="EE68"/>
      <c r="EF68" s="567" t="str">
        <f t="shared" si="89"/>
        <v/>
      </c>
      <c r="EG68" s="562" t="str">
        <f t="shared" si="90"/>
        <v/>
      </c>
      <c r="EH68" s="565" t="str">
        <f t="shared" si="91"/>
        <v/>
      </c>
      <c r="EI68" s="519"/>
      <c r="EJ68" s="567" t="str">
        <f t="shared" si="92"/>
        <v/>
      </c>
      <c r="EK68" s="562" t="str">
        <f t="shared" si="93"/>
        <v/>
      </c>
      <c r="EL68" s="566" t="str">
        <f t="shared" si="94"/>
        <v/>
      </c>
      <c r="EN68" s="571" t="str">
        <f t="shared" si="95"/>
        <v/>
      </c>
      <c r="EO68" s="572" t="str">
        <f t="shared" si="96"/>
        <v/>
      </c>
      <c r="EP68" s="568" t="str">
        <f>IF(J68="","",IF(AND(AF68&lt;&gt;"",AF68&lt;&gt;"N/A",AF68&lt;&gt;0),IF(AF68&gt;$EQ$17,AF68,IF(AND(AG68&lt;&gt;"",AG68&lt;&gt;"N/A",AG68&lt;&gt;0),AG68,IF(OR(Z68={"","N/A",0,"Perpetual","perpetual","PERPETUAL"}),"Perpetual",Z68))),IF(OR(Z68={"","N/A",0,"Perpetual","perpetual","PERPETUAL"}),"Perpetual",Z68)))</f>
        <v/>
      </c>
      <c r="EQ68" s="569" t="str">
        <f t="shared" si="97"/>
        <v/>
      </c>
      <c r="ER68" s="570">
        <f t="shared" si="98"/>
        <v>0</v>
      </c>
      <c r="ET68" s="1725" t="str">
        <f t="shared" si="109"/>
        <v/>
      </c>
      <c r="EU68" s="1725" t="str">
        <f t="shared" si="57"/>
        <v/>
      </c>
      <c r="EV68" s="561" t="str">
        <f t="shared" si="58"/>
        <v/>
      </c>
      <c r="EW68" s="560" t="str">
        <f t="shared" si="99"/>
        <v/>
      </c>
      <c r="EX68" s="560" t="str">
        <f t="shared" si="100"/>
        <v/>
      </c>
      <c r="EY68" s="560" t="str">
        <f t="shared" si="112"/>
        <v/>
      </c>
      <c r="EZ68" s="560" t="str">
        <f t="shared" si="112"/>
        <v/>
      </c>
      <c r="FA68" s="560" t="str">
        <f t="shared" si="101"/>
        <v/>
      </c>
      <c r="FB68" s="560" t="str">
        <f t="shared" si="113"/>
        <v/>
      </c>
      <c r="FC68" s="560" t="str">
        <f t="shared" si="113"/>
        <v/>
      </c>
      <c r="FD68" s="2004" t="str">
        <f t="shared" si="102"/>
        <v/>
      </c>
      <c r="FF68" s="567" t="str">
        <f t="shared" si="103"/>
        <v/>
      </c>
      <c r="FG68" s="562" t="str">
        <f t="shared" si="104"/>
        <v/>
      </c>
      <c r="FH68" s="565" t="str">
        <f t="shared" si="105"/>
        <v/>
      </c>
      <c r="FI68" s="519"/>
      <c r="FJ68" s="567" t="str">
        <f t="shared" si="106"/>
        <v/>
      </c>
      <c r="FK68" s="562" t="str">
        <f t="shared" si="59"/>
        <v/>
      </c>
      <c r="FL68" s="565" t="str">
        <f t="shared" si="60"/>
        <v/>
      </c>
      <c r="FN68" s="1864" t="str">
        <f t="shared" si="107"/>
        <v/>
      </c>
      <c r="FO68" s="545" t="str">
        <f t="shared" si="108"/>
        <v/>
      </c>
    </row>
    <row r="69" spans="2:171" s="512" customFormat="1" x14ac:dyDescent="0.2">
      <c r="B69" s="62">
        <v>48</v>
      </c>
      <c r="C69" s="571" t="str">
        <f t="shared" si="67"/>
        <v/>
      </c>
      <c r="D69" s="572" t="str">
        <f t="shared" si="68"/>
        <v/>
      </c>
      <c r="E69" s="568" t="str">
        <f>IF(J69="","",IF(OR(UPPER(Z69)={"","N/A",0,"PERPETUAL"}),"Perpetual",Z69))</f>
        <v/>
      </c>
      <c r="F69" s="569" t="str">
        <f t="shared" si="69"/>
        <v/>
      </c>
      <c r="G69" s="570">
        <f t="shared" si="70"/>
        <v>0</v>
      </c>
      <c r="H69" s="528"/>
      <c r="I69" s="62">
        <v>48</v>
      </c>
      <c r="J69" s="581"/>
      <c r="K69" s="573"/>
      <c r="L69" s="553"/>
      <c r="M69" s="553"/>
      <c r="N69" s="575"/>
      <c r="O69" s="574"/>
      <c r="P69" s="573"/>
      <c r="Q69" s="573"/>
      <c r="R69" s="573"/>
      <c r="S69" s="1950"/>
      <c r="T69" s="573"/>
      <c r="U69" s="573"/>
      <c r="V69" s="553"/>
      <c r="W69" s="553"/>
      <c r="Y69" s="954"/>
      <c r="Z69" s="954"/>
      <c r="AA69" s="954"/>
      <c r="AB69" s="573"/>
      <c r="AC69" s="954"/>
      <c r="AD69" s="575"/>
      <c r="AE69" s="575"/>
      <c r="AF69" s="954"/>
      <c r="AG69" s="954"/>
      <c r="AH69" s="575"/>
      <c r="AI69" s="575"/>
      <c r="AJ69" s="575"/>
      <c r="AK69" s="575"/>
      <c r="AL69" s="575"/>
      <c r="AM69" s="576"/>
      <c r="AN69" s="575"/>
      <c r="AO69" s="553"/>
      <c r="AP69" s="575"/>
      <c r="AQ69" s="576"/>
      <c r="AR69" s="575"/>
      <c r="AS69" s="575"/>
      <c r="AT69" s="575"/>
      <c r="AU69" s="575"/>
      <c r="AV69" s="575"/>
      <c r="AW69" s="575"/>
      <c r="AX69" s="577"/>
      <c r="AY69" s="578"/>
      <c r="AZ69" s="578"/>
      <c r="BA69" s="578"/>
      <c r="BB69" s="578"/>
      <c r="BC69" s="578"/>
      <c r="BD69" s="578"/>
      <c r="BE69" s="578"/>
      <c r="BF69" s="578"/>
      <c r="BG69" s="578"/>
      <c r="BH69" s="575"/>
      <c r="BI69" s="575"/>
      <c r="BJ69" s="575"/>
      <c r="BK69" s="575"/>
      <c r="BL69" s="575"/>
      <c r="BM69" s="575"/>
      <c r="BN69" s="575"/>
      <c r="BO69" s="1948"/>
      <c r="BP69" s="575"/>
      <c r="BQ69" s="575"/>
      <c r="BR69" s="575"/>
      <c r="BS69" s="575"/>
      <c r="BT69" s="573"/>
      <c r="BU69" s="573"/>
      <c r="BV69" s="1086"/>
      <c r="BW69" s="579"/>
      <c r="BX69" s="575"/>
      <c r="BY69" s="577"/>
      <c r="BZ69" s="577"/>
      <c r="CA69" s="577"/>
      <c r="CB69" s="577"/>
      <c r="CC69" s="577"/>
      <c r="CD69" s="1695"/>
      <c r="CE69" s="575"/>
      <c r="CF69" s="1918"/>
      <c r="CG69" s="575"/>
      <c r="CH69" s="575"/>
      <c r="CI69" s="575"/>
      <c r="CJ69" s="1695"/>
      <c r="CK69" s="2007" t="b">
        <f t="shared" si="46"/>
        <v>0</v>
      </c>
      <c r="CL69" s="1991" t="b">
        <f t="shared" si="71"/>
        <v>0</v>
      </c>
      <c r="CN69" s="62">
        <v>48</v>
      </c>
      <c r="CO69" s="560" t="str">
        <f t="shared" si="110"/>
        <v/>
      </c>
      <c r="CP69" s="561" t="str">
        <f>IF($J69="","",IF(OR(Z69={"","Perpetual","PERPETUAL"}),"Pass","Fail"))</f>
        <v/>
      </c>
      <c r="CQ69" s="561" t="str">
        <f t="shared" si="72"/>
        <v/>
      </c>
      <c r="CR69" s="561" t="str">
        <f t="shared" si="73"/>
        <v/>
      </c>
      <c r="CS69" s="561" t="str">
        <f t="shared" si="47"/>
        <v/>
      </c>
      <c r="CT69" s="561" t="str">
        <f t="shared" si="74"/>
        <v/>
      </c>
      <c r="CU69" s="561" t="str">
        <f>IF($J69="","",IF(OR(Q69="",R69=""),"ERROR",IF(AND(R69="Legal / contractual",OR(Q69={"Policyholders","Policyholders and non-subordinated creditors","Policyholders, non-subordinated creditors and holders of Tier 2 instruments","Instrument is the most subordinate"})),"Pass","Fail")))</f>
        <v/>
      </c>
      <c r="CV69" s="563" t="str">
        <f>IF($J69="","",IF(Z69={"","Perpetual","PERPETUAL"},"Pass",IF(ROUND(YEARFRAC(SUM(Y69),SUM(Z69)),2)&gt;=5,"Pass","Fail")))</f>
        <v/>
      </c>
      <c r="CW69" s="561" t="str">
        <f>IF($J69="","",IF(OR(Z69={"","Perpetual","PERPETUAL"},AW69="Lock-in"),"Pass","N/A"))</f>
        <v/>
      </c>
      <c r="CX69" s="561" t="str">
        <f t="shared" si="48"/>
        <v/>
      </c>
      <c r="CY69" s="561" t="str">
        <f t="shared" si="49"/>
        <v/>
      </c>
      <c r="CZ69" s="565" t="str">
        <f t="shared" si="111"/>
        <v/>
      </c>
      <c r="DA69" s="519"/>
      <c r="DB69" s="560" t="str">
        <f t="shared" si="75"/>
        <v/>
      </c>
      <c r="DC69" s="565" t="str">
        <f t="shared" si="76"/>
        <v/>
      </c>
      <c r="DD69" s="560" t="str">
        <f>IF(J69="","",IF(DB69="ERROR","ERROR",IF(AND(CO69="Pass",CP69="Pass",CQ69="Pass",CR69="Pass", OR(CS69={"Pass","N/A"}),CT69="Pass",CU69="Pass",CZ69="Pass"),"Pass","Fail")))</f>
        <v/>
      </c>
      <c r="DE69" s="566" t="str">
        <f t="shared" si="77"/>
        <v/>
      </c>
      <c r="DG69" s="62">
        <v>48</v>
      </c>
      <c r="DH69" s="560" t="str">
        <f t="shared" si="78"/>
        <v/>
      </c>
      <c r="DI69" s="561" t="str">
        <f t="shared" si="79"/>
        <v/>
      </c>
      <c r="DJ69" s="561" t="str">
        <f t="shared" si="50"/>
        <v/>
      </c>
      <c r="DK69" s="561" t="str">
        <f>IF($J69="","",IF(OR(Z69={"","Perpetual","PERPETUAL"}),"Pass","Fail"))</f>
        <v/>
      </c>
      <c r="DL69" s="562" t="str">
        <f t="shared" si="80"/>
        <v/>
      </c>
      <c r="DM69" s="561" t="str">
        <f t="shared" si="81"/>
        <v/>
      </c>
      <c r="DN69" s="561" t="str">
        <f t="shared" si="51"/>
        <v/>
      </c>
      <c r="DO69" s="561" t="str">
        <f t="shared" si="52"/>
        <v/>
      </c>
      <c r="DP69" s="561" t="str">
        <f t="shared" si="82"/>
        <v/>
      </c>
      <c r="DQ69" s="561" t="str">
        <f t="shared" si="83"/>
        <v/>
      </c>
      <c r="DR69" s="561" t="str">
        <f t="shared" si="84"/>
        <v/>
      </c>
      <c r="DS69" s="561" t="str">
        <f>IF($J69="","",IF(OR(Q69="",R69=""),"ERROR",IF(AND(R69="Legal / contractual",OR(Q69={"Policyholders, non-subordinated creditors and holders of Tier 2 instruments","Instrument is the most subordinate"})),"Pass","Fail")))</f>
        <v/>
      </c>
      <c r="DT69" s="561" t="str">
        <f t="shared" si="53"/>
        <v/>
      </c>
      <c r="DU69" s="561" t="str">
        <f t="shared" si="54"/>
        <v/>
      </c>
      <c r="DV69" s="561" t="str">
        <f t="shared" si="55"/>
        <v/>
      </c>
      <c r="DW69" s="561" t="str">
        <f t="shared" si="85"/>
        <v/>
      </c>
      <c r="DX69" s="561" t="str">
        <f t="shared" si="86"/>
        <v/>
      </c>
      <c r="DY69" s="561" t="str">
        <f t="shared" si="87"/>
        <v/>
      </c>
      <c r="DZ69" s="561" t="str">
        <f>IF($J69="","",IF(OR(Q69="",R69=""),"ERROR",IF(AND(R69="Legal / contractual",OR(Q69={"Policyholders and non-subordinated creditors","Policyholders, non-subordinated creditors and holders of Tier 2 instruments","Instrument is the most subordinate"})),"Pass","Fail")))</f>
        <v/>
      </c>
      <c r="EA69" s="561" t="str">
        <f t="shared" si="61"/>
        <v/>
      </c>
      <c r="EB69" s="561" t="str">
        <f>IF($J69="","",IF(OR(Z69={"","Perpetual","PERPETUAL"},AW69="Lock-in"),"Pass","N/A"))</f>
        <v/>
      </c>
      <c r="EC69" s="561" t="str">
        <f t="shared" si="56"/>
        <v/>
      </c>
      <c r="ED69" s="564" t="str">
        <f t="shared" si="88"/>
        <v/>
      </c>
      <c r="EE69"/>
      <c r="EF69" s="567" t="str">
        <f t="shared" si="89"/>
        <v/>
      </c>
      <c r="EG69" s="562" t="str">
        <f t="shared" si="90"/>
        <v/>
      </c>
      <c r="EH69" s="565" t="str">
        <f t="shared" si="91"/>
        <v/>
      </c>
      <c r="EI69" s="519"/>
      <c r="EJ69" s="567" t="str">
        <f t="shared" si="92"/>
        <v/>
      </c>
      <c r="EK69" s="562" t="str">
        <f t="shared" si="93"/>
        <v/>
      </c>
      <c r="EL69" s="566" t="str">
        <f t="shared" si="94"/>
        <v/>
      </c>
      <c r="EN69" s="571" t="str">
        <f t="shared" si="95"/>
        <v/>
      </c>
      <c r="EO69" s="572" t="str">
        <f t="shared" si="96"/>
        <v/>
      </c>
      <c r="EP69" s="568" t="str">
        <f>IF(J69="","",IF(AND(AF69&lt;&gt;"",AF69&lt;&gt;"N/A",AF69&lt;&gt;0),IF(AF69&gt;$EQ$17,AF69,IF(AND(AG69&lt;&gt;"",AG69&lt;&gt;"N/A",AG69&lt;&gt;0),AG69,IF(OR(Z69={"","N/A",0,"Perpetual","perpetual","PERPETUAL"}),"Perpetual",Z69))),IF(OR(Z69={"","N/A",0,"Perpetual","perpetual","PERPETUAL"}),"Perpetual",Z69)))</f>
        <v/>
      </c>
      <c r="EQ69" s="569" t="str">
        <f t="shared" si="97"/>
        <v/>
      </c>
      <c r="ER69" s="570">
        <f t="shared" si="98"/>
        <v>0</v>
      </c>
      <c r="ET69" s="1725" t="str">
        <f t="shared" si="109"/>
        <v/>
      </c>
      <c r="EU69" s="1725" t="str">
        <f t="shared" si="57"/>
        <v/>
      </c>
      <c r="EV69" s="561" t="str">
        <f t="shared" si="58"/>
        <v/>
      </c>
      <c r="EW69" s="560" t="str">
        <f t="shared" si="99"/>
        <v/>
      </c>
      <c r="EX69" s="560" t="str">
        <f t="shared" si="100"/>
        <v/>
      </c>
      <c r="EY69" s="560" t="str">
        <f t="shared" si="112"/>
        <v/>
      </c>
      <c r="EZ69" s="560" t="str">
        <f t="shared" si="112"/>
        <v/>
      </c>
      <c r="FA69" s="560" t="str">
        <f t="shared" si="101"/>
        <v/>
      </c>
      <c r="FB69" s="560" t="str">
        <f t="shared" si="113"/>
        <v/>
      </c>
      <c r="FC69" s="560" t="str">
        <f t="shared" si="113"/>
        <v/>
      </c>
      <c r="FD69" s="2004" t="str">
        <f t="shared" si="102"/>
        <v/>
      </c>
      <c r="FF69" s="567" t="str">
        <f t="shared" si="103"/>
        <v/>
      </c>
      <c r="FG69" s="562" t="str">
        <f t="shared" si="104"/>
        <v/>
      </c>
      <c r="FH69" s="565" t="str">
        <f t="shared" si="105"/>
        <v/>
      </c>
      <c r="FI69" s="519"/>
      <c r="FJ69" s="567" t="str">
        <f t="shared" si="106"/>
        <v/>
      </c>
      <c r="FK69" s="562" t="str">
        <f t="shared" si="59"/>
        <v/>
      </c>
      <c r="FL69" s="565" t="str">
        <f t="shared" si="60"/>
        <v/>
      </c>
      <c r="FN69" s="1864" t="str">
        <f t="shared" si="107"/>
        <v/>
      </c>
      <c r="FO69" s="545" t="str">
        <f t="shared" si="108"/>
        <v/>
      </c>
    </row>
    <row r="70" spans="2:171" s="512" customFormat="1" x14ac:dyDescent="0.2">
      <c r="B70" s="62">
        <v>49</v>
      </c>
      <c r="C70" s="571" t="str">
        <f t="shared" si="67"/>
        <v/>
      </c>
      <c r="D70" s="572" t="str">
        <f t="shared" si="68"/>
        <v/>
      </c>
      <c r="E70" s="568" t="str">
        <f>IF(J70="","",IF(OR(UPPER(Z70)={"","N/A",0,"PERPETUAL"}),"Perpetual",Z70))</f>
        <v/>
      </c>
      <c r="F70" s="569" t="str">
        <f t="shared" si="69"/>
        <v/>
      </c>
      <c r="G70" s="570">
        <f t="shared" si="70"/>
        <v>0</v>
      </c>
      <c r="H70" s="528"/>
      <c r="I70" s="62">
        <v>49</v>
      </c>
      <c r="J70" s="581"/>
      <c r="K70" s="573"/>
      <c r="L70" s="553"/>
      <c r="M70" s="553"/>
      <c r="N70" s="575"/>
      <c r="O70" s="574"/>
      <c r="P70" s="573"/>
      <c r="Q70" s="573"/>
      <c r="R70" s="573"/>
      <c r="S70" s="1950"/>
      <c r="T70" s="573"/>
      <c r="U70" s="573"/>
      <c r="V70" s="553"/>
      <c r="W70" s="553"/>
      <c r="Y70" s="954"/>
      <c r="Z70" s="954"/>
      <c r="AA70" s="954"/>
      <c r="AB70" s="573"/>
      <c r="AC70" s="954"/>
      <c r="AD70" s="575"/>
      <c r="AE70" s="575"/>
      <c r="AF70" s="954"/>
      <c r="AG70" s="954"/>
      <c r="AH70" s="575"/>
      <c r="AI70" s="575"/>
      <c r="AJ70" s="575"/>
      <c r="AK70" s="575"/>
      <c r="AL70" s="575"/>
      <c r="AM70" s="576"/>
      <c r="AN70" s="575"/>
      <c r="AO70" s="553"/>
      <c r="AP70" s="575"/>
      <c r="AQ70" s="576"/>
      <c r="AR70" s="575"/>
      <c r="AS70" s="575"/>
      <c r="AT70" s="575"/>
      <c r="AU70" s="575"/>
      <c r="AV70" s="575"/>
      <c r="AW70" s="575"/>
      <c r="AX70" s="577"/>
      <c r="AY70" s="578"/>
      <c r="AZ70" s="578"/>
      <c r="BA70" s="578"/>
      <c r="BB70" s="578"/>
      <c r="BC70" s="578"/>
      <c r="BD70" s="578"/>
      <c r="BE70" s="578"/>
      <c r="BF70" s="578"/>
      <c r="BG70" s="578"/>
      <c r="BH70" s="575"/>
      <c r="BI70" s="575"/>
      <c r="BJ70" s="575"/>
      <c r="BK70" s="575"/>
      <c r="BL70" s="575"/>
      <c r="BM70" s="575"/>
      <c r="BN70" s="575"/>
      <c r="BO70" s="1948"/>
      <c r="BP70" s="575"/>
      <c r="BQ70" s="575"/>
      <c r="BR70" s="575"/>
      <c r="BS70" s="575"/>
      <c r="BT70" s="573"/>
      <c r="BU70" s="573"/>
      <c r="BV70" s="1086"/>
      <c r="BW70" s="579"/>
      <c r="BX70" s="575"/>
      <c r="BY70" s="577"/>
      <c r="BZ70" s="577"/>
      <c r="CA70" s="577"/>
      <c r="CB70" s="577"/>
      <c r="CC70" s="577"/>
      <c r="CD70" s="1695"/>
      <c r="CE70" s="575"/>
      <c r="CF70" s="1918"/>
      <c r="CG70" s="575"/>
      <c r="CH70" s="575"/>
      <c r="CI70" s="575"/>
      <c r="CJ70" s="1695"/>
      <c r="CK70" s="2007" t="b">
        <f t="shared" si="46"/>
        <v>0</v>
      </c>
      <c r="CL70" s="1991" t="b">
        <f t="shared" si="71"/>
        <v>0</v>
      </c>
      <c r="CN70" s="62">
        <v>49</v>
      </c>
      <c r="CO70" s="560" t="str">
        <f t="shared" si="110"/>
        <v/>
      </c>
      <c r="CP70" s="561" t="str">
        <f>IF($J70="","",IF(OR(Z70={"","Perpetual","PERPETUAL"}),"Pass","Fail"))</f>
        <v/>
      </c>
      <c r="CQ70" s="561" t="str">
        <f t="shared" si="72"/>
        <v/>
      </c>
      <c r="CR70" s="561" t="str">
        <f t="shared" si="73"/>
        <v/>
      </c>
      <c r="CS70" s="561" t="str">
        <f t="shared" si="47"/>
        <v/>
      </c>
      <c r="CT70" s="561" t="str">
        <f t="shared" si="74"/>
        <v/>
      </c>
      <c r="CU70" s="561" t="str">
        <f>IF($J70="","",IF(OR(Q70="",R70=""),"ERROR",IF(AND(R70="Legal / contractual",OR(Q70={"Policyholders","Policyholders and non-subordinated creditors","Policyholders, non-subordinated creditors and holders of Tier 2 instruments","Instrument is the most subordinate"})),"Pass","Fail")))</f>
        <v/>
      </c>
      <c r="CV70" s="563" t="str">
        <f>IF($J70="","",IF(Z70={"","Perpetual","PERPETUAL"},"Pass",IF(ROUND(YEARFRAC(SUM(Y70),SUM(Z70)),2)&gt;=5,"Pass","Fail")))</f>
        <v/>
      </c>
      <c r="CW70" s="561" t="str">
        <f>IF($J70="","",IF(OR(Z70={"","Perpetual","PERPETUAL"},AW70="Lock-in"),"Pass","N/A"))</f>
        <v/>
      </c>
      <c r="CX70" s="561" t="str">
        <f t="shared" si="48"/>
        <v/>
      </c>
      <c r="CY70" s="561" t="str">
        <f t="shared" si="49"/>
        <v/>
      </c>
      <c r="CZ70" s="565" t="str">
        <f t="shared" si="111"/>
        <v/>
      </c>
      <c r="DA70" s="519"/>
      <c r="DB70" s="560" t="str">
        <f t="shared" si="75"/>
        <v/>
      </c>
      <c r="DC70" s="565" t="str">
        <f t="shared" si="76"/>
        <v/>
      </c>
      <c r="DD70" s="560" t="str">
        <f>IF(J70="","",IF(DB70="ERROR","ERROR",IF(AND(CO70="Pass",CP70="Pass",CQ70="Pass",CR70="Pass", OR(CS70={"Pass","N/A"}),CT70="Pass",CU70="Pass",CZ70="Pass"),"Pass","Fail")))</f>
        <v/>
      </c>
      <c r="DE70" s="566" t="str">
        <f t="shared" si="77"/>
        <v/>
      </c>
      <c r="DG70" s="62">
        <v>49</v>
      </c>
      <c r="DH70" s="560" t="str">
        <f t="shared" si="78"/>
        <v/>
      </c>
      <c r="DI70" s="561" t="str">
        <f t="shared" si="79"/>
        <v/>
      </c>
      <c r="DJ70" s="561" t="str">
        <f t="shared" si="50"/>
        <v/>
      </c>
      <c r="DK70" s="561" t="str">
        <f>IF($J70="","",IF(OR(Z70={"","Perpetual","PERPETUAL"}),"Pass","Fail"))</f>
        <v/>
      </c>
      <c r="DL70" s="562" t="str">
        <f t="shared" si="80"/>
        <v/>
      </c>
      <c r="DM70" s="561" t="str">
        <f t="shared" si="81"/>
        <v/>
      </c>
      <c r="DN70" s="561" t="str">
        <f t="shared" si="51"/>
        <v/>
      </c>
      <c r="DO70" s="561" t="str">
        <f t="shared" si="52"/>
        <v/>
      </c>
      <c r="DP70" s="561" t="str">
        <f t="shared" si="82"/>
        <v/>
      </c>
      <c r="DQ70" s="561" t="str">
        <f t="shared" si="83"/>
        <v/>
      </c>
      <c r="DR70" s="561" t="str">
        <f t="shared" si="84"/>
        <v/>
      </c>
      <c r="DS70" s="561" t="str">
        <f>IF($J70="","",IF(OR(Q70="",R70=""),"ERROR",IF(AND(R70="Legal / contractual",OR(Q70={"Policyholders, non-subordinated creditors and holders of Tier 2 instruments","Instrument is the most subordinate"})),"Pass","Fail")))</f>
        <v/>
      </c>
      <c r="DT70" s="561" t="str">
        <f t="shared" si="53"/>
        <v/>
      </c>
      <c r="DU70" s="561" t="str">
        <f t="shared" si="54"/>
        <v/>
      </c>
      <c r="DV70" s="561" t="str">
        <f t="shared" si="55"/>
        <v/>
      </c>
      <c r="DW70" s="561" t="str">
        <f t="shared" si="85"/>
        <v/>
      </c>
      <c r="DX70" s="561" t="str">
        <f t="shared" si="86"/>
        <v/>
      </c>
      <c r="DY70" s="561" t="str">
        <f t="shared" si="87"/>
        <v/>
      </c>
      <c r="DZ70" s="561" t="str">
        <f>IF($J70="","",IF(OR(Q70="",R70=""),"ERROR",IF(AND(R70="Legal / contractual",OR(Q70={"Policyholders and non-subordinated creditors","Policyholders, non-subordinated creditors and holders of Tier 2 instruments","Instrument is the most subordinate"})),"Pass","Fail")))</f>
        <v/>
      </c>
      <c r="EA70" s="561" t="str">
        <f t="shared" si="61"/>
        <v/>
      </c>
      <c r="EB70" s="561" t="str">
        <f>IF($J70="","",IF(OR(Z70={"","Perpetual","PERPETUAL"},AW70="Lock-in"),"Pass","N/A"))</f>
        <v/>
      </c>
      <c r="EC70" s="561" t="str">
        <f t="shared" si="56"/>
        <v/>
      </c>
      <c r="ED70" s="564" t="str">
        <f t="shared" si="88"/>
        <v/>
      </c>
      <c r="EE70"/>
      <c r="EF70" s="567" t="str">
        <f t="shared" si="89"/>
        <v/>
      </c>
      <c r="EG70" s="562" t="str">
        <f t="shared" si="90"/>
        <v/>
      </c>
      <c r="EH70" s="565" t="str">
        <f t="shared" si="91"/>
        <v/>
      </c>
      <c r="EI70" s="519"/>
      <c r="EJ70" s="567" t="str">
        <f t="shared" si="92"/>
        <v/>
      </c>
      <c r="EK70" s="562" t="str">
        <f t="shared" si="93"/>
        <v/>
      </c>
      <c r="EL70" s="566" t="str">
        <f t="shared" si="94"/>
        <v/>
      </c>
      <c r="EN70" s="571" t="str">
        <f t="shared" si="95"/>
        <v/>
      </c>
      <c r="EO70" s="572" t="str">
        <f t="shared" si="96"/>
        <v/>
      </c>
      <c r="EP70" s="568" t="str">
        <f>IF(J70="","",IF(AND(AF70&lt;&gt;"",AF70&lt;&gt;"N/A",AF70&lt;&gt;0),IF(AF70&gt;$EQ$17,AF70,IF(AND(AG70&lt;&gt;"",AG70&lt;&gt;"N/A",AG70&lt;&gt;0),AG70,IF(OR(Z70={"","N/A",0,"Perpetual","perpetual","PERPETUAL"}),"Perpetual",Z70))),IF(OR(Z70={"","N/A",0,"Perpetual","perpetual","PERPETUAL"}),"Perpetual",Z70)))</f>
        <v/>
      </c>
      <c r="EQ70" s="569" t="str">
        <f t="shared" si="97"/>
        <v/>
      </c>
      <c r="ER70" s="570">
        <f t="shared" si="98"/>
        <v>0</v>
      </c>
      <c r="ET70" s="1725" t="str">
        <f t="shared" si="109"/>
        <v/>
      </c>
      <c r="EU70" s="1725" t="str">
        <f t="shared" si="57"/>
        <v/>
      </c>
      <c r="EV70" s="561" t="str">
        <f t="shared" si="58"/>
        <v/>
      </c>
      <c r="EW70" s="560" t="str">
        <f t="shared" si="99"/>
        <v/>
      </c>
      <c r="EX70" s="560" t="str">
        <f t="shared" si="100"/>
        <v/>
      </c>
      <c r="EY70" s="560" t="str">
        <f t="shared" si="112"/>
        <v/>
      </c>
      <c r="EZ70" s="560" t="str">
        <f t="shared" si="112"/>
        <v/>
      </c>
      <c r="FA70" s="560" t="str">
        <f t="shared" si="101"/>
        <v/>
      </c>
      <c r="FB70" s="560" t="str">
        <f t="shared" si="113"/>
        <v/>
      </c>
      <c r="FC70" s="560" t="str">
        <f t="shared" si="113"/>
        <v/>
      </c>
      <c r="FD70" s="2004" t="str">
        <f t="shared" si="102"/>
        <v/>
      </c>
      <c r="FF70" s="567" t="str">
        <f t="shared" si="103"/>
        <v/>
      </c>
      <c r="FG70" s="562" t="str">
        <f t="shared" si="104"/>
        <v/>
      </c>
      <c r="FH70" s="565" t="str">
        <f t="shared" si="105"/>
        <v/>
      </c>
      <c r="FI70" s="519"/>
      <c r="FJ70" s="567" t="str">
        <f t="shared" si="106"/>
        <v/>
      </c>
      <c r="FK70" s="562" t="str">
        <f t="shared" si="59"/>
        <v/>
      </c>
      <c r="FL70" s="565" t="str">
        <f t="shared" si="60"/>
        <v/>
      </c>
      <c r="FN70" s="1864" t="str">
        <f t="shared" si="107"/>
        <v/>
      </c>
      <c r="FO70" s="545" t="str">
        <f t="shared" si="108"/>
        <v/>
      </c>
    </row>
    <row r="71" spans="2:171" s="512" customFormat="1" x14ac:dyDescent="0.2">
      <c r="B71" s="62">
        <v>50</v>
      </c>
      <c r="C71" s="571" t="str">
        <f t="shared" si="67"/>
        <v/>
      </c>
      <c r="D71" s="572" t="str">
        <f t="shared" si="68"/>
        <v/>
      </c>
      <c r="E71" s="568" t="str">
        <f>IF(J71="","",IF(OR(UPPER(Z71)={"","N/A",0,"PERPETUAL"}),"Perpetual",Z71))</f>
        <v/>
      </c>
      <c r="F71" s="569" t="str">
        <f t="shared" si="69"/>
        <v/>
      </c>
      <c r="G71" s="570">
        <f t="shared" si="70"/>
        <v>0</v>
      </c>
      <c r="H71" s="528"/>
      <c r="I71" s="62">
        <v>50</v>
      </c>
      <c r="J71" s="581"/>
      <c r="K71" s="573"/>
      <c r="L71" s="553"/>
      <c r="M71" s="553"/>
      <c r="N71" s="575"/>
      <c r="O71" s="574"/>
      <c r="P71" s="573"/>
      <c r="Q71" s="573"/>
      <c r="R71" s="573"/>
      <c r="S71" s="1950"/>
      <c r="T71" s="573"/>
      <c r="U71" s="573"/>
      <c r="V71" s="553"/>
      <c r="W71" s="553"/>
      <c r="Y71" s="954"/>
      <c r="Z71" s="954"/>
      <c r="AA71" s="954"/>
      <c r="AB71" s="573"/>
      <c r="AC71" s="954"/>
      <c r="AD71" s="575"/>
      <c r="AE71" s="575"/>
      <c r="AF71" s="954"/>
      <c r="AG71" s="954"/>
      <c r="AH71" s="575"/>
      <c r="AI71" s="575"/>
      <c r="AJ71" s="575"/>
      <c r="AK71" s="575"/>
      <c r="AL71" s="575"/>
      <c r="AM71" s="576"/>
      <c r="AN71" s="575"/>
      <c r="AO71" s="553"/>
      <c r="AP71" s="575"/>
      <c r="AQ71" s="576"/>
      <c r="AR71" s="575"/>
      <c r="AS71" s="575"/>
      <c r="AT71" s="575"/>
      <c r="AU71" s="575"/>
      <c r="AV71" s="575"/>
      <c r="AW71" s="575"/>
      <c r="AX71" s="577"/>
      <c r="AY71" s="578"/>
      <c r="AZ71" s="578"/>
      <c r="BA71" s="578"/>
      <c r="BB71" s="578"/>
      <c r="BC71" s="578"/>
      <c r="BD71" s="578"/>
      <c r="BE71" s="578"/>
      <c r="BF71" s="578"/>
      <c r="BG71" s="578"/>
      <c r="BH71" s="575"/>
      <c r="BI71" s="575"/>
      <c r="BJ71" s="575"/>
      <c r="BK71" s="575"/>
      <c r="BL71" s="575"/>
      <c r="BM71" s="575"/>
      <c r="BN71" s="575"/>
      <c r="BO71" s="1948"/>
      <c r="BP71" s="575"/>
      <c r="BQ71" s="575"/>
      <c r="BR71" s="575"/>
      <c r="BS71" s="575"/>
      <c r="BT71" s="573"/>
      <c r="BU71" s="573"/>
      <c r="BV71" s="1086"/>
      <c r="BW71" s="579"/>
      <c r="BX71" s="575"/>
      <c r="BY71" s="577"/>
      <c r="BZ71" s="577"/>
      <c r="CA71" s="577"/>
      <c r="CB71" s="577"/>
      <c r="CC71" s="577"/>
      <c r="CD71" s="1695"/>
      <c r="CE71" s="575"/>
      <c r="CF71" s="1918"/>
      <c r="CG71" s="575"/>
      <c r="CH71" s="575"/>
      <c r="CI71" s="575"/>
      <c r="CJ71" s="1695"/>
      <c r="CK71" s="2007" t="b">
        <f t="shared" si="46"/>
        <v>0</v>
      </c>
      <c r="CL71" s="1991" t="b">
        <f t="shared" si="71"/>
        <v>0</v>
      </c>
      <c r="CN71" s="62">
        <v>50</v>
      </c>
      <c r="CO71" s="560" t="str">
        <f t="shared" si="110"/>
        <v/>
      </c>
      <c r="CP71" s="561" t="str">
        <f>IF($J71="","",IF(OR(Z71={"","Perpetual","PERPETUAL"}),"Pass","Fail"))</f>
        <v/>
      </c>
      <c r="CQ71" s="561" t="str">
        <f t="shared" si="72"/>
        <v/>
      </c>
      <c r="CR71" s="561" t="str">
        <f t="shared" si="73"/>
        <v/>
      </c>
      <c r="CS71" s="561" t="str">
        <f t="shared" si="47"/>
        <v/>
      </c>
      <c r="CT71" s="561" t="str">
        <f t="shared" si="74"/>
        <v/>
      </c>
      <c r="CU71" s="561" t="str">
        <f>IF($J71="","",IF(OR(Q71="",R71=""),"ERROR",IF(AND(R71="Legal / contractual",OR(Q71={"Policyholders","Policyholders and non-subordinated creditors","Policyholders, non-subordinated creditors and holders of Tier 2 instruments","Instrument is the most subordinate"})),"Pass","Fail")))</f>
        <v/>
      </c>
      <c r="CV71" s="563" t="str">
        <f>IF($J71="","",IF(Z71={"","Perpetual","PERPETUAL"},"Pass",IF(ROUND(YEARFRAC(SUM(Y71),SUM(Z71)),2)&gt;=5,"Pass","Fail")))</f>
        <v/>
      </c>
      <c r="CW71" s="561" t="str">
        <f>IF($J71="","",IF(OR(Z71={"","Perpetual","PERPETUAL"},AW71="Lock-in"),"Pass","N/A"))</f>
        <v/>
      </c>
      <c r="CX71" s="561" t="str">
        <f t="shared" si="48"/>
        <v/>
      </c>
      <c r="CY71" s="561" t="str">
        <f t="shared" si="49"/>
        <v/>
      </c>
      <c r="CZ71" s="565" t="str">
        <f t="shared" si="111"/>
        <v/>
      </c>
      <c r="DA71" s="519"/>
      <c r="DB71" s="560" t="str">
        <f t="shared" si="75"/>
        <v/>
      </c>
      <c r="DC71" s="565" t="str">
        <f t="shared" si="76"/>
        <v/>
      </c>
      <c r="DD71" s="560" t="str">
        <f>IF(J71="","",IF(DB71="ERROR","ERROR",IF(AND(CO71="Pass",CP71="Pass",CQ71="Pass",CR71="Pass", OR(CS71={"Pass","N/A"}),CT71="Pass",CU71="Pass",CZ71="Pass"),"Pass","Fail")))</f>
        <v/>
      </c>
      <c r="DE71" s="566" t="str">
        <f t="shared" si="77"/>
        <v/>
      </c>
      <c r="DG71" s="62">
        <v>50</v>
      </c>
      <c r="DH71" s="560" t="str">
        <f t="shared" si="78"/>
        <v/>
      </c>
      <c r="DI71" s="561" t="str">
        <f t="shared" si="79"/>
        <v/>
      </c>
      <c r="DJ71" s="561" t="str">
        <f t="shared" si="50"/>
        <v/>
      </c>
      <c r="DK71" s="561" t="str">
        <f>IF($J71="","",IF(OR(Z71={"","Perpetual","PERPETUAL"}),"Pass","Fail"))</f>
        <v/>
      </c>
      <c r="DL71" s="562" t="str">
        <f t="shared" si="80"/>
        <v/>
      </c>
      <c r="DM71" s="561" t="str">
        <f t="shared" si="81"/>
        <v/>
      </c>
      <c r="DN71" s="561" t="str">
        <f t="shared" si="51"/>
        <v/>
      </c>
      <c r="DO71" s="561" t="str">
        <f t="shared" si="52"/>
        <v/>
      </c>
      <c r="DP71" s="561" t="str">
        <f t="shared" si="82"/>
        <v/>
      </c>
      <c r="DQ71" s="561" t="str">
        <f t="shared" si="83"/>
        <v/>
      </c>
      <c r="DR71" s="561" t="str">
        <f t="shared" si="84"/>
        <v/>
      </c>
      <c r="DS71" s="561" t="str">
        <f>IF($J71="","",IF(OR(Q71="",R71=""),"ERROR",IF(AND(R71="Legal / contractual",OR(Q71={"Policyholders, non-subordinated creditors and holders of Tier 2 instruments","Instrument is the most subordinate"})),"Pass","Fail")))</f>
        <v/>
      </c>
      <c r="DT71" s="561" t="str">
        <f t="shared" si="53"/>
        <v/>
      </c>
      <c r="DU71" s="561" t="str">
        <f t="shared" si="54"/>
        <v/>
      </c>
      <c r="DV71" s="561" t="str">
        <f t="shared" si="55"/>
        <v/>
      </c>
      <c r="DW71" s="561" t="str">
        <f t="shared" si="85"/>
        <v/>
      </c>
      <c r="DX71" s="561" t="str">
        <f t="shared" si="86"/>
        <v/>
      </c>
      <c r="DY71" s="561" t="str">
        <f t="shared" si="87"/>
        <v/>
      </c>
      <c r="DZ71" s="561" t="str">
        <f>IF($J71="","",IF(OR(Q71="",R71=""),"ERROR",IF(AND(R71="Legal / contractual",OR(Q71={"Policyholders and non-subordinated creditors","Policyholders, non-subordinated creditors and holders of Tier 2 instruments","Instrument is the most subordinate"})),"Pass","Fail")))</f>
        <v/>
      </c>
      <c r="EA71" s="561" t="str">
        <f t="shared" si="61"/>
        <v/>
      </c>
      <c r="EB71" s="561" t="str">
        <f>IF($J71="","",IF(OR(Z71={"","Perpetual","PERPETUAL"},AW71="Lock-in"),"Pass","N/A"))</f>
        <v/>
      </c>
      <c r="EC71" s="561" t="str">
        <f t="shared" si="56"/>
        <v/>
      </c>
      <c r="ED71" s="564" t="str">
        <f t="shared" si="88"/>
        <v/>
      </c>
      <c r="EE71"/>
      <c r="EF71" s="567" t="str">
        <f t="shared" si="89"/>
        <v/>
      </c>
      <c r="EG71" s="562" t="str">
        <f t="shared" si="90"/>
        <v/>
      </c>
      <c r="EH71" s="565" t="str">
        <f t="shared" si="91"/>
        <v/>
      </c>
      <c r="EI71" s="519"/>
      <c r="EJ71" s="567" t="str">
        <f t="shared" si="92"/>
        <v/>
      </c>
      <c r="EK71" s="562" t="str">
        <f t="shared" si="93"/>
        <v/>
      </c>
      <c r="EL71" s="566" t="str">
        <f t="shared" si="94"/>
        <v/>
      </c>
      <c r="EN71" s="571" t="str">
        <f t="shared" si="95"/>
        <v/>
      </c>
      <c r="EO71" s="572" t="str">
        <f t="shared" si="96"/>
        <v/>
      </c>
      <c r="EP71" s="568" t="str">
        <f>IF(J71="","",IF(AND(AF71&lt;&gt;"",AF71&lt;&gt;"N/A",AF71&lt;&gt;0),IF(AF71&gt;$EQ$17,AF71,IF(AND(AG71&lt;&gt;"",AG71&lt;&gt;"N/A",AG71&lt;&gt;0),AG71,IF(OR(Z71={"","N/A",0,"Perpetual","perpetual","PERPETUAL"}),"Perpetual",Z71))),IF(OR(Z71={"","N/A",0,"Perpetual","perpetual","PERPETUAL"}),"Perpetual",Z71)))</f>
        <v/>
      </c>
      <c r="EQ71" s="569" t="str">
        <f t="shared" si="97"/>
        <v/>
      </c>
      <c r="ER71" s="570">
        <f t="shared" si="98"/>
        <v>0</v>
      </c>
      <c r="ET71" s="1725" t="str">
        <f t="shared" si="109"/>
        <v/>
      </c>
      <c r="EU71" s="1725" t="str">
        <f t="shared" si="57"/>
        <v/>
      </c>
      <c r="EV71" s="561" t="str">
        <f t="shared" si="58"/>
        <v/>
      </c>
      <c r="EW71" s="560" t="str">
        <f t="shared" si="99"/>
        <v/>
      </c>
      <c r="EX71" s="560" t="str">
        <f t="shared" si="100"/>
        <v/>
      </c>
      <c r="EY71" s="560" t="str">
        <f t="shared" si="112"/>
        <v/>
      </c>
      <c r="EZ71" s="560" t="str">
        <f t="shared" si="112"/>
        <v/>
      </c>
      <c r="FA71" s="560" t="str">
        <f t="shared" si="101"/>
        <v/>
      </c>
      <c r="FB71" s="560" t="str">
        <f t="shared" si="113"/>
        <v/>
      </c>
      <c r="FC71" s="560" t="str">
        <f t="shared" si="113"/>
        <v/>
      </c>
      <c r="FD71" s="2004" t="str">
        <f t="shared" si="102"/>
        <v/>
      </c>
      <c r="FF71" s="567" t="str">
        <f t="shared" si="103"/>
        <v/>
      </c>
      <c r="FG71" s="562" t="str">
        <f t="shared" si="104"/>
        <v/>
      </c>
      <c r="FH71" s="565" t="str">
        <f t="shared" si="105"/>
        <v/>
      </c>
      <c r="FI71" s="519"/>
      <c r="FJ71" s="567" t="str">
        <f t="shared" si="106"/>
        <v/>
      </c>
      <c r="FK71" s="562" t="str">
        <f t="shared" si="59"/>
        <v/>
      </c>
      <c r="FL71" s="565" t="str">
        <f t="shared" si="60"/>
        <v/>
      </c>
      <c r="FN71" s="1864" t="str">
        <f t="shared" si="107"/>
        <v/>
      </c>
      <c r="FO71" s="545" t="str">
        <f t="shared" si="108"/>
        <v/>
      </c>
    </row>
    <row r="72" spans="2:171" s="512" customFormat="1" x14ac:dyDescent="0.2">
      <c r="B72" s="62">
        <v>51</v>
      </c>
      <c r="C72" s="571" t="str">
        <f t="shared" si="67"/>
        <v/>
      </c>
      <c r="D72" s="572" t="str">
        <f t="shared" si="68"/>
        <v/>
      </c>
      <c r="E72" s="568" t="str">
        <f>IF(J72="","",IF(OR(UPPER(Z72)={"","N/A",0,"PERPETUAL"}),"Perpetual",Z72))</f>
        <v/>
      </c>
      <c r="F72" s="569" t="str">
        <f t="shared" si="69"/>
        <v/>
      </c>
      <c r="G72" s="570">
        <f t="shared" si="70"/>
        <v>0</v>
      </c>
      <c r="H72" s="528"/>
      <c r="I72" s="62">
        <v>51</v>
      </c>
      <c r="J72" s="581"/>
      <c r="K72" s="573"/>
      <c r="L72" s="553"/>
      <c r="M72" s="553"/>
      <c r="N72" s="575"/>
      <c r="O72" s="574"/>
      <c r="P72" s="573"/>
      <c r="Q72" s="573"/>
      <c r="R72" s="573"/>
      <c r="S72" s="1950"/>
      <c r="T72" s="573"/>
      <c r="U72" s="573"/>
      <c r="V72" s="553"/>
      <c r="W72" s="553"/>
      <c r="Y72" s="954"/>
      <c r="Z72" s="954"/>
      <c r="AA72" s="954"/>
      <c r="AB72" s="573"/>
      <c r="AC72" s="954"/>
      <c r="AD72" s="575"/>
      <c r="AE72" s="575"/>
      <c r="AF72" s="954"/>
      <c r="AG72" s="954"/>
      <c r="AH72" s="575"/>
      <c r="AI72" s="575"/>
      <c r="AJ72" s="575"/>
      <c r="AK72" s="575"/>
      <c r="AL72" s="575"/>
      <c r="AM72" s="576"/>
      <c r="AN72" s="575"/>
      <c r="AO72" s="553"/>
      <c r="AP72" s="575"/>
      <c r="AQ72" s="576"/>
      <c r="AR72" s="575"/>
      <c r="AS72" s="575"/>
      <c r="AT72" s="575"/>
      <c r="AU72" s="575"/>
      <c r="AV72" s="575"/>
      <c r="AW72" s="575"/>
      <c r="AX72" s="577"/>
      <c r="AY72" s="578"/>
      <c r="AZ72" s="578"/>
      <c r="BA72" s="578"/>
      <c r="BB72" s="578"/>
      <c r="BC72" s="578"/>
      <c r="BD72" s="578"/>
      <c r="BE72" s="578"/>
      <c r="BF72" s="578"/>
      <c r="BG72" s="578"/>
      <c r="BH72" s="575"/>
      <c r="BI72" s="575"/>
      <c r="BJ72" s="575"/>
      <c r="BK72" s="575"/>
      <c r="BL72" s="575"/>
      <c r="BM72" s="575"/>
      <c r="BN72" s="575"/>
      <c r="BO72" s="1948"/>
      <c r="BP72" s="575"/>
      <c r="BQ72" s="575"/>
      <c r="BR72" s="575"/>
      <c r="BS72" s="575"/>
      <c r="BT72" s="573"/>
      <c r="BU72" s="573"/>
      <c r="BV72" s="1086"/>
      <c r="BW72" s="579"/>
      <c r="BX72" s="575"/>
      <c r="BY72" s="577"/>
      <c r="BZ72" s="577"/>
      <c r="CA72" s="577"/>
      <c r="CB72" s="577"/>
      <c r="CC72" s="577"/>
      <c r="CD72" s="1695"/>
      <c r="CE72" s="575"/>
      <c r="CF72" s="1918"/>
      <c r="CG72" s="575"/>
      <c r="CH72" s="575"/>
      <c r="CI72" s="575"/>
      <c r="CJ72" s="1695"/>
      <c r="CK72" s="2007" t="b">
        <f t="shared" si="46"/>
        <v>0</v>
      </c>
      <c r="CL72" s="1991" t="b">
        <f t="shared" si="71"/>
        <v>0</v>
      </c>
      <c r="CN72" s="62">
        <v>51</v>
      </c>
      <c r="CO72" s="560" t="str">
        <f t="shared" si="110"/>
        <v/>
      </c>
      <c r="CP72" s="561" t="str">
        <f>IF($J72="","",IF(OR(Z72={"","Perpetual","PERPETUAL"}),"Pass","Fail"))</f>
        <v/>
      </c>
      <c r="CQ72" s="561" t="str">
        <f t="shared" si="72"/>
        <v/>
      </c>
      <c r="CR72" s="561" t="str">
        <f t="shared" si="73"/>
        <v/>
      </c>
      <c r="CS72" s="561" t="str">
        <f t="shared" si="47"/>
        <v/>
      </c>
      <c r="CT72" s="561" t="str">
        <f t="shared" si="74"/>
        <v/>
      </c>
      <c r="CU72" s="561" t="str">
        <f>IF($J72="","",IF(OR(Q72="",R72=""),"ERROR",IF(AND(R72="Legal / contractual",OR(Q72={"Policyholders","Policyholders and non-subordinated creditors","Policyholders, non-subordinated creditors and holders of Tier 2 instruments","Instrument is the most subordinate"})),"Pass","Fail")))</f>
        <v/>
      </c>
      <c r="CV72" s="563" t="str">
        <f>IF($J72="","",IF(Z72={"","Perpetual","PERPETUAL"},"Pass",IF(ROUND(YEARFRAC(SUM(Y72),SUM(Z72)),2)&gt;=5,"Pass","Fail")))</f>
        <v/>
      </c>
      <c r="CW72" s="561" t="str">
        <f>IF($J72="","",IF(OR(Z72={"","Perpetual","PERPETUAL"},AW72="Lock-in"),"Pass","N/A"))</f>
        <v/>
      </c>
      <c r="CX72" s="561" t="str">
        <f t="shared" si="48"/>
        <v/>
      </c>
      <c r="CY72" s="561" t="str">
        <f t="shared" si="49"/>
        <v/>
      </c>
      <c r="CZ72" s="565" t="str">
        <f t="shared" si="111"/>
        <v/>
      </c>
      <c r="DA72" s="519"/>
      <c r="DB72" s="560" t="str">
        <f t="shared" si="75"/>
        <v/>
      </c>
      <c r="DC72" s="565" t="str">
        <f t="shared" si="76"/>
        <v/>
      </c>
      <c r="DD72" s="560" t="str">
        <f>IF(J72="","",IF(DB72="ERROR","ERROR",IF(AND(CO72="Pass",CP72="Pass",CQ72="Pass",CR72="Pass", OR(CS72={"Pass","N/A"}),CT72="Pass",CU72="Pass",CZ72="Pass"),"Pass","Fail")))</f>
        <v/>
      </c>
      <c r="DE72" s="566" t="str">
        <f t="shared" si="77"/>
        <v/>
      </c>
      <c r="DG72" s="62">
        <v>51</v>
      </c>
      <c r="DH72" s="560" t="str">
        <f t="shared" si="78"/>
        <v/>
      </c>
      <c r="DI72" s="561" t="str">
        <f t="shared" si="79"/>
        <v/>
      </c>
      <c r="DJ72" s="561" t="str">
        <f t="shared" si="50"/>
        <v/>
      </c>
      <c r="DK72" s="561" t="str">
        <f>IF($J72="","",IF(OR(Z72={"","Perpetual","PERPETUAL"}),"Pass","Fail"))</f>
        <v/>
      </c>
      <c r="DL72" s="562" t="str">
        <f t="shared" si="80"/>
        <v/>
      </c>
      <c r="DM72" s="561" t="str">
        <f t="shared" si="81"/>
        <v/>
      </c>
      <c r="DN72" s="561" t="str">
        <f t="shared" si="51"/>
        <v/>
      </c>
      <c r="DO72" s="561" t="str">
        <f t="shared" si="52"/>
        <v/>
      </c>
      <c r="DP72" s="561" t="str">
        <f t="shared" si="82"/>
        <v/>
      </c>
      <c r="DQ72" s="561" t="str">
        <f t="shared" si="83"/>
        <v/>
      </c>
      <c r="DR72" s="561" t="str">
        <f t="shared" si="84"/>
        <v/>
      </c>
      <c r="DS72" s="561" t="str">
        <f>IF($J72="","",IF(OR(Q72="",R72=""),"ERROR",IF(AND(R72="Legal / contractual",OR(Q72={"Policyholders, non-subordinated creditors and holders of Tier 2 instruments","Instrument is the most subordinate"})),"Pass","Fail")))</f>
        <v/>
      </c>
      <c r="DT72" s="561" t="str">
        <f t="shared" si="53"/>
        <v/>
      </c>
      <c r="DU72" s="561" t="str">
        <f t="shared" si="54"/>
        <v/>
      </c>
      <c r="DV72" s="561" t="str">
        <f t="shared" si="55"/>
        <v/>
      </c>
      <c r="DW72" s="561" t="str">
        <f t="shared" si="85"/>
        <v/>
      </c>
      <c r="DX72" s="561" t="str">
        <f t="shared" si="86"/>
        <v/>
      </c>
      <c r="DY72" s="561" t="str">
        <f t="shared" si="87"/>
        <v/>
      </c>
      <c r="DZ72" s="561" t="str">
        <f>IF($J72="","",IF(OR(Q72="",R72=""),"ERROR",IF(AND(R72="Legal / contractual",OR(Q72={"Policyholders and non-subordinated creditors","Policyholders, non-subordinated creditors and holders of Tier 2 instruments","Instrument is the most subordinate"})),"Pass","Fail")))</f>
        <v/>
      </c>
      <c r="EA72" s="561" t="str">
        <f t="shared" si="61"/>
        <v/>
      </c>
      <c r="EB72" s="561" t="str">
        <f>IF($J72="","",IF(OR(Z72={"","Perpetual","PERPETUAL"},AW72="Lock-in"),"Pass","N/A"))</f>
        <v/>
      </c>
      <c r="EC72" s="561" t="str">
        <f t="shared" si="56"/>
        <v/>
      </c>
      <c r="ED72" s="564" t="str">
        <f t="shared" si="88"/>
        <v/>
      </c>
      <c r="EE72"/>
      <c r="EF72" s="567" t="str">
        <f t="shared" si="89"/>
        <v/>
      </c>
      <c r="EG72" s="562" t="str">
        <f t="shared" si="90"/>
        <v/>
      </c>
      <c r="EH72" s="565" t="str">
        <f t="shared" si="91"/>
        <v/>
      </c>
      <c r="EI72" s="519"/>
      <c r="EJ72" s="567" t="str">
        <f t="shared" si="92"/>
        <v/>
      </c>
      <c r="EK72" s="562" t="str">
        <f t="shared" si="93"/>
        <v/>
      </c>
      <c r="EL72" s="566" t="str">
        <f t="shared" si="94"/>
        <v/>
      </c>
      <c r="EN72" s="571" t="str">
        <f t="shared" si="95"/>
        <v/>
      </c>
      <c r="EO72" s="572" t="str">
        <f t="shared" si="96"/>
        <v/>
      </c>
      <c r="EP72" s="568" t="str">
        <f>IF(J72="","",IF(AND(AF72&lt;&gt;"",AF72&lt;&gt;"N/A",AF72&lt;&gt;0),IF(AF72&gt;$EQ$17,AF72,IF(AND(AG72&lt;&gt;"",AG72&lt;&gt;"N/A",AG72&lt;&gt;0),AG72,IF(OR(Z72={"","N/A",0,"Perpetual","perpetual","PERPETUAL"}),"Perpetual",Z72))),IF(OR(Z72={"","N/A",0,"Perpetual","perpetual","PERPETUAL"}),"Perpetual",Z72)))</f>
        <v/>
      </c>
      <c r="EQ72" s="569" t="str">
        <f t="shared" si="97"/>
        <v/>
      </c>
      <c r="ER72" s="570">
        <f t="shared" si="98"/>
        <v>0</v>
      </c>
      <c r="ET72" s="1725" t="str">
        <f t="shared" si="109"/>
        <v/>
      </c>
      <c r="EU72" s="1725" t="str">
        <f t="shared" si="57"/>
        <v/>
      </c>
      <c r="EV72" s="561" t="str">
        <f t="shared" si="58"/>
        <v/>
      </c>
      <c r="EW72" s="560" t="str">
        <f t="shared" si="99"/>
        <v/>
      </c>
      <c r="EX72" s="560" t="str">
        <f t="shared" si="100"/>
        <v/>
      </c>
      <c r="EY72" s="560" t="str">
        <f t="shared" si="112"/>
        <v/>
      </c>
      <c r="EZ72" s="560" t="str">
        <f t="shared" si="112"/>
        <v/>
      </c>
      <c r="FA72" s="560" t="str">
        <f t="shared" si="101"/>
        <v/>
      </c>
      <c r="FB72" s="560" t="str">
        <f t="shared" si="113"/>
        <v/>
      </c>
      <c r="FC72" s="560" t="str">
        <f t="shared" si="113"/>
        <v/>
      </c>
      <c r="FD72" s="2004" t="str">
        <f t="shared" si="102"/>
        <v/>
      </c>
      <c r="FF72" s="567" t="str">
        <f t="shared" si="103"/>
        <v/>
      </c>
      <c r="FG72" s="562" t="str">
        <f t="shared" si="104"/>
        <v/>
      </c>
      <c r="FH72" s="565" t="str">
        <f t="shared" si="105"/>
        <v/>
      </c>
      <c r="FI72" s="519"/>
      <c r="FJ72" s="567" t="str">
        <f t="shared" si="106"/>
        <v/>
      </c>
      <c r="FK72" s="562" t="str">
        <f t="shared" si="59"/>
        <v/>
      </c>
      <c r="FL72" s="565" t="str">
        <f t="shared" si="60"/>
        <v/>
      </c>
      <c r="FN72" s="1864" t="str">
        <f t="shared" si="107"/>
        <v/>
      </c>
      <c r="FO72" s="545" t="str">
        <f t="shared" si="108"/>
        <v/>
      </c>
    </row>
    <row r="73" spans="2:171" s="512" customFormat="1" x14ac:dyDescent="0.2">
      <c r="B73" s="62">
        <v>52</v>
      </c>
      <c r="C73" s="571" t="str">
        <f t="shared" si="67"/>
        <v/>
      </c>
      <c r="D73" s="572" t="str">
        <f t="shared" si="68"/>
        <v/>
      </c>
      <c r="E73" s="568" t="str">
        <f>IF(J73="","",IF(OR(UPPER(Z73)={"","N/A",0,"PERPETUAL"}),"Perpetual",Z73))</f>
        <v/>
      </c>
      <c r="F73" s="569" t="str">
        <f t="shared" si="69"/>
        <v/>
      </c>
      <c r="G73" s="570">
        <f t="shared" si="70"/>
        <v>0</v>
      </c>
      <c r="H73" s="528"/>
      <c r="I73" s="62">
        <v>52</v>
      </c>
      <c r="J73" s="581"/>
      <c r="K73" s="573"/>
      <c r="L73" s="553"/>
      <c r="M73" s="553"/>
      <c r="N73" s="575"/>
      <c r="O73" s="574"/>
      <c r="P73" s="573"/>
      <c r="Q73" s="573"/>
      <c r="R73" s="573"/>
      <c r="S73" s="1950"/>
      <c r="T73" s="573"/>
      <c r="U73" s="573"/>
      <c r="V73" s="553"/>
      <c r="W73" s="553"/>
      <c r="Y73" s="954"/>
      <c r="Z73" s="954"/>
      <c r="AA73" s="954"/>
      <c r="AB73" s="573"/>
      <c r="AC73" s="954"/>
      <c r="AD73" s="575"/>
      <c r="AE73" s="575"/>
      <c r="AF73" s="954"/>
      <c r="AG73" s="954"/>
      <c r="AH73" s="575"/>
      <c r="AI73" s="575"/>
      <c r="AJ73" s="575"/>
      <c r="AK73" s="575"/>
      <c r="AL73" s="575"/>
      <c r="AM73" s="576"/>
      <c r="AN73" s="575"/>
      <c r="AO73" s="553"/>
      <c r="AP73" s="575"/>
      <c r="AQ73" s="576"/>
      <c r="AR73" s="575"/>
      <c r="AS73" s="575"/>
      <c r="AT73" s="575"/>
      <c r="AU73" s="575"/>
      <c r="AV73" s="575"/>
      <c r="AW73" s="575"/>
      <c r="AX73" s="577"/>
      <c r="AY73" s="578"/>
      <c r="AZ73" s="578"/>
      <c r="BA73" s="578"/>
      <c r="BB73" s="578"/>
      <c r="BC73" s="578"/>
      <c r="BD73" s="578"/>
      <c r="BE73" s="578"/>
      <c r="BF73" s="578"/>
      <c r="BG73" s="578"/>
      <c r="BH73" s="575"/>
      <c r="BI73" s="575"/>
      <c r="BJ73" s="575"/>
      <c r="BK73" s="575"/>
      <c r="BL73" s="575"/>
      <c r="BM73" s="575"/>
      <c r="BN73" s="575"/>
      <c r="BO73" s="1948"/>
      <c r="BP73" s="575"/>
      <c r="BQ73" s="575"/>
      <c r="BR73" s="575"/>
      <c r="BS73" s="575"/>
      <c r="BT73" s="573"/>
      <c r="BU73" s="573"/>
      <c r="BV73" s="1086"/>
      <c r="BW73" s="579"/>
      <c r="BX73" s="575"/>
      <c r="BY73" s="577"/>
      <c r="BZ73" s="577"/>
      <c r="CA73" s="577"/>
      <c r="CB73" s="577"/>
      <c r="CC73" s="577"/>
      <c r="CD73" s="1695"/>
      <c r="CE73" s="575"/>
      <c r="CF73" s="1918"/>
      <c r="CG73" s="575"/>
      <c r="CH73" s="575"/>
      <c r="CI73" s="575"/>
      <c r="CJ73" s="1695"/>
      <c r="CK73" s="2007" t="b">
        <f t="shared" si="46"/>
        <v>0</v>
      </c>
      <c r="CL73" s="1991" t="b">
        <f t="shared" si="71"/>
        <v>0</v>
      </c>
      <c r="CN73" s="62">
        <v>52</v>
      </c>
      <c r="CO73" s="560" t="str">
        <f t="shared" si="110"/>
        <v/>
      </c>
      <c r="CP73" s="561" t="str">
        <f>IF($J73="","",IF(OR(Z73={"","Perpetual","PERPETUAL"}),"Pass","Fail"))</f>
        <v/>
      </c>
      <c r="CQ73" s="561" t="str">
        <f t="shared" si="72"/>
        <v/>
      </c>
      <c r="CR73" s="561" t="str">
        <f t="shared" si="73"/>
        <v/>
      </c>
      <c r="CS73" s="561" t="str">
        <f t="shared" si="47"/>
        <v/>
      </c>
      <c r="CT73" s="561" t="str">
        <f t="shared" si="74"/>
        <v/>
      </c>
      <c r="CU73" s="561" t="str">
        <f>IF($J73="","",IF(OR(Q73="",R73=""),"ERROR",IF(AND(R73="Legal / contractual",OR(Q73={"Policyholders","Policyholders and non-subordinated creditors","Policyholders, non-subordinated creditors and holders of Tier 2 instruments","Instrument is the most subordinate"})),"Pass","Fail")))</f>
        <v/>
      </c>
      <c r="CV73" s="563" t="str">
        <f>IF($J73="","",IF(Z73={"","Perpetual","PERPETUAL"},"Pass",IF(ROUND(YEARFRAC(SUM(Y73),SUM(Z73)),2)&gt;=5,"Pass","Fail")))</f>
        <v/>
      </c>
      <c r="CW73" s="561" t="str">
        <f>IF($J73="","",IF(OR(Z73={"","Perpetual","PERPETUAL"},AW73="Lock-in"),"Pass","N/A"))</f>
        <v/>
      </c>
      <c r="CX73" s="561" t="str">
        <f t="shared" si="48"/>
        <v/>
      </c>
      <c r="CY73" s="561" t="str">
        <f t="shared" si="49"/>
        <v/>
      </c>
      <c r="CZ73" s="565" t="str">
        <f t="shared" si="111"/>
        <v/>
      </c>
      <c r="DA73" s="519"/>
      <c r="DB73" s="560" t="str">
        <f t="shared" si="75"/>
        <v/>
      </c>
      <c r="DC73" s="565" t="str">
        <f t="shared" si="76"/>
        <v/>
      </c>
      <c r="DD73" s="560" t="str">
        <f>IF(J73="","",IF(DB73="ERROR","ERROR",IF(AND(CO73="Pass",CP73="Pass",CQ73="Pass",CR73="Pass", OR(CS73={"Pass","N/A"}),CT73="Pass",CU73="Pass",CZ73="Pass"),"Pass","Fail")))</f>
        <v/>
      </c>
      <c r="DE73" s="566" t="str">
        <f t="shared" si="77"/>
        <v/>
      </c>
      <c r="DG73" s="62">
        <v>52</v>
      </c>
      <c r="DH73" s="560" t="str">
        <f t="shared" si="78"/>
        <v/>
      </c>
      <c r="DI73" s="561" t="str">
        <f t="shared" si="79"/>
        <v/>
      </c>
      <c r="DJ73" s="561" t="str">
        <f t="shared" si="50"/>
        <v/>
      </c>
      <c r="DK73" s="561" t="str">
        <f>IF($J73="","",IF(OR(Z73={"","Perpetual","PERPETUAL"}),"Pass","Fail"))</f>
        <v/>
      </c>
      <c r="DL73" s="562" t="str">
        <f t="shared" si="80"/>
        <v/>
      </c>
      <c r="DM73" s="561" t="str">
        <f t="shared" si="81"/>
        <v/>
      </c>
      <c r="DN73" s="561" t="str">
        <f t="shared" si="51"/>
        <v/>
      </c>
      <c r="DO73" s="561" t="str">
        <f t="shared" si="52"/>
        <v/>
      </c>
      <c r="DP73" s="561" t="str">
        <f t="shared" si="82"/>
        <v/>
      </c>
      <c r="DQ73" s="561" t="str">
        <f t="shared" si="83"/>
        <v/>
      </c>
      <c r="DR73" s="561" t="str">
        <f t="shared" si="84"/>
        <v/>
      </c>
      <c r="DS73" s="561" t="str">
        <f>IF($J73="","",IF(OR(Q73="",R73=""),"ERROR",IF(AND(R73="Legal / contractual",OR(Q73={"Policyholders, non-subordinated creditors and holders of Tier 2 instruments","Instrument is the most subordinate"})),"Pass","Fail")))</f>
        <v/>
      </c>
      <c r="DT73" s="561" t="str">
        <f t="shared" si="53"/>
        <v/>
      </c>
      <c r="DU73" s="561" t="str">
        <f t="shared" si="54"/>
        <v/>
      </c>
      <c r="DV73" s="561" t="str">
        <f t="shared" si="55"/>
        <v/>
      </c>
      <c r="DW73" s="561" t="str">
        <f t="shared" si="85"/>
        <v/>
      </c>
      <c r="DX73" s="561" t="str">
        <f t="shared" si="86"/>
        <v/>
      </c>
      <c r="DY73" s="561" t="str">
        <f t="shared" si="87"/>
        <v/>
      </c>
      <c r="DZ73" s="561" t="str">
        <f>IF($J73="","",IF(OR(Q73="",R73=""),"ERROR",IF(AND(R73="Legal / contractual",OR(Q73={"Policyholders and non-subordinated creditors","Policyholders, non-subordinated creditors and holders of Tier 2 instruments","Instrument is the most subordinate"})),"Pass","Fail")))</f>
        <v/>
      </c>
      <c r="EA73" s="561" t="str">
        <f t="shared" si="61"/>
        <v/>
      </c>
      <c r="EB73" s="561" t="str">
        <f>IF($J73="","",IF(OR(Z73={"","Perpetual","PERPETUAL"},AW73="Lock-in"),"Pass","N/A"))</f>
        <v/>
      </c>
      <c r="EC73" s="561" t="str">
        <f t="shared" si="56"/>
        <v/>
      </c>
      <c r="ED73" s="564" t="str">
        <f t="shared" si="88"/>
        <v/>
      </c>
      <c r="EE73"/>
      <c r="EF73" s="567" t="str">
        <f t="shared" si="89"/>
        <v/>
      </c>
      <c r="EG73" s="562" t="str">
        <f t="shared" si="90"/>
        <v/>
      </c>
      <c r="EH73" s="565" t="str">
        <f t="shared" si="91"/>
        <v/>
      </c>
      <c r="EI73" s="519"/>
      <c r="EJ73" s="567" t="str">
        <f t="shared" si="92"/>
        <v/>
      </c>
      <c r="EK73" s="562" t="str">
        <f t="shared" si="93"/>
        <v/>
      </c>
      <c r="EL73" s="566" t="str">
        <f t="shared" si="94"/>
        <v/>
      </c>
      <c r="EN73" s="571" t="str">
        <f t="shared" si="95"/>
        <v/>
      </c>
      <c r="EO73" s="572" t="str">
        <f t="shared" si="96"/>
        <v/>
      </c>
      <c r="EP73" s="568" t="str">
        <f>IF(J73="","",IF(AND(AF73&lt;&gt;"",AF73&lt;&gt;"N/A",AF73&lt;&gt;0),IF(AF73&gt;$EQ$17,AF73,IF(AND(AG73&lt;&gt;"",AG73&lt;&gt;"N/A",AG73&lt;&gt;0),AG73,IF(OR(Z73={"","N/A",0,"Perpetual","perpetual","PERPETUAL"}),"Perpetual",Z73))),IF(OR(Z73={"","N/A",0,"Perpetual","perpetual","PERPETUAL"}),"Perpetual",Z73)))</f>
        <v/>
      </c>
      <c r="EQ73" s="569" t="str">
        <f t="shared" si="97"/>
        <v/>
      </c>
      <c r="ER73" s="570">
        <f t="shared" si="98"/>
        <v>0</v>
      </c>
      <c r="ET73" s="1725" t="str">
        <f t="shared" si="109"/>
        <v/>
      </c>
      <c r="EU73" s="1725" t="str">
        <f t="shared" si="57"/>
        <v/>
      </c>
      <c r="EV73" s="561" t="str">
        <f t="shared" si="58"/>
        <v/>
      </c>
      <c r="EW73" s="560" t="str">
        <f t="shared" si="99"/>
        <v/>
      </c>
      <c r="EX73" s="560" t="str">
        <f t="shared" si="100"/>
        <v/>
      </c>
      <c r="EY73" s="560" t="str">
        <f t="shared" si="112"/>
        <v/>
      </c>
      <c r="EZ73" s="560" t="str">
        <f t="shared" si="112"/>
        <v/>
      </c>
      <c r="FA73" s="560" t="str">
        <f t="shared" si="101"/>
        <v/>
      </c>
      <c r="FB73" s="560" t="str">
        <f t="shared" si="113"/>
        <v/>
      </c>
      <c r="FC73" s="560" t="str">
        <f t="shared" si="113"/>
        <v/>
      </c>
      <c r="FD73" s="2004" t="str">
        <f t="shared" si="102"/>
        <v/>
      </c>
      <c r="FF73" s="567" t="str">
        <f t="shared" si="103"/>
        <v/>
      </c>
      <c r="FG73" s="562" t="str">
        <f t="shared" si="104"/>
        <v/>
      </c>
      <c r="FH73" s="565" t="str">
        <f t="shared" si="105"/>
        <v/>
      </c>
      <c r="FI73" s="519"/>
      <c r="FJ73" s="567" t="str">
        <f t="shared" si="106"/>
        <v/>
      </c>
      <c r="FK73" s="562" t="str">
        <f t="shared" si="59"/>
        <v/>
      </c>
      <c r="FL73" s="565" t="str">
        <f t="shared" si="60"/>
        <v/>
      </c>
      <c r="FN73" s="1864" t="str">
        <f t="shared" si="107"/>
        <v/>
      </c>
      <c r="FO73" s="545" t="str">
        <f t="shared" si="108"/>
        <v/>
      </c>
    </row>
    <row r="74" spans="2:171" s="512" customFormat="1" x14ac:dyDescent="0.2">
      <c r="B74" s="62">
        <v>53</v>
      </c>
      <c r="C74" s="571" t="str">
        <f t="shared" si="67"/>
        <v/>
      </c>
      <c r="D74" s="572" t="str">
        <f t="shared" si="68"/>
        <v/>
      </c>
      <c r="E74" s="568" t="str">
        <f>IF(J74="","",IF(OR(UPPER(Z74)={"","N/A",0,"PERPETUAL"}),"Perpetual",Z74))</f>
        <v/>
      </c>
      <c r="F74" s="569" t="str">
        <f t="shared" si="69"/>
        <v/>
      </c>
      <c r="G74" s="570">
        <f t="shared" si="70"/>
        <v>0</v>
      </c>
      <c r="H74" s="528"/>
      <c r="I74" s="62">
        <v>53</v>
      </c>
      <c r="J74" s="581"/>
      <c r="K74" s="573"/>
      <c r="L74" s="553"/>
      <c r="M74" s="553"/>
      <c r="N74" s="575"/>
      <c r="O74" s="574"/>
      <c r="P74" s="573"/>
      <c r="Q74" s="573"/>
      <c r="R74" s="573"/>
      <c r="S74" s="1950"/>
      <c r="T74" s="573"/>
      <c r="U74" s="573"/>
      <c r="V74" s="553"/>
      <c r="W74" s="553"/>
      <c r="Y74" s="954"/>
      <c r="Z74" s="954"/>
      <c r="AA74" s="954"/>
      <c r="AB74" s="573"/>
      <c r="AC74" s="954"/>
      <c r="AD74" s="575"/>
      <c r="AE74" s="575"/>
      <c r="AF74" s="954"/>
      <c r="AG74" s="954"/>
      <c r="AH74" s="575"/>
      <c r="AI74" s="575"/>
      <c r="AJ74" s="575"/>
      <c r="AK74" s="575"/>
      <c r="AL74" s="575"/>
      <c r="AM74" s="576"/>
      <c r="AN74" s="575"/>
      <c r="AO74" s="553"/>
      <c r="AP74" s="575"/>
      <c r="AQ74" s="576"/>
      <c r="AR74" s="575"/>
      <c r="AS74" s="575"/>
      <c r="AT74" s="575"/>
      <c r="AU74" s="575"/>
      <c r="AV74" s="575"/>
      <c r="AW74" s="575"/>
      <c r="AX74" s="577"/>
      <c r="AY74" s="578"/>
      <c r="AZ74" s="578"/>
      <c r="BA74" s="578"/>
      <c r="BB74" s="578"/>
      <c r="BC74" s="578"/>
      <c r="BD74" s="578"/>
      <c r="BE74" s="578"/>
      <c r="BF74" s="578"/>
      <c r="BG74" s="578"/>
      <c r="BH74" s="575"/>
      <c r="BI74" s="575"/>
      <c r="BJ74" s="575"/>
      <c r="BK74" s="575"/>
      <c r="BL74" s="575"/>
      <c r="BM74" s="575"/>
      <c r="BN74" s="575"/>
      <c r="BO74" s="1948"/>
      <c r="BP74" s="575"/>
      <c r="BQ74" s="575"/>
      <c r="BR74" s="575"/>
      <c r="BS74" s="575"/>
      <c r="BT74" s="573"/>
      <c r="BU74" s="573"/>
      <c r="BV74" s="1086"/>
      <c r="BW74" s="579"/>
      <c r="BX74" s="575"/>
      <c r="BY74" s="577"/>
      <c r="BZ74" s="577"/>
      <c r="CA74" s="577"/>
      <c r="CB74" s="577"/>
      <c r="CC74" s="577"/>
      <c r="CD74" s="1695"/>
      <c r="CE74" s="575"/>
      <c r="CF74" s="1918"/>
      <c r="CG74" s="575"/>
      <c r="CH74" s="575"/>
      <c r="CI74" s="575"/>
      <c r="CJ74" s="1695"/>
      <c r="CK74" s="2007" t="b">
        <f t="shared" si="46"/>
        <v>0</v>
      </c>
      <c r="CL74" s="1991" t="b">
        <f t="shared" si="71"/>
        <v>0</v>
      </c>
      <c r="CN74" s="62">
        <v>53</v>
      </c>
      <c r="CO74" s="560" t="str">
        <f t="shared" si="110"/>
        <v/>
      </c>
      <c r="CP74" s="561" t="str">
        <f>IF($J74="","",IF(OR(Z74={"","Perpetual","PERPETUAL"}),"Pass","Fail"))</f>
        <v/>
      </c>
      <c r="CQ74" s="561" t="str">
        <f t="shared" si="72"/>
        <v/>
      </c>
      <c r="CR74" s="561" t="str">
        <f t="shared" si="73"/>
        <v/>
      </c>
      <c r="CS74" s="561" t="str">
        <f t="shared" si="47"/>
        <v/>
      </c>
      <c r="CT74" s="561" t="str">
        <f t="shared" si="74"/>
        <v/>
      </c>
      <c r="CU74" s="561" t="str">
        <f>IF($J74="","",IF(OR(Q74="",R74=""),"ERROR",IF(AND(R74="Legal / contractual",OR(Q74={"Policyholders","Policyholders and non-subordinated creditors","Policyholders, non-subordinated creditors and holders of Tier 2 instruments","Instrument is the most subordinate"})),"Pass","Fail")))</f>
        <v/>
      </c>
      <c r="CV74" s="563" t="str">
        <f>IF($J74="","",IF(Z74={"","Perpetual","PERPETUAL"},"Pass",IF(ROUND(YEARFRAC(SUM(Y74),SUM(Z74)),2)&gt;=5,"Pass","Fail")))</f>
        <v/>
      </c>
      <c r="CW74" s="561" t="str">
        <f>IF($J74="","",IF(OR(Z74={"","Perpetual","PERPETUAL"},AW74="Lock-in"),"Pass","N/A"))</f>
        <v/>
      </c>
      <c r="CX74" s="561" t="str">
        <f t="shared" si="48"/>
        <v/>
      </c>
      <c r="CY74" s="561" t="str">
        <f t="shared" si="49"/>
        <v/>
      </c>
      <c r="CZ74" s="565" t="str">
        <f t="shared" si="111"/>
        <v/>
      </c>
      <c r="DA74" s="519"/>
      <c r="DB74" s="560" t="str">
        <f t="shared" si="75"/>
        <v/>
      </c>
      <c r="DC74" s="565" t="str">
        <f t="shared" si="76"/>
        <v/>
      </c>
      <c r="DD74" s="560" t="str">
        <f>IF(J74="","",IF(DB74="ERROR","ERROR",IF(AND(CO74="Pass",CP74="Pass",CQ74="Pass",CR74="Pass", OR(CS74={"Pass","N/A"}),CT74="Pass",CU74="Pass",CZ74="Pass"),"Pass","Fail")))</f>
        <v/>
      </c>
      <c r="DE74" s="566" t="str">
        <f t="shared" si="77"/>
        <v/>
      </c>
      <c r="DG74" s="62">
        <v>53</v>
      </c>
      <c r="DH74" s="560" t="str">
        <f t="shared" si="78"/>
        <v/>
      </c>
      <c r="DI74" s="561" t="str">
        <f t="shared" si="79"/>
        <v/>
      </c>
      <c r="DJ74" s="561" t="str">
        <f t="shared" si="50"/>
        <v/>
      </c>
      <c r="DK74" s="561" t="str">
        <f>IF($J74="","",IF(OR(Z74={"","Perpetual","PERPETUAL"}),"Pass","Fail"))</f>
        <v/>
      </c>
      <c r="DL74" s="562" t="str">
        <f t="shared" si="80"/>
        <v/>
      </c>
      <c r="DM74" s="561" t="str">
        <f t="shared" si="81"/>
        <v/>
      </c>
      <c r="DN74" s="561" t="str">
        <f t="shared" si="51"/>
        <v/>
      </c>
      <c r="DO74" s="561" t="str">
        <f t="shared" si="52"/>
        <v/>
      </c>
      <c r="DP74" s="561" t="str">
        <f t="shared" si="82"/>
        <v/>
      </c>
      <c r="DQ74" s="561" t="str">
        <f t="shared" si="83"/>
        <v/>
      </c>
      <c r="DR74" s="561" t="str">
        <f t="shared" si="84"/>
        <v/>
      </c>
      <c r="DS74" s="561" t="str">
        <f>IF($J74="","",IF(OR(Q74="",R74=""),"ERROR",IF(AND(R74="Legal / contractual",OR(Q74={"Policyholders, non-subordinated creditors and holders of Tier 2 instruments","Instrument is the most subordinate"})),"Pass","Fail")))</f>
        <v/>
      </c>
      <c r="DT74" s="561" t="str">
        <f t="shared" si="53"/>
        <v/>
      </c>
      <c r="DU74" s="561" t="str">
        <f t="shared" si="54"/>
        <v/>
      </c>
      <c r="DV74" s="561" t="str">
        <f t="shared" si="55"/>
        <v/>
      </c>
      <c r="DW74" s="561" t="str">
        <f t="shared" si="85"/>
        <v/>
      </c>
      <c r="DX74" s="561" t="str">
        <f t="shared" si="86"/>
        <v/>
      </c>
      <c r="DY74" s="561" t="str">
        <f t="shared" si="87"/>
        <v/>
      </c>
      <c r="DZ74" s="561" t="str">
        <f>IF($J74="","",IF(OR(Q74="",R74=""),"ERROR",IF(AND(R74="Legal / contractual",OR(Q74={"Policyholders and non-subordinated creditors","Policyholders, non-subordinated creditors and holders of Tier 2 instruments","Instrument is the most subordinate"})),"Pass","Fail")))</f>
        <v/>
      </c>
      <c r="EA74" s="561" t="str">
        <f t="shared" si="61"/>
        <v/>
      </c>
      <c r="EB74" s="561" t="str">
        <f>IF($J74="","",IF(OR(Z74={"","Perpetual","PERPETUAL"},AW74="Lock-in"),"Pass","N/A"))</f>
        <v/>
      </c>
      <c r="EC74" s="561" t="str">
        <f t="shared" si="56"/>
        <v/>
      </c>
      <c r="ED74" s="564" t="str">
        <f t="shared" si="88"/>
        <v/>
      </c>
      <c r="EE74"/>
      <c r="EF74" s="567" t="str">
        <f t="shared" si="89"/>
        <v/>
      </c>
      <c r="EG74" s="562" t="str">
        <f t="shared" si="90"/>
        <v/>
      </c>
      <c r="EH74" s="565" t="str">
        <f t="shared" si="91"/>
        <v/>
      </c>
      <c r="EI74" s="519"/>
      <c r="EJ74" s="567" t="str">
        <f t="shared" si="92"/>
        <v/>
      </c>
      <c r="EK74" s="562" t="str">
        <f t="shared" si="93"/>
        <v/>
      </c>
      <c r="EL74" s="566" t="str">
        <f t="shared" si="94"/>
        <v/>
      </c>
      <c r="EN74" s="571" t="str">
        <f t="shared" si="95"/>
        <v/>
      </c>
      <c r="EO74" s="572" t="str">
        <f t="shared" si="96"/>
        <v/>
      </c>
      <c r="EP74" s="568" t="str">
        <f>IF(J74="","",IF(AND(AF74&lt;&gt;"",AF74&lt;&gt;"N/A",AF74&lt;&gt;0),IF(AF74&gt;$EQ$17,AF74,IF(AND(AG74&lt;&gt;"",AG74&lt;&gt;"N/A",AG74&lt;&gt;0),AG74,IF(OR(Z74={"","N/A",0,"Perpetual","perpetual","PERPETUAL"}),"Perpetual",Z74))),IF(OR(Z74={"","N/A",0,"Perpetual","perpetual","PERPETUAL"}),"Perpetual",Z74)))</f>
        <v/>
      </c>
      <c r="EQ74" s="569" t="str">
        <f t="shared" si="97"/>
        <v/>
      </c>
      <c r="ER74" s="570">
        <f t="shared" si="98"/>
        <v>0</v>
      </c>
      <c r="ET74" s="1725" t="str">
        <f t="shared" si="109"/>
        <v/>
      </c>
      <c r="EU74" s="1725" t="str">
        <f t="shared" si="57"/>
        <v/>
      </c>
      <c r="EV74" s="561" t="str">
        <f t="shared" si="58"/>
        <v/>
      </c>
      <c r="EW74" s="560" t="str">
        <f t="shared" si="99"/>
        <v/>
      </c>
      <c r="EX74" s="560" t="str">
        <f t="shared" si="100"/>
        <v/>
      </c>
      <c r="EY74" s="560" t="str">
        <f t="shared" si="112"/>
        <v/>
      </c>
      <c r="EZ74" s="560" t="str">
        <f t="shared" si="112"/>
        <v/>
      </c>
      <c r="FA74" s="560" t="str">
        <f t="shared" si="101"/>
        <v/>
      </c>
      <c r="FB74" s="560" t="str">
        <f t="shared" si="113"/>
        <v/>
      </c>
      <c r="FC74" s="560" t="str">
        <f t="shared" si="113"/>
        <v/>
      </c>
      <c r="FD74" s="2004" t="str">
        <f t="shared" si="102"/>
        <v/>
      </c>
      <c r="FF74" s="567" t="str">
        <f t="shared" si="103"/>
        <v/>
      </c>
      <c r="FG74" s="562" t="str">
        <f t="shared" si="104"/>
        <v/>
      </c>
      <c r="FH74" s="565" t="str">
        <f t="shared" si="105"/>
        <v/>
      </c>
      <c r="FI74" s="519"/>
      <c r="FJ74" s="567" t="str">
        <f t="shared" si="106"/>
        <v/>
      </c>
      <c r="FK74" s="562" t="str">
        <f t="shared" si="59"/>
        <v/>
      </c>
      <c r="FL74" s="565" t="str">
        <f t="shared" si="60"/>
        <v/>
      </c>
      <c r="FN74" s="1864" t="str">
        <f t="shared" si="107"/>
        <v/>
      </c>
      <c r="FO74" s="545" t="str">
        <f t="shared" si="108"/>
        <v/>
      </c>
    </row>
    <row r="75" spans="2:171" s="512" customFormat="1" x14ac:dyDescent="0.2">
      <c r="B75" s="62">
        <v>54</v>
      </c>
      <c r="C75" s="571" t="str">
        <f t="shared" si="67"/>
        <v/>
      </c>
      <c r="D75" s="572" t="str">
        <f t="shared" si="68"/>
        <v/>
      </c>
      <c r="E75" s="568" t="str">
        <f>IF(J75="","",IF(OR(UPPER(Z75)={"","N/A",0,"PERPETUAL"}),"Perpetual",Z75))</f>
        <v/>
      </c>
      <c r="F75" s="569" t="str">
        <f t="shared" si="69"/>
        <v/>
      </c>
      <c r="G75" s="570">
        <f t="shared" si="70"/>
        <v>0</v>
      </c>
      <c r="H75" s="528"/>
      <c r="I75" s="62">
        <v>54</v>
      </c>
      <c r="J75" s="581"/>
      <c r="K75" s="573"/>
      <c r="L75" s="553"/>
      <c r="M75" s="553"/>
      <c r="N75" s="575"/>
      <c r="O75" s="574"/>
      <c r="P75" s="573"/>
      <c r="Q75" s="573"/>
      <c r="R75" s="573"/>
      <c r="S75" s="1950"/>
      <c r="T75" s="573"/>
      <c r="U75" s="573"/>
      <c r="V75" s="553"/>
      <c r="W75" s="553"/>
      <c r="Y75" s="954"/>
      <c r="Z75" s="954"/>
      <c r="AA75" s="954"/>
      <c r="AB75" s="573"/>
      <c r="AC75" s="954"/>
      <c r="AD75" s="575"/>
      <c r="AE75" s="575"/>
      <c r="AF75" s="954"/>
      <c r="AG75" s="954"/>
      <c r="AH75" s="575"/>
      <c r="AI75" s="575"/>
      <c r="AJ75" s="575"/>
      <c r="AK75" s="575"/>
      <c r="AL75" s="575"/>
      <c r="AM75" s="576"/>
      <c r="AN75" s="575"/>
      <c r="AO75" s="553"/>
      <c r="AP75" s="575"/>
      <c r="AQ75" s="576"/>
      <c r="AR75" s="575"/>
      <c r="AS75" s="575"/>
      <c r="AT75" s="575"/>
      <c r="AU75" s="575"/>
      <c r="AV75" s="575"/>
      <c r="AW75" s="575"/>
      <c r="AX75" s="577"/>
      <c r="AY75" s="578"/>
      <c r="AZ75" s="578"/>
      <c r="BA75" s="578"/>
      <c r="BB75" s="578"/>
      <c r="BC75" s="578"/>
      <c r="BD75" s="578"/>
      <c r="BE75" s="578"/>
      <c r="BF75" s="578"/>
      <c r="BG75" s="578"/>
      <c r="BH75" s="575"/>
      <c r="BI75" s="575"/>
      <c r="BJ75" s="575"/>
      <c r="BK75" s="575"/>
      <c r="BL75" s="575"/>
      <c r="BM75" s="575"/>
      <c r="BN75" s="575"/>
      <c r="BO75" s="1948"/>
      <c r="BP75" s="575"/>
      <c r="BQ75" s="575"/>
      <c r="BR75" s="575"/>
      <c r="BS75" s="575"/>
      <c r="BT75" s="573"/>
      <c r="BU75" s="573"/>
      <c r="BV75" s="1086"/>
      <c r="BW75" s="579"/>
      <c r="BX75" s="575"/>
      <c r="BY75" s="577"/>
      <c r="BZ75" s="577"/>
      <c r="CA75" s="577"/>
      <c r="CB75" s="577"/>
      <c r="CC75" s="577"/>
      <c r="CD75" s="1695"/>
      <c r="CE75" s="575"/>
      <c r="CF75" s="1918"/>
      <c r="CG75" s="575"/>
      <c r="CH75" s="575"/>
      <c r="CI75" s="575"/>
      <c r="CJ75" s="1695"/>
      <c r="CK75" s="2007" t="b">
        <f t="shared" si="46"/>
        <v>0</v>
      </c>
      <c r="CL75" s="1991" t="b">
        <f t="shared" si="71"/>
        <v>0</v>
      </c>
      <c r="CN75" s="62">
        <v>54</v>
      </c>
      <c r="CO75" s="560" t="str">
        <f t="shared" si="110"/>
        <v/>
      </c>
      <c r="CP75" s="561" t="str">
        <f>IF($J75="","",IF(OR(Z75={"","Perpetual","PERPETUAL"}),"Pass","Fail"))</f>
        <v/>
      </c>
      <c r="CQ75" s="561" t="str">
        <f t="shared" si="72"/>
        <v/>
      </c>
      <c r="CR75" s="561" t="str">
        <f t="shared" si="73"/>
        <v/>
      </c>
      <c r="CS75" s="561" t="str">
        <f t="shared" si="47"/>
        <v/>
      </c>
      <c r="CT75" s="561" t="str">
        <f t="shared" si="74"/>
        <v/>
      </c>
      <c r="CU75" s="561" t="str">
        <f>IF($J75="","",IF(OR(Q75="",R75=""),"ERROR",IF(AND(R75="Legal / contractual",OR(Q75={"Policyholders","Policyholders and non-subordinated creditors","Policyholders, non-subordinated creditors and holders of Tier 2 instruments","Instrument is the most subordinate"})),"Pass","Fail")))</f>
        <v/>
      </c>
      <c r="CV75" s="563" t="str">
        <f>IF($J75="","",IF(Z75={"","Perpetual","PERPETUAL"},"Pass",IF(ROUND(YEARFRAC(SUM(Y75),SUM(Z75)),2)&gt;=5,"Pass","Fail")))</f>
        <v/>
      </c>
      <c r="CW75" s="561" t="str">
        <f>IF($J75="","",IF(OR(Z75={"","Perpetual","PERPETUAL"},AW75="Lock-in"),"Pass","N/A"))</f>
        <v/>
      </c>
      <c r="CX75" s="561" t="str">
        <f t="shared" si="48"/>
        <v/>
      </c>
      <c r="CY75" s="561" t="str">
        <f t="shared" si="49"/>
        <v/>
      </c>
      <c r="CZ75" s="565" t="str">
        <f t="shared" si="111"/>
        <v/>
      </c>
      <c r="DA75" s="519"/>
      <c r="DB75" s="560" t="str">
        <f t="shared" si="75"/>
        <v/>
      </c>
      <c r="DC75" s="565" t="str">
        <f t="shared" si="76"/>
        <v/>
      </c>
      <c r="DD75" s="560" t="str">
        <f>IF(J75="","",IF(DB75="ERROR","ERROR",IF(AND(CO75="Pass",CP75="Pass",CQ75="Pass",CR75="Pass", OR(CS75={"Pass","N/A"}),CT75="Pass",CU75="Pass",CZ75="Pass"),"Pass","Fail")))</f>
        <v/>
      </c>
      <c r="DE75" s="566" t="str">
        <f t="shared" si="77"/>
        <v/>
      </c>
      <c r="DG75" s="62">
        <v>54</v>
      </c>
      <c r="DH75" s="560" t="str">
        <f t="shared" si="78"/>
        <v/>
      </c>
      <c r="DI75" s="561" t="str">
        <f t="shared" si="79"/>
        <v/>
      </c>
      <c r="DJ75" s="561" t="str">
        <f t="shared" si="50"/>
        <v/>
      </c>
      <c r="DK75" s="561" t="str">
        <f>IF($J75="","",IF(OR(Z75={"","Perpetual","PERPETUAL"}),"Pass","Fail"))</f>
        <v/>
      </c>
      <c r="DL75" s="562" t="str">
        <f t="shared" si="80"/>
        <v/>
      </c>
      <c r="DM75" s="561" t="str">
        <f t="shared" si="81"/>
        <v/>
      </c>
      <c r="DN75" s="561" t="str">
        <f t="shared" si="51"/>
        <v/>
      </c>
      <c r="DO75" s="561" t="str">
        <f t="shared" si="52"/>
        <v/>
      </c>
      <c r="DP75" s="561" t="str">
        <f t="shared" si="82"/>
        <v/>
      </c>
      <c r="DQ75" s="561" t="str">
        <f t="shared" si="83"/>
        <v/>
      </c>
      <c r="DR75" s="561" t="str">
        <f t="shared" si="84"/>
        <v/>
      </c>
      <c r="DS75" s="561" t="str">
        <f>IF($J75="","",IF(OR(Q75="",R75=""),"ERROR",IF(AND(R75="Legal / contractual",OR(Q75={"Policyholders, non-subordinated creditors and holders of Tier 2 instruments","Instrument is the most subordinate"})),"Pass","Fail")))</f>
        <v/>
      </c>
      <c r="DT75" s="561" t="str">
        <f t="shared" si="53"/>
        <v/>
      </c>
      <c r="DU75" s="561" t="str">
        <f t="shared" si="54"/>
        <v/>
      </c>
      <c r="DV75" s="561" t="str">
        <f t="shared" si="55"/>
        <v/>
      </c>
      <c r="DW75" s="561" t="str">
        <f t="shared" si="85"/>
        <v/>
      </c>
      <c r="DX75" s="561" t="str">
        <f t="shared" si="86"/>
        <v/>
      </c>
      <c r="DY75" s="561" t="str">
        <f t="shared" si="87"/>
        <v/>
      </c>
      <c r="DZ75" s="561" t="str">
        <f>IF($J75="","",IF(OR(Q75="",R75=""),"ERROR",IF(AND(R75="Legal / contractual",OR(Q75={"Policyholders and non-subordinated creditors","Policyholders, non-subordinated creditors and holders of Tier 2 instruments","Instrument is the most subordinate"})),"Pass","Fail")))</f>
        <v/>
      </c>
      <c r="EA75" s="561" t="str">
        <f t="shared" si="61"/>
        <v/>
      </c>
      <c r="EB75" s="561" t="str">
        <f>IF($J75="","",IF(OR(Z75={"","Perpetual","PERPETUAL"},AW75="Lock-in"),"Pass","N/A"))</f>
        <v/>
      </c>
      <c r="EC75" s="561" t="str">
        <f t="shared" si="56"/>
        <v/>
      </c>
      <c r="ED75" s="564" t="str">
        <f t="shared" si="88"/>
        <v/>
      </c>
      <c r="EE75"/>
      <c r="EF75" s="567" t="str">
        <f t="shared" si="89"/>
        <v/>
      </c>
      <c r="EG75" s="562" t="str">
        <f t="shared" si="90"/>
        <v/>
      </c>
      <c r="EH75" s="565" t="str">
        <f t="shared" si="91"/>
        <v/>
      </c>
      <c r="EI75" s="519"/>
      <c r="EJ75" s="567" t="str">
        <f t="shared" si="92"/>
        <v/>
      </c>
      <c r="EK75" s="562" t="str">
        <f t="shared" si="93"/>
        <v/>
      </c>
      <c r="EL75" s="566" t="str">
        <f t="shared" si="94"/>
        <v/>
      </c>
      <c r="EN75" s="571" t="str">
        <f t="shared" si="95"/>
        <v/>
      </c>
      <c r="EO75" s="572" t="str">
        <f t="shared" si="96"/>
        <v/>
      </c>
      <c r="EP75" s="568" t="str">
        <f>IF(J75="","",IF(AND(AF75&lt;&gt;"",AF75&lt;&gt;"N/A",AF75&lt;&gt;0),IF(AF75&gt;$EQ$17,AF75,IF(AND(AG75&lt;&gt;"",AG75&lt;&gt;"N/A",AG75&lt;&gt;0),AG75,IF(OR(Z75={"","N/A",0,"Perpetual","perpetual","PERPETUAL"}),"Perpetual",Z75))),IF(OR(Z75={"","N/A",0,"Perpetual","perpetual","PERPETUAL"}),"Perpetual",Z75)))</f>
        <v/>
      </c>
      <c r="EQ75" s="569" t="str">
        <f t="shared" si="97"/>
        <v/>
      </c>
      <c r="ER75" s="570">
        <f t="shared" si="98"/>
        <v>0</v>
      </c>
      <c r="ET75" s="1725" t="str">
        <f t="shared" si="109"/>
        <v/>
      </c>
      <c r="EU75" s="1725" t="str">
        <f t="shared" si="57"/>
        <v/>
      </c>
      <c r="EV75" s="561" t="str">
        <f t="shared" si="58"/>
        <v/>
      </c>
      <c r="EW75" s="560" t="str">
        <f t="shared" si="99"/>
        <v/>
      </c>
      <c r="EX75" s="560" t="str">
        <f t="shared" si="100"/>
        <v/>
      </c>
      <c r="EY75" s="560" t="str">
        <f t="shared" si="112"/>
        <v/>
      </c>
      <c r="EZ75" s="560" t="str">
        <f t="shared" si="112"/>
        <v/>
      </c>
      <c r="FA75" s="560" t="str">
        <f t="shared" si="101"/>
        <v/>
      </c>
      <c r="FB75" s="560" t="str">
        <f t="shared" si="113"/>
        <v/>
      </c>
      <c r="FC75" s="560" t="str">
        <f t="shared" si="113"/>
        <v/>
      </c>
      <c r="FD75" s="2004" t="str">
        <f t="shared" si="102"/>
        <v/>
      </c>
      <c r="FF75" s="567" t="str">
        <f t="shared" si="103"/>
        <v/>
      </c>
      <c r="FG75" s="562" t="str">
        <f t="shared" si="104"/>
        <v/>
      </c>
      <c r="FH75" s="565" t="str">
        <f t="shared" si="105"/>
        <v/>
      </c>
      <c r="FI75" s="519"/>
      <c r="FJ75" s="567" t="str">
        <f t="shared" si="106"/>
        <v/>
      </c>
      <c r="FK75" s="562" t="str">
        <f t="shared" si="59"/>
        <v/>
      </c>
      <c r="FL75" s="565" t="str">
        <f t="shared" si="60"/>
        <v/>
      </c>
      <c r="FN75" s="1864" t="str">
        <f t="shared" si="107"/>
        <v/>
      </c>
      <c r="FO75" s="545" t="str">
        <f t="shared" si="108"/>
        <v/>
      </c>
    </row>
    <row r="76" spans="2:171" s="512" customFormat="1" x14ac:dyDescent="0.2">
      <c r="B76" s="62">
        <v>55</v>
      </c>
      <c r="C76" s="571" t="str">
        <f t="shared" si="67"/>
        <v/>
      </c>
      <c r="D76" s="572" t="str">
        <f t="shared" si="68"/>
        <v/>
      </c>
      <c r="E76" s="568" t="str">
        <f>IF(J76="","",IF(OR(UPPER(Z76)={"","N/A",0,"PERPETUAL"}),"Perpetual",Z76))</f>
        <v/>
      </c>
      <c r="F76" s="569" t="str">
        <f t="shared" si="69"/>
        <v/>
      </c>
      <c r="G76" s="570">
        <f t="shared" si="70"/>
        <v>0</v>
      </c>
      <c r="H76" s="528"/>
      <c r="I76" s="62">
        <v>55</v>
      </c>
      <c r="J76" s="581"/>
      <c r="K76" s="573"/>
      <c r="L76" s="553"/>
      <c r="M76" s="553"/>
      <c r="N76" s="575"/>
      <c r="O76" s="574"/>
      <c r="P76" s="573"/>
      <c r="Q76" s="573"/>
      <c r="R76" s="573"/>
      <c r="S76" s="1950"/>
      <c r="T76" s="573"/>
      <c r="U76" s="573"/>
      <c r="V76" s="553"/>
      <c r="W76" s="553"/>
      <c r="Y76" s="954"/>
      <c r="Z76" s="954"/>
      <c r="AA76" s="954"/>
      <c r="AB76" s="573"/>
      <c r="AC76" s="954"/>
      <c r="AD76" s="575"/>
      <c r="AE76" s="575"/>
      <c r="AF76" s="954"/>
      <c r="AG76" s="954"/>
      <c r="AH76" s="575"/>
      <c r="AI76" s="575"/>
      <c r="AJ76" s="575"/>
      <c r="AK76" s="575"/>
      <c r="AL76" s="575"/>
      <c r="AM76" s="576"/>
      <c r="AN76" s="575"/>
      <c r="AO76" s="553"/>
      <c r="AP76" s="575"/>
      <c r="AQ76" s="576"/>
      <c r="AR76" s="575"/>
      <c r="AS76" s="575"/>
      <c r="AT76" s="575"/>
      <c r="AU76" s="575"/>
      <c r="AV76" s="575"/>
      <c r="AW76" s="575"/>
      <c r="AX76" s="577"/>
      <c r="AY76" s="578"/>
      <c r="AZ76" s="578"/>
      <c r="BA76" s="578"/>
      <c r="BB76" s="578"/>
      <c r="BC76" s="578"/>
      <c r="BD76" s="578"/>
      <c r="BE76" s="578"/>
      <c r="BF76" s="578"/>
      <c r="BG76" s="578"/>
      <c r="BH76" s="575"/>
      <c r="BI76" s="575"/>
      <c r="BJ76" s="575"/>
      <c r="BK76" s="575"/>
      <c r="BL76" s="575"/>
      <c r="BM76" s="575"/>
      <c r="BN76" s="575"/>
      <c r="BO76" s="1948"/>
      <c r="BP76" s="575"/>
      <c r="BQ76" s="575"/>
      <c r="BR76" s="575"/>
      <c r="BS76" s="575"/>
      <c r="BT76" s="573"/>
      <c r="BU76" s="573"/>
      <c r="BV76" s="1086"/>
      <c r="BW76" s="579"/>
      <c r="BX76" s="575"/>
      <c r="BY76" s="577"/>
      <c r="BZ76" s="577"/>
      <c r="CA76" s="577"/>
      <c r="CB76" s="577"/>
      <c r="CC76" s="577"/>
      <c r="CD76" s="1695"/>
      <c r="CE76" s="575"/>
      <c r="CF76" s="1918"/>
      <c r="CG76" s="575"/>
      <c r="CH76" s="575"/>
      <c r="CI76" s="575"/>
      <c r="CJ76" s="1695"/>
      <c r="CK76" s="2007" t="b">
        <f t="shared" si="46"/>
        <v>0</v>
      </c>
      <c r="CL76" s="1991" t="b">
        <f t="shared" si="71"/>
        <v>0</v>
      </c>
      <c r="CN76" s="62">
        <v>55</v>
      </c>
      <c r="CO76" s="560" t="str">
        <f t="shared" si="110"/>
        <v/>
      </c>
      <c r="CP76" s="561" t="str">
        <f>IF($J76="","",IF(OR(Z76={"","Perpetual","PERPETUAL"}),"Pass","Fail"))</f>
        <v/>
      </c>
      <c r="CQ76" s="561" t="str">
        <f t="shared" si="72"/>
        <v/>
      </c>
      <c r="CR76" s="561" t="str">
        <f t="shared" si="73"/>
        <v/>
      </c>
      <c r="CS76" s="561" t="str">
        <f t="shared" si="47"/>
        <v/>
      </c>
      <c r="CT76" s="561" t="str">
        <f t="shared" si="74"/>
        <v/>
      </c>
      <c r="CU76" s="561" t="str">
        <f>IF($J76="","",IF(OR(Q76="",R76=""),"ERROR",IF(AND(R76="Legal / contractual",OR(Q76={"Policyholders","Policyholders and non-subordinated creditors","Policyholders, non-subordinated creditors and holders of Tier 2 instruments","Instrument is the most subordinate"})),"Pass","Fail")))</f>
        <v/>
      </c>
      <c r="CV76" s="563" t="str">
        <f>IF($J76="","",IF(Z76={"","Perpetual","PERPETUAL"},"Pass",IF(ROUND(YEARFRAC(SUM(Y76),SUM(Z76)),2)&gt;=5,"Pass","Fail")))</f>
        <v/>
      </c>
      <c r="CW76" s="561" t="str">
        <f>IF($J76="","",IF(OR(Z76={"","Perpetual","PERPETUAL"},AW76="Lock-in"),"Pass","N/A"))</f>
        <v/>
      </c>
      <c r="CX76" s="561" t="str">
        <f t="shared" si="48"/>
        <v/>
      </c>
      <c r="CY76" s="561" t="str">
        <f t="shared" si="49"/>
        <v/>
      </c>
      <c r="CZ76" s="565" t="str">
        <f t="shared" si="111"/>
        <v/>
      </c>
      <c r="DA76" s="519"/>
      <c r="DB76" s="560" t="str">
        <f t="shared" si="75"/>
        <v/>
      </c>
      <c r="DC76" s="565" t="str">
        <f t="shared" si="76"/>
        <v/>
      </c>
      <c r="DD76" s="560" t="str">
        <f>IF(J76="","",IF(DB76="ERROR","ERROR",IF(AND(CO76="Pass",CP76="Pass",CQ76="Pass",CR76="Pass", OR(CS76={"Pass","N/A"}),CT76="Pass",CU76="Pass",CZ76="Pass"),"Pass","Fail")))</f>
        <v/>
      </c>
      <c r="DE76" s="566" t="str">
        <f t="shared" si="77"/>
        <v/>
      </c>
      <c r="DG76" s="62">
        <v>55</v>
      </c>
      <c r="DH76" s="560" t="str">
        <f t="shared" si="78"/>
        <v/>
      </c>
      <c r="DI76" s="561" t="str">
        <f t="shared" si="79"/>
        <v/>
      </c>
      <c r="DJ76" s="561" t="str">
        <f t="shared" si="50"/>
        <v/>
      </c>
      <c r="DK76" s="561" t="str">
        <f>IF($J76="","",IF(OR(Z76={"","Perpetual","PERPETUAL"}),"Pass","Fail"))</f>
        <v/>
      </c>
      <c r="DL76" s="562" t="str">
        <f t="shared" si="80"/>
        <v/>
      </c>
      <c r="DM76" s="561" t="str">
        <f t="shared" si="81"/>
        <v/>
      </c>
      <c r="DN76" s="561" t="str">
        <f t="shared" si="51"/>
        <v/>
      </c>
      <c r="DO76" s="561" t="str">
        <f t="shared" si="52"/>
        <v/>
      </c>
      <c r="DP76" s="561" t="str">
        <f t="shared" si="82"/>
        <v/>
      </c>
      <c r="DQ76" s="561" t="str">
        <f t="shared" si="83"/>
        <v/>
      </c>
      <c r="DR76" s="561" t="str">
        <f t="shared" si="84"/>
        <v/>
      </c>
      <c r="DS76" s="561" t="str">
        <f>IF($J76="","",IF(OR(Q76="",R76=""),"ERROR",IF(AND(R76="Legal / contractual",OR(Q76={"Policyholders, non-subordinated creditors and holders of Tier 2 instruments","Instrument is the most subordinate"})),"Pass","Fail")))</f>
        <v/>
      </c>
      <c r="DT76" s="561" t="str">
        <f t="shared" si="53"/>
        <v/>
      </c>
      <c r="DU76" s="561" t="str">
        <f t="shared" si="54"/>
        <v/>
      </c>
      <c r="DV76" s="561" t="str">
        <f t="shared" si="55"/>
        <v/>
      </c>
      <c r="DW76" s="561" t="str">
        <f t="shared" si="85"/>
        <v/>
      </c>
      <c r="DX76" s="561" t="str">
        <f t="shared" si="86"/>
        <v/>
      </c>
      <c r="DY76" s="561" t="str">
        <f t="shared" si="87"/>
        <v/>
      </c>
      <c r="DZ76" s="561" t="str">
        <f>IF($J76="","",IF(OR(Q76="",R76=""),"ERROR",IF(AND(R76="Legal / contractual",OR(Q76={"Policyholders and non-subordinated creditors","Policyholders, non-subordinated creditors and holders of Tier 2 instruments","Instrument is the most subordinate"})),"Pass","Fail")))</f>
        <v/>
      </c>
      <c r="EA76" s="561" t="str">
        <f t="shared" si="61"/>
        <v/>
      </c>
      <c r="EB76" s="561" t="str">
        <f>IF($J76="","",IF(OR(Z76={"","Perpetual","PERPETUAL"},AW76="Lock-in"),"Pass","N/A"))</f>
        <v/>
      </c>
      <c r="EC76" s="561" t="str">
        <f t="shared" si="56"/>
        <v/>
      </c>
      <c r="ED76" s="564" t="str">
        <f t="shared" si="88"/>
        <v/>
      </c>
      <c r="EE76"/>
      <c r="EF76" s="567" t="str">
        <f t="shared" si="89"/>
        <v/>
      </c>
      <c r="EG76" s="562" t="str">
        <f t="shared" si="90"/>
        <v/>
      </c>
      <c r="EH76" s="565" t="str">
        <f t="shared" si="91"/>
        <v/>
      </c>
      <c r="EI76" s="519"/>
      <c r="EJ76" s="567" t="str">
        <f t="shared" si="92"/>
        <v/>
      </c>
      <c r="EK76" s="562" t="str">
        <f t="shared" si="93"/>
        <v/>
      </c>
      <c r="EL76" s="566" t="str">
        <f t="shared" si="94"/>
        <v/>
      </c>
      <c r="EN76" s="571" t="str">
        <f t="shared" si="95"/>
        <v/>
      </c>
      <c r="EO76" s="572" t="str">
        <f t="shared" si="96"/>
        <v/>
      </c>
      <c r="EP76" s="568" t="str">
        <f>IF(J76="","",IF(AND(AF76&lt;&gt;"",AF76&lt;&gt;"N/A",AF76&lt;&gt;0),IF(AF76&gt;$EQ$17,AF76,IF(AND(AG76&lt;&gt;"",AG76&lt;&gt;"N/A",AG76&lt;&gt;0),AG76,IF(OR(Z76={"","N/A",0,"Perpetual","perpetual","PERPETUAL"}),"Perpetual",Z76))),IF(OR(Z76={"","N/A",0,"Perpetual","perpetual","PERPETUAL"}),"Perpetual",Z76)))</f>
        <v/>
      </c>
      <c r="EQ76" s="569" t="str">
        <f t="shared" si="97"/>
        <v/>
      </c>
      <c r="ER76" s="570">
        <f t="shared" si="98"/>
        <v>0</v>
      </c>
      <c r="ET76" s="1725" t="str">
        <f t="shared" si="109"/>
        <v/>
      </c>
      <c r="EU76" s="1725" t="str">
        <f t="shared" si="57"/>
        <v/>
      </c>
      <c r="EV76" s="561" t="str">
        <f t="shared" si="58"/>
        <v/>
      </c>
      <c r="EW76" s="560" t="str">
        <f t="shared" si="99"/>
        <v/>
      </c>
      <c r="EX76" s="560" t="str">
        <f t="shared" si="100"/>
        <v/>
      </c>
      <c r="EY76" s="560" t="str">
        <f t="shared" si="112"/>
        <v/>
      </c>
      <c r="EZ76" s="560" t="str">
        <f t="shared" si="112"/>
        <v/>
      </c>
      <c r="FA76" s="560" t="str">
        <f t="shared" si="101"/>
        <v/>
      </c>
      <c r="FB76" s="560" t="str">
        <f t="shared" si="113"/>
        <v/>
      </c>
      <c r="FC76" s="560" t="str">
        <f t="shared" si="113"/>
        <v/>
      </c>
      <c r="FD76" s="2004" t="str">
        <f t="shared" si="102"/>
        <v/>
      </c>
      <c r="FF76" s="567" t="str">
        <f t="shared" si="103"/>
        <v/>
      </c>
      <c r="FG76" s="562" t="str">
        <f t="shared" si="104"/>
        <v/>
      </c>
      <c r="FH76" s="565" t="str">
        <f t="shared" si="105"/>
        <v/>
      </c>
      <c r="FI76" s="519"/>
      <c r="FJ76" s="567" t="str">
        <f t="shared" si="106"/>
        <v/>
      </c>
      <c r="FK76" s="562" t="str">
        <f t="shared" si="59"/>
        <v/>
      </c>
      <c r="FL76" s="565" t="str">
        <f t="shared" si="60"/>
        <v/>
      </c>
      <c r="FN76" s="1864" t="str">
        <f t="shared" si="107"/>
        <v/>
      </c>
      <c r="FO76" s="545" t="str">
        <f t="shared" si="108"/>
        <v/>
      </c>
    </row>
    <row r="77" spans="2:171" s="512" customFormat="1" x14ac:dyDescent="0.2">
      <c r="B77" s="62">
        <v>56</v>
      </c>
      <c r="C77" s="571" t="str">
        <f t="shared" si="67"/>
        <v/>
      </c>
      <c r="D77" s="572" t="str">
        <f t="shared" si="68"/>
        <v/>
      </c>
      <c r="E77" s="568" t="str">
        <f>IF(J77="","",IF(OR(UPPER(Z77)={"","N/A",0,"PERPETUAL"}),"Perpetual",Z77))</f>
        <v/>
      </c>
      <c r="F77" s="569" t="str">
        <f t="shared" si="69"/>
        <v/>
      </c>
      <c r="G77" s="570">
        <f t="shared" si="70"/>
        <v>0</v>
      </c>
      <c r="H77" s="528"/>
      <c r="I77" s="62">
        <v>56</v>
      </c>
      <c r="J77" s="581"/>
      <c r="K77" s="573"/>
      <c r="L77" s="553"/>
      <c r="M77" s="553"/>
      <c r="N77" s="575"/>
      <c r="O77" s="574"/>
      <c r="P77" s="573"/>
      <c r="Q77" s="573"/>
      <c r="R77" s="573"/>
      <c r="S77" s="1950"/>
      <c r="T77" s="573"/>
      <c r="U77" s="573"/>
      <c r="V77" s="553"/>
      <c r="W77" s="553"/>
      <c r="Y77" s="954"/>
      <c r="Z77" s="954"/>
      <c r="AA77" s="954"/>
      <c r="AB77" s="573"/>
      <c r="AC77" s="954"/>
      <c r="AD77" s="575"/>
      <c r="AE77" s="575"/>
      <c r="AF77" s="954"/>
      <c r="AG77" s="954"/>
      <c r="AH77" s="575"/>
      <c r="AI77" s="575"/>
      <c r="AJ77" s="575"/>
      <c r="AK77" s="575"/>
      <c r="AL77" s="575"/>
      <c r="AM77" s="576"/>
      <c r="AN77" s="575"/>
      <c r="AO77" s="553"/>
      <c r="AP77" s="575"/>
      <c r="AQ77" s="576"/>
      <c r="AR77" s="575"/>
      <c r="AS77" s="575"/>
      <c r="AT77" s="575"/>
      <c r="AU77" s="575"/>
      <c r="AV77" s="575"/>
      <c r="AW77" s="575"/>
      <c r="AX77" s="577"/>
      <c r="AY77" s="578"/>
      <c r="AZ77" s="578"/>
      <c r="BA77" s="578"/>
      <c r="BB77" s="578"/>
      <c r="BC77" s="578"/>
      <c r="BD77" s="578"/>
      <c r="BE77" s="578"/>
      <c r="BF77" s="578"/>
      <c r="BG77" s="578"/>
      <c r="BH77" s="575"/>
      <c r="BI77" s="575"/>
      <c r="BJ77" s="575"/>
      <c r="BK77" s="575"/>
      <c r="BL77" s="575"/>
      <c r="BM77" s="575"/>
      <c r="BN77" s="575"/>
      <c r="BO77" s="1948"/>
      <c r="BP77" s="575"/>
      <c r="BQ77" s="575"/>
      <c r="BR77" s="575"/>
      <c r="BS77" s="575"/>
      <c r="BT77" s="573"/>
      <c r="BU77" s="573"/>
      <c r="BV77" s="1086"/>
      <c r="BW77" s="579"/>
      <c r="BX77" s="575"/>
      <c r="BY77" s="577"/>
      <c r="BZ77" s="577"/>
      <c r="CA77" s="577"/>
      <c r="CB77" s="577"/>
      <c r="CC77" s="577"/>
      <c r="CD77" s="1695"/>
      <c r="CE77" s="575"/>
      <c r="CF77" s="1918"/>
      <c r="CG77" s="575"/>
      <c r="CH77" s="575"/>
      <c r="CI77" s="575"/>
      <c r="CJ77" s="1695"/>
      <c r="CK77" s="2007" t="b">
        <f t="shared" si="46"/>
        <v>0</v>
      </c>
      <c r="CL77" s="1991" t="b">
        <f t="shared" si="71"/>
        <v>0</v>
      </c>
      <c r="CN77" s="62">
        <v>56</v>
      </c>
      <c r="CO77" s="560" t="str">
        <f t="shared" si="110"/>
        <v/>
      </c>
      <c r="CP77" s="561" t="str">
        <f>IF($J77="","",IF(OR(Z77={"","Perpetual","PERPETUAL"}),"Pass","Fail"))</f>
        <v/>
      </c>
      <c r="CQ77" s="561" t="str">
        <f t="shared" si="72"/>
        <v/>
      </c>
      <c r="CR77" s="561" t="str">
        <f t="shared" si="73"/>
        <v/>
      </c>
      <c r="CS77" s="561" t="str">
        <f t="shared" si="47"/>
        <v/>
      </c>
      <c r="CT77" s="561" t="str">
        <f t="shared" si="74"/>
        <v/>
      </c>
      <c r="CU77" s="561" t="str">
        <f>IF($J77="","",IF(OR(Q77="",R77=""),"ERROR",IF(AND(R77="Legal / contractual",OR(Q77={"Policyholders","Policyholders and non-subordinated creditors","Policyholders, non-subordinated creditors and holders of Tier 2 instruments","Instrument is the most subordinate"})),"Pass","Fail")))</f>
        <v/>
      </c>
      <c r="CV77" s="563" t="str">
        <f>IF($J77="","",IF(Z77={"","Perpetual","PERPETUAL"},"Pass",IF(ROUND(YEARFRAC(SUM(Y77),SUM(Z77)),2)&gt;=5,"Pass","Fail")))</f>
        <v/>
      </c>
      <c r="CW77" s="561" t="str">
        <f>IF($J77="","",IF(OR(Z77={"","Perpetual","PERPETUAL"},AW77="Lock-in"),"Pass","N/A"))</f>
        <v/>
      </c>
      <c r="CX77" s="561" t="str">
        <f t="shared" si="48"/>
        <v/>
      </c>
      <c r="CY77" s="561" t="str">
        <f t="shared" si="49"/>
        <v/>
      </c>
      <c r="CZ77" s="565" t="str">
        <f t="shared" si="111"/>
        <v/>
      </c>
      <c r="DA77" s="519"/>
      <c r="DB77" s="560" t="str">
        <f t="shared" si="75"/>
        <v/>
      </c>
      <c r="DC77" s="565" t="str">
        <f t="shared" si="76"/>
        <v/>
      </c>
      <c r="DD77" s="560" t="str">
        <f>IF(J77="","",IF(DB77="ERROR","ERROR",IF(AND(CO77="Pass",CP77="Pass",CQ77="Pass",CR77="Pass", OR(CS77={"Pass","N/A"}),CT77="Pass",CU77="Pass",CZ77="Pass"),"Pass","Fail")))</f>
        <v/>
      </c>
      <c r="DE77" s="566" t="str">
        <f t="shared" si="77"/>
        <v/>
      </c>
      <c r="DG77" s="62">
        <v>56</v>
      </c>
      <c r="DH77" s="560" t="str">
        <f t="shared" si="78"/>
        <v/>
      </c>
      <c r="DI77" s="561" t="str">
        <f t="shared" si="79"/>
        <v/>
      </c>
      <c r="DJ77" s="561" t="str">
        <f t="shared" si="50"/>
        <v/>
      </c>
      <c r="DK77" s="561" t="str">
        <f>IF($J77="","",IF(OR(Z77={"","Perpetual","PERPETUAL"}),"Pass","Fail"))</f>
        <v/>
      </c>
      <c r="DL77" s="562" t="str">
        <f t="shared" si="80"/>
        <v/>
      </c>
      <c r="DM77" s="561" t="str">
        <f t="shared" si="81"/>
        <v/>
      </c>
      <c r="DN77" s="561" t="str">
        <f t="shared" si="51"/>
        <v/>
      </c>
      <c r="DO77" s="561" t="str">
        <f t="shared" si="52"/>
        <v/>
      </c>
      <c r="DP77" s="561" t="str">
        <f t="shared" si="82"/>
        <v/>
      </c>
      <c r="DQ77" s="561" t="str">
        <f t="shared" si="83"/>
        <v/>
      </c>
      <c r="DR77" s="561" t="str">
        <f t="shared" si="84"/>
        <v/>
      </c>
      <c r="DS77" s="561" t="str">
        <f>IF($J77="","",IF(OR(Q77="",R77=""),"ERROR",IF(AND(R77="Legal / contractual",OR(Q77={"Policyholders, non-subordinated creditors and holders of Tier 2 instruments","Instrument is the most subordinate"})),"Pass","Fail")))</f>
        <v/>
      </c>
      <c r="DT77" s="561" t="str">
        <f t="shared" si="53"/>
        <v/>
      </c>
      <c r="DU77" s="561" t="str">
        <f t="shared" si="54"/>
        <v/>
      </c>
      <c r="DV77" s="561" t="str">
        <f t="shared" si="55"/>
        <v/>
      </c>
      <c r="DW77" s="561" t="str">
        <f t="shared" si="85"/>
        <v/>
      </c>
      <c r="DX77" s="561" t="str">
        <f t="shared" si="86"/>
        <v/>
      </c>
      <c r="DY77" s="561" t="str">
        <f t="shared" si="87"/>
        <v/>
      </c>
      <c r="DZ77" s="561" t="str">
        <f>IF($J77="","",IF(OR(Q77="",R77=""),"ERROR",IF(AND(R77="Legal / contractual",OR(Q77={"Policyholders and non-subordinated creditors","Policyholders, non-subordinated creditors and holders of Tier 2 instruments","Instrument is the most subordinate"})),"Pass","Fail")))</f>
        <v/>
      </c>
      <c r="EA77" s="561" t="str">
        <f t="shared" si="61"/>
        <v/>
      </c>
      <c r="EB77" s="561" t="str">
        <f>IF($J77="","",IF(OR(Z77={"","Perpetual","PERPETUAL"},AW77="Lock-in"),"Pass","N/A"))</f>
        <v/>
      </c>
      <c r="EC77" s="561" t="str">
        <f t="shared" si="56"/>
        <v/>
      </c>
      <c r="ED77" s="564" t="str">
        <f t="shared" si="88"/>
        <v/>
      </c>
      <c r="EE77"/>
      <c r="EF77" s="567" t="str">
        <f t="shared" si="89"/>
        <v/>
      </c>
      <c r="EG77" s="562" t="str">
        <f t="shared" si="90"/>
        <v/>
      </c>
      <c r="EH77" s="565" t="str">
        <f t="shared" si="91"/>
        <v/>
      </c>
      <c r="EI77" s="519"/>
      <c r="EJ77" s="567" t="str">
        <f t="shared" si="92"/>
        <v/>
      </c>
      <c r="EK77" s="562" t="str">
        <f t="shared" si="93"/>
        <v/>
      </c>
      <c r="EL77" s="566" t="str">
        <f t="shared" si="94"/>
        <v/>
      </c>
      <c r="EN77" s="571" t="str">
        <f t="shared" si="95"/>
        <v/>
      </c>
      <c r="EO77" s="572" t="str">
        <f t="shared" si="96"/>
        <v/>
      </c>
      <c r="EP77" s="568" t="str">
        <f>IF(J77="","",IF(AND(AF77&lt;&gt;"",AF77&lt;&gt;"N/A",AF77&lt;&gt;0),IF(AF77&gt;$EQ$17,AF77,IF(AND(AG77&lt;&gt;"",AG77&lt;&gt;"N/A",AG77&lt;&gt;0),AG77,IF(OR(Z77={"","N/A",0,"Perpetual","perpetual","PERPETUAL"}),"Perpetual",Z77))),IF(OR(Z77={"","N/A",0,"Perpetual","perpetual","PERPETUAL"}),"Perpetual",Z77)))</f>
        <v/>
      </c>
      <c r="EQ77" s="569" t="str">
        <f t="shared" si="97"/>
        <v/>
      </c>
      <c r="ER77" s="570">
        <f t="shared" si="98"/>
        <v>0</v>
      </c>
      <c r="ET77" s="1725" t="str">
        <f t="shared" si="109"/>
        <v/>
      </c>
      <c r="EU77" s="1725" t="str">
        <f t="shared" si="57"/>
        <v/>
      </c>
      <c r="EV77" s="561" t="str">
        <f t="shared" si="58"/>
        <v/>
      </c>
      <c r="EW77" s="560" t="str">
        <f t="shared" si="99"/>
        <v/>
      </c>
      <c r="EX77" s="560" t="str">
        <f t="shared" si="100"/>
        <v/>
      </c>
      <c r="EY77" s="560" t="str">
        <f t="shared" si="112"/>
        <v/>
      </c>
      <c r="EZ77" s="560" t="str">
        <f t="shared" si="112"/>
        <v/>
      </c>
      <c r="FA77" s="560" t="str">
        <f t="shared" si="101"/>
        <v/>
      </c>
      <c r="FB77" s="560" t="str">
        <f t="shared" si="113"/>
        <v/>
      </c>
      <c r="FC77" s="560" t="str">
        <f t="shared" si="113"/>
        <v/>
      </c>
      <c r="FD77" s="2004" t="str">
        <f t="shared" si="102"/>
        <v/>
      </c>
      <c r="FF77" s="567" t="str">
        <f t="shared" si="103"/>
        <v/>
      </c>
      <c r="FG77" s="562" t="str">
        <f t="shared" si="104"/>
        <v/>
      </c>
      <c r="FH77" s="565" t="str">
        <f t="shared" si="105"/>
        <v/>
      </c>
      <c r="FI77" s="519"/>
      <c r="FJ77" s="567" t="str">
        <f t="shared" si="106"/>
        <v/>
      </c>
      <c r="FK77" s="562" t="str">
        <f t="shared" si="59"/>
        <v/>
      </c>
      <c r="FL77" s="565" t="str">
        <f t="shared" si="60"/>
        <v/>
      </c>
      <c r="FN77" s="1864" t="str">
        <f t="shared" si="107"/>
        <v/>
      </c>
      <c r="FO77" s="545" t="str">
        <f t="shared" si="108"/>
        <v/>
      </c>
    </row>
    <row r="78" spans="2:171" s="512" customFormat="1" x14ac:dyDescent="0.2">
      <c r="B78" s="62">
        <v>57</v>
      </c>
      <c r="C78" s="571" t="str">
        <f t="shared" si="67"/>
        <v/>
      </c>
      <c r="D78" s="572" t="str">
        <f t="shared" si="68"/>
        <v/>
      </c>
      <c r="E78" s="568" t="str">
        <f>IF(J78="","",IF(OR(UPPER(Z78)={"","N/A",0,"PERPETUAL"}),"Perpetual",Z78))</f>
        <v/>
      </c>
      <c r="F78" s="569" t="str">
        <f t="shared" si="69"/>
        <v/>
      </c>
      <c r="G78" s="570">
        <f t="shared" si="70"/>
        <v>0</v>
      </c>
      <c r="H78" s="528"/>
      <c r="I78" s="62">
        <v>57</v>
      </c>
      <c r="J78" s="581"/>
      <c r="K78" s="573"/>
      <c r="L78" s="553"/>
      <c r="M78" s="553"/>
      <c r="N78" s="575"/>
      <c r="O78" s="574"/>
      <c r="P78" s="573"/>
      <c r="Q78" s="573"/>
      <c r="R78" s="573"/>
      <c r="S78" s="1950"/>
      <c r="T78" s="573"/>
      <c r="U78" s="573"/>
      <c r="V78" s="553"/>
      <c r="W78" s="553"/>
      <c r="Y78" s="954"/>
      <c r="Z78" s="954"/>
      <c r="AA78" s="954"/>
      <c r="AB78" s="573"/>
      <c r="AC78" s="954"/>
      <c r="AD78" s="575"/>
      <c r="AE78" s="575"/>
      <c r="AF78" s="954"/>
      <c r="AG78" s="954"/>
      <c r="AH78" s="575"/>
      <c r="AI78" s="575"/>
      <c r="AJ78" s="575"/>
      <c r="AK78" s="575"/>
      <c r="AL78" s="575"/>
      <c r="AM78" s="576"/>
      <c r="AN78" s="575"/>
      <c r="AO78" s="553"/>
      <c r="AP78" s="575"/>
      <c r="AQ78" s="576"/>
      <c r="AR78" s="575"/>
      <c r="AS78" s="575"/>
      <c r="AT78" s="575"/>
      <c r="AU78" s="575"/>
      <c r="AV78" s="575"/>
      <c r="AW78" s="575"/>
      <c r="AX78" s="577"/>
      <c r="AY78" s="578"/>
      <c r="AZ78" s="578"/>
      <c r="BA78" s="578"/>
      <c r="BB78" s="578"/>
      <c r="BC78" s="578"/>
      <c r="BD78" s="578"/>
      <c r="BE78" s="578"/>
      <c r="BF78" s="578"/>
      <c r="BG78" s="578"/>
      <c r="BH78" s="575"/>
      <c r="BI78" s="575"/>
      <c r="BJ78" s="575"/>
      <c r="BK78" s="575"/>
      <c r="BL78" s="575"/>
      <c r="BM78" s="575"/>
      <c r="BN78" s="575"/>
      <c r="BO78" s="1948"/>
      <c r="BP78" s="575"/>
      <c r="BQ78" s="575"/>
      <c r="BR78" s="575"/>
      <c r="BS78" s="575"/>
      <c r="BT78" s="573"/>
      <c r="BU78" s="573"/>
      <c r="BV78" s="1086"/>
      <c r="BW78" s="579"/>
      <c r="BX78" s="575"/>
      <c r="BY78" s="577"/>
      <c r="BZ78" s="577"/>
      <c r="CA78" s="577"/>
      <c r="CB78" s="577"/>
      <c r="CC78" s="577"/>
      <c r="CD78" s="1695"/>
      <c r="CE78" s="575"/>
      <c r="CF78" s="1918"/>
      <c r="CG78" s="575"/>
      <c r="CH78" s="575"/>
      <c r="CI78" s="575"/>
      <c r="CJ78" s="1695"/>
      <c r="CK78" s="2007" t="b">
        <f t="shared" si="46"/>
        <v>0</v>
      </c>
      <c r="CL78" s="1991" t="b">
        <f t="shared" si="71"/>
        <v>0</v>
      </c>
      <c r="CN78" s="62">
        <v>57</v>
      </c>
      <c r="CO78" s="560" t="str">
        <f t="shared" si="110"/>
        <v/>
      </c>
      <c r="CP78" s="561" t="str">
        <f>IF($J78="","",IF(OR(Z78={"","Perpetual","PERPETUAL"}),"Pass","Fail"))</f>
        <v/>
      </c>
      <c r="CQ78" s="561" t="str">
        <f t="shared" si="72"/>
        <v/>
      </c>
      <c r="CR78" s="561" t="str">
        <f t="shared" si="73"/>
        <v/>
      </c>
      <c r="CS78" s="561" t="str">
        <f t="shared" si="47"/>
        <v/>
      </c>
      <c r="CT78" s="561" t="str">
        <f t="shared" si="74"/>
        <v/>
      </c>
      <c r="CU78" s="561" t="str">
        <f>IF($J78="","",IF(OR(Q78="",R78=""),"ERROR",IF(AND(R78="Legal / contractual",OR(Q78={"Policyholders","Policyholders and non-subordinated creditors","Policyholders, non-subordinated creditors and holders of Tier 2 instruments","Instrument is the most subordinate"})),"Pass","Fail")))</f>
        <v/>
      </c>
      <c r="CV78" s="563" t="str">
        <f>IF($J78="","",IF(Z78={"","Perpetual","PERPETUAL"},"Pass",IF(ROUND(YEARFRAC(SUM(Y78),SUM(Z78)),2)&gt;=5,"Pass","Fail")))</f>
        <v/>
      </c>
      <c r="CW78" s="561" t="str">
        <f>IF($J78="","",IF(OR(Z78={"","Perpetual","PERPETUAL"},AW78="Lock-in"),"Pass","N/A"))</f>
        <v/>
      </c>
      <c r="CX78" s="561" t="str">
        <f t="shared" si="48"/>
        <v/>
      </c>
      <c r="CY78" s="561" t="str">
        <f t="shared" si="49"/>
        <v/>
      </c>
      <c r="CZ78" s="565" t="str">
        <f t="shared" si="111"/>
        <v/>
      </c>
      <c r="DA78" s="519"/>
      <c r="DB78" s="560" t="str">
        <f t="shared" si="75"/>
        <v/>
      </c>
      <c r="DC78" s="565" t="str">
        <f t="shared" si="76"/>
        <v/>
      </c>
      <c r="DD78" s="560" t="str">
        <f>IF(J78="","",IF(DB78="ERROR","ERROR",IF(AND(CO78="Pass",CP78="Pass",CQ78="Pass",CR78="Pass", OR(CS78={"Pass","N/A"}),CT78="Pass",CU78="Pass",CZ78="Pass"),"Pass","Fail")))</f>
        <v/>
      </c>
      <c r="DE78" s="566" t="str">
        <f t="shared" si="77"/>
        <v/>
      </c>
      <c r="DG78" s="62">
        <v>57</v>
      </c>
      <c r="DH78" s="560" t="str">
        <f t="shared" si="78"/>
        <v/>
      </c>
      <c r="DI78" s="561" t="str">
        <f t="shared" si="79"/>
        <v/>
      </c>
      <c r="DJ78" s="561" t="str">
        <f t="shared" si="50"/>
        <v/>
      </c>
      <c r="DK78" s="561" t="str">
        <f>IF($J78="","",IF(OR(Z78={"","Perpetual","PERPETUAL"}),"Pass","Fail"))</f>
        <v/>
      </c>
      <c r="DL78" s="562" t="str">
        <f t="shared" si="80"/>
        <v/>
      </c>
      <c r="DM78" s="561" t="str">
        <f t="shared" si="81"/>
        <v/>
      </c>
      <c r="DN78" s="561" t="str">
        <f t="shared" si="51"/>
        <v/>
      </c>
      <c r="DO78" s="561" t="str">
        <f t="shared" si="52"/>
        <v/>
      </c>
      <c r="DP78" s="561" t="str">
        <f t="shared" si="82"/>
        <v/>
      </c>
      <c r="DQ78" s="561" t="str">
        <f t="shared" si="83"/>
        <v/>
      </c>
      <c r="DR78" s="561" t="str">
        <f t="shared" si="84"/>
        <v/>
      </c>
      <c r="DS78" s="561" t="str">
        <f>IF($J78="","",IF(OR(Q78="",R78=""),"ERROR",IF(AND(R78="Legal / contractual",OR(Q78={"Policyholders, non-subordinated creditors and holders of Tier 2 instruments","Instrument is the most subordinate"})),"Pass","Fail")))</f>
        <v/>
      </c>
      <c r="DT78" s="561" t="str">
        <f t="shared" si="53"/>
        <v/>
      </c>
      <c r="DU78" s="561" t="str">
        <f t="shared" si="54"/>
        <v/>
      </c>
      <c r="DV78" s="561" t="str">
        <f t="shared" si="55"/>
        <v/>
      </c>
      <c r="DW78" s="561" t="str">
        <f t="shared" si="85"/>
        <v/>
      </c>
      <c r="DX78" s="561" t="str">
        <f t="shared" si="86"/>
        <v/>
      </c>
      <c r="DY78" s="561" t="str">
        <f t="shared" si="87"/>
        <v/>
      </c>
      <c r="DZ78" s="561" t="str">
        <f>IF($J78="","",IF(OR(Q78="",R78=""),"ERROR",IF(AND(R78="Legal / contractual",OR(Q78={"Policyholders and non-subordinated creditors","Policyholders, non-subordinated creditors and holders of Tier 2 instruments","Instrument is the most subordinate"})),"Pass","Fail")))</f>
        <v/>
      </c>
      <c r="EA78" s="561" t="str">
        <f t="shared" si="61"/>
        <v/>
      </c>
      <c r="EB78" s="561" t="str">
        <f>IF($J78="","",IF(OR(Z78={"","Perpetual","PERPETUAL"},AW78="Lock-in"),"Pass","N/A"))</f>
        <v/>
      </c>
      <c r="EC78" s="561" t="str">
        <f t="shared" si="56"/>
        <v/>
      </c>
      <c r="ED78" s="564" t="str">
        <f t="shared" si="88"/>
        <v/>
      </c>
      <c r="EE78"/>
      <c r="EF78" s="567" t="str">
        <f t="shared" si="89"/>
        <v/>
      </c>
      <c r="EG78" s="562" t="str">
        <f t="shared" si="90"/>
        <v/>
      </c>
      <c r="EH78" s="565" t="str">
        <f t="shared" si="91"/>
        <v/>
      </c>
      <c r="EI78" s="519"/>
      <c r="EJ78" s="567" t="str">
        <f t="shared" si="92"/>
        <v/>
      </c>
      <c r="EK78" s="562" t="str">
        <f t="shared" si="93"/>
        <v/>
      </c>
      <c r="EL78" s="566" t="str">
        <f t="shared" si="94"/>
        <v/>
      </c>
      <c r="EN78" s="571" t="str">
        <f t="shared" si="95"/>
        <v/>
      </c>
      <c r="EO78" s="572" t="str">
        <f t="shared" si="96"/>
        <v/>
      </c>
      <c r="EP78" s="568" t="str">
        <f>IF(J78="","",IF(AND(AF78&lt;&gt;"",AF78&lt;&gt;"N/A",AF78&lt;&gt;0),IF(AF78&gt;$EQ$17,AF78,IF(AND(AG78&lt;&gt;"",AG78&lt;&gt;"N/A",AG78&lt;&gt;0),AG78,IF(OR(Z78={"","N/A",0,"Perpetual","perpetual","PERPETUAL"}),"Perpetual",Z78))),IF(OR(Z78={"","N/A",0,"Perpetual","perpetual","PERPETUAL"}),"Perpetual",Z78)))</f>
        <v/>
      </c>
      <c r="EQ78" s="569" t="str">
        <f t="shared" si="97"/>
        <v/>
      </c>
      <c r="ER78" s="570">
        <f t="shared" si="98"/>
        <v>0</v>
      </c>
      <c r="ET78" s="1725" t="str">
        <f t="shared" si="109"/>
        <v/>
      </c>
      <c r="EU78" s="1725" t="str">
        <f t="shared" si="57"/>
        <v/>
      </c>
      <c r="EV78" s="561" t="str">
        <f t="shared" si="58"/>
        <v/>
      </c>
      <c r="EW78" s="560" t="str">
        <f t="shared" si="99"/>
        <v/>
      </c>
      <c r="EX78" s="560" t="str">
        <f t="shared" si="100"/>
        <v/>
      </c>
      <c r="EY78" s="560" t="str">
        <f t="shared" si="112"/>
        <v/>
      </c>
      <c r="EZ78" s="560" t="str">
        <f t="shared" si="112"/>
        <v/>
      </c>
      <c r="FA78" s="560" t="str">
        <f t="shared" si="101"/>
        <v/>
      </c>
      <c r="FB78" s="560" t="str">
        <f t="shared" si="113"/>
        <v/>
      </c>
      <c r="FC78" s="560" t="str">
        <f t="shared" si="113"/>
        <v/>
      </c>
      <c r="FD78" s="2004" t="str">
        <f t="shared" si="102"/>
        <v/>
      </c>
      <c r="FF78" s="567" t="str">
        <f t="shared" si="103"/>
        <v/>
      </c>
      <c r="FG78" s="562" t="str">
        <f t="shared" si="104"/>
        <v/>
      </c>
      <c r="FH78" s="565" t="str">
        <f t="shared" si="105"/>
        <v/>
      </c>
      <c r="FI78" s="519"/>
      <c r="FJ78" s="567" t="str">
        <f t="shared" si="106"/>
        <v/>
      </c>
      <c r="FK78" s="562" t="str">
        <f t="shared" si="59"/>
        <v/>
      </c>
      <c r="FL78" s="565" t="str">
        <f t="shared" si="60"/>
        <v/>
      </c>
      <c r="FN78" s="1864" t="str">
        <f t="shared" si="107"/>
        <v/>
      </c>
      <c r="FO78" s="545" t="str">
        <f t="shared" si="108"/>
        <v/>
      </c>
    </row>
    <row r="79" spans="2:171" s="512" customFormat="1" x14ac:dyDescent="0.2">
      <c r="B79" s="62">
        <v>58</v>
      </c>
      <c r="C79" s="571" t="str">
        <f t="shared" si="67"/>
        <v/>
      </c>
      <c r="D79" s="572" t="str">
        <f t="shared" si="68"/>
        <v/>
      </c>
      <c r="E79" s="568" t="str">
        <f>IF(J79="","",IF(OR(UPPER(Z79)={"","N/A",0,"PERPETUAL"}),"Perpetual",Z79))</f>
        <v/>
      </c>
      <c r="F79" s="569" t="str">
        <f t="shared" si="69"/>
        <v/>
      </c>
      <c r="G79" s="570">
        <f t="shared" si="70"/>
        <v>0</v>
      </c>
      <c r="H79" s="528"/>
      <c r="I79" s="62">
        <v>58</v>
      </c>
      <c r="J79" s="581"/>
      <c r="K79" s="573"/>
      <c r="L79" s="553"/>
      <c r="M79" s="553"/>
      <c r="N79" s="575"/>
      <c r="O79" s="574"/>
      <c r="P79" s="573"/>
      <c r="Q79" s="573"/>
      <c r="R79" s="573"/>
      <c r="S79" s="1950"/>
      <c r="T79" s="573"/>
      <c r="U79" s="573"/>
      <c r="V79" s="553"/>
      <c r="W79" s="553"/>
      <c r="Y79" s="954"/>
      <c r="Z79" s="954"/>
      <c r="AA79" s="954"/>
      <c r="AB79" s="573"/>
      <c r="AC79" s="954"/>
      <c r="AD79" s="575"/>
      <c r="AE79" s="575"/>
      <c r="AF79" s="954"/>
      <c r="AG79" s="954"/>
      <c r="AH79" s="575"/>
      <c r="AI79" s="575"/>
      <c r="AJ79" s="575"/>
      <c r="AK79" s="575"/>
      <c r="AL79" s="575"/>
      <c r="AM79" s="576"/>
      <c r="AN79" s="575"/>
      <c r="AO79" s="553"/>
      <c r="AP79" s="575"/>
      <c r="AQ79" s="576"/>
      <c r="AR79" s="575"/>
      <c r="AS79" s="575"/>
      <c r="AT79" s="575"/>
      <c r="AU79" s="575"/>
      <c r="AV79" s="575"/>
      <c r="AW79" s="575"/>
      <c r="AX79" s="577"/>
      <c r="AY79" s="578"/>
      <c r="AZ79" s="578"/>
      <c r="BA79" s="578"/>
      <c r="BB79" s="578"/>
      <c r="BC79" s="578"/>
      <c r="BD79" s="578"/>
      <c r="BE79" s="578"/>
      <c r="BF79" s="578"/>
      <c r="BG79" s="578"/>
      <c r="BH79" s="575"/>
      <c r="BI79" s="575"/>
      <c r="BJ79" s="575"/>
      <c r="BK79" s="575"/>
      <c r="BL79" s="575"/>
      <c r="BM79" s="575"/>
      <c r="BN79" s="575"/>
      <c r="BO79" s="1948"/>
      <c r="BP79" s="575"/>
      <c r="BQ79" s="575"/>
      <c r="BR79" s="575"/>
      <c r="BS79" s="575"/>
      <c r="BT79" s="573"/>
      <c r="BU79" s="573"/>
      <c r="BV79" s="1086"/>
      <c r="BW79" s="579"/>
      <c r="BX79" s="575"/>
      <c r="BY79" s="577"/>
      <c r="BZ79" s="577"/>
      <c r="CA79" s="577"/>
      <c r="CB79" s="577"/>
      <c r="CC79" s="577"/>
      <c r="CD79" s="1695"/>
      <c r="CE79" s="575"/>
      <c r="CF79" s="1918"/>
      <c r="CG79" s="575"/>
      <c r="CH79" s="575"/>
      <c r="CI79" s="575"/>
      <c r="CJ79" s="1695"/>
      <c r="CK79" s="2007" t="b">
        <f t="shared" si="46"/>
        <v>0</v>
      </c>
      <c r="CL79" s="1991" t="b">
        <f t="shared" si="71"/>
        <v>0</v>
      </c>
      <c r="CN79" s="62">
        <v>58</v>
      </c>
      <c r="CO79" s="560" t="str">
        <f t="shared" si="110"/>
        <v/>
      </c>
      <c r="CP79" s="561" t="str">
        <f>IF($J79="","",IF(OR(Z79={"","Perpetual","PERPETUAL"}),"Pass","Fail"))</f>
        <v/>
      </c>
      <c r="CQ79" s="561" t="str">
        <f t="shared" si="72"/>
        <v/>
      </c>
      <c r="CR79" s="561" t="str">
        <f t="shared" si="73"/>
        <v/>
      </c>
      <c r="CS79" s="561" t="str">
        <f t="shared" si="47"/>
        <v/>
      </c>
      <c r="CT79" s="561" t="str">
        <f t="shared" si="74"/>
        <v/>
      </c>
      <c r="CU79" s="561" t="str">
        <f>IF($J79="","",IF(OR(Q79="",R79=""),"ERROR",IF(AND(R79="Legal / contractual",OR(Q79={"Policyholders","Policyholders and non-subordinated creditors","Policyholders, non-subordinated creditors and holders of Tier 2 instruments","Instrument is the most subordinate"})),"Pass","Fail")))</f>
        <v/>
      </c>
      <c r="CV79" s="563" t="str">
        <f>IF($J79="","",IF(Z79={"","Perpetual","PERPETUAL"},"Pass",IF(ROUND(YEARFRAC(SUM(Y79),SUM(Z79)),2)&gt;=5,"Pass","Fail")))</f>
        <v/>
      </c>
      <c r="CW79" s="561" t="str">
        <f>IF($J79="","",IF(OR(Z79={"","Perpetual","PERPETUAL"},AW79="Lock-in"),"Pass","N/A"))</f>
        <v/>
      </c>
      <c r="CX79" s="561" t="str">
        <f t="shared" si="48"/>
        <v/>
      </c>
      <c r="CY79" s="561" t="str">
        <f t="shared" si="49"/>
        <v/>
      </c>
      <c r="CZ79" s="565" t="str">
        <f t="shared" si="111"/>
        <v/>
      </c>
      <c r="DA79" s="519"/>
      <c r="DB79" s="560" t="str">
        <f t="shared" si="75"/>
        <v/>
      </c>
      <c r="DC79" s="565" t="str">
        <f t="shared" si="76"/>
        <v/>
      </c>
      <c r="DD79" s="560" t="str">
        <f>IF(J79="","",IF(DB79="ERROR","ERROR",IF(AND(CO79="Pass",CP79="Pass",CQ79="Pass",CR79="Pass", OR(CS79={"Pass","N/A"}),CT79="Pass",CU79="Pass",CZ79="Pass"),"Pass","Fail")))</f>
        <v/>
      </c>
      <c r="DE79" s="566" t="str">
        <f t="shared" si="77"/>
        <v/>
      </c>
      <c r="DG79" s="62">
        <v>58</v>
      </c>
      <c r="DH79" s="560" t="str">
        <f t="shared" si="78"/>
        <v/>
      </c>
      <c r="DI79" s="561" t="str">
        <f t="shared" si="79"/>
        <v/>
      </c>
      <c r="DJ79" s="561" t="str">
        <f t="shared" si="50"/>
        <v/>
      </c>
      <c r="DK79" s="561" t="str">
        <f>IF($J79="","",IF(OR(Z79={"","Perpetual","PERPETUAL"}),"Pass","Fail"))</f>
        <v/>
      </c>
      <c r="DL79" s="562" t="str">
        <f t="shared" si="80"/>
        <v/>
      </c>
      <c r="DM79" s="561" t="str">
        <f t="shared" si="81"/>
        <v/>
      </c>
      <c r="DN79" s="561" t="str">
        <f t="shared" si="51"/>
        <v/>
      </c>
      <c r="DO79" s="561" t="str">
        <f t="shared" si="52"/>
        <v/>
      </c>
      <c r="DP79" s="561" t="str">
        <f t="shared" si="82"/>
        <v/>
      </c>
      <c r="DQ79" s="561" t="str">
        <f t="shared" si="83"/>
        <v/>
      </c>
      <c r="DR79" s="561" t="str">
        <f t="shared" si="84"/>
        <v/>
      </c>
      <c r="DS79" s="561" t="str">
        <f>IF($J79="","",IF(OR(Q79="",R79=""),"ERROR",IF(AND(R79="Legal / contractual",OR(Q79={"Policyholders, non-subordinated creditors and holders of Tier 2 instruments","Instrument is the most subordinate"})),"Pass","Fail")))</f>
        <v/>
      </c>
      <c r="DT79" s="561" t="str">
        <f t="shared" si="53"/>
        <v/>
      </c>
      <c r="DU79" s="561" t="str">
        <f t="shared" si="54"/>
        <v/>
      </c>
      <c r="DV79" s="561" t="str">
        <f t="shared" si="55"/>
        <v/>
      </c>
      <c r="DW79" s="561" t="str">
        <f t="shared" si="85"/>
        <v/>
      </c>
      <c r="DX79" s="561" t="str">
        <f t="shared" si="86"/>
        <v/>
      </c>
      <c r="DY79" s="561" t="str">
        <f t="shared" si="87"/>
        <v/>
      </c>
      <c r="DZ79" s="561" t="str">
        <f>IF($J79="","",IF(OR(Q79="",R79=""),"ERROR",IF(AND(R79="Legal / contractual",OR(Q79={"Policyholders and non-subordinated creditors","Policyholders, non-subordinated creditors and holders of Tier 2 instruments","Instrument is the most subordinate"})),"Pass","Fail")))</f>
        <v/>
      </c>
      <c r="EA79" s="561" t="str">
        <f t="shared" si="61"/>
        <v/>
      </c>
      <c r="EB79" s="561" t="str">
        <f>IF($J79="","",IF(OR(Z79={"","Perpetual","PERPETUAL"},AW79="Lock-in"),"Pass","N/A"))</f>
        <v/>
      </c>
      <c r="EC79" s="561" t="str">
        <f t="shared" si="56"/>
        <v/>
      </c>
      <c r="ED79" s="564" t="str">
        <f t="shared" si="88"/>
        <v/>
      </c>
      <c r="EE79"/>
      <c r="EF79" s="567" t="str">
        <f t="shared" si="89"/>
        <v/>
      </c>
      <c r="EG79" s="562" t="str">
        <f t="shared" si="90"/>
        <v/>
      </c>
      <c r="EH79" s="565" t="str">
        <f t="shared" si="91"/>
        <v/>
      </c>
      <c r="EI79" s="519"/>
      <c r="EJ79" s="567" t="str">
        <f t="shared" si="92"/>
        <v/>
      </c>
      <c r="EK79" s="562" t="str">
        <f t="shared" si="93"/>
        <v/>
      </c>
      <c r="EL79" s="566" t="str">
        <f t="shared" si="94"/>
        <v/>
      </c>
      <c r="EN79" s="571" t="str">
        <f t="shared" si="95"/>
        <v/>
      </c>
      <c r="EO79" s="572" t="str">
        <f t="shared" si="96"/>
        <v/>
      </c>
      <c r="EP79" s="568" t="str">
        <f>IF(J79="","",IF(AND(AF79&lt;&gt;"",AF79&lt;&gt;"N/A",AF79&lt;&gt;0),IF(AF79&gt;$EQ$17,AF79,IF(AND(AG79&lt;&gt;"",AG79&lt;&gt;"N/A",AG79&lt;&gt;0),AG79,IF(OR(Z79={"","N/A",0,"Perpetual","perpetual","PERPETUAL"}),"Perpetual",Z79))),IF(OR(Z79={"","N/A",0,"Perpetual","perpetual","PERPETUAL"}),"Perpetual",Z79)))</f>
        <v/>
      </c>
      <c r="EQ79" s="569" t="str">
        <f t="shared" si="97"/>
        <v/>
      </c>
      <c r="ER79" s="570">
        <f t="shared" si="98"/>
        <v>0</v>
      </c>
      <c r="ET79" s="1725" t="str">
        <f t="shared" si="109"/>
        <v/>
      </c>
      <c r="EU79" s="1725" t="str">
        <f t="shared" si="57"/>
        <v/>
      </c>
      <c r="EV79" s="561" t="str">
        <f t="shared" si="58"/>
        <v/>
      </c>
      <c r="EW79" s="560" t="str">
        <f t="shared" si="99"/>
        <v/>
      </c>
      <c r="EX79" s="560" t="str">
        <f t="shared" si="100"/>
        <v/>
      </c>
      <c r="EY79" s="560" t="str">
        <f t="shared" si="112"/>
        <v/>
      </c>
      <c r="EZ79" s="560" t="str">
        <f t="shared" si="112"/>
        <v/>
      </c>
      <c r="FA79" s="560" t="str">
        <f t="shared" si="101"/>
        <v/>
      </c>
      <c r="FB79" s="560" t="str">
        <f t="shared" si="113"/>
        <v/>
      </c>
      <c r="FC79" s="560" t="str">
        <f t="shared" si="113"/>
        <v/>
      </c>
      <c r="FD79" s="2004" t="str">
        <f t="shared" si="102"/>
        <v/>
      </c>
      <c r="FF79" s="567" t="str">
        <f t="shared" si="103"/>
        <v/>
      </c>
      <c r="FG79" s="562" t="str">
        <f t="shared" si="104"/>
        <v/>
      </c>
      <c r="FH79" s="565" t="str">
        <f t="shared" si="105"/>
        <v/>
      </c>
      <c r="FI79" s="519"/>
      <c r="FJ79" s="567" t="str">
        <f t="shared" si="106"/>
        <v/>
      </c>
      <c r="FK79" s="562" t="str">
        <f t="shared" si="59"/>
        <v/>
      </c>
      <c r="FL79" s="565" t="str">
        <f t="shared" si="60"/>
        <v/>
      </c>
      <c r="FN79" s="1864" t="str">
        <f t="shared" si="107"/>
        <v/>
      </c>
      <c r="FO79" s="545" t="str">
        <f t="shared" si="108"/>
        <v/>
      </c>
    </row>
    <row r="80" spans="2:171" s="512" customFormat="1" x14ac:dyDescent="0.2">
      <c r="B80" s="62">
        <v>59</v>
      </c>
      <c r="C80" s="571" t="str">
        <f t="shared" si="67"/>
        <v/>
      </c>
      <c r="D80" s="572" t="str">
        <f t="shared" si="68"/>
        <v/>
      </c>
      <c r="E80" s="568" t="str">
        <f>IF(J80="","",IF(OR(UPPER(Z80)={"","N/A",0,"PERPETUAL"}),"Perpetual",Z80))</f>
        <v/>
      </c>
      <c r="F80" s="569" t="str">
        <f t="shared" si="69"/>
        <v/>
      </c>
      <c r="G80" s="570">
        <f t="shared" si="70"/>
        <v>0</v>
      </c>
      <c r="H80" s="528"/>
      <c r="I80" s="62">
        <v>59</v>
      </c>
      <c r="J80" s="581"/>
      <c r="K80" s="573"/>
      <c r="L80" s="553"/>
      <c r="M80" s="553"/>
      <c r="N80" s="575"/>
      <c r="O80" s="574"/>
      <c r="P80" s="573"/>
      <c r="Q80" s="573"/>
      <c r="R80" s="573"/>
      <c r="S80" s="1950"/>
      <c r="T80" s="573"/>
      <c r="U80" s="573"/>
      <c r="V80" s="553"/>
      <c r="W80" s="553"/>
      <c r="Y80" s="954"/>
      <c r="Z80" s="954"/>
      <c r="AA80" s="954"/>
      <c r="AB80" s="573"/>
      <c r="AC80" s="954"/>
      <c r="AD80" s="575"/>
      <c r="AE80" s="575"/>
      <c r="AF80" s="954"/>
      <c r="AG80" s="954"/>
      <c r="AH80" s="575"/>
      <c r="AI80" s="575"/>
      <c r="AJ80" s="575"/>
      <c r="AK80" s="575"/>
      <c r="AL80" s="575"/>
      <c r="AM80" s="576"/>
      <c r="AN80" s="575"/>
      <c r="AO80" s="553"/>
      <c r="AP80" s="575"/>
      <c r="AQ80" s="576"/>
      <c r="AR80" s="575"/>
      <c r="AS80" s="575"/>
      <c r="AT80" s="575"/>
      <c r="AU80" s="575"/>
      <c r="AV80" s="575"/>
      <c r="AW80" s="575"/>
      <c r="AX80" s="577"/>
      <c r="AY80" s="578"/>
      <c r="AZ80" s="578"/>
      <c r="BA80" s="578"/>
      <c r="BB80" s="578"/>
      <c r="BC80" s="578"/>
      <c r="BD80" s="578"/>
      <c r="BE80" s="578"/>
      <c r="BF80" s="578"/>
      <c r="BG80" s="578"/>
      <c r="BH80" s="575"/>
      <c r="BI80" s="575"/>
      <c r="BJ80" s="575"/>
      <c r="BK80" s="575"/>
      <c r="BL80" s="575"/>
      <c r="BM80" s="575"/>
      <c r="BN80" s="575"/>
      <c r="BO80" s="1948"/>
      <c r="BP80" s="575"/>
      <c r="BQ80" s="575"/>
      <c r="BR80" s="575"/>
      <c r="BS80" s="575"/>
      <c r="BT80" s="573"/>
      <c r="BU80" s="573"/>
      <c r="BV80" s="1086"/>
      <c r="BW80" s="579"/>
      <c r="BX80" s="575"/>
      <c r="BY80" s="577"/>
      <c r="BZ80" s="577"/>
      <c r="CA80" s="577"/>
      <c r="CB80" s="577"/>
      <c r="CC80" s="577"/>
      <c r="CD80" s="1695"/>
      <c r="CE80" s="575"/>
      <c r="CF80" s="1918"/>
      <c r="CG80" s="575"/>
      <c r="CH80" s="575"/>
      <c r="CI80" s="575"/>
      <c r="CJ80" s="1695"/>
      <c r="CK80" s="2007" t="b">
        <f t="shared" si="46"/>
        <v>0</v>
      </c>
      <c r="CL80" s="1991" t="b">
        <f t="shared" si="71"/>
        <v>0</v>
      </c>
      <c r="CN80" s="62">
        <v>59</v>
      </c>
      <c r="CO80" s="560" t="str">
        <f t="shared" si="110"/>
        <v/>
      </c>
      <c r="CP80" s="561" t="str">
        <f>IF($J80="","",IF(OR(Z80={"","Perpetual","PERPETUAL"}),"Pass","Fail"))</f>
        <v/>
      </c>
      <c r="CQ80" s="561" t="str">
        <f t="shared" si="72"/>
        <v/>
      </c>
      <c r="CR80" s="561" t="str">
        <f t="shared" si="73"/>
        <v/>
      </c>
      <c r="CS80" s="561" t="str">
        <f t="shared" si="47"/>
        <v/>
      </c>
      <c r="CT80" s="561" t="str">
        <f t="shared" si="74"/>
        <v/>
      </c>
      <c r="CU80" s="561" t="str">
        <f>IF($J80="","",IF(OR(Q80="",R80=""),"ERROR",IF(AND(R80="Legal / contractual",OR(Q80={"Policyholders","Policyholders and non-subordinated creditors","Policyholders, non-subordinated creditors and holders of Tier 2 instruments","Instrument is the most subordinate"})),"Pass","Fail")))</f>
        <v/>
      </c>
      <c r="CV80" s="563" t="str">
        <f>IF($J80="","",IF(Z80={"","Perpetual","PERPETUAL"},"Pass",IF(ROUND(YEARFRAC(SUM(Y80),SUM(Z80)),2)&gt;=5,"Pass","Fail")))</f>
        <v/>
      </c>
      <c r="CW80" s="561" t="str">
        <f>IF($J80="","",IF(OR(Z80={"","Perpetual","PERPETUAL"},AW80="Lock-in"),"Pass","N/A"))</f>
        <v/>
      </c>
      <c r="CX80" s="561" t="str">
        <f t="shared" si="48"/>
        <v/>
      </c>
      <c r="CY80" s="561" t="str">
        <f t="shared" si="49"/>
        <v/>
      </c>
      <c r="CZ80" s="565" t="str">
        <f t="shared" si="111"/>
        <v/>
      </c>
      <c r="DA80" s="519"/>
      <c r="DB80" s="560" t="str">
        <f t="shared" si="75"/>
        <v/>
      </c>
      <c r="DC80" s="565" t="str">
        <f t="shared" si="76"/>
        <v/>
      </c>
      <c r="DD80" s="560" t="str">
        <f>IF(J80="","",IF(DB80="ERROR","ERROR",IF(AND(CO80="Pass",CP80="Pass",CQ80="Pass",CR80="Pass", OR(CS80={"Pass","N/A"}),CT80="Pass",CU80="Pass",CZ80="Pass"),"Pass","Fail")))</f>
        <v/>
      </c>
      <c r="DE80" s="566" t="str">
        <f t="shared" si="77"/>
        <v/>
      </c>
      <c r="DG80" s="62">
        <v>59</v>
      </c>
      <c r="DH80" s="560" t="str">
        <f t="shared" si="78"/>
        <v/>
      </c>
      <c r="DI80" s="561" t="str">
        <f t="shared" si="79"/>
        <v/>
      </c>
      <c r="DJ80" s="561" t="str">
        <f t="shared" si="50"/>
        <v/>
      </c>
      <c r="DK80" s="561" t="str">
        <f>IF($J80="","",IF(OR(Z80={"","Perpetual","PERPETUAL"}),"Pass","Fail"))</f>
        <v/>
      </c>
      <c r="DL80" s="562" t="str">
        <f t="shared" si="80"/>
        <v/>
      </c>
      <c r="DM80" s="561" t="str">
        <f t="shared" si="81"/>
        <v/>
      </c>
      <c r="DN80" s="561" t="str">
        <f t="shared" si="51"/>
        <v/>
      </c>
      <c r="DO80" s="561" t="str">
        <f t="shared" si="52"/>
        <v/>
      </c>
      <c r="DP80" s="561" t="str">
        <f t="shared" si="82"/>
        <v/>
      </c>
      <c r="DQ80" s="561" t="str">
        <f t="shared" si="83"/>
        <v/>
      </c>
      <c r="DR80" s="561" t="str">
        <f t="shared" si="84"/>
        <v/>
      </c>
      <c r="DS80" s="561" t="str">
        <f>IF($J80="","",IF(OR(Q80="",R80=""),"ERROR",IF(AND(R80="Legal / contractual",OR(Q80={"Policyholders, non-subordinated creditors and holders of Tier 2 instruments","Instrument is the most subordinate"})),"Pass","Fail")))</f>
        <v/>
      </c>
      <c r="DT80" s="561" t="str">
        <f t="shared" si="53"/>
        <v/>
      </c>
      <c r="DU80" s="561" t="str">
        <f t="shared" si="54"/>
        <v/>
      </c>
      <c r="DV80" s="561" t="str">
        <f t="shared" si="55"/>
        <v/>
      </c>
      <c r="DW80" s="561" t="str">
        <f t="shared" si="85"/>
        <v/>
      </c>
      <c r="DX80" s="561" t="str">
        <f t="shared" si="86"/>
        <v/>
      </c>
      <c r="DY80" s="561" t="str">
        <f t="shared" si="87"/>
        <v/>
      </c>
      <c r="DZ80" s="561" t="str">
        <f>IF($J80="","",IF(OR(Q80="",R80=""),"ERROR",IF(AND(R80="Legal / contractual",OR(Q80={"Policyholders and non-subordinated creditors","Policyholders, non-subordinated creditors and holders of Tier 2 instruments","Instrument is the most subordinate"})),"Pass","Fail")))</f>
        <v/>
      </c>
      <c r="EA80" s="561" t="str">
        <f t="shared" si="61"/>
        <v/>
      </c>
      <c r="EB80" s="561" t="str">
        <f>IF($J80="","",IF(OR(Z80={"","Perpetual","PERPETUAL"},AW80="Lock-in"),"Pass","N/A"))</f>
        <v/>
      </c>
      <c r="EC80" s="561" t="str">
        <f t="shared" si="56"/>
        <v/>
      </c>
      <c r="ED80" s="564" t="str">
        <f t="shared" si="88"/>
        <v/>
      </c>
      <c r="EE80"/>
      <c r="EF80" s="567" t="str">
        <f t="shared" si="89"/>
        <v/>
      </c>
      <c r="EG80" s="562" t="str">
        <f t="shared" si="90"/>
        <v/>
      </c>
      <c r="EH80" s="565" t="str">
        <f t="shared" si="91"/>
        <v/>
      </c>
      <c r="EI80" s="519"/>
      <c r="EJ80" s="567" t="str">
        <f t="shared" si="92"/>
        <v/>
      </c>
      <c r="EK80" s="562" t="str">
        <f t="shared" si="93"/>
        <v/>
      </c>
      <c r="EL80" s="566" t="str">
        <f t="shared" si="94"/>
        <v/>
      </c>
      <c r="EN80" s="571" t="str">
        <f t="shared" si="95"/>
        <v/>
      </c>
      <c r="EO80" s="572" t="str">
        <f t="shared" si="96"/>
        <v/>
      </c>
      <c r="EP80" s="568" t="str">
        <f>IF(J80="","",IF(AND(AF80&lt;&gt;"",AF80&lt;&gt;"N/A",AF80&lt;&gt;0),IF(AF80&gt;$EQ$17,AF80,IF(AND(AG80&lt;&gt;"",AG80&lt;&gt;"N/A",AG80&lt;&gt;0),AG80,IF(OR(Z80={"","N/A",0,"Perpetual","perpetual","PERPETUAL"}),"Perpetual",Z80))),IF(OR(Z80={"","N/A",0,"Perpetual","perpetual","PERPETUAL"}),"Perpetual",Z80)))</f>
        <v/>
      </c>
      <c r="EQ80" s="569" t="str">
        <f t="shared" si="97"/>
        <v/>
      </c>
      <c r="ER80" s="570">
        <f t="shared" si="98"/>
        <v>0</v>
      </c>
      <c r="ET80" s="1725" t="str">
        <f t="shared" si="109"/>
        <v/>
      </c>
      <c r="EU80" s="1725" t="str">
        <f t="shared" si="57"/>
        <v/>
      </c>
      <c r="EV80" s="561" t="str">
        <f t="shared" si="58"/>
        <v/>
      </c>
      <c r="EW80" s="560" t="str">
        <f t="shared" si="99"/>
        <v/>
      </c>
      <c r="EX80" s="560" t="str">
        <f t="shared" si="100"/>
        <v/>
      </c>
      <c r="EY80" s="560" t="str">
        <f t="shared" si="112"/>
        <v/>
      </c>
      <c r="EZ80" s="560" t="str">
        <f t="shared" si="112"/>
        <v/>
      </c>
      <c r="FA80" s="560" t="str">
        <f t="shared" si="101"/>
        <v/>
      </c>
      <c r="FB80" s="560" t="str">
        <f t="shared" si="113"/>
        <v/>
      </c>
      <c r="FC80" s="560" t="str">
        <f t="shared" si="113"/>
        <v/>
      </c>
      <c r="FD80" s="2004" t="str">
        <f t="shared" si="102"/>
        <v/>
      </c>
      <c r="FF80" s="567" t="str">
        <f t="shared" si="103"/>
        <v/>
      </c>
      <c r="FG80" s="562" t="str">
        <f t="shared" si="104"/>
        <v/>
      </c>
      <c r="FH80" s="565" t="str">
        <f t="shared" si="105"/>
        <v/>
      </c>
      <c r="FI80" s="519"/>
      <c r="FJ80" s="567" t="str">
        <f t="shared" si="106"/>
        <v/>
      </c>
      <c r="FK80" s="562" t="str">
        <f t="shared" si="59"/>
        <v/>
      </c>
      <c r="FL80" s="565" t="str">
        <f t="shared" si="60"/>
        <v/>
      </c>
      <c r="FN80" s="1864" t="str">
        <f t="shared" si="107"/>
        <v/>
      </c>
      <c r="FO80" s="545" t="str">
        <f t="shared" si="108"/>
        <v/>
      </c>
    </row>
    <row r="81" spans="2:171" s="512" customFormat="1" x14ac:dyDescent="0.2">
      <c r="B81" s="62">
        <v>60</v>
      </c>
      <c r="C81" s="571" t="str">
        <f t="shared" si="67"/>
        <v/>
      </c>
      <c r="D81" s="572" t="str">
        <f t="shared" si="68"/>
        <v/>
      </c>
      <c r="E81" s="568" t="str">
        <f>IF(J81="","",IF(OR(UPPER(Z81)={"","N/A",0,"PERPETUAL"}),"Perpetual",Z81))</f>
        <v/>
      </c>
      <c r="F81" s="569" t="str">
        <f t="shared" si="69"/>
        <v/>
      </c>
      <c r="G81" s="570">
        <f t="shared" si="70"/>
        <v>0</v>
      </c>
      <c r="H81" s="528"/>
      <c r="I81" s="62">
        <v>60</v>
      </c>
      <c r="J81" s="581"/>
      <c r="K81" s="573"/>
      <c r="L81" s="553"/>
      <c r="M81" s="553"/>
      <c r="N81" s="575"/>
      <c r="O81" s="574"/>
      <c r="P81" s="573"/>
      <c r="Q81" s="573"/>
      <c r="R81" s="573"/>
      <c r="S81" s="1950"/>
      <c r="T81" s="573"/>
      <c r="U81" s="573"/>
      <c r="V81" s="553"/>
      <c r="W81" s="553"/>
      <c r="Y81" s="954"/>
      <c r="Z81" s="954"/>
      <c r="AA81" s="954"/>
      <c r="AB81" s="573"/>
      <c r="AC81" s="954"/>
      <c r="AD81" s="575"/>
      <c r="AE81" s="575"/>
      <c r="AF81" s="954"/>
      <c r="AG81" s="954"/>
      <c r="AH81" s="575"/>
      <c r="AI81" s="575"/>
      <c r="AJ81" s="575"/>
      <c r="AK81" s="575"/>
      <c r="AL81" s="575"/>
      <c r="AM81" s="576"/>
      <c r="AN81" s="575"/>
      <c r="AO81" s="553"/>
      <c r="AP81" s="575"/>
      <c r="AQ81" s="576"/>
      <c r="AR81" s="575"/>
      <c r="AS81" s="575"/>
      <c r="AT81" s="575"/>
      <c r="AU81" s="575"/>
      <c r="AV81" s="575"/>
      <c r="AW81" s="575"/>
      <c r="AX81" s="577"/>
      <c r="AY81" s="578"/>
      <c r="AZ81" s="578"/>
      <c r="BA81" s="578"/>
      <c r="BB81" s="578"/>
      <c r="BC81" s="578"/>
      <c r="BD81" s="578"/>
      <c r="BE81" s="578"/>
      <c r="BF81" s="578"/>
      <c r="BG81" s="578"/>
      <c r="BH81" s="575"/>
      <c r="BI81" s="575"/>
      <c r="BJ81" s="575"/>
      <c r="BK81" s="575"/>
      <c r="BL81" s="575"/>
      <c r="BM81" s="575"/>
      <c r="BN81" s="575"/>
      <c r="BO81" s="1948"/>
      <c r="BP81" s="575"/>
      <c r="BQ81" s="575"/>
      <c r="BR81" s="575"/>
      <c r="BS81" s="575"/>
      <c r="BT81" s="573"/>
      <c r="BU81" s="573"/>
      <c r="BV81" s="1086"/>
      <c r="BW81" s="579"/>
      <c r="BX81" s="575"/>
      <c r="BY81" s="577"/>
      <c r="BZ81" s="577"/>
      <c r="CA81" s="577"/>
      <c r="CB81" s="577"/>
      <c r="CC81" s="577"/>
      <c r="CD81" s="1695"/>
      <c r="CE81" s="575"/>
      <c r="CF81" s="1918"/>
      <c r="CG81" s="575"/>
      <c r="CH81" s="575"/>
      <c r="CI81" s="575"/>
      <c r="CJ81" s="1695"/>
      <c r="CK81" s="2007" t="b">
        <f t="shared" si="46"/>
        <v>0</v>
      </c>
      <c r="CL81" s="1991" t="b">
        <f t="shared" si="71"/>
        <v>0</v>
      </c>
      <c r="CN81" s="62">
        <v>60</v>
      </c>
      <c r="CO81" s="560" t="str">
        <f t="shared" si="110"/>
        <v/>
      </c>
      <c r="CP81" s="561" t="str">
        <f>IF($J81="","",IF(OR(Z81={"","Perpetual","PERPETUAL"}),"Pass","Fail"))</f>
        <v/>
      </c>
      <c r="CQ81" s="561" t="str">
        <f t="shared" si="72"/>
        <v/>
      </c>
      <c r="CR81" s="561" t="str">
        <f t="shared" si="73"/>
        <v/>
      </c>
      <c r="CS81" s="561" t="str">
        <f t="shared" si="47"/>
        <v/>
      </c>
      <c r="CT81" s="561" t="str">
        <f t="shared" si="74"/>
        <v/>
      </c>
      <c r="CU81" s="561" t="str">
        <f>IF($J81="","",IF(OR(Q81="",R81=""),"ERROR",IF(AND(R81="Legal / contractual",OR(Q81={"Policyholders","Policyholders and non-subordinated creditors","Policyholders, non-subordinated creditors and holders of Tier 2 instruments","Instrument is the most subordinate"})),"Pass","Fail")))</f>
        <v/>
      </c>
      <c r="CV81" s="563" t="str">
        <f>IF($J81="","",IF(Z81={"","Perpetual","PERPETUAL"},"Pass",IF(ROUND(YEARFRAC(SUM(Y81),SUM(Z81)),2)&gt;=5,"Pass","Fail")))</f>
        <v/>
      </c>
      <c r="CW81" s="561" t="str">
        <f>IF($J81="","",IF(OR(Z81={"","Perpetual","PERPETUAL"},AW81="Lock-in"),"Pass","N/A"))</f>
        <v/>
      </c>
      <c r="CX81" s="561" t="str">
        <f t="shared" si="48"/>
        <v/>
      </c>
      <c r="CY81" s="561" t="str">
        <f t="shared" si="49"/>
        <v/>
      </c>
      <c r="CZ81" s="565" t="str">
        <f t="shared" si="111"/>
        <v/>
      </c>
      <c r="DA81" s="519"/>
      <c r="DB81" s="560" t="str">
        <f t="shared" si="75"/>
        <v/>
      </c>
      <c r="DC81" s="565" t="str">
        <f t="shared" si="76"/>
        <v/>
      </c>
      <c r="DD81" s="560" t="str">
        <f>IF(J81="","",IF(DB81="ERROR","ERROR",IF(AND(CO81="Pass",CP81="Pass",CQ81="Pass",CR81="Pass", OR(CS81={"Pass","N/A"}),CT81="Pass",CU81="Pass",CZ81="Pass"),"Pass","Fail")))</f>
        <v/>
      </c>
      <c r="DE81" s="566" t="str">
        <f t="shared" si="77"/>
        <v/>
      </c>
      <c r="DG81" s="62">
        <v>60</v>
      </c>
      <c r="DH81" s="560" t="str">
        <f t="shared" si="78"/>
        <v/>
      </c>
      <c r="DI81" s="561" t="str">
        <f t="shared" si="79"/>
        <v/>
      </c>
      <c r="DJ81" s="561" t="str">
        <f t="shared" si="50"/>
        <v/>
      </c>
      <c r="DK81" s="561" t="str">
        <f>IF($J81="","",IF(OR(Z81={"","Perpetual","PERPETUAL"}),"Pass","Fail"))</f>
        <v/>
      </c>
      <c r="DL81" s="562" t="str">
        <f t="shared" si="80"/>
        <v/>
      </c>
      <c r="DM81" s="561" t="str">
        <f t="shared" si="81"/>
        <v/>
      </c>
      <c r="DN81" s="561" t="str">
        <f t="shared" si="51"/>
        <v/>
      </c>
      <c r="DO81" s="561" t="str">
        <f t="shared" si="52"/>
        <v/>
      </c>
      <c r="DP81" s="561" t="str">
        <f t="shared" si="82"/>
        <v/>
      </c>
      <c r="DQ81" s="561" t="str">
        <f t="shared" si="83"/>
        <v/>
      </c>
      <c r="DR81" s="561" t="str">
        <f t="shared" si="84"/>
        <v/>
      </c>
      <c r="DS81" s="561" t="str">
        <f>IF($J81="","",IF(OR(Q81="",R81=""),"ERROR",IF(AND(R81="Legal / contractual",OR(Q81={"Policyholders, non-subordinated creditors and holders of Tier 2 instruments","Instrument is the most subordinate"})),"Pass","Fail")))</f>
        <v/>
      </c>
      <c r="DT81" s="561" t="str">
        <f t="shared" si="53"/>
        <v/>
      </c>
      <c r="DU81" s="561" t="str">
        <f t="shared" si="54"/>
        <v/>
      </c>
      <c r="DV81" s="561" t="str">
        <f t="shared" si="55"/>
        <v/>
      </c>
      <c r="DW81" s="561" t="str">
        <f t="shared" si="85"/>
        <v/>
      </c>
      <c r="DX81" s="561" t="str">
        <f t="shared" si="86"/>
        <v/>
      </c>
      <c r="DY81" s="561" t="str">
        <f t="shared" si="87"/>
        <v/>
      </c>
      <c r="DZ81" s="561" t="str">
        <f>IF($J81="","",IF(OR(Q81="",R81=""),"ERROR",IF(AND(R81="Legal / contractual",OR(Q81={"Policyholders and non-subordinated creditors","Policyholders, non-subordinated creditors and holders of Tier 2 instruments","Instrument is the most subordinate"})),"Pass","Fail")))</f>
        <v/>
      </c>
      <c r="EA81" s="561" t="str">
        <f t="shared" si="61"/>
        <v/>
      </c>
      <c r="EB81" s="561" t="str">
        <f>IF($J81="","",IF(OR(Z81={"","Perpetual","PERPETUAL"},AW81="Lock-in"),"Pass","N/A"))</f>
        <v/>
      </c>
      <c r="EC81" s="561" t="str">
        <f t="shared" si="56"/>
        <v/>
      </c>
      <c r="ED81" s="564" t="str">
        <f t="shared" si="88"/>
        <v/>
      </c>
      <c r="EE81"/>
      <c r="EF81" s="567" t="str">
        <f t="shared" si="89"/>
        <v/>
      </c>
      <c r="EG81" s="562" t="str">
        <f t="shared" si="90"/>
        <v/>
      </c>
      <c r="EH81" s="565" t="str">
        <f t="shared" si="91"/>
        <v/>
      </c>
      <c r="EI81" s="519"/>
      <c r="EJ81" s="567" t="str">
        <f t="shared" si="92"/>
        <v/>
      </c>
      <c r="EK81" s="562" t="str">
        <f t="shared" si="93"/>
        <v/>
      </c>
      <c r="EL81" s="566" t="str">
        <f t="shared" si="94"/>
        <v/>
      </c>
      <c r="EN81" s="571" t="str">
        <f t="shared" si="95"/>
        <v/>
      </c>
      <c r="EO81" s="572" t="str">
        <f t="shared" si="96"/>
        <v/>
      </c>
      <c r="EP81" s="568" t="str">
        <f>IF(J81="","",IF(AND(AF81&lt;&gt;"",AF81&lt;&gt;"N/A",AF81&lt;&gt;0),IF(AF81&gt;$EQ$17,AF81,IF(AND(AG81&lt;&gt;"",AG81&lt;&gt;"N/A",AG81&lt;&gt;0),AG81,IF(OR(Z81={"","N/A",0,"Perpetual","perpetual","PERPETUAL"}),"Perpetual",Z81))),IF(OR(Z81={"","N/A",0,"Perpetual","perpetual","PERPETUAL"}),"Perpetual",Z81)))</f>
        <v/>
      </c>
      <c r="EQ81" s="569" t="str">
        <f t="shared" si="97"/>
        <v/>
      </c>
      <c r="ER81" s="570">
        <f t="shared" si="98"/>
        <v>0</v>
      </c>
      <c r="ET81" s="1725" t="str">
        <f t="shared" si="109"/>
        <v/>
      </c>
      <c r="EU81" s="1725" t="str">
        <f t="shared" si="57"/>
        <v/>
      </c>
      <c r="EV81" s="561" t="str">
        <f t="shared" si="58"/>
        <v/>
      </c>
      <c r="EW81" s="560" t="str">
        <f t="shared" si="99"/>
        <v/>
      </c>
      <c r="EX81" s="560" t="str">
        <f t="shared" si="100"/>
        <v/>
      </c>
      <c r="EY81" s="560" t="str">
        <f t="shared" si="112"/>
        <v/>
      </c>
      <c r="EZ81" s="560" t="str">
        <f t="shared" si="112"/>
        <v/>
      </c>
      <c r="FA81" s="560" t="str">
        <f t="shared" si="101"/>
        <v/>
      </c>
      <c r="FB81" s="560" t="str">
        <f t="shared" si="113"/>
        <v/>
      </c>
      <c r="FC81" s="560" t="str">
        <f t="shared" si="113"/>
        <v/>
      </c>
      <c r="FD81" s="2004" t="str">
        <f t="shared" si="102"/>
        <v/>
      </c>
      <c r="FF81" s="567" t="str">
        <f t="shared" si="103"/>
        <v/>
      </c>
      <c r="FG81" s="562" t="str">
        <f t="shared" si="104"/>
        <v/>
      </c>
      <c r="FH81" s="565" t="str">
        <f t="shared" si="105"/>
        <v/>
      </c>
      <c r="FI81" s="519"/>
      <c r="FJ81" s="567" t="str">
        <f t="shared" si="106"/>
        <v/>
      </c>
      <c r="FK81" s="562" t="str">
        <f t="shared" si="59"/>
        <v/>
      </c>
      <c r="FL81" s="565" t="str">
        <f t="shared" si="60"/>
        <v/>
      </c>
      <c r="FN81" s="1864" t="str">
        <f t="shared" si="107"/>
        <v/>
      </c>
      <c r="FO81" s="545" t="str">
        <f t="shared" si="108"/>
        <v/>
      </c>
    </row>
    <row r="82" spans="2:171" s="512" customFormat="1" x14ac:dyDescent="0.2">
      <c r="B82" s="62">
        <v>61</v>
      </c>
      <c r="C82" s="571" t="str">
        <f t="shared" si="67"/>
        <v/>
      </c>
      <c r="D82" s="572" t="str">
        <f t="shared" si="68"/>
        <v/>
      </c>
      <c r="E82" s="568" t="str">
        <f>IF(J82="","",IF(OR(UPPER(Z82)={"","N/A",0,"PERPETUAL"}),"Perpetual",Z82))</f>
        <v/>
      </c>
      <c r="F82" s="569" t="str">
        <f t="shared" si="69"/>
        <v/>
      </c>
      <c r="G82" s="570">
        <f t="shared" si="70"/>
        <v>0</v>
      </c>
      <c r="H82" s="528"/>
      <c r="I82" s="62">
        <v>61</v>
      </c>
      <c r="J82" s="581"/>
      <c r="K82" s="573"/>
      <c r="L82" s="553"/>
      <c r="M82" s="553"/>
      <c r="N82" s="575"/>
      <c r="O82" s="574"/>
      <c r="P82" s="573"/>
      <c r="Q82" s="573"/>
      <c r="R82" s="573"/>
      <c r="S82" s="1950"/>
      <c r="T82" s="573"/>
      <c r="U82" s="573"/>
      <c r="V82" s="553"/>
      <c r="W82" s="553"/>
      <c r="Y82" s="954"/>
      <c r="Z82" s="954"/>
      <c r="AA82" s="954"/>
      <c r="AB82" s="573"/>
      <c r="AC82" s="954"/>
      <c r="AD82" s="575"/>
      <c r="AE82" s="575"/>
      <c r="AF82" s="954"/>
      <c r="AG82" s="954"/>
      <c r="AH82" s="575"/>
      <c r="AI82" s="575"/>
      <c r="AJ82" s="575"/>
      <c r="AK82" s="575"/>
      <c r="AL82" s="575"/>
      <c r="AM82" s="576"/>
      <c r="AN82" s="575"/>
      <c r="AO82" s="553"/>
      <c r="AP82" s="575"/>
      <c r="AQ82" s="576"/>
      <c r="AR82" s="575"/>
      <c r="AS82" s="575"/>
      <c r="AT82" s="575"/>
      <c r="AU82" s="575"/>
      <c r="AV82" s="575"/>
      <c r="AW82" s="575"/>
      <c r="AX82" s="577"/>
      <c r="AY82" s="578"/>
      <c r="AZ82" s="578"/>
      <c r="BA82" s="578"/>
      <c r="BB82" s="578"/>
      <c r="BC82" s="578"/>
      <c r="BD82" s="578"/>
      <c r="BE82" s="578"/>
      <c r="BF82" s="578"/>
      <c r="BG82" s="578"/>
      <c r="BH82" s="575"/>
      <c r="BI82" s="575"/>
      <c r="BJ82" s="575"/>
      <c r="BK82" s="575"/>
      <c r="BL82" s="575"/>
      <c r="BM82" s="575"/>
      <c r="BN82" s="575"/>
      <c r="BO82" s="1948"/>
      <c r="BP82" s="575"/>
      <c r="BQ82" s="575"/>
      <c r="BR82" s="575"/>
      <c r="BS82" s="575"/>
      <c r="BT82" s="573"/>
      <c r="BU82" s="573"/>
      <c r="BV82" s="1086"/>
      <c r="BW82" s="579"/>
      <c r="BX82" s="575"/>
      <c r="BY82" s="577"/>
      <c r="BZ82" s="577"/>
      <c r="CA82" s="577"/>
      <c r="CB82" s="577"/>
      <c r="CC82" s="577"/>
      <c r="CD82" s="1695"/>
      <c r="CE82" s="575"/>
      <c r="CF82" s="1918"/>
      <c r="CG82" s="575"/>
      <c r="CH82" s="575"/>
      <c r="CI82" s="575"/>
      <c r="CJ82" s="1695"/>
      <c r="CK82" s="2007" t="b">
        <f t="shared" si="46"/>
        <v>0</v>
      </c>
      <c r="CL82" s="1991" t="b">
        <f t="shared" si="71"/>
        <v>0</v>
      </c>
      <c r="CN82" s="62">
        <v>61</v>
      </c>
      <c r="CO82" s="560" t="str">
        <f t="shared" si="110"/>
        <v/>
      </c>
      <c r="CP82" s="561" t="str">
        <f>IF($J82="","",IF(OR(Z82={"","Perpetual","PERPETUAL"}),"Pass","Fail"))</f>
        <v/>
      </c>
      <c r="CQ82" s="561" t="str">
        <f t="shared" si="72"/>
        <v/>
      </c>
      <c r="CR82" s="561" t="str">
        <f t="shared" si="73"/>
        <v/>
      </c>
      <c r="CS82" s="561" t="str">
        <f t="shared" si="47"/>
        <v/>
      </c>
      <c r="CT82" s="561" t="str">
        <f t="shared" si="74"/>
        <v/>
      </c>
      <c r="CU82" s="561" t="str">
        <f>IF($J82="","",IF(OR(Q82="",R82=""),"ERROR",IF(AND(R82="Legal / contractual",OR(Q82={"Policyholders","Policyholders and non-subordinated creditors","Policyholders, non-subordinated creditors and holders of Tier 2 instruments","Instrument is the most subordinate"})),"Pass","Fail")))</f>
        <v/>
      </c>
      <c r="CV82" s="563" t="str">
        <f>IF($J82="","",IF(Z82={"","Perpetual","PERPETUAL"},"Pass",IF(ROUND(YEARFRAC(SUM(Y82),SUM(Z82)),2)&gt;=5,"Pass","Fail")))</f>
        <v/>
      </c>
      <c r="CW82" s="561" t="str">
        <f>IF($J82="","",IF(OR(Z82={"","Perpetual","PERPETUAL"},AW82="Lock-in"),"Pass","N/A"))</f>
        <v/>
      </c>
      <c r="CX82" s="561" t="str">
        <f t="shared" si="48"/>
        <v/>
      </c>
      <c r="CY82" s="561" t="str">
        <f t="shared" si="49"/>
        <v/>
      </c>
      <c r="CZ82" s="565" t="str">
        <f t="shared" si="111"/>
        <v/>
      </c>
      <c r="DA82" s="519"/>
      <c r="DB82" s="560" t="str">
        <f t="shared" si="75"/>
        <v/>
      </c>
      <c r="DC82" s="565" t="str">
        <f t="shared" si="76"/>
        <v/>
      </c>
      <c r="DD82" s="560" t="str">
        <f>IF(J82="","",IF(DB82="ERROR","ERROR",IF(AND(CO82="Pass",CP82="Pass",CQ82="Pass",CR82="Pass", OR(CS82={"Pass","N/A"}),CT82="Pass",CU82="Pass",CZ82="Pass"),"Pass","Fail")))</f>
        <v/>
      </c>
      <c r="DE82" s="566" t="str">
        <f t="shared" si="77"/>
        <v/>
      </c>
      <c r="DG82" s="62">
        <v>61</v>
      </c>
      <c r="DH82" s="560" t="str">
        <f t="shared" si="78"/>
        <v/>
      </c>
      <c r="DI82" s="561" t="str">
        <f t="shared" si="79"/>
        <v/>
      </c>
      <c r="DJ82" s="561" t="str">
        <f t="shared" si="50"/>
        <v/>
      </c>
      <c r="DK82" s="561" t="str">
        <f>IF($J82="","",IF(OR(Z82={"","Perpetual","PERPETUAL"}),"Pass","Fail"))</f>
        <v/>
      </c>
      <c r="DL82" s="562" t="str">
        <f t="shared" si="80"/>
        <v/>
      </c>
      <c r="DM82" s="561" t="str">
        <f t="shared" si="81"/>
        <v/>
      </c>
      <c r="DN82" s="561" t="str">
        <f t="shared" si="51"/>
        <v/>
      </c>
      <c r="DO82" s="561" t="str">
        <f t="shared" si="52"/>
        <v/>
      </c>
      <c r="DP82" s="561" t="str">
        <f t="shared" si="82"/>
        <v/>
      </c>
      <c r="DQ82" s="561" t="str">
        <f t="shared" si="83"/>
        <v/>
      </c>
      <c r="DR82" s="561" t="str">
        <f t="shared" si="84"/>
        <v/>
      </c>
      <c r="DS82" s="561" t="str">
        <f>IF($J82="","",IF(OR(Q82="",R82=""),"ERROR",IF(AND(R82="Legal / contractual",OR(Q82={"Policyholders, non-subordinated creditors and holders of Tier 2 instruments","Instrument is the most subordinate"})),"Pass","Fail")))</f>
        <v/>
      </c>
      <c r="DT82" s="561" t="str">
        <f t="shared" si="53"/>
        <v/>
      </c>
      <c r="DU82" s="561" t="str">
        <f t="shared" si="54"/>
        <v/>
      </c>
      <c r="DV82" s="561" t="str">
        <f t="shared" si="55"/>
        <v/>
      </c>
      <c r="DW82" s="561" t="str">
        <f t="shared" si="85"/>
        <v/>
      </c>
      <c r="DX82" s="561" t="str">
        <f t="shared" si="86"/>
        <v/>
      </c>
      <c r="DY82" s="561" t="str">
        <f t="shared" si="87"/>
        <v/>
      </c>
      <c r="DZ82" s="561" t="str">
        <f>IF($J82="","",IF(OR(Q82="",R82=""),"ERROR",IF(AND(R82="Legal / contractual",OR(Q82={"Policyholders and non-subordinated creditors","Policyholders, non-subordinated creditors and holders of Tier 2 instruments","Instrument is the most subordinate"})),"Pass","Fail")))</f>
        <v/>
      </c>
      <c r="EA82" s="561" t="str">
        <f t="shared" si="61"/>
        <v/>
      </c>
      <c r="EB82" s="561" t="str">
        <f>IF($J82="","",IF(OR(Z82={"","Perpetual","PERPETUAL"},AW82="Lock-in"),"Pass","N/A"))</f>
        <v/>
      </c>
      <c r="EC82" s="561" t="str">
        <f t="shared" si="56"/>
        <v/>
      </c>
      <c r="ED82" s="564" t="str">
        <f t="shared" si="88"/>
        <v/>
      </c>
      <c r="EE82"/>
      <c r="EF82" s="567" t="str">
        <f t="shared" si="89"/>
        <v/>
      </c>
      <c r="EG82" s="562" t="str">
        <f t="shared" si="90"/>
        <v/>
      </c>
      <c r="EH82" s="565" t="str">
        <f t="shared" si="91"/>
        <v/>
      </c>
      <c r="EI82" s="519"/>
      <c r="EJ82" s="567" t="str">
        <f t="shared" si="92"/>
        <v/>
      </c>
      <c r="EK82" s="562" t="str">
        <f t="shared" si="93"/>
        <v/>
      </c>
      <c r="EL82" s="566" t="str">
        <f t="shared" si="94"/>
        <v/>
      </c>
      <c r="EN82" s="571" t="str">
        <f t="shared" si="95"/>
        <v/>
      </c>
      <c r="EO82" s="572" t="str">
        <f t="shared" si="96"/>
        <v/>
      </c>
      <c r="EP82" s="568" t="str">
        <f>IF(J82="","",IF(AND(AF82&lt;&gt;"",AF82&lt;&gt;"N/A",AF82&lt;&gt;0),IF(AF82&gt;$EQ$17,AF82,IF(AND(AG82&lt;&gt;"",AG82&lt;&gt;"N/A",AG82&lt;&gt;0),AG82,IF(OR(Z82={"","N/A",0,"Perpetual","perpetual","PERPETUAL"}),"Perpetual",Z82))),IF(OR(Z82={"","N/A",0,"Perpetual","perpetual","PERPETUAL"}),"Perpetual",Z82)))</f>
        <v/>
      </c>
      <c r="EQ82" s="569" t="str">
        <f t="shared" si="97"/>
        <v/>
      </c>
      <c r="ER82" s="570">
        <f t="shared" si="98"/>
        <v>0</v>
      </c>
      <c r="ET82" s="1725" t="str">
        <f t="shared" si="109"/>
        <v/>
      </c>
      <c r="EU82" s="1725" t="str">
        <f t="shared" si="57"/>
        <v/>
      </c>
      <c r="EV82" s="561" t="str">
        <f t="shared" si="58"/>
        <v/>
      </c>
      <c r="EW82" s="560" t="str">
        <f t="shared" si="99"/>
        <v/>
      </c>
      <c r="EX82" s="560" t="str">
        <f t="shared" si="100"/>
        <v/>
      </c>
      <c r="EY82" s="560" t="str">
        <f t="shared" ref="EY82:EZ101" si="114">IF($CL82,AND($EX82,EY$19),"")</f>
        <v/>
      </c>
      <c r="EZ82" s="560" t="str">
        <f t="shared" si="114"/>
        <v/>
      </c>
      <c r="FA82" s="560" t="str">
        <f t="shared" si="101"/>
        <v/>
      </c>
      <c r="FB82" s="560" t="str">
        <f t="shared" ref="FB82:FC101" si="115">IF($CL82,AND($FA82,FB$19),"")</f>
        <v/>
      </c>
      <c r="FC82" s="560" t="str">
        <f t="shared" si="115"/>
        <v/>
      </c>
      <c r="FD82" s="2004" t="str">
        <f t="shared" si="102"/>
        <v/>
      </c>
      <c r="FF82" s="567" t="str">
        <f t="shared" si="103"/>
        <v/>
      </c>
      <c r="FG82" s="562" t="str">
        <f t="shared" si="104"/>
        <v/>
      </c>
      <c r="FH82" s="565" t="str">
        <f t="shared" si="105"/>
        <v/>
      </c>
      <c r="FI82" s="519"/>
      <c r="FJ82" s="567" t="str">
        <f t="shared" si="106"/>
        <v/>
      </c>
      <c r="FK82" s="562" t="str">
        <f t="shared" si="59"/>
        <v/>
      </c>
      <c r="FL82" s="565" t="str">
        <f t="shared" si="60"/>
        <v/>
      </c>
      <c r="FN82" s="1864" t="str">
        <f t="shared" si="107"/>
        <v/>
      </c>
      <c r="FO82" s="545" t="str">
        <f t="shared" si="108"/>
        <v/>
      </c>
    </row>
    <row r="83" spans="2:171" s="512" customFormat="1" x14ac:dyDescent="0.2">
      <c r="B83" s="62">
        <v>62</v>
      </c>
      <c r="C83" s="571" t="str">
        <f t="shared" si="67"/>
        <v/>
      </c>
      <c r="D83" s="572" t="str">
        <f t="shared" si="68"/>
        <v/>
      </c>
      <c r="E83" s="568" t="str">
        <f>IF(J83="","",IF(OR(UPPER(Z83)={"","N/A",0,"PERPETUAL"}),"Perpetual",Z83))</f>
        <v/>
      </c>
      <c r="F83" s="569" t="str">
        <f t="shared" si="69"/>
        <v/>
      </c>
      <c r="G83" s="570">
        <f t="shared" si="70"/>
        <v>0</v>
      </c>
      <c r="H83" s="528"/>
      <c r="I83" s="62">
        <v>62</v>
      </c>
      <c r="J83" s="581"/>
      <c r="K83" s="573"/>
      <c r="L83" s="553"/>
      <c r="M83" s="553"/>
      <c r="N83" s="575"/>
      <c r="O83" s="574"/>
      <c r="P83" s="573"/>
      <c r="Q83" s="573"/>
      <c r="R83" s="573"/>
      <c r="S83" s="1950"/>
      <c r="T83" s="573"/>
      <c r="U83" s="573"/>
      <c r="V83" s="553"/>
      <c r="W83" s="553"/>
      <c r="Y83" s="954"/>
      <c r="Z83" s="954"/>
      <c r="AA83" s="954"/>
      <c r="AB83" s="573"/>
      <c r="AC83" s="954"/>
      <c r="AD83" s="575"/>
      <c r="AE83" s="575"/>
      <c r="AF83" s="954"/>
      <c r="AG83" s="954"/>
      <c r="AH83" s="575"/>
      <c r="AI83" s="575"/>
      <c r="AJ83" s="575"/>
      <c r="AK83" s="575"/>
      <c r="AL83" s="575"/>
      <c r="AM83" s="576"/>
      <c r="AN83" s="575"/>
      <c r="AO83" s="553"/>
      <c r="AP83" s="575"/>
      <c r="AQ83" s="576"/>
      <c r="AR83" s="575"/>
      <c r="AS83" s="575"/>
      <c r="AT83" s="575"/>
      <c r="AU83" s="575"/>
      <c r="AV83" s="575"/>
      <c r="AW83" s="575"/>
      <c r="AX83" s="577"/>
      <c r="AY83" s="578"/>
      <c r="AZ83" s="578"/>
      <c r="BA83" s="578"/>
      <c r="BB83" s="578"/>
      <c r="BC83" s="578"/>
      <c r="BD83" s="578"/>
      <c r="BE83" s="578"/>
      <c r="BF83" s="578"/>
      <c r="BG83" s="578"/>
      <c r="BH83" s="575"/>
      <c r="BI83" s="575"/>
      <c r="BJ83" s="575"/>
      <c r="BK83" s="575"/>
      <c r="BL83" s="575"/>
      <c r="BM83" s="575"/>
      <c r="BN83" s="575"/>
      <c r="BO83" s="1948"/>
      <c r="BP83" s="575"/>
      <c r="BQ83" s="575"/>
      <c r="BR83" s="575"/>
      <c r="BS83" s="575"/>
      <c r="BT83" s="573"/>
      <c r="BU83" s="573"/>
      <c r="BV83" s="1086"/>
      <c r="BW83" s="579"/>
      <c r="BX83" s="575"/>
      <c r="BY83" s="577"/>
      <c r="BZ83" s="577"/>
      <c r="CA83" s="577"/>
      <c r="CB83" s="577"/>
      <c r="CC83" s="577"/>
      <c r="CD83" s="1695"/>
      <c r="CE83" s="575"/>
      <c r="CF83" s="1918"/>
      <c r="CG83" s="575"/>
      <c r="CH83" s="575"/>
      <c r="CI83" s="575"/>
      <c r="CJ83" s="1695"/>
      <c r="CK83" s="2007" t="b">
        <f t="shared" si="46"/>
        <v>0</v>
      </c>
      <c r="CL83" s="1991" t="b">
        <f t="shared" si="71"/>
        <v>0</v>
      </c>
      <c r="CN83" s="62">
        <v>62</v>
      </c>
      <c r="CO83" s="560" t="str">
        <f t="shared" si="110"/>
        <v/>
      </c>
      <c r="CP83" s="561" t="str">
        <f>IF($J83="","",IF(OR(Z83={"","Perpetual","PERPETUAL"}),"Pass","Fail"))</f>
        <v/>
      </c>
      <c r="CQ83" s="561" t="str">
        <f t="shared" si="72"/>
        <v/>
      </c>
      <c r="CR83" s="561" t="str">
        <f t="shared" si="73"/>
        <v/>
      </c>
      <c r="CS83" s="561" t="str">
        <f t="shared" si="47"/>
        <v/>
      </c>
      <c r="CT83" s="561" t="str">
        <f t="shared" si="74"/>
        <v/>
      </c>
      <c r="CU83" s="561" t="str">
        <f>IF($J83="","",IF(OR(Q83="",R83=""),"ERROR",IF(AND(R83="Legal / contractual",OR(Q83={"Policyholders","Policyholders and non-subordinated creditors","Policyholders, non-subordinated creditors and holders of Tier 2 instruments","Instrument is the most subordinate"})),"Pass","Fail")))</f>
        <v/>
      </c>
      <c r="CV83" s="563" t="str">
        <f>IF($J83="","",IF(Z83={"","Perpetual","PERPETUAL"},"Pass",IF(ROUND(YEARFRAC(SUM(Y83),SUM(Z83)),2)&gt;=5,"Pass","Fail")))</f>
        <v/>
      </c>
      <c r="CW83" s="561" t="str">
        <f>IF($J83="","",IF(OR(Z83={"","Perpetual","PERPETUAL"},AW83="Lock-in"),"Pass","N/A"))</f>
        <v/>
      </c>
      <c r="CX83" s="561" t="str">
        <f t="shared" si="48"/>
        <v/>
      </c>
      <c r="CY83" s="561" t="str">
        <f t="shared" si="49"/>
        <v/>
      </c>
      <c r="CZ83" s="565" t="str">
        <f t="shared" si="111"/>
        <v/>
      </c>
      <c r="DA83" s="519"/>
      <c r="DB83" s="560" t="str">
        <f t="shared" si="75"/>
        <v/>
      </c>
      <c r="DC83" s="565" t="str">
        <f t="shared" si="76"/>
        <v/>
      </c>
      <c r="DD83" s="560" t="str">
        <f>IF(J83="","",IF(DB83="ERROR","ERROR",IF(AND(CO83="Pass",CP83="Pass",CQ83="Pass",CR83="Pass", OR(CS83={"Pass","N/A"}),CT83="Pass",CU83="Pass",CZ83="Pass"),"Pass","Fail")))</f>
        <v/>
      </c>
      <c r="DE83" s="566" t="str">
        <f t="shared" si="77"/>
        <v/>
      </c>
      <c r="DG83" s="62">
        <v>62</v>
      </c>
      <c r="DH83" s="560" t="str">
        <f t="shared" si="78"/>
        <v/>
      </c>
      <c r="DI83" s="561" t="str">
        <f t="shared" si="79"/>
        <v/>
      </c>
      <c r="DJ83" s="561" t="str">
        <f t="shared" si="50"/>
        <v/>
      </c>
      <c r="DK83" s="561" t="str">
        <f>IF($J83="","",IF(OR(Z83={"","Perpetual","PERPETUAL"}),"Pass","Fail"))</f>
        <v/>
      </c>
      <c r="DL83" s="562" t="str">
        <f t="shared" si="80"/>
        <v/>
      </c>
      <c r="DM83" s="561" t="str">
        <f t="shared" si="81"/>
        <v/>
      </c>
      <c r="DN83" s="561" t="str">
        <f t="shared" si="51"/>
        <v/>
      </c>
      <c r="DO83" s="561" t="str">
        <f t="shared" si="52"/>
        <v/>
      </c>
      <c r="DP83" s="561" t="str">
        <f t="shared" si="82"/>
        <v/>
      </c>
      <c r="DQ83" s="561" t="str">
        <f t="shared" si="83"/>
        <v/>
      </c>
      <c r="DR83" s="561" t="str">
        <f t="shared" si="84"/>
        <v/>
      </c>
      <c r="DS83" s="561" t="str">
        <f>IF($J83="","",IF(OR(Q83="",R83=""),"ERROR",IF(AND(R83="Legal / contractual",OR(Q83={"Policyholders, non-subordinated creditors and holders of Tier 2 instruments","Instrument is the most subordinate"})),"Pass","Fail")))</f>
        <v/>
      </c>
      <c r="DT83" s="561" t="str">
        <f t="shared" si="53"/>
        <v/>
      </c>
      <c r="DU83" s="561" t="str">
        <f t="shared" si="54"/>
        <v/>
      </c>
      <c r="DV83" s="561" t="str">
        <f t="shared" si="55"/>
        <v/>
      </c>
      <c r="DW83" s="561" t="str">
        <f t="shared" si="85"/>
        <v/>
      </c>
      <c r="DX83" s="561" t="str">
        <f t="shared" si="86"/>
        <v/>
      </c>
      <c r="DY83" s="561" t="str">
        <f t="shared" si="87"/>
        <v/>
      </c>
      <c r="DZ83" s="561" t="str">
        <f>IF($J83="","",IF(OR(Q83="",R83=""),"ERROR",IF(AND(R83="Legal / contractual",OR(Q83={"Policyholders and non-subordinated creditors","Policyholders, non-subordinated creditors and holders of Tier 2 instruments","Instrument is the most subordinate"})),"Pass","Fail")))</f>
        <v/>
      </c>
      <c r="EA83" s="561" t="str">
        <f t="shared" si="61"/>
        <v/>
      </c>
      <c r="EB83" s="561" t="str">
        <f>IF($J83="","",IF(OR(Z83={"","Perpetual","PERPETUAL"},AW83="Lock-in"),"Pass","N/A"))</f>
        <v/>
      </c>
      <c r="EC83" s="561" t="str">
        <f t="shared" si="56"/>
        <v/>
      </c>
      <c r="ED83" s="564" t="str">
        <f t="shared" si="88"/>
        <v/>
      </c>
      <c r="EE83"/>
      <c r="EF83" s="567" t="str">
        <f t="shared" si="89"/>
        <v/>
      </c>
      <c r="EG83" s="562" t="str">
        <f t="shared" si="90"/>
        <v/>
      </c>
      <c r="EH83" s="565" t="str">
        <f t="shared" si="91"/>
        <v/>
      </c>
      <c r="EI83" s="519"/>
      <c r="EJ83" s="567" t="str">
        <f t="shared" si="92"/>
        <v/>
      </c>
      <c r="EK83" s="562" t="str">
        <f t="shared" si="93"/>
        <v/>
      </c>
      <c r="EL83" s="566" t="str">
        <f t="shared" si="94"/>
        <v/>
      </c>
      <c r="EN83" s="571" t="str">
        <f t="shared" si="95"/>
        <v/>
      </c>
      <c r="EO83" s="572" t="str">
        <f t="shared" si="96"/>
        <v/>
      </c>
      <c r="EP83" s="568" t="str">
        <f>IF(J83="","",IF(AND(AF83&lt;&gt;"",AF83&lt;&gt;"N/A",AF83&lt;&gt;0),IF(AF83&gt;$EQ$17,AF83,IF(AND(AG83&lt;&gt;"",AG83&lt;&gt;"N/A",AG83&lt;&gt;0),AG83,IF(OR(Z83={"","N/A",0,"Perpetual","perpetual","PERPETUAL"}),"Perpetual",Z83))),IF(OR(Z83={"","N/A",0,"Perpetual","perpetual","PERPETUAL"}),"Perpetual",Z83)))</f>
        <v/>
      </c>
      <c r="EQ83" s="569" t="str">
        <f t="shared" si="97"/>
        <v/>
      </c>
      <c r="ER83" s="570">
        <f t="shared" si="98"/>
        <v>0</v>
      </c>
      <c r="ET83" s="1725" t="str">
        <f t="shared" si="109"/>
        <v/>
      </c>
      <c r="EU83" s="1725" t="str">
        <f t="shared" si="57"/>
        <v/>
      </c>
      <c r="EV83" s="561" t="str">
        <f t="shared" si="58"/>
        <v/>
      </c>
      <c r="EW83" s="560" t="str">
        <f t="shared" si="99"/>
        <v/>
      </c>
      <c r="EX83" s="560" t="str">
        <f t="shared" si="100"/>
        <v/>
      </c>
      <c r="EY83" s="560" t="str">
        <f t="shared" si="114"/>
        <v/>
      </c>
      <c r="EZ83" s="560" t="str">
        <f t="shared" si="114"/>
        <v/>
      </c>
      <c r="FA83" s="560" t="str">
        <f t="shared" si="101"/>
        <v/>
      </c>
      <c r="FB83" s="560" t="str">
        <f t="shared" si="115"/>
        <v/>
      </c>
      <c r="FC83" s="560" t="str">
        <f t="shared" si="115"/>
        <v/>
      </c>
      <c r="FD83" s="2004" t="str">
        <f t="shared" si="102"/>
        <v/>
      </c>
      <c r="FF83" s="567" t="str">
        <f t="shared" si="103"/>
        <v/>
      </c>
      <c r="FG83" s="562" t="str">
        <f t="shared" si="104"/>
        <v/>
      </c>
      <c r="FH83" s="565" t="str">
        <f t="shared" si="105"/>
        <v/>
      </c>
      <c r="FI83" s="519"/>
      <c r="FJ83" s="567" t="str">
        <f t="shared" si="106"/>
        <v/>
      </c>
      <c r="FK83" s="562" t="str">
        <f t="shared" si="59"/>
        <v/>
      </c>
      <c r="FL83" s="565" t="str">
        <f t="shared" si="60"/>
        <v/>
      </c>
      <c r="FN83" s="1864" t="str">
        <f t="shared" si="107"/>
        <v/>
      </c>
      <c r="FO83" s="545" t="str">
        <f t="shared" si="108"/>
        <v/>
      </c>
    </row>
    <row r="84" spans="2:171" s="512" customFormat="1" x14ac:dyDescent="0.2">
      <c r="B84" s="62">
        <v>63</v>
      </c>
      <c r="C84" s="571" t="str">
        <f t="shared" si="67"/>
        <v/>
      </c>
      <c r="D84" s="572" t="str">
        <f t="shared" si="68"/>
        <v/>
      </c>
      <c r="E84" s="568" t="str">
        <f>IF(J84="","",IF(OR(UPPER(Z84)={"","N/A",0,"PERPETUAL"}),"Perpetual",Z84))</f>
        <v/>
      </c>
      <c r="F84" s="569" t="str">
        <f t="shared" si="69"/>
        <v/>
      </c>
      <c r="G84" s="570">
        <f t="shared" si="70"/>
        <v>0</v>
      </c>
      <c r="H84" s="528"/>
      <c r="I84" s="62">
        <v>63</v>
      </c>
      <c r="J84" s="581"/>
      <c r="K84" s="573"/>
      <c r="L84" s="553"/>
      <c r="M84" s="553"/>
      <c r="N84" s="575"/>
      <c r="O84" s="574"/>
      <c r="P84" s="573"/>
      <c r="Q84" s="573"/>
      <c r="R84" s="573"/>
      <c r="S84" s="1950"/>
      <c r="T84" s="573"/>
      <c r="U84" s="573"/>
      <c r="V84" s="553"/>
      <c r="W84" s="553"/>
      <c r="Y84" s="954"/>
      <c r="Z84" s="954"/>
      <c r="AA84" s="954"/>
      <c r="AB84" s="573"/>
      <c r="AC84" s="954"/>
      <c r="AD84" s="575"/>
      <c r="AE84" s="575"/>
      <c r="AF84" s="954"/>
      <c r="AG84" s="954"/>
      <c r="AH84" s="575"/>
      <c r="AI84" s="575"/>
      <c r="AJ84" s="575"/>
      <c r="AK84" s="575"/>
      <c r="AL84" s="575"/>
      <c r="AM84" s="576"/>
      <c r="AN84" s="575"/>
      <c r="AO84" s="553"/>
      <c r="AP84" s="575"/>
      <c r="AQ84" s="576"/>
      <c r="AR84" s="575"/>
      <c r="AS84" s="575"/>
      <c r="AT84" s="575"/>
      <c r="AU84" s="575"/>
      <c r="AV84" s="575"/>
      <c r="AW84" s="575"/>
      <c r="AX84" s="577"/>
      <c r="AY84" s="578"/>
      <c r="AZ84" s="578"/>
      <c r="BA84" s="578"/>
      <c r="BB84" s="578"/>
      <c r="BC84" s="578"/>
      <c r="BD84" s="578"/>
      <c r="BE84" s="578"/>
      <c r="BF84" s="578"/>
      <c r="BG84" s="578"/>
      <c r="BH84" s="575"/>
      <c r="BI84" s="575"/>
      <c r="BJ84" s="575"/>
      <c r="BK84" s="575"/>
      <c r="BL84" s="575"/>
      <c r="BM84" s="575"/>
      <c r="BN84" s="575"/>
      <c r="BO84" s="1948"/>
      <c r="BP84" s="575"/>
      <c r="BQ84" s="575"/>
      <c r="BR84" s="575"/>
      <c r="BS84" s="575"/>
      <c r="BT84" s="573"/>
      <c r="BU84" s="573"/>
      <c r="BV84" s="1086"/>
      <c r="BW84" s="579"/>
      <c r="BX84" s="575"/>
      <c r="BY84" s="577"/>
      <c r="BZ84" s="577"/>
      <c r="CA84" s="577"/>
      <c r="CB84" s="577"/>
      <c r="CC84" s="577"/>
      <c r="CD84" s="1695"/>
      <c r="CE84" s="575"/>
      <c r="CF84" s="1918"/>
      <c r="CG84" s="575"/>
      <c r="CH84" s="575"/>
      <c r="CI84" s="575"/>
      <c r="CJ84" s="1695"/>
      <c r="CK84" s="2007" t="b">
        <f t="shared" si="46"/>
        <v>0</v>
      </c>
      <c r="CL84" s="1991" t="b">
        <f t="shared" si="71"/>
        <v>0</v>
      </c>
      <c r="CN84" s="62">
        <v>63</v>
      </c>
      <c r="CO84" s="560" t="str">
        <f t="shared" si="110"/>
        <v/>
      </c>
      <c r="CP84" s="561" t="str">
        <f>IF($J84="","",IF(OR(Z84={"","Perpetual","PERPETUAL"}),"Pass","Fail"))</f>
        <v/>
      </c>
      <c r="CQ84" s="561" t="str">
        <f t="shared" si="72"/>
        <v/>
      </c>
      <c r="CR84" s="561" t="str">
        <f t="shared" si="73"/>
        <v/>
      </c>
      <c r="CS84" s="561" t="str">
        <f t="shared" si="47"/>
        <v/>
      </c>
      <c r="CT84" s="561" t="str">
        <f t="shared" si="74"/>
        <v/>
      </c>
      <c r="CU84" s="561" t="str">
        <f>IF($J84="","",IF(OR(Q84="",R84=""),"ERROR",IF(AND(R84="Legal / contractual",OR(Q84={"Policyholders","Policyholders and non-subordinated creditors","Policyholders, non-subordinated creditors and holders of Tier 2 instruments","Instrument is the most subordinate"})),"Pass","Fail")))</f>
        <v/>
      </c>
      <c r="CV84" s="563" t="str">
        <f>IF($J84="","",IF(Z84={"","Perpetual","PERPETUAL"},"Pass",IF(ROUND(YEARFRAC(SUM(Y84),SUM(Z84)),2)&gt;=5,"Pass","Fail")))</f>
        <v/>
      </c>
      <c r="CW84" s="561" t="str">
        <f>IF($J84="","",IF(OR(Z84={"","Perpetual","PERPETUAL"},AW84="Lock-in"),"Pass","N/A"))</f>
        <v/>
      </c>
      <c r="CX84" s="561" t="str">
        <f t="shared" si="48"/>
        <v/>
      </c>
      <c r="CY84" s="561" t="str">
        <f t="shared" si="49"/>
        <v/>
      </c>
      <c r="CZ84" s="565" t="str">
        <f t="shared" si="111"/>
        <v/>
      </c>
      <c r="DA84" s="519"/>
      <c r="DB84" s="560" t="str">
        <f t="shared" si="75"/>
        <v/>
      </c>
      <c r="DC84" s="565" t="str">
        <f t="shared" si="76"/>
        <v/>
      </c>
      <c r="DD84" s="560" t="str">
        <f>IF(J84="","",IF(DB84="ERROR","ERROR",IF(AND(CO84="Pass",CP84="Pass",CQ84="Pass",CR84="Pass", OR(CS84={"Pass","N/A"}),CT84="Pass",CU84="Pass",CZ84="Pass"),"Pass","Fail")))</f>
        <v/>
      </c>
      <c r="DE84" s="566" t="str">
        <f t="shared" si="77"/>
        <v/>
      </c>
      <c r="DG84" s="62">
        <v>63</v>
      </c>
      <c r="DH84" s="560" t="str">
        <f t="shared" si="78"/>
        <v/>
      </c>
      <c r="DI84" s="561" t="str">
        <f t="shared" si="79"/>
        <v/>
      </c>
      <c r="DJ84" s="561" t="str">
        <f t="shared" si="50"/>
        <v/>
      </c>
      <c r="DK84" s="561" t="str">
        <f>IF($J84="","",IF(OR(Z84={"","Perpetual","PERPETUAL"}),"Pass","Fail"))</f>
        <v/>
      </c>
      <c r="DL84" s="562" t="str">
        <f t="shared" si="80"/>
        <v/>
      </c>
      <c r="DM84" s="561" t="str">
        <f t="shared" si="81"/>
        <v/>
      </c>
      <c r="DN84" s="561" t="str">
        <f t="shared" si="51"/>
        <v/>
      </c>
      <c r="DO84" s="561" t="str">
        <f t="shared" si="52"/>
        <v/>
      </c>
      <c r="DP84" s="561" t="str">
        <f t="shared" si="82"/>
        <v/>
      </c>
      <c r="DQ84" s="561" t="str">
        <f t="shared" si="83"/>
        <v/>
      </c>
      <c r="DR84" s="561" t="str">
        <f t="shared" si="84"/>
        <v/>
      </c>
      <c r="DS84" s="561" t="str">
        <f>IF($J84="","",IF(OR(Q84="",R84=""),"ERROR",IF(AND(R84="Legal / contractual",OR(Q84={"Policyholders, non-subordinated creditors and holders of Tier 2 instruments","Instrument is the most subordinate"})),"Pass","Fail")))</f>
        <v/>
      </c>
      <c r="DT84" s="561" t="str">
        <f t="shared" si="53"/>
        <v/>
      </c>
      <c r="DU84" s="561" t="str">
        <f t="shared" si="54"/>
        <v/>
      </c>
      <c r="DV84" s="561" t="str">
        <f t="shared" si="55"/>
        <v/>
      </c>
      <c r="DW84" s="561" t="str">
        <f t="shared" si="85"/>
        <v/>
      </c>
      <c r="DX84" s="561" t="str">
        <f t="shared" si="86"/>
        <v/>
      </c>
      <c r="DY84" s="561" t="str">
        <f t="shared" si="87"/>
        <v/>
      </c>
      <c r="DZ84" s="561" t="str">
        <f>IF($J84="","",IF(OR(Q84="",R84=""),"ERROR",IF(AND(R84="Legal / contractual",OR(Q84={"Policyholders and non-subordinated creditors","Policyholders, non-subordinated creditors and holders of Tier 2 instruments","Instrument is the most subordinate"})),"Pass","Fail")))</f>
        <v/>
      </c>
      <c r="EA84" s="561" t="str">
        <f t="shared" si="61"/>
        <v/>
      </c>
      <c r="EB84" s="561" t="str">
        <f>IF($J84="","",IF(OR(Z84={"","Perpetual","PERPETUAL"},AW84="Lock-in"),"Pass","N/A"))</f>
        <v/>
      </c>
      <c r="EC84" s="561" t="str">
        <f t="shared" si="56"/>
        <v/>
      </c>
      <c r="ED84" s="564" t="str">
        <f t="shared" si="88"/>
        <v/>
      </c>
      <c r="EE84"/>
      <c r="EF84" s="567" t="str">
        <f t="shared" si="89"/>
        <v/>
      </c>
      <c r="EG84" s="562" t="str">
        <f t="shared" si="90"/>
        <v/>
      </c>
      <c r="EH84" s="565" t="str">
        <f t="shared" si="91"/>
        <v/>
      </c>
      <c r="EI84" s="519"/>
      <c r="EJ84" s="567" t="str">
        <f t="shared" si="92"/>
        <v/>
      </c>
      <c r="EK84" s="562" t="str">
        <f t="shared" si="93"/>
        <v/>
      </c>
      <c r="EL84" s="566" t="str">
        <f t="shared" si="94"/>
        <v/>
      </c>
      <c r="EN84" s="571" t="str">
        <f t="shared" si="95"/>
        <v/>
      </c>
      <c r="EO84" s="572" t="str">
        <f t="shared" si="96"/>
        <v/>
      </c>
      <c r="EP84" s="568" t="str">
        <f>IF(J84="","",IF(AND(AF84&lt;&gt;"",AF84&lt;&gt;"N/A",AF84&lt;&gt;0),IF(AF84&gt;$EQ$17,AF84,IF(AND(AG84&lt;&gt;"",AG84&lt;&gt;"N/A",AG84&lt;&gt;0),AG84,IF(OR(Z84={"","N/A",0,"Perpetual","perpetual","PERPETUAL"}),"Perpetual",Z84))),IF(OR(Z84={"","N/A",0,"Perpetual","perpetual","PERPETUAL"}),"Perpetual",Z84)))</f>
        <v/>
      </c>
      <c r="EQ84" s="569" t="str">
        <f t="shared" si="97"/>
        <v/>
      </c>
      <c r="ER84" s="570">
        <f t="shared" si="98"/>
        <v>0</v>
      </c>
      <c r="ET84" s="1725" t="str">
        <f t="shared" si="109"/>
        <v/>
      </c>
      <c r="EU84" s="1725" t="str">
        <f t="shared" si="57"/>
        <v/>
      </c>
      <c r="EV84" s="561" t="str">
        <f t="shared" si="58"/>
        <v/>
      </c>
      <c r="EW84" s="560" t="str">
        <f t="shared" si="99"/>
        <v/>
      </c>
      <c r="EX84" s="560" t="str">
        <f t="shared" si="100"/>
        <v/>
      </c>
      <c r="EY84" s="560" t="str">
        <f t="shared" si="114"/>
        <v/>
      </c>
      <c r="EZ84" s="560" t="str">
        <f t="shared" si="114"/>
        <v/>
      </c>
      <c r="FA84" s="560" t="str">
        <f t="shared" si="101"/>
        <v/>
      </c>
      <c r="FB84" s="560" t="str">
        <f t="shared" si="115"/>
        <v/>
      </c>
      <c r="FC84" s="560" t="str">
        <f t="shared" si="115"/>
        <v/>
      </c>
      <c r="FD84" s="2004" t="str">
        <f t="shared" si="102"/>
        <v/>
      </c>
      <c r="FF84" s="567" t="str">
        <f t="shared" si="103"/>
        <v/>
      </c>
      <c r="FG84" s="562" t="str">
        <f t="shared" si="104"/>
        <v/>
      </c>
      <c r="FH84" s="565" t="str">
        <f t="shared" si="105"/>
        <v/>
      </c>
      <c r="FI84" s="519"/>
      <c r="FJ84" s="567" t="str">
        <f t="shared" si="106"/>
        <v/>
      </c>
      <c r="FK84" s="562" t="str">
        <f t="shared" si="59"/>
        <v/>
      </c>
      <c r="FL84" s="565" t="str">
        <f t="shared" si="60"/>
        <v/>
      </c>
      <c r="FN84" s="1864" t="str">
        <f t="shared" si="107"/>
        <v/>
      </c>
      <c r="FO84" s="545" t="str">
        <f t="shared" si="108"/>
        <v/>
      </c>
    </row>
    <row r="85" spans="2:171" s="512" customFormat="1" x14ac:dyDescent="0.2">
      <c r="B85" s="62">
        <v>64</v>
      </c>
      <c r="C85" s="571" t="str">
        <f t="shared" si="67"/>
        <v/>
      </c>
      <c r="D85" s="572" t="str">
        <f t="shared" si="68"/>
        <v/>
      </c>
      <c r="E85" s="568" t="str">
        <f>IF(J85="","",IF(OR(UPPER(Z85)={"","N/A",0,"PERPETUAL"}),"Perpetual",Z85))</f>
        <v/>
      </c>
      <c r="F85" s="569" t="str">
        <f t="shared" si="69"/>
        <v/>
      </c>
      <c r="G85" s="570">
        <f t="shared" si="70"/>
        <v>0</v>
      </c>
      <c r="H85" s="528"/>
      <c r="I85" s="62">
        <v>64</v>
      </c>
      <c r="J85" s="581"/>
      <c r="K85" s="573"/>
      <c r="L85" s="553"/>
      <c r="M85" s="553"/>
      <c r="N85" s="575"/>
      <c r="O85" s="574"/>
      <c r="P85" s="573"/>
      <c r="Q85" s="573"/>
      <c r="R85" s="573"/>
      <c r="S85" s="1950"/>
      <c r="T85" s="573"/>
      <c r="U85" s="573"/>
      <c r="V85" s="553"/>
      <c r="W85" s="553"/>
      <c r="Y85" s="954"/>
      <c r="Z85" s="954"/>
      <c r="AA85" s="954"/>
      <c r="AB85" s="573"/>
      <c r="AC85" s="954"/>
      <c r="AD85" s="575"/>
      <c r="AE85" s="575"/>
      <c r="AF85" s="954"/>
      <c r="AG85" s="954"/>
      <c r="AH85" s="575"/>
      <c r="AI85" s="575"/>
      <c r="AJ85" s="575"/>
      <c r="AK85" s="575"/>
      <c r="AL85" s="575"/>
      <c r="AM85" s="576"/>
      <c r="AN85" s="575"/>
      <c r="AO85" s="553"/>
      <c r="AP85" s="575"/>
      <c r="AQ85" s="576"/>
      <c r="AR85" s="575"/>
      <c r="AS85" s="575"/>
      <c r="AT85" s="575"/>
      <c r="AU85" s="575"/>
      <c r="AV85" s="575"/>
      <c r="AW85" s="575"/>
      <c r="AX85" s="577"/>
      <c r="AY85" s="578"/>
      <c r="AZ85" s="578"/>
      <c r="BA85" s="578"/>
      <c r="BB85" s="578"/>
      <c r="BC85" s="578"/>
      <c r="BD85" s="578"/>
      <c r="BE85" s="578"/>
      <c r="BF85" s="578"/>
      <c r="BG85" s="578"/>
      <c r="BH85" s="575"/>
      <c r="BI85" s="575"/>
      <c r="BJ85" s="575"/>
      <c r="BK85" s="575"/>
      <c r="BL85" s="575"/>
      <c r="BM85" s="575"/>
      <c r="BN85" s="575"/>
      <c r="BO85" s="1948"/>
      <c r="BP85" s="575"/>
      <c r="BQ85" s="575"/>
      <c r="BR85" s="575"/>
      <c r="BS85" s="575"/>
      <c r="BT85" s="573"/>
      <c r="BU85" s="573"/>
      <c r="BV85" s="1086"/>
      <c r="BW85" s="579"/>
      <c r="BX85" s="575"/>
      <c r="BY85" s="577"/>
      <c r="BZ85" s="577"/>
      <c r="CA85" s="577"/>
      <c r="CB85" s="577"/>
      <c r="CC85" s="577"/>
      <c r="CD85" s="1695"/>
      <c r="CE85" s="575"/>
      <c r="CF85" s="1918"/>
      <c r="CG85" s="575"/>
      <c r="CH85" s="575"/>
      <c r="CI85" s="575"/>
      <c r="CJ85" s="1695"/>
      <c r="CK85" s="2007" t="b">
        <f t="shared" si="46"/>
        <v>0</v>
      </c>
      <c r="CL85" s="1991" t="b">
        <f t="shared" si="71"/>
        <v>0</v>
      </c>
      <c r="CN85" s="62">
        <v>64</v>
      </c>
      <c r="CO85" s="560" t="str">
        <f t="shared" si="110"/>
        <v/>
      </c>
      <c r="CP85" s="561" t="str">
        <f>IF($J85="","",IF(OR(Z85={"","Perpetual","PERPETUAL"}),"Pass","Fail"))</f>
        <v/>
      </c>
      <c r="CQ85" s="561" t="str">
        <f t="shared" si="72"/>
        <v/>
      </c>
      <c r="CR85" s="561" t="str">
        <f t="shared" si="73"/>
        <v/>
      </c>
      <c r="CS85" s="561" t="str">
        <f t="shared" si="47"/>
        <v/>
      </c>
      <c r="CT85" s="561" t="str">
        <f t="shared" si="74"/>
        <v/>
      </c>
      <c r="CU85" s="561" t="str">
        <f>IF($J85="","",IF(OR(Q85="",R85=""),"ERROR",IF(AND(R85="Legal / contractual",OR(Q85={"Policyholders","Policyholders and non-subordinated creditors","Policyholders, non-subordinated creditors and holders of Tier 2 instruments","Instrument is the most subordinate"})),"Pass","Fail")))</f>
        <v/>
      </c>
      <c r="CV85" s="563" t="str">
        <f>IF($J85="","",IF(Z85={"","Perpetual","PERPETUAL"},"Pass",IF(ROUND(YEARFRAC(SUM(Y85),SUM(Z85)),2)&gt;=5,"Pass","Fail")))</f>
        <v/>
      </c>
      <c r="CW85" s="561" t="str">
        <f>IF($J85="","",IF(OR(Z85={"","Perpetual","PERPETUAL"},AW85="Lock-in"),"Pass","N/A"))</f>
        <v/>
      </c>
      <c r="CX85" s="561" t="str">
        <f t="shared" si="48"/>
        <v/>
      </c>
      <c r="CY85" s="561" t="str">
        <f t="shared" si="49"/>
        <v/>
      </c>
      <c r="CZ85" s="565" t="str">
        <f t="shared" si="111"/>
        <v/>
      </c>
      <c r="DA85" s="519"/>
      <c r="DB85" s="560" t="str">
        <f t="shared" si="75"/>
        <v/>
      </c>
      <c r="DC85" s="565" t="str">
        <f t="shared" si="76"/>
        <v/>
      </c>
      <c r="DD85" s="560" t="str">
        <f>IF(J85="","",IF(DB85="ERROR","ERROR",IF(AND(CO85="Pass",CP85="Pass",CQ85="Pass",CR85="Pass", OR(CS85={"Pass","N/A"}),CT85="Pass",CU85="Pass",CZ85="Pass"),"Pass","Fail")))</f>
        <v/>
      </c>
      <c r="DE85" s="566" t="str">
        <f t="shared" si="77"/>
        <v/>
      </c>
      <c r="DG85" s="62">
        <v>64</v>
      </c>
      <c r="DH85" s="560" t="str">
        <f t="shared" si="78"/>
        <v/>
      </c>
      <c r="DI85" s="561" t="str">
        <f t="shared" si="79"/>
        <v/>
      </c>
      <c r="DJ85" s="561" t="str">
        <f t="shared" si="50"/>
        <v/>
      </c>
      <c r="DK85" s="561" t="str">
        <f>IF($J85="","",IF(OR(Z85={"","Perpetual","PERPETUAL"}),"Pass","Fail"))</f>
        <v/>
      </c>
      <c r="DL85" s="562" t="str">
        <f t="shared" si="80"/>
        <v/>
      </c>
      <c r="DM85" s="561" t="str">
        <f t="shared" si="81"/>
        <v/>
      </c>
      <c r="DN85" s="561" t="str">
        <f t="shared" si="51"/>
        <v/>
      </c>
      <c r="DO85" s="561" t="str">
        <f t="shared" si="52"/>
        <v/>
      </c>
      <c r="DP85" s="561" t="str">
        <f t="shared" si="82"/>
        <v/>
      </c>
      <c r="DQ85" s="561" t="str">
        <f t="shared" si="83"/>
        <v/>
      </c>
      <c r="DR85" s="561" t="str">
        <f t="shared" si="84"/>
        <v/>
      </c>
      <c r="DS85" s="561" t="str">
        <f>IF($J85="","",IF(OR(Q85="",R85=""),"ERROR",IF(AND(R85="Legal / contractual",OR(Q85={"Policyholders, non-subordinated creditors and holders of Tier 2 instruments","Instrument is the most subordinate"})),"Pass","Fail")))</f>
        <v/>
      </c>
      <c r="DT85" s="561" t="str">
        <f t="shared" si="53"/>
        <v/>
      </c>
      <c r="DU85" s="561" t="str">
        <f t="shared" si="54"/>
        <v/>
      </c>
      <c r="DV85" s="561" t="str">
        <f t="shared" si="55"/>
        <v/>
      </c>
      <c r="DW85" s="561" t="str">
        <f t="shared" si="85"/>
        <v/>
      </c>
      <c r="DX85" s="561" t="str">
        <f t="shared" si="86"/>
        <v/>
      </c>
      <c r="DY85" s="561" t="str">
        <f t="shared" si="87"/>
        <v/>
      </c>
      <c r="DZ85" s="561" t="str">
        <f>IF($J85="","",IF(OR(Q85="",R85=""),"ERROR",IF(AND(R85="Legal / contractual",OR(Q85={"Policyholders and non-subordinated creditors","Policyholders, non-subordinated creditors and holders of Tier 2 instruments","Instrument is the most subordinate"})),"Pass","Fail")))</f>
        <v/>
      </c>
      <c r="EA85" s="561" t="str">
        <f t="shared" si="61"/>
        <v/>
      </c>
      <c r="EB85" s="561" t="str">
        <f>IF($J85="","",IF(OR(Z85={"","Perpetual","PERPETUAL"},AW85="Lock-in"),"Pass","N/A"))</f>
        <v/>
      </c>
      <c r="EC85" s="561" t="str">
        <f t="shared" si="56"/>
        <v/>
      </c>
      <c r="ED85" s="564" t="str">
        <f t="shared" si="88"/>
        <v/>
      </c>
      <c r="EE85"/>
      <c r="EF85" s="567" t="str">
        <f t="shared" si="89"/>
        <v/>
      </c>
      <c r="EG85" s="562" t="str">
        <f t="shared" si="90"/>
        <v/>
      </c>
      <c r="EH85" s="565" t="str">
        <f t="shared" si="91"/>
        <v/>
      </c>
      <c r="EI85" s="519"/>
      <c r="EJ85" s="567" t="str">
        <f t="shared" si="92"/>
        <v/>
      </c>
      <c r="EK85" s="562" t="str">
        <f t="shared" si="93"/>
        <v/>
      </c>
      <c r="EL85" s="566" t="str">
        <f t="shared" si="94"/>
        <v/>
      </c>
      <c r="EN85" s="571" t="str">
        <f t="shared" si="95"/>
        <v/>
      </c>
      <c r="EO85" s="572" t="str">
        <f t="shared" si="96"/>
        <v/>
      </c>
      <c r="EP85" s="568" t="str">
        <f>IF(J85="","",IF(AND(AF85&lt;&gt;"",AF85&lt;&gt;"N/A",AF85&lt;&gt;0),IF(AF85&gt;$EQ$17,AF85,IF(AND(AG85&lt;&gt;"",AG85&lt;&gt;"N/A",AG85&lt;&gt;0),AG85,IF(OR(Z85={"","N/A",0,"Perpetual","perpetual","PERPETUAL"}),"Perpetual",Z85))),IF(OR(Z85={"","N/A",0,"Perpetual","perpetual","PERPETUAL"}),"Perpetual",Z85)))</f>
        <v/>
      </c>
      <c r="EQ85" s="569" t="str">
        <f t="shared" si="97"/>
        <v/>
      </c>
      <c r="ER85" s="570">
        <f t="shared" si="98"/>
        <v>0</v>
      </c>
      <c r="ET85" s="1725" t="str">
        <f t="shared" si="109"/>
        <v/>
      </c>
      <c r="EU85" s="1725" t="str">
        <f t="shared" si="57"/>
        <v/>
      </c>
      <c r="EV85" s="561" t="str">
        <f t="shared" si="58"/>
        <v/>
      </c>
      <c r="EW85" s="560" t="str">
        <f t="shared" si="99"/>
        <v/>
      </c>
      <c r="EX85" s="560" t="str">
        <f t="shared" si="100"/>
        <v/>
      </c>
      <c r="EY85" s="560" t="str">
        <f t="shared" si="114"/>
        <v/>
      </c>
      <c r="EZ85" s="560" t="str">
        <f t="shared" si="114"/>
        <v/>
      </c>
      <c r="FA85" s="560" t="str">
        <f t="shared" si="101"/>
        <v/>
      </c>
      <c r="FB85" s="560" t="str">
        <f t="shared" si="115"/>
        <v/>
      </c>
      <c r="FC85" s="560" t="str">
        <f t="shared" si="115"/>
        <v/>
      </c>
      <c r="FD85" s="2004" t="str">
        <f t="shared" si="102"/>
        <v/>
      </c>
      <c r="FF85" s="567" t="str">
        <f t="shared" si="103"/>
        <v/>
      </c>
      <c r="FG85" s="562" t="str">
        <f t="shared" si="104"/>
        <v/>
      </c>
      <c r="FH85" s="565" t="str">
        <f t="shared" si="105"/>
        <v/>
      </c>
      <c r="FI85" s="519"/>
      <c r="FJ85" s="567" t="str">
        <f t="shared" si="106"/>
        <v/>
      </c>
      <c r="FK85" s="562" t="str">
        <f t="shared" si="59"/>
        <v/>
      </c>
      <c r="FL85" s="565" t="str">
        <f t="shared" si="60"/>
        <v/>
      </c>
      <c r="FN85" s="1864" t="str">
        <f t="shared" si="107"/>
        <v/>
      </c>
      <c r="FO85" s="545" t="str">
        <f t="shared" si="108"/>
        <v/>
      </c>
    </row>
    <row r="86" spans="2:171" s="512" customFormat="1" x14ac:dyDescent="0.2">
      <c r="B86" s="62">
        <v>65</v>
      </c>
      <c r="C86" s="571" t="str">
        <f t="shared" ref="C86:C121" si="116">IF(J86="","",IF(DD86="Pass","Core",IF(DE86="Pass","Additional","Non-Qualifying")))</f>
        <v/>
      </c>
      <c r="D86" s="572" t="str">
        <f t="shared" ref="D86:D117" si="117">IF(J86="","",IF(C86="Non-Qualifying",0,AY86*G86))</f>
        <v/>
      </c>
      <c r="E86" s="568" t="str">
        <f>IF(J86="","",IF(OR(UPPER(Z86)={"","N/A",0,"PERPETUAL"}),"Perpetual",Z86))</f>
        <v/>
      </c>
      <c r="F86" s="569" t="str">
        <f t="shared" ref="F86:F117" si="118">IF(J86="","",IF(E86="Perpetual","Perpetual",YEARFRAC($F$17,SUM(E86))))</f>
        <v/>
      </c>
      <c r="G86" s="570">
        <f t="shared" ref="G86:G117" si="119">IF(OR(E86="Perpetual",AW86="Lock-in"),$G$15,MIN($G$15,SUM(F86)))/$G$15</f>
        <v>0</v>
      </c>
      <c r="H86" s="528"/>
      <c r="I86" s="62">
        <v>65</v>
      </c>
      <c r="J86" s="581"/>
      <c r="K86" s="573"/>
      <c r="L86" s="553"/>
      <c r="M86" s="553"/>
      <c r="N86" s="575"/>
      <c r="O86" s="574"/>
      <c r="P86" s="573"/>
      <c r="Q86" s="573"/>
      <c r="R86" s="573"/>
      <c r="S86" s="1950"/>
      <c r="T86" s="573"/>
      <c r="U86" s="573"/>
      <c r="V86" s="553"/>
      <c r="W86" s="553"/>
      <c r="Y86" s="954"/>
      <c r="Z86" s="954"/>
      <c r="AA86" s="954"/>
      <c r="AB86" s="573"/>
      <c r="AC86" s="954"/>
      <c r="AD86" s="575"/>
      <c r="AE86" s="575"/>
      <c r="AF86" s="954"/>
      <c r="AG86" s="954"/>
      <c r="AH86" s="575"/>
      <c r="AI86" s="575"/>
      <c r="AJ86" s="575"/>
      <c r="AK86" s="575"/>
      <c r="AL86" s="575"/>
      <c r="AM86" s="576"/>
      <c r="AN86" s="575"/>
      <c r="AO86" s="553"/>
      <c r="AP86" s="575"/>
      <c r="AQ86" s="576"/>
      <c r="AR86" s="575"/>
      <c r="AS86" s="575"/>
      <c r="AT86" s="575"/>
      <c r="AU86" s="575"/>
      <c r="AV86" s="575"/>
      <c r="AW86" s="575"/>
      <c r="AX86" s="577"/>
      <c r="AY86" s="578"/>
      <c r="AZ86" s="578"/>
      <c r="BA86" s="578"/>
      <c r="BB86" s="578"/>
      <c r="BC86" s="578"/>
      <c r="BD86" s="578"/>
      <c r="BE86" s="578"/>
      <c r="BF86" s="578"/>
      <c r="BG86" s="578"/>
      <c r="BH86" s="575"/>
      <c r="BI86" s="575"/>
      <c r="BJ86" s="575"/>
      <c r="BK86" s="575"/>
      <c r="BL86" s="575"/>
      <c r="BM86" s="575"/>
      <c r="BN86" s="575"/>
      <c r="BO86" s="1948"/>
      <c r="BP86" s="575"/>
      <c r="BQ86" s="575"/>
      <c r="BR86" s="575"/>
      <c r="BS86" s="575"/>
      <c r="BT86" s="573"/>
      <c r="BU86" s="573"/>
      <c r="BV86" s="1086"/>
      <c r="BW86" s="579"/>
      <c r="BX86" s="575"/>
      <c r="BY86" s="577"/>
      <c r="BZ86" s="577"/>
      <c r="CA86" s="577"/>
      <c r="CB86" s="577"/>
      <c r="CC86" s="577"/>
      <c r="CD86" s="1695"/>
      <c r="CE86" s="575"/>
      <c r="CF86" s="1918"/>
      <c r="CG86" s="575"/>
      <c r="CH86" s="575"/>
      <c r="CI86" s="575"/>
      <c r="CJ86" s="1695"/>
      <c r="CK86" s="2007" t="b">
        <f t="shared" si="46"/>
        <v>0</v>
      </c>
      <c r="CL86" s="1991" t="b">
        <f t="shared" ref="CL86:CL121" si="120">LEN(J86)&gt;0</f>
        <v>0</v>
      </c>
      <c r="CN86" s="62">
        <v>65</v>
      </c>
      <c r="CO86" s="560" t="str">
        <f t="shared" si="110"/>
        <v/>
      </c>
      <c r="CP86" s="561" t="str">
        <f>IF($J86="","",IF(OR(Z86={"","Perpetual","PERPETUAL"}),"Pass","Fail"))</f>
        <v/>
      </c>
      <c r="CQ86" s="561" t="str">
        <f t="shared" ref="CQ86:CQ121" si="121">IF($J86="","",IF(OR(AH86="",AI86=""),"ERROR",IF(AND(AH86="N",AI86="Y"),"Pass","Fail")))</f>
        <v/>
      </c>
      <c r="CR86" s="561" t="str">
        <f t="shared" ref="CR86:CR121" si="122">IF($J86="","",IF(BH86="","ERROR",IF(BH86="N","Pass","Fail")))</f>
        <v/>
      </c>
      <c r="CS86" s="561" t="str">
        <f t="shared" si="47"/>
        <v/>
      </c>
      <c r="CT86" s="561" t="str">
        <f t="shared" ref="CT86:CT121" si="123">IF($J86="","",IF(BJ86="","ERROR",IF(BJ86="N","Pass","Fail")))</f>
        <v/>
      </c>
      <c r="CU86" s="561" t="str">
        <f>IF($J86="","",IF(OR(Q86="",R86=""),"ERROR",IF(AND(R86="Legal / contractual",OR(Q86={"Policyholders","Policyholders and non-subordinated creditors","Policyholders, non-subordinated creditors and holders of Tier 2 instruments","Instrument is the most subordinate"})),"Pass","Fail")))</f>
        <v/>
      </c>
      <c r="CV86" s="563" t="str">
        <f>IF($J86="","",IF(Z86={"","Perpetual","PERPETUAL"},"Pass",IF(ROUND(YEARFRAC(SUM(Y86),SUM(Z86)),2)&gt;=5,"Pass","Fail")))</f>
        <v/>
      </c>
      <c r="CW86" s="561" t="str">
        <f>IF($J86="","",IF(OR(Z86={"","Perpetual","PERPETUAL"},AW86="Lock-in"),"Pass","N/A"))</f>
        <v/>
      </c>
      <c r="CX86" s="561" t="str">
        <f t="shared" si="48"/>
        <v/>
      </c>
      <c r="CY86" s="561" t="str">
        <f t="shared" si="49"/>
        <v/>
      </c>
      <c r="CZ86" s="565" t="str">
        <f t="shared" si="111"/>
        <v/>
      </c>
      <c r="DA86" s="519"/>
      <c r="DB86" s="560" t="str">
        <f t="shared" ref="DB86:DB121" si="124">IF(J86="","",IF(OR(CO86="ERROR",CP86="ERROR",CQ86="ERROR",CR86="ERROR",CS86="ERROR",CT86="ERROR",CU86="ERROR",CZ86="ERROR"),"ERROR","OK"))</f>
        <v/>
      </c>
      <c r="DC86" s="565" t="str">
        <f t="shared" ref="DC86:DC121" si="125">IF(J86="","",IF(OR(CO86="ERROR",CR86="ERROR",CS86="ERROR",CT86="ERROR",CU86="ERROR",CW86="ERROR",CX86="ERROR",CY86="ERROR"),"ERROR","OK"))</f>
        <v/>
      </c>
      <c r="DD86" s="560" t="str">
        <f>IF(J86="","",IF(DB86="ERROR","ERROR",IF(AND(CO86="Pass",CP86="Pass",CQ86="Pass",CR86="Pass", OR(CS86={"Pass","N/A"}),CT86="Pass",CU86="Pass",CZ86="Pass"),"Pass","Fail")))</f>
        <v/>
      </c>
      <c r="DE86" s="566" t="str">
        <f t="shared" ref="DE86:DE121" si="126">IF($DD86="Pass","-",IF(J86="","",IF(DC86="ERROR","ERROR",IF(AND(CO86="Pass",CR86="Pass",CT86="Pass",CU86="Pass",OR(CW86="Pass",CW86="N/A"),CX86="Pass",CY86="Pass"),"Pass","Fail"))))</f>
        <v/>
      </c>
      <c r="DG86" s="62">
        <v>65</v>
      </c>
      <c r="DH86" s="560" t="str">
        <f t="shared" ref="DH86:DH121" si="127">IF($J86="","",IF(U86="","ERROR",IF(U86="Y","Pass","Fail")))</f>
        <v/>
      </c>
      <c r="DI86" s="561" t="str">
        <f t="shared" ref="DI86:DI121" si="128">IF($J86="","",IF(Q86="","ERROR",IF(Q86="Instrument is the most subordinate","Pass","Fail")))</f>
        <v/>
      </c>
      <c r="DJ86" s="561" t="str">
        <f t="shared" si="50"/>
        <v/>
      </c>
      <c r="DK86" s="561" t="str">
        <f>IF($J86="","",IF(OR(Z86={"","Perpetual","PERPETUAL"}),"Pass","Fail"))</f>
        <v/>
      </c>
      <c r="DL86" s="562" t="str">
        <f t="shared" ref="DL86:DL121" si="129">IF($J86="","",IF(AD86="","ERROR",IF(AND(AF86="",AG86&lt;&gt;""),"ERROR",IF(AND(AD86="Y",OR(AE86="",AF86="")),"ERROR",IF(AD86="N","Pass","Fail")))))</f>
        <v/>
      </c>
      <c r="DM86" s="561" t="str">
        <f t="shared" ref="DM86:DM121" si="130">IF($J86="","",IF(BG86="","ERROR",IF(BG86="N","Pass","Fail")))</f>
        <v/>
      </c>
      <c r="DN86" s="561" t="str">
        <f t="shared" si="51"/>
        <v/>
      </c>
      <c r="DO86" s="561" t="str">
        <f t="shared" si="52"/>
        <v/>
      </c>
      <c r="DP86" s="561" t="str">
        <f t="shared" ref="DP86:DP121" si="131">IF($J86="","",IF(BH86="","ERROR",IF(BH86="N","Pass","Fail")))</f>
        <v/>
      </c>
      <c r="DQ86" s="561" t="str">
        <f t="shared" ref="DQ86:DQ121" si="132">IF($J86="","",IF(BI86="","ERROR",IF(BI86="N","Pass","Fail")))</f>
        <v/>
      </c>
      <c r="DR86" s="561" t="str">
        <f t="shared" ref="DR86:DR121" si="133">IF($J86="","",IF(W86="","ERROR",IF(W86="Equity","Pass","Fail")))</f>
        <v/>
      </c>
      <c r="DS86" s="561" t="str">
        <f>IF($J86="","",IF(OR(Q86="",R86=""),"ERROR",IF(AND(R86="Legal / contractual",OR(Q86={"Policyholders, non-subordinated creditors and holders of Tier 2 instruments","Instrument is the most subordinate"})),"Pass","Fail")))</f>
        <v/>
      </c>
      <c r="DT86" s="561" t="str">
        <f t="shared" si="53"/>
        <v/>
      </c>
      <c r="DU86" s="561" t="str">
        <f t="shared" si="54"/>
        <v/>
      </c>
      <c r="DV86" s="561" t="str">
        <f t="shared" si="55"/>
        <v/>
      </c>
      <c r="DW86" s="561" t="str">
        <f t="shared" ref="DW86:DW121" si="134">IF($J86="","",IF(BJ86="","ERROR",IF(BJ86="N","Pass","Fail")))</f>
        <v/>
      </c>
      <c r="DX86" s="561" t="str">
        <f t="shared" ref="DX86:DX121" si="135">IF($J86="","",IF(BK86="","ERROR",IF(BK86="N","Pass","Fail")))</f>
        <v/>
      </c>
      <c r="DY86" s="561" t="str">
        <f t="shared" ref="DY86:DY121" si="136">IF($J86="","",IF(BR86="","ERROR",IF(BR86="N/A","N/A",IF(BR86="Y","Pass","Fail"))))</f>
        <v/>
      </c>
      <c r="DZ86" s="561" t="str">
        <f>IF($J86="","",IF(OR(Q86="",R86=""),"ERROR",IF(AND(R86="Legal / contractual",OR(Q86={"Policyholders and non-subordinated creditors","Policyholders, non-subordinated creditors and holders of Tier 2 instruments","Instrument is the most subordinate"})),"Pass","Fail")))</f>
        <v/>
      </c>
      <c r="EA86" s="561" t="str">
        <f t="shared" si="61"/>
        <v/>
      </c>
      <c r="EB86" s="561" t="str">
        <f>IF($J86="","",IF(OR(Z86={"","Perpetual","PERPETUAL"},AW86="Lock-in"),"Pass","N/A"))</f>
        <v/>
      </c>
      <c r="EC86" s="561" t="str">
        <f t="shared" si="56"/>
        <v/>
      </c>
      <c r="ED86" s="564" t="str">
        <f t="shared" ref="ED86:ED121" si="137">IF($J86="","",IF(BS86="","ERROR",IF(BS86="N/A","N/A",IF(BS86="Y","Pass","Fail"))))</f>
        <v/>
      </c>
      <c r="EE86"/>
      <c r="EF86" s="567" t="str">
        <f t="shared" ref="EF86:EF121" si="138">IF(J86="","",IF(OR(CO86="ERROR",DI86="ERROR",DJ86="ERROR",CP86="ERROR",DM86="ERROR",CQ86="ERROR",DO86="ERROR",CR86="ERROR", DQ86="ERROR",DR86="ERROR",DU86="ERROR"),"ERROR","OK"))</f>
        <v/>
      </c>
      <c r="EG86" s="562" t="str">
        <f t="shared" ref="EG86:EG121" si="139">IF(J86="","",IF(OR(CO86="ERROR",DS86="ERROR",CP86="ERROR",DL86="ERROR",CS86="ERROR",DO86="ERROR",DU86="ERROR",DM86="ERROR",DV86="ERROR",CT86="ERROR",CR86="ERROR",DQ86="ERROR",DR86="ERROR",DX86="ERROR",DY86="ERROR"),"ERROR","OK"))</f>
        <v/>
      </c>
      <c r="EH86" s="565" t="str">
        <f t="shared" ref="EH86:EH121" si="140">IF(J86="","",IF(OR(CO86="ERROR",DZ86="ERROR",EA86="ERROR",EB86="ERROR",CS86="ERROR",DU86="ERROR",DM86="ERROR",CT86="ERROR",CY86="ERROR",CR86="ERROR",DQ86="ERROR",ED86="ERROR"),"ERROR","OK"))</f>
        <v/>
      </c>
      <c r="EI86" s="519"/>
      <c r="EJ86" s="567" t="str">
        <f t="shared" ref="EJ86:EJ121" si="141">IF($J86="","",IF(EF86="ERROR","ERROR",IF(AND(CO86="Pass",DI86="Pass",DJ86="Pass",CP86="Pass",DM86="Pass",CQ86="Pass",DO86="Pass",CR86="Pass", DQ86="Pass",DR86="Pass",DU86="Pass"),"Pass","Fail")))</f>
        <v/>
      </c>
      <c r="EK86" s="562" t="str">
        <f t="shared" ref="EK86:EK121" si="142">IF($EJ86="Pass","-",IF($J86="","",IF(EG86="ERROR","ERROR",IF(AND(CO86="Pass",DS86="Pass",CP86="Pass",DL86="Pass",CS86="Pass",DO86="Pass",DU86="Pass",DM86="Pass",DV86="Pass",CT86="Pass",CR86="Pass",DQ86="Pass",DR86="Pass",DX86="Pass",OR(DY86="Pass",DY86="N/A")),"Pass","Fail"))))</f>
        <v/>
      </c>
      <c r="EL86" s="566" t="str">
        <f t="shared" ref="EL86:EL121" si="143">IF(OR($EJ86="Pass",$EK86="Pass"),"-",IF($J86="","",IF(EH86="ERROR","ERROR",IF(AND(CO86="Pass",DZ86="Pass",EA86="Pass",OR(EB86="Pass",EB86="N/A"),OR(CS86="Pass",CS86="N/A"),DU86="Pass",DM86="Pass",CT86="Pass",CY86="Pass",CR86="Pass",DQ86="Pass",OR(ED86="Pass",ED86="N/A")),"Pass","Fail"))))</f>
        <v/>
      </c>
      <c r="EN86" s="571" t="str">
        <f t="shared" ref="EN86:EN121" si="144">IF(J86="","",IF(EJ86="Pass","Tier 1 unlimited",IF(EK86="Pass","Tier 1 limited",IF(EL86="Pass","Tier 2 Paid-Up","Non-Qualifying"))))</f>
        <v/>
      </c>
      <c r="EO86" s="572" t="str">
        <f t="shared" ref="EO86:EO117" si="145">IF(J86="","",IF(EN86="Non-Qualifying",0,AY86*ER86))</f>
        <v/>
      </c>
      <c r="EP86" s="568" t="str">
        <f>IF(J86="","",IF(AND(AF86&lt;&gt;"",AF86&lt;&gt;"N/A",AF86&lt;&gt;0),IF(AF86&gt;$EQ$17,AF86,IF(AND(AG86&lt;&gt;"",AG86&lt;&gt;"N/A",AG86&lt;&gt;0),AG86,IF(OR(Z86={"","N/A",0,"Perpetual","perpetual","PERPETUAL"}),"Perpetual",Z86))),IF(OR(Z86={"","N/A",0,"Perpetual","perpetual","PERPETUAL"}),"Perpetual",Z86)))</f>
        <v/>
      </c>
      <c r="EQ86" s="569" t="str">
        <f t="shared" ref="EQ86:EQ117" si="146">IF(J86="","",IF(EP86="Perpetual","Perpetual",YEARFRAC($EQ$17,SUM(EP86))))</f>
        <v/>
      </c>
      <c r="ER86" s="570">
        <f t="shared" ref="ER86:ER117" si="147">IF(OR(EP86="Perpetual",AW86="Lock-in"),$ER$15,MIN($ER$15,SUM(EQ86)))/$ER$15</f>
        <v>0</v>
      </c>
      <c r="ET86" s="1725" t="str">
        <f t="shared" si="109"/>
        <v/>
      </c>
      <c r="EU86" s="1725" t="str">
        <f t="shared" si="57"/>
        <v/>
      </c>
      <c r="EV86" s="561" t="str">
        <f t="shared" si="58"/>
        <v/>
      </c>
      <c r="EW86" s="560" t="str">
        <f t="shared" ref="EW86:EW121" si="148">IF($J86="","",CHOOSE(1+$EW$17,FALSE,R86="Legal / contractual",R86="Structural",OR(R86="Legal / contractual",R86="Structural"),TRUE))</f>
        <v/>
      </c>
      <c r="EX86" s="560" t="str">
        <f t="shared" ref="EX86:EX121" si="149">IF($CL86,AND($EX$17,$EX$19,$K86=$K$134),"")</f>
        <v/>
      </c>
      <c r="EY86" s="560" t="str">
        <f t="shared" si="114"/>
        <v/>
      </c>
      <c r="EZ86" s="560" t="str">
        <f t="shared" si="114"/>
        <v/>
      </c>
      <c r="FA86" s="560" t="str">
        <f t="shared" ref="FA86:FA121" si="150">IF($CL86,AND($EX$17,$FA$19,$K86=$K$138),"")</f>
        <v/>
      </c>
      <c r="FB86" s="560" t="str">
        <f t="shared" si="115"/>
        <v/>
      </c>
      <c r="FC86" s="560" t="str">
        <f t="shared" si="115"/>
        <v/>
      </c>
      <c r="FD86" s="2004" t="str">
        <f t="shared" ref="FD86:FD121" si="151">IF(J86="","",IF(SUM(FD$19),SUM(INDEX(BB86:BF86,FD$19)),""))</f>
        <v/>
      </c>
      <c r="FF86" s="567" t="str">
        <f t="shared" ref="FF86:FF121" si="152">IF(J86="","",IF(OR(CO86="ERROR",DI86="ERROR",DJ86="ERROR",CP86="ERROR",DM86="ERROR",CQ86="ERROR",DO86="ERROR",CR86="ERROR", DQ86="ERROR",DR86="ERROR",EV86="ERROR"),"ERROR","OK"))</f>
        <v/>
      </c>
      <c r="FG86" s="562" t="str">
        <f t="shared" ref="FG86:FG121" si="153">IF(J86="","",IF(OR(CO86="ERROR",DS86="ERROR",CP86="ERROR",DL86="ERROR",CS86="ERROR",DO86="ERROR",EU86="ERROR",DM86="ERROR",DV86="ERROR",CT86="ERROR",CR86="ERROR",DQ86="ERROR",DR86="ERROR",DX86="ERROR",DY86="ERROR"),"ERROR","OK"))</f>
        <v/>
      </c>
      <c r="FH86" s="565" t="str">
        <f t="shared" ref="FH86:FH121" si="154">IF(J86="","",IF(OR(CO86="ERROR",DZ86="ERROR",EA86="ERROR",EB86="ERROR",CS86="ERROR",EU86="ERROR",DM86="ERROR",CT86="ERROR",CY86="ERROR",CR86="ERROR",DQ86="ERROR",ED86="ERROR"),"ERROR","OK"))</f>
        <v/>
      </c>
      <c r="FI86" s="519"/>
      <c r="FJ86" s="567" t="str">
        <f t="shared" ref="FJ86:FJ121" si="155">IF($J86="","",IF(FF86="ERROR","ERROR",IF(OR(EY86,FB86,AND(CO86="Pass",OR(DI86="Pass",EW86=TRUE),OR(DJ86="Pass",EW86=TRUE),CP86="Pass",DM86="Pass",CQ86="Pass",DO86="Pass",CR86="Pass", DQ86="Pass",DR86="Pass",EV86="Pass")),"Pass","Fail")))</f>
        <v/>
      </c>
      <c r="FK86" s="562" t="str">
        <f t="shared" si="59"/>
        <v/>
      </c>
      <c r="FL86" s="565" t="str">
        <f t="shared" si="60"/>
        <v/>
      </c>
      <c r="FN86" s="1864" t="str">
        <f t="shared" ref="FN86:FN121" si="156">IF(J86="","",IF(FJ86="Pass","Tier 1 unlimited",IF(FK86="Pass","Tier 1 limited",IF(FL86="Pass","Tier 2 Paid-Up","Non-Qualifying"))))</f>
        <v/>
      </c>
      <c r="FO86" s="545" t="str">
        <f t="shared" ref="FO86:FO117" si="157">IF(J86="","",IF(FN86="Non-Qualifying",0,IF(SUM(FD86),SUM(FD86),AY86)*ER86))</f>
        <v/>
      </c>
    </row>
    <row r="87" spans="2:171" s="512" customFormat="1" x14ac:dyDescent="0.2">
      <c r="B87" s="62">
        <v>66</v>
      </c>
      <c r="C87" s="571" t="str">
        <f t="shared" si="116"/>
        <v/>
      </c>
      <c r="D87" s="572" t="str">
        <f t="shared" si="117"/>
        <v/>
      </c>
      <c r="E87" s="568" t="str">
        <f>IF(J87="","",IF(OR(UPPER(Z87)={"","N/A",0,"PERPETUAL"}),"Perpetual",Z87))</f>
        <v/>
      </c>
      <c r="F87" s="569" t="str">
        <f t="shared" si="118"/>
        <v/>
      </c>
      <c r="G87" s="570">
        <f t="shared" si="119"/>
        <v>0</v>
      </c>
      <c r="H87" s="528"/>
      <c r="I87" s="62">
        <v>66</v>
      </c>
      <c r="J87" s="581"/>
      <c r="K87" s="573"/>
      <c r="L87" s="553"/>
      <c r="M87" s="553"/>
      <c r="N87" s="575"/>
      <c r="O87" s="574"/>
      <c r="P87" s="573"/>
      <c r="Q87" s="573"/>
      <c r="R87" s="573"/>
      <c r="S87" s="1950"/>
      <c r="T87" s="573"/>
      <c r="U87" s="573"/>
      <c r="V87" s="553"/>
      <c r="W87" s="553"/>
      <c r="Y87" s="954"/>
      <c r="Z87" s="954"/>
      <c r="AA87" s="954"/>
      <c r="AB87" s="573"/>
      <c r="AC87" s="954"/>
      <c r="AD87" s="575"/>
      <c r="AE87" s="575"/>
      <c r="AF87" s="954"/>
      <c r="AG87" s="954"/>
      <c r="AH87" s="575"/>
      <c r="AI87" s="575"/>
      <c r="AJ87" s="575"/>
      <c r="AK87" s="575"/>
      <c r="AL87" s="575"/>
      <c r="AM87" s="576"/>
      <c r="AN87" s="575"/>
      <c r="AO87" s="553"/>
      <c r="AP87" s="575"/>
      <c r="AQ87" s="576"/>
      <c r="AR87" s="575"/>
      <c r="AS87" s="575"/>
      <c r="AT87" s="575"/>
      <c r="AU87" s="575"/>
      <c r="AV87" s="575"/>
      <c r="AW87" s="575"/>
      <c r="AX87" s="577"/>
      <c r="AY87" s="578"/>
      <c r="AZ87" s="578"/>
      <c r="BA87" s="578"/>
      <c r="BB87" s="578"/>
      <c r="BC87" s="578"/>
      <c r="BD87" s="578"/>
      <c r="BE87" s="578"/>
      <c r="BF87" s="578"/>
      <c r="BG87" s="578"/>
      <c r="BH87" s="575"/>
      <c r="BI87" s="575"/>
      <c r="BJ87" s="575"/>
      <c r="BK87" s="575"/>
      <c r="BL87" s="575"/>
      <c r="BM87" s="575"/>
      <c r="BN87" s="575"/>
      <c r="BO87" s="1948"/>
      <c r="BP87" s="575"/>
      <c r="BQ87" s="575"/>
      <c r="BR87" s="575"/>
      <c r="BS87" s="575"/>
      <c r="BT87" s="573"/>
      <c r="BU87" s="573"/>
      <c r="BV87" s="1086"/>
      <c r="BW87" s="579"/>
      <c r="BX87" s="575"/>
      <c r="BY87" s="577"/>
      <c r="BZ87" s="577"/>
      <c r="CA87" s="577"/>
      <c r="CB87" s="577"/>
      <c r="CC87" s="577"/>
      <c r="CD87" s="1695"/>
      <c r="CE87" s="575"/>
      <c r="CF87" s="1918"/>
      <c r="CG87" s="575"/>
      <c r="CH87" s="575"/>
      <c r="CI87" s="575"/>
      <c r="CJ87" s="1695"/>
      <c r="CK87" s="2007" t="b">
        <f t="shared" ref="CK87:CK121" si="158">AND(BT87="Y",OR(BW87="",BX87="",BY87="",BZ87="",CA87="",CB87="",CC87=""))</f>
        <v>0</v>
      </c>
      <c r="CL87" s="1991" t="b">
        <f t="shared" si="120"/>
        <v>0</v>
      </c>
      <c r="CN87" s="62">
        <v>66</v>
      </c>
      <c r="CO87" s="560" t="str">
        <f t="shared" si="110"/>
        <v/>
      </c>
      <c r="CP87" s="561" t="str">
        <f>IF($J87="","",IF(OR(Z87={"","Perpetual","PERPETUAL"}),"Pass","Fail"))</f>
        <v/>
      </c>
      <c r="CQ87" s="561" t="str">
        <f t="shared" si="121"/>
        <v/>
      </c>
      <c r="CR87" s="561" t="str">
        <f t="shared" si="122"/>
        <v/>
      </c>
      <c r="CS87" s="561" t="str">
        <f t="shared" ref="CS87:CS121" si="159">IF($J87="","",IF(OR(BL87="",AT87="",ISERROR(ROUND(YEARFRAC(SUM(Y87),SUM(AA87)),2))),"ERROR",IF(K87="Shares - Com/Ord","N/A",IF(AND(BL87="Y",ROUND(YEARFRAC(SUM(Y87),SUM(AA87)),2)&gt;=5,AT87="Y"),"Pass","Fail"))))</f>
        <v/>
      </c>
      <c r="CT87" s="561" t="str">
        <f t="shared" si="123"/>
        <v/>
      </c>
      <c r="CU87" s="561" t="str">
        <f>IF($J87="","",IF(OR(Q87="",R87=""),"ERROR",IF(AND(R87="Legal / contractual",OR(Q87={"Policyholders","Policyholders and non-subordinated creditors","Policyholders, non-subordinated creditors and holders of Tier 2 instruments","Instrument is the most subordinate"})),"Pass","Fail")))</f>
        <v/>
      </c>
      <c r="CV87" s="563" t="str">
        <f>IF($J87="","",IF(Z87={"","Perpetual","PERPETUAL"},"Pass",IF(ROUND(YEARFRAC(SUM(Y87),SUM(Z87)),2)&gt;=5,"Pass","Fail")))</f>
        <v/>
      </c>
      <c r="CW87" s="561" t="str">
        <f>IF($J87="","",IF(OR(Z87={"","Perpetual","PERPETUAL"},AW87="Lock-in"),"Pass","N/A"))</f>
        <v/>
      </c>
      <c r="CX87" s="561" t="str">
        <f t="shared" ref="CX87:CX121" si="160">IF($J87="","",IF(AT87="","ERROR",IF(AT87="Y","Pass","Fail")))</f>
        <v/>
      </c>
      <c r="CY87" s="561" t="str">
        <f t="shared" ref="CY87:CY121" si="161">IF($J87="","",IF(BQ87="","ERROR",IF(BQ87="N","Pass","Fail")))</f>
        <v/>
      </c>
      <c r="CZ87" s="565" t="str">
        <f t="shared" si="111"/>
        <v/>
      </c>
      <c r="DA87" s="519"/>
      <c r="DB87" s="560" t="str">
        <f t="shared" si="124"/>
        <v/>
      </c>
      <c r="DC87" s="565" t="str">
        <f t="shared" si="125"/>
        <v/>
      </c>
      <c r="DD87" s="560" t="str">
        <f>IF(J87="","",IF(DB87="ERROR","ERROR",IF(AND(CO87="Pass",CP87="Pass",CQ87="Pass",CR87="Pass", OR(CS87={"Pass","N/A"}),CT87="Pass",CU87="Pass",CZ87="Pass"),"Pass","Fail")))</f>
        <v/>
      </c>
      <c r="DE87" s="566" t="str">
        <f t="shared" si="126"/>
        <v/>
      </c>
      <c r="DG87" s="62">
        <v>66</v>
      </c>
      <c r="DH87" s="560" t="str">
        <f t="shared" si="127"/>
        <v/>
      </c>
      <c r="DI87" s="561" t="str">
        <f t="shared" si="128"/>
        <v/>
      </c>
      <c r="DJ87" s="561" t="str">
        <f t="shared" ref="DJ87:DJ121" si="162">IF($J87="","",IF(OR(Q87="",R87="",T87=""),"ERROR",IF(AND(Q87="Instrument is the most subordinate",R87="Legal / contractual",T87="N"),"Pass","Fail")))</f>
        <v/>
      </c>
      <c r="DK87" s="561" t="str">
        <f>IF($J87="","",IF(OR(Z87={"","Perpetual","PERPETUAL"}),"Pass","Fail"))</f>
        <v/>
      </c>
      <c r="DL87" s="562" t="str">
        <f t="shared" si="129"/>
        <v/>
      </c>
      <c r="DM87" s="561" t="str">
        <f t="shared" si="130"/>
        <v/>
      </c>
      <c r="DN87" s="561" t="str">
        <f t="shared" ref="DN87:DN121" si="163">IF($J87="","",IF(OR(AH87="",AI87="",AK87=""),"ERROR",IF(AND(AH87="N",AI87="Y",AK87="N"),"Pass","Fail")))</f>
        <v/>
      </c>
      <c r="DO87" s="561" t="str">
        <f t="shared" ref="DO87:DO121" si="164">IF($J87="","",IF(AL87="","ERROR",IF(AL87="Y","Pass","Fail")))</f>
        <v/>
      </c>
      <c r="DP87" s="561" t="str">
        <f t="shared" si="131"/>
        <v/>
      </c>
      <c r="DQ87" s="561" t="str">
        <f t="shared" si="132"/>
        <v/>
      </c>
      <c r="DR87" s="561" t="str">
        <f t="shared" si="133"/>
        <v/>
      </c>
      <c r="DS87" s="561" t="str">
        <f>IF($J87="","",IF(OR(Q87="",R87=""),"ERROR",IF(AND(R87="Legal / contractual",OR(Q87={"Policyholders, non-subordinated creditors and holders of Tier 2 instruments","Instrument is the most subordinate"})),"Pass","Fail")))</f>
        <v/>
      </c>
      <c r="DT87" s="561" t="str">
        <f t="shared" ref="DT87:DT121" si="165">IF($J87="","",IF(OR(BL87="",AT87="",ISERROR(ROUND(YEARFRAC(SUM(Y87),SUM(AA87)),2))),"ERROR",IF(K87="Shares - Com/Ord","N/A",IF(AND(BL87="Y",ROUND(YEARFRAC(SUM(Y87),SUM(AA87)),2)&gt;=5,AT87="Y"),"Pass","Fail"))))</f>
        <v/>
      </c>
      <c r="DU87" s="561" t="str">
        <f t="shared" ref="DU87:DU121" si="166">IF($J87="","",IF(AV87="","ERROR",IF(AV87="Y","Pass","Fail")))</f>
        <v/>
      </c>
      <c r="DV87" s="561" t="str">
        <f t="shared" ref="DV87:DV121" si="167">IF($J87="","",IF(OR(AH87="",AI87="",AJ87="",AK87=""),"ERROR",IF(AND(AH87="N",AI87="Y",AJ87="Y",AK87="N"),"Pass","Fail")))</f>
        <v/>
      </c>
      <c r="DW87" s="561" t="str">
        <f t="shared" si="134"/>
        <v/>
      </c>
      <c r="DX87" s="561" t="str">
        <f t="shared" si="135"/>
        <v/>
      </c>
      <c r="DY87" s="561" t="str">
        <f t="shared" si="136"/>
        <v/>
      </c>
      <c r="DZ87" s="561" t="str">
        <f>IF($J87="","",IF(OR(Q87="",R87=""),"ERROR",IF(AND(R87="Legal / contractual",OR(Q87={"Policyholders and non-subordinated creditors","Policyholders, non-subordinated creditors and holders of Tier 2 instruments","Instrument is the most subordinate"})),"Pass","Fail")))</f>
        <v/>
      </c>
      <c r="EA87" s="561" t="str">
        <f t="shared" si="61"/>
        <v/>
      </c>
      <c r="EB87" s="561" t="str">
        <f>IF($J87="","",IF(OR(Z87={"","Perpetual","PERPETUAL"},AW87="Lock-in"),"Pass","N/A"))</f>
        <v/>
      </c>
      <c r="EC87" s="561" t="str">
        <f t="shared" ref="EC87:EC121" si="168">IF($J87="","",IF(BQ87="","ERROR",IF(BQ87="N","Pass","Fail")))</f>
        <v/>
      </c>
      <c r="ED87" s="564" t="str">
        <f t="shared" si="137"/>
        <v/>
      </c>
      <c r="EE87"/>
      <c r="EF87" s="567" t="str">
        <f t="shared" si="138"/>
        <v/>
      </c>
      <c r="EG87" s="562" t="str">
        <f t="shared" si="139"/>
        <v/>
      </c>
      <c r="EH87" s="565" t="str">
        <f t="shared" si="140"/>
        <v/>
      </c>
      <c r="EI87" s="519"/>
      <c r="EJ87" s="567" t="str">
        <f t="shared" si="141"/>
        <v/>
      </c>
      <c r="EK87" s="562" t="str">
        <f t="shared" si="142"/>
        <v/>
      </c>
      <c r="EL87" s="566" t="str">
        <f t="shared" si="143"/>
        <v/>
      </c>
      <c r="EN87" s="571" t="str">
        <f t="shared" si="144"/>
        <v/>
      </c>
      <c r="EO87" s="572" t="str">
        <f t="shared" si="145"/>
        <v/>
      </c>
      <c r="EP87" s="568" t="str">
        <f>IF(J87="","",IF(AND(AF87&lt;&gt;"",AF87&lt;&gt;"N/A",AF87&lt;&gt;0),IF(AF87&gt;$EQ$17,AF87,IF(AND(AG87&lt;&gt;"",AG87&lt;&gt;"N/A",AG87&lt;&gt;0),AG87,IF(OR(Z87={"","N/A",0,"Perpetual","perpetual","PERPETUAL"}),"Perpetual",Z87))),IF(OR(Z87={"","N/A",0,"Perpetual","perpetual","PERPETUAL"}),"Perpetual",Z87)))</f>
        <v/>
      </c>
      <c r="EQ87" s="569" t="str">
        <f t="shared" si="146"/>
        <v/>
      </c>
      <c r="ER87" s="570">
        <f t="shared" si="147"/>
        <v>0</v>
      </c>
      <c r="ET87" s="1725" t="str">
        <f t="shared" si="109"/>
        <v/>
      </c>
      <c r="EU87" s="1725" t="str">
        <f t="shared" ref="EU87:EU121" si="169">IF($J87="","",IF(ET87="","ERROR",IF(ET87="Y","Pass","Fail")))</f>
        <v/>
      </c>
      <c r="EV87" s="561" t="str">
        <f t="shared" ref="EV87:EV121" si="170">IF($J87="","",IF(ET87="","ERROR",IF(ET87="Y","Pass","Fail")))</f>
        <v/>
      </c>
      <c r="EW87" s="560" t="str">
        <f t="shared" si="148"/>
        <v/>
      </c>
      <c r="EX87" s="560" t="str">
        <f t="shared" si="149"/>
        <v/>
      </c>
      <c r="EY87" s="560" t="str">
        <f t="shared" si="114"/>
        <v/>
      </c>
      <c r="EZ87" s="560" t="str">
        <f t="shared" si="114"/>
        <v/>
      </c>
      <c r="FA87" s="560" t="str">
        <f t="shared" si="150"/>
        <v/>
      </c>
      <c r="FB87" s="560" t="str">
        <f t="shared" si="115"/>
        <v/>
      </c>
      <c r="FC87" s="560" t="str">
        <f t="shared" si="115"/>
        <v/>
      </c>
      <c r="FD87" s="2004" t="str">
        <f t="shared" si="151"/>
        <v/>
      </c>
      <c r="FF87" s="567" t="str">
        <f t="shared" si="152"/>
        <v/>
      </c>
      <c r="FG87" s="562" t="str">
        <f t="shared" si="153"/>
        <v/>
      </c>
      <c r="FH87" s="565" t="str">
        <f t="shared" si="154"/>
        <v/>
      </c>
      <c r="FI87" s="519"/>
      <c r="FJ87" s="567" t="str">
        <f t="shared" si="155"/>
        <v/>
      </c>
      <c r="FK87" s="562" t="str">
        <f t="shared" ref="FK87:FK121" si="171">IF($FJ87="Pass","-",IF($J87="","",IF(FG87="ERROR","ERROR",IF(OR(EZ87,FC87,AND(CO87="Pass",OR(DS87="Pass",EW87=TRUE),CP87="Pass",DL87="Pass",CS87="Pass",DO87="Pass",EV87="Pass",DM87="Pass",DV87="Pass",CT87="Pass",CR87="Pass",DQ87="Pass",DR87="Pass",DX87="Pass",OR(DY87="Pass",DY87="N/A"))),"Pass","Fail"))))</f>
        <v/>
      </c>
      <c r="FL87" s="565" t="str">
        <f t="shared" ref="FL87:FL121" si="172">IF(OR($FJ87="Pass",$FK87="Pass"),"-",IF($J87="","",IF(FH87="ERROR","ERROR",IF(AND(CO87="Pass",OR(DZ87="Pass",EW87=TRUE),EA87="Pass",OR(EB87="Pass",EB87="N/A"),OR(CS87="Pass",CS87="N/A"),EV87="Pass",DM87="Pass",CT87="Pass",CY87="Pass",CR87="Pass",DQ87="Pass",OR(ED87="Pass",ED87="N/A")),"Pass","Fail"))))</f>
        <v/>
      </c>
      <c r="FN87" s="1864" t="str">
        <f t="shared" si="156"/>
        <v/>
      </c>
      <c r="FO87" s="545" t="str">
        <f t="shared" si="157"/>
        <v/>
      </c>
    </row>
    <row r="88" spans="2:171" s="512" customFormat="1" x14ac:dyDescent="0.2">
      <c r="B88" s="62">
        <v>67</v>
      </c>
      <c r="C88" s="571" t="str">
        <f t="shared" si="116"/>
        <v/>
      </c>
      <c r="D88" s="572" t="str">
        <f t="shared" si="117"/>
        <v/>
      </c>
      <c r="E88" s="568" t="str">
        <f>IF(J88="","",IF(OR(UPPER(Z88)={"","N/A",0,"PERPETUAL"}),"Perpetual",Z88))</f>
        <v/>
      </c>
      <c r="F88" s="569" t="str">
        <f t="shared" si="118"/>
        <v/>
      </c>
      <c r="G88" s="570">
        <f t="shared" si="119"/>
        <v>0</v>
      </c>
      <c r="H88" s="528"/>
      <c r="I88" s="62">
        <v>67</v>
      </c>
      <c r="J88" s="581"/>
      <c r="K88" s="573"/>
      <c r="L88" s="553"/>
      <c r="M88" s="553"/>
      <c r="N88" s="575"/>
      <c r="O88" s="574"/>
      <c r="P88" s="573"/>
      <c r="Q88" s="573"/>
      <c r="R88" s="573"/>
      <c r="S88" s="1950"/>
      <c r="T88" s="573"/>
      <c r="U88" s="573"/>
      <c r="V88" s="553"/>
      <c r="W88" s="553"/>
      <c r="Y88" s="954"/>
      <c r="Z88" s="954"/>
      <c r="AA88" s="954"/>
      <c r="AB88" s="573"/>
      <c r="AC88" s="954"/>
      <c r="AD88" s="575"/>
      <c r="AE88" s="575"/>
      <c r="AF88" s="954"/>
      <c r="AG88" s="954"/>
      <c r="AH88" s="575"/>
      <c r="AI88" s="575"/>
      <c r="AJ88" s="575"/>
      <c r="AK88" s="575"/>
      <c r="AL88" s="575"/>
      <c r="AM88" s="576"/>
      <c r="AN88" s="575"/>
      <c r="AO88" s="553"/>
      <c r="AP88" s="575"/>
      <c r="AQ88" s="576"/>
      <c r="AR88" s="575"/>
      <c r="AS88" s="575"/>
      <c r="AT88" s="575"/>
      <c r="AU88" s="575"/>
      <c r="AV88" s="575"/>
      <c r="AW88" s="575"/>
      <c r="AX88" s="577"/>
      <c r="AY88" s="578"/>
      <c r="AZ88" s="578"/>
      <c r="BA88" s="578"/>
      <c r="BB88" s="578"/>
      <c r="BC88" s="578"/>
      <c r="BD88" s="578"/>
      <c r="BE88" s="578"/>
      <c r="BF88" s="578"/>
      <c r="BG88" s="578"/>
      <c r="BH88" s="575"/>
      <c r="BI88" s="575"/>
      <c r="BJ88" s="575"/>
      <c r="BK88" s="575"/>
      <c r="BL88" s="575"/>
      <c r="BM88" s="575"/>
      <c r="BN88" s="575"/>
      <c r="BO88" s="1948"/>
      <c r="BP88" s="575"/>
      <c r="BQ88" s="575"/>
      <c r="BR88" s="575"/>
      <c r="BS88" s="575"/>
      <c r="BT88" s="573"/>
      <c r="BU88" s="573"/>
      <c r="BV88" s="1086"/>
      <c r="BW88" s="579"/>
      <c r="BX88" s="575"/>
      <c r="BY88" s="577"/>
      <c r="BZ88" s="577"/>
      <c r="CA88" s="577"/>
      <c r="CB88" s="577"/>
      <c r="CC88" s="577"/>
      <c r="CD88" s="1695"/>
      <c r="CE88" s="575"/>
      <c r="CF88" s="1918"/>
      <c r="CG88" s="575"/>
      <c r="CH88" s="575"/>
      <c r="CI88" s="575"/>
      <c r="CJ88" s="1695"/>
      <c r="CK88" s="2007" t="b">
        <f t="shared" si="158"/>
        <v>0</v>
      </c>
      <c r="CL88" s="1991" t="b">
        <f t="shared" si="120"/>
        <v>0</v>
      </c>
      <c r="CN88" s="62">
        <v>67</v>
      </c>
      <c r="CO88" s="560" t="str">
        <f t="shared" si="110"/>
        <v/>
      </c>
      <c r="CP88" s="561" t="str">
        <f>IF($J88="","",IF(OR(Z88={"","Perpetual","PERPETUAL"}),"Pass","Fail"))</f>
        <v/>
      </c>
      <c r="CQ88" s="561" t="str">
        <f t="shared" si="121"/>
        <v/>
      </c>
      <c r="CR88" s="561" t="str">
        <f t="shared" si="122"/>
        <v/>
      </c>
      <c r="CS88" s="561" t="str">
        <f t="shared" si="159"/>
        <v/>
      </c>
      <c r="CT88" s="561" t="str">
        <f t="shared" si="123"/>
        <v/>
      </c>
      <c r="CU88" s="561" t="str">
        <f>IF($J88="","",IF(OR(Q88="",R88=""),"ERROR",IF(AND(R88="Legal / contractual",OR(Q88={"Policyholders","Policyholders and non-subordinated creditors","Policyholders, non-subordinated creditors and holders of Tier 2 instruments","Instrument is the most subordinate"})),"Pass","Fail")))</f>
        <v/>
      </c>
      <c r="CV88" s="563" t="str">
        <f>IF($J88="","",IF(Z88={"","Perpetual","PERPETUAL"},"Pass",IF(ROUND(YEARFRAC(SUM(Y88),SUM(Z88)),2)&gt;=5,"Pass","Fail")))</f>
        <v/>
      </c>
      <c r="CW88" s="561" t="str">
        <f>IF($J88="","",IF(OR(Z88={"","Perpetual","PERPETUAL"},AW88="Lock-in"),"Pass","N/A"))</f>
        <v/>
      </c>
      <c r="CX88" s="561" t="str">
        <f t="shared" si="160"/>
        <v/>
      </c>
      <c r="CY88" s="561" t="str">
        <f t="shared" si="161"/>
        <v/>
      </c>
      <c r="CZ88" s="565" t="str">
        <f t="shared" si="111"/>
        <v/>
      </c>
      <c r="DA88" s="519"/>
      <c r="DB88" s="560" t="str">
        <f t="shared" si="124"/>
        <v/>
      </c>
      <c r="DC88" s="565" t="str">
        <f t="shared" si="125"/>
        <v/>
      </c>
      <c r="DD88" s="560" t="str">
        <f>IF(J88="","",IF(DB88="ERROR","ERROR",IF(AND(CO88="Pass",CP88="Pass",CQ88="Pass",CR88="Pass", OR(CS88={"Pass","N/A"}),CT88="Pass",CU88="Pass",CZ88="Pass"),"Pass","Fail")))</f>
        <v/>
      </c>
      <c r="DE88" s="566" t="str">
        <f t="shared" si="126"/>
        <v/>
      </c>
      <c r="DG88" s="62">
        <v>67</v>
      </c>
      <c r="DH88" s="560" t="str">
        <f t="shared" si="127"/>
        <v/>
      </c>
      <c r="DI88" s="561" t="str">
        <f t="shared" si="128"/>
        <v/>
      </c>
      <c r="DJ88" s="561" t="str">
        <f t="shared" si="162"/>
        <v/>
      </c>
      <c r="DK88" s="561" t="str">
        <f>IF($J88="","",IF(OR(Z88={"","Perpetual","PERPETUAL"}),"Pass","Fail"))</f>
        <v/>
      </c>
      <c r="DL88" s="562" t="str">
        <f t="shared" si="129"/>
        <v/>
      </c>
      <c r="DM88" s="561" t="str">
        <f t="shared" si="130"/>
        <v/>
      </c>
      <c r="DN88" s="561" t="str">
        <f t="shared" si="163"/>
        <v/>
      </c>
      <c r="DO88" s="561" t="str">
        <f t="shared" si="164"/>
        <v/>
      </c>
      <c r="DP88" s="561" t="str">
        <f t="shared" si="131"/>
        <v/>
      </c>
      <c r="DQ88" s="561" t="str">
        <f t="shared" si="132"/>
        <v/>
      </c>
      <c r="DR88" s="561" t="str">
        <f t="shared" si="133"/>
        <v/>
      </c>
      <c r="DS88" s="561" t="str">
        <f>IF($J88="","",IF(OR(Q88="",R88=""),"ERROR",IF(AND(R88="Legal / contractual",OR(Q88={"Policyholders, non-subordinated creditors and holders of Tier 2 instruments","Instrument is the most subordinate"})),"Pass","Fail")))</f>
        <v/>
      </c>
      <c r="DT88" s="561" t="str">
        <f t="shared" si="165"/>
        <v/>
      </c>
      <c r="DU88" s="561" t="str">
        <f t="shared" si="166"/>
        <v/>
      </c>
      <c r="DV88" s="561" t="str">
        <f t="shared" si="167"/>
        <v/>
      </c>
      <c r="DW88" s="561" t="str">
        <f t="shared" si="134"/>
        <v/>
      </c>
      <c r="DX88" s="561" t="str">
        <f t="shared" si="135"/>
        <v/>
      </c>
      <c r="DY88" s="561" t="str">
        <f t="shared" si="136"/>
        <v/>
      </c>
      <c r="DZ88" s="561" t="str">
        <f>IF($J88="","",IF(OR(Q88="",R88=""),"ERROR",IF(AND(R88="Legal / contractual",OR(Q88={"Policyholders and non-subordinated creditors","Policyholders, non-subordinated creditors and holders of Tier 2 instruments","Instrument is the most subordinate"})),"Pass","Fail")))</f>
        <v/>
      </c>
      <c r="EA88" s="561" t="str">
        <f t="shared" ref="EA88:EA121" si="173">IF($J88="","",IF(OR(EP88="Perpetual",YEARFRAC(Y88,SUM(EP88),1)&gt;=5),"Pass","Fail"))</f>
        <v/>
      </c>
      <c r="EB88" s="561" t="str">
        <f>IF($J88="","",IF(OR(Z88={"","Perpetual","PERPETUAL"},AW88="Lock-in"),"Pass","N/A"))</f>
        <v/>
      </c>
      <c r="EC88" s="561" t="str">
        <f t="shared" si="168"/>
        <v/>
      </c>
      <c r="ED88" s="564" t="str">
        <f t="shared" si="137"/>
        <v/>
      </c>
      <c r="EE88"/>
      <c r="EF88" s="567" t="str">
        <f t="shared" si="138"/>
        <v/>
      </c>
      <c r="EG88" s="562" t="str">
        <f t="shared" si="139"/>
        <v/>
      </c>
      <c r="EH88" s="565" t="str">
        <f t="shared" si="140"/>
        <v/>
      </c>
      <c r="EI88" s="519"/>
      <c r="EJ88" s="567" t="str">
        <f t="shared" si="141"/>
        <v/>
      </c>
      <c r="EK88" s="562" t="str">
        <f t="shared" si="142"/>
        <v/>
      </c>
      <c r="EL88" s="566" t="str">
        <f t="shared" si="143"/>
        <v/>
      </c>
      <c r="EN88" s="571" t="str">
        <f t="shared" si="144"/>
        <v/>
      </c>
      <c r="EO88" s="572" t="str">
        <f t="shared" si="145"/>
        <v/>
      </c>
      <c r="EP88" s="568" t="str">
        <f>IF(J88="","",IF(AND(AF88&lt;&gt;"",AF88&lt;&gt;"N/A",AF88&lt;&gt;0),IF(AF88&gt;$EQ$17,AF88,IF(AND(AG88&lt;&gt;"",AG88&lt;&gt;"N/A",AG88&lt;&gt;0),AG88,IF(OR(Z88={"","N/A",0,"Perpetual","perpetual","PERPETUAL"}),"Perpetual",Z88))),IF(OR(Z88={"","N/A",0,"Perpetual","perpetual","PERPETUAL"}),"Perpetual",Z88)))</f>
        <v/>
      </c>
      <c r="EQ88" s="569" t="str">
        <f t="shared" si="146"/>
        <v/>
      </c>
      <c r="ER88" s="570">
        <f t="shared" si="147"/>
        <v>0</v>
      </c>
      <c r="ET88" s="1725" t="str">
        <f t="shared" ref="ET88:ET121" si="174">IF($J88="","",IF(AV88="Y","Y",IF(AND($ET$19,AW88="Lock-In"),"Y","N")))</f>
        <v/>
      </c>
      <c r="EU88" s="1725" t="str">
        <f t="shared" si="169"/>
        <v/>
      </c>
      <c r="EV88" s="561" t="str">
        <f t="shared" si="170"/>
        <v/>
      </c>
      <c r="EW88" s="560" t="str">
        <f t="shared" si="148"/>
        <v/>
      </c>
      <c r="EX88" s="560" t="str">
        <f t="shared" si="149"/>
        <v/>
      </c>
      <c r="EY88" s="560" t="str">
        <f t="shared" si="114"/>
        <v/>
      </c>
      <c r="EZ88" s="560" t="str">
        <f t="shared" si="114"/>
        <v/>
      </c>
      <c r="FA88" s="560" t="str">
        <f t="shared" si="150"/>
        <v/>
      </c>
      <c r="FB88" s="560" t="str">
        <f t="shared" si="115"/>
        <v/>
      </c>
      <c r="FC88" s="560" t="str">
        <f t="shared" si="115"/>
        <v/>
      </c>
      <c r="FD88" s="2004" t="str">
        <f t="shared" si="151"/>
        <v/>
      </c>
      <c r="FF88" s="567" t="str">
        <f t="shared" si="152"/>
        <v/>
      </c>
      <c r="FG88" s="562" t="str">
        <f t="shared" si="153"/>
        <v/>
      </c>
      <c r="FH88" s="565" t="str">
        <f t="shared" si="154"/>
        <v/>
      </c>
      <c r="FI88" s="519"/>
      <c r="FJ88" s="567" t="str">
        <f t="shared" si="155"/>
        <v/>
      </c>
      <c r="FK88" s="562" t="str">
        <f t="shared" si="171"/>
        <v/>
      </c>
      <c r="FL88" s="565" t="str">
        <f t="shared" si="172"/>
        <v/>
      </c>
      <c r="FN88" s="1864" t="str">
        <f t="shared" si="156"/>
        <v/>
      </c>
      <c r="FO88" s="545" t="str">
        <f t="shared" si="157"/>
        <v/>
      </c>
    </row>
    <row r="89" spans="2:171" s="512" customFormat="1" x14ac:dyDescent="0.2">
      <c r="B89" s="62">
        <v>68</v>
      </c>
      <c r="C89" s="571" t="str">
        <f t="shared" si="116"/>
        <v/>
      </c>
      <c r="D89" s="572" t="str">
        <f t="shared" si="117"/>
        <v/>
      </c>
      <c r="E89" s="568" t="str">
        <f>IF(J89="","",IF(OR(UPPER(Z89)={"","N/A",0,"PERPETUAL"}),"Perpetual",Z89))</f>
        <v/>
      </c>
      <c r="F89" s="569" t="str">
        <f t="shared" si="118"/>
        <v/>
      </c>
      <c r="G89" s="570">
        <f t="shared" si="119"/>
        <v>0</v>
      </c>
      <c r="H89" s="528"/>
      <c r="I89" s="62">
        <v>68</v>
      </c>
      <c r="J89" s="581"/>
      <c r="K89" s="573"/>
      <c r="L89" s="553"/>
      <c r="M89" s="553"/>
      <c r="N89" s="575"/>
      <c r="O89" s="574"/>
      <c r="P89" s="573"/>
      <c r="Q89" s="573"/>
      <c r="R89" s="573"/>
      <c r="S89" s="1950"/>
      <c r="T89" s="573"/>
      <c r="U89" s="573"/>
      <c r="V89" s="553"/>
      <c r="W89" s="553"/>
      <c r="Y89" s="954"/>
      <c r="Z89" s="954"/>
      <c r="AA89" s="954"/>
      <c r="AB89" s="573"/>
      <c r="AC89" s="954"/>
      <c r="AD89" s="575"/>
      <c r="AE89" s="575"/>
      <c r="AF89" s="954"/>
      <c r="AG89" s="954"/>
      <c r="AH89" s="575"/>
      <c r="AI89" s="575"/>
      <c r="AJ89" s="575"/>
      <c r="AK89" s="575"/>
      <c r="AL89" s="575"/>
      <c r="AM89" s="576"/>
      <c r="AN89" s="575"/>
      <c r="AO89" s="553"/>
      <c r="AP89" s="575"/>
      <c r="AQ89" s="576"/>
      <c r="AR89" s="575"/>
      <c r="AS89" s="575"/>
      <c r="AT89" s="575"/>
      <c r="AU89" s="575"/>
      <c r="AV89" s="575"/>
      <c r="AW89" s="575"/>
      <c r="AX89" s="577"/>
      <c r="AY89" s="578"/>
      <c r="AZ89" s="578"/>
      <c r="BA89" s="578"/>
      <c r="BB89" s="578"/>
      <c r="BC89" s="578"/>
      <c r="BD89" s="578"/>
      <c r="BE89" s="578"/>
      <c r="BF89" s="578"/>
      <c r="BG89" s="578"/>
      <c r="BH89" s="575"/>
      <c r="BI89" s="575"/>
      <c r="BJ89" s="575"/>
      <c r="BK89" s="575"/>
      <c r="BL89" s="575"/>
      <c r="BM89" s="575"/>
      <c r="BN89" s="575"/>
      <c r="BO89" s="1948"/>
      <c r="BP89" s="575"/>
      <c r="BQ89" s="575"/>
      <c r="BR89" s="575"/>
      <c r="BS89" s="575"/>
      <c r="BT89" s="573"/>
      <c r="BU89" s="573"/>
      <c r="BV89" s="1086"/>
      <c r="BW89" s="579"/>
      <c r="BX89" s="575"/>
      <c r="BY89" s="577"/>
      <c r="BZ89" s="577"/>
      <c r="CA89" s="577"/>
      <c r="CB89" s="577"/>
      <c r="CC89" s="577"/>
      <c r="CD89" s="1695"/>
      <c r="CE89" s="575"/>
      <c r="CF89" s="1918"/>
      <c r="CG89" s="575"/>
      <c r="CH89" s="575"/>
      <c r="CI89" s="575"/>
      <c r="CJ89" s="1695"/>
      <c r="CK89" s="2007" t="b">
        <f t="shared" si="158"/>
        <v>0</v>
      </c>
      <c r="CL89" s="1991" t="b">
        <f t="shared" si="120"/>
        <v>0</v>
      </c>
      <c r="CN89" s="62">
        <v>68</v>
      </c>
      <c r="CO89" s="560" t="str">
        <f t="shared" ref="CO89:CO121" si="175">IF($J89="","",IF(U89="","ERROR",IF(U89="Y","Pass","Fail")))</f>
        <v/>
      </c>
      <c r="CP89" s="561" t="str">
        <f>IF($J89="","",IF(OR(Z89={"","Perpetual","PERPETUAL"}),"Pass","Fail"))</f>
        <v/>
      </c>
      <c r="CQ89" s="561" t="str">
        <f t="shared" si="121"/>
        <v/>
      </c>
      <c r="CR89" s="561" t="str">
        <f t="shared" si="122"/>
        <v/>
      </c>
      <c r="CS89" s="561" t="str">
        <f t="shared" si="159"/>
        <v/>
      </c>
      <c r="CT89" s="561" t="str">
        <f t="shared" si="123"/>
        <v/>
      </c>
      <c r="CU89" s="561" t="str">
        <f>IF($J89="","",IF(OR(Q89="",R89=""),"ERROR",IF(AND(R89="Legal / contractual",OR(Q89={"Policyholders","Policyholders and non-subordinated creditors","Policyholders, non-subordinated creditors and holders of Tier 2 instruments","Instrument is the most subordinate"})),"Pass","Fail")))</f>
        <v/>
      </c>
      <c r="CV89" s="563" t="str">
        <f>IF($J89="","",IF(Z89={"","Perpetual","PERPETUAL"},"Pass",IF(ROUND(YEARFRAC(SUM(Y89),SUM(Z89)),2)&gt;=5,"Pass","Fail")))</f>
        <v/>
      </c>
      <c r="CW89" s="561" t="str">
        <f>IF($J89="","",IF(OR(Z89={"","Perpetual","PERPETUAL"},AW89="Lock-in"),"Pass","N/A"))</f>
        <v/>
      </c>
      <c r="CX89" s="561" t="str">
        <f t="shared" si="160"/>
        <v/>
      </c>
      <c r="CY89" s="561" t="str">
        <f t="shared" si="161"/>
        <v/>
      </c>
      <c r="CZ89" s="565" t="str">
        <f t="shared" si="111"/>
        <v/>
      </c>
      <c r="DA89" s="519"/>
      <c r="DB89" s="560" t="str">
        <f t="shared" si="124"/>
        <v/>
      </c>
      <c r="DC89" s="565" t="str">
        <f t="shared" si="125"/>
        <v/>
      </c>
      <c r="DD89" s="560" t="str">
        <f>IF(J89="","",IF(DB89="ERROR","ERROR",IF(AND(CO89="Pass",CP89="Pass",CQ89="Pass",CR89="Pass", OR(CS89={"Pass","N/A"}),CT89="Pass",CU89="Pass",CZ89="Pass"),"Pass","Fail")))</f>
        <v/>
      </c>
      <c r="DE89" s="566" t="str">
        <f t="shared" si="126"/>
        <v/>
      </c>
      <c r="DG89" s="62">
        <v>68</v>
      </c>
      <c r="DH89" s="560" t="str">
        <f t="shared" si="127"/>
        <v/>
      </c>
      <c r="DI89" s="561" t="str">
        <f t="shared" si="128"/>
        <v/>
      </c>
      <c r="DJ89" s="561" t="str">
        <f t="shared" si="162"/>
        <v/>
      </c>
      <c r="DK89" s="561" t="str">
        <f>IF($J89="","",IF(OR(Z89={"","Perpetual","PERPETUAL"}),"Pass","Fail"))</f>
        <v/>
      </c>
      <c r="DL89" s="562" t="str">
        <f t="shared" si="129"/>
        <v/>
      </c>
      <c r="DM89" s="561" t="str">
        <f t="shared" si="130"/>
        <v/>
      </c>
      <c r="DN89" s="561" t="str">
        <f t="shared" si="163"/>
        <v/>
      </c>
      <c r="DO89" s="561" t="str">
        <f t="shared" si="164"/>
        <v/>
      </c>
      <c r="DP89" s="561" t="str">
        <f t="shared" si="131"/>
        <v/>
      </c>
      <c r="DQ89" s="561" t="str">
        <f t="shared" si="132"/>
        <v/>
      </c>
      <c r="DR89" s="561" t="str">
        <f t="shared" si="133"/>
        <v/>
      </c>
      <c r="DS89" s="561" t="str">
        <f>IF($J89="","",IF(OR(Q89="",R89=""),"ERROR",IF(AND(R89="Legal / contractual",OR(Q89={"Policyholders, non-subordinated creditors and holders of Tier 2 instruments","Instrument is the most subordinate"})),"Pass","Fail")))</f>
        <v/>
      </c>
      <c r="DT89" s="561" t="str">
        <f t="shared" si="165"/>
        <v/>
      </c>
      <c r="DU89" s="561" t="str">
        <f t="shared" si="166"/>
        <v/>
      </c>
      <c r="DV89" s="561" t="str">
        <f t="shared" si="167"/>
        <v/>
      </c>
      <c r="DW89" s="561" t="str">
        <f t="shared" si="134"/>
        <v/>
      </c>
      <c r="DX89" s="561" t="str">
        <f t="shared" si="135"/>
        <v/>
      </c>
      <c r="DY89" s="561" t="str">
        <f t="shared" si="136"/>
        <v/>
      </c>
      <c r="DZ89" s="561" t="str">
        <f>IF($J89="","",IF(OR(Q89="",R89=""),"ERROR",IF(AND(R89="Legal / contractual",OR(Q89={"Policyholders and non-subordinated creditors","Policyholders, non-subordinated creditors and holders of Tier 2 instruments","Instrument is the most subordinate"})),"Pass","Fail")))</f>
        <v/>
      </c>
      <c r="EA89" s="561" t="str">
        <f t="shared" si="173"/>
        <v/>
      </c>
      <c r="EB89" s="561" t="str">
        <f>IF($J89="","",IF(OR(Z89={"","Perpetual","PERPETUAL"},AW89="Lock-in"),"Pass","N/A"))</f>
        <v/>
      </c>
      <c r="EC89" s="561" t="str">
        <f t="shared" si="168"/>
        <v/>
      </c>
      <c r="ED89" s="564" t="str">
        <f t="shared" si="137"/>
        <v/>
      </c>
      <c r="EE89"/>
      <c r="EF89" s="567" t="str">
        <f t="shared" si="138"/>
        <v/>
      </c>
      <c r="EG89" s="562" t="str">
        <f t="shared" si="139"/>
        <v/>
      </c>
      <c r="EH89" s="565" t="str">
        <f t="shared" si="140"/>
        <v/>
      </c>
      <c r="EI89" s="519"/>
      <c r="EJ89" s="567" t="str">
        <f t="shared" si="141"/>
        <v/>
      </c>
      <c r="EK89" s="562" t="str">
        <f t="shared" si="142"/>
        <v/>
      </c>
      <c r="EL89" s="566" t="str">
        <f t="shared" si="143"/>
        <v/>
      </c>
      <c r="EN89" s="571" t="str">
        <f t="shared" si="144"/>
        <v/>
      </c>
      <c r="EO89" s="572" t="str">
        <f t="shared" si="145"/>
        <v/>
      </c>
      <c r="EP89" s="568" t="str">
        <f>IF(J89="","",IF(AND(AF89&lt;&gt;"",AF89&lt;&gt;"N/A",AF89&lt;&gt;0),IF(AF89&gt;$EQ$17,AF89,IF(AND(AG89&lt;&gt;"",AG89&lt;&gt;"N/A",AG89&lt;&gt;0),AG89,IF(OR(Z89={"","N/A",0,"Perpetual","perpetual","PERPETUAL"}),"Perpetual",Z89))),IF(OR(Z89={"","N/A",0,"Perpetual","perpetual","PERPETUAL"}),"Perpetual",Z89)))</f>
        <v/>
      </c>
      <c r="EQ89" s="569" t="str">
        <f t="shared" si="146"/>
        <v/>
      </c>
      <c r="ER89" s="570">
        <f t="shared" si="147"/>
        <v>0</v>
      </c>
      <c r="ET89" s="1725" t="str">
        <f t="shared" si="174"/>
        <v/>
      </c>
      <c r="EU89" s="1725" t="str">
        <f t="shared" si="169"/>
        <v/>
      </c>
      <c r="EV89" s="561" t="str">
        <f t="shared" si="170"/>
        <v/>
      </c>
      <c r="EW89" s="560" t="str">
        <f t="shared" si="148"/>
        <v/>
      </c>
      <c r="EX89" s="560" t="str">
        <f t="shared" si="149"/>
        <v/>
      </c>
      <c r="EY89" s="560" t="str">
        <f t="shared" si="114"/>
        <v/>
      </c>
      <c r="EZ89" s="560" t="str">
        <f t="shared" si="114"/>
        <v/>
      </c>
      <c r="FA89" s="560" t="str">
        <f t="shared" si="150"/>
        <v/>
      </c>
      <c r="FB89" s="560" t="str">
        <f t="shared" si="115"/>
        <v/>
      </c>
      <c r="FC89" s="560" t="str">
        <f t="shared" si="115"/>
        <v/>
      </c>
      <c r="FD89" s="2004" t="str">
        <f t="shared" si="151"/>
        <v/>
      </c>
      <c r="FF89" s="567" t="str">
        <f t="shared" si="152"/>
        <v/>
      </c>
      <c r="FG89" s="562" t="str">
        <f t="shared" si="153"/>
        <v/>
      </c>
      <c r="FH89" s="565" t="str">
        <f t="shared" si="154"/>
        <v/>
      </c>
      <c r="FI89" s="519"/>
      <c r="FJ89" s="567" t="str">
        <f t="shared" si="155"/>
        <v/>
      </c>
      <c r="FK89" s="562" t="str">
        <f t="shared" si="171"/>
        <v/>
      </c>
      <c r="FL89" s="565" t="str">
        <f t="shared" si="172"/>
        <v/>
      </c>
      <c r="FN89" s="1864" t="str">
        <f t="shared" si="156"/>
        <v/>
      </c>
      <c r="FO89" s="545" t="str">
        <f t="shared" si="157"/>
        <v/>
      </c>
    </row>
    <row r="90" spans="2:171" s="512" customFormat="1" x14ac:dyDescent="0.2">
      <c r="B90" s="62">
        <v>69</v>
      </c>
      <c r="C90" s="571" t="str">
        <f t="shared" si="116"/>
        <v/>
      </c>
      <c r="D90" s="572" t="str">
        <f t="shared" si="117"/>
        <v/>
      </c>
      <c r="E90" s="568" t="str">
        <f>IF(J90="","",IF(OR(UPPER(Z90)={"","N/A",0,"PERPETUAL"}),"Perpetual",Z90))</f>
        <v/>
      </c>
      <c r="F90" s="569" t="str">
        <f t="shared" si="118"/>
        <v/>
      </c>
      <c r="G90" s="570">
        <f t="shared" si="119"/>
        <v>0</v>
      </c>
      <c r="H90" s="528"/>
      <c r="I90" s="62">
        <v>69</v>
      </c>
      <c r="J90" s="581"/>
      <c r="K90" s="573"/>
      <c r="L90" s="553"/>
      <c r="M90" s="553"/>
      <c r="N90" s="575"/>
      <c r="O90" s="574"/>
      <c r="P90" s="573"/>
      <c r="Q90" s="573"/>
      <c r="R90" s="573"/>
      <c r="S90" s="1950"/>
      <c r="T90" s="573"/>
      <c r="U90" s="573"/>
      <c r="V90" s="553"/>
      <c r="W90" s="553"/>
      <c r="Y90" s="954"/>
      <c r="Z90" s="954"/>
      <c r="AA90" s="954"/>
      <c r="AB90" s="573"/>
      <c r="AC90" s="954"/>
      <c r="AD90" s="575"/>
      <c r="AE90" s="575"/>
      <c r="AF90" s="954"/>
      <c r="AG90" s="954"/>
      <c r="AH90" s="575"/>
      <c r="AI90" s="575"/>
      <c r="AJ90" s="575"/>
      <c r="AK90" s="575"/>
      <c r="AL90" s="575"/>
      <c r="AM90" s="576"/>
      <c r="AN90" s="575"/>
      <c r="AO90" s="553"/>
      <c r="AP90" s="575"/>
      <c r="AQ90" s="576"/>
      <c r="AR90" s="575"/>
      <c r="AS90" s="575"/>
      <c r="AT90" s="575"/>
      <c r="AU90" s="575"/>
      <c r="AV90" s="575"/>
      <c r="AW90" s="575"/>
      <c r="AX90" s="577"/>
      <c r="AY90" s="578"/>
      <c r="AZ90" s="578"/>
      <c r="BA90" s="578"/>
      <c r="BB90" s="578"/>
      <c r="BC90" s="578"/>
      <c r="BD90" s="578"/>
      <c r="BE90" s="578"/>
      <c r="BF90" s="578"/>
      <c r="BG90" s="578"/>
      <c r="BH90" s="575"/>
      <c r="BI90" s="575"/>
      <c r="BJ90" s="575"/>
      <c r="BK90" s="575"/>
      <c r="BL90" s="575"/>
      <c r="BM90" s="575"/>
      <c r="BN90" s="575"/>
      <c r="BO90" s="1948"/>
      <c r="BP90" s="575"/>
      <c r="BQ90" s="575"/>
      <c r="BR90" s="575"/>
      <c r="BS90" s="575"/>
      <c r="BT90" s="573"/>
      <c r="BU90" s="573"/>
      <c r="BV90" s="1086"/>
      <c r="BW90" s="579"/>
      <c r="BX90" s="575"/>
      <c r="BY90" s="577"/>
      <c r="BZ90" s="577"/>
      <c r="CA90" s="577"/>
      <c r="CB90" s="577"/>
      <c r="CC90" s="577"/>
      <c r="CD90" s="1695"/>
      <c r="CE90" s="575"/>
      <c r="CF90" s="1918"/>
      <c r="CG90" s="575"/>
      <c r="CH90" s="575"/>
      <c r="CI90" s="575"/>
      <c r="CJ90" s="1695"/>
      <c r="CK90" s="2007" t="b">
        <f t="shared" si="158"/>
        <v>0</v>
      </c>
      <c r="CL90" s="1991" t="b">
        <f t="shared" si="120"/>
        <v>0</v>
      </c>
      <c r="CN90" s="62">
        <v>69</v>
      </c>
      <c r="CO90" s="560" t="str">
        <f t="shared" si="175"/>
        <v/>
      </c>
      <c r="CP90" s="561" t="str">
        <f>IF($J90="","",IF(OR(Z90={"","Perpetual","PERPETUAL"}),"Pass","Fail"))</f>
        <v/>
      </c>
      <c r="CQ90" s="561" t="str">
        <f t="shared" si="121"/>
        <v/>
      </c>
      <c r="CR90" s="561" t="str">
        <f t="shared" si="122"/>
        <v/>
      </c>
      <c r="CS90" s="561" t="str">
        <f t="shared" si="159"/>
        <v/>
      </c>
      <c r="CT90" s="561" t="str">
        <f t="shared" si="123"/>
        <v/>
      </c>
      <c r="CU90" s="561" t="str">
        <f>IF($J90="","",IF(OR(Q90="",R90=""),"ERROR",IF(AND(R90="Legal / contractual",OR(Q90={"Policyholders","Policyholders and non-subordinated creditors","Policyholders, non-subordinated creditors and holders of Tier 2 instruments","Instrument is the most subordinate"})),"Pass","Fail")))</f>
        <v/>
      </c>
      <c r="CV90" s="563" t="str">
        <f>IF($J90="","",IF(Z90={"","Perpetual","PERPETUAL"},"Pass",IF(ROUND(YEARFRAC(SUM(Y90),SUM(Z90)),2)&gt;=5,"Pass","Fail")))</f>
        <v/>
      </c>
      <c r="CW90" s="561" t="str">
        <f>IF($J90="","",IF(OR(Z90={"","Perpetual","PERPETUAL"},AW90="Lock-in"),"Pass","N/A"))</f>
        <v/>
      </c>
      <c r="CX90" s="561" t="str">
        <f t="shared" si="160"/>
        <v/>
      </c>
      <c r="CY90" s="561" t="str">
        <f t="shared" si="161"/>
        <v/>
      </c>
      <c r="CZ90" s="565" t="str">
        <f t="shared" si="111"/>
        <v/>
      </c>
      <c r="DA90" s="519"/>
      <c r="DB90" s="560" t="str">
        <f t="shared" si="124"/>
        <v/>
      </c>
      <c r="DC90" s="565" t="str">
        <f t="shared" si="125"/>
        <v/>
      </c>
      <c r="DD90" s="560" t="str">
        <f>IF(J90="","",IF(DB90="ERROR","ERROR",IF(AND(CO90="Pass",CP90="Pass",CQ90="Pass",CR90="Pass", OR(CS90={"Pass","N/A"}),CT90="Pass",CU90="Pass",CZ90="Pass"),"Pass","Fail")))</f>
        <v/>
      </c>
      <c r="DE90" s="566" t="str">
        <f t="shared" si="126"/>
        <v/>
      </c>
      <c r="DG90" s="62">
        <v>69</v>
      </c>
      <c r="DH90" s="560" t="str">
        <f t="shared" si="127"/>
        <v/>
      </c>
      <c r="DI90" s="561" t="str">
        <f t="shared" si="128"/>
        <v/>
      </c>
      <c r="DJ90" s="561" t="str">
        <f t="shared" si="162"/>
        <v/>
      </c>
      <c r="DK90" s="561" t="str">
        <f>IF($J90="","",IF(OR(Z90={"","Perpetual","PERPETUAL"}),"Pass","Fail"))</f>
        <v/>
      </c>
      <c r="DL90" s="562" t="str">
        <f t="shared" si="129"/>
        <v/>
      </c>
      <c r="DM90" s="561" t="str">
        <f t="shared" si="130"/>
        <v/>
      </c>
      <c r="DN90" s="561" t="str">
        <f t="shared" si="163"/>
        <v/>
      </c>
      <c r="DO90" s="561" t="str">
        <f t="shared" si="164"/>
        <v/>
      </c>
      <c r="DP90" s="561" t="str">
        <f t="shared" si="131"/>
        <v/>
      </c>
      <c r="DQ90" s="561" t="str">
        <f t="shared" si="132"/>
        <v/>
      </c>
      <c r="DR90" s="561" t="str">
        <f t="shared" si="133"/>
        <v/>
      </c>
      <c r="DS90" s="561" t="str">
        <f>IF($J90="","",IF(OR(Q90="",R90=""),"ERROR",IF(AND(R90="Legal / contractual",OR(Q90={"Policyholders, non-subordinated creditors and holders of Tier 2 instruments","Instrument is the most subordinate"})),"Pass","Fail")))</f>
        <v/>
      </c>
      <c r="DT90" s="561" t="str">
        <f t="shared" si="165"/>
        <v/>
      </c>
      <c r="DU90" s="561" t="str">
        <f t="shared" si="166"/>
        <v/>
      </c>
      <c r="DV90" s="561" t="str">
        <f t="shared" si="167"/>
        <v/>
      </c>
      <c r="DW90" s="561" t="str">
        <f t="shared" si="134"/>
        <v/>
      </c>
      <c r="DX90" s="561" t="str">
        <f t="shared" si="135"/>
        <v/>
      </c>
      <c r="DY90" s="561" t="str">
        <f t="shared" si="136"/>
        <v/>
      </c>
      <c r="DZ90" s="561" t="str">
        <f>IF($J90="","",IF(OR(Q90="",R90=""),"ERROR",IF(AND(R90="Legal / contractual",OR(Q90={"Policyholders and non-subordinated creditors","Policyholders, non-subordinated creditors and holders of Tier 2 instruments","Instrument is the most subordinate"})),"Pass","Fail")))</f>
        <v/>
      </c>
      <c r="EA90" s="561" t="str">
        <f t="shared" si="173"/>
        <v/>
      </c>
      <c r="EB90" s="561" t="str">
        <f>IF($J90="","",IF(OR(Z90={"","Perpetual","PERPETUAL"},AW90="Lock-in"),"Pass","N/A"))</f>
        <v/>
      </c>
      <c r="EC90" s="561" t="str">
        <f t="shared" si="168"/>
        <v/>
      </c>
      <c r="ED90" s="564" t="str">
        <f t="shared" si="137"/>
        <v/>
      </c>
      <c r="EE90"/>
      <c r="EF90" s="567" t="str">
        <f t="shared" si="138"/>
        <v/>
      </c>
      <c r="EG90" s="562" t="str">
        <f t="shared" si="139"/>
        <v/>
      </c>
      <c r="EH90" s="565" t="str">
        <f t="shared" si="140"/>
        <v/>
      </c>
      <c r="EI90" s="519"/>
      <c r="EJ90" s="567" t="str">
        <f t="shared" si="141"/>
        <v/>
      </c>
      <c r="EK90" s="562" t="str">
        <f t="shared" si="142"/>
        <v/>
      </c>
      <c r="EL90" s="566" t="str">
        <f t="shared" si="143"/>
        <v/>
      </c>
      <c r="EN90" s="571" t="str">
        <f t="shared" si="144"/>
        <v/>
      </c>
      <c r="EO90" s="572" t="str">
        <f t="shared" si="145"/>
        <v/>
      </c>
      <c r="EP90" s="568" t="str">
        <f>IF(J90="","",IF(AND(AF90&lt;&gt;"",AF90&lt;&gt;"N/A",AF90&lt;&gt;0),IF(AF90&gt;$EQ$17,AF90,IF(AND(AG90&lt;&gt;"",AG90&lt;&gt;"N/A",AG90&lt;&gt;0),AG90,IF(OR(Z90={"","N/A",0,"Perpetual","perpetual","PERPETUAL"}),"Perpetual",Z90))),IF(OR(Z90={"","N/A",0,"Perpetual","perpetual","PERPETUAL"}),"Perpetual",Z90)))</f>
        <v/>
      </c>
      <c r="EQ90" s="569" t="str">
        <f t="shared" si="146"/>
        <v/>
      </c>
      <c r="ER90" s="570">
        <f t="shared" si="147"/>
        <v>0</v>
      </c>
      <c r="ET90" s="1725" t="str">
        <f t="shared" si="174"/>
        <v/>
      </c>
      <c r="EU90" s="1725" t="str">
        <f t="shared" si="169"/>
        <v/>
      </c>
      <c r="EV90" s="561" t="str">
        <f t="shared" si="170"/>
        <v/>
      </c>
      <c r="EW90" s="560" t="str">
        <f t="shared" si="148"/>
        <v/>
      </c>
      <c r="EX90" s="560" t="str">
        <f t="shared" si="149"/>
        <v/>
      </c>
      <c r="EY90" s="560" t="str">
        <f t="shared" si="114"/>
        <v/>
      </c>
      <c r="EZ90" s="560" t="str">
        <f t="shared" si="114"/>
        <v/>
      </c>
      <c r="FA90" s="560" t="str">
        <f t="shared" si="150"/>
        <v/>
      </c>
      <c r="FB90" s="560" t="str">
        <f t="shared" si="115"/>
        <v/>
      </c>
      <c r="FC90" s="560" t="str">
        <f t="shared" si="115"/>
        <v/>
      </c>
      <c r="FD90" s="2004" t="str">
        <f t="shared" si="151"/>
        <v/>
      </c>
      <c r="FF90" s="567" t="str">
        <f t="shared" si="152"/>
        <v/>
      </c>
      <c r="FG90" s="562" t="str">
        <f t="shared" si="153"/>
        <v/>
      </c>
      <c r="FH90" s="565" t="str">
        <f t="shared" si="154"/>
        <v/>
      </c>
      <c r="FI90" s="519"/>
      <c r="FJ90" s="567" t="str">
        <f t="shared" si="155"/>
        <v/>
      </c>
      <c r="FK90" s="562" t="str">
        <f t="shared" si="171"/>
        <v/>
      </c>
      <c r="FL90" s="565" t="str">
        <f t="shared" si="172"/>
        <v/>
      </c>
      <c r="FN90" s="1864" t="str">
        <f t="shared" si="156"/>
        <v/>
      </c>
      <c r="FO90" s="545" t="str">
        <f t="shared" si="157"/>
        <v/>
      </c>
    </row>
    <row r="91" spans="2:171" s="512" customFormat="1" x14ac:dyDescent="0.2">
      <c r="B91" s="62">
        <v>70</v>
      </c>
      <c r="C91" s="571" t="str">
        <f t="shared" si="116"/>
        <v/>
      </c>
      <c r="D91" s="572" t="str">
        <f t="shared" si="117"/>
        <v/>
      </c>
      <c r="E91" s="568" t="str">
        <f>IF(J91="","",IF(OR(UPPER(Z91)={"","N/A",0,"PERPETUAL"}),"Perpetual",Z91))</f>
        <v/>
      </c>
      <c r="F91" s="569" t="str">
        <f t="shared" si="118"/>
        <v/>
      </c>
      <c r="G91" s="570">
        <f t="shared" si="119"/>
        <v>0</v>
      </c>
      <c r="H91" s="528"/>
      <c r="I91" s="62">
        <v>70</v>
      </c>
      <c r="J91" s="581"/>
      <c r="K91" s="573"/>
      <c r="L91" s="553"/>
      <c r="M91" s="553"/>
      <c r="N91" s="575"/>
      <c r="O91" s="574"/>
      <c r="P91" s="573"/>
      <c r="Q91" s="573"/>
      <c r="R91" s="573"/>
      <c r="S91" s="1950"/>
      <c r="T91" s="573"/>
      <c r="U91" s="573"/>
      <c r="V91" s="553"/>
      <c r="W91" s="553"/>
      <c r="Y91" s="954"/>
      <c r="Z91" s="954"/>
      <c r="AA91" s="954"/>
      <c r="AB91" s="573"/>
      <c r="AC91" s="954"/>
      <c r="AD91" s="575"/>
      <c r="AE91" s="575"/>
      <c r="AF91" s="954"/>
      <c r="AG91" s="954"/>
      <c r="AH91" s="575"/>
      <c r="AI91" s="575"/>
      <c r="AJ91" s="575"/>
      <c r="AK91" s="575"/>
      <c r="AL91" s="575"/>
      <c r="AM91" s="576"/>
      <c r="AN91" s="575"/>
      <c r="AO91" s="553"/>
      <c r="AP91" s="575"/>
      <c r="AQ91" s="576"/>
      <c r="AR91" s="575"/>
      <c r="AS91" s="575"/>
      <c r="AT91" s="575"/>
      <c r="AU91" s="575"/>
      <c r="AV91" s="575"/>
      <c r="AW91" s="575"/>
      <c r="AX91" s="577"/>
      <c r="AY91" s="578"/>
      <c r="AZ91" s="578"/>
      <c r="BA91" s="578"/>
      <c r="BB91" s="578"/>
      <c r="BC91" s="578"/>
      <c r="BD91" s="578"/>
      <c r="BE91" s="578"/>
      <c r="BF91" s="578"/>
      <c r="BG91" s="578"/>
      <c r="BH91" s="575"/>
      <c r="BI91" s="575"/>
      <c r="BJ91" s="575"/>
      <c r="BK91" s="575"/>
      <c r="BL91" s="575"/>
      <c r="BM91" s="575"/>
      <c r="BN91" s="575"/>
      <c r="BO91" s="1948"/>
      <c r="BP91" s="575"/>
      <c r="BQ91" s="575"/>
      <c r="BR91" s="575"/>
      <c r="BS91" s="575"/>
      <c r="BT91" s="573"/>
      <c r="BU91" s="573"/>
      <c r="BV91" s="1086"/>
      <c r="BW91" s="579"/>
      <c r="BX91" s="575"/>
      <c r="BY91" s="577"/>
      <c r="BZ91" s="577"/>
      <c r="CA91" s="577"/>
      <c r="CB91" s="577"/>
      <c r="CC91" s="577"/>
      <c r="CD91" s="1695"/>
      <c r="CE91" s="575"/>
      <c r="CF91" s="1918"/>
      <c r="CG91" s="575"/>
      <c r="CH91" s="575"/>
      <c r="CI91" s="575"/>
      <c r="CJ91" s="1695"/>
      <c r="CK91" s="2007" t="b">
        <f t="shared" si="158"/>
        <v>0</v>
      </c>
      <c r="CL91" s="1991" t="b">
        <f t="shared" si="120"/>
        <v>0</v>
      </c>
      <c r="CN91" s="62">
        <v>70</v>
      </c>
      <c r="CO91" s="560" t="str">
        <f t="shared" si="175"/>
        <v/>
      </c>
      <c r="CP91" s="561" t="str">
        <f>IF($J91="","",IF(OR(Z91={"","Perpetual","PERPETUAL"}),"Pass","Fail"))</f>
        <v/>
      </c>
      <c r="CQ91" s="561" t="str">
        <f t="shared" si="121"/>
        <v/>
      </c>
      <c r="CR91" s="561" t="str">
        <f t="shared" si="122"/>
        <v/>
      </c>
      <c r="CS91" s="561" t="str">
        <f t="shared" si="159"/>
        <v/>
      </c>
      <c r="CT91" s="561" t="str">
        <f t="shared" si="123"/>
        <v/>
      </c>
      <c r="CU91" s="561" t="str">
        <f>IF($J91="","",IF(OR(Q91="",R91=""),"ERROR",IF(AND(R91="Legal / contractual",OR(Q91={"Policyholders","Policyholders and non-subordinated creditors","Policyholders, non-subordinated creditors and holders of Tier 2 instruments","Instrument is the most subordinate"})),"Pass","Fail")))</f>
        <v/>
      </c>
      <c r="CV91" s="563" t="str">
        <f>IF($J91="","",IF(Z91={"","Perpetual","PERPETUAL"},"Pass",IF(ROUND(YEARFRAC(SUM(Y91),SUM(Z91)),2)&gt;=5,"Pass","Fail")))</f>
        <v/>
      </c>
      <c r="CW91" s="561" t="str">
        <f>IF($J91="","",IF(OR(Z91={"","Perpetual","PERPETUAL"},AW91="Lock-in"),"Pass","N/A"))</f>
        <v/>
      </c>
      <c r="CX91" s="561" t="str">
        <f t="shared" si="160"/>
        <v/>
      </c>
      <c r="CY91" s="561" t="str">
        <f t="shared" si="161"/>
        <v/>
      </c>
      <c r="CZ91" s="565" t="str">
        <f t="shared" si="111"/>
        <v/>
      </c>
      <c r="DA91" s="519"/>
      <c r="DB91" s="560" t="str">
        <f t="shared" si="124"/>
        <v/>
      </c>
      <c r="DC91" s="565" t="str">
        <f t="shared" si="125"/>
        <v/>
      </c>
      <c r="DD91" s="560" t="str">
        <f>IF(J91="","",IF(DB91="ERROR","ERROR",IF(AND(CO91="Pass",CP91="Pass",CQ91="Pass",CR91="Pass", OR(CS91={"Pass","N/A"}),CT91="Pass",CU91="Pass",CZ91="Pass"),"Pass","Fail")))</f>
        <v/>
      </c>
      <c r="DE91" s="566" t="str">
        <f t="shared" si="126"/>
        <v/>
      </c>
      <c r="DG91" s="62">
        <v>70</v>
      </c>
      <c r="DH91" s="560" t="str">
        <f t="shared" si="127"/>
        <v/>
      </c>
      <c r="DI91" s="561" t="str">
        <f t="shared" si="128"/>
        <v/>
      </c>
      <c r="DJ91" s="561" t="str">
        <f t="shared" si="162"/>
        <v/>
      </c>
      <c r="DK91" s="561" t="str">
        <f>IF($J91="","",IF(OR(Z91={"","Perpetual","PERPETUAL"}),"Pass","Fail"))</f>
        <v/>
      </c>
      <c r="DL91" s="562" t="str">
        <f t="shared" si="129"/>
        <v/>
      </c>
      <c r="DM91" s="561" t="str">
        <f t="shared" si="130"/>
        <v/>
      </c>
      <c r="DN91" s="561" t="str">
        <f t="shared" si="163"/>
        <v/>
      </c>
      <c r="DO91" s="561" t="str">
        <f t="shared" si="164"/>
        <v/>
      </c>
      <c r="DP91" s="561" t="str">
        <f t="shared" si="131"/>
        <v/>
      </c>
      <c r="DQ91" s="561" t="str">
        <f t="shared" si="132"/>
        <v/>
      </c>
      <c r="DR91" s="561" t="str">
        <f t="shared" si="133"/>
        <v/>
      </c>
      <c r="DS91" s="561" t="str">
        <f>IF($J91="","",IF(OR(Q91="",R91=""),"ERROR",IF(AND(R91="Legal / contractual",OR(Q91={"Policyholders, non-subordinated creditors and holders of Tier 2 instruments","Instrument is the most subordinate"})),"Pass","Fail")))</f>
        <v/>
      </c>
      <c r="DT91" s="561" t="str">
        <f t="shared" si="165"/>
        <v/>
      </c>
      <c r="DU91" s="561" t="str">
        <f t="shared" si="166"/>
        <v/>
      </c>
      <c r="DV91" s="561" t="str">
        <f t="shared" si="167"/>
        <v/>
      </c>
      <c r="DW91" s="561" t="str">
        <f t="shared" si="134"/>
        <v/>
      </c>
      <c r="DX91" s="561" t="str">
        <f t="shared" si="135"/>
        <v/>
      </c>
      <c r="DY91" s="561" t="str">
        <f t="shared" si="136"/>
        <v/>
      </c>
      <c r="DZ91" s="561" t="str">
        <f>IF($J91="","",IF(OR(Q91="",R91=""),"ERROR",IF(AND(R91="Legal / contractual",OR(Q91={"Policyholders and non-subordinated creditors","Policyholders, non-subordinated creditors and holders of Tier 2 instruments","Instrument is the most subordinate"})),"Pass","Fail")))</f>
        <v/>
      </c>
      <c r="EA91" s="561" t="str">
        <f t="shared" si="173"/>
        <v/>
      </c>
      <c r="EB91" s="561" t="str">
        <f>IF($J91="","",IF(OR(Z91={"","Perpetual","PERPETUAL"},AW91="Lock-in"),"Pass","N/A"))</f>
        <v/>
      </c>
      <c r="EC91" s="561" t="str">
        <f t="shared" si="168"/>
        <v/>
      </c>
      <c r="ED91" s="564" t="str">
        <f t="shared" si="137"/>
        <v/>
      </c>
      <c r="EE91"/>
      <c r="EF91" s="567" t="str">
        <f t="shared" si="138"/>
        <v/>
      </c>
      <c r="EG91" s="562" t="str">
        <f t="shared" si="139"/>
        <v/>
      </c>
      <c r="EH91" s="565" t="str">
        <f t="shared" si="140"/>
        <v/>
      </c>
      <c r="EI91" s="519"/>
      <c r="EJ91" s="567" t="str">
        <f t="shared" si="141"/>
        <v/>
      </c>
      <c r="EK91" s="562" t="str">
        <f t="shared" si="142"/>
        <v/>
      </c>
      <c r="EL91" s="566" t="str">
        <f t="shared" si="143"/>
        <v/>
      </c>
      <c r="EN91" s="571" t="str">
        <f t="shared" si="144"/>
        <v/>
      </c>
      <c r="EO91" s="572" t="str">
        <f t="shared" si="145"/>
        <v/>
      </c>
      <c r="EP91" s="568" t="str">
        <f>IF(J91="","",IF(AND(AF91&lt;&gt;"",AF91&lt;&gt;"N/A",AF91&lt;&gt;0),IF(AF91&gt;$EQ$17,AF91,IF(AND(AG91&lt;&gt;"",AG91&lt;&gt;"N/A",AG91&lt;&gt;0),AG91,IF(OR(Z91={"","N/A",0,"Perpetual","perpetual","PERPETUAL"}),"Perpetual",Z91))),IF(OR(Z91={"","N/A",0,"Perpetual","perpetual","PERPETUAL"}),"Perpetual",Z91)))</f>
        <v/>
      </c>
      <c r="EQ91" s="569" t="str">
        <f t="shared" si="146"/>
        <v/>
      </c>
      <c r="ER91" s="570">
        <f t="shared" si="147"/>
        <v>0</v>
      </c>
      <c r="ET91" s="1725" t="str">
        <f t="shared" si="174"/>
        <v/>
      </c>
      <c r="EU91" s="1725" t="str">
        <f t="shared" si="169"/>
        <v/>
      </c>
      <c r="EV91" s="561" t="str">
        <f t="shared" si="170"/>
        <v/>
      </c>
      <c r="EW91" s="560" t="str">
        <f t="shared" si="148"/>
        <v/>
      </c>
      <c r="EX91" s="560" t="str">
        <f t="shared" si="149"/>
        <v/>
      </c>
      <c r="EY91" s="560" t="str">
        <f t="shared" si="114"/>
        <v/>
      </c>
      <c r="EZ91" s="560" t="str">
        <f t="shared" si="114"/>
        <v/>
      </c>
      <c r="FA91" s="560" t="str">
        <f t="shared" si="150"/>
        <v/>
      </c>
      <c r="FB91" s="560" t="str">
        <f t="shared" si="115"/>
        <v/>
      </c>
      <c r="FC91" s="560" t="str">
        <f t="shared" si="115"/>
        <v/>
      </c>
      <c r="FD91" s="2004" t="str">
        <f t="shared" si="151"/>
        <v/>
      </c>
      <c r="FF91" s="567" t="str">
        <f t="shared" si="152"/>
        <v/>
      </c>
      <c r="FG91" s="562" t="str">
        <f t="shared" si="153"/>
        <v/>
      </c>
      <c r="FH91" s="565" t="str">
        <f t="shared" si="154"/>
        <v/>
      </c>
      <c r="FI91" s="519"/>
      <c r="FJ91" s="567" t="str">
        <f t="shared" si="155"/>
        <v/>
      </c>
      <c r="FK91" s="562" t="str">
        <f t="shared" si="171"/>
        <v/>
      </c>
      <c r="FL91" s="565" t="str">
        <f t="shared" si="172"/>
        <v/>
      </c>
      <c r="FN91" s="1864" t="str">
        <f t="shared" si="156"/>
        <v/>
      </c>
      <c r="FO91" s="545" t="str">
        <f t="shared" si="157"/>
        <v/>
      </c>
    </row>
    <row r="92" spans="2:171" s="512" customFormat="1" x14ac:dyDescent="0.2">
      <c r="B92" s="62">
        <v>71</v>
      </c>
      <c r="C92" s="571" t="str">
        <f t="shared" si="116"/>
        <v/>
      </c>
      <c r="D92" s="572" t="str">
        <f t="shared" si="117"/>
        <v/>
      </c>
      <c r="E92" s="568" t="str">
        <f>IF(J92="","",IF(OR(UPPER(Z92)={"","N/A",0,"PERPETUAL"}),"Perpetual",Z92))</f>
        <v/>
      </c>
      <c r="F92" s="569" t="str">
        <f t="shared" si="118"/>
        <v/>
      </c>
      <c r="G92" s="570">
        <f t="shared" si="119"/>
        <v>0</v>
      </c>
      <c r="H92" s="528"/>
      <c r="I92" s="62">
        <v>71</v>
      </c>
      <c r="J92" s="581"/>
      <c r="K92" s="573"/>
      <c r="L92" s="553"/>
      <c r="M92" s="553"/>
      <c r="N92" s="575"/>
      <c r="O92" s="574"/>
      <c r="P92" s="573"/>
      <c r="Q92" s="573"/>
      <c r="R92" s="573"/>
      <c r="S92" s="1950"/>
      <c r="T92" s="573"/>
      <c r="U92" s="573"/>
      <c r="V92" s="553"/>
      <c r="W92" s="553"/>
      <c r="Y92" s="954"/>
      <c r="Z92" s="954"/>
      <c r="AA92" s="954"/>
      <c r="AB92" s="573"/>
      <c r="AC92" s="954"/>
      <c r="AD92" s="575"/>
      <c r="AE92" s="575"/>
      <c r="AF92" s="954"/>
      <c r="AG92" s="954"/>
      <c r="AH92" s="575"/>
      <c r="AI92" s="575"/>
      <c r="AJ92" s="575"/>
      <c r="AK92" s="575"/>
      <c r="AL92" s="575"/>
      <c r="AM92" s="576"/>
      <c r="AN92" s="575"/>
      <c r="AO92" s="553"/>
      <c r="AP92" s="575"/>
      <c r="AQ92" s="576"/>
      <c r="AR92" s="575"/>
      <c r="AS92" s="575"/>
      <c r="AT92" s="575"/>
      <c r="AU92" s="575"/>
      <c r="AV92" s="575"/>
      <c r="AW92" s="575"/>
      <c r="AX92" s="577"/>
      <c r="AY92" s="578"/>
      <c r="AZ92" s="578"/>
      <c r="BA92" s="578"/>
      <c r="BB92" s="578"/>
      <c r="BC92" s="578"/>
      <c r="BD92" s="578"/>
      <c r="BE92" s="578"/>
      <c r="BF92" s="578"/>
      <c r="BG92" s="578"/>
      <c r="BH92" s="575"/>
      <c r="BI92" s="575"/>
      <c r="BJ92" s="575"/>
      <c r="BK92" s="575"/>
      <c r="BL92" s="575"/>
      <c r="BM92" s="575"/>
      <c r="BN92" s="575"/>
      <c r="BO92" s="1948"/>
      <c r="BP92" s="575"/>
      <c r="BQ92" s="575"/>
      <c r="BR92" s="575"/>
      <c r="BS92" s="575"/>
      <c r="BT92" s="573"/>
      <c r="BU92" s="573"/>
      <c r="BV92" s="1086"/>
      <c r="BW92" s="579"/>
      <c r="BX92" s="575"/>
      <c r="BY92" s="577"/>
      <c r="BZ92" s="577"/>
      <c r="CA92" s="577"/>
      <c r="CB92" s="577"/>
      <c r="CC92" s="577"/>
      <c r="CD92" s="1695"/>
      <c r="CE92" s="575"/>
      <c r="CF92" s="1918"/>
      <c r="CG92" s="575"/>
      <c r="CH92" s="575"/>
      <c r="CI92" s="575"/>
      <c r="CJ92" s="1695"/>
      <c r="CK92" s="2007" t="b">
        <f t="shared" si="158"/>
        <v>0</v>
      </c>
      <c r="CL92" s="1991" t="b">
        <f t="shared" si="120"/>
        <v>0</v>
      </c>
      <c r="CN92" s="62">
        <v>71</v>
      </c>
      <c r="CO92" s="560" t="str">
        <f t="shared" si="175"/>
        <v/>
      </c>
      <c r="CP92" s="561" t="str">
        <f>IF($J92="","",IF(OR(Z92={"","Perpetual","PERPETUAL"}),"Pass","Fail"))</f>
        <v/>
      </c>
      <c r="CQ92" s="561" t="str">
        <f t="shared" si="121"/>
        <v/>
      </c>
      <c r="CR92" s="561" t="str">
        <f t="shared" si="122"/>
        <v/>
      </c>
      <c r="CS92" s="561" t="str">
        <f t="shared" si="159"/>
        <v/>
      </c>
      <c r="CT92" s="561" t="str">
        <f t="shared" si="123"/>
        <v/>
      </c>
      <c r="CU92" s="561" t="str">
        <f>IF($J92="","",IF(OR(Q92="",R92=""),"ERROR",IF(AND(R92="Legal / contractual",OR(Q92={"Policyholders","Policyholders and non-subordinated creditors","Policyholders, non-subordinated creditors and holders of Tier 2 instruments","Instrument is the most subordinate"})),"Pass","Fail")))</f>
        <v/>
      </c>
      <c r="CV92" s="563" t="str">
        <f>IF($J92="","",IF(Z92={"","Perpetual","PERPETUAL"},"Pass",IF(ROUND(YEARFRAC(SUM(Y92),SUM(Z92)),2)&gt;=5,"Pass","Fail")))</f>
        <v/>
      </c>
      <c r="CW92" s="561" t="str">
        <f>IF($J92="","",IF(OR(Z92={"","Perpetual","PERPETUAL"},AW92="Lock-in"),"Pass","N/A"))</f>
        <v/>
      </c>
      <c r="CX92" s="561" t="str">
        <f t="shared" si="160"/>
        <v/>
      </c>
      <c r="CY92" s="561" t="str">
        <f t="shared" si="161"/>
        <v/>
      </c>
      <c r="CZ92" s="565" t="str">
        <f t="shared" ref="CZ92:CZ121" si="176">IF($J92="","",IF(AI92="","ERROR",IF(AI92="Y","Pass","Fail")))</f>
        <v/>
      </c>
      <c r="DA92" s="519"/>
      <c r="DB92" s="560" t="str">
        <f t="shared" si="124"/>
        <v/>
      </c>
      <c r="DC92" s="565" t="str">
        <f t="shared" si="125"/>
        <v/>
      </c>
      <c r="DD92" s="560" t="str">
        <f>IF(J92="","",IF(DB92="ERROR","ERROR",IF(AND(CO92="Pass",CP92="Pass",CQ92="Pass",CR92="Pass", OR(CS92={"Pass","N/A"}),CT92="Pass",CU92="Pass",CZ92="Pass"),"Pass","Fail")))</f>
        <v/>
      </c>
      <c r="DE92" s="566" t="str">
        <f t="shared" si="126"/>
        <v/>
      </c>
      <c r="DG92" s="62">
        <v>71</v>
      </c>
      <c r="DH92" s="560" t="str">
        <f t="shared" si="127"/>
        <v/>
      </c>
      <c r="DI92" s="561" t="str">
        <f t="shared" si="128"/>
        <v/>
      </c>
      <c r="DJ92" s="561" t="str">
        <f t="shared" si="162"/>
        <v/>
      </c>
      <c r="DK92" s="561" t="str">
        <f>IF($J92="","",IF(OR(Z92={"","Perpetual","PERPETUAL"}),"Pass","Fail"))</f>
        <v/>
      </c>
      <c r="DL92" s="562" t="str">
        <f t="shared" si="129"/>
        <v/>
      </c>
      <c r="DM92" s="561" t="str">
        <f t="shared" si="130"/>
        <v/>
      </c>
      <c r="DN92" s="561" t="str">
        <f t="shared" si="163"/>
        <v/>
      </c>
      <c r="DO92" s="561" t="str">
        <f t="shared" si="164"/>
        <v/>
      </c>
      <c r="DP92" s="561" t="str">
        <f t="shared" si="131"/>
        <v/>
      </c>
      <c r="DQ92" s="561" t="str">
        <f t="shared" si="132"/>
        <v/>
      </c>
      <c r="DR92" s="561" t="str">
        <f t="shared" si="133"/>
        <v/>
      </c>
      <c r="DS92" s="561" t="str">
        <f>IF($J92="","",IF(OR(Q92="",R92=""),"ERROR",IF(AND(R92="Legal / contractual",OR(Q92={"Policyholders, non-subordinated creditors and holders of Tier 2 instruments","Instrument is the most subordinate"})),"Pass","Fail")))</f>
        <v/>
      </c>
      <c r="DT92" s="561" t="str">
        <f t="shared" si="165"/>
        <v/>
      </c>
      <c r="DU92" s="561" t="str">
        <f t="shared" si="166"/>
        <v/>
      </c>
      <c r="DV92" s="561" t="str">
        <f t="shared" si="167"/>
        <v/>
      </c>
      <c r="DW92" s="561" t="str">
        <f t="shared" si="134"/>
        <v/>
      </c>
      <c r="DX92" s="561" t="str">
        <f t="shared" si="135"/>
        <v/>
      </c>
      <c r="DY92" s="561" t="str">
        <f t="shared" si="136"/>
        <v/>
      </c>
      <c r="DZ92" s="561" t="str">
        <f>IF($J92="","",IF(OR(Q92="",R92=""),"ERROR",IF(AND(R92="Legal / contractual",OR(Q92={"Policyholders and non-subordinated creditors","Policyholders, non-subordinated creditors and holders of Tier 2 instruments","Instrument is the most subordinate"})),"Pass","Fail")))</f>
        <v/>
      </c>
      <c r="EA92" s="561" t="str">
        <f t="shared" si="173"/>
        <v/>
      </c>
      <c r="EB92" s="561" t="str">
        <f>IF($J92="","",IF(OR(Z92={"","Perpetual","PERPETUAL"},AW92="Lock-in"),"Pass","N/A"))</f>
        <v/>
      </c>
      <c r="EC92" s="561" t="str">
        <f t="shared" si="168"/>
        <v/>
      </c>
      <c r="ED92" s="564" t="str">
        <f t="shared" si="137"/>
        <v/>
      </c>
      <c r="EE92"/>
      <c r="EF92" s="567" t="str">
        <f t="shared" si="138"/>
        <v/>
      </c>
      <c r="EG92" s="562" t="str">
        <f t="shared" si="139"/>
        <v/>
      </c>
      <c r="EH92" s="565" t="str">
        <f t="shared" si="140"/>
        <v/>
      </c>
      <c r="EI92" s="519"/>
      <c r="EJ92" s="567" t="str">
        <f t="shared" si="141"/>
        <v/>
      </c>
      <c r="EK92" s="562" t="str">
        <f t="shared" si="142"/>
        <v/>
      </c>
      <c r="EL92" s="566" t="str">
        <f t="shared" si="143"/>
        <v/>
      </c>
      <c r="EN92" s="571" t="str">
        <f t="shared" si="144"/>
        <v/>
      </c>
      <c r="EO92" s="572" t="str">
        <f t="shared" si="145"/>
        <v/>
      </c>
      <c r="EP92" s="568" t="str">
        <f>IF(J92="","",IF(AND(AF92&lt;&gt;"",AF92&lt;&gt;"N/A",AF92&lt;&gt;0),IF(AF92&gt;$EQ$17,AF92,IF(AND(AG92&lt;&gt;"",AG92&lt;&gt;"N/A",AG92&lt;&gt;0),AG92,IF(OR(Z92={"","N/A",0,"Perpetual","perpetual","PERPETUAL"}),"Perpetual",Z92))),IF(OR(Z92={"","N/A",0,"Perpetual","perpetual","PERPETUAL"}),"Perpetual",Z92)))</f>
        <v/>
      </c>
      <c r="EQ92" s="569" t="str">
        <f t="shared" si="146"/>
        <v/>
      </c>
      <c r="ER92" s="570">
        <f t="shared" si="147"/>
        <v>0</v>
      </c>
      <c r="ET92" s="1725" t="str">
        <f t="shared" si="174"/>
        <v/>
      </c>
      <c r="EU92" s="1725" t="str">
        <f t="shared" si="169"/>
        <v/>
      </c>
      <c r="EV92" s="561" t="str">
        <f t="shared" si="170"/>
        <v/>
      </c>
      <c r="EW92" s="560" t="str">
        <f t="shared" si="148"/>
        <v/>
      </c>
      <c r="EX92" s="560" t="str">
        <f t="shared" si="149"/>
        <v/>
      </c>
      <c r="EY92" s="560" t="str">
        <f t="shared" si="114"/>
        <v/>
      </c>
      <c r="EZ92" s="560" t="str">
        <f t="shared" si="114"/>
        <v/>
      </c>
      <c r="FA92" s="560" t="str">
        <f t="shared" si="150"/>
        <v/>
      </c>
      <c r="FB92" s="560" t="str">
        <f t="shared" si="115"/>
        <v/>
      </c>
      <c r="FC92" s="560" t="str">
        <f t="shared" si="115"/>
        <v/>
      </c>
      <c r="FD92" s="2004" t="str">
        <f t="shared" si="151"/>
        <v/>
      </c>
      <c r="FF92" s="567" t="str">
        <f t="shared" si="152"/>
        <v/>
      </c>
      <c r="FG92" s="562" t="str">
        <f t="shared" si="153"/>
        <v/>
      </c>
      <c r="FH92" s="565" t="str">
        <f t="shared" si="154"/>
        <v/>
      </c>
      <c r="FI92" s="519"/>
      <c r="FJ92" s="567" t="str">
        <f t="shared" si="155"/>
        <v/>
      </c>
      <c r="FK92" s="562" t="str">
        <f t="shared" si="171"/>
        <v/>
      </c>
      <c r="FL92" s="565" t="str">
        <f t="shared" si="172"/>
        <v/>
      </c>
      <c r="FN92" s="1864" t="str">
        <f t="shared" si="156"/>
        <v/>
      </c>
      <c r="FO92" s="545" t="str">
        <f t="shared" si="157"/>
        <v/>
      </c>
    </row>
    <row r="93" spans="2:171" s="512" customFormat="1" x14ac:dyDescent="0.2">
      <c r="B93" s="62">
        <v>72</v>
      </c>
      <c r="C93" s="571" t="str">
        <f t="shared" si="116"/>
        <v/>
      </c>
      <c r="D93" s="572" t="str">
        <f t="shared" si="117"/>
        <v/>
      </c>
      <c r="E93" s="568" t="str">
        <f>IF(J93="","",IF(OR(UPPER(Z93)={"","N/A",0,"PERPETUAL"}),"Perpetual",Z93))</f>
        <v/>
      </c>
      <c r="F93" s="569" t="str">
        <f t="shared" si="118"/>
        <v/>
      </c>
      <c r="G93" s="570">
        <f t="shared" si="119"/>
        <v>0</v>
      </c>
      <c r="H93" s="528"/>
      <c r="I93" s="62">
        <v>72</v>
      </c>
      <c r="J93" s="581"/>
      <c r="K93" s="573"/>
      <c r="L93" s="553"/>
      <c r="M93" s="553"/>
      <c r="N93" s="575"/>
      <c r="O93" s="574"/>
      <c r="P93" s="573"/>
      <c r="Q93" s="573"/>
      <c r="R93" s="573"/>
      <c r="S93" s="1950"/>
      <c r="T93" s="573"/>
      <c r="U93" s="573"/>
      <c r="V93" s="553"/>
      <c r="W93" s="553"/>
      <c r="Y93" s="954"/>
      <c r="Z93" s="954"/>
      <c r="AA93" s="954"/>
      <c r="AB93" s="573"/>
      <c r="AC93" s="954"/>
      <c r="AD93" s="575"/>
      <c r="AE93" s="575"/>
      <c r="AF93" s="954"/>
      <c r="AG93" s="954"/>
      <c r="AH93" s="575"/>
      <c r="AI93" s="575"/>
      <c r="AJ93" s="575"/>
      <c r="AK93" s="575"/>
      <c r="AL93" s="575"/>
      <c r="AM93" s="576"/>
      <c r="AN93" s="575"/>
      <c r="AO93" s="553"/>
      <c r="AP93" s="575"/>
      <c r="AQ93" s="576"/>
      <c r="AR93" s="575"/>
      <c r="AS93" s="575"/>
      <c r="AT93" s="575"/>
      <c r="AU93" s="575"/>
      <c r="AV93" s="575"/>
      <c r="AW93" s="575"/>
      <c r="AX93" s="577"/>
      <c r="AY93" s="578"/>
      <c r="AZ93" s="578"/>
      <c r="BA93" s="578"/>
      <c r="BB93" s="578"/>
      <c r="BC93" s="578"/>
      <c r="BD93" s="578"/>
      <c r="BE93" s="578"/>
      <c r="BF93" s="578"/>
      <c r="BG93" s="578"/>
      <c r="BH93" s="575"/>
      <c r="BI93" s="575"/>
      <c r="BJ93" s="575"/>
      <c r="BK93" s="575"/>
      <c r="BL93" s="575"/>
      <c r="BM93" s="575"/>
      <c r="BN93" s="575"/>
      <c r="BO93" s="1948"/>
      <c r="BP93" s="575"/>
      <c r="BQ93" s="575"/>
      <c r="BR93" s="575"/>
      <c r="BS93" s="575"/>
      <c r="BT93" s="573"/>
      <c r="BU93" s="573"/>
      <c r="BV93" s="1086"/>
      <c r="BW93" s="579"/>
      <c r="BX93" s="575"/>
      <c r="BY93" s="577"/>
      <c r="BZ93" s="577"/>
      <c r="CA93" s="577"/>
      <c r="CB93" s="577"/>
      <c r="CC93" s="577"/>
      <c r="CD93" s="1695"/>
      <c r="CE93" s="575"/>
      <c r="CF93" s="1918"/>
      <c r="CG93" s="575"/>
      <c r="CH93" s="575"/>
      <c r="CI93" s="575"/>
      <c r="CJ93" s="1695"/>
      <c r="CK93" s="2007" t="b">
        <f t="shared" si="158"/>
        <v>0</v>
      </c>
      <c r="CL93" s="1991" t="b">
        <f t="shared" si="120"/>
        <v>0</v>
      </c>
      <c r="CN93" s="62">
        <v>72</v>
      </c>
      <c r="CO93" s="560" t="str">
        <f t="shared" si="175"/>
        <v/>
      </c>
      <c r="CP93" s="561" t="str">
        <f>IF($J93="","",IF(OR(Z93={"","Perpetual","PERPETUAL"}),"Pass","Fail"))</f>
        <v/>
      </c>
      <c r="CQ93" s="561" t="str">
        <f t="shared" si="121"/>
        <v/>
      </c>
      <c r="CR93" s="561" t="str">
        <f t="shared" si="122"/>
        <v/>
      </c>
      <c r="CS93" s="561" t="str">
        <f t="shared" si="159"/>
        <v/>
      </c>
      <c r="CT93" s="561" t="str">
        <f t="shared" si="123"/>
        <v/>
      </c>
      <c r="CU93" s="561" t="str">
        <f>IF($J93="","",IF(OR(Q93="",R93=""),"ERROR",IF(AND(R93="Legal / contractual",OR(Q93={"Policyholders","Policyholders and non-subordinated creditors","Policyholders, non-subordinated creditors and holders of Tier 2 instruments","Instrument is the most subordinate"})),"Pass","Fail")))</f>
        <v/>
      </c>
      <c r="CV93" s="563" t="str">
        <f>IF($J93="","",IF(Z93={"","Perpetual","PERPETUAL"},"Pass",IF(ROUND(YEARFRAC(SUM(Y93),SUM(Z93)),2)&gt;=5,"Pass","Fail")))</f>
        <v/>
      </c>
      <c r="CW93" s="561" t="str">
        <f>IF($J93="","",IF(OR(Z93={"","Perpetual","PERPETUAL"},AW93="Lock-in"),"Pass","N/A"))</f>
        <v/>
      </c>
      <c r="CX93" s="561" t="str">
        <f t="shared" si="160"/>
        <v/>
      </c>
      <c r="CY93" s="561" t="str">
        <f t="shared" si="161"/>
        <v/>
      </c>
      <c r="CZ93" s="565" t="str">
        <f t="shared" si="176"/>
        <v/>
      </c>
      <c r="DA93" s="519"/>
      <c r="DB93" s="560" t="str">
        <f t="shared" si="124"/>
        <v/>
      </c>
      <c r="DC93" s="565" t="str">
        <f t="shared" si="125"/>
        <v/>
      </c>
      <c r="DD93" s="560" t="str">
        <f>IF(J93="","",IF(DB93="ERROR","ERROR",IF(AND(CO93="Pass",CP93="Pass",CQ93="Pass",CR93="Pass", OR(CS93={"Pass","N/A"}),CT93="Pass",CU93="Pass",CZ93="Pass"),"Pass","Fail")))</f>
        <v/>
      </c>
      <c r="DE93" s="566" t="str">
        <f t="shared" si="126"/>
        <v/>
      </c>
      <c r="DG93" s="62">
        <v>72</v>
      </c>
      <c r="DH93" s="560" t="str">
        <f t="shared" si="127"/>
        <v/>
      </c>
      <c r="DI93" s="561" t="str">
        <f t="shared" si="128"/>
        <v/>
      </c>
      <c r="DJ93" s="561" t="str">
        <f t="shared" si="162"/>
        <v/>
      </c>
      <c r="DK93" s="561" t="str">
        <f>IF($J93="","",IF(OR(Z93={"","Perpetual","PERPETUAL"}),"Pass","Fail"))</f>
        <v/>
      </c>
      <c r="DL93" s="562" t="str">
        <f t="shared" si="129"/>
        <v/>
      </c>
      <c r="DM93" s="561" t="str">
        <f t="shared" si="130"/>
        <v/>
      </c>
      <c r="DN93" s="561" t="str">
        <f t="shared" si="163"/>
        <v/>
      </c>
      <c r="DO93" s="561" t="str">
        <f t="shared" si="164"/>
        <v/>
      </c>
      <c r="DP93" s="561" t="str">
        <f t="shared" si="131"/>
        <v/>
      </c>
      <c r="DQ93" s="561" t="str">
        <f t="shared" si="132"/>
        <v/>
      </c>
      <c r="DR93" s="561" t="str">
        <f t="shared" si="133"/>
        <v/>
      </c>
      <c r="DS93" s="561" t="str">
        <f>IF($J93="","",IF(OR(Q93="",R93=""),"ERROR",IF(AND(R93="Legal / contractual",OR(Q93={"Policyholders, non-subordinated creditors and holders of Tier 2 instruments","Instrument is the most subordinate"})),"Pass","Fail")))</f>
        <v/>
      </c>
      <c r="DT93" s="561" t="str">
        <f t="shared" si="165"/>
        <v/>
      </c>
      <c r="DU93" s="561" t="str">
        <f t="shared" si="166"/>
        <v/>
      </c>
      <c r="DV93" s="561" t="str">
        <f t="shared" si="167"/>
        <v/>
      </c>
      <c r="DW93" s="561" t="str">
        <f t="shared" si="134"/>
        <v/>
      </c>
      <c r="DX93" s="561" t="str">
        <f t="shared" si="135"/>
        <v/>
      </c>
      <c r="DY93" s="561" t="str">
        <f t="shared" si="136"/>
        <v/>
      </c>
      <c r="DZ93" s="561" t="str">
        <f>IF($J93="","",IF(OR(Q93="",R93=""),"ERROR",IF(AND(R93="Legal / contractual",OR(Q93={"Policyholders and non-subordinated creditors","Policyholders, non-subordinated creditors and holders of Tier 2 instruments","Instrument is the most subordinate"})),"Pass","Fail")))</f>
        <v/>
      </c>
      <c r="EA93" s="561" t="str">
        <f t="shared" si="173"/>
        <v/>
      </c>
      <c r="EB93" s="561" t="str">
        <f>IF($J93="","",IF(OR(Z93={"","Perpetual","PERPETUAL"},AW93="Lock-in"),"Pass","N/A"))</f>
        <v/>
      </c>
      <c r="EC93" s="561" t="str">
        <f t="shared" si="168"/>
        <v/>
      </c>
      <c r="ED93" s="564" t="str">
        <f t="shared" si="137"/>
        <v/>
      </c>
      <c r="EE93"/>
      <c r="EF93" s="567" t="str">
        <f t="shared" si="138"/>
        <v/>
      </c>
      <c r="EG93" s="562" t="str">
        <f t="shared" si="139"/>
        <v/>
      </c>
      <c r="EH93" s="565" t="str">
        <f t="shared" si="140"/>
        <v/>
      </c>
      <c r="EI93" s="519"/>
      <c r="EJ93" s="567" t="str">
        <f t="shared" si="141"/>
        <v/>
      </c>
      <c r="EK93" s="562" t="str">
        <f t="shared" si="142"/>
        <v/>
      </c>
      <c r="EL93" s="566" t="str">
        <f t="shared" si="143"/>
        <v/>
      </c>
      <c r="EN93" s="571" t="str">
        <f t="shared" si="144"/>
        <v/>
      </c>
      <c r="EO93" s="572" t="str">
        <f t="shared" si="145"/>
        <v/>
      </c>
      <c r="EP93" s="568" t="str">
        <f>IF(J93="","",IF(AND(AF93&lt;&gt;"",AF93&lt;&gt;"N/A",AF93&lt;&gt;0),IF(AF93&gt;$EQ$17,AF93,IF(AND(AG93&lt;&gt;"",AG93&lt;&gt;"N/A",AG93&lt;&gt;0),AG93,IF(OR(Z93={"","N/A",0,"Perpetual","perpetual","PERPETUAL"}),"Perpetual",Z93))),IF(OR(Z93={"","N/A",0,"Perpetual","perpetual","PERPETUAL"}),"Perpetual",Z93)))</f>
        <v/>
      </c>
      <c r="EQ93" s="569" t="str">
        <f t="shared" si="146"/>
        <v/>
      </c>
      <c r="ER93" s="570">
        <f t="shared" si="147"/>
        <v>0</v>
      </c>
      <c r="ET93" s="1725" t="str">
        <f t="shared" si="174"/>
        <v/>
      </c>
      <c r="EU93" s="1725" t="str">
        <f t="shared" si="169"/>
        <v/>
      </c>
      <c r="EV93" s="561" t="str">
        <f t="shared" si="170"/>
        <v/>
      </c>
      <c r="EW93" s="560" t="str">
        <f t="shared" si="148"/>
        <v/>
      </c>
      <c r="EX93" s="560" t="str">
        <f t="shared" si="149"/>
        <v/>
      </c>
      <c r="EY93" s="560" t="str">
        <f t="shared" si="114"/>
        <v/>
      </c>
      <c r="EZ93" s="560" t="str">
        <f t="shared" si="114"/>
        <v/>
      </c>
      <c r="FA93" s="560" t="str">
        <f t="shared" si="150"/>
        <v/>
      </c>
      <c r="FB93" s="560" t="str">
        <f t="shared" si="115"/>
        <v/>
      </c>
      <c r="FC93" s="560" t="str">
        <f t="shared" si="115"/>
        <v/>
      </c>
      <c r="FD93" s="2004" t="str">
        <f t="shared" si="151"/>
        <v/>
      </c>
      <c r="FF93" s="567" t="str">
        <f t="shared" si="152"/>
        <v/>
      </c>
      <c r="FG93" s="562" t="str">
        <f t="shared" si="153"/>
        <v/>
      </c>
      <c r="FH93" s="565" t="str">
        <f t="shared" si="154"/>
        <v/>
      </c>
      <c r="FI93" s="519"/>
      <c r="FJ93" s="567" t="str">
        <f t="shared" si="155"/>
        <v/>
      </c>
      <c r="FK93" s="562" t="str">
        <f t="shared" si="171"/>
        <v/>
      </c>
      <c r="FL93" s="565" t="str">
        <f t="shared" si="172"/>
        <v/>
      </c>
      <c r="FN93" s="1864" t="str">
        <f t="shared" si="156"/>
        <v/>
      </c>
      <c r="FO93" s="545" t="str">
        <f t="shared" si="157"/>
        <v/>
      </c>
    </row>
    <row r="94" spans="2:171" s="512" customFormat="1" x14ac:dyDescent="0.2">
      <c r="B94" s="62">
        <v>73</v>
      </c>
      <c r="C94" s="571" t="str">
        <f t="shared" si="116"/>
        <v/>
      </c>
      <c r="D94" s="572" t="str">
        <f t="shared" si="117"/>
        <v/>
      </c>
      <c r="E94" s="568" t="str">
        <f>IF(J94="","",IF(OR(UPPER(Z94)={"","N/A",0,"PERPETUAL"}),"Perpetual",Z94))</f>
        <v/>
      </c>
      <c r="F94" s="569" t="str">
        <f t="shared" si="118"/>
        <v/>
      </c>
      <c r="G94" s="570">
        <f t="shared" si="119"/>
        <v>0</v>
      </c>
      <c r="H94" s="528"/>
      <c r="I94" s="62">
        <v>73</v>
      </c>
      <c r="J94" s="581"/>
      <c r="K94" s="573"/>
      <c r="L94" s="553"/>
      <c r="M94" s="553"/>
      <c r="N94" s="575"/>
      <c r="O94" s="574"/>
      <c r="P94" s="573"/>
      <c r="Q94" s="573"/>
      <c r="R94" s="573"/>
      <c r="S94" s="1950"/>
      <c r="T94" s="573"/>
      <c r="U94" s="573"/>
      <c r="V94" s="553"/>
      <c r="W94" s="553"/>
      <c r="Y94" s="954"/>
      <c r="Z94" s="954"/>
      <c r="AA94" s="954"/>
      <c r="AB94" s="573"/>
      <c r="AC94" s="954"/>
      <c r="AD94" s="575"/>
      <c r="AE94" s="575"/>
      <c r="AF94" s="954"/>
      <c r="AG94" s="954"/>
      <c r="AH94" s="575"/>
      <c r="AI94" s="575"/>
      <c r="AJ94" s="575"/>
      <c r="AK94" s="575"/>
      <c r="AL94" s="575"/>
      <c r="AM94" s="576"/>
      <c r="AN94" s="575"/>
      <c r="AO94" s="553"/>
      <c r="AP94" s="575"/>
      <c r="AQ94" s="576"/>
      <c r="AR94" s="575"/>
      <c r="AS94" s="575"/>
      <c r="AT94" s="575"/>
      <c r="AU94" s="575"/>
      <c r="AV94" s="575"/>
      <c r="AW94" s="575"/>
      <c r="AX94" s="577"/>
      <c r="AY94" s="578"/>
      <c r="AZ94" s="578"/>
      <c r="BA94" s="578"/>
      <c r="BB94" s="578"/>
      <c r="BC94" s="578"/>
      <c r="BD94" s="578"/>
      <c r="BE94" s="578"/>
      <c r="BF94" s="578"/>
      <c r="BG94" s="578"/>
      <c r="BH94" s="575"/>
      <c r="BI94" s="575"/>
      <c r="BJ94" s="575"/>
      <c r="BK94" s="575"/>
      <c r="BL94" s="575"/>
      <c r="BM94" s="575"/>
      <c r="BN94" s="575"/>
      <c r="BO94" s="1948"/>
      <c r="BP94" s="575"/>
      <c r="BQ94" s="575"/>
      <c r="BR94" s="575"/>
      <c r="BS94" s="575"/>
      <c r="BT94" s="573"/>
      <c r="BU94" s="573"/>
      <c r="BV94" s="1086"/>
      <c r="BW94" s="579"/>
      <c r="BX94" s="575"/>
      <c r="BY94" s="577"/>
      <c r="BZ94" s="577"/>
      <c r="CA94" s="577"/>
      <c r="CB94" s="577"/>
      <c r="CC94" s="577"/>
      <c r="CD94" s="1695"/>
      <c r="CE94" s="575"/>
      <c r="CF94" s="1918"/>
      <c r="CG94" s="575"/>
      <c r="CH94" s="575"/>
      <c r="CI94" s="575"/>
      <c r="CJ94" s="1695"/>
      <c r="CK94" s="2007" t="b">
        <f t="shared" si="158"/>
        <v>0</v>
      </c>
      <c r="CL94" s="1991" t="b">
        <f t="shared" si="120"/>
        <v>0</v>
      </c>
      <c r="CN94" s="62">
        <v>73</v>
      </c>
      <c r="CO94" s="560" t="str">
        <f t="shared" si="175"/>
        <v/>
      </c>
      <c r="CP94" s="561" t="str">
        <f>IF($J94="","",IF(OR(Z94={"","Perpetual","PERPETUAL"}),"Pass","Fail"))</f>
        <v/>
      </c>
      <c r="CQ94" s="561" t="str">
        <f t="shared" si="121"/>
        <v/>
      </c>
      <c r="CR94" s="561" t="str">
        <f t="shared" si="122"/>
        <v/>
      </c>
      <c r="CS94" s="561" t="str">
        <f t="shared" si="159"/>
        <v/>
      </c>
      <c r="CT94" s="561" t="str">
        <f t="shared" si="123"/>
        <v/>
      </c>
      <c r="CU94" s="561" t="str">
        <f>IF($J94="","",IF(OR(Q94="",R94=""),"ERROR",IF(AND(R94="Legal / contractual",OR(Q94={"Policyholders","Policyholders and non-subordinated creditors","Policyholders, non-subordinated creditors and holders of Tier 2 instruments","Instrument is the most subordinate"})),"Pass","Fail")))</f>
        <v/>
      </c>
      <c r="CV94" s="563" t="str">
        <f>IF($J94="","",IF(Z94={"","Perpetual","PERPETUAL"},"Pass",IF(ROUND(YEARFRAC(SUM(Y94),SUM(Z94)),2)&gt;=5,"Pass","Fail")))</f>
        <v/>
      </c>
      <c r="CW94" s="561" t="str">
        <f>IF($J94="","",IF(OR(Z94={"","Perpetual","PERPETUAL"},AW94="Lock-in"),"Pass","N/A"))</f>
        <v/>
      </c>
      <c r="CX94" s="561" t="str">
        <f t="shared" si="160"/>
        <v/>
      </c>
      <c r="CY94" s="561" t="str">
        <f t="shared" si="161"/>
        <v/>
      </c>
      <c r="CZ94" s="565" t="str">
        <f t="shared" si="176"/>
        <v/>
      </c>
      <c r="DA94" s="519"/>
      <c r="DB94" s="560" t="str">
        <f t="shared" si="124"/>
        <v/>
      </c>
      <c r="DC94" s="565" t="str">
        <f t="shared" si="125"/>
        <v/>
      </c>
      <c r="DD94" s="560" t="str">
        <f>IF(J94="","",IF(DB94="ERROR","ERROR",IF(AND(CO94="Pass",CP94="Pass",CQ94="Pass",CR94="Pass", OR(CS94={"Pass","N/A"}),CT94="Pass",CU94="Pass",CZ94="Pass"),"Pass","Fail")))</f>
        <v/>
      </c>
      <c r="DE94" s="566" t="str">
        <f t="shared" si="126"/>
        <v/>
      </c>
      <c r="DG94" s="62">
        <v>73</v>
      </c>
      <c r="DH94" s="560" t="str">
        <f t="shared" si="127"/>
        <v/>
      </c>
      <c r="DI94" s="561" t="str">
        <f t="shared" si="128"/>
        <v/>
      </c>
      <c r="DJ94" s="561" t="str">
        <f t="shared" si="162"/>
        <v/>
      </c>
      <c r="DK94" s="561" t="str">
        <f>IF($J94="","",IF(OR(Z94={"","Perpetual","PERPETUAL"}),"Pass","Fail"))</f>
        <v/>
      </c>
      <c r="DL94" s="562" t="str">
        <f t="shared" si="129"/>
        <v/>
      </c>
      <c r="DM94" s="561" t="str">
        <f t="shared" si="130"/>
        <v/>
      </c>
      <c r="DN94" s="561" t="str">
        <f t="shared" si="163"/>
        <v/>
      </c>
      <c r="DO94" s="561" t="str">
        <f t="shared" si="164"/>
        <v/>
      </c>
      <c r="DP94" s="561" t="str">
        <f t="shared" si="131"/>
        <v/>
      </c>
      <c r="DQ94" s="561" t="str">
        <f t="shared" si="132"/>
        <v/>
      </c>
      <c r="DR94" s="561" t="str">
        <f t="shared" si="133"/>
        <v/>
      </c>
      <c r="DS94" s="561" t="str">
        <f>IF($J94="","",IF(OR(Q94="",R94=""),"ERROR",IF(AND(R94="Legal / contractual",OR(Q94={"Policyholders, non-subordinated creditors and holders of Tier 2 instruments","Instrument is the most subordinate"})),"Pass","Fail")))</f>
        <v/>
      </c>
      <c r="DT94" s="561" t="str">
        <f t="shared" si="165"/>
        <v/>
      </c>
      <c r="DU94" s="561" t="str">
        <f t="shared" si="166"/>
        <v/>
      </c>
      <c r="DV94" s="561" t="str">
        <f t="shared" si="167"/>
        <v/>
      </c>
      <c r="DW94" s="561" t="str">
        <f t="shared" si="134"/>
        <v/>
      </c>
      <c r="DX94" s="561" t="str">
        <f t="shared" si="135"/>
        <v/>
      </c>
      <c r="DY94" s="561" t="str">
        <f t="shared" si="136"/>
        <v/>
      </c>
      <c r="DZ94" s="561" t="str">
        <f>IF($J94="","",IF(OR(Q94="",R94=""),"ERROR",IF(AND(R94="Legal / contractual",OR(Q94={"Policyholders and non-subordinated creditors","Policyholders, non-subordinated creditors and holders of Tier 2 instruments","Instrument is the most subordinate"})),"Pass","Fail")))</f>
        <v/>
      </c>
      <c r="EA94" s="561" t="str">
        <f t="shared" si="173"/>
        <v/>
      </c>
      <c r="EB94" s="561" t="str">
        <f>IF($J94="","",IF(OR(Z94={"","Perpetual","PERPETUAL"},AW94="Lock-in"),"Pass","N/A"))</f>
        <v/>
      </c>
      <c r="EC94" s="561" t="str">
        <f t="shared" si="168"/>
        <v/>
      </c>
      <c r="ED94" s="564" t="str">
        <f t="shared" si="137"/>
        <v/>
      </c>
      <c r="EE94"/>
      <c r="EF94" s="567" t="str">
        <f t="shared" si="138"/>
        <v/>
      </c>
      <c r="EG94" s="562" t="str">
        <f t="shared" si="139"/>
        <v/>
      </c>
      <c r="EH94" s="565" t="str">
        <f t="shared" si="140"/>
        <v/>
      </c>
      <c r="EI94" s="519"/>
      <c r="EJ94" s="567" t="str">
        <f t="shared" si="141"/>
        <v/>
      </c>
      <c r="EK94" s="562" t="str">
        <f t="shared" si="142"/>
        <v/>
      </c>
      <c r="EL94" s="566" t="str">
        <f t="shared" si="143"/>
        <v/>
      </c>
      <c r="EN94" s="571" t="str">
        <f t="shared" si="144"/>
        <v/>
      </c>
      <c r="EO94" s="572" t="str">
        <f t="shared" si="145"/>
        <v/>
      </c>
      <c r="EP94" s="568" t="str">
        <f>IF(J94="","",IF(AND(AF94&lt;&gt;"",AF94&lt;&gt;"N/A",AF94&lt;&gt;0),IF(AF94&gt;$EQ$17,AF94,IF(AND(AG94&lt;&gt;"",AG94&lt;&gt;"N/A",AG94&lt;&gt;0),AG94,IF(OR(Z94={"","N/A",0,"Perpetual","perpetual","PERPETUAL"}),"Perpetual",Z94))),IF(OR(Z94={"","N/A",0,"Perpetual","perpetual","PERPETUAL"}),"Perpetual",Z94)))</f>
        <v/>
      </c>
      <c r="EQ94" s="569" t="str">
        <f t="shared" si="146"/>
        <v/>
      </c>
      <c r="ER94" s="570">
        <f t="shared" si="147"/>
        <v>0</v>
      </c>
      <c r="ET94" s="1725" t="str">
        <f t="shared" si="174"/>
        <v/>
      </c>
      <c r="EU94" s="1725" t="str">
        <f t="shared" si="169"/>
        <v/>
      </c>
      <c r="EV94" s="561" t="str">
        <f t="shared" si="170"/>
        <v/>
      </c>
      <c r="EW94" s="560" t="str">
        <f t="shared" si="148"/>
        <v/>
      </c>
      <c r="EX94" s="560" t="str">
        <f t="shared" si="149"/>
        <v/>
      </c>
      <c r="EY94" s="560" t="str">
        <f t="shared" si="114"/>
        <v/>
      </c>
      <c r="EZ94" s="560" t="str">
        <f t="shared" si="114"/>
        <v/>
      </c>
      <c r="FA94" s="560" t="str">
        <f t="shared" si="150"/>
        <v/>
      </c>
      <c r="FB94" s="560" t="str">
        <f t="shared" si="115"/>
        <v/>
      </c>
      <c r="FC94" s="560" t="str">
        <f t="shared" si="115"/>
        <v/>
      </c>
      <c r="FD94" s="2004" t="str">
        <f t="shared" si="151"/>
        <v/>
      </c>
      <c r="FF94" s="567" t="str">
        <f t="shared" si="152"/>
        <v/>
      </c>
      <c r="FG94" s="562" t="str">
        <f t="shared" si="153"/>
        <v/>
      </c>
      <c r="FH94" s="565" t="str">
        <f t="shared" si="154"/>
        <v/>
      </c>
      <c r="FI94" s="519"/>
      <c r="FJ94" s="567" t="str">
        <f t="shared" si="155"/>
        <v/>
      </c>
      <c r="FK94" s="562" t="str">
        <f t="shared" si="171"/>
        <v/>
      </c>
      <c r="FL94" s="565" t="str">
        <f t="shared" si="172"/>
        <v/>
      </c>
      <c r="FN94" s="1864" t="str">
        <f t="shared" si="156"/>
        <v/>
      </c>
      <c r="FO94" s="545" t="str">
        <f t="shared" si="157"/>
        <v/>
      </c>
    </row>
    <row r="95" spans="2:171" s="512" customFormat="1" x14ac:dyDescent="0.2">
      <c r="B95" s="62">
        <v>74</v>
      </c>
      <c r="C95" s="571" t="str">
        <f t="shared" si="116"/>
        <v/>
      </c>
      <c r="D95" s="572" t="str">
        <f t="shared" si="117"/>
        <v/>
      </c>
      <c r="E95" s="568" t="str">
        <f>IF(J95="","",IF(OR(UPPER(Z95)={"","N/A",0,"PERPETUAL"}),"Perpetual",Z95))</f>
        <v/>
      </c>
      <c r="F95" s="569" t="str">
        <f t="shared" si="118"/>
        <v/>
      </c>
      <c r="G95" s="570">
        <f t="shared" si="119"/>
        <v>0</v>
      </c>
      <c r="H95" s="528"/>
      <c r="I95" s="62">
        <v>74</v>
      </c>
      <c r="J95" s="581"/>
      <c r="K95" s="573"/>
      <c r="L95" s="553"/>
      <c r="M95" s="553"/>
      <c r="N95" s="575"/>
      <c r="O95" s="574"/>
      <c r="P95" s="573"/>
      <c r="Q95" s="573"/>
      <c r="R95" s="573"/>
      <c r="S95" s="1950"/>
      <c r="T95" s="573"/>
      <c r="U95" s="573"/>
      <c r="V95" s="553"/>
      <c r="W95" s="553"/>
      <c r="Y95" s="954"/>
      <c r="Z95" s="954"/>
      <c r="AA95" s="954"/>
      <c r="AB95" s="573"/>
      <c r="AC95" s="954"/>
      <c r="AD95" s="575"/>
      <c r="AE95" s="575"/>
      <c r="AF95" s="954"/>
      <c r="AG95" s="954"/>
      <c r="AH95" s="575"/>
      <c r="AI95" s="575"/>
      <c r="AJ95" s="575"/>
      <c r="AK95" s="575"/>
      <c r="AL95" s="575"/>
      <c r="AM95" s="576"/>
      <c r="AN95" s="575"/>
      <c r="AO95" s="553"/>
      <c r="AP95" s="575"/>
      <c r="AQ95" s="576"/>
      <c r="AR95" s="575"/>
      <c r="AS95" s="575"/>
      <c r="AT95" s="575"/>
      <c r="AU95" s="575"/>
      <c r="AV95" s="575"/>
      <c r="AW95" s="575"/>
      <c r="AX95" s="577"/>
      <c r="AY95" s="578"/>
      <c r="AZ95" s="578"/>
      <c r="BA95" s="578"/>
      <c r="BB95" s="578"/>
      <c r="BC95" s="578"/>
      <c r="BD95" s="578"/>
      <c r="BE95" s="578"/>
      <c r="BF95" s="578"/>
      <c r="BG95" s="578"/>
      <c r="BH95" s="575"/>
      <c r="BI95" s="575"/>
      <c r="BJ95" s="575"/>
      <c r="BK95" s="575"/>
      <c r="BL95" s="575"/>
      <c r="BM95" s="575"/>
      <c r="BN95" s="575"/>
      <c r="BO95" s="1948"/>
      <c r="BP95" s="575"/>
      <c r="BQ95" s="575"/>
      <c r="BR95" s="575"/>
      <c r="BS95" s="575"/>
      <c r="BT95" s="573"/>
      <c r="BU95" s="573"/>
      <c r="BV95" s="1086"/>
      <c r="BW95" s="579"/>
      <c r="BX95" s="575"/>
      <c r="BY95" s="577"/>
      <c r="BZ95" s="577"/>
      <c r="CA95" s="577"/>
      <c r="CB95" s="577"/>
      <c r="CC95" s="577"/>
      <c r="CD95" s="1695"/>
      <c r="CE95" s="575"/>
      <c r="CF95" s="1918"/>
      <c r="CG95" s="575"/>
      <c r="CH95" s="575"/>
      <c r="CI95" s="575"/>
      <c r="CJ95" s="1695"/>
      <c r="CK95" s="2007" t="b">
        <f t="shared" si="158"/>
        <v>0</v>
      </c>
      <c r="CL95" s="1991" t="b">
        <f t="shared" si="120"/>
        <v>0</v>
      </c>
      <c r="CN95" s="62">
        <v>74</v>
      </c>
      <c r="CO95" s="560" t="str">
        <f t="shared" si="175"/>
        <v/>
      </c>
      <c r="CP95" s="561" t="str">
        <f>IF($J95="","",IF(OR(Z95={"","Perpetual","PERPETUAL"}),"Pass","Fail"))</f>
        <v/>
      </c>
      <c r="CQ95" s="561" t="str">
        <f t="shared" si="121"/>
        <v/>
      </c>
      <c r="CR95" s="561" t="str">
        <f t="shared" si="122"/>
        <v/>
      </c>
      <c r="CS95" s="561" t="str">
        <f t="shared" si="159"/>
        <v/>
      </c>
      <c r="CT95" s="561" t="str">
        <f t="shared" si="123"/>
        <v/>
      </c>
      <c r="CU95" s="561" t="str">
        <f>IF($J95="","",IF(OR(Q95="",R95=""),"ERROR",IF(AND(R95="Legal / contractual",OR(Q95={"Policyholders","Policyholders and non-subordinated creditors","Policyholders, non-subordinated creditors and holders of Tier 2 instruments","Instrument is the most subordinate"})),"Pass","Fail")))</f>
        <v/>
      </c>
      <c r="CV95" s="563" t="str">
        <f>IF($J95="","",IF(Z95={"","Perpetual","PERPETUAL"},"Pass",IF(ROUND(YEARFRAC(SUM(Y95),SUM(Z95)),2)&gt;=5,"Pass","Fail")))</f>
        <v/>
      </c>
      <c r="CW95" s="561" t="str">
        <f>IF($J95="","",IF(OR(Z95={"","Perpetual","PERPETUAL"},AW95="Lock-in"),"Pass","N/A"))</f>
        <v/>
      </c>
      <c r="CX95" s="561" t="str">
        <f t="shared" si="160"/>
        <v/>
      </c>
      <c r="CY95" s="561" t="str">
        <f t="shared" si="161"/>
        <v/>
      </c>
      <c r="CZ95" s="565" t="str">
        <f t="shared" si="176"/>
        <v/>
      </c>
      <c r="DA95" s="519"/>
      <c r="DB95" s="560" t="str">
        <f t="shared" si="124"/>
        <v/>
      </c>
      <c r="DC95" s="565" t="str">
        <f t="shared" si="125"/>
        <v/>
      </c>
      <c r="DD95" s="560" t="str">
        <f>IF(J95="","",IF(DB95="ERROR","ERROR",IF(AND(CO95="Pass",CP95="Pass",CQ95="Pass",CR95="Pass", OR(CS95={"Pass","N/A"}),CT95="Pass",CU95="Pass",CZ95="Pass"),"Pass","Fail")))</f>
        <v/>
      </c>
      <c r="DE95" s="566" t="str">
        <f t="shared" si="126"/>
        <v/>
      </c>
      <c r="DG95" s="62">
        <v>74</v>
      </c>
      <c r="DH95" s="560" t="str">
        <f t="shared" si="127"/>
        <v/>
      </c>
      <c r="DI95" s="561" t="str">
        <f t="shared" si="128"/>
        <v/>
      </c>
      <c r="DJ95" s="561" t="str">
        <f t="shared" si="162"/>
        <v/>
      </c>
      <c r="DK95" s="561" t="str">
        <f>IF($J95="","",IF(OR(Z95={"","Perpetual","PERPETUAL"}),"Pass","Fail"))</f>
        <v/>
      </c>
      <c r="DL95" s="562" t="str">
        <f t="shared" si="129"/>
        <v/>
      </c>
      <c r="DM95" s="561" t="str">
        <f t="shared" si="130"/>
        <v/>
      </c>
      <c r="DN95" s="561" t="str">
        <f t="shared" si="163"/>
        <v/>
      </c>
      <c r="DO95" s="561" t="str">
        <f t="shared" si="164"/>
        <v/>
      </c>
      <c r="DP95" s="561" t="str">
        <f t="shared" si="131"/>
        <v/>
      </c>
      <c r="DQ95" s="561" t="str">
        <f t="shared" si="132"/>
        <v/>
      </c>
      <c r="DR95" s="561" t="str">
        <f t="shared" si="133"/>
        <v/>
      </c>
      <c r="DS95" s="561" t="str">
        <f>IF($J95="","",IF(OR(Q95="",R95=""),"ERROR",IF(AND(R95="Legal / contractual",OR(Q95={"Policyholders, non-subordinated creditors and holders of Tier 2 instruments","Instrument is the most subordinate"})),"Pass","Fail")))</f>
        <v/>
      </c>
      <c r="DT95" s="561" t="str">
        <f t="shared" si="165"/>
        <v/>
      </c>
      <c r="DU95" s="561" t="str">
        <f t="shared" si="166"/>
        <v/>
      </c>
      <c r="DV95" s="561" t="str">
        <f t="shared" si="167"/>
        <v/>
      </c>
      <c r="DW95" s="561" t="str">
        <f t="shared" si="134"/>
        <v/>
      </c>
      <c r="DX95" s="561" t="str">
        <f t="shared" si="135"/>
        <v/>
      </c>
      <c r="DY95" s="561" t="str">
        <f t="shared" si="136"/>
        <v/>
      </c>
      <c r="DZ95" s="561" t="str">
        <f>IF($J95="","",IF(OR(Q95="",R95=""),"ERROR",IF(AND(R95="Legal / contractual",OR(Q95={"Policyholders and non-subordinated creditors","Policyholders, non-subordinated creditors and holders of Tier 2 instruments","Instrument is the most subordinate"})),"Pass","Fail")))</f>
        <v/>
      </c>
      <c r="EA95" s="561" t="str">
        <f t="shared" si="173"/>
        <v/>
      </c>
      <c r="EB95" s="561" t="str">
        <f>IF($J95="","",IF(OR(Z95={"","Perpetual","PERPETUAL"},AW95="Lock-in"),"Pass","N/A"))</f>
        <v/>
      </c>
      <c r="EC95" s="561" t="str">
        <f t="shared" si="168"/>
        <v/>
      </c>
      <c r="ED95" s="564" t="str">
        <f t="shared" si="137"/>
        <v/>
      </c>
      <c r="EE95"/>
      <c r="EF95" s="567" t="str">
        <f t="shared" si="138"/>
        <v/>
      </c>
      <c r="EG95" s="562" t="str">
        <f t="shared" si="139"/>
        <v/>
      </c>
      <c r="EH95" s="565" t="str">
        <f t="shared" si="140"/>
        <v/>
      </c>
      <c r="EI95" s="519"/>
      <c r="EJ95" s="567" t="str">
        <f t="shared" si="141"/>
        <v/>
      </c>
      <c r="EK95" s="562" t="str">
        <f t="shared" si="142"/>
        <v/>
      </c>
      <c r="EL95" s="566" t="str">
        <f t="shared" si="143"/>
        <v/>
      </c>
      <c r="EN95" s="571" t="str">
        <f t="shared" si="144"/>
        <v/>
      </c>
      <c r="EO95" s="572" t="str">
        <f t="shared" si="145"/>
        <v/>
      </c>
      <c r="EP95" s="568" t="str">
        <f>IF(J95="","",IF(AND(AF95&lt;&gt;"",AF95&lt;&gt;"N/A",AF95&lt;&gt;0),IF(AF95&gt;$EQ$17,AF95,IF(AND(AG95&lt;&gt;"",AG95&lt;&gt;"N/A",AG95&lt;&gt;0),AG95,IF(OR(Z95={"","N/A",0,"Perpetual","perpetual","PERPETUAL"}),"Perpetual",Z95))),IF(OR(Z95={"","N/A",0,"Perpetual","perpetual","PERPETUAL"}),"Perpetual",Z95)))</f>
        <v/>
      </c>
      <c r="EQ95" s="569" t="str">
        <f t="shared" si="146"/>
        <v/>
      </c>
      <c r="ER95" s="570">
        <f t="shared" si="147"/>
        <v>0</v>
      </c>
      <c r="ET95" s="1725" t="str">
        <f t="shared" si="174"/>
        <v/>
      </c>
      <c r="EU95" s="1725" t="str">
        <f t="shared" si="169"/>
        <v/>
      </c>
      <c r="EV95" s="561" t="str">
        <f t="shared" si="170"/>
        <v/>
      </c>
      <c r="EW95" s="560" t="str">
        <f t="shared" si="148"/>
        <v/>
      </c>
      <c r="EX95" s="560" t="str">
        <f t="shared" si="149"/>
        <v/>
      </c>
      <c r="EY95" s="560" t="str">
        <f t="shared" si="114"/>
        <v/>
      </c>
      <c r="EZ95" s="560" t="str">
        <f t="shared" si="114"/>
        <v/>
      </c>
      <c r="FA95" s="560" t="str">
        <f t="shared" si="150"/>
        <v/>
      </c>
      <c r="FB95" s="560" t="str">
        <f t="shared" si="115"/>
        <v/>
      </c>
      <c r="FC95" s="560" t="str">
        <f t="shared" si="115"/>
        <v/>
      </c>
      <c r="FD95" s="2004" t="str">
        <f t="shared" si="151"/>
        <v/>
      </c>
      <c r="FF95" s="567" t="str">
        <f t="shared" si="152"/>
        <v/>
      </c>
      <c r="FG95" s="562" t="str">
        <f t="shared" si="153"/>
        <v/>
      </c>
      <c r="FH95" s="565" t="str">
        <f t="shared" si="154"/>
        <v/>
      </c>
      <c r="FI95" s="519"/>
      <c r="FJ95" s="567" t="str">
        <f t="shared" si="155"/>
        <v/>
      </c>
      <c r="FK95" s="562" t="str">
        <f t="shared" si="171"/>
        <v/>
      </c>
      <c r="FL95" s="565" t="str">
        <f t="shared" si="172"/>
        <v/>
      </c>
      <c r="FN95" s="1864" t="str">
        <f t="shared" si="156"/>
        <v/>
      </c>
      <c r="FO95" s="545" t="str">
        <f t="shared" si="157"/>
        <v/>
      </c>
    </row>
    <row r="96" spans="2:171" s="512" customFormat="1" x14ac:dyDescent="0.2">
      <c r="B96" s="62">
        <v>75</v>
      </c>
      <c r="C96" s="571" t="str">
        <f t="shared" si="116"/>
        <v/>
      </c>
      <c r="D96" s="572" t="str">
        <f t="shared" si="117"/>
        <v/>
      </c>
      <c r="E96" s="568" t="str">
        <f>IF(J96="","",IF(OR(UPPER(Z96)={"","N/A",0,"PERPETUAL"}),"Perpetual",Z96))</f>
        <v/>
      </c>
      <c r="F96" s="569" t="str">
        <f t="shared" si="118"/>
        <v/>
      </c>
      <c r="G96" s="570">
        <f t="shared" si="119"/>
        <v>0</v>
      </c>
      <c r="H96" s="528"/>
      <c r="I96" s="62">
        <v>75</v>
      </c>
      <c r="J96" s="581"/>
      <c r="K96" s="573"/>
      <c r="L96" s="553"/>
      <c r="M96" s="553"/>
      <c r="N96" s="575"/>
      <c r="O96" s="574"/>
      <c r="P96" s="573"/>
      <c r="Q96" s="573"/>
      <c r="R96" s="573"/>
      <c r="S96" s="1950"/>
      <c r="T96" s="573"/>
      <c r="U96" s="573"/>
      <c r="V96" s="553"/>
      <c r="W96" s="553"/>
      <c r="Y96" s="954"/>
      <c r="Z96" s="954"/>
      <c r="AA96" s="954"/>
      <c r="AB96" s="573"/>
      <c r="AC96" s="954"/>
      <c r="AD96" s="575"/>
      <c r="AE96" s="575"/>
      <c r="AF96" s="954"/>
      <c r="AG96" s="954"/>
      <c r="AH96" s="575"/>
      <c r="AI96" s="575"/>
      <c r="AJ96" s="575"/>
      <c r="AK96" s="575"/>
      <c r="AL96" s="575"/>
      <c r="AM96" s="576"/>
      <c r="AN96" s="575"/>
      <c r="AO96" s="553"/>
      <c r="AP96" s="575"/>
      <c r="AQ96" s="576"/>
      <c r="AR96" s="575"/>
      <c r="AS96" s="575"/>
      <c r="AT96" s="575"/>
      <c r="AU96" s="575"/>
      <c r="AV96" s="575"/>
      <c r="AW96" s="575"/>
      <c r="AX96" s="577"/>
      <c r="AY96" s="578"/>
      <c r="AZ96" s="578"/>
      <c r="BA96" s="578"/>
      <c r="BB96" s="578"/>
      <c r="BC96" s="578"/>
      <c r="BD96" s="578"/>
      <c r="BE96" s="578"/>
      <c r="BF96" s="578"/>
      <c r="BG96" s="578"/>
      <c r="BH96" s="575"/>
      <c r="BI96" s="575"/>
      <c r="BJ96" s="575"/>
      <c r="BK96" s="575"/>
      <c r="BL96" s="575"/>
      <c r="BM96" s="575"/>
      <c r="BN96" s="575"/>
      <c r="BO96" s="1948"/>
      <c r="BP96" s="575"/>
      <c r="BQ96" s="575"/>
      <c r="BR96" s="575"/>
      <c r="BS96" s="575"/>
      <c r="BT96" s="573"/>
      <c r="BU96" s="573"/>
      <c r="BV96" s="1086"/>
      <c r="BW96" s="579"/>
      <c r="BX96" s="575"/>
      <c r="BY96" s="577"/>
      <c r="BZ96" s="577"/>
      <c r="CA96" s="577"/>
      <c r="CB96" s="577"/>
      <c r="CC96" s="577"/>
      <c r="CD96" s="1695"/>
      <c r="CE96" s="575"/>
      <c r="CF96" s="1918"/>
      <c r="CG96" s="575"/>
      <c r="CH96" s="575"/>
      <c r="CI96" s="575"/>
      <c r="CJ96" s="1695"/>
      <c r="CK96" s="2007" t="b">
        <f t="shared" si="158"/>
        <v>0</v>
      </c>
      <c r="CL96" s="1991" t="b">
        <f t="shared" si="120"/>
        <v>0</v>
      </c>
      <c r="CN96" s="62">
        <v>75</v>
      </c>
      <c r="CO96" s="560" t="str">
        <f t="shared" si="175"/>
        <v/>
      </c>
      <c r="CP96" s="561" t="str">
        <f>IF($J96="","",IF(OR(Z96={"","Perpetual","PERPETUAL"}),"Pass","Fail"))</f>
        <v/>
      </c>
      <c r="CQ96" s="561" t="str">
        <f t="shared" si="121"/>
        <v/>
      </c>
      <c r="CR96" s="561" t="str">
        <f t="shared" si="122"/>
        <v/>
      </c>
      <c r="CS96" s="561" t="str">
        <f t="shared" si="159"/>
        <v/>
      </c>
      <c r="CT96" s="561" t="str">
        <f t="shared" si="123"/>
        <v/>
      </c>
      <c r="CU96" s="561" t="str">
        <f>IF($J96="","",IF(OR(Q96="",R96=""),"ERROR",IF(AND(R96="Legal / contractual",OR(Q96={"Policyholders","Policyholders and non-subordinated creditors","Policyholders, non-subordinated creditors and holders of Tier 2 instruments","Instrument is the most subordinate"})),"Pass","Fail")))</f>
        <v/>
      </c>
      <c r="CV96" s="563" t="str">
        <f>IF($J96="","",IF(Z96={"","Perpetual","PERPETUAL"},"Pass",IF(ROUND(YEARFRAC(SUM(Y96),SUM(Z96)),2)&gt;=5,"Pass","Fail")))</f>
        <v/>
      </c>
      <c r="CW96" s="561" t="str">
        <f>IF($J96="","",IF(OR(Z96={"","Perpetual","PERPETUAL"},AW96="Lock-in"),"Pass","N/A"))</f>
        <v/>
      </c>
      <c r="CX96" s="561" t="str">
        <f t="shared" si="160"/>
        <v/>
      </c>
      <c r="CY96" s="561" t="str">
        <f t="shared" si="161"/>
        <v/>
      </c>
      <c r="CZ96" s="565" t="str">
        <f t="shared" si="176"/>
        <v/>
      </c>
      <c r="DA96" s="519"/>
      <c r="DB96" s="560" t="str">
        <f t="shared" si="124"/>
        <v/>
      </c>
      <c r="DC96" s="565" t="str">
        <f t="shared" si="125"/>
        <v/>
      </c>
      <c r="DD96" s="560" t="str">
        <f>IF(J96="","",IF(DB96="ERROR","ERROR",IF(AND(CO96="Pass",CP96="Pass",CQ96="Pass",CR96="Pass", OR(CS96={"Pass","N/A"}),CT96="Pass",CU96="Pass",CZ96="Pass"),"Pass","Fail")))</f>
        <v/>
      </c>
      <c r="DE96" s="566" t="str">
        <f t="shared" si="126"/>
        <v/>
      </c>
      <c r="DG96" s="62">
        <v>75</v>
      </c>
      <c r="DH96" s="560" t="str">
        <f t="shared" si="127"/>
        <v/>
      </c>
      <c r="DI96" s="561" t="str">
        <f t="shared" si="128"/>
        <v/>
      </c>
      <c r="DJ96" s="561" t="str">
        <f t="shared" si="162"/>
        <v/>
      </c>
      <c r="DK96" s="561" t="str">
        <f>IF($J96="","",IF(OR(Z96={"","Perpetual","PERPETUAL"}),"Pass","Fail"))</f>
        <v/>
      </c>
      <c r="DL96" s="562" t="str">
        <f t="shared" si="129"/>
        <v/>
      </c>
      <c r="DM96" s="561" t="str">
        <f t="shared" si="130"/>
        <v/>
      </c>
      <c r="DN96" s="561" t="str">
        <f t="shared" si="163"/>
        <v/>
      </c>
      <c r="DO96" s="561" t="str">
        <f t="shared" si="164"/>
        <v/>
      </c>
      <c r="DP96" s="561" t="str">
        <f t="shared" si="131"/>
        <v/>
      </c>
      <c r="DQ96" s="561" t="str">
        <f t="shared" si="132"/>
        <v/>
      </c>
      <c r="DR96" s="561" t="str">
        <f t="shared" si="133"/>
        <v/>
      </c>
      <c r="DS96" s="561" t="str">
        <f>IF($J96="","",IF(OR(Q96="",R96=""),"ERROR",IF(AND(R96="Legal / contractual",OR(Q96={"Policyholders, non-subordinated creditors and holders of Tier 2 instruments","Instrument is the most subordinate"})),"Pass","Fail")))</f>
        <v/>
      </c>
      <c r="DT96" s="561" t="str">
        <f t="shared" si="165"/>
        <v/>
      </c>
      <c r="DU96" s="561" t="str">
        <f t="shared" si="166"/>
        <v/>
      </c>
      <c r="DV96" s="561" t="str">
        <f t="shared" si="167"/>
        <v/>
      </c>
      <c r="DW96" s="561" t="str">
        <f t="shared" si="134"/>
        <v/>
      </c>
      <c r="DX96" s="561" t="str">
        <f t="shared" si="135"/>
        <v/>
      </c>
      <c r="DY96" s="561" t="str">
        <f t="shared" si="136"/>
        <v/>
      </c>
      <c r="DZ96" s="561" t="str">
        <f>IF($J96="","",IF(OR(Q96="",R96=""),"ERROR",IF(AND(R96="Legal / contractual",OR(Q96={"Policyholders and non-subordinated creditors","Policyholders, non-subordinated creditors and holders of Tier 2 instruments","Instrument is the most subordinate"})),"Pass","Fail")))</f>
        <v/>
      </c>
      <c r="EA96" s="561" t="str">
        <f t="shared" si="173"/>
        <v/>
      </c>
      <c r="EB96" s="561" t="str">
        <f>IF($J96="","",IF(OR(Z96={"","Perpetual","PERPETUAL"},AW96="Lock-in"),"Pass","N/A"))</f>
        <v/>
      </c>
      <c r="EC96" s="561" t="str">
        <f t="shared" si="168"/>
        <v/>
      </c>
      <c r="ED96" s="564" t="str">
        <f t="shared" si="137"/>
        <v/>
      </c>
      <c r="EE96"/>
      <c r="EF96" s="567" t="str">
        <f t="shared" si="138"/>
        <v/>
      </c>
      <c r="EG96" s="562" t="str">
        <f t="shared" si="139"/>
        <v/>
      </c>
      <c r="EH96" s="565" t="str">
        <f t="shared" si="140"/>
        <v/>
      </c>
      <c r="EI96" s="519"/>
      <c r="EJ96" s="567" t="str">
        <f t="shared" si="141"/>
        <v/>
      </c>
      <c r="EK96" s="562" t="str">
        <f t="shared" si="142"/>
        <v/>
      </c>
      <c r="EL96" s="566" t="str">
        <f t="shared" si="143"/>
        <v/>
      </c>
      <c r="EN96" s="571" t="str">
        <f t="shared" si="144"/>
        <v/>
      </c>
      <c r="EO96" s="572" t="str">
        <f t="shared" si="145"/>
        <v/>
      </c>
      <c r="EP96" s="568" t="str">
        <f>IF(J96="","",IF(AND(AF96&lt;&gt;"",AF96&lt;&gt;"N/A",AF96&lt;&gt;0),IF(AF96&gt;$EQ$17,AF96,IF(AND(AG96&lt;&gt;"",AG96&lt;&gt;"N/A",AG96&lt;&gt;0),AG96,IF(OR(Z96={"","N/A",0,"Perpetual","perpetual","PERPETUAL"}),"Perpetual",Z96))),IF(OR(Z96={"","N/A",0,"Perpetual","perpetual","PERPETUAL"}),"Perpetual",Z96)))</f>
        <v/>
      </c>
      <c r="EQ96" s="569" t="str">
        <f t="shared" si="146"/>
        <v/>
      </c>
      <c r="ER96" s="570">
        <f t="shared" si="147"/>
        <v>0</v>
      </c>
      <c r="ET96" s="1725" t="str">
        <f t="shared" si="174"/>
        <v/>
      </c>
      <c r="EU96" s="1725" t="str">
        <f t="shared" si="169"/>
        <v/>
      </c>
      <c r="EV96" s="561" t="str">
        <f t="shared" si="170"/>
        <v/>
      </c>
      <c r="EW96" s="560" t="str">
        <f t="shared" si="148"/>
        <v/>
      </c>
      <c r="EX96" s="560" t="str">
        <f t="shared" si="149"/>
        <v/>
      </c>
      <c r="EY96" s="560" t="str">
        <f t="shared" si="114"/>
        <v/>
      </c>
      <c r="EZ96" s="560" t="str">
        <f t="shared" si="114"/>
        <v/>
      </c>
      <c r="FA96" s="560" t="str">
        <f t="shared" si="150"/>
        <v/>
      </c>
      <c r="FB96" s="560" t="str">
        <f t="shared" si="115"/>
        <v/>
      </c>
      <c r="FC96" s="560" t="str">
        <f t="shared" si="115"/>
        <v/>
      </c>
      <c r="FD96" s="2004" t="str">
        <f t="shared" si="151"/>
        <v/>
      </c>
      <c r="FF96" s="567" t="str">
        <f t="shared" si="152"/>
        <v/>
      </c>
      <c r="FG96" s="562" t="str">
        <f t="shared" si="153"/>
        <v/>
      </c>
      <c r="FH96" s="565" t="str">
        <f t="shared" si="154"/>
        <v/>
      </c>
      <c r="FI96" s="519"/>
      <c r="FJ96" s="567" t="str">
        <f t="shared" si="155"/>
        <v/>
      </c>
      <c r="FK96" s="562" t="str">
        <f t="shared" si="171"/>
        <v/>
      </c>
      <c r="FL96" s="565" t="str">
        <f t="shared" si="172"/>
        <v/>
      </c>
      <c r="FN96" s="1864" t="str">
        <f t="shared" si="156"/>
        <v/>
      </c>
      <c r="FO96" s="545" t="str">
        <f t="shared" si="157"/>
        <v/>
      </c>
    </row>
    <row r="97" spans="2:171" s="512" customFormat="1" x14ac:dyDescent="0.2">
      <c r="B97" s="62">
        <v>76</v>
      </c>
      <c r="C97" s="571" t="str">
        <f t="shared" si="116"/>
        <v/>
      </c>
      <c r="D97" s="572" t="str">
        <f t="shared" si="117"/>
        <v/>
      </c>
      <c r="E97" s="568" t="str">
        <f>IF(J97="","",IF(OR(UPPER(Z97)={"","N/A",0,"PERPETUAL"}),"Perpetual",Z97))</f>
        <v/>
      </c>
      <c r="F97" s="569" t="str">
        <f t="shared" si="118"/>
        <v/>
      </c>
      <c r="G97" s="570">
        <f t="shared" si="119"/>
        <v>0</v>
      </c>
      <c r="H97" s="528"/>
      <c r="I97" s="62">
        <v>76</v>
      </c>
      <c r="J97" s="581"/>
      <c r="K97" s="573"/>
      <c r="L97" s="553"/>
      <c r="M97" s="553"/>
      <c r="N97" s="575"/>
      <c r="O97" s="574"/>
      <c r="P97" s="573"/>
      <c r="Q97" s="573"/>
      <c r="R97" s="573"/>
      <c r="S97" s="1950"/>
      <c r="T97" s="573"/>
      <c r="U97" s="573"/>
      <c r="V97" s="553"/>
      <c r="W97" s="553"/>
      <c r="Y97" s="954"/>
      <c r="Z97" s="954"/>
      <c r="AA97" s="954"/>
      <c r="AB97" s="573"/>
      <c r="AC97" s="954"/>
      <c r="AD97" s="575"/>
      <c r="AE97" s="575"/>
      <c r="AF97" s="954"/>
      <c r="AG97" s="954"/>
      <c r="AH97" s="575"/>
      <c r="AI97" s="575"/>
      <c r="AJ97" s="575"/>
      <c r="AK97" s="575"/>
      <c r="AL97" s="575"/>
      <c r="AM97" s="576"/>
      <c r="AN97" s="575"/>
      <c r="AO97" s="553"/>
      <c r="AP97" s="575"/>
      <c r="AQ97" s="576"/>
      <c r="AR97" s="575"/>
      <c r="AS97" s="575"/>
      <c r="AT97" s="575"/>
      <c r="AU97" s="575"/>
      <c r="AV97" s="575"/>
      <c r="AW97" s="575"/>
      <c r="AX97" s="577"/>
      <c r="AY97" s="578"/>
      <c r="AZ97" s="578"/>
      <c r="BA97" s="578"/>
      <c r="BB97" s="578"/>
      <c r="BC97" s="578"/>
      <c r="BD97" s="578"/>
      <c r="BE97" s="578"/>
      <c r="BF97" s="578"/>
      <c r="BG97" s="578"/>
      <c r="BH97" s="575"/>
      <c r="BI97" s="575"/>
      <c r="BJ97" s="575"/>
      <c r="BK97" s="575"/>
      <c r="BL97" s="575"/>
      <c r="BM97" s="575"/>
      <c r="BN97" s="575"/>
      <c r="BO97" s="1948"/>
      <c r="BP97" s="575"/>
      <c r="BQ97" s="575"/>
      <c r="BR97" s="575"/>
      <c r="BS97" s="575"/>
      <c r="BT97" s="573"/>
      <c r="BU97" s="573"/>
      <c r="BV97" s="1086"/>
      <c r="BW97" s="579"/>
      <c r="BX97" s="575"/>
      <c r="BY97" s="577"/>
      <c r="BZ97" s="577"/>
      <c r="CA97" s="577"/>
      <c r="CB97" s="577"/>
      <c r="CC97" s="577"/>
      <c r="CD97" s="1695"/>
      <c r="CE97" s="575"/>
      <c r="CF97" s="1918"/>
      <c r="CG97" s="575"/>
      <c r="CH97" s="575"/>
      <c r="CI97" s="575"/>
      <c r="CJ97" s="1695"/>
      <c r="CK97" s="2007" t="b">
        <f t="shared" si="158"/>
        <v>0</v>
      </c>
      <c r="CL97" s="1991" t="b">
        <f t="shared" si="120"/>
        <v>0</v>
      </c>
      <c r="CN97" s="62">
        <v>76</v>
      </c>
      <c r="CO97" s="560" t="str">
        <f t="shared" si="175"/>
        <v/>
      </c>
      <c r="CP97" s="561" t="str">
        <f>IF($J97="","",IF(OR(Z97={"","Perpetual","PERPETUAL"}),"Pass","Fail"))</f>
        <v/>
      </c>
      <c r="CQ97" s="561" t="str">
        <f t="shared" si="121"/>
        <v/>
      </c>
      <c r="CR97" s="561" t="str">
        <f t="shared" si="122"/>
        <v/>
      </c>
      <c r="CS97" s="561" t="str">
        <f t="shared" si="159"/>
        <v/>
      </c>
      <c r="CT97" s="561" t="str">
        <f t="shared" si="123"/>
        <v/>
      </c>
      <c r="CU97" s="561" t="str">
        <f>IF($J97="","",IF(OR(Q97="",R97=""),"ERROR",IF(AND(R97="Legal / contractual",OR(Q97={"Policyholders","Policyholders and non-subordinated creditors","Policyholders, non-subordinated creditors and holders of Tier 2 instruments","Instrument is the most subordinate"})),"Pass","Fail")))</f>
        <v/>
      </c>
      <c r="CV97" s="563" t="str">
        <f>IF($J97="","",IF(Z97={"","Perpetual","PERPETUAL"},"Pass",IF(ROUND(YEARFRAC(SUM(Y97),SUM(Z97)),2)&gt;=5,"Pass","Fail")))</f>
        <v/>
      </c>
      <c r="CW97" s="561" t="str">
        <f>IF($J97="","",IF(OR(Z97={"","Perpetual","PERPETUAL"},AW97="Lock-in"),"Pass","N/A"))</f>
        <v/>
      </c>
      <c r="CX97" s="561" t="str">
        <f t="shared" si="160"/>
        <v/>
      </c>
      <c r="CY97" s="561" t="str">
        <f t="shared" si="161"/>
        <v/>
      </c>
      <c r="CZ97" s="565" t="str">
        <f t="shared" si="176"/>
        <v/>
      </c>
      <c r="DA97" s="519"/>
      <c r="DB97" s="560" t="str">
        <f t="shared" si="124"/>
        <v/>
      </c>
      <c r="DC97" s="565" t="str">
        <f t="shared" si="125"/>
        <v/>
      </c>
      <c r="DD97" s="560" t="str">
        <f>IF(J97="","",IF(DB97="ERROR","ERROR",IF(AND(CO97="Pass",CP97="Pass",CQ97="Pass",CR97="Pass", OR(CS97={"Pass","N/A"}),CT97="Pass",CU97="Pass",CZ97="Pass"),"Pass","Fail")))</f>
        <v/>
      </c>
      <c r="DE97" s="566" t="str">
        <f t="shared" si="126"/>
        <v/>
      </c>
      <c r="DG97" s="62">
        <v>76</v>
      </c>
      <c r="DH97" s="560" t="str">
        <f t="shared" si="127"/>
        <v/>
      </c>
      <c r="DI97" s="561" t="str">
        <f t="shared" si="128"/>
        <v/>
      </c>
      <c r="DJ97" s="561" t="str">
        <f t="shared" si="162"/>
        <v/>
      </c>
      <c r="DK97" s="561" t="str">
        <f>IF($J97="","",IF(OR(Z97={"","Perpetual","PERPETUAL"}),"Pass","Fail"))</f>
        <v/>
      </c>
      <c r="DL97" s="562" t="str">
        <f t="shared" si="129"/>
        <v/>
      </c>
      <c r="DM97" s="561" t="str">
        <f t="shared" si="130"/>
        <v/>
      </c>
      <c r="DN97" s="561" t="str">
        <f t="shared" si="163"/>
        <v/>
      </c>
      <c r="DO97" s="561" t="str">
        <f t="shared" si="164"/>
        <v/>
      </c>
      <c r="DP97" s="561" t="str">
        <f t="shared" si="131"/>
        <v/>
      </c>
      <c r="DQ97" s="561" t="str">
        <f t="shared" si="132"/>
        <v/>
      </c>
      <c r="DR97" s="561" t="str">
        <f t="shared" si="133"/>
        <v/>
      </c>
      <c r="DS97" s="561" t="str">
        <f>IF($J97="","",IF(OR(Q97="",R97=""),"ERROR",IF(AND(R97="Legal / contractual",OR(Q97={"Policyholders, non-subordinated creditors and holders of Tier 2 instruments","Instrument is the most subordinate"})),"Pass","Fail")))</f>
        <v/>
      </c>
      <c r="DT97" s="561" t="str">
        <f t="shared" si="165"/>
        <v/>
      </c>
      <c r="DU97" s="561" t="str">
        <f t="shared" si="166"/>
        <v/>
      </c>
      <c r="DV97" s="561" t="str">
        <f t="shared" si="167"/>
        <v/>
      </c>
      <c r="DW97" s="561" t="str">
        <f t="shared" si="134"/>
        <v/>
      </c>
      <c r="DX97" s="561" t="str">
        <f t="shared" si="135"/>
        <v/>
      </c>
      <c r="DY97" s="561" t="str">
        <f t="shared" si="136"/>
        <v/>
      </c>
      <c r="DZ97" s="561" t="str">
        <f>IF($J97="","",IF(OR(Q97="",R97=""),"ERROR",IF(AND(R97="Legal / contractual",OR(Q97={"Policyholders and non-subordinated creditors","Policyholders, non-subordinated creditors and holders of Tier 2 instruments","Instrument is the most subordinate"})),"Pass","Fail")))</f>
        <v/>
      </c>
      <c r="EA97" s="561" t="str">
        <f t="shared" si="173"/>
        <v/>
      </c>
      <c r="EB97" s="561" t="str">
        <f>IF($J97="","",IF(OR(Z97={"","Perpetual","PERPETUAL"},AW97="Lock-in"),"Pass","N/A"))</f>
        <v/>
      </c>
      <c r="EC97" s="561" t="str">
        <f t="shared" si="168"/>
        <v/>
      </c>
      <c r="ED97" s="564" t="str">
        <f t="shared" si="137"/>
        <v/>
      </c>
      <c r="EE97"/>
      <c r="EF97" s="567" t="str">
        <f t="shared" si="138"/>
        <v/>
      </c>
      <c r="EG97" s="562" t="str">
        <f t="shared" si="139"/>
        <v/>
      </c>
      <c r="EH97" s="565" t="str">
        <f t="shared" si="140"/>
        <v/>
      </c>
      <c r="EI97" s="519"/>
      <c r="EJ97" s="567" t="str">
        <f t="shared" si="141"/>
        <v/>
      </c>
      <c r="EK97" s="562" t="str">
        <f t="shared" si="142"/>
        <v/>
      </c>
      <c r="EL97" s="566" t="str">
        <f t="shared" si="143"/>
        <v/>
      </c>
      <c r="EN97" s="571" t="str">
        <f t="shared" si="144"/>
        <v/>
      </c>
      <c r="EO97" s="572" t="str">
        <f t="shared" si="145"/>
        <v/>
      </c>
      <c r="EP97" s="568" t="str">
        <f>IF(J97="","",IF(AND(AF97&lt;&gt;"",AF97&lt;&gt;"N/A",AF97&lt;&gt;0),IF(AF97&gt;$EQ$17,AF97,IF(AND(AG97&lt;&gt;"",AG97&lt;&gt;"N/A",AG97&lt;&gt;0),AG97,IF(OR(Z97={"","N/A",0,"Perpetual","perpetual","PERPETUAL"}),"Perpetual",Z97))),IF(OR(Z97={"","N/A",0,"Perpetual","perpetual","PERPETUAL"}),"Perpetual",Z97)))</f>
        <v/>
      </c>
      <c r="EQ97" s="569" t="str">
        <f t="shared" si="146"/>
        <v/>
      </c>
      <c r="ER97" s="570">
        <f t="shared" si="147"/>
        <v>0</v>
      </c>
      <c r="ET97" s="1725" t="str">
        <f t="shared" si="174"/>
        <v/>
      </c>
      <c r="EU97" s="1725" t="str">
        <f t="shared" si="169"/>
        <v/>
      </c>
      <c r="EV97" s="561" t="str">
        <f t="shared" si="170"/>
        <v/>
      </c>
      <c r="EW97" s="560" t="str">
        <f t="shared" si="148"/>
        <v/>
      </c>
      <c r="EX97" s="560" t="str">
        <f t="shared" si="149"/>
        <v/>
      </c>
      <c r="EY97" s="560" t="str">
        <f t="shared" si="114"/>
        <v/>
      </c>
      <c r="EZ97" s="560" t="str">
        <f t="shared" si="114"/>
        <v/>
      </c>
      <c r="FA97" s="560" t="str">
        <f t="shared" si="150"/>
        <v/>
      </c>
      <c r="FB97" s="560" t="str">
        <f t="shared" si="115"/>
        <v/>
      </c>
      <c r="FC97" s="560" t="str">
        <f t="shared" si="115"/>
        <v/>
      </c>
      <c r="FD97" s="2004" t="str">
        <f t="shared" si="151"/>
        <v/>
      </c>
      <c r="FF97" s="567" t="str">
        <f t="shared" si="152"/>
        <v/>
      </c>
      <c r="FG97" s="562" t="str">
        <f t="shared" si="153"/>
        <v/>
      </c>
      <c r="FH97" s="565" t="str">
        <f t="shared" si="154"/>
        <v/>
      </c>
      <c r="FI97" s="519"/>
      <c r="FJ97" s="567" t="str">
        <f t="shared" si="155"/>
        <v/>
      </c>
      <c r="FK97" s="562" t="str">
        <f t="shared" si="171"/>
        <v/>
      </c>
      <c r="FL97" s="565" t="str">
        <f t="shared" si="172"/>
        <v/>
      </c>
      <c r="FN97" s="1864" t="str">
        <f t="shared" si="156"/>
        <v/>
      </c>
      <c r="FO97" s="545" t="str">
        <f t="shared" si="157"/>
        <v/>
      </c>
    </row>
    <row r="98" spans="2:171" s="512" customFormat="1" x14ac:dyDescent="0.2">
      <c r="B98" s="62">
        <v>77</v>
      </c>
      <c r="C98" s="571" t="str">
        <f t="shared" si="116"/>
        <v/>
      </c>
      <c r="D98" s="572" t="str">
        <f t="shared" si="117"/>
        <v/>
      </c>
      <c r="E98" s="568" t="str">
        <f>IF(J98="","",IF(OR(UPPER(Z98)={"","N/A",0,"PERPETUAL"}),"Perpetual",Z98))</f>
        <v/>
      </c>
      <c r="F98" s="569" t="str">
        <f t="shared" si="118"/>
        <v/>
      </c>
      <c r="G98" s="570">
        <f t="shared" si="119"/>
        <v>0</v>
      </c>
      <c r="H98" s="528"/>
      <c r="I98" s="62">
        <v>77</v>
      </c>
      <c r="J98" s="581"/>
      <c r="K98" s="573"/>
      <c r="L98" s="553"/>
      <c r="M98" s="553"/>
      <c r="N98" s="575"/>
      <c r="O98" s="574"/>
      <c r="P98" s="573"/>
      <c r="Q98" s="573"/>
      <c r="R98" s="573"/>
      <c r="S98" s="1950"/>
      <c r="T98" s="573"/>
      <c r="U98" s="573"/>
      <c r="V98" s="553"/>
      <c r="W98" s="553"/>
      <c r="Y98" s="954"/>
      <c r="Z98" s="954"/>
      <c r="AA98" s="954"/>
      <c r="AB98" s="573"/>
      <c r="AC98" s="954"/>
      <c r="AD98" s="575"/>
      <c r="AE98" s="575"/>
      <c r="AF98" s="954"/>
      <c r="AG98" s="954"/>
      <c r="AH98" s="575"/>
      <c r="AI98" s="575"/>
      <c r="AJ98" s="575"/>
      <c r="AK98" s="575"/>
      <c r="AL98" s="575"/>
      <c r="AM98" s="576"/>
      <c r="AN98" s="575"/>
      <c r="AO98" s="553"/>
      <c r="AP98" s="575"/>
      <c r="AQ98" s="576"/>
      <c r="AR98" s="575"/>
      <c r="AS98" s="575"/>
      <c r="AT98" s="575"/>
      <c r="AU98" s="575"/>
      <c r="AV98" s="575"/>
      <c r="AW98" s="575"/>
      <c r="AX98" s="577"/>
      <c r="AY98" s="578"/>
      <c r="AZ98" s="578"/>
      <c r="BA98" s="578"/>
      <c r="BB98" s="578"/>
      <c r="BC98" s="578"/>
      <c r="BD98" s="578"/>
      <c r="BE98" s="578"/>
      <c r="BF98" s="578"/>
      <c r="BG98" s="578"/>
      <c r="BH98" s="575"/>
      <c r="BI98" s="575"/>
      <c r="BJ98" s="575"/>
      <c r="BK98" s="575"/>
      <c r="BL98" s="575"/>
      <c r="BM98" s="575"/>
      <c r="BN98" s="575"/>
      <c r="BO98" s="1948"/>
      <c r="BP98" s="575"/>
      <c r="BQ98" s="575"/>
      <c r="BR98" s="575"/>
      <c r="BS98" s="575"/>
      <c r="BT98" s="573"/>
      <c r="BU98" s="573"/>
      <c r="BV98" s="1086"/>
      <c r="BW98" s="579"/>
      <c r="BX98" s="575"/>
      <c r="BY98" s="577"/>
      <c r="BZ98" s="577"/>
      <c r="CA98" s="577"/>
      <c r="CB98" s="577"/>
      <c r="CC98" s="577"/>
      <c r="CD98" s="1695"/>
      <c r="CE98" s="575"/>
      <c r="CF98" s="1918"/>
      <c r="CG98" s="575"/>
      <c r="CH98" s="575"/>
      <c r="CI98" s="575"/>
      <c r="CJ98" s="1695"/>
      <c r="CK98" s="2007" t="b">
        <f t="shared" si="158"/>
        <v>0</v>
      </c>
      <c r="CL98" s="1991" t="b">
        <f t="shared" si="120"/>
        <v>0</v>
      </c>
      <c r="CN98" s="62">
        <v>77</v>
      </c>
      <c r="CO98" s="560" t="str">
        <f t="shared" si="175"/>
        <v/>
      </c>
      <c r="CP98" s="561" t="str">
        <f>IF($J98="","",IF(OR(Z98={"","Perpetual","PERPETUAL"}),"Pass","Fail"))</f>
        <v/>
      </c>
      <c r="CQ98" s="561" t="str">
        <f t="shared" si="121"/>
        <v/>
      </c>
      <c r="CR98" s="561" t="str">
        <f t="shared" si="122"/>
        <v/>
      </c>
      <c r="CS98" s="561" t="str">
        <f t="shared" si="159"/>
        <v/>
      </c>
      <c r="CT98" s="561" t="str">
        <f t="shared" si="123"/>
        <v/>
      </c>
      <c r="CU98" s="561" t="str">
        <f>IF($J98="","",IF(OR(Q98="",R98=""),"ERROR",IF(AND(R98="Legal / contractual",OR(Q98={"Policyholders","Policyholders and non-subordinated creditors","Policyholders, non-subordinated creditors and holders of Tier 2 instruments","Instrument is the most subordinate"})),"Pass","Fail")))</f>
        <v/>
      </c>
      <c r="CV98" s="563" t="str">
        <f>IF($J98="","",IF(Z98={"","Perpetual","PERPETUAL"},"Pass",IF(ROUND(YEARFRAC(SUM(Y98),SUM(Z98)),2)&gt;=5,"Pass","Fail")))</f>
        <v/>
      </c>
      <c r="CW98" s="561" t="str">
        <f>IF($J98="","",IF(OR(Z98={"","Perpetual","PERPETUAL"},AW98="Lock-in"),"Pass","N/A"))</f>
        <v/>
      </c>
      <c r="CX98" s="561" t="str">
        <f t="shared" si="160"/>
        <v/>
      </c>
      <c r="CY98" s="561" t="str">
        <f t="shared" si="161"/>
        <v/>
      </c>
      <c r="CZ98" s="565" t="str">
        <f t="shared" si="176"/>
        <v/>
      </c>
      <c r="DA98" s="519"/>
      <c r="DB98" s="560" t="str">
        <f t="shared" si="124"/>
        <v/>
      </c>
      <c r="DC98" s="565" t="str">
        <f t="shared" si="125"/>
        <v/>
      </c>
      <c r="DD98" s="560" t="str">
        <f>IF(J98="","",IF(DB98="ERROR","ERROR",IF(AND(CO98="Pass",CP98="Pass",CQ98="Pass",CR98="Pass", OR(CS98={"Pass","N/A"}),CT98="Pass",CU98="Pass",CZ98="Pass"),"Pass","Fail")))</f>
        <v/>
      </c>
      <c r="DE98" s="566" t="str">
        <f t="shared" si="126"/>
        <v/>
      </c>
      <c r="DG98" s="62">
        <v>77</v>
      </c>
      <c r="DH98" s="560" t="str">
        <f t="shared" si="127"/>
        <v/>
      </c>
      <c r="DI98" s="561" t="str">
        <f t="shared" si="128"/>
        <v/>
      </c>
      <c r="DJ98" s="561" t="str">
        <f t="shared" si="162"/>
        <v/>
      </c>
      <c r="DK98" s="561" t="str">
        <f>IF($J98="","",IF(OR(Z98={"","Perpetual","PERPETUAL"}),"Pass","Fail"))</f>
        <v/>
      </c>
      <c r="DL98" s="562" t="str">
        <f t="shared" si="129"/>
        <v/>
      </c>
      <c r="DM98" s="561" t="str">
        <f t="shared" si="130"/>
        <v/>
      </c>
      <c r="DN98" s="561" t="str">
        <f t="shared" si="163"/>
        <v/>
      </c>
      <c r="DO98" s="561" t="str">
        <f t="shared" si="164"/>
        <v/>
      </c>
      <c r="DP98" s="561" t="str">
        <f t="shared" si="131"/>
        <v/>
      </c>
      <c r="DQ98" s="561" t="str">
        <f t="shared" si="132"/>
        <v/>
      </c>
      <c r="DR98" s="561" t="str">
        <f t="shared" si="133"/>
        <v/>
      </c>
      <c r="DS98" s="561" t="str">
        <f>IF($J98="","",IF(OR(Q98="",R98=""),"ERROR",IF(AND(R98="Legal / contractual",OR(Q98={"Policyholders, non-subordinated creditors and holders of Tier 2 instruments","Instrument is the most subordinate"})),"Pass","Fail")))</f>
        <v/>
      </c>
      <c r="DT98" s="561" t="str">
        <f t="shared" si="165"/>
        <v/>
      </c>
      <c r="DU98" s="561" t="str">
        <f t="shared" si="166"/>
        <v/>
      </c>
      <c r="DV98" s="561" t="str">
        <f t="shared" si="167"/>
        <v/>
      </c>
      <c r="DW98" s="561" t="str">
        <f t="shared" si="134"/>
        <v/>
      </c>
      <c r="DX98" s="561" t="str">
        <f t="shared" si="135"/>
        <v/>
      </c>
      <c r="DY98" s="561" t="str">
        <f t="shared" si="136"/>
        <v/>
      </c>
      <c r="DZ98" s="561" t="str">
        <f>IF($J98="","",IF(OR(Q98="",R98=""),"ERROR",IF(AND(R98="Legal / contractual",OR(Q98={"Policyholders and non-subordinated creditors","Policyholders, non-subordinated creditors and holders of Tier 2 instruments","Instrument is the most subordinate"})),"Pass","Fail")))</f>
        <v/>
      </c>
      <c r="EA98" s="561" t="str">
        <f t="shared" si="173"/>
        <v/>
      </c>
      <c r="EB98" s="561" t="str">
        <f>IF($J98="","",IF(OR(Z98={"","Perpetual","PERPETUAL"},AW98="Lock-in"),"Pass","N/A"))</f>
        <v/>
      </c>
      <c r="EC98" s="561" t="str">
        <f t="shared" si="168"/>
        <v/>
      </c>
      <c r="ED98" s="564" t="str">
        <f t="shared" si="137"/>
        <v/>
      </c>
      <c r="EE98"/>
      <c r="EF98" s="567" t="str">
        <f t="shared" si="138"/>
        <v/>
      </c>
      <c r="EG98" s="562" t="str">
        <f t="shared" si="139"/>
        <v/>
      </c>
      <c r="EH98" s="565" t="str">
        <f t="shared" si="140"/>
        <v/>
      </c>
      <c r="EI98" s="519"/>
      <c r="EJ98" s="567" t="str">
        <f t="shared" si="141"/>
        <v/>
      </c>
      <c r="EK98" s="562" t="str">
        <f t="shared" si="142"/>
        <v/>
      </c>
      <c r="EL98" s="566" t="str">
        <f t="shared" si="143"/>
        <v/>
      </c>
      <c r="EN98" s="571" t="str">
        <f t="shared" si="144"/>
        <v/>
      </c>
      <c r="EO98" s="572" t="str">
        <f t="shared" si="145"/>
        <v/>
      </c>
      <c r="EP98" s="568" t="str">
        <f>IF(J98="","",IF(AND(AF98&lt;&gt;"",AF98&lt;&gt;"N/A",AF98&lt;&gt;0),IF(AF98&gt;$EQ$17,AF98,IF(AND(AG98&lt;&gt;"",AG98&lt;&gt;"N/A",AG98&lt;&gt;0),AG98,IF(OR(Z98={"","N/A",0,"Perpetual","perpetual","PERPETUAL"}),"Perpetual",Z98))),IF(OR(Z98={"","N/A",0,"Perpetual","perpetual","PERPETUAL"}),"Perpetual",Z98)))</f>
        <v/>
      </c>
      <c r="EQ98" s="569" t="str">
        <f t="shared" si="146"/>
        <v/>
      </c>
      <c r="ER98" s="570">
        <f t="shared" si="147"/>
        <v>0</v>
      </c>
      <c r="ET98" s="1725" t="str">
        <f t="shared" si="174"/>
        <v/>
      </c>
      <c r="EU98" s="1725" t="str">
        <f t="shared" si="169"/>
        <v/>
      </c>
      <c r="EV98" s="561" t="str">
        <f t="shared" si="170"/>
        <v/>
      </c>
      <c r="EW98" s="560" t="str">
        <f t="shared" si="148"/>
        <v/>
      </c>
      <c r="EX98" s="560" t="str">
        <f t="shared" si="149"/>
        <v/>
      </c>
      <c r="EY98" s="560" t="str">
        <f t="shared" si="114"/>
        <v/>
      </c>
      <c r="EZ98" s="560" t="str">
        <f t="shared" si="114"/>
        <v/>
      </c>
      <c r="FA98" s="560" t="str">
        <f t="shared" si="150"/>
        <v/>
      </c>
      <c r="FB98" s="560" t="str">
        <f t="shared" si="115"/>
        <v/>
      </c>
      <c r="FC98" s="560" t="str">
        <f t="shared" si="115"/>
        <v/>
      </c>
      <c r="FD98" s="2004" t="str">
        <f t="shared" si="151"/>
        <v/>
      </c>
      <c r="FF98" s="567" t="str">
        <f t="shared" si="152"/>
        <v/>
      </c>
      <c r="FG98" s="562" t="str">
        <f t="shared" si="153"/>
        <v/>
      </c>
      <c r="FH98" s="565" t="str">
        <f t="shared" si="154"/>
        <v/>
      </c>
      <c r="FI98" s="519"/>
      <c r="FJ98" s="567" t="str">
        <f t="shared" si="155"/>
        <v/>
      </c>
      <c r="FK98" s="562" t="str">
        <f t="shared" si="171"/>
        <v/>
      </c>
      <c r="FL98" s="565" t="str">
        <f t="shared" si="172"/>
        <v/>
      </c>
      <c r="FN98" s="1864" t="str">
        <f t="shared" si="156"/>
        <v/>
      </c>
      <c r="FO98" s="545" t="str">
        <f t="shared" si="157"/>
        <v/>
      </c>
    </row>
    <row r="99" spans="2:171" s="512" customFormat="1" x14ac:dyDescent="0.2">
      <c r="B99" s="62">
        <v>78</v>
      </c>
      <c r="C99" s="571" t="str">
        <f t="shared" si="116"/>
        <v/>
      </c>
      <c r="D99" s="572" t="str">
        <f t="shared" si="117"/>
        <v/>
      </c>
      <c r="E99" s="568" t="str">
        <f>IF(J99="","",IF(OR(UPPER(Z99)={"","N/A",0,"PERPETUAL"}),"Perpetual",Z99))</f>
        <v/>
      </c>
      <c r="F99" s="569" t="str">
        <f t="shared" si="118"/>
        <v/>
      </c>
      <c r="G99" s="570">
        <f t="shared" si="119"/>
        <v>0</v>
      </c>
      <c r="H99" s="528"/>
      <c r="I99" s="62">
        <v>78</v>
      </c>
      <c r="J99" s="581"/>
      <c r="K99" s="573"/>
      <c r="L99" s="553"/>
      <c r="M99" s="553"/>
      <c r="N99" s="575"/>
      <c r="O99" s="574"/>
      <c r="P99" s="573"/>
      <c r="Q99" s="573"/>
      <c r="R99" s="573"/>
      <c r="S99" s="1950"/>
      <c r="T99" s="573"/>
      <c r="U99" s="573"/>
      <c r="V99" s="553"/>
      <c r="W99" s="553"/>
      <c r="Y99" s="954"/>
      <c r="Z99" s="954"/>
      <c r="AA99" s="954"/>
      <c r="AB99" s="573"/>
      <c r="AC99" s="954"/>
      <c r="AD99" s="575"/>
      <c r="AE99" s="575"/>
      <c r="AF99" s="954"/>
      <c r="AG99" s="954"/>
      <c r="AH99" s="575"/>
      <c r="AI99" s="575"/>
      <c r="AJ99" s="575"/>
      <c r="AK99" s="575"/>
      <c r="AL99" s="575"/>
      <c r="AM99" s="576"/>
      <c r="AN99" s="575"/>
      <c r="AO99" s="553"/>
      <c r="AP99" s="575"/>
      <c r="AQ99" s="576"/>
      <c r="AR99" s="575"/>
      <c r="AS99" s="575"/>
      <c r="AT99" s="575"/>
      <c r="AU99" s="575"/>
      <c r="AV99" s="575"/>
      <c r="AW99" s="575"/>
      <c r="AX99" s="577"/>
      <c r="AY99" s="578"/>
      <c r="AZ99" s="578"/>
      <c r="BA99" s="578"/>
      <c r="BB99" s="578"/>
      <c r="BC99" s="578"/>
      <c r="BD99" s="578"/>
      <c r="BE99" s="578"/>
      <c r="BF99" s="578"/>
      <c r="BG99" s="578"/>
      <c r="BH99" s="575"/>
      <c r="BI99" s="575"/>
      <c r="BJ99" s="575"/>
      <c r="BK99" s="575"/>
      <c r="BL99" s="575"/>
      <c r="BM99" s="575"/>
      <c r="BN99" s="575"/>
      <c r="BO99" s="1948"/>
      <c r="BP99" s="575"/>
      <c r="BQ99" s="575"/>
      <c r="BR99" s="575"/>
      <c r="BS99" s="575"/>
      <c r="BT99" s="573"/>
      <c r="BU99" s="573"/>
      <c r="BV99" s="1086"/>
      <c r="BW99" s="579"/>
      <c r="BX99" s="575"/>
      <c r="BY99" s="577"/>
      <c r="BZ99" s="577"/>
      <c r="CA99" s="577"/>
      <c r="CB99" s="577"/>
      <c r="CC99" s="577"/>
      <c r="CD99" s="1695"/>
      <c r="CE99" s="575"/>
      <c r="CF99" s="1918"/>
      <c r="CG99" s="575"/>
      <c r="CH99" s="575"/>
      <c r="CI99" s="575"/>
      <c r="CJ99" s="1695"/>
      <c r="CK99" s="2007" t="b">
        <f t="shared" si="158"/>
        <v>0</v>
      </c>
      <c r="CL99" s="1991" t="b">
        <f t="shared" si="120"/>
        <v>0</v>
      </c>
      <c r="CN99" s="62">
        <v>78</v>
      </c>
      <c r="CO99" s="560" t="str">
        <f t="shared" si="175"/>
        <v/>
      </c>
      <c r="CP99" s="561" t="str">
        <f>IF($J99="","",IF(OR(Z99={"","Perpetual","PERPETUAL"}),"Pass","Fail"))</f>
        <v/>
      </c>
      <c r="CQ99" s="561" t="str">
        <f t="shared" si="121"/>
        <v/>
      </c>
      <c r="CR99" s="561" t="str">
        <f t="shared" si="122"/>
        <v/>
      </c>
      <c r="CS99" s="561" t="str">
        <f t="shared" si="159"/>
        <v/>
      </c>
      <c r="CT99" s="561" t="str">
        <f t="shared" si="123"/>
        <v/>
      </c>
      <c r="CU99" s="561" t="str">
        <f>IF($J99="","",IF(OR(Q99="",R99=""),"ERROR",IF(AND(R99="Legal / contractual",OR(Q99={"Policyholders","Policyholders and non-subordinated creditors","Policyholders, non-subordinated creditors and holders of Tier 2 instruments","Instrument is the most subordinate"})),"Pass","Fail")))</f>
        <v/>
      </c>
      <c r="CV99" s="563" t="str">
        <f>IF($J99="","",IF(Z99={"","Perpetual","PERPETUAL"},"Pass",IF(ROUND(YEARFRAC(SUM(Y99),SUM(Z99)),2)&gt;=5,"Pass","Fail")))</f>
        <v/>
      </c>
      <c r="CW99" s="561" t="str">
        <f>IF($J99="","",IF(OR(Z99={"","Perpetual","PERPETUAL"},AW99="Lock-in"),"Pass","N/A"))</f>
        <v/>
      </c>
      <c r="CX99" s="561" t="str">
        <f t="shared" si="160"/>
        <v/>
      </c>
      <c r="CY99" s="561" t="str">
        <f t="shared" si="161"/>
        <v/>
      </c>
      <c r="CZ99" s="565" t="str">
        <f t="shared" si="176"/>
        <v/>
      </c>
      <c r="DA99" s="519"/>
      <c r="DB99" s="560" t="str">
        <f t="shared" si="124"/>
        <v/>
      </c>
      <c r="DC99" s="565" t="str">
        <f t="shared" si="125"/>
        <v/>
      </c>
      <c r="DD99" s="560" t="str">
        <f>IF(J99="","",IF(DB99="ERROR","ERROR",IF(AND(CO99="Pass",CP99="Pass",CQ99="Pass",CR99="Pass", OR(CS99={"Pass","N/A"}),CT99="Pass",CU99="Pass",CZ99="Pass"),"Pass","Fail")))</f>
        <v/>
      </c>
      <c r="DE99" s="566" t="str">
        <f t="shared" si="126"/>
        <v/>
      </c>
      <c r="DG99" s="62">
        <v>78</v>
      </c>
      <c r="DH99" s="560" t="str">
        <f t="shared" si="127"/>
        <v/>
      </c>
      <c r="DI99" s="561" t="str">
        <f t="shared" si="128"/>
        <v/>
      </c>
      <c r="DJ99" s="561" t="str">
        <f t="shared" si="162"/>
        <v/>
      </c>
      <c r="DK99" s="561" t="str">
        <f>IF($J99="","",IF(OR(Z99={"","Perpetual","PERPETUAL"}),"Pass","Fail"))</f>
        <v/>
      </c>
      <c r="DL99" s="562" t="str">
        <f t="shared" si="129"/>
        <v/>
      </c>
      <c r="DM99" s="561" t="str">
        <f t="shared" si="130"/>
        <v/>
      </c>
      <c r="DN99" s="561" t="str">
        <f t="shared" si="163"/>
        <v/>
      </c>
      <c r="DO99" s="561" t="str">
        <f t="shared" si="164"/>
        <v/>
      </c>
      <c r="DP99" s="561" t="str">
        <f t="shared" si="131"/>
        <v/>
      </c>
      <c r="DQ99" s="561" t="str">
        <f t="shared" si="132"/>
        <v/>
      </c>
      <c r="DR99" s="561" t="str">
        <f t="shared" si="133"/>
        <v/>
      </c>
      <c r="DS99" s="561" t="str">
        <f>IF($J99="","",IF(OR(Q99="",R99=""),"ERROR",IF(AND(R99="Legal / contractual",OR(Q99={"Policyholders, non-subordinated creditors and holders of Tier 2 instruments","Instrument is the most subordinate"})),"Pass","Fail")))</f>
        <v/>
      </c>
      <c r="DT99" s="561" t="str">
        <f t="shared" si="165"/>
        <v/>
      </c>
      <c r="DU99" s="561" t="str">
        <f t="shared" si="166"/>
        <v/>
      </c>
      <c r="DV99" s="561" t="str">
        <f t="shared" si="167"/>
        <v/>
      </c>
      <c r="DW99" s="561" t="str">
        <f t="shared" si="134"/>
        <v/>
      </c>
      <c r="DX99" s="561" t="str">
        <f t="shared" si="135"/>
        <v/>
      </c>
      <c r="DY99" s="561" t="str">
        <f t="shared" si="136"/>
        <v/>
      </c>
      <c r="DZ99" s="561" t="str">
        <f>IF($J99="","",IF(OR(Q99="",R99=""),"ERROR",IF(AND(R99="Legal / contractual",OR(Q99={"Policyholders and non-subordinated creditors","Policyholders, non-subordinated creditors and holders of Tier 2 instruments","Instrument is the most subordinate"})),"Pass","Fail")))</f>
        <v/>
      </c>
      <c r="EA99" s="561" t="str">
        <f t="shared" si="173"/>
        <v/>
      </c>
      <c r="EB99" s="561" t="str">
        <f>IF($J99="","",IF(OR(Z99={"","Perpetual","PERPETUAL"},AW99="Lock-in"),"Pass","N/A"))</f>
        <v/>
      </c>
      <c r="EC99" s="561" t="str">
        <f t="shared" si="168"/>
        <v/>
      </c>
      <c r="ED99" s="564" t="str">
        <f t="shared" si="137"/>
        <v/>
      </c>
      <c r="EE99"/>
      <c r="EF99" s="567" t="str">
        <f t="shared" si="138"/>
        <v/>
      </c>
      <c r="EG99" s="562" t="str">
        <f t="shared" si="139"/>
        <v/>
      </c>
      <c r="EH99" s="565" t="str">
        <f t="shared" si="140"/>
        <v/>
      </c>
      <c r="EI99" s="519"/>
      <c r="EJ99" s="567" t="str">
        <f t="shared" si="141"/>
        <v/>
      </c>
      <c r="EK99" s="562" t="str">
        <f t="shared" si="142"/>
        <v/>
      </c>
      <c r="EL99" s="566" t="str">
        <f t="shared" si="143"/>
        <v/>
      </c>
      <c r="EN99" s="571" t="str">
        <f t="shared" si="144"/>
        <v/>
      </c>
      <c r="EO99" s="572" t="str">
        <f t="shared" si="145"/>
        <v/>
      </c>
      <c r="EP99" s="568" t="str">
        <f>IF(J99="","",IF(AND(AF99&lt;&gt;"",AF99&lt;&gt;"N/A",AF99&lt;&gt;0),IF(AF99&gt;$EQ$17,AF99,IF(AND(AG99&lt;&gt;"",AG99&lt;&gt;"N/A",AG99&lt;&gt;0),AG99,IF(OR(Z99={"","N/A",0,"Perpetual","perpetual","PERPETUAL"}),"Perpetual",Z99))),IF(OR(Z99={"","N/A",0,"Perpetual","perpetual","PERPETUAL"}),"Perpetual",Z99)))</f>
        <v/>
      </c>
      <c r="EQ99" s="569" t="str">
        <f t="shared" si="146"/>
        <v/>
      </c>
      <c r="ER99" s="570">
        <f t="shared" si="147"/>
        <v>0</v>
      </c>
      <c r="ET99" s="1725" t="str">
        <f t="shared" si="174"/>
        <v/>
      </c>
      <c r="EU99" s="1725" t="str">
        <f t="shared" si="169"/>
        <v/>
      </c>
      <c r="EV99" s="561" t="str">
        <f t="shared" si="170"/>
        <v/>
      </c>
      <c r="EW99" s="560" t="str">
        <f t="shared" si="148"/>
        <v/>
      </c>
      <c r="EX99" s="560" t="str">
        <f t="shared" si="149"/>
        <v/>
      </c>
      <c r="EY99" s="560" t="str">
        <f t="shared" si="114"/>
        <v/>
      </c>
      <c r="EZ99" s="560" t="str">
        <f t="shared" si="114"/>
        <v/>
      </c>
      <c r="FA99" s="560" t="str">
        <f t="shared" si="150"/>
        <v/>
      </c>
      <c r="FB99" s="560" t="str">
        <f t="shared" si="115"/>
        <v/>
      </c>
      <c r="FC99" s="560" t="str">
        <f t="shared" si="115"/>
        <v/>
      </c>
      <c r="FD99" s="2004" t="str">
        <f t="shared" si="151"/>
        <v/>
      </c>
      <c r="FF99" s="567" t="str">
        <f t="shared" si="152"/>
        <v/>
      </c>
      <c r="FG99" s="562" t="str">
        <f t="shared" si="153"/>
        <v/>
      </c>
      <c r="FH99" s="565" t="str">
        <f t="shared" si="154"/>
        <v/>
      </c>
      <c r="FI99" s="519"/>
      <c r="FJ99" s="567" t="str">
        <f t="shared" si="155"/>
        <v/>
      </c>
      <c r="FK99" s="562" t="str">
        <f t="shared" si="171"/>
        <v/>
      </c>
      <c r="FL99" s="565" t="str">
        <f t="shared" si="172"/>
        <v/>
      </c>
      <c r="FN99" s="1864" t="str">
        <f t="shared" si="156"/>
        <v/>
      </c>
      <c r="FO99" s="545" t="str">
        <f t="shared" si="157"/>
        <v/>
      </c>
    </row>
    <row r="100" spans="2:171" s="512" customFormat="1" x14ac:dyDescent="0.2">
      <c r="B100" s="62">
        <v>79</v>
      </c>
      <c r="C100" s="571" t="str">
        <f t="shared" si="116"/>
        <v/>
      </c>
      <c r="D100" s="572" t="str">
        <f t="shared" si="117"/>
        <v/>
      </c>
      <c r="E100" s="568" t="str">
        <f>IF(J100="","",IF(OR(UPPER(Z100)={"","N/A",0,"PERPETUAL"}),"Perpetual",Z100))</f>
        <v/>
      </c>
      <c r="F100" s="569" t="str">
        <f t="shared" si="118"/>
        <v/>
      </c>
      <c r="G100" s="570">
        <f t="shared" si="119"/>
        <v>0</v>
      </c>
      <c r="H100" s="528"/>
      <c r="I100" s="62">
        <v>79</v>
      </c>
      <c r="J100" s="581"/>
      <c r="K100" s="573"/>
      <c r="L100" s="553"/>
      <c r="M100" s="553"/>
      <c r="N100" s="575"/>
      <c r="O100" s="574"/>
      <c r="P100" s="573"/>
      <c r="Q100" s="573"/>
      <c r="R100" s="573"/>
      <c r="S100" s="1950"/>
      <c r="T100" s="573"/>
      <c r="U100" s="573"/>
      <c r="V100" s="553"/>
      <c r="W100" s="553"/>
      <c r="Y100" s="954"/>
      <c r="Z100" s="954"/>
      <c r="AA100" s="954"/>
      <c r="AB100" s="573"/>
      <c r="AC100" s="954"/>
      <c r="AD100" s="575"/>
      <c r="AE100" s="575"/>
      <c r="AF100" s="954"/>
      <c r="AG100" s="954"/>
      <c r="AH100" s="575"/>
      <c r="AI100" s="575"/>
      <c r="AJ100" s="575"/>
      <c r="AK100" s="575"/>
      <c r="AL100" s="575"/>
      <c r="AM100" s="576"/>
      <c r="AN100" s="575"/>
      <c r="AO100" s="553"/>
      <c r="AP100" s="575"/>
      <c r="AQ100" s="576"/>
      <c r="AR100" s="575"/>
      <c r="AS100" s="575"/>
      <c r="AT100" s="575"/>
      <c r="AU100" s="575"/>
      <c r="AV100" s="575"/>
      <c r="AW100" s="575"/>
      <c r="AX100" s="577"/>
      <c r="AY100" s="578"/>
      <c r="AZ100" s="578"/>
      <c r="BA100" s="578"/>
      <c r="BB100" s="578"/>
      <c r="BC100" s="578"/>
      <c r="BD100" s="578"/>
      <c r="BE100" s="578"/>
      <c r="BF100" s="578"/>
      <c r="BG100" s="578"/>
      <c r="BH100" s="575"/>
      <c r="BI100" s="575"/>
      <c r="BJ100" s="575"/>
      <c r="BK100" s="575"/>
      <c r="BL100" s="575"/>
      <c r="BM100" s="575"/>
      <c r="BN100" s="575"/>
      <c r="BO100" s="1948"/>
      <c r="BP100" s="575"/>
      <c r="BQ100" s="575"/>
      <c r="BR100" s="575"/>
      <c r="BS100" s="575"/>
      <c r="BT100" s="573"/>
      <c r="BU100" s="573"/>
      <c r="BV100" s="1086"/>
      <c r="BW100" s="579"/>
      <c r="BX100" s="575"/>
      <c r="BY100" s="577"/>
      <c r="BZ100" s="577"/>
      <c r="CA100" s="577"/>
      <c r="CB100" s="577"/>
      <c r="CC100" s="577"/>
      <c r="CD100" s="1695"/>
      <c r="CE100" s="575"/>
      <c r="CF100" s="1918"/>
      <c r="CG100" s="575"/>
      <c r="CH100" s="575"/>
      <c r="CI100" s="575"/>
      <c r="CJ100" s="1695"/>
      <c r="CK100" s="2007" t="b">
        <f t="shared" si="158"/>
        <v>0</v>
      </c>
      <c r="CL100" s="1991" t="b">
        <f t="shared" si="120"/>
        <v>0</v>
      </c>
      <c r="CN100" s="62">
        <v>79</v>
      </c>
      <c r="CO100" s="560" t="str">
        <f t="shared" si="175"/>
        <v/>
      </c>
      <c r="CP100" s="561" t="str">
        <f>IF($J100="","",IF(OR(Z100={"","Perpetual","PERPETUAL"}),"Pass","Fail"))</f>
        <v/>
      </c>
      <c r="CQ100" s="561" t="str">
        <f t="shared" si="121"/>
        <v/>
      </c>
      <c r="CR100" s="561" t="str">
        <f t="shared" si="122"/>
        <v/>
      </c>
      <c r="CS100" s="561" t="str">
        <f t="shared" si="159"/>
        <v/>
      </c>
      <c r="CT100" s="561" t="str">
        <f t="shared" si="123"/>
        <v/>
      </c>
      <c r="CU100" s="561" t="str">
        <f>IF($J100="","",IF(OR(Q100="",R100=""),"ERROR",IF(AND(R100="Legal / contractual",OR(Q100={"Policyholders","Policyholders and non-subordinated creditors","Policyholders, non-subordinated creditors and holders of Tier 2 instruments","Instrument is the most subordinate"})),"Pass","Fail")))</f>
        <v/>
      </c>
      <c r="CV100" s="563" t="str">
        <f>IF($J100="","",IF(Z100={"","Perpetual","PERPETUAL"},"Pass",IF(ROUND(YEARFRAC(SUM(Y100),SUM(Z100)),2)&gt;=5,"Pass","Fail")))</f>
        <v/>
      </c>
      <c r="CW100" s="561" t="str">
        <f>IF($J100="","",IF(OR(Z100={"","Perpetual","PERPETUAL"},AW100="Lock-in"),"Pass","N/A"))</f>
        <v/>
      </c>
      <c r="CX100" s="561" t="str">
        <f t="shared" si="160"/>
        <v/>
      </c>
      <c r="CY100" s="561" t="str">
        <f t="shared" si="161"/>
        <v/>
      </c>
      <c r="CZ100" s="565" t="str">
        <f t="shared" si="176"/>
        <v/>
      </c>
      <c r="DA100" s="519"/>
      <c r="DB100" s="560" t="str">
        <f t="shared" si="124"/>
        <v/>
      </c>
      <c r="DC100" s="565" t="str">
        <f t="shared" si="125"/>
        <v/>
      </c>
      <c r="DD100" s="560" t="str">
        <f>IF(J100="","",IF(DB100="ERROR","ERROR",IF(AND(CO100="Pass",CP100="Pass",CQ100="Pass",CR100="Pass", OR(CS100={"Pass","N/A"}),CT100="Pass",CU100="Pass",CZ100="Pass"),"Pass","Fail")))</f>
        <v/>
      </c>
      <c r="DE100" s="566" t="str">
        <f t="shared" si="126"/>
        <v/>
      </c>
      <c r="DG100" s="62">
        <v>79</v>
      </c>
      <c r="DH100" s="560" t="str">
        <f t="shared" si="127"/>
        <v/>
      </c>
      <c r="DI100" s="561" t="str">
        <f t="shared" si="128"/>
        <v/>
      </c>
      <c r="DJ100" s="561" t="str">
        <f t="shared" si="162"/>
        <v/>
      </c>
      <c r="DK100" s="561" t="str">
        <f>IF($J100="","",IF(OR(Z100={"","Perpetual","PERPETUAL"}),"Pass","Fail"))</f>
        <v/>
      </c>
      <c r="DL100" s="562" t="str">
        <f t="shared" si="129"/>
        <v/>
      </c>
      <c r="DM100" s="561" t="str">
        <f t="shared" si="130"/>
        <v/>
      </c>
      <c r="DN100" s="561" t="str">
        <f t="shared" si="163"/>
        <v/>
      </c>
      <c r="DO100" s="561" t="str">
        <f t="shared" si="164"/>
        <v/>
      </c>
      <c r="DP100" s="561" t="str">
        <f t="shared" si="131"/>
        <v/>
      </c>
      <c r="DQ100" s="561" t="str">
        <f t="shared" si="132"/>
        <v/>
      </c>
      <c r="DR100" s="561" t="str">
        <f t="shared" si="133"/>
        <v/>
      </c>
      <c r="DS100" s="561" t="str">
        <f>IF($J100="","",IF(OR(Q100="",R100=""),"ERROR",IF(AND(R100="Legal / contractual",OR(Q100={"Policyholders, non-subordinated creditors and holders of Tier 2 instruments","Instrument is the most subordinate"})),"Pass","Fail")))</f>
        <v/>
      </c>
      <c r="DT100" s="561" t="str">
        <f t="shared" si="165"/>
        <v/>
      </c>
      <c r="DU100" s="561" t="str">
        <f t="shared" si="166"/>
        <v/>
      </c>
      <c r="DV100" s="561" t="str">
        <f t="shared" si="167"/>
        <v/>
      </c>
      <c r="DW100" s="561" t="str">
        <f t="shared" si="134"/>
        <v/>
      </c>
      <c r="DX100" s="561" t="str">
        <f t="shared" si="135"/>
        <v/>
      </c>
      <c r="DY100" s="561" t="str">
        <f t="shared" si="136"/>
        <v/>
      </c>
      <c r="DZ100" s="561" t="str">
        <f>IF($J100="","",IF(OR(Q100="",R100=""),"ERROR",IF(AND(R100="Legal / contractual",OR(Q100={"Policyholders and non-subordinated creditors","Policyholders, non-subordinated creditors and holders of Tier 2 instruments","Instrument is the most subordinate"})),"Pass","Fail")))</f>
        <v/>
      </c>
      <c r="EA100" s="561" t="str">
        <f t="shared" si="173"/>
        <v/>
      </c>
      <c r="EB100" s="561" t="str">
        <f>IF($J100="","",IF(OR(Z100={"","Perpetual","PERPETUAL"},AW100="Lock-in"),"Pass","N/A"))</f>
        <v/>
      </c>
      <c r="EC100" s="561" t="str">
        <f t="shared" si="168"/>
        <v/>
      </c>
      <c r="ED100" s="564" t="str">
        <f t="shared" si="137"/>
        <v/>
      </c>
      <c r="EE100"/>
      <c r="EF100" s="567" t="str">
        <f t="shared" si="138"/>
        <v/>
      </c>
      <c r="EG100" s="562" t="str">
        <f t="shared" si="139"/>
        <v/>
      </c>
      <c r="EH100" s="565" t="str">
        <f t="shared" si="140"/>
        <v/>
      </c>
      <c r="EI100" s="519"/>
      <c r="EJ100" s="567" t="str">
        <f t="shared" si="141"/>
        <v/>
      </c>
      <c r="EK100" s="562" t="str">
        <f t="shared" si="142"/>
        <v/>
      </c>
      <c r="EL100" s="566" t="str">
        <f t="shared" si="143"/>
        <v/>
      </c>
      <c r="EN100" s="571" t="str">
        <f t="shared" si="144"/>
        <v/>
      </c>
      <c r="EO100" s="572" t="str">
        <f t="shared" si="145"/>
        <v/>
      </c>
      <c r="EP100" s="568" t="str">
        <f>IF(J100="","",IF(AND(AF100&lt;&gt;"",AF100&lt;&gt;"N/A",AF100&lt;&gt;0),IF(AF100&gt;$EQ$17,AF100,IF(AND(AG100&lt;&gt;"",AG100&lt;&gt;"N/A",AG100&lt;&gt;0),AG100,IF(OR(Z100={"","N/A",0,"Perpetual","perpetual","PERPETUAL"}),"Perpetual",Z100))),IF(OR(Z100={"","N/A",0,"Perpetual","perpetual","PERPETUAL"}),"Perpetual",Z100)))</f>
        <v/>
      </c>
      <c r="EQ100" s="569" t="str">
        <f t="shared" si="146"/>
        <v/>
      </c>
      <c r="ER100" s="570">
        <f t="shared" si="147"/>
        <v>0</v>
      </c>
      <c r="ET100" s="1725" t="str">
        <f t="shared" si="174"/>
        <v/>
      </c>
      <c r="EU100" s="1725" t="str">
        <f t="shared" si="169"/>
        <v/>
      </c>
      <c r="EV100" s="561" t="str">
        <f t="shared" si="170"/>
        <v/>
      </c>
      <c r="EW100" s="560" t="str">
        <f t="shared" si="148"/>
        <v/>
      </c>
      <c r="EX100" s="560" t="str">
        <f t="shared" si="149"/>
        <v/>
      </c>
      <c r="EY100" s="560" t="str">
        <f t="shared" si="114"/>
        <v/>
      </c>
      <c r="EZ100" s="560" t="str">
        <f t="shared" si="114"/>
        <v/>
      </c>
      <c r="FA100" s="560" t="str">
        <f t="shared" si="150"/>
        <v/>
      </c>
      <c r="FB100" s="560" t="str">
        <f t="shared" si="115"/>
        <v/>
      </c>
      <c r="FC100" s="560" t="str">
        <f t="shared" si="115"/>
        <v/>
      </c>
      <c r="FD100" s="2004" t="str">
        <f t="shared" si="151"/>
        <v/>
      </c>
      <c r="FF100" s="567" t="str">
        <f t="shared" si="152"/>
        <v/>
      </c>
      <c r="FG100" s="562" t="str">
        <f t="shared" si="153"/>
        <v/>
      </c>
      <c r="FH100" s="565" t="str">
        <f t="shared" si="154"/>
        <v/>
      </c>
      <c r="FI100" s="519"/>
      <c r="FJ100" s="567" t="str">
        <f t="shared" si="155"/>
        <v/>
      </c>
      <c r="FK100" s="562" t="str">
        <f t="shared" si="171"/>
        <v/>
      </c>
      <c r="FL100" s="565" t="str">
        <f t="shared" si="172"/>
        <v/>
      </c>
      <c r="FN100" s="1864" t="str">
        <f t="shared" si="156"/>
        <v/>
      </c>
      <c r="FO100" s="545" t="str">
        <f t="shared" si="157"/>
        <v/>
      </c>
    </row>
    <row r="101" spans="2:171" s="512" customFormat="1" x14ac:dyDescent="0.2">
      <c r="B101" s="62">
        <v>80</v>
      </c>
      <c r="C101" s="571" t="str">
        <f t="shared" si="116"/>
        <v/>
      </c>
      <c r="D101" s="572" t="str">
        <f t="shared" si="117"/>
        <v/>
      </c>
      <c r="E101" s="568" t="str">
        <f>IF(J101="","",IF(OR(UPPER(Z101)={"","N/A",0,"PERPETUAL"}),"Perpetual",Z101))</f>
        <v/>
      </c>
      <c r="F101" s="569" t="str">
        <f t="shared" si="118"/>
        <v/>
      </c>
      <c r="G101" s="570">
        <f t="shared" si="119"/>
        <v>0</v>
      </c>
      <c r="H101" s="528"/>
      <c r="I101" s="62">
        <v>80</v>
      </c>
      <c r="J101" s="581"/>
      <c r="K101" s="573"/>
      <c r="L101" s="553"/>
      <c r="M101" s="553"/>
      <c r="N101" s="575"/>
      <c r="O101" s="574"/>
      <c r="P101" s="573"/>
      <c r="Q101" s="573"/>
      <c r="R101" s="573"/>
      <c r="S101" s="1950"/>
      <c r="T101" s="573"/>
      <c r="U101" s="573"/>
      <c r="V101" s="553"/>
      <c r="W101" s="553"/>
      <c r="Y101" s="954"/>
      <c r="Z101" s="954"/>
      <c r="AA101" s="954"/>
      <c r="AB101" s="573"/>
      <c r="AC101" s="954"/>
      <c r="AD101" s="575"/>
      <c r="AE101" s="575"/>
      <c r="AF101" s="954"/>
      <c r="AG101" s="954"/>
      <c r="AH101" s="575"/>
      <c r="AI101" s="575"/>
      <c r="AJ101" s="575"/>
      <c r="AK101" s="575"/>
      <c r="AL101" s="575"/>
      <c r="AM101" s="576"/>
      <c r="AN101" s="575"/>
      <c r="AO101" s="553"/>
      <c r="AP101" s="575"/>
      <c r="AQ101" s="576"/>
      <c r="AR101" s="575"/>
      <c r="AS101" s="575"/>
      <c r="AT101" s="575"/>
      <c r="AU101" s="575"/>
      <c r="AV101" s="575"/>
      <c r="AW101" s="575"/>
      <c r="AX101" s="577"/>
      <c r="AY101" s="578"/>
      <c r="AZ101" s="578"/>
      <c r="BA101" s="578"/>
      <c r="BB101" s="578"/>
      <c r="BC101" s="578"/>
      <c r="BD101" s="578"/>
      <c r="BE101" s="578"/>
      <c r="BF101" s="578"/>
      <c r="BG101" s="578"/>
      <c r="BH101" s="575"/>
      <c r="BI101" s="575"/>
      <c r="BJ101" s="575"/>
      <c r="BK101" s="575"/>
      <c r="BL101" s="575"/>
      <c r="BM101" s="575"/>
      <c r="BN101" s="575"/>
      <c r="BO101" s="1948"/>
      <c r="BP101" s="575"/>
      <c r="BQ101" s="575"/>
      <c r="BR101" s="575"/>
      <c r="BS101" s="575"/>
      <c r="BT101" s="573"/>
      <c r="BU101" s="573"/>
      <c r="BV101" s="1086"/>
      <c r="BW101" s="579"/>
      <c r="BX101" s="575"/>
      <c r="BY101" s="577"/>
      <c r="BZ101" s="577"/>
      <c r="CA101" s="577"/>
      <c r="CB101" s="577"/>
      <c r="CC101" s="577"/>
      <c r="CD101" s="1695"/>
      <c r="CE101" s="575"/>
      <c r="CF101" s="1918"/>
      <c r="CG101" s="575"/>
      <c r="CH101" s="575"/>
      <c r="CI101" s="575"/>
      <c r="CJ101" s="1695"/>
      <c r="CK101" s="2007" t="b">
        <f t="shared" si="158"/>
        <v>0</v>
      </c>
      <c r="CL101" s="1991" t="b">
        <f t="shared" si="120"/>
        <v>0</v>
      </c>
      <c r="CN101" s="62">
        <v>80</v>
      </c>
      <c r="CO101" s="560" t="str">
        <f t="shared" si="175"/>
        <v/>
      </c>
      <c r="CP101" s="561" t="str">
        <f>IF($J101="","",IF(OR(Z101={"","Perpetual","PERPETUAL"}),"Pass","Fail"))</f>
        <v/>
      </c>
      <c r="CQ101" s="561" t="str">
        <f t="shared" si="121"/>
        <v/>
      </c>
      <c r="CR101" s="561" t="str">
        <f t="shared" si="122"/>
        <v/>
      </c>
      <c r="CS101" s="561" t="str">
        <f t="shared" si="159"/>
        <v/>
      </c>
      <c r="CT101" s="561" t="str">
        <f t="shared" si="123"/>
        <v/>
      </c>
      <c r="CU101" s="561" t="str">
        <f>IF($J101="","",IF(OR(Q101="",R101=""),"ERROR",IF(AND(R101="Legal / contractual",OR(Q101={"Policyholders","Policyholders and non-subordinated creditors","Policyholders, non-subordinated creditors and holders of Tier 2 instruments","Instrument is the most subordinate"})),"Pass","Fail")))</f>
        <v/>
      </c>
      <c r="CV101" s="563" t="str">
        <f>IF($J101="","",IF(Z101={"","Perpetual","PERPETUAL"},"Pass",IF(ROUND(YEARFRAC(SUM(Y101),SUM(Z101)),2)&gt;=5,"Pass","Fail")))</f>
        <v/>
      </c>
      <c r="CW101" s="561" t="str">
        <f>IF($J101="","",IF(OR(Z101={"","Perpetual","PERPETUAL"},AW101="Lock-in"),"Pass","N/A"))</f>
        <v/>
      </c>
      <c r="CX101" s="561" t="str">
        <f t="shared" si="160"/>
        <v/>
      </c>
      <c r="CY101" s="561" t="str">
        <f t="shared" si="161"/>
        <v/>
      </c>
      <c r="CZ101" s="565" t="str">
        <f t="shared" si="176"/>
        <v/>
      </c>
      <c r="DA101" s="519"/>
      <c r="DB101" s="560" t="str">
        <f t="shared" si="124"/>
        <v/>
      </c>
      <c r="DC101" s="565" t="str">
        <f t="shared" si="125"/>
        <v/>
      </c>
      <c r="DD101" s="560" t="str">
        <f>IF(J101="","",IF(DB101="ERROR","ERROR",IF(AND(CO101="Pass",CP101="Pass",CQ101="Pass",CR101="Pass", OR(CS101={"Pass","N/A"}),CT101="Pass",CU101="Pass",CZ101="Pass"),"Pass","Fail")))</f>
        <v/>
      </c>
      <c r="DE101" s="566" t="str">
        <f t="shared" si="126"/>
        <v/>
      </c>
      <c r="DG101" s="62">
        <v>80</v>
      </c>
      <c r="DH101" s="560" t="str">
        <f t="shared" si="127"/>
        <v/>
      </c>
      <c r="DI101" s="561" t="str">
        <f t="shared" si="128"/>
        <v/>
      </c>
      <c r="DJ101" s="561" t="str">
        <f t="shared" si="162"/>
        <v/>
      </c>
      <c r="DK101" s="561" t="str">
        <f>IF($J101="","",IF(OR(Z101={"","Perpetual","PERPETUAL"}),"Pass","Fail"))</f>
        <v/>
      </c>
      <c r="DL101" s="562" t="str">
        <f t="shared" si="129"/>
        <v/>
      </c>
      <c r="DM101" s="561" t="str">
        <f t="shared" si="130"/>
        <v/>
      </c>
      <c r="DN101" s="561" t="str">
        <f t="shared" si="163"/>
        <v/>
      </c>
      <c r="DO101" s="561" t="str">
        <f t="shared" si="164"/>
        <v/>
      </c>
      <c r="DP101" s="561" t="str">
        <f t="shared" si="131"/>
        <v/>
      </c>
      <c r="DQ101" s="561" t="str">
        <f t="shared" si="132"/>
        <v/>
      </c>
      <c r="DR101" s="561" t="str">
        <f t="shared" si="133"/>
        <v/>
      </c>
      <c r="DS101" s="561" t="str">
        <f>IF($J101="","",IF(OR(Q101="",R101=""),"ERROR",IF(AND(R101="Legal / contractual",OR(Q101={"Policyholders, non-subordinated creditors and holders of Tier 2 instruments","Instrument is the most subordinate"})),"Pass","Fail")))</f>
        <v/>
      </c>
      <c r="DT101" s="561" t="str">
        <f t="shared" si="165"/>
        <v/>
      </c>
      <c r="DU101" s="561" t="str">
        <f t="shared" si="166"/>
        <v/>
      </c>
      <c r="DV101" s="561" t="str">
        <f t="shared" si="167"/>
        <v/>
      </c>
      <c r="DW101" s="561" t="str">
        <f t="shared" si="134"/>
        <v/>
      </c>
      <c r="DX101" s="561" t="str">
        <f t="shared" si="135"/>
        <v/>
      </c>
      <c r="DY101" s="561" t="str">
        <f t="shared" si="136"/>
        <v/>
      </c>
      <c r="DZ101" s="561" t="str">
        <f>IF($J101="","",IF(OR(Q101="",R101=""),"ERROR",IF(AND(R101="Legal / contractual",OR(Q101={"Policyholders and non-subordinated creditors","Policyholders, non-subordinated creditors and holders of Tier 2 instruments","Instrument is the most subordinate"})),"Pass","Fail")))</f>
        <v/>
      </c>
      <c r="EA101" s="561" t="str">
        <f t="shared" si="173"/>
        <v/>
      </c>
      <c r="EB101" s="561" t="str">
        <f>IF($J101="","",IF(OR(Z101={"","Perpetual","PERPETUAL"},AW101="Lock-in"),"Pass","N/A"))</f>
        <v/>
      </c>
      <c r="EC101" s="561" t="str">
        <f t="shared" si="168"/>
        <v/>
      </c>
      <c r="ED101" s="564" t="str">
        <f t="shared" si="137"/>
        <v/>
      </c>
      <c r="EE101"/>
      <c r="EF101" s="567" t="str">
        <f t="shared" si="138"/>
        <v/>
      </c>
      <c r="EG101" s="562" t="str">
        <f t="shared" si="139"/>
        <v/>
      </c>
      <c r="EH101" s="565" t="str">
        <f t="shared" si="140"/>
        <v/>
      </c>
      <c r="EI101" s="519"/>
      <c r="EJ101" s="567" t="str">
        <f t="shared" si="141"/>
        <v/>
      </c>
      <c r="EK101" s="562" t="str">
        <f t="shared" si="142"/>
        <v/>
      </c>
      <c r="EL101" s="566" t="str">
        <f t="shared" si="143"/>
        <v/>
      </c>
      <c r="EN101" s="571" t="str">
        <f t="shared" si="144"/>
        <v/>
      </c>
      <c r="EO101" s="572" t="str">
        <f t="shared" si="145"/>
        <v/>
      </c>
      <c r="EP101" s="568" t="str">
        <f>IF(J101="","",IF(AND(AF101&lt;&gt;"",AF101&lt;&gt;"N/A",AF101&lt;&gt;0),IF(AF101&gt;$EQ$17,AF101,IF(AND(AG101&lt;&gt;"",AG101&lt;&gt;"N/A",AG101&lt;&gt;0),AG101,IF(OR(Z101={"","N/A",0,"Perpetual","perpetual","PERPETUAL"}),"Perpetual",Z101))),IF(OR(Z101={"","N/A",0,"Perpetual","perpetual","PERPETUAL"}),"Perpetual",Z101)))</f>
        <v/>
      </c>
      <c r="EQ101" s="569" t="str">
        <f t="shared" si="146"/>
        <v/>
      </c>
      <c r="ER101" s="570">
        <f t="shared" si="147"/>
        <v>0</v>
      </c>
      <c r="ET101" s="1725" t="str">
        <f t="shared" si="174"/>
        <v/>
      </c>
      <c r="EU101" s="1725" t="str">
        <f t="shared" si="169"/>
        <v/>
      </c>
      <c r="EV101" s="561" t="str">
        <f t="shared" si="170"/>
        <v/>
      </c>
      <c r="EW101" s="560" t="str">
        <f t="shared" si="148"/>
        <v/>
      </c>
      <c r="EX101" s="560" t="str">
        <f t="shared" si="149"/>
        <v/>
      </c>
      <c r="EY101" s="560" t="str">
        <f t="shared" si="114"/>
        <v/>
      </c>
      <c r="EZ101" s="560" t="str">
        <f t="shared" si="114"/>
        <v/>
      </c>
      <c r="FA101" s="560" t="str">
        <f t="shared" si="150"/>
        <v/>
      </c>
      <c r="FB101" s="560" t="str">
        <f t="shared" si="115"/>
        <v/>
      </c>
      <c r="FC101" s="560" t="str">
        <f t="shared" si="115"/>
        <v/>
      </c>
      <c r="FD101" s="2004" t="str">
        <f t="shared" si="151"/>
        <v/>
      </c>
      <c r="FF101" s="567" t="str">
        <f t="shared" si="152"/>
        <v/>
      </c>
      <c r="FG101" s="562" t="str">
        <f t="shared" si="153"/>
        <v/>
      </c>
      <c r="FH101" s="565" t="str">
        <f t="shared" si="154"/>
        <v/>
      </c>
      <c r="FI101" s="519"/>
      <c r="FJ101" s="567" t="str">
        <f t="shared" si="155"/>
        <v/>
      </c>
      <c r="FK101" s="562" t="str">
        <f t="shared" si="171"/>
        <v/>
      </c>
      <c r="FL101" s="565" t="str">
        <f t="shared" si="172"/>
        <v/>
      </c>
      <c r="FN101" s="1864" t="str">
        <f t="shared" si="156"/>
        <v/>
      </c>
      <c r="FO101" s="545" t="str">
        <f t="shared" si="157"/>
        <v/>
      </c>
    </row>
    <row r="102" spans="2:171" s="512" customFormat="1" x14ac:dyDescent="0.2">
      <c r="B102" s="62">
        <v>81</v>
      </c>
      <c r="C102" s="571" t="str">
        <f t="shared" si="116"/>
        <v/>
      </c>
      <c r="D102" s="572" t="str">
        <f t="shared" si="117"/>
        <v/>
      </c>
      <c r="E102" s="568" t="str">
        <f>IF(J102="","",IF(OR(UPPER(Z102)={"","N/A",0,"PERPETUAL"}),"Perpetual",Z102))</f>
        <v/>
      </c>
      <c r="F102" s="569" t="str">
        <f t="shared" si="118"/>
        <v/>
      </c>
      <c r="G102" s="570">
        <f t="shared" si="119"/>
        <v>0</v>
      </c>
      <c r="H102" s="528"/>
      <c r="I102" s="62">
        <v>81</v>
      </c>
      <c r="J102" s="581"/>
      <c r="K102" s="573"/>
      <c r="L102" s="553"/>
      <c r="M102" s="553"/>
      <c r="N102" s="575"/>
      <c r="O102" s="574"/>
      <c r="P102" s="573"/>
      <c r="Q102" s="573"/>
      <c r="R102" s="573"/>
      <c r="S102" s="1950"/>
      <c r="T102" s="573"/>
      <c r="U102" s="573"/>
      <c r="V102" s="553"/>
      <c r="W102" s="553"/>
      <c r="Y102" s="954"/>
      <c r="Z102" s="954"/>
      <c r="AA102" s="954"/>
      <c r="AB102" s="573"/>
      <c r="AC102" s="954"/>
      <c r="AD102" s="575"/>
      <c r="AE102" s="575"/>
      <c r="AF102" s="954"/>
      <c r="AG102" s="954"/>
      <c r="AH102" s="575"/>
      <c r="AI102" s="575"/>
      <c r="AJ102" s="575"/>
      <c r="AK102" s="575"/>
      <c r="AL102" s="575"/>
      <c r="AM102" s="576"/>
      <c r="AN102" s="575"/>
      <c r="AO102" s="553"/>
      <c r="AP102" s="575"/>
      <c r="AQ102" s="576"/>
      <c r="AR102" s="575"/>
      <c r="AS102" s="575"/>
      <c r="AT102" s="575"/>
      <c r="AU102" s="575"/>
      <c r="AV102" s="575"/>
      <c r="AW102" s="575"/>
      <c r="AX102" s="577"/>
      <c r="AY102" s="578"/>
      <c r="AZ102" s="578"/>
      <c r="BA102" s="578"/>
      <c r="BB102" s="578"/>
      <c r="BC102" s="578"/>
      <c r="BD102" s="578"/>
      <c r="BE102" s="578"/>
      <c r="BF102" s="578"/>
      <c r="BG102" s="578"/>
      <c r="BH102" s="575"/>
      <c r="BI102" s="575"/>
      <c r="BJ102" s="575"/>
      <c r="BK102" s="575"/>
      <c r="BL102" s="575"/>
      <c r="BM102" s="575"/>
      <c r="BN102" s="575"/>
      <c r="BO102" s="1948"/>
      <c r="BP102" s="575"/>
      <c r="BQ102" s="575"/>
      <c r="BR102" s="575"/>
      <c r="BS102" s="575"/>
      <c r="BT102" s="573"/>
      <c r="BU102" s="573"/>
      <c r="BV102" s="1086"/>
      <c r="BW102" s="579"/>
      <c r="BX102" s="575"/>
      <c r="BY102" s="577"/>
      <c r="BZ102" s="577"/>
      <c r="CA102" s="577"/>
      <c r="CB102" s="577"/>
      <c r="CC102" s="577"/>
      <c r="CD102" s="1695"/>
      <c r="CE102" s="575"/>
      <c r="CF102" s="1918"/>
      <c r="CG102" s="575"/>
      <c r="CH102" s="575"/>
      <c r="CI102" s="575"/>
      <c r="CJ102" s="1695"/>
      <c r="CK102" s="2007" t="b">
        <f t="shared" si="158"/>
        <v>0</v>
      </c>
      <c r="CL102" s="1991" t="b">
        <f t="shared" si="120"/>
        <v>0</v>
      </c>
      <c r="CN102" s="62">
        <v>81</v>
      </c>
      <c r="CO102" s="560" t="str">
        <f t="shared" si="175"/>
        <v/>
      </c>
      <c r="CP102" s="561" t="str">
        <f>IF($J102="","",IF(OR(Z102={"","Perpetual","PERPETUAL"}),"Pass","Fail"))</f>
        <v/>
      </c>
      <c r="CQ102" s="561" t="str">
        <f t="shared" si="121"/>
        <v/>
      </c>
      <c r="CR102" s="561" t="str">
        <f t="shared" si="122"/>
        <v/>
      </c>
      <c r="CS102" s="561" t="str">
        <f t="shared" si="159"/>
        <v/>
      </c>
      <c r="CT102" s="561" t="str">
        <f t="shared" si="123"/>
        <v/>
      </c>
      <c r="CU102" s="561" t="str">
        <f>IF($J102="","",IF(OR(Q102="",R102=""),"ERROR",IF(AND(R102="Legal / contractual",OR(Q102={"Policyholders","Policyholders and non-subordinated creditors","Policyholders, non-subordinated creditors and holders of Tier 2 instruments","Instrument is the most subordinate"})),"Pass","Fail")))</f>
        <v/>
      </c>
      <c r="CV102" s="563" t="str">
        <f>IF($J102="","",IF(Z102={"","Perpetual","PERPETUAL"},"Pass",IF(ROUND(YEARFRAC(SUM(Y102),SUM(Z102)),2)&gt;=5,"Pass","Fail")))</f>
        <v/>
      </c>
      <c r="CW102" s="561" t="str">
        <f>IF($J102="","",IF(OR(Z102={"","Perpetual","PERPETUAL"},AW102="Lock-in"),"Pass","N/A"))</f>
        <v/>
      </c>
      <c r="CX102" s="561" t="str">
        <f t="shared" si="160"/>
        <v/>
      </c>
      <c r="CY102" s="561" t="str">
        <f t="shared" si="161"/>
        <v/>
      </c>
      <c r="CZ102" s="565" t="str">
        <f t="shared" si="176"/>
        <v/>
      </c>
      <c r="DA102" s="519"/>
      <c r="DB102" s="560" t="str">
        <f t="shared" si="124"/>
        <v/>
      </c>
      <c r="DC102" s="565" t="str">
        <f t="shared" si="125"/>
        <v/>
      </c>
      <c r="DD102" s="560" t="str">
        <f>IF(J102="","",IF(DB102="ERROR","ERROR",IF(AND(CO102="Pass",CP102="Pass",CQ102="Pass",CR102="Pass", OR(CS102={"Pass","N/A"}),CT102="Pass",CU102="Pass",CZ102="Pass"),"Pass","Fail")))</f>
        <v/>
      </c>
      <c r="DE102" s="566" t="str">
        <f t="shared" si="126"/>
        <v/>
      </c>
      <c r="DG102" s="62">
        <v>81</v>
      </c>
      <c r="DH102" s="560" t="str">
        <f t="shared" si="127"/>
        <v/>
      </c>
      <c r="DI102" s="561" t="str">
        <f t="shared" si="128"/>
        <v/>
      </c>
      <c r="DJ102" s="561" t="str">
        <f t="shared" si="162"/>
        <v/>
      </c>
      <c r="DK102" s="561" t="str">
        <f>IF($J102="","",IF(OR(Z102={"","Perpetual","PERPETUAL"}),"Pass","Fail"))</f>
        <v/>
      </c>
      <c r="DL102" s="562" t="str">
        <f t="shared" si="129"/>
        <v/>
      </c>
      <c r="DM102" s="561" t="str">
        <f t="shared" si="130"/>
        <v/>
      </c>
      <c r="DN102" s="561" t="str">
        <f t="shared" si="163"/>
        <v/>
      </c>
      <c r="DO102" s="561" t="str">
        <f t="shared" si="164"/>
        <v/>
      </c>
      <c r="DP102" s="561" t="str">
        <f t="shared" si="131"/>
        <v/>
      </c>
      <c r="DQ102" s="561" t="str">
        <f t="shared" si="132"/>
        <v/>
      </c>
      <c r="DR102" s="561" t="str">
        <f t="shared" si="133"/>
        <v/>
      </c>
      <c r="DS102" s="561" t="str">
        <f>IF($J102="","",IF(OR(Q102="",R102=""),"ERROR",IF(AND(R102="Legal / contractual",OR(Q102={"Policyholders, non-subordinated creditors and holders of Tier 2 instruments","Instrument is the most subordinate"})),"Pass","Fail")))</f>
        <v/>
      </c>
      <c r="DT102" s="561" t="str">
        <f t="shared" si="165"/>
        <v/>
      </c>
      <c r="DU102" s="561" t="str">
        <f t="shared" si="166"/>
        <v/>
      </c>
      <c r="DV102" s="561" t="str">
        <f t="shared" si="167"/>
        <v/>
      </c>
      <c r="DW102" s="561" t="str">
        <f t="shared" si="134"/>
        <v/>
      </c>
      <c r="DX102" s="561" t="str">
        <f t="shared" si="135"/>
        <v/>
      </c>
      <c r="DY102" s="561" t="str">
        <f t="shared" si="136"/>
        <v/>
      </c>
      <c r="DZ102" s="561" t="str">
        <f>IF($J102="","",IF(OR(Q102="",R102=""),"ERROR",IF(AND(R102="Legal / contractual",OR(Q102={"Policyholders and non-subordinated creditors","Policyholders, non-subordinated creditors and holders of Tier 2 instruments","Instrument is the most subordinate"})),"Pass","Fail")))</f>
        <v/>
      </c>
      <c r="EA102" s="561" t="str">
        <f t="shared" si="173"/>
        <v/>
      </c>
      <c r="EB102" s="561" t="str">
        <f>IF($J102="","",IF(OR(Z102={"","Perpetual","PERPETUAL"},AW102="Lock-in"),"Pass","N/A"))</f>
        <v/>
      </c>
      <c r="EC102" s="561" t="str">
        <f t="shared" si="168"/>
        <v/>
      </c>
      <c r="ED102" s="564" t="str">
        <f t="shared" si="137"/>
        <v/>
      </c>
      <c r="EE102"/>
      <c r="EF102" s="567" t="str">
        <f t="shared" si="138"/>
        <v/>
      </c>
      <c r="EG102" s="562" t="str">
        <f t="shared" si="139"/>
        <v/>
      </c>
      <c r="EH102" s="565" t="str">
        <f t="shared" si="140"/>
        <v/>
      </c>
      <c r="EI102" s="519"/>
      <c r="EJ102" s="567" t="str">
        <f t="shared" si="141"/>
        <v/>
      </c>
      <c r="EK102" s="562" t="str">
        <f t="shared" si="142"/>
        <v/>
      </c>
      <c r="EL102" s="566" t="str">
        <f t="shared" si="143"/>
        <v/>
      </c>
      <c r="EN102" s="571" t="str">
        <f t="shared" si="144"/>
        <v/>
      </c>
      <c r="EO102" s="572" t="str">
        <f t="shared" si="145"/>
        <v/>
      </c>
      <c r="EP102" s="568" t="str">
        <f>IF(J102="","",IF(AND(AF102&lt;&gt;"",AF102&lt;&gt;"N/A",AF102&lt;&gt;0),IF(AF102&gt;$EQ$17,AF102,IF(AND(AG102&lt;&gt;"",AG102&lt;&gt;"N/A",AG102&lt;&gt;0),AG102,IF(OR(Z102={"","N/A",0,"Perpetual","perpetual","PERPETUAL"}),"Perpetual",Z102))),IF(OR(Z102={"","N/A",0,"Perpetual","perpetual","PERPETUAL"}),"Perpetual",Z102)))</f>
        <v/>
      </c>
      <c r="EQ102" s="569" t="str">
        <f t="shared" si="146"/>
        <v/>
      </c>
      <c r="ER102" s="570">
        <f t="shared" si="147"/>
        <v>0</v>
      </c>
      <c r="ET102" s="1725" t="str">
        <f t="shared" si="174"/>
        <v/>
      </c>
      <c r="EU102" s="1725" t="str">
        <f t="shared" si="169"/>
        <v/>
      </c>
      <c r="EV102" s="561" t="str">
        <f t="shared" si="170"/>
        <v/>
      </c>
      <c r="EW102" s="560" t="str">
        <f t="shared" si="148"/>
        <v/>
      </c>
      <c r="EX102" s="560" t="str">
        <f t="shared" si="149"/>
        <v/>
      </c>
      <c r="EY102" s="560" t="str">
        <f t="shared" ref="EY102:EZ121" si="177">IF($CL102,AND($EX102,EY$19),"")</f>
        <v/>
      </c>
      <c r="EZ102" s="560" t="str">
        <f t="shared" si="177"/>
        <v/>
      </c>
      <c r="FA102" s="560" t="str">
        <f t="shared" si="150"/>
        <v/>
      </c>
      <c r="FB102" s="560" t="str">
        <f t="shared" ref="FB102:FC121" si="178">IF($CL102,AND($FA102,FB$19),"")</f>
        <v/>
      </c>
      <c r="FC102" s="560" t="str">
        <f t="shared" si="178"/>
        <v/>
      </c>
      <c r="FD102" s="2004" t="str">
        <f t="shared" si="151"/>
        <v/>
      </c>
      <c r="FF102" s="567" t="str">
        <f t="shared" si="152"/>
        <v/>
      </c>
      <c r="FG102" s="562" t="str">
        <f t="shared" si="153"/>
        <v/>
      </c>
      <c r="FH102" s="565" t="str">
        <f t="shared" si="154"/>
        <v/>
      </c>
      <c r="FI102" s="519"/>
      <c r="FJ102" s="567" t="str">
        <f t="shared" si="155"/>
        <v/>
      </c>
      <c r="FK102" s="562" t="str">
        <f t="shared" si="171"/>
        <v/>
      </c>
      <c r="FL102" s="565" t="str">
        <f t="shared" si="172"/>
        <v/>
      </c>
      <c r="FN102" s="1864" t="str">
        <f t="shared" si="156"/>
        <v/>
      </c>
      <c r="FO102" s="545" t="str">
        <f t="shared" si="157"/>
        <v/>
      </c>
    </row>
    <row r="103" spans="2:171" s="512" customFormat="1" x14ac:dyDescent="0.2">
      <c r="B103" s="62">
        <v>82</v>
      </c>
      <c r="C103" s="571" t="str">
        <f t="shared" si="116"/>
        <v/>
      </c>
      <c r="D103" s="572" t="str">
        <f t="shared" si="117"/>
        <v/>
      </c>
      <c r="E103" s="568" t="str">
        <f>IF(J103="","",IF(OR(UPPER(Z103)={"","N/A",0,"PERPETUAL"}),"Perpetual",Z103))</f>
        <v/>
      </c>
      <c r="F103" s="569" t="str">
        <f t="shared" si="118"/>
        <v/>
      </c>
      <c r="G103" s="570">
        <f t="shared" si="119"/>
        <v>0</v>
      </c>
      <c r="H103" s="528"/>
      <c r="I103" s="62">
        <v>82</v>
      </c>
      <c r="J103" s="581"/>
      <c r="K103" s="573"/>
      <c r="L103" s="553"/>
      <c r="M103" s="553"/>
      <c r="N103" s="575"/>
      <c r="O103" s="574"/>
      <c r="P103" s="573"/>
      <c r="Q103" s="573"/>
      <c r="R103" s="573"/>
      <c r="S103" s="1950"/>
      <c r="T103" s="573"/>
      <c r="U103" s="573"/>
      <c r="V103" s="553"/>
      <c r="W103" s="553"/>
      <c r="Y103" s="954"/>
      <c r="Z103" s="954"/>
      <c r="AA103" s="954"/>
      <c r="AB103" s="573"/>
      <c r="AC103" s="954"/>
      <c r="AD103" s="575"/>
      <c r="AE103" s="575"/>
      <c r="AF103" s="954"/>
      <c r="AG103" s="954"/>
      <c r="AH103" s="575"/>
      <c r="AI103" s="575"/>
      <c r="AJ103" s="575"/>
      <c r="AK103" s="575"/>
      <c r="AL103" s="575"/>
      <c r="AM103" s="576"/>
      <c r="AN103" s="575"/>
      <c r="AO103" s="553"/>
      <c r="AP103" s="575"/>
      <c r="AQ103" s="576"/>
      <c r="AR103" s="575"/>
      <c r="AS103" s="575"/>
      <c r="AT103" s="575"/>
      <c r="AU103" s="575"/>
      <c r="AV103" s="575"/>
      <c r="AW103" s="575"/>
      <c r="AX103" s="577"/>
      <c r="AY103" s="578"/>
      <c r="AZ103" s="578"/>
      <c r="BA103" s="578"/>
      <c r="BB103" s="578"/>
      <c r="BC103" s="578"/>
      <c r="BD103" s="578"/>
      <c r="BE103" s="578"/>
      <c r="BF103" s="578"/>
      <c r="BG103" s="578"/>
      <c r="BH103" s="575"/>
      <c r="BI103" s="575"/>
      <c r="BJ103" s="575"/>
      <c r="BK103" s="575"/>
      <c r="BL103" s="575"/>
      <c r="BM103" s="575"/>
      <c r="BN103" s="575"/>
      <c r="BO103" s="1948"/>
      <c r="BP103" s="575"/>
      <c r="BQ103" s="575"/>
      <c r="BR103" s="575"/>
      <c r="BS103" s="575"/>
      <c r="BT103" s="573"/>
      <c r="BU103" s="573"/>
      <c r="BV103" s="1086"/>
      <c r="BW103" s="579"/>
      <c r="BX103" s="575"/>
      <c r="BY103" s="577"/>
      <c r="BZ103" s="577"/>
      <c r="CA103" s="577"/>
      <c r="CB103" s="577"/>
      <c r="CC103" s="577"/>
      <c r="CD103" s="1695"/>
      <c r="CE103" s="575"/>
      <c r="CF103" s="1918"/>
      <c r="CG103" s="575"/>
      <c r="CH103" s="575"/>
      <c r="CI103" s="575"/>
      <c r="CJ103" s="1695"/>
      <c r="CK103" s="2007" t="b">
        <f t="shared" si="158"/>
        <v>0</v>
      </c>
      <c r="CL103" s="1991" t="b">
        <f t="shared" si="120"/>
        <v>0</v>
      </c>
      <c r="CN103" s="62">
        <v>82</v>
      </c>
      <c r="CO103" s="560" t="str">
        <f t="shared" si="175"/>
        <v/>
      </c>
      <c r="CP103" s="561" t="str">
        <f>IF($J103="","",IF(OR(Z103={"","Perpetual","PERPETUAL"}),"Pass","Fail"))</f>
        <v/>
      </c>
      <c r="CQ103" s="561" t="str">
        <f t="shared" si="121"/>
        <v/>
      </c>
      <c r="CR103" s="561" t="str">
        <f t="shared" si="122"/>
        <v/>
      </c>
      <c r="CS103" s="561" t="str">
        <f t="shared" si="159"/>
        <v/>
      </c>
      <c r="CT103" s="561" t="str">
        <f t="shared" si="123"/>
        <v/>
      </c>
      <c r="CU103" s="561" t="str">
        <f>IF($J103="","",IF(OR(Q103="",R103=""),"ERROR",IF(AND(R103="Legal / contractual",OR(Q103={"Policyholders","Policyholders and non-subordinated creditors","Policyholders, non-subordinated creditors and holders of Tier 2 instruments","Instrument is the most subordinate"})),"Pass","Fail")))</f>
        <v/>
      </c>
      <c r="CV103" s="563" t="str">
        <f>IF($J103="","",IF(Z103={"","Perpetual","PERPETUAL"},"Pass",IF(ROUND(YEARFRAC(SUM(Y103),SUM(Z103)),2)&gt;=5,"Pass","Fail")))</f>
        <v/>
      </c>
      <c r="CW103" s="561" t="str">
        <f>IF($J103="","",IF(OR(Z103={"","Perpetual","PERPETUAL"},AW103="Lock-in"),"Pass","N/A"))</f>
        <v/>
      </c>
      <c r="CX103" s="561" t="str">
        <f t="shared" si="160"/>
        <v/>
      </c>
      <c r="CY103" s="561" t="str">
        <f t="shared" si="161"/>
        <v/>
      </c>
      <c r="CZ103" s="565" t="str">
        <f t="shared" si="176"/>
        <v/>
      </c>
      <c r="DA103" s="519"/>
      <c r="DB103" s="560" t="str">
        <f t="shared" si="124"/>
        <v/>
      </c>
      <c r="DC103" s="565" t="str">
        <f t="shared" si="125"/>
        <v/>
      </c>
      <c r="DD103" s="560" t="str">
        <f>IF(J103="","",IF(DB103="ERROR","ERROR",IF(AND(CO103="Pass",CP103="Pass",CQ103="Pass",CR103="Pass", OR(CS103={"Pass","N/A"}),CT103="Pass",CU103="Pass",CZ103="Pass"),"Pass","Fail")))</f>
        <v/>
      </c>
      <c r="DE103" s="566" t="str">
        <f t="shared" si="126"/>
        <v/>
      </c>
      <c r="DG103" s="62">
        <v>82</v>
      </c>
      <c r="DH103" s="560" t="str">
        <f t="shared" si="127"/>
        <v/>
      </c>
      <c r="DI103" s="561" t="str">
        <f t="shared" si="128"/>
        <v/>
      </c>
      <c r="DJ103" s="561" t="str">
        <f t="shared" si="162"/>
        <v/>
      </c>
      <c r="DK103" s="561" t="str">
        <f>IF($J103="","",IF(OR(Z103={"","Perpetual","PERPETUAL"}),"Pass","Fail"))</f>
        <v/>
      </c>
      <c r="DL103" s="562" t="str">
        <f t="shared" si="129"/>
        <v/>
      </c>
      <c r="DM103" s="561" t="str">
        <f t="shared" si="130"/>
        <v/>
      </c>
      <c r="DN103" s="561" t="str">
        <f t="shared" si="163"/>
        <v/>
      </c>
      <c r="DO103" s="561" t="str">
        <f t="shared" si="164"/>
        <v/>
      </c>
      <c r="DP103" s="561" t="str">
        <f t="shared" si="131"/>
        <v/>
      </c>
      <c r="DQ103" s="561" t="str">
        <f t="shared" si="132"/>
        <v/>
      </c>
      <c r="DR103" s="561" t="str">
        <f t="shared" si="133"/>
        <v/>
      </c>
      <c r="DS103" s="561" t="str">
        <f>IF($J103="","",IF(OR(Q103="",R103=""),"ERROR",IF(AND(R103="Legal / contractual",OR(Q103={"Policyholders, non-subordinated creditors and holders of Tier 2 instruments","Instrument is the most subordinate"})),"Pass","Fail")))</f>
        <v/>
      </c>
      <c r="DT103" s="561" t="str">
        <f t="shared" si="165"/>
        <v/>
      </c>
      <c r="DU103" s="561" t="str">
        <f t="shared" si="166"/>
        <v/>
      </c>
      <c r="DV103" s="561" t="str">
        <f t="shared" si="167"/>
        <v/>
      </c>
      <c r="DW103" s="561" t="str">
        <f t="shared" si="134"/>
        <v/>
      </c>
      <c r="DX103" s="561" t="str">
        <f t="shared" si="135"/>
        <v/>
      </c>
      <c r="DY103" s="561" t="str">
        <f t="shared" si="136"/>
        <v/>
      </c>
      <c r="DZ103" s="561" t="str">
        <f>IF($J103="","",IF(OR(Q103="",R103=""),"ERROR",IF(AND(R103="Legal / contractual",OR(Q103={"Policyholders and non-subordinated creditors","Policyholders, non-subordinated creditors and holders of Tier 2 instruments","Instrument is the most subordinate"})),"Pass","Fail")))</f>
        <v/>
      </c>
      <c r="EA103" s="561" t="str">
        <f t="shared" si="173"/>
        <v/>
      </c>
      <c r="EB103" s="561" t="str">
        <f>IF($J103="","",IF(OR(Z103={"","Perpetual","PERPETUAL"},AW103="Lock-in"),"Pass","N/A"))</f>
        <v/>
      </c>
      <c r="EC103" s="561" t="str">
        <f t="shared" si="168"/>
        <v/>
      </c>
      <c r="ED103" s="564" t="str">
        <f t="shared" si="137"/>
        <v/>
      </c>
      <c r="EE103"/>
      <c r="EF103" s="567" t="str">
        <f t="shared" si="138"/>
        <v/>
      </c>
      <c r="EG103" s="562" t="str">
        <f t="shared" si="139"/>
        <v/>
      </c>
      <c r="EH103" s="565" t="str">
        <f t="shared" si="140"/>
        <v/>
      </c>
      <c r="EI103" s="519"/>
      <c r="EJ103" s="567" t="str">
        <f t="shared" si="141"/>
        <v/>
      </c>
      <c r="EK103" s="562" t="str">
        <f t="shared" si="142"/>
        <v/>
      </c>
      <c r="EL103" s="566" t="str">
        <f t="shared" si="143"/>
        <v/>
      </c>
      <c r="EN103" s="571" t="str">
        <f t="shared" si="144"/>
        <v/>
      </c>
      <c r="EO103" s="572" t="str">
        <f t="shared" si="145"/>
        <v/>
      </c>
      <c r="EP103" s="568" t="str">
        <f>IF(J103="","",IF(AND(AF103&lt;&gt;"",AF103&lt;&gt;"N/A",AF103&lt;&gt;0),IF(AF103&gt;$EQ$17,AF103,IF(AND(AG103&lt;&gt;"",AG103&lt;&gt;"N/A",AG103&lt;&gt;0),AG103,IF(OR(Z103={"","N/A",0,"Perpetual","perpetual","PERPETUAL"}),"Perpetual",Z103))),IF(OR(Z103={"","N/A",0,"Perpetual","perpetual","PERPETUAL"}),"Perpetual",Z103)))</f>
        <v/>
      </c>
      <c r="EQ103" s="569" t="str">
        <f t="shared" si="146"/>
        <v/>
      </c>
      <c r="ER103" s="570">
        <f t="shared" si="147"/>
        <v>0</v>
      </c>
      <c r="ET103" s="1725" t="str">
        <f t="shared" si="174"/>
        <v/>
      </c>
      <c r="EU103" s="1725" t="str">
        <f t="shared" si="169"/>
        <v/>
      </c>
      <c r="EV103" s="561" t="str">
        <f t="shared" si="170"/>
        <v/>
      </c>
      <c r="EW103" s="560" t="str">
        <f t="shared" si="148"/>
        <v/>
      </c>
      <c r="EX103" s="560" t="str">
        <f t="shared" si="149"/>
        <v/>
      </c>
      <c r="EY103" s="560" t="str">
        <f t="shared" si="177"/>
        <v/>
      </c>
      <c r="EZ103" s="560" t="str">
        <f t="shared" si="177"/>
        <v/>
      </c>
      <c r="FA103" s="560" t="str">
        <f t="shared" si="150"/>
        <v/>
      </c>
      <c r="FB103" s="560" t="str">
        <f t="shared" si="178"/>
        <v/>
      </c>
      <c r="FC103" s="560" t="str">
        <f t="shared" si="178"/>
        <v/>
      </c>
      <c r="FD103" s="2004" t="str">
        <f t="shared" si="151"/>
        <v/>
      </c>
      <c r="FF103" s="567" t="str">
        <f t="shared" si="152"/>
        <v/>
      </c>
      <c r="FG103" s="562" t="str">
        <f t="shared" si="153"/>
        <v/>
      </c>
      <c r="FH103" s="565" t="str">
        <f t="shared" si="154"/>
        <v/>
      </c>
      <c r="FI103" s="519"/>
      <c r="FJ103" s="567" t="str">
        <f t="shared" si="155"/>
        <v/>
      </c>
      <c r="FK103" s="562" t="str">
        <f t="shared" si="171"/>
        <v/>
      </c>
      <c r="FL103" s="565" t="str">
        <f t="shared" si="172"/>
        <v/>
      </c>
      <c r="FN103" s="1864" t="str">
        <f t="shared" si="156"/>
        <v/>
      </c>
      <c r="FO103" s="545" t="str">
        <f t="shared" si="157"/>
        <v/>
      </c>
    </row>
    <row r="104" spans="2:171" s="512" customFormat="1" x14ac:dyDescent="0.2">
      <c r="B104" s="62">
        <v>83</v>
      </c>
      <c r="C104" s="571" t="str">
        <f t="shared" si="116"/>
        <v/>
      </c>
      <c r="D104" s="572" t="str">
        <f t="shared" si="117"/>
        <v/>
      </c>
      <c r="E104" s="568" t="str">
        <f>IF(J104="","",IF(OR(UPPER(Z104)={"","N/A",0,"PERPETUAL"}),"Perpetual",Z104))</f>
        <v/>
      </c>
      <c r="F104" s="569" t="str">
        <f t="shared" si="118"/>
        <v/>
      </c>
      <c r="G104" s="570">
        <f t="shared" si="119"/>
        <v>0</v>
      </c>
      <c r="H104" s="528"/>
      <c r="I104" s="62">
        <v>83</v>
      </c>
      <c r="J104" s="581"/>
      <c r="K104" s="573"/>
      <c r="L104" s="553"/>
      <c r="M104" s="553"/>
      <c r="N104" s="575"/>
      <c r="O104" s="574"/>
      <c r="P104" s="573"/>
      <c r="Q104" s="573"/>
      <c r="R104" s="573"/>
      <c r="S104" s="1950"/>
      <c r="T104" s="573"/>
      <c r="U104" s="573"/>
      <c r="V104" s="553"/>
      <c r="W104" s="553"/>
      <c r="Y104" s="954"/>
      <c r="Z104" s="954"/>
      <c r="AA104" s="954"/>
      <c r="AB104" s="573"/>
      <c r="AC104" s="954"/>
      <c r="AD104" s="575"/>
      <c r="AE104" s="575"/>
      <c r="AF104" s="954"/>
      <c r="AG104" s="954"/>
      <c r="AH104" s="575"/>
      <c r="AI104" s="575"/>
      <c r="AJ104" s="575"/>
      <c r="AK104" s="575"/>
      <c r="AL104" s="575"/>
      <c r="AM104" s="576"/>
      <c r="AN104" s="575"/>
      <c r="AO104" s="553"/>
      <c r="AP104" s="575"/>
      <c r="AQ104" s="576"/>
      <c r="AR104" s="575"/>
      <c r="AS104" s="575"/>
      <c r="AT104" s="575"/>
      <c r="AU104" s="575"/>
      <c r="AV104" s="575"/>
      <c r="AW104" s="575"/>
      <c r="AX104" s="577"/>
      <c r="AY104" s="578"/>
      <c r="AZ104" s="578"/>
      <c r="BA104" s="578"/>
      <c r="BB104" s="578"/>
      <c r="BC104" s="578"/>
      <c r="BD104" s="578"/>
      <c r="BE104" s="578"/>
      <c r="BF104" s="578"/>
      <c r="BG104" s="578"/>
      <c r="BH104" s="575"/>
      <c r="BI104" s="575"/>
      <c r="BJ104" s="575"/>
      <c r="BK104" s="575"/>
      <c r="BL104" s="575"/>
      <c r="BM104" s="575"/>
      <c r="BN104" s="575"/>
      <c r="BO104" s="1948"/>
      <c r="BP104" s="575"/>
      <c r="BQ104" s="575"/>
      <c r="BR104" s="575"/>
      <c r="BS104" s="575"/>
      <c r="BT104" s="573"/>
      <c r="BU104" s="573"/>
      <c r="BV104" s="1086"/>
      <c r="BW104" s="579"/>
      <c r="BX104" s="575"/>
      <c r="BY104" s="577"/>
      <c r="BZ104" s="577"/>
      <c r="CA104" s="577"/>
      <c r="CB104" s="577"/>
      <c r="CC104" s="577"/>
      <c r="CD104" s="1695"/>
      <c r="CE104" s="575"/>
      <c r="CF104" s="1918"/>
      <c r="CG104" s="575"/>
      <c r="CH104" s="575"/>
      <c r="CI104" s="575"/>
      <c r="CJ104" s="1695"/>
      <c r="CK104" s="2007" t="b">
        <f t="shared" si="158"/>
        <v>0</v>
      </c>
      <c r="CL104" s="1991" t="b">
        <f t="shared" si="120"/>
        <v>0</v>
      </c>
      <c r="CN104" s="62">
        <v>83</v>
      </c>
      <c r="CO104" s="560" t="str">
        <f t="shared" si="175"/>
        <v/>
      </c>
      <c r="CP104" s="561" t="str">
        <f>IF($J104="","",IF(OR(Z104={"","Perpetual","PERPETUAL"}),"Pass","Fail"))</f>
        <v/>
      </c>
      <c r="CQ104" s="561" t="str">
        <f t="shared" si="121"/>
        <v/>
      </c>
      <c r="CR104" s="561" t="str">
        <f t="shared" si="122"/>
        <v/>
      </c>
      <c r="CS104" s="561" t="str">
        <f t="shared" si="159"/>
        <v/>
      </c>
      <c r="CT104" s="561" t="str">
        <f t="shared" si="123"/>
        <v/>
      </c>
      <c r="CU104" s="561" t="str">
        <f>IF($J104="","",IF(OR(Q104="",R104=""),"ERROR",IF(AND(R104="Legal / contractual",OR(Q104={"Policyholders","Policyholders and non-subordinated creditors","Policyholders, non-subordinated creditors and holders of Tier 2 instruments","Instrument is the most subordinate"})),"Pass","Fail")))</f>
        <v/>
      </c>
      <c r="CV104" s="563" t="str">
        <f>IF($J104="","",IF(Z104={"","Perpetual","PERPETUAL"},"Pass",IF(ROUND(YEARFRAC(SUM(Y104),SUM(Z104)),2)&gt;=5,"Pass","Fail")))</f>
        <v/>
      </c>
      <c r="CW104" s="561" t="str">
        <f>IF($J104="","",IF(OR(Z104={"","Perpetual","PERPETUAL"},AW104="Lock-in"),"Pass","N/A"))</f>
        <v/>
      </c>
      <c r="CX104" s="561" t="str">
        <f t="shared" si="160"/>
        <v/>
      </c>
      <c r="CY104" s="561" t="str">
        <f t="shared" si="161"/>
        <v/>
      </c>
      <c r="CZ104" s="565" t="str">
        <f t="shared" si="176"/>
        <v/>
      </c>
      <c r="DA104" s="519"/>
      <c r="DB104" s="560" t="str">
        <f t="shared" si="124"/>
        <v/>
      </c>
      <c r="DC104" s="565" t="str">
        <f t="shared" si="125"/>
        <v/>
      </c>
      <c r="DD104" s="560" t="str">
        <f>IF(J104="","",IF(DB104="ERROR","ERROR",IF(AND(CO104="Pass",CP104="Pass",CQ104="Pass",CR104="Pass", OR(CS104={"Pass","N/A"}),CT104="Pass",CU104="Pass",CZ104="Pass"),"Pass","Fail")))</f>
        <v/>
      </c>
      <c r="DE104" s="566" t="str">
        <f t="shared" si="126"/>
        <v/>
      </c>
      <c r="DG104" s="62">
        <v>83</v>
      </c>
      <c r="DH104" s="560" t="str">
        <f t="shared" si="127"/>
        <v/>
      </c>
      <c r="DI104" s="561" t="str">
        <f t="shared" si="128"/>
        <v/>
      </c>
      <c r="DJ104" s="561" t="str">
        <f t="shared" si="162"/>
        <v/>
      </c>
      <c r="DK104" s="561" t="str">
        <f>IF($J104="","",IF(OR(Z104={"","Perpetual","PERPETUAL"}),"Pass","Fail"))</f>
        <v/>
      </c>
      <c r="DL104" s="562" t="str">
        <f t="shared" si="129"/>
        <v/>
      </c>
      <c r="DM104" s="561" t="str">
        <f t="shared" si="130"/>
        <v/>
      </c>
      <c r="DN104" s="561" t="str">
        <f t="shared" si="163"/>
        <v/>
      </c>
      <c r="DO104" s="561" t="str">
        <f t="shared" si="164"/>
        <v/>
      </c>
      <c r="DP104" s="561" t="str">
        <f t="shared" si="131"/>
        <v/>
      </c>
      <c r="DQ104" s="561" t="str">
        <f t="shared" si="132"/>
        <v/>
      </c>
      <c r="DR104" s="561" t="str">
        <f t="shared" si="133"/>
        <v/>
      </c>
      <c r="DS104" s="561" t="str">
        <f>IF($J104="","",IF(OR(Q104="",R104=""),"ERROR",IF(AND(R104="Legal / contractual",OR(Q104={"Policyholders, non-subordinated creditors and holders of Tier 2 instruments","Instrument is the most subordinate"})),"Pass","Fail")))</f>
        <v/>
      </c>
      <c r="DT104" s="561" t="str">
        <f t="shared" si="165"/>
        <v/>
      </c>
      <c r="DU104" s="561" t="str">
        <f t="shared" si="166"/>
        <v/>
      </c>
      <c r="DV104" s="561" t="str">
        <f t="shared" si="167"/>
        <v/>
      </c>
      <c r="DW104" s="561" t="str">
        <f t="shared" si="134"/>
        <v/>
      </c>
      <c r="DX104" s="561" t="str">
        <f t="shared" si="135"/>
        <v/>
      </c>
      <c r="DY104" s="561" t="str">
        <f t="shared" si="136"/>
        <v/>
      </c>
      <c r="DZ104" s="561" t="str">
        <f>IF($J104="","",IF(OR(Q104="",R104=""),"ERROR",IF(AND(R104="Legal / contractual",OR(Q104={"Policyholders and non-subordinated creditors","Policyholders, non-subordinated creditors and holders of Tier 2 instruments","Instrument is the most subordinate"})),"Pass","Fail")))</f>
        <v/>
      </c>
      <c r="EA104" s="561" t="str">
        <f t="shared" si="173"/>
        <v/>
      </c>
      <c r="EB104" s="561" t="str">
        <f>IF($J104="","",IF(OR(Z104={"","Perpetual","PERPETUAL"},AW104="Lock-in"),"Pass","N/A"))</f>
        <v/>
      </c>
      <c r="EC104" s="561" t="str">
        <f t="shared" si="168"/>
        <v/>
      </c>
      <c r="ED104" s="564" t="str">
        <f t="shared" si="137"/>
        <v/>
      </c>
      <c r="EE104"/>
      <c r="EF104" s="567" t="str">
        <f t="shared" si="138"/>
        <v/>
      </c>
      <c r="EG104" s="562" t="str">
        <f t="shared" si="139"/>
        <v/>
      </c>
      <c r="EH104" s="565" t="str">
        <f t="shared" si="140"/>
        <v/>
      </c>
      <c r="EI104" s="519"/>
      <c r="EJ104" s="567" t="str">
        <f t="shared" si="141"/>
        <v/>
      </c>
      <c r="EK104" s="562" t="str">
        <f t="shared" si="142"/>
        <v/>
      </c>
      <c r="EL104" s="566" t="str">
        <f t="shared" si="143"/>
        <v/>
      </c>
      <c r="EN104" s="571" t="str">
        <f t="shared" si="144"/>
        <v/>
      </c>
      <c r="EO104" s="572" t="str">
        <f t="shared" si="145"/>
        <v/>
      </c>
      <c r="EP104" s="568" t="str">
        <f>IF(J104="","",IF(AND(AF104&lt;&gt;"",AF104&lt;&gt;"N/A",AF104&lt;&gt;0),IF(AF104&gt;$EQ$17,AF104,IF(AND(AG104&lt;&gt;"",AG104&lt;&gt;"N/A",AG104&lt;&gt;0),AG104,IF(OR(Z104={"","N/A",0,"Perpetual","perpetual","PERPETUAL"}),"Perpetual",Z104))),IF(OR(Z104={"","N/A",0,"Perpetual","perpetual","PERPETUAL"}),"Perpetual",Z104)))</f>
        <v/>
      </c>
      <c r="EQ104" s="569" t="str">
        <f t="shared" si="146"/>
        <v/>
      </c>
      <c r="ER104" s="570">
        <f t="shared" si="147"/>
        <v>0</v>
      </c>
      <c r="ET104" s="1725" t="str">
        <f t="shared" si="174"/>
        <v/>
      </c>
      <c r="EU104" s="1725" t="str">
        <f t="shared" si="169"/>
        <v/>
      </c>
      <c r="EV104" s="561" t="str">
        <f t="shared" si="170"/>
        <v/>
      </c>
      <c r="EW104" s="560" t="str">
        <f t="shared" si="148"/>
        <v/>
      </c>
      <c r="EX104" s="560" t="str">
        <f t="shared" si="149"/>
        <v/>
      </c>
      <c r="EY104" s="560" t="str">
        <f t="shared" si="177"/>
        <v/>
      </c>
      <c r="EZ104" s="560" t="str">
        <f t="shared" si="177"/>
        <v/>
      </c>
      <c r="FA104" s="560" t="str">
        <f t="shared" si="150"/>
        <v/>
      </c>
      <c r="FB104" s="560" t="str">
        <f t="shared" si="178"/>
        <v/>
      </c>
      <c r="FC104" s="560" t="str">
        <f t="shared" si="178"/>
        <v/>
      </c>
      <c r="FD104" s="2004" t="str">
        <f t="shared" si="151"/>
        <v/>
      </c>
      <c r="FF104" s="567" t="str">
        <f t="shared" si="152"/>
        <v/>
      </c>
      <c r="FG104" s="562" t="str">
        <f t="shared" si="153"/>
        <v/>
      </c>
      <c r="FH104" s="565" t="str">
        <f t="shared" si="154"/>
        <v/>
      </c>
      <c r="FI104" s="519"/>
      <c r="FJ104" s="567" t="str">
        <f t="shared" si="155"/>
        <v/>
      </c>
      <c r="FK104" s="562" t="str">
        <f t="shared" si="171"/>
        <v/>
      </c>
      <c r="FL104" s="565" t="str">
        <f t="shared" si="172"/>
        <v/>
      </c>
      <c r="FN104" s="1864" t="str">
        <f t="shared" si="156"/>
        <v/>
      </c>
      <c r="FO104" s="545" t="str">
        <f t="shared" si="157"/>
        <v/>
      </c>
    </row>
    <row r="105" spans="2:171" s="512" customFormat="1" x14ac:dyDescent="0.2">
      <c r="B105" s="62">
        <v>84</v>
      </c>
      <c r="C105" s="571" t="str">
        <f t="shared" si="116"/>
        <v/>
      </c>
      <c r="D105" s="572" t="str">
        <f t="shared" si="117"/>
        <v/>
      </c>
      <c r="E105" s="568" t="str">
        <f>IF(J105="","",IF(OR(UPPER(Z105)={"","N/A",0,"PERPETUAL"}),"Perpetual",Z105))</f>
        <v/>
      </c>
      <c r="F105" s="569" t="str">
        <f t="shared" si="118"/>
        <v/>
      </c>
      <c r="G105" s="570">
        <f t="shared" si="119"/>
        <v>0</v>
      </c>
      <c r="H105" s="528"/>
      <c r="I105" s="62">
        <v>84</v>
      </c>
      <c r="J105" s="581"/>
      <c r="K105" s="573"/>
      <c r="L105" s="553"/>
      <c r="M105" s="553"/>
      <c r="N105" s="575"/>
      <c r="O105" s="574"/>
      <c r="P105" s="573"/>
      <c r="Q105" s="573"/>
      <c r="R105" s="573"/>
      <c r="S105" s="1950"/>
      <c r="T105" s="573"/>
      <c r="U105" s="573"/>
      <c r="V105" s="553"/>
      <c r="W105" s="553"/>
      <c r="Y105" s="954"/>
      <c r="Z105" s="954"/>
      <c r="AA105" s="954"/>
      <c r="AB105" s="573"/>
      <c r="AC105" s="954"/>
      <c r="AD105" s="575"/>
      <c r="AE105" s="575"/>
      <c r="AF105" s="954"/>
      <c r="AG105" s="954"/>
      <c r="AH105" s="575"/>
      <c r="AI105" s="575"/>
      <c r="AJ105" s="575"/>
      <c r="AK105" s="575"/>
      <c r="AL105" s="575"/>
      <c r="AM105" s="576"/>
      <c r="AN105" s="575"/>
      <c r="AO105" s="553"/>
      <c r="AP105" s="575"/>
      <c r="AQ105" s="576"/>
      <c r="AR105" s="575"/>
      <c r="AS105" s="575"/>
      <c r="AT105" s="575"/>
      <c r="AU105" s="575"/>
      <c r="AV105" s="575"/>
      <c r="AW105" s="575"/>
      <c r="AX105" s="577"/>
      <c r="AY105" s="578"/>
      <c r="AZ105" s="578"/>
      <c r="BA105" s="578"/>
      <c r="BB105" s="578"/>
      <c r="BC105" s="578"/>
      <c r="BD105" s="578"/>
      <c r="BE105" s="578"/>
      <c r="BF105" s="578"/>
      <c r="BG105" s="578"/>
      <c r="BH105" s="575"/>
      <c r="BI105" s="575"/>
      <c r="BJ105" s="575"/>
      <c r="BK105" s="575"/>
      <c r="BL105" s="575"/>
      <c r="BM105" s="575"/>
      <c r="BN105" s="575"/>
      <c r="BO105" s="1948"/>
      <c r="BP105" s="575"/>
      <c r="BQ105" s="575"/>
      <c r="BR105" s="575"/>
      <c r="BS105" s="575"/>
      <c r="BT105" s="573"/>
      <c r="BU105" s="573"/>
      <c r="BV105" s="1086"/>
      <c r="BW105" s="579"/>
      <c r="BX105" s="575"/>
      <c r="BY105" s="577"/>
      <c r="BZ105" s="577"/>
      <c r="CA105" s="577"/>
      <c r="CB105" s="577"/>
      <c r="CC105" s="577"/>
      <c r="CD105" s="1695"/>
      <c r="CE105" s="575"/>
      <c r="CF105" s="1918"/>
      <c r="CG105" s="575"/>
      <c r="CH105" s="575"/>
      <c r="CI105" s="575"/>
      <c r="CJ105" s="1695"/>
      <c r="CK105" s="2007" t="b">
        <f t="shared" si="158"/>
        <v>0</v>
      </c>
      <c r="CL105" s="1991" t="b">
        <f t="shared" si="120"/>
        <v>0</v>
      </c>
      <c r="CN105" s="62">
        <v>84</v>
      </c>
      <c r="CO105" s="560" t="str">
        <f t="shared" si="175"/>
        <v/>
      </c>
      <c r="CP105" s="561" t="str">
        <f>IF($J105="","",IF(OR(Z105={"","Perpetual","PERPETUAL"}),"Pass","Fail"))</f>
        <v/>
      </c>
      <c r="CQ105" s="561" t="str">
        <f t="shared" si="121"/>
        <v/>
      </c>
      <c r="CR105" s="561" t="str">
        <f t="shared" si="122"/>
        <v/>
      </c>
      <c r="CS105" s="561" t="str">
        <f t="shared" si="159"/>
        <v/>
      </c>
      <c r="CT105" s="561" t="str">
        <f t="shared" si="123"/>
        <v/>
      </c>
      <c r="CU105" s="561" t="str">
        <f>IF($J105="","",IF(OR(Q105="",R105=""),"ERROR",IF(AND(R105="Legal / contractual",OR(Q105={"Policyholders","Policyholders and non-subordinated creditors","Policyholders, non-subordinated creditors and holders of Tier 2 instruments","Instrument is the most subordinate"})),"Pass","Fail")))</f>
        <v/>
      </c>
      <c r="CV105" s="563" t="str">
        <f>IF($J105="","",IF(Z105={"","Perpetual","PERPETUAL"},"Pass",IF(ROUND(YEARFRAC(SUM(Y105),SUM(Z105)),2)&gt;=5,"Pass","Fail")))</f>
        <v/>
      </c>
      <c r="CW105" s="561" t="str">
        <f>IF($J105="","",IF(OR(Z105={"","Perpetual","PERPETUAL"},AW105="Lock-in"),"Pass","N/A"))</f>
        <v/>
      </c>
      <c r="CX105" s="561" t="str">
        <f t="shared" si="160"/>
        <v/>
      </c>
      <c r="CY105" s="561" t="str">
        <f t="shared" si="161"/>
        <v/>
      </c>
      <c r="CZ105" s="565" t="str">
        <f t="shared" si="176"/>
        <v/>
      </c>
      <c r="DA105" s="519"/>
      <c r="DB105" s="560" t="str">
        <f t="shared" si="124"/>
        <v/>
      </c>
      <c r="DC105" s="565" t="str">
        <f t="shared" si="125"/>
        <v/>
      </c>
      <c r="DD105" s="560" t="str">
        <f>IF(J105="","",IF(DB105="ERROR","ERROR",IF(AND(CO105="Pass",CP105="Pass",CQ105="Pass",CR105="Pass", OR(CS105={"Pass","N/A"}),CT105="Pass",CU105="Pass",CZ105="Pass"),"Pass","Fail")))</f>
        <v/>
      </c>
      <c r="DE105" s="566" t="str">
        <f t="shared" si="126"/>
        <v/>
      </c>
      <c r="DG105" s="62">
        <v>84</v>
      </c>
      <c r="DH105" s="560" t="str">
        <f t="shared" si="127"/>
        <v/>
      </c>
      <c r="DI105" s="561" t="str">
        <f t="shared" si="128"/>
        <v/>
      </c>
      <c r="DJ105" s="561" t="str">
        <f t="shared" si="162"/>
        <v/>
      </c>
      <c r="DK105" s="561" t="str">
        <f>IF($J105="","",IF(OR(Z105={"","Perpetual","PERPETUAL"}),"Pass","Fail"))</f>
        <v/>
      </c>
      <c r="DL105" s="562" t="str">
        <f t="shared" si="129"/>
        <v/>
      </c>
      <c r="DM105" s="561" t="str">
        <f t="shared" si="130"/>
        <v/>
      </c>
      <c r="DN105" s="561" t="str">
        <f t="shared" si="163"/>
        <v/>
      </c>
      <c r="DO105" s="561" t="str">
        <f t="shared" si="164"/>
        <v/>
      </c>
      <c r="DP105" s="561" t="str">
        <f t="shared" si="131"/>
        <v/>
      </c>
      <c r="DQ105" s="561" t="str">
        <f t="shared" si="132"/>
        <v/>
      </c>
      <c r="DR105" s="561" t="str">
        <f t="shared" si="133"/>
        <v/>
      </c>
      <c r="DS105" s="561" t="str">
        <f>IF($J105="","",IF(OR(Q105="",R105=""),"ERROR",IF(AND(R105="Legal / contractual",OR(Q105={"Policyholders, non-subordinated creditors and holders of Tier 2 instruments","Instrument is the most subordinate"})),"Pass","Fail")))</f>
        <v/>
      </c>
      <c r="DT105" s="561" t="str">
        <f t="shared" si="165"/>
        <v/>
      </c>
      <c r="DU105" s="561" t="str">
        <f t="shared" si="166"/>
        <v/>
      </c>
      <c r="DV105" s="561" t="str">
        <f t="shared" si="167"/>
        <v/>
      </c>
      <c r="DW105" s="561" t="str">
        <f t="shared" si="134"/>
        <v/>
      </c>
      <c r="DX105" s="561" t="str">
        <f t="shared" si="135"/>
        <v/>
      </c>
      <c r="DY105" s="561" t="str">
        <f t="shared" si="136"/>
        <v/>
      </c>
      <c r="DZ105" s="561" t="str">
        <f>IF($J105="","",IF(OR(Q105="",R105=""),"ERROR",IF(AND(R105="Legal / contractual",OR(Q105={"Policyholders and non-subordinated creditors","Policyholders, non-subordinated creditors and holders of Tier 2 instruments","Instrument is the most subordinate"})),"Pass","Fail")))</f>
        <v/>
      </c>
      <c r="EA105" s="561" t="str">
        <f t="shared" si="173"/>
        <v/>
      </c>
      <c r="EB105" s="561" t="str">
        <f>IF($J105="","",IF(OR(Z105={"","Perpetual","PERPETUAL"},AW105="Lock-in"),"Pass","N/A"))</f>
        <v/>
      </c>
      <c r="EC105" s="561" t="str">
        <f t="shared" si="168"/>
        <v/>
      </c>
      <c r="ED105" s="564" t="str">
        <f t="shared" si="137"/>
        <v/>
      </c>
      <c r="EE105"/>
      <c r="EF105" s="567" t="str">
        <f t="shared" si="138"/>
        <v/>
      </c>
      <c r="EG105" s="562" t="str">
        <f t="shared" si="139"/>
        <v/>
      </c>
      <c r="EH105" s="565" t="str">
        <f t="shared" si="140"/>
        <v/>
      </c>
      <c r="EI105" s="519"/>
      <c r="EJ105" s="567" t="str">
        <f t="shared" si="141"/>
        <v/>
      </c>
      <c r="EK105" s="562" t="str">
        <f t="shared" si="142"/>
        <v/>
      </c>
      <c r="EL105" s="566" t="str">
        <f t="shared" si="143"/>
        <v/>
      </c>
      <c r="EN105" s="571" t="str">
        <f t="shared" si="144"/>
        <v/>
      </c>
      <c r="EO105" s="572" t="str">
        <f t="shared" si="145"/>
        <v/>
      </c>
      <c r="EP105" s="568" t="str">
        <f>IF(J105="","",IF(AND(AF105&lt;&gt;"",AF105&lt;&gt;"N/A",AF105&lt;&gt;0),IF(AF105&gt;$EQ$17,AF105,IF(AND(AG105&lt;&gt;"",AG105&lt;&gt;"N/A",AG105&lt;&gt;0),AG105,IF(OR(Z105={"","N/A",0,"Perpetual","perpetual","PERPETUAL"}),"Perpetual",Z105))),IF(OR(Z105={"","N/A",0,"Perpetual","perpetual","PERPETUAL"}),"Perpetual",Z105)))</f>
        <v/>
      </c>
      <c r="EQ105" s="569" t="str">
        <f t="shared" si="146"/>
        <v/>
      </c>
      <c r="ER105" s="570">
        <f t="shared" si="147"/>
        <v>0</v>
      </c>
      <c r="ET105" s="1725" t="str">
        <f t="shared" si="174"/>
        <v/>
      </c>
      <c r="EU105" s="1725" t="str">
        <f t="shared" si="169"/>
        <v/>
      </c>
      <c r="EV105" s="561" t="str">
        <f t="shared" si="170"/>
        <v/>
      </c>
      <c r="EW105" s="560" t="str">
        <f t="shared" si="148"/>
        <v/>
      </c>
      <c r="EX105" s="560" t="str">
        <f t="shared" si="149"/>
        <v/>
      </c>
      <c r="EY105" s="560" t="str">
        <f t="shared" si="177"/>
        <v/>
      </c>
      <c r="EZ105" s="560" t="str">
        <f t="shared" si="177"/>
        <v/>
      </c>
      <c r="FA105" s="560" t="str">
        <f t="shared" si="150"/>
        <v/>
      </c>
      <c r="FB105" s="560" t="str">
        <f t="shared" si="178"/>
        <v/>
      </c>
      <c r="FC105" s="560" t="str">
        <f t="shared" si="178"/>
        <v/>
      </c>
      <c r="FD105" s="2004" t="str">
        <f t="shared" si="151"/>
        <v/>
      </c>
      <c r="FF105" s="567" t="str">
        <f t="shared" si="152"/>
        <v/>
      </c>
      <c r="FG105" s="562" t="str">
        <f t="shared" si="153"/>
        <v/>
      </c>
      <c r="FH105" s="565" t="str">
        <f t="shared" si="154"/>
        <v/>
      </c>
      <c r="FI105" s="519"/>
      <c r="FJ105" s="567" t="str">
        <f t="shared" si="155"/>
        <v/>
      </c>
      <c r="FK105" s="562" t="str">
        <f t="shared" si="171"/>
        <v/>
      </c>
      <c r="FL105" s="565" t="str">
        <f t="shared" si="172"/>
        <v/>
      </c>
      <c r="FN105" s="1864" t="str">
        <f t="shared" si="156"/>
        <v/>
      </c>
      <c r="FO105" s="545" t="str">
        <f t="shared" si="157"/>
        <v/>
      </c>
    </row>
    <row r="106" spans="2:171" s="512" customFormat="1" x14ac:dyDescent="0.2">
      <c r="B106" s="62">
        <v>85</v>
      </c>
      <c r="C106" s="571" t="str">
        <f t="shared" si="116"/>
        <v/>
      </c>
      <c r="D106" s="572" t="str">
        <f t="shared" si="117"/>
        <v/>
      </c>
      <c r="E106" s="568" t="str">
        <f>IF(J106="","",IF(OR(UPPER(Z106)={"","N/A",0,"PERPETUAL"}),"Perpetual",Z106))</f>
        <v/>
      </c>
      <c r="F106" s="569" t="str">
        <f t="shared" si="118"/>
        <v/>
      </c>
      <c r="G106" s="570">
        <f t="shared" si="119"/>
        <v>0</v>
      </c>
      <c r="H106" s="528"/>
      <c r="I106" s="62">
        <v>85</v>
      </c>
      <c r="J106" s="581"/>
      <c r="K106" s="573"/>
      <c r="L106" s="553"/>
      <c r="M106" s="553"/>
      <c r="N106" s="575"/>
      <c r="O106" s="574"/>
      <c r="P106" s="573"/>
      <c r="Q106" s="573"/>
      <c r="R106" s="573"/>
      <c r="S106" s="1950"/>
      <c r="T106" s="573"/>
      <c r="U106" s="573"/>
      <c r="V106" s="553"/>
      <c r="W106" s="553"/>
      <c r="Y106" s="954"/>
      <c r="Z106" s="954"/>
      <c r="AA106" s="954"/>
      <c r="AB106" s="573"/>
      <c r="AC106" s="954"/>
      <c r="AD106" s="575"/>
      <c r="AE106" s="575"/>
      <c r="AF106" s="954"/>
      <c r="AG106" s="954"/>
      <c r="AH106" s="575"/>
      <c r="AI106" s="575"/>
      <c r="AJ106" s="575"/>
      <c r="AK106" s="575"/>
      <c r="AL106" s="575"/>
      <c r="AM106" s="576"/>
      <c r="AN106" s="575"/>
      <c r="AO106" s="553"/>
      <c r="AP106" s="575"/>
      <c r="AQ106" s="576"/>
      <c r="AR106" s="575"/>
      <c r="AS106" s="575"/>
      <c r="AT106" s="575"/>
      <c r="AU106" s="575"/>
      <c r="AV106" s="575"/>
      <c r="AW106" s="575"/>
      <c r="AX106" s="577"/>
      <c r="AY106" s="578"/>
      <c r="AZ106" s="578"/>
      <c r="BA106" s="578"/>
      <c r="BB106" s="578"/>
      <c r="BC106" s="578"/>
      <c r="BD106" s="578"/>
      <c r="BE106" s="578"/>
      <c r="BF106" s="578"/>
      <c r="BG106" s="578"/>
      <c r="BH106" s="575"/>
      <c r="BI106" s="575"/>
      <c r="BJ106" s="575"/>
      <c r="BK106" s="575"/>
      <c r="BL106" s="575"/>
      <c r="BM106" s="575"/>
      <c r="BN106" s="575"/>
      <c r="BO106" s="1948"/>
      <c r="BP106" s="575"/>
      <c r="BQ106" s="575"/>
      <c r="BR106" s="575"/>
      <c r="BS106" s="575"/>
      <c r="BT106" s="573"/>
      <c r="BU106" s="573"/>
      <c r="BV106" s="1086"/>
      <c r="BW106" s="579"/>
      <c r="BX106" s="575"/>
      <c r="BY106" s="577"/>
      <c r="BZ106" s="577"/>
      <c r="CA106" s="577"/>
      <c r="CB106" s="577"/>
      <c r="CC106" s="577"/>
      <c r="CD106" s="1695"/>
      <c r="CE106" s="575"/>
      <c r="CF106" s="1918"/>
      <c r="CG106" s="575"/>
      <c r="CH106" s="575"/>
      <c r="CI106" s="575"/>
      <c r="CJ106" s="1695"/>
      <c r="CK106" s="2007" t="b">
        <f t="shared" si="158"/>
        <v>0</v>
      </c>
      <c r="CL106" s="1991" t="b">
        <f t="shared" si="120"/>
        <v>0</v>
      </c>
      <c r="CN106" s="62">
        <v>85</v>
      </c>
      <c r="CO106" s="560" t="str">
        <f t="shared" si="175"/>
        <v/>
      </c>
      <c r="CP106" s="561" t="str">
        <f>IF($J106="","",IF(OR(Z106={"","Perpetual","PERPETUAL"}),"Pass","Fail"))</f>
        <v/>
      </c>
      <c r="CQ106" s="561" t="str">
        <f t="shared" si="121"/>
        <v/>
      </c>
      <c r="CR106" s="561" t="str">
        <f t="shared" si="122"/>
        <v/>
      </c>
      <c r="CS106" s="561" t="str">
        <f t="shared" si="159"/>
        <v/>
      </c>
      <c r="CT106" s="561" t="str">
        <f t="shared" si="123"/>
        <v/>
      </c>
      <c r="CU106" s="561" t="str">
        <f>IF($J106="","",IF(OR(Q106="",R106=""),"ERROR",IF(AND(R106="Legal / contractual",OR(Q106={"Policyholders","Policyholders and non-subordinated creditors","Policyholders, non-subordinated creditors and holders of Tier 2 instruments","Instrument is the most subordinate"})),"Pass","Fail")))</f>
        <v/>
      </c>
      <c r="CV106" s="563" t="str">
        <f>IF($J106="","",IF(Z106={"","Perpetual","PERPETUAL"},"Pass",IF(ROUND(YEARFRAC(SUM(Y106),SUM(Z106)),2)&gt;=5,"Pass","Fail")))</f>
        <v/>
      </c>
      <c r="CW106" s="561" t="str">
        <f>IF($J106="","",IF(OR(Z106={"","Perpetual","PERPETUAL"},AW106="Lock-in"),"Pass","N/A"))</f>
        <v/>
      </c>
      <c r="CX106" s="561" t="str">
        <f t="shared" si="160"/>
        <v/>
      </c>
      <c r="CY106" s="561" t="str">
        <f t="shared" si="161"/>
        <v/>
      </c>
      <c r="CZ106" s="565" t="str">
        <f t="shared" si="176"/>
        <v/>
      </c>
      <c r="DA106" s="519"/>
      <c r="DB106" s="560" t="str">
        <f t="shared" si="124"/>
        <v/>
      </c>
      <c r="DC106" s="565" t="str">
        <f t="shared" si="125"/>
        <v/>
      </c>
      <c r="DD106" s="560" t="str">
        <f>IF(J106="","",IF(DB106="ERROR","ERROR",IF(AND(CO106="Pass",CP106="Pass",CQ106="Pass",CR106="Pass", OR(CS106={"Pass","N/A"}),CT106="Pass",CU106="Pass",CZ106="Pass"),"Pass","Fail")))</f>
        <v/>
      </c>
      <c r="DE106" s="566" t="str">
        <f t="shared" si="126"/>
        <v/>
      </c>
      <c r="DG106" s="62">
        <v>85</v>
      </c>
      <c r="DH106" s="560" t="str">
        <f t="shared" si="127"/>
        <v/>
      </c>
      <c r="DI106" s="561" t="str">
        <f t="shared" si="128"/>
        <v/>
      </c>
      <c r="DJ106" s="561" t="str">
        <f t="shared" si="162"/>
        <v/>
      </c>
      <c r="DK106" s="561" t="str">
        <f>IF($J106="","",IF(OR(Z106={"","Perpetual","PERPETUAL"}),"Pass","Fail"))</f>
        <v/>
      </c>
      <c r="DL106" s="562" t="str">
        <f t="shared" si="129"/>
        <v/>
      </c>
      <c r="DM106" s="561" t="str">
        <f t="shared" si="130"/>
        <v/>
      </c>
      <c r="DN106" s="561" t="str">
        <f t="shared" si="163"/>
        <v/>
      </c>
      <c r="DO106" s="561" t="str">
        <f t="shared" si="164"/>
        <v/>
      </c>
      <c r="DP106" s="561" t="str">
        <f t="shared" si="131"/>
        <v/>
      </c>
      <c r="DQ106" s="561" t="str">
        <f t="shared" si="132"/>
        <v/>
      </c>
      <c r="DR106" s="561" t="str">
        <f t="shared" si="133"/>
        <v/>
      </c>
      <c r="DS106" s="561" t="str">
        <f>IF($J106="","",IF(OR(Q106="",R106=""),"ERROR",IF(AND(R106="Legal / contractual",OR(Q106={"Policyholders, non-subordinated creditors and holders of Tier 2 instruments","Instrument is the most subordinate"})),"Pass","Fail")))</f>
        <v/>
      </c>
      <c r="DT106" s="561" t="str">
        <f t="shared" si="165"/>
        <v/>
      </c>
      <c r="DU106" s="561" t="str">
        <f t="shared" si="166"/>
        <v/>
      </c>
      <c r="DV106" s="561" t="str">
        <f t="shared" si="167"/>
        <v/>
      </c>
      <c r="DW106" s="561" t="str">
        <f t="shared" si="134"/>
        <v/>
      </c>
      <c r="DX106" s="561" t="str">
        <f t="shared" si="135"/>
        <v/>
      </c>
      <c r="DY106" s="561" t="str">
        <f t="shared" si="136"/>
        <v/>
      </c>
      <c r="DZ106" s="561" t="str">
        <f>IF($J106="","",IF(OR(Q106="",R106=""),"ERROR",IF(AND(R106="Legal / contractual",OR(Q106={"Policyholders and non-subordinated creditors","Policyholders, non-subordinated creditors and holders of Tier 2 instruments","Instrument is the most subordinate"})),"Pass","Fail")))</f>
        <v/>
      </c>
      <c r="EA106" s="561" t="str">
        <f t="shared" si="173"/>
        <v/>
      </c>
      <c r="EB106" s="561" t="str">
        <f>IF($J106="","",IF(OR(Z106={"","Perpetual","PERPETUAL"},AW106="Lock-in"),"Pass","N/A"))</f>
        <v/>
      </c>
      <c r="EC106" s="561" t="str">
        <f t="shared" si="168"/>
        <v/>
      </c>
      <c r="ED106" s="564" t="str">
        <f t="shared" si="137"/>
        <v/>
      </c>
      <c r="EE106"/>
      <c r="EF106" s="567" t="str">
        <f t="shared" si="138"/>
        <v/>
      </c>
      <c r="EG106" s="562" t="str">
        <f t="shared" si="139"/>
        <v/>
      </c>
      <c r="EH106" s="565" t="str">
        <f t="shared" si="140"/>
        <v/>
      </c>
      <c r="EI106" s="519"/>
      <c r="EJ106" s="567" t="str">
        <f t="shared" si="141"/>
        <v/>
      </c>
      <c r="EK106" s="562" t="str">
        <f t="shared" si="142"/>
        <v/>
      </c>
      <c r="EL106" s="566" t="str">
        <f t="shared" si="143"/>
        <v/>
      </c>
      <c r="EN106" s="571" t="str">
        <f t="shared" si="144"/>
        <v/>
      </c>
      <c r="EO106" s="572" t="str">
        <f t="shared" si="145"/>
        <v/>
      </c>
      <c r="EP106" s="568" t="str">
        <f>IF(J106="","",IF(AND(AF106&lt;&gt;"",AF106&lt;&gt;"N/A",AF106&lt;&gt;0),IF(AF106&gt;$EQ$17,AF106,IF(AND(AG106&lt;&gt;"",AG106&lt;&gt;"N/A",AG106&lt;&gt;0),AG106,IF(OR(Z106={"","N/A",0,"Perpetual","perpetual","PERPETUAL"}),"Perpetual",Z106))),IF(OR(Z106={"","N/A",0,"Perpetual","perpetual","PERPETUAL"}),"Perpetual",Z106)))</f>
        <v/>
      </c>
      <c r="EQ106" s="569" t="str">
        <f t="shared" si="146"/>
        <v/>
      </c>
      <c r="ER106" s="570">
        <f t="shared" si="147"/>
        <v>0</v>
      </c>
      <c r="ET106" s="1725" t="str">
        <f t="shared" si="174"/>
        <v/>
      </c>
      <c r="EU106" s="1725" t="str">
        <f t="shared" si="169"/>
        <v/>
      </c>
      <c r="EV106" s="561" t="str">
        <f t="shared" si="170"/>
        <v/>
      </c>
      <c r="EW106" s="560" t="str">
        <f t="shared" si="148"/>
        <v/>
      </c>
      <c r="EX106" s="560" t="str">
        <f t="shared" si="149"/>
        <v/>
      </c>
      <c r="EY106" s="560" t="str">
        <f t="shared" si="177"/>
        <v/>
      </c>
      <c r="EZ106" s="560" t="str">
        <f t="shared" si="177"/>
        <v/>
      </c>
      <c r="FA106" s="560" t="str">
        <f t="shared" si="150"/>
        <v/>
      </c>
      <c r="FB106" s="560" t="str">
        <f t="shared" si="178"/>
        <v/>
      </c>
      <c r="FC106" s="560" t="str">
        <f t="shared" si="178"/>
        <v/>
      </c>
      <c r="FD106" s="2004" t="str">
        <f t="shared" si="151"/>
        <v/>
      </c>
      <c r="FF106" s="567" t="str">
        <f t="shared" si="152"/>
        <v/>
      </c>
      <c r="FG106" s="562" t="str">
        <f t="shared" si="153"/>
        <v/>
      </c>
      <c r="FH106" s="565" t="str">
        <f t="shared" si="154"/>
        <v/>
      </c>
      <c r="FI106" s="519"/>
      <c r="FJ106" s="567" t="str">
        <f t="shared" si="155"/>
        <v/>
      </c>
      <c r="FK106" s="562" t="str">
        <f t="shared" si="171"/>
        <v/>
      </c>
      <c r="FL106" s="565" t="str">
        <f t="shared" si="172"/>
        <v/>
      </c>
      <c r="FN106" s="1864" t="str">
        <f t="shared" si="156"/>
        <v/>
      </c>
      <c r="FO106" s="545" t="str">
        <f t="shared" si="157"/>
        <v/>
      </c>
    </row>
    <row r="107" spans="2:171" s="512" customFormat="1" x14ac:dyDescent="0.2">
      <c r="B107" s="62">
        <v>86</v>
      </c>
      <c r="C107" s="571" t="str">
        <f t="shared" si="116"/>
        <v/>
      </c>
      <c r="D107" s="572" t="str">
        <f t="shared" si="117"/>
        <v/>
      </c>
      <c r="E107" s="568" t="str">
        <f>IF(J107="","",IF(OR(UPPER(Z107)={"","N/A",0,"PERPETUAL"}),"Perpetual",Z107))</f>
        <v/>
      </c>
      <c r="F107" s="569" t="str">
        <f t="shared" si="118"/>
        <v/>
      </c>
      <c r="G107" s="570">
        <f t="shared" si="119"/>
        <v>0</v>
      </c>
      <c r="H107" s="528"/>
      <c r="I107" s="62">
        <v>86</v>
      </c>
      <c r="J107" s="581"/>
      <c r="K107" s="573"/>
      <c r="L107" s="553"/>
      <c r="M107" s="553"/>
      <c r="N107" s="575"/>
      <c r="O107" s="574"/>
      <c r="P107" s="573"/>
      <c r="Q107" s="573"/>
      <c r="R107" s="573"/>
      <c r="S107" s="1950"/>
      <c r="T107" s="573"/>
      <c r="U107" s="573"/>
      <c r="V107" s="553"/>
      <c r="W107" s="553"/>
      <c r="Y107" s="954"/>
      <c r="Z107" s="954"/>
      <c r="AA107" s="954"/>
      <c r="AB107" s="573"/>
      <c r="AC107" s="954"/>
      <c r="AD107" s="575"/>
      <c r="AE107" s="575"/>
      <c r="AF107" s="954"/>
      <c r="AG107" s="954"/>
      <c r="AH107" s="575"/>
      <c r="AI107" s="575"/>
      <c r="AJ107" s="575"/>
      <c r="AK107" s="575"/>
      <c r="AL107" s="575"/>
      <c r="AM107" s="576"/>
      <c r="AN107" s="575"/>
      <c r="AO107" s="553"/>
      <c r="AP107" s="575"/>
      <c r="AQ107" s="576"/>
      <c r="AR107" s="575"/>
      <c r="AS107" s="575"/>
      <c r="AT107" s="575"/>
      <c r="AU107" s="575"/>
      <c r="AV107" s="575"/>
      <c r="AW107" s="575"/>
      <c r="AX107" s="577"/>
      <c r="AY107" s="578"/>
      <c r="AZ107" s="578"/>
      <c r="BA107" s="578"/>
      <c r="BB107" s="578"/>
      <c r="BC107" s="578"/>
      <c r="BD107" s="578"/>
      <c r="BE107" s="578"/>
      <c r="BF107" s="578"/>
      <c r="BG107" s="578"/>
      <c r="BH107" s="575"/>
      <c r="BI107" s="575"/>
      <c r="BJ107" s="575"/>
      <c r="BK107" s="575"/>
      <c r="BL107" s="575"/>
      <c r="BM107" s="575"/>
      <c r="BN107" s="575"/>
      <c r="BO107" s="1948"/>
      <c r="BP107" s="575"/>
      <c r="BQ107" s="575"/>
      <c r="BR107" s="575"/>
      <c r="BS107" s="575"/>
      <c r="BT107" s="573"/>
      <c r="BU107" s="573"/>
      <c r="BV107" s="1086"/>
      <c r="BW107" s="579"/>
      <c r="BX107" s="575"/>
      <c r="BY107" s="577"/>
      <c r="BZ107" s="577"/>
      <c r="CA107" s="577"/>
      <c r="CB107" s="577"/>
      <c r="CC107" s="577"/>
      <c r="CD107" s="1695"/>
      <c r="CE107" s="575"/>
      <c r="CF107" s="1918"/>
      <c r="CG107" s="575"/>
      <c r="CH107" s="575"/>
      <c r="CI107" s="575"/>
      <c r="CJ107" s="1695"/>
      <c r="CK107" s="2007" t="b">
        <f t="shared" si="158"/>
        <v>0</v>
      </c>
      <c r="CL107" s="1991" t="b">
        <f t="shared" si="120"/>
        <v>0</v>
      </c>
      <c r="CN107" s="62">
        <v>86</v>
      </c>
      <c r="CO107" s="560" t="str">
        <f t="shared" si="175"/>
        <v/>
      </c>
      <c r="CP107" s="561" t="str">
        <f>IF($J107="","",IF(OR(Z107={"","Perpetual","PERPETUAL"}),"Pass","Fail"))</f>
        <v/>
      </c>
      <c r="CQ107" s="561" t="str">
        <f t="shared" si="121"/>
        <v/>
      </c>
      <c r="CR107" s="561" t="str">
        <f t="shared" si="122"/>
        <v/>
      </c>
      <c r="CS107" s="561" t="str">
        <f t="shared" si="159"/>
        <v/>
      </c>
      <c r="CT107" s="561" t="str">
        <f t="shared" si="123"/>
        <v/>
      </c>
      <c r="CU107" s="561" t="str">
        <f>IF($J107="","",IF(OR(Q107="",R107=""),"ERROR",IF(AND(R107="Legal / contractual",OR(Q107={"Policyholders","Policyholders and non-subordinated creditors","Policyholders, non-subordinated creditors and holders of Tier 2 instruments","Instrument is the most subordinate"})),"Pass","Fail")))</f>
        <v/>
      </c>
      <c r="CV107" s="563" t="str">
        <f>IF($J107="","",IF(Z107={"","Perpetual","PERPETUAL"},"Pass",IF(ROUND(YEARFRAC(SUM(Y107),SUM(Z107)),2)&gt;=5,"Pass","Fail")))</f>
        <v/>
      </c>
      <c r="CW107" s="561" t="str">
        <f>IF($J107="","",IF(OR(Z107={"","Perpetual","PERPETUAL"},AW107="Lock-in"),"Pass","N/A"))</f>
        <v/>
      </c>
      <c r="CX107" s="561" t="str">
        <f t="shared" si="160"/>
        <v/>
      </c>
      <c r="CY107" s="561" t="str">
        <f t="shared" si="161"/>
        <v/>
      </c>
      <c r="CZ107" s="565" t="str">
        <f t="shared" si="176"/>
        <v/>
      </c>
      <c r="DA107" s="519"/>
      <c r="DB107" s="560" t="str">
        <f t="shared" si="124"/>
        <v/>
      </c>
      <c r="DC107" s="565" t="str">
        <f t="shared" si="125"/>
        <v/>
      </c>
      <c r="DD107" s="560" t="str">
        <f>IF(J107="","",IF(DB107="ERROR","ERROR",IF(AND(CO107="Pass",CP107="Pass",CQ107="Pass",CR107="Pass", OR(CS107={"Pass","N/A"}),CT107="Pass",CU107="Pass",CZ107="Pass"),"Pass","Fail")))</f>
        <v/>
      </c>
      <c r="DE107" s="566" t="str">
        <f t="shared" si="126"/>
        <v/>
      </c>
      <c r="DG107" s="62">
        <v>86</v>
      </c>
      <c r="DH107" s="560" t="str">
        <f t="shared" si="127"/>
        <v/>
      </c>
      <c r="DI107" s="561" t="str">
        <f t="shared" si="128"/>
        <v/>
      </c>
      <c r="DJ107" s="561" t="str">
        <f t="shared" si="162"/>
        <v/>
      </c>
      <c r="DK107" s="561" t="str">
        <f>IF($J107="","",IF(OR(Z107={"","Perpetual","PERPETUAL"}),"Pass","Fail"))</f>
        <v/>
      </c>
      <c r="DL107" s="562" t="str">
        <f t="shared" si="129"/>
        <v/>
      </c>
      <c r="DM107" s="561" t="str">
        <f t="shared" si="130"/>
        <v/>
      </c>
      <c r="DN107" s="561" t="str">
        <f t="shared" si="163"/>
        <v/>
      </c>
      <c r="DO107" s="561" t="str">
        <f t="shared" si="164"/>
        <v/>
      </c>
      <c r="DP107" s="561" t="str">
        <f t="shared" si="131"/>
        <v/>
      </c>
      <c r="DQ107" s="561" t="str">
        <f t="shared" si="132"/>
        <v/>
      </c>
      <c r="DR107" s="561" t="str">
        <f t="shared" si="133"/>
        <v/>
      </c>
      <c r="DS107" s="561" t="str">
        <f>IF($J107="","",IF(OR(Q107="",R107=""),"ERROR",IF(AND(R107="Legal / contractual",OR(Q107={"Policyholders, non-subordinated creditors and holders of Tier 2 instruments","Instrument is the most subordinate"})),"Pass","Fail")))</f>
        <v/>
      </c>
      <c r="DT107" s="561" t="str">
        <f t="shared" si="165"/>
        <v/>
      </c>
      <c r="DU107" s="561" t="str">
        <f t="shared" si="166"/>
        <v/>
      </c>
      <c r="DV107" s="561" t="str">
        <f t="shared" si="167"/>
        <v/>
      </c>
      <c r="DW107" s="561" t="str">
        <f t="shared" si="134"/>
        <v/>
      </c>
      <c r="DX107" s="561" t="str">
        <f t="shared" si="135"/>
        <v/>
      </c>
      <c r="DY107" s="561" t="str">
        <f t="shared" si="136"/>
        <v/>
      </c>
      <c r="DZ107" s="561" t="str">
        <f>IF($J107="","",IF(OR(Q107="",R107=""),"ERROR",IF(AND(R107="Legal / contractual",OR(Q107={"Policyholders and non-subordinated creditors","Policyholders, non-subordinated creditors and holders of Tier 2 instruments","Instrument is the most subordinate"})),"Pass","Fail")))</f>
        <v/>
      </c>
      <c r="EA107" s="561" t="str">
        <f t="shared" si="173"/>
        <v/>
      </c>
      <c r="EB107" s="561" t="str">
        <f>IF($J107="","",IF(OR(Z107={"","Perpetual","PERPETUAL"},AW107="Lock-in"),"Pass","N/A"))</f>
        <v/>
      </c>
      <c r="EC107" s="561" t="str">
        <f t="shared" si="168"/>
        <v/>
      </c>
      <c r="ED107" s="564" t="str">
        <f t="shared" si="137"/>
        <v/>
      </c>
      <c r="EE107"/>
      <c r="EF107" s="567" t="str">
        <f t="shared" si="138"/>
        <v/>
      </c>
      <c r="EG107" s="562" t="str">
        <f t="shared" si="139"/>
        <v/>
      </c>
      <c r="EH107" s="565" t="str">
        <f t="shared" si="140"/>
        <v/>
      </c>
      <c r="EI107" s="519"/>
      <c r="EJ107" s="567" t="str">
        <f t="shared" si="141"/>
        <v/>
      </c>
      <c r="EK107" s="562" t="str">
        <f t="shared" si="142"/>
        <v/>
      </c>
      <c r="EL107" s="566" t="str">
        <f t="shared" si="143"/>
        <v/>
      </c>
      <c r="EN107" s="571" t="str">
        <f t="shared" si="144"/>
        <v/>
      </c>
      <c r="EO107" s="572" t="str">
        <f t="shared" si="145"/>
        <v/>
      </c>
      <c r="EP107" s="568" t="str">
        <f>IF(J107="","",IF(AND(AF107&lt;&gt;"",AF107&lt;&gt;"N/A",AF107&lt;&gt;0),IF(AF107&gt;$EQ$17,AF107,IF(AND(AG107&lt;&gt;"",AG107&lt;&gt;"N/A",AG107&lt;&gt;0),AG107,IF(OR(Z107={"","N/A",0,"Perpetual","perpetual","PERPETUAL"}),"Perpetual",Z107))),IF(OR(Z107={"","N/A",0,"Perpetual","perpetual","PERPETUAL"}),"Perpetual",Z107)))</f>
        <v/>
      </c>
      <c r="EQ107" s="569" t="str">
        <f t="shared" si="146"/>
        <v/>
      </c>
      <c r="ER107" s="570">
        <f t="shared" si="147"/>
        <v>0</v>
      </c>
      <c r="ET107" s="1725" t="str">
        <f t="shared" si="174"/>
        <v/>
      </c>
      <c r="EU107" s="1725" t="str">
        <f t="shared" si="169"/>
        <v/>
      </c>
      <c r="EV107" s="561" t="str">
        <f t="shared" si="170"/>
        <v/>
      </c>
      <c r="EW107" s="560" t="str">
        <f t="shared" si="148"/>
        <v/>
      </c>
      <c r="EX107" s="560" t="str">
        <f t="shared" si="149"/>
        <v/>
      </c>
      <c r="EY107" s="560" t="str">
        <f t="shared" si="177"/>
        <v/>
      </c>
      <c r="EZ107" s="560" t="str">
        <f t="shared" si="177"/>
        <v/>
      </c>
      <c r="FA107" s="560" t="str">
        <f t="shared" si="150"/>
        <v/>
      </c>
      <c r="FB107" s="560" t="str">
        <f t="shared" si="178"/>
        <v/>
      </c>
      <c r="FC107" s="560" t="str">
        <f t="shared" si="178"/>
        <v/>
      </c>
      <c r="FD107" s="2004" t="str">
        <f t="shared" si="151"/>
        <v/>
      </c>
      <c r="FF107" s="567" t="str">
        <f t="shared" si="152"/>
        <v/>
      </c>
      <c r="FG107" s="562" t="str">
        <f t="shared" si="153"/>
        <v/>
      </c>
      <c r="FH107" s="565" t="str">
        <f t="shared" si="154"/>
        <v/>
      </c>
      <c r="FI107" s="519"/>
      <c r="FJ107" s="567" t="str">
        <f t="shared" si="155"/>
        <v/>
      </c>
      <c r="FK107" s="562" t="str">
        <f t="shared" si="171"/>
        <v/>
      </c>
      <c r="FL107" s="565" t="str">
        <f t="shared" si="172"/>
        <v/>
      </c>
      <c r="FN107" s="1864" t="str">
        <f t="shared" si="156"/>
        <v/>
      </c>
      <c r="FO107" s="545" t="str">
        <f t="shared" si="157"/>
        <v/>
      </c>
    </row>
    <row r="108" spans="2:171" s="512" customFormat="1" x14ac:dyDescent="0.2">
      <c r="B108" s="62">
        <v>87</v>
      </c>
      <c r="C108" s="571" t="str">
        <f t="shared" si="116"/>
        <v/>
      </c>
      <c r="D108" s="572" t="str">
        <f t="shared" si="117"/>
        <v/>
      </c>
      <c r="E108" s="568" t="str">
        <f>IF(J108="","",IF(OR(UPPER(Z108)={"","N/A",0,"PERPETUAL"}),"Perpetual",Z108))</f>
        <v/>
      </c>
      <c r="F108" s="569" t="str">
        <f t="shared" si="118"/>
        <v/>
      </c>
      <c r="G108" s="570">
        <f t="shared" si="119"/>
        <v>0</v>
      </c>
      <c r="H108" s="528"/>
      <c r="I108" s="62">
        <v>87</v>
      </c>
      <c r="J108" s="581"/>
      <c r="K108" s="573"/>
      <c r="L108" s="553"/>
      <c r="M108" s="553"/>
      <c r="N108" s="575"/>
      <c r="O108" s="574"/>
      <c r="P108" s="573"/>
      <c r="Q108" s="573"/>
      <c r="R108" s="573"/>
      <c r="S108" s="1950"/>
      <c r="T108" s="573"/>
      <c r="U108" s="573"/>
      <c r="V108" s="553"/>
      <c r="W108" s="553"/>
      <c r="Y108" s="954"/>
      <c r="Z108" s="954"/>
      <c r="AA108" s="954"/>
      <c r="AB108" s="573"/>
      <c r="AC108" s="954"/>
      <c r="AD108" s="575"/>
      <c r="AE108" s="575"/>
      <c r="AF108" s="954"/>
      <c r="AG108" s="954"/>
      <c r="AH108" s="575"/>
      <c r="AI108" s="575"/>
      <c r="AJ108" s="575"/>
      <c r="AK108" s="575"/>
      <c r="AL108" s="575"/>
      <c r="AM108" s="576"/>
      <c r="AN108" s="575"/>
      <c r="AO108" s="553"/>
      <c r="AP108" s="575"/>
      <c r="AQ108" s="576"/>
      <c r="AR108" s="575"/>
      <c r="AS108" s="575"/>
      <c r="AT108" s="575"/>
      <c r="AU108" s="575"/>
      <c r="AV108" s="575"/>
      <c r="AW108" s="575"/>
      <c r="AX108" s="577"/>
      <c r="AY108" s="578"/>
      <c r="AZ108" s="578"/>
      <c r="BA108" s="578"/>
      <c r="BB108" s="578"/>
      <c r="BC108" s="578"/>
      <c r="BD108" s="578"/>
      <c r="BE108" s="578"/>
      <c r="BF108" s="578"/>
      <c r="BG108" s="578"/>
      <c r="BH108" s="575"/>
      <c r="BI108" s="575"/>
      <c r="BJ108" s="575"/>
      <c r="BK108" s="575"/>
      <c r="BL108" s="575"/>
      <c r="BM108" s="575"/>
      <c r="BN108" s="575"/>
      <c r="BO108" s="1948"/>
      <c r="BP108" s="575"/>
      <c r="BQ108" s="575"/>
      <c r="BR108" s="575"/>
      <c r="BS108" s="575"/>
      <c r="BT108" s="573"/>
      <c r="BU108" s="573"/>
      <c r="BV108" s="1086"/>
      <c r="BW108" s="579"/>
      <c r="BX108" s="575"/>
      <c r="BY108" s="577"/>
      <c r="BZ108" s="577"/>
      <c r="CA108" s="577"/>
      <c r="CB108" s="577"/>
      <c r="CC108" s="577"/>
      <c r="CD108" s="1695"/>
      <c r="CE108" s="575"/>
      <c r="CF108" s="1918"/>
      <c r="CG108" s="575"/>
      <c r="CH108" s="575"/>
      <c r="CI108" s="575"/>
      <c r="CJ108" s="1695"/>
      <c r="CK108" s="2007" t="b">
        <f t="shared" si="158"/>
        <v>0</v>
      </c>
      <c r="CL108" s="1991" t="b">
        <f t="shared" si="120"/>
        <v>0</v>
      </c>
      <c r="CN108" s="62">
        <v>87</v>
      </c>
      <c r="CO108" s="560" t="str">
        <f t="shared" si="175"/>
        <v/>
      </c>
      <c r="CP108" s="561" t="str">
        <f>IF($J108="","",IF(OR(Z108={"","Perpetual","PERPETUAL"}),"Pass","Fail"))</f>
        <v/>
      </c>
      <c r="CQ108" s="561" t="str">
        <f t="shared" si="121"/>
        <v/>
      </c>
      <c r="CR108" s="561" t="str">
        <f t="shared" si="122"/>
        <v/>
      </c>
      <c r="CS108" s="561" t="str">
        <f t="shared" si="159"/>
        <v/>
      </c>
      <c r="CT108" s="561" t="str">
        <f t="shared" si="123"/>
        <v/>
      </c>
      <c r="CU108" s="561" t="str">
        <f>IF($J108="","",IF(OR(Q108="",R108=""),"ERROR",IF(AND(R108="Legal / contractual",OR(Q108={"Policyholders","Policyholders and non-subordinated creditors","Policyholders, non-subordinated creditors and holders of Tier 2 instruments","Instrument is the most subordinate"})),"Pass","Fail")))</f>
        <v/>
      </c>
      <c r="CV108" s="563" t="str">
        <f>IF($J108="","",IF(Z108={"","Perpetual","PERPETUAL"},"Pass",IF(ROUND(YEARFRAC(SUM(Y108),SUM(Z108)),2)&gt;=5,"Pass","Fail")))</f>
        <v/>
      </c>
      <c r="CW108" s="561" t="str">
        <f>IF($J108="","",IF(OR(Z108={"","Perpetual","PERPETUAL"},AW108="Lock-in"),"Pass","N/A"))</f>
        <v/>
      </c>
      <c r="CX108" s="561" t="str">
        <f t="shared" si="160"/>
        <v/>
      </c>
      <c r="CY108" s="561" t="str">
        <f t="shared" si="161"/>
        <v/>
      </c>
      <c r="CZ108" s="565" t="str">
        <f t="shared" si="176"/>
        <v/>
      </c>
      <c r="DA108" s="519"/>
      <c r="DB108" s="560" t="str">
        <f t="shared" si="124"/>
        <v/>
      </c>
      <c r="DC108" s="565" t="str">
        <f t="shared" si="125"/>
        <v/>
      </c>
      <c r="DD108" s="560" t="str">
        <f>IF(J108="","",IF(DB108="ERROR","ERROR",IF(AND(CO108="Pass",CP108="Pass",CQ108="Pass",CR108="Pass", OR(CS108={"Pass","N/A"}),CT108="Pass",CU108="Pass",CZ108="Pass"),"Pass","Fail")))</f>
        <v/>
      </c>
      <c r="DE108" s="566" t="str">
        <f t="shared" si="126"/>
        <v/>
      </c>
      <c r="DG108" s="62">
        <v>87</v>
      </c>
      <c r="DH108" s="560" t="str">
        <f t="shared" si="127"/>
        <v/>
      </c>
      <c r="DI108" s="561" t="str">
        <f t="shared" si="128"/>
        <v/>
      </c>
      <c r="DJ108" s="561" t="str">
        <f t="shared" si="162"/>
        <v/>
      </c>
      <c r="DK108" s="561" t="str">
        <f>IF($J108="","",IF(OR(Z108={"","Perpetual","PERPETUAL"}),"Pass","Fail"))</f>
        <v/>
      </c>
      <c r="DL108" s="562" t="str">
        <f t="shared" si="129"/>
        <v/>
      </c>
      <c r="DM108" s="561" t="str">
        <f t="shared" si="130"/>
        <v/>
      </c>
      <c r="DN108" s="561" t="str">
        <f t="shared" si="163"/>
        <v/>
      </c>
      <c r="DO108" s="561" t="str">
        <f t="shared" si="164"/>
        <v/>
      </c>
      <c r="DP108" s="561" t="str">
        <f t="shared" si="131"/>
        <v/>
      </c>
      <c r="DQ108" s="561" t="str">
        <f t="shared" si="132"/>
        <v/>
      </c>
      <c r="DR108" s="561" t="str">
        <f t="shared" si="133"/>
        <v/>
      </c>
      <c r="DS108" s="561" t="str">
        <f>IF($J108="","",IF(OR(Q108="",R108=""),"ERROR",IF(AND(R108="Legal / contractual",OR(Q108={"Policyholders, non-subordinated creditors and holders of Tier 2 instruments","Instrument is the most subordinate"})),"Pass","Fail")))</f>
        <v/>
      </c>
      <c r="DT108" s="561" t="str">
        <f t="shared" si="165"/>
        <v/>
      </c>
      <c r="DU108" s="561" t="str">
        <f t="shared" si="166"/>
        <v/>
      </c>
      <c r="DV108" s="561" t="str">
        <f t="shared" si="167"/>
        <v/>
      </c>
      <c r="DW108" s="561" t="str">
        <f t="shared" si="134"/>
        <v/>
      </c>
      <c r="DX108" s="561" t="str">
        <f t="shared" si="135"/>
        <v/>
      </c>
      <c r="DY108" s="561" t="str">
        <f t="shared" si="136"/>
        <v/>
      </c>
      <c r="DZ108" s="561" t="str">
        <f>IF($J108="","",IF(OR(Q108="",R108=""),"ERROR",IF(AND(R108="Legal / contractual",OR(Q108={"Policyholders and non-subordinated creditors","Policyholders, non-subordinated creditors and holders of Tier 2 instruments","Instrument is the most subordinate"})),"Pass","Fail")))</f>
        <v/>
      </c>
      <c r="EA108" s="561" t="str">
        <f t="shared" si="173"/>
        <v/>
      </c>
      <c r="EB108" s="561" t="str">
        <f>IF($J108="","",IF(OR(Z108={"","Perpetual","PERPETUAL"},AW108="Lock-in"),"Pass","N/A"))</f>
        <v/>
      </c>
      <c r="EC108" s="561" t="str">
        <f t="shared" si="168"/>
        <v/>
      </c>
      <c r="ED108" s="564" t="str">
        <f t="shared" si="137"/>
        <v/>
      </c>
      <c r="EE108"/>
      <c r="EF108" s="567" t="str">
        <f t="shared" si="138"/>
        <v/>
      </c>
      <c r="EG108" s="562" t="str">
        <f t="shared" si="139"/>
        <v/>
      </c>
      <c r="EH108" s="565" t="str">
        <f t="shared" si="140"/>
        <v/>
      </c>
      <c r="EI108" s="519"/>
      <c r="EJ108" s="567" t="str">
        <f t="shared" si="141"/>
        <v/>
      </c>
      <c r="EK108" s="562" t="str">
        <f t="shared" si="142"/>
        <v/>
      </c>
      <c r="EL108" s="566" t="str">
        <f t="shared" si="143"/>
        <v/>
      </c>
      <c r="EN108" s="571" t="str">
        <f t="shared" si="144"/>
        <v/>
      </c>
      <c r="EO108" s="572" t="str">
        <f t="shared" si="145"/>
        <v/>
      </c>
      <c r="EP108" s="568" t="str">
        <f>IF(J108="","",IF(AND(AF108&lt;&gt;"",AF108&lt;&gt;"N/A",AF108&lt;&gt;0),IF(AF108&gt;$EQ$17,AF108,IF(AND(AG108&lt;&gt;"",AG108&lt;&gt;"N/A",AG108&lt;&gt;0),AG108,IF(OR(Z108={"","N/A",0,"Perpetual","perpetual","PERPETUAL"}),"Perpetual",Z108))),IF(OR(Z108={"","N/A",0,"Perpetual","perpetual","PERPETUAL"}),"Perpetual",Z108)))</f>
        <v/>
      </c>
      <c r="EQ108" s="569" t="str">
        <f t="shared" si="146"/>
        <v/>
      </c>
      <c r="ER108" s="570">
        <f t="shared" si="147"/>
        <v>0</v>
      </c>
      <c r="ET108" s="1725" t="str">
        <f t="shared" si="174"/>
        <v/>
      </c>
      <c r="EU108" s="1725" t="str">
        <f t="shared" si="169"/>
        <v/>
      </c>
      <c r="EV108" s="561" t="str">
        <f t="shared" si="170"/>
        <v/>
      </c>
      <c r="EW108" s="560" t="str">
        <f t="shared" si="148"/>
        <v/>
      </c>
      <c r="EX108" s="560" t="str">
        <f t="shared" si="149"/>
        <v/>
      </c>
      <c r="EY108" s="560" t="str">
        <f t="shared" si="177"/>
        <v/>
      </c>
      <c r="EZ108" s="560" t="str">
        <f t="shared" si="177"/>
        <v/>
      </c>
      <c r="FA108" s="560" t="str">
        <f t="shared" si="150"/>
        <v/>
      </c>
      <c r="FB108" s="560" t="str">
        <f t="shared" si="178"/>
        <v/>
      </c>
      <c r="FC108" s="560" t="str">
        <f t="shared" si="178"/>
        <v/>
      </c>
      <c r="FD108" s="2004" t="str">
        <f t="shared" si="151"/>
        <v/>
      </c>
      <c r="FF108" s="567" t="str">
        <f t="shared" si="152"/>
        <v/>
      </c>
      <c r="FG108" s="562" t="str">
        <f t="shared" si="153"/>
        <v/>
      </c>
      <c r="FH108" s="565" t="str">
        <f t="shared" si="154"/>
        <v/>
      </c>
      <c r="FI108" s="519"/>
      <c r="FJ108" s="567" t="str">
        <f t="shared" si="155"/>
        <v/>
      </c>
      <c r="FK108" s="562" t="str">
        <f t="shared" si="171"/>
        <v/>
      </c>
      <c r="FL108" s="565" t="str">
        <f t="shared" si="172"/>
        <v/>
      </c>
      <c r="FN108" s="1864" t="str">
        <f t="shared" si="156"/>
        <v/>
      </c>
      <c r="FO108" s="545" t="str">
        <f t="shared" si="157"/>
        <v/>
      </c>
    </row>
    <row r="109" spans="2:171" s="512" customFormat="1" x14ac:dyDescent="0.2">
      <c r="B109" s="62">
        <v>88</v>
      </c>
      <c r="C109" s="571" t="str">
        <f t="shared" si="116"/>
        <v/>
      </c>
      <c r="D109" s="572" t="str">
        <f t="shared" si="117"/>
        <v/>
      </c>
      <c r="E109" s="568" t="str">
        <f>IF(J109="","",IF(OR(UPPER(Z109)={"","N/A",0,"PERPETUAL"}),"Perpetual",Z109))</f>
        <v/>
      </c>
      <c r="F109" s="569" t="str">
        <f t="shared" si="118"/>
        <v/>
      </c>
      <c r="G109" s="570">
        <f t="shared" si="119"/>
        <v>0</v>
      </c>
      <c r="H109" s="528"/>
      <c r="I109" s="62">
        <v>88</v>
      </c>
      <c r="J109" s="581"/>
      <c r="K109" s="573"/>
      <c r="L109" s="553"/>
      <c r="M109" s="553"/>
      <c r="N109" s="575"/>
      <c r="O109" s="574"/>
      <c r="P109" s="573"/>
      <c r="Q109" s="573"/>
      <c r="R109" s="573"/>
      <c r="S109" s="1950"/>
      <c r="T109" s="573"/>
      <c r="U109" s="573"/>
      <c r="V109" s="553"/>
      <c r="W109" s="553"/>
      <c r="Y109" s="954"/>
      <c r="Z109" s="954"/>
      <c r="AA109" s="954"/>
      <c r="AB109" s="573"/>
      <c r="AC109" s="954"/>
      <c r="AD109" s="575"/>
      <c r="AE109" s="575"/>
      <c r="AF109" s="954"/>
      <c r="AG109" s="954"/>
      <c r="AH109" s="575"/>
      <c r="AI109" s="575"/>
      <c r="AJ109" s="575"/>
      <c r="AK109" s="575"/>
      <c r="AL109" s="575"/>
      <c r="AM109" s="576"/>
      <c r="AN109" s="575"/>
      <c r="AO109" s="553"/>
      <c r="AP109" s="575"/>
      <c r="AQ109" s="576"/>
      <c r="AR109" s="575"/>
      <c r="AS109" s="575"/>
      <c r="AT109" s="575"/>
      <c r="AU109" s="575"/>
      <c r="AV109" s="575"/>
      <c r="AW109" s="575"/>
      <c r="AX109" s="577"/>
      <c r="AY109" s="578"/>
      <c r="AZ109" s="578"/>
      <c r="BA109" s="578"/>
      <c r="BB109" s="578"/>
      <c r="BC109" s="578"/>
      <c r="BD109" s="578"/>
      <c r="BE109" s="578"/>
      <c r="BF109" s="578"/>
      <c r="BG109" s="578"/>
      <c r="BH109" s="575"/>
      <c r="BI109" s="575"/>
      <c r="BJ109" s="575"/>
      <c r="BK109" s="575"/>
      <c r="BL109" s="575"/>
      <c r="BM109" s="575"/>
      <c r="BN109" s="575"/>
      <c r="BO109" s="1948"/>
      <c r="BP109" s="575"/>
      <c r="BQ109" s="575"/>
      <c r="BR109" s="575"/>
      <c r="BS109" s="575"/>
      <c r="BT109" s="573"/>
      <c r="BU109" s="573"/>
      <c r="BV109" s="1086"/>
      <c r="BW109" s="579"/>
      <c r="BX109" s="575"/>
      <c r="BY109" s="577"/>
      <c r="BZ109" s="577"/>
      <c r="CA109" s="577"/>
      <c r="CB109" s="577"/>
      <c r="CC109" s="577"/>
      <c r="CD109" s="1695"/>
      <c r="CE109" s="575"/>
      <c r="CF109" s="1918"/>
      <c r="CG109" s="575"/>
      <c r="CH109" s="575"/>
      <c r="CI109" s="575"/>
      <c r="CJ109" s="1695"/>
      <c r="CK109" s="2007" t="b">
        <f t="shared" si="158"/>
        <v>0</v>
      </c>
      <c r="CL109" s="1991" t="b">
        <f t="shared" si="120"/>
        <v>0</v>
      </c>
      <c r="CN109" s="62">
        <v>88</v>
      </c>
      <c r="CO109" s="560" t="str">
        <f t="shared" si="175"/>
        <v/>
      </c>
      <c r="CP109" s="561" t="str">
        <f>IF($J109="","",IF(OR(Z109={"","Perpetual","PERPETUAL"}),"Pass","Fail"))</f>
        <v/>
      </c>
      <c r="CQ109" s="561" t="str">
        <f t="shared" si="121"/>
        <v/>
      </c>
      <c r="CR109" s="561" t="str">
        <f t="shared" si="122"/>
        <v/>
      </c>
      <c r="CS109" s="561" t="str">
        <f t="shared" si="159"/>
        <v/>
      </c>
      <c r="CT109" s="561" t="str">
        <f t="shared" si="123"/>
        <v/>
      </c>
      <c r="CU109" s="561" t="str">
        <f>IF($J109="","",IF(OR(Q109="",R109=""),"ERROR",IF(AND(R109="Legal / contractual",OR(Q109={"Policyholders","Policyholders and non-subordinated creditors","Policyholders, non-subordinated creditors and holders of Tier 2 instruments","Instrument is the most subordinate"})),"Pass","Fail")))</f>
        <v/>
      </c>
      <c r="CV109" s="563" t="str">
        <f>IF($J109="","",IF(Z109={"","Perpetual","PERPETUAL"},"Pass",IF(ROUND(YEARFRAC(SUM(Y109),SUM(Z109)),2)&gt;=5,"Pass","Fail")))</f>
        <v/>
      </c>
      <c r="CW109" s="561" t="str">
        <f>IF($J109="","",IF(OR(Z109={"","Perpetual","PERPETUAL"},AW109="Lock-in"),"Pass","N/A"))</f>
        <v/>
      </c>
      <c r="CX109" s="561" t="str">
        <f t="shared" si="160"/>
        <v/>
      </c>
      <c r="CY109" s="561" t="str">
        <f t="shared" si="161"/>
        <v/>
      </c>
      <c r="CZ109" s="565" t="str">
        <f t="shared" si="176"/>
        <v/>
      </c>
      <c r="DA109" s="519"/>
      <c r="DB109" s="560" t="str">
        <f t="shared" si="124"/>
        <v/>
      </c>
      <c r="DC109" s="565" t="str">
        <f t="shared" si="125"/>
        <v/>
      </c>
      <c r="DD109" s="560" t="str">
        <f>IF(J109="","",IF(DB109="ERROR","ERROR",IF(AND(CO109="Pass",CP109="Pass",CQ109="Pass",CR109="Pass", OR(CS109={"Pass","N/A"}),CT109="Pass",CU109="Pass",CZ109="Pass"),"Pass","Fail")))</f>
        <v/>
      </c>
      <c r="DE109" s="566" t="str">
        <f t="shared" si="126"/>
        <v/>
      </c>
      <c r="DG109" s="62">
        <v>88</v>
      </c>
      <c r="DH109" s="560" t="str">
        <f t="shared" si="127"/>
        <v/>
      </c>
      <c r="DI109" s="561" t="str">
        <f t="shared" si="128"/>
        <v/>
      </c>
      <c r="DJ109" s="561" t="str">
        <f t="shared" si="162"/>
        <v/>
      </c>
      <c r="DK109" s="561" t="str">
        <f>IF($J109="","",IF(OR(Z109={"","Perpetual","PERPETUAL"}),"Pass","Fail"))</f>
        <v/>
      </c>
      <c r="DL109" s="562" t="str">
        <f t="shared" si="129"/>
        <v/>
      </c>
      <c r="DM109" s="561" t="str">
        <f t="shared" si="130"/>
        <v/>
      </c>
      <c r="DN109" s="561" t="str">
        <f t="shared" si="163"/>
        <v/>
      </c>
      <c r="DO109" s="561" t="str">
        <f t="shared" si="164"/>
        <v/>
      </c>
      <c r="DP109" s="561" t="str">
        <f t="shared" si="131"/>
        <v/>
      </c>
      <c r="DQ109" s="561" t="str">
        <f t="shared" si="132"/>
        <v/>
      </c>
      <c r="DR109" s="561" t="str">
        <f t="shared" si="133"/>
        <v/>
      </c>
      <c r="DS109" s="561" t="str">
        <f>IF($J109="","",IF(OR(Q109="",R109=""),"ERROR",IF(AND(R109="Legal / contractual",OR(Q109={"Policyholders, non-subordinated creditors and holders of Tier 2 instruments","Instrument is the most subordinate"})),"Pass","Fail")))</f>
        <v/>
      </c>
      <c r="DT109" s="561" t="str">
        <f t="shared" si="165"/>
        <v/>
      </c>
      <c r="DU109" s="561" t="str">
        <f t="shared" si="166"/>
        <v/>
      </c>
      <c r="DV109" s="561" t="str">
        <f t="shared" si="167"/>
        <v/>
      </c>
      <c r="DW109" s="561" t="str">
        <f t="shared" si="134"/>
        <v/>
      </c>
      <c r="DX109" s="561" t="str">
        <f t="shared" si="135"/>
        <v/>
      </c>
      <c r="DY109" s="561" t="str">
        <f t="shared" si="136"/>
        <v/>
      </c>
      <c r="DZ109" s="561" t="str">
        <f>IF($J109="","",IF(OR(Q109="",R109=""),"ERROR",IF(AND(R109="Legal / contractual",OR(Q109={"Policyholders and non-subordinated creditors","Policyholders, non-subordinated creditors and holders of Tier 2 instruments","Instrument is the most subordinate"})),"Pass","Fail")))</f>
        <v/>
      </c>
      <c r="EA109" s="561" t="str">
        <f t="shared" si="173"/>
        <v/>
      </c>
      <c r="EB109" s="561" t="str">
        <f>IF($J109="","",IF(OR(Z109={"","Perpetual","PERPETUAL"},AW109="Lock-in"),"Pass","N/A"))</f>
        <v/>
      </c>
      <c r="EC109" s="561" t="str">
        <f t="shared" si="168"/>
        <v/>
      </c>
      <c r="ED109" s="564" t="str">
        <f t="shared" si="137"/>
        <v/>
      </c>
      <c r="EE109"/>
      <c r="EF109" s="567" t="str">
        <f t="shared" si="138"/>
        <v/>
      </c>
      <c r="EG109" s="562" t="str">
        <f t="shared" si="139"/>
        <v/>
      </c>
      <c r="EH109" s="565" t="str">
        <f t="shared" si="140"/>
        <v/>
      </c>
      <c r="EI109" s="519"/>
      <c r="EJ109" s="567" t="str">
        <f t="shared" si="141"/>
        <v/>
      </c>
      <c r="EK109" s="562" t="str">
        <f t="shared" si="142"/>
        <v/>
      </c>
      <c r="EL109" s="566" t="str">
        <f t="shared" si="143"/>
        <v/>
      </c>
      <c r="EN109" s="571" t="str">
        <f t="shared" si="144"/>
        <v/>
      </c>
      <c r="EO109" s="572" t="str">
        <f t="shared" si="145"/>
        <v/>
      </c>
      <c r="EP109" s="568" t="str">
        <f>IF(J109="","",IF(AND(AF109&lt;&gt;"",AF109&lt;&gt;"N/A",AF109&lt;&gt;0),IF(AF109&gt;$EQ$17,AF109,IF(AND(AG109&lt;&gt;"",AG109&lt;&gt;"N/A",AG109&lt;&gt;0),AG109,IF(OR(Z109={"","N/A",0,"Perpetual","perpetual","PERPETUAL"}),"Perpetual",Z109))),IF(OR(Z109={"","N/A",0,"Perpetual","perpetual","PERPETUAL"}),"Perpetual",Z109)))</f>
        <v/>
      </c>
      <c r="EQ109" s="569" t="str">
        <f t="shared" si="146"/>
        <v/>
      </c>
      <c r="ER109" s="570">
        <f t="shared" si="147"/>
        <v>0</v>
      </c>
      <c r="ET109" s="1725" t="str">
        <f t="shared" si="174"/>
        <v/>
      </c>
      <c r="EU109" s="1725" t="str">
        <f t="shared" si="169"/>
        <v/>
      </c>
      <c r="EV109" s="561" t="str">
        <f t="shared" si="170"/>
        <v/>
      </c>
      <c r="EW109" s="560" t="str">
        <f t="shared" si="148"/>
        <v/>
      </c>
      <c r="EX109" s="560" t="str">
        <f t="shared" si="149"/>
        <v/>
      </c>
      <c r="EY109" s="560" t="str">
        <f t="shared" si="177"/>
        <v/>
      </c>
      <c r="EZ109" s="560" t="str">
        <f t="shared" si="177"/>
        <v/>
      </c>
      <c r="FA109" s="560" t="str">
        <f t="shared" si="150"/>
        <v/>
      </c>
      <c r="FB109" s="560" t="str">
        <f t="shared" si="178"/>
        <v/>
      </c>
      <c r="FC109" s="560" t="str">
        <f t="shared" si="178"/>
        <v/>
      </c>
      <c r="FD109" s="2004" t="str">
        <f t="shared" si="151"/>
        <v/>
      </c>
      <c r="FF109" s="567" t="str">
        <f t="shared" si="152"/>
        <v/>
      </c>
      <c r="FG109" s="562" t="str">
        <f t="shared" si="153"/>
        <v/>
      </c>
      <c r="FH109" s="565" t="str">
        <f t="shared" si="154"/>
        <v/>
      </c>
      <c r="FI109" s="519"/>
      <c r="FJ109" s="567" t="str">
        <f t="shared" si="155"/>
        <v/>
      </c>
      <c r="FK109" s="562" t="str">
        <f t="shared" si="171"/>
        <v/>
      </c>
      <c r="FL109" s="565" t="str">
        <f t="shared" si="172"/>
        <v/>
      </c>
      <c r="FN109" s="1864" t="str">
        <f t="shared" si="156"/>
        <v/>
      </c>
      <c r="FO109" s="545" t="str">
        <f t="shared" si="157"/>
        <v/>
      </c>
    </row>
    <row r="110" spans="2:171" s="512" customFormat="1" x14ac:dyDescent="0.2">
      <c r="B110" s="62">
        <v>89</v>
      </c>
      <c r="C110" s="571" t="str">
        <f t="shared" si="116"/>
        <v/>
      </c>
      <c r="D110" s="572" t="str">
        <f t="shared" si="117"/>
        <v/>
      </c>
      <c r="E110" s="568" t="str">
        <f>IF(J110="","",IF(OR(UPPER(Z110)={"","N/A",0,"PERPETUAL"}),"Perpetual",Z110))</f>
        <v/>
      </c>
      <c r="F110" s="569" t="str">
        <f t="shared" si="118"/>
        <v/>
      </c>
      <c r="G110" s="570">
        <f t="shared" si="119"/>
        <v>0</v>
      </c>
      <c r="H110" s="528"/>
      <c r="I110" s="62">
        <v>89</v>
      </c>
      <c r="J110" s="581"/>
      <c r="K110" s="573"/>
      <c r="L110" s="553"/>
      <c r="M110" s="553"/>
      <c r="N110" s="575"/>
      <c r="O110" s="574"/>
      <c r="P110" s="573"/>
      <c r="Q110" s="573"/>
      <c r="R110" s="573"/>
      <c r="S110" s="1950"/>
      <c r="T110" s="573"/>
      <c r="U110" s="573"/>
      <c r="V110" s="553"/>
      <c r="W110" s="553"/>
      <c r="Y110" s="954"/>
      <c r="Z110" s="954"/>
      <c r="AA110" s="954"/>
      <c r="AB110" s="573"/>
      <c r="AC110" s="954"/>
      <c r="AD110" s="575"/>
      <c r="AE110" s="575"/>
      <c r="AF110" s="954"/>
      <c r="AG110" s="954"/>
      <c r="AH110" s="575"/>
      <c r="AI110" s="575"/>
      <c r="AJ110" s="575"/>
      <c r="AK110" s="575"/>
      <c r="AL110" s="575"/>
      <c r="AM110" s="576"/>
      <c r="AN110" s="575"/>
      <c r="AO110" s="553"/>
      <c r="AP110" s="575"/>
      <c r="AQ110" s="576"/>
      <c r="AR110" s="575"/>
      <c r="AS110" s="575"/>
      <c r="AT110" s="575"/>
      <c r="AU110" s="575"/>
      <c r="AV110" s="575"/>
      <c r="AW110" s="575"/>
      <c r="AX110" s="577"/>
      <c r="AY110" s="578"/>
      <c r="AZ110" s="578"/>
      <c r="BA110" s="578"/>
      <c r="BB110" s="578"/>
      <c r="BC110" s="578"/>
      <c r="BD110" s="578"/>
      <c r="BE110" s="578"/>
      <c r="BF110" s="578"/>
      <c r="BG110" s="578"/>
      <c r="BH110" s="575"/>
      <c r="BI110" s="575"/>
      <c r="BJ110" s="575"/>
      <c r="BK110" s="575"/>
      <c r="BL110" s="575"/>
      <c r="BM110" s="575"/>
      <c r="BN110" s="575"/>
      <c r="BO110" s="1948"/>
      <c r="BP110" s="575"/>
      <c r="BQ110" s="575"/>
      <c r="BR110" s="575"/>
      <c r="BS110" s="575"/>
      <c r="BT110" s="573"/>
      <c r="BU110" s="573"/>
      <c r="BV110" s="1086"/>
      <c r="BW110" s="579"/>
      <c r="BX110" s="575"/>
      <c r="BY110" s="577"/>
      <c r="BZ110" s="577"/>
      <c r="CA110" s="577"/>
      <c r="CB110" s="577"/>
      <c r="CC110" s="577"/>
      <c r="CD110" s="1695"/>
      <c r="CE110" s="575"/>
      <c r="CF110" s="1918"/>
      <c r="CG110" s="575"/>
      <c r="CH110" s="575"/>
      <c r="CI110" s="575"/>
      <c r="CJ110" s="1695"/>
      <c r="CK110" s="2007" t="b">
        <f t="shared" si="158"/>
        <v>0</v>
      </c>
      <c r="CL110" s="1991" t="b">
        <f t="shared" si="120"/>
        <v>0</v>
      </c>
      <c r="CN110" s="62">
        <v>89</v>
      </c>
      <c r="CO110" s="560" t="str">
        <f t="shared" si="175"/>
        <v/>
      </c>
      <c r="CP110" s="561" t="str">
        <f>IF($J110="","",IF(OR(Z110={"","Perpetual","PERPETUAL"}),"Pass","Fail"))</f>
        <v/>
      </c>
      <c r="CQ110" s="561" t="str">
        <f t="shared" si="121"/>
        <v/>
      </c>
      <c r="CR110" s="561" t="str">
        <f t="shared" si="122"/>
        <v/>
      </c>
      <c r="CS110" s="561" t="str">
        <f t="shared" si="159"/>
        <v/>
      </c>
      <c r="CT110" s="561" t="str">
        <f t="shared" si="123"/>
        <v/>
      </c>
      <c r="CU110" s="561" t="str">
        <f>IF($J110="","",IF(OR(Q110="",R110=""),"ERROR",IF(AND(R110="Legal / contractual",OR(Q110={"Policyholders","Policyholders and non-subordinated creditors","Policyholders, non-subordinated creditors and holders of Tier 2 instruments","Instrument is the most subordinate"})),"Pass","Fail")))</f>
        <v/>
      </c>
      <c r="CV110" s="563" t="str">
        <f>IF($J110="","",IF(Z110={"","Perpetual","PERPETUAL"},"Pass",IF(ROUND(YEARFRAC(SUM(Y110),SUM(Z110)),2)&gt;=5,"Pass","Fail")))</f>
        <v/>
      </c>
      <c r="CW110" s="561" t="str">
        <f>IF($J110="","",IF(OR(Z110={"","Perpetual","PERPETUAL"},AW110="Lock-in"),"Pass","N/A"))</f>
        <v/>
      </c>
      <c r="CX110" s="561" t="str">
        <f t="shared" si="160"/>
        <v/>
      </c>
      <c r="CY110" s="561" t="str">
        <f t="shared" si="161"/>
        <v/>
      </c>
      <c r="CZ110" s="565" t="str">
        <f t="shared" si="176"/>
        <v/>
      </c>
      <c r="DA110" s="519"/>
      <c r="DB110" s="560" t="str">
        <f t="shared" si="124"/>
        <v/>
      </c>
      <c r="DC110" s="565" t="str">
        <f t="shared" si="125"/>
        <v/>
      </c>
      <c r="DD110" s="560" t="str">
        <f>IF(J110="","",IF(DB110="ERROR","ERROR",IF(AND(CO110="Pass",CP110="Pass",CQ110="Pass",CR110="Pass", OR(CS110={"Pass","N/A"}),CT110="Pass",CU110="Pass",CZ110="Pass"),"Pass","Fail")))</f>
        <v/>
      </c>
      <c r="DE110" s="566" t="str">
        <f t="shared" si="126"/>
        <v/>
      </c>
      <c r="DG110" s="62">
        <v>89</v>
      </c>
      <c r="DH110" s="560" t="str">
        <f t="shared" si="127"/>
        <v/>
      </c>
      <c r="DI110" s="561" t="str">
        <f t="shared" si="128"/>
        <v/>
      </c>
      <c r="DJ110" s="561" t="str">
        <f t="shared" si="162"/>
        <v/>
      </c>
      <c r="DK110" s="561" t="str">
        <f>IF($J110="","",IF(OR(Z110={"","Perpetual","PERPETUAL"}),"Pass","Fail"))</f>
        <v/>
      </c>
      <c r="DL110" s="562" t="str">
        <f t="shared" si="129"/>
        <v/>
      </c>
      <c r="DM110" s="561" t="str">
        <f t="shared" si="130"/>
        <v/>
      </c>
      <c r="DN110" s="561" t="str">
        <f t="shared" si="163"/>
        <v/>
      </c>
      <c r="DO110" s="561" t="str">
        <f t="shared" si="164"/>
        <v/>
      </c>
      <c r="DP110" s="561" t="str">
        <f t="shared" si="131"/>
        <v/>
      </c>
      <c r="DQ110" s="561" t="str">
        <f t="shared" si="132"/>
        <v/>
      </c>
      <c r="DR110" s="561" t="str">
        <f t="shared" si="133"/>
        <v/>
      </c>
      <c r="DS110" s="561" t="str">
        <f>IF($J110="","",IF(OR(Q110="",R110=""),"ERROR",IF(AND(R110="Legal / contractual",OR(Q110={"Policyholders, non-subordinated creditors and holders of Tier 2 instruments","Instrument is the most subordinate"})),"Pass","Fail")))</f>
        <v/>
      </c>
      <c r="DT110" s="561" t="str">
        <f t="shared" si="165"/>
        <v/>
      </c>
      <c r="DU110" s="561" t="str">
        <f t="shared" si="166"/>
        <v/>
      </c>
      <c r="DV110" s="561" t="str">
        <f t="shared" si="167"/>
        <v/>
      </c>
      <c r="DW110" s="561" t="str">
        <f t="shared" si="134"/>
        <v/>
      </c>
      <c r="DX110" s="561" t="str">
        <f t="shared" si="135"/>
        <v/>
      </c>
      <c r="DY110" s="561" t="str">
        <f t="shared" si="136"/>
        <v/>
      </c>
      <c r="DZ110" s="561" t="str">
        <f>IF($J110="","",IF(OR(Q110="",R110=""),"ERROR",IF(AND(R110="Legal / contractual",OR(Q110={"Policyholders and non-subordinated creditors","Policyholders, non-subordinated creditors and holders of Tier 2 instruments","Instrument is the most subordinate"})),"Pass","Fail")))</f>
        <v/>
      </c>
      <c r="EA110" s="561" t="str">
        <f t="shared" si="173"/>
        <v/>
      </c>
      <c r="EB110" s="561" t="str">
        <f>IF($J110="","",IF(OR(Z110={"","Perpetual","PERPETUAL"},AW110="Lock-in"),"Pass","N/A"))</f>
        <v/>
      </c>
      <c r="EC110" s="561" t="str">
        <f t="shared" si="168"/>
        <v/>
      </c>
      <c r="ED110" s="564" t="str">
        <f t="shared" si="137"/>
        <v/>
      </c>
      <c r="EE110"/>
      <c r="EF110" s="567" t="str">
        <f t="shared" si="138"/>
        <v/>
      </c>
      <c r="EG110" s="562" t="str">
        <f t="shared" si="139"/>
        <v/>
      </c>
      <c r="EH110" s="565" t="str">
        <f t="shared" si="140"/>
        <v/>
      </c>
      <c r="EI110" s="519"/>
      <c r="EJ110" s="567" t="str">
        <f t="shared" si="141"/>
        <v/>
      </c>
      <c r="EK110" s="562" t="str">
        <f t="shared" si="142"/>
        <v/>
      </c>
      <c r="EL110" s="566" t="str">
        <f t="shared" si="143"/>
        <v/>
      </c>
      <c r="EN110" s="571" t="str">
        <f t="shared" si="144"/>
        <v/>
      </c>
      <c r="EO110" s="572" t="str">
        <f t="shared" si="145"/>
        <v/>
      </c>
      <c r="EP110" s="568" t="str">
        <f>IF(J110="","",IF(AND(AF110&lt;&gt;"",AF110&lt;&gt;"N/A",AF110&lt;&gt;0),IF(AF110&gt;$EQ$17,AF110,IF(AND(AG110&lt;&gt;"",AG110&lt;&gt;"N/A",AG110&lt;&gt;0),AG110,IF(OR(Z110={"","N/A",0,"Perpetual","perpetual","PERPETUAL"}),"Perpetual",Z110))),IF(OR(Z110={"","N/A",0,"Perpetual","perpetual","PERPETUAL"}),"Perpetual",Z110)))</f>
        <v/>
      </c>
      <c r="EQ110" s="569" t="str">
        <f t="shared" si="146"/>
        <v/>
      </c>
      <c r="ER110" s="570">
        <f t="shared" si="147"/>
        <v>0</v>
      </c>
      <c r="ET110" s="1725" t="str">
        <f t="shared" si="174"/>
        <v/>
      </c>
      <c r="EU110" s="1725" t="str">
        <f t="shared" si="169"/>
        <v/>
      </c>
      <c r="EV110" s="561" t="str">
        <f t="shared" si="170"/>
        <v/>
      </c>
      <c r="EW110" s="560" t="str">
        <f t="shared" si="148"/>
        <v/>
      </c>
      <c r="EX110" s="560" t="str">
        <f t="shared" si="149"/>
        <v/>
      </c>
      <c r="EY110" s="560" t="str">
        <f t="shared" si="177"/>
        <v/>
      </c>
      <c r="EZ110" s="560" t="str">
        <f t="shared" si="177"/>
        <v/>
      </c>
      <c r="FA110" s="560" t="str">
        <f t="shared" si="150"/>
        <v/>
      </c>
      <c r="FB110" s="560" t="str">
        <f t="shared" si="178"/>
        <v/>
      </c>
      <c r="FC110" s="560" t="str">
        <f t="shared" si="178"/>
        <v/>
      </c>
      <c r="FD110" s="2004" t="str">
        <f t="shared" si="151"/>
        <v/>
      </c>
      <c r="FF110" s="567" t="str">
        <f t="shared" si="152"/>
        <v/>
      </c>
      <c r="FG110" s="562" t="str">
        <f t="shared" si="153"/>
        <v/>
      </c>
      <c r="FH110" s="565" t="str">
        <f t="shared" si="154"/>
        <v/>
      </c>
      <c r="FI110" s="519"/>
      <c r="FJ110" s="567" t="str">
        <f t="shared" si="155"/>
        <v/>
      </c>
      <c r="FK110" s="562" t="str">
        <f t="shared" si="171"/>
        <v/>
      </c>
      <c r="FL110" s="565" t="str">
        <f t="shared" si="172"/>
        <v/>
      </c>
      <c r="FN110" s="1864" t="str">
        <f t="shared" si="156"/>
        <v/>
      </c>
      <c r="FO110" s="545" t="str">
        <f t="shared" si="157"/>
        <v/>
      </c>
    </row>
    <row r="111" spans="2:171" s="512" customFormat="1" x14ac:dyDescent="0.2">
      <c r="B111" s="62">
        <v>90</v>
      </c>
      <c r="C111" s="571" t="str">
        <f t="shared" si="116"/>
        <v/>
      </c>
      <c r="D111" s="572" t="str">
        <f t="shared" si="117"/>
        <v/>
      </c>
      <c r="E111" s="568" t="str">
        <f>IF(J111="","",IF(OR(UPPER(Z111)={"","N/A",0,"PERPETUAL"}),"Perpetual",Z111))</f>
        <v/>
      </c>
      <c r="F111" s="569" t="str">
        <f t="shared" si="118"/>
        <v/>
      </c>
      <c r="G111" s="570">
        <f t="shared" si="119"/>
        <v>0</v>
      </c>
      <c r="H111" s="528"/>
      <c r="I111" s="62">
        <v>90</v>
      </c>
      <c r="J111" s="581"/>
      <c r="K111" s="573"/>
      <c r="L111" s="553"/>
      <c r="M111" s="553"/>
      <c r="N111" s="575"/>
      <c r="O111" s="574"/>
      <c r="P111" s="573"/>
      <c r="Q111" s="573"/>
      <c r="R111" s="573"/>
      <c r="S111" s="1950"/>
      <c r="T111" s="573"/>
      <c r="U111" s="573"/>
      <c r="V111" s="553"/>
      <c r="W111" s="553"/>
      <c r="Y111" s="954"/>
      <c r="Z111" s="954"/>
      <c r="AA111" s="954"/>
      <c r="AB111" s="573"/>
      <c r="AC111" s="954"/>
      <c r="AD111" s="575"/>
      <c r="AE111" s="575"/>
      <c r="AF111" s="954"/>
      <c r="AG111" s="954"/>
      <c r="AH111" s="575"/>
      <c r="AI111" s="575"/>
      <c r="AJ111" s="575"/>
      <c r="AK111" s="575"/>
      <c r="AL111" s="575"/>
      <c r="AM111" s="576"/>
      <c r="AN111" s="575"/>
      <c r="AO111" s="553"/>
      <c r="AP111" s="575"/>
      <c r="AQ111" s="576"/>
      <c r="AR111" s="575"/>
      <c r="AS111" s="575"/>
      <c r="AT111" s="575"/>
      <c r="AU111" s="575"/>
      <c r="AV111" s="575"/>
      <c r="AW111" s="575"/>
      <c r="AX111" s="577"/>
      <c r="AY111" s="578"/>
      <c r="AZ111" s="578"/>
      <c r="BA111" s="578"/>
      <c r="BB111" s="578"/>
      <c r="BC111" s="578"/>
      <c r="BD111" s="578"/>
      <c r="BE111" s="578"/>
      <c r="BF111" s="578"/>
      <c r="BG111" s="578"/>
      <c r="BH111" s="575"/>
      <c r="BI111" s="575"/>
      <c r="BJ111" s="575"/>
      <c r="BK111" s="575"/>
      <c r="BL111" s="575"/>
      <c r="BM111" s="575"/>
      <c r="BN111" s="575"/>
      <c r="BO111" s="1948"/>
      <c r="BP111" s="575"/>
      <c r="BQ111" s="575"/>
      <c r="BR111" s="575"/>
      <c r="BS111" s="575"/>
      <c r="BT111" s="573"/>
      <c r="BU111" s="573"/>
      <c r="BV111" s="1086"/>
      <c r="BW111" s="579"/>
      <c r="BX111" s="575"/>
      <c r="BY111" s="577"/>
      <c r="BZ111" s="577"/>
      <c r="CA111" s="577"/>
      <c r="CB111" s="577"/>
      <c r="CC111" s="577"/>
      <c r="CD111" s="1695"/>
      <c r="CE111" s="575"/>
      <c r="CF111" s="1918"/>
      <c r="CG111" s="575"/>
      <c r="CH111" s="575"/>
      <c r="CI111" s="575"/>
      <c r="CJ111" s="1695"/>
      <c r="CK111" s="2007" t="b">
        <f t="shared" si="158"/>
        <v>0</v>
      </c>
      <c r="CL111" s="1991" t="b">
        <f t="shared" si="120"/>
        <v>0</v>
      </c>
      <c r="CN111" s="62">
        <v>90</v>
      </c>
      <c r="CO111" s="560" t="str">
        <f t="shared" si="175"/>
        <v/>
      </c>
      <c r="CP111" s="561" t="str">
        <f>IF($J111="","",IF(OR(Z111={"","Perpetual","PERPETUAL"}),"Pass","Fail"))</f>
        <v/>
      </c>
      <c r="CQ111" s="561" t="str">
        <f t="shared" si="121"/>
        <v/>
      </c>
      <c r="CR111" s="561" t="str">
        <f t="shared" si="122"/>
        <v/>
      </c>
      <c r="CS111" s="561" t="str">
        <f t="shared" si="159"/>
        <v/>
      </c>
      <c r="CT111" s="561" t="str">
        <f t="shared" si="123"/>
        <v/>
      </c>
      <c r="CU111" s="561" t="str">
        <f>IF($J111="","",IF(OR(Q111="",R111=""),"ERROR",IF(AND(R111="Legal / contractual",OR(Q111={"Policyholders","Policyholders and non-subordinated creditors","Policyholders, non-subordinated creditors and holders of Tier 2 instruments","Instrument is the most subordinate"})),"Pass","Fail")))</f>
        <v/>
      </c>
      <c r="CV111" s="563" t="str">
        <f>IF($J111="","",IF(Z111={"","Perpetual","PERPETUAL"},"Pass",IF(ROUND(YEARFRAC(SUM(Y111),SUM(Z111)),2)&gt;=5,"Pass","Fail")))</f>
        <v/>
      </c>
      <c r="CW111" s="561" t="str">
        <f>IF($J111="","",IF(OR(Z111={"","Perpetual","PERPETUAL"},AW111="Lock-in"),"Pass","N/A"))</f>
        <v/>
      </c>
      <c r="CX111" s="561" t="str">
        <f t="shared" si="160"/>
        <v/>
      </c>
      <c r="CY111" s="561" t="str">
        <f t="shared" si="161"/>
        <v/>
      </c>
      <c r="CZ111" s="565" t="str">
        <f t="shared" si="176"/>
        <v/>
      </c>
      <c r="DA111" s="519"/>
      <c r="DB111" s="560" t="str">
        <f t="shared" si="124"/>
        <v/>
      </c>
      <c r="DC111" s="565" t="str">
        <f t="shared" si="125"/>
        <v/>
      </c>
      <c r="DD111" s="560" t="str">
        <f>IF(J111="","",IF(DB111="ERROR","ERROR",IF(AND(CO111="Pass",CP111="Pass",CQ111="Pass",CR111="Pass", OR(CS111={"Pass","N/A"}),CT111="Pass",CU111="Pass",CZ111="Pass"),"Pass","Fail")))</f>
        <v/>
      </c>
      <c r="DE111" s="566" t="str">
        <f t="shared" si="126"/>
        <v/>
      </c>
      <c r="DG111" s="62">
        <v>90</v>
      </c>
      <c r="DH111" s="560" t="str">
        <f t="shared" si="127"/>
        <v/>
      </c>
      <c r="DI111" s="561" t="str">
        <f t="shared" si="128"/>
        <v/>
      </c>
      <c r="DJ111" s="561" t="str">
        <f t="shared" si="162"/>
        <v/>
      </c>
      <c r="DK111" s="561" t="str">
        <f>IF($J111="","",IF(OR(Z111={"","Perpetual","PERPETUAL"}),"Pass","Fail"))</f>
        <v/>
      </c>
      <c r="DL111" s="562" t="str">
        <f t="shared" si="129"/>
        <v/>
      </c>
      <c r="DM111" s="561" t="str">
        <f t="shared" si="130"/>
        <v/>
      </c>
      <c r="DN111" s="561" t="str">
        <f t="shared" si="163"/>
        <v/>
      </c>
      <c r="DO111" s="561" t="str">
        <f t="shared" si="164"/>
        <v/>
      </c>
      <c r="DP111" s="561" t="str">
        <f t="shared" si="131"/>
        <v/>
      </c>
      <c r="DQ111" s="561" t="str">
        <f t="shared" si="132"/>
        <v/>
      </c>
      <c r="DR111" s="561" t="str">
        <f t="shared" si="133"/>
        <v/>
      </c>
      <c r="DS111" s="561" t="str">
        <f>IF($J111="","",IF(OR(Q111="",R111=""),"ERROR",IF(AND(R111="Legal / contractual",OR(Q111={"Policyholders, non-subordinated creditors and holders of Tier 2 instruments","Instrument is the most subordinate"})),"Pass","Fail")))</f>
        <v/>
      </c>
      <c r="DT111" s="561" t="str">
        <f t="shared" si="165"/>
        <v/>
      </c>
      <c r="DU111" s="561" t="str">
        <f t="shared" si="166"/>
        <v/>
      </c>
      <c r="DV111" s="561" t="str">
        <f t="shared" si="167"/>
        <v/>
      </c>
      <c r="DW111" s="561" t="str">
        <f t="shared" si="134"/>
        <v/>
      </c>
      <c r="DX111" s="561" t="str">
        <f t="shared" si="135"/>
        <v/>
      </c>
      <c r="DY111" s="561" t="str">
        <f t="shared" si="136"/>
        <v/>
      </c>
      <c r="DZ111" s="561" t="str">
        <f>IF($J111="","",IF(OR(Q111="",R111=""),"ERROR",IF(AND(R111="Legal / contractual",OR(Q111={"Policyholders and non-subordinated creditors","Policyholders, non-subordinated creditors and holders of Tier 2 instruments","Instrument is the most subordinate"})),"Pass","Fail")))</f>
        <v/>
      </c>
      <c r="EA111" s="561" t="str">
        <f t="shared" si="173"/>
        <v/>
      </c>
      <c r="EB111" s="561" t="str">
        <f>IF($J111="","",IF(OR(Z111={"","Perpetual","PERPETUAL"},AW111="Lock-in"),"Pass","N/A"))</f>
        <v/>
      </c>
      <c r="EC111" s="561" t="str">
        <f t="shared" si="168"/>
        <v/>
      </c>
      <c r="ED111" s="564" t="str">
        <f t="shared" si="137"/>
        <v/>
      </c>
      <c r="EE111"/>
      <c r="EF111" s="567" t="str">
        <f t="shared" si="138"/>
        <v/>
      </c>
      <c r="EG111" s="562" t="str">
        <f t="shared" si="139"/>
        <v/>
      </c>
      <c r="EH111" s="565" t="str">
        <f t="shared" si="140"/>
        <v/>
      </c>
      <c r="EI111" s="519"/>
      <c r="EJ111" s="567" t="str">
        <f t="shared" si="141"/>
        <v/>
      </c>
      <c r="EK111" s="562" t="str">
        <f t="shared" si="142"/>
        <v/>
      </c>
      <c r="EL111" s="566" t="str">
        <f t="shared" si="143"/>
        <v/>
      </c>
      <c r="EN111" s="571" t="str">
        <f t="shared" si="144"/>
        <v/>
      </c>
      <c r="EO111" s="572" t="str">
        <f t="shared" si="145"/>
        <v/>
      </c>
      <c r="EP111" s="568" t="str">
        <f>IF(J111="","",IF(AND(AF111&lt;&gt;"",AF111&lt;&gt;"N/A",AF111&lt;&gt;0),IF(AF111&gt;$EQ$17,AF111,IF(AND(AG111&lt;&gt;"",AG111&lt;&gt;"N/A",AG111&lt;&gt;0),AG111,IF(OR(Z111={"","N/A",0,"Perpetual","perpetual","PERPETUAL"}),"Perpetual",Z111))),IF(OR(Z111={"","N/A",0,"Perpetual","perpetual","PERPETUAL"}),"Perpetual",Z111)))</f>
        <v/>
      </c>
      <c r="EQ111" s="569" t="str">
        <f t="shared" si="146"/>
        <v/>
      </c>
      <c r="ER111" s="570">
        <f t="shared" si="147"/>
        <v>0</v>
      </c>
      <c r="ET111" s="1725" t="str">
        <f t="shared" si="174"/>
        <v/>
      </c>
      <c r="EU111" s="1725" t="str">
        <f t="shared" si="169"/>
        <v/>
      </c>
      <c r="EV111" s="561" t="str">
        <f t="shared" si="170"/>
        <v/>
      </c>
      <c r="EW111" s="560" t="str">
        <f t="shared" si="148"/>
        <v/>
      </c>
      <c r="EX111" s="560" t="str">
        <f t="shared" si="149"/>
        <v/>
      </c>
      <c r="EY111" s="560" t="str">
        <f t="shared" si="177"/>
        <v/>
      </c>
      <c r="EZ111" s="560" t="str">
        <f t="shared" si="177"/>
        <v/>
      </c>
      <c r="FA111" s="560" t="str">
        <f t="shared" si="150"/>
        <v/>
      </c>
      <c r="FB111" s="560" t="str">
        <f t="shared" si="178"/>
        <v/>
      </c>
      <c r="FC111" s="560" t="str">
        <f t="shared" si="178"/>
        <v/>
      </c>
      <c r="FD111" s="2004" t="str">
        <f t="shared" si="151"/>
        <v/>
      </c>
      <c r="FF111" s="567" t="str">
        <f t="shared" si="152"/>
        <v/>
      </c>
      <c r="FG111" s="562" t="str">
        <f t="shared" si="153"/>
        <v/>
      </c>
      <c r="FH111" s="565" t="str">
        <f t="shared" si="154"/>
        <v/>
      </c>
      <c r="FI111" s="519"/>
      <c r="FJ111" s="567" t="str">
        <f t="shared" si="155"/>
        <v/>
      </c>
      <c r="FK111" s="562" t="str">
        <f t="shared" si="171"/>
        <v/>
      </c>
      <c r="FL111" s="565" t="str">
        <f t="shared" si="172"/>
        <v/>
      </c>
      <c r="FN111" s="1864" t="str">
        <f t="shared" si="156"/>
        <v/>
      </c>
      <c r="FO111" s="545" t="str">
        <f t="shared" si="157"/>
        <v/>
      </c>
    </row>
    <row r="112" spans="2:171" s="512" customFormat="1" x14ac:dyDescent="0.2">
      <c r="B112" s="62">
        <v>91</v>
      </c>
      <c r="C112" s="571" t="str">
        <f t="shared" si="116"/>
        <v/>
      </c>
      <c r="D112" s="572" t="str">
        <f t="shared" si="117"/>
        <v/>
      </c>
      <c r="E112" s="568" t="str">
        <f>IF(J112="","",IF(OR(UPPER(Z112)={"","N/A",0,"PERPETUAL"}),"Perpetual",Z112))</f>
        <v/>
      </c>
      <c r="F112" s="569" t="str">
        <f t="shared" si="118"/>
        <v/>
      </c>
      <c r="G112" s="570">
        <f t="shared" si="119"/>
        <v>0</v>
      </c>
      <c r="H112" s="528"/>
      <c r="I112" s="62">
        <v>91</v>
      </c>
      <c r="J112" s="581"/>
      <c r="K112" s="573"/>
      <c r="L112" s="553"/>
      <c r="M112" s="553"/>
      <c r="N112" s="575"/>
      <c r="O112" s="574"/>
      <c r="P112" s="573"/>
      <c r="Q112" s="573"/>
      <c r="R112" s="573"/>
      <c r="S112" s="1950"/>
      <c r="T112" s="573"/>
      <c r="U112" s="573"/>
      <c r="V112" s="553"/>
      <c r="W112" s="553"/>
      <c r="Y112" s="954"/>
      <c r="Z112" s="954"/>
      <c r="AA112" s="954"/>
      <c r="AB112" s="573"/>
      <c r="AC112" s="954"/>
      <c r="AD112" s="575"/>
      <c r="AE112" s="575"/>
      <c r="AF112" s="954"/>
      <c r="AG112" s="954"/>
      <c r="AH112" s="575"/>
      <c r="AI112" s="575"/>
      <c r="AJ112" s="575"/>
      <c r="AK112" s="575"/>
      <c r="AL112" s="575"/>
      <c r="AM112" s="576"/>
      <c r="AN112" s="575"/>
      <c r="AO112" s="553"/>
      <c r="AP112" s="575"/>
      <c r="AQ112" s="576"/>
      <c r="AR112" s="575"/>
      <c r="AS112" s="575"/>
      <c r="AT112" s="575"/>
      <c r="AU112" s="575"/>
      <c r="AV112" s="575"/>
      <c r="AW112" s="575"/>
      <c r="AX112" s="577"/>
      <c r="AY112" s="578"/>
      <c r="AZ112" s="578"/>
      <c r="BA112" s="578"/>
      <c r="BB112" s="578"/>
      <c r="BC112" s="578"/>
      <c r="BD112" s="578"/>
      <c r="BE112" s="578"/>
      <c r="BF112" s="578"/>
      <c r="BG112" s="578"/>
      <c r="BH112" s="575"/>
      <c r="BI112" s="575"/>
      <c r="BJ112" s="575"/>
      <c r="BK112" s="575"/>
      <c r="BL112" s="575"/>
      <c r="BM112" s="575"/>
      <c r="BN112" s="575"/>
      <c r="BO112" s="1948"/>
      <c r="BP112" s="575"/>
      <c r="BQ112" s="575"/>
      <c r="BR112" s="575"/>
      <c r="BS112" s="575"/>
      <c r="BT112" s="573"/>
      <c r="BU112" s="573"/>
      <c r="BV112" s="1086"/>
      <c r="BW112" s="579"/>
      <c r="BX112" s="575"/>
      <c r="BY112" s="577"/>
      <c r="BZ112" s="577"/>
      <c r="CA112" s="577"/>
      <c r="CB112" s="577"/>
      <c r="CC112" s="577"/>
      <c r="CD112" s="1695"/>
      <c r="CE112" s="575"/>
      <c r="CF112" s="1918"/>
      <c r="CG112" s="575"/>
      <c r="CH112" s="575"/>
      <c r="CI112" s="575"/>
      <c r="CJ112" s="1695"/>
      <c r="CK112" s="2007" t="b">
        <f t="shared" si="158"/>
        <v>0</v>
      </c>
      <c r="CL112" s="1991" t="b">
        <f t="shared" si="120"/>
        <v>0</v>
      </c>
      <c r="CN112" s="62">
        <v>91</v>
      </c>
      <c r="CO112" s="560" t="str">
        <f t="shared" si="175"/>
        <v/>
      </c>
      <c r="CP112" s="561" t="str">
        <f>IF($J112="","",IF(OR(Z112={"","Perpetual","PERPETUAL"}),"Pass","Fail"))</f>
        <v/>
      </c>
      <c r="CQ112" s="561" t="str">
        <f t="shared" si="121"/>
        <v/>
      </c>
      <c r="CR112" s="561" t="str">
        <f t="shared" si="122"/>
        <v/>
      </c>
      <c r="CS112" s="561" t="str">
        <f t="shared" si="159"/>
        <v/>
      </c>
      <c r="CT112" s="561" t="str">
        <f t="shared" si="123"/>
        <v/>
      </c>
      <c r="CU112" s="561" t="str">
        <f>IF($J112="","",IF(OR(Q112="",R112=""),"ERROR",IF(AND(R112="Legal / contractual",OR(Q112={"Policyholders","Policyholders and non-subordinated creditors","Policyholders, non-subordinated creditors and holders of Tier 2 instruments","Instrument is the most subordinate"})),"Pass","Fail")))</f>
        <v/>
      </c>
      <c r="CV112" s="563" t="str">
        <f>IF($J112="","",IF(Z112={"","Perpetual","PERPETUAL"},"Pass",IF(ROUND(YEARFRAC(SUM(Y112),SUM(Z112)),2)&gt;=5,"Pass","Fail")))</f>
        <v/>
      </c>
      <c r="CW112" s="561" t="str">
        <f>IF($J112="","",IF(OR(Z112={"","Perpetual","PERPETUAL"},AW112="Lock-in"),"Pass","N/A"))</f>
        <v/>
      </c>
      <c r="CX112" s="561" t="str">
        <f t="shared" si="160"/>
        <v/>
      </c>
      <c r="CY112" s="561" t="str">
        <f t="shared" si="161"/>
        <v/>
      </c>
      <c r="CZ112" s="565" t="str">
        <f t="shared" si="176"/>
        <v/>
      </c>
      <c r="DA112" s="519"/>
      <c r="DB112" s="560" t="str">
        <f t="shared" si="124"/>
        <v/>
      </c>
      <c r="DC112" s="565" t="str">
        <f t="shared" si="125"/>
        <v/>
      </c>
      <c r="DD112" s="560" t="str">
        <f>IF(J112="","",IF(DB112="ERROR","ERROR",IF(AND(CO112="Pass",CP112="Pass",CQ112="Pass",CR112="Pass", OR(CS112={"Pass","N/A"}),CT112="Pass",CU112="Pass",CZ112="Pass"),"Pass","Fail")))</f>
        <v/>
      </c>
      <c r="DE112" s="566" t="str">
        <f t="shared" si="126"/>
        <v/>
      </c>
      <c r="DG112" s="62">
        <v>91</v>
      </c>
      <c r="DH112" s="560" t="str">
        <f t="shared" si="127"/>
        <v/>
      </c>
      <c r="DI112" s="561" t="str">
        <f t="shared" si="128"/>
        <v/>
      </c>
      <c r="DJ112" s="561" t="str">
        <f t="shared" si="162"/>
        <v/>
      </c>
      <c r="DK112" s="561" t="str">
        <f>IF($J112="","",IF(OR(Z112={"","Perpetual","PERPETUAL"}),"Pass","Fail"))</f>
        <v/>
      </c>
      <c r="DL112" s="562" t="str">
        <f t="shared" si="129"/>
        <v/>
      </c>
      <c r="DM112" s="561" t="str">
        <f t="shared" si="130"/>
        <v/>
      </c>
      <c r="DN112" s="561" t="str">
        <f t="shared" si="163"/>
        <v/>
      </c>
      <c r="DO112" s="561" t="str">
        <f t="shared" si="164"/>
        <v/>
      </c>
      <c r="DP112" s="561" t="str">
        <f t="shared" si="131"/>
        <v/>
      </c>
      <c r="DQ112" s="561" t="str">
        <f t="shared" si="132"/>
        <v/>
      </c>
      <c r="DR112" s="561" t="str">
        <f t="shared" si="133"/>
        <v/>
      </c>
      <c r="DS112" s="561" t="str">
        <f>IF($J112="","",IF(OR(Q112="",R112=""),"ERROR",IF(AND(R112="Legal / contractual",OR(Q112={"Policyholders, non-subordinated creditors and holders of Tier 2 instruments","Instrument is the most subordinate"})),"Pass","Fail")))</f>
        <v/>
      </c>
      <c r="DT112" s="561" t="str">
        <f t="shared" si="165"/>
        <v/>
      </c>
      <c r="DU112" s="561" t="str">
        <f t="shared" si="166"/>
        <v/>
      </c>
      <c r="DV112" s="561" t="str">
        <f t="shared" si="167"/>
        <v/>
      </c>
      <c r="DW112" s="561" t="str">
        <f t="shared" si="134"/>
        <v/>
      </c>
      <c r="DX112" s="561" t="str">
        <f t="shared" si="135"/>
        <v/>
      </c>
      <c r="DY112" s="561" t="str">
        <f t="shared" si="136"/>
        <v/>
      </c>
      <c r="DZ112" s="561" t="str">
        <f>IF($J112="","",IF(OR(Q112="",R112=""),"ERROR",IF(AND(R112="Legal / contractual",OR(Q112={"Policyholders and non-subordinated creditors","Policyholders, non-subordinated creditors and holders of Tier 2 instruments","Instrument is the most subordinate"})),"Pass","Fail")))</f>
        <v/>
      </c>
      <c r="EA112" s="561" t="str">
        <f t="shared" si="173"/>
        <v/>
      </c>
      <c r="EB112" s="561" t="str">
        <f>IF($J112="","",IF(OR(Z112={"","Perpetual","PERPETUAL"},AW112="Lock-in"),"Pass","N/A"))</f>
        <v/>
      </c>
      <c r="EC112" s="561" t="str">
        <f t="shared" si="168"/>
        <v/>
      </c>
      <c r="ED112" s="564" t="str">
        <f t="shared" si="137"/>
        <v/>
      </c>
      <c r="EE112"/>
      <c r="EF112" s="567" t="str">
        <f t="shared" si="138"/>
        <v/>
      </c>
      <c r="EG112" s="562" t="str">
        <f t="shared" si="139"/>
        <v/>
      </c>
      <c r="EH112" s="565" t="str">
        <f t="shared" si="140"/>
        <v/>
      </c>
      <c r="EI112" s="519"/>
      <c r="EJ112" s="567" t="str">
        <f t="shared" si="141"/>
        <v/>
      </c>
      <c r="EK112" s="562" t="str">
        <f t="shared" si="142"/>
        <v/>
      </c>
      <c r="EL112" s="566" t="str">
        <f t="shared" si="143"/>
        <v/>
      </c>
      <c r="EN112" s="571" t="str">
        <f t="shared" si="144"/>
        <v/>
      </c>
      <c r="EO112" s="572" t="str">
        <f t="shared" si="145"/>
        <v/>
      </c>
      <c r="EP112" s="568" t="str">
        <f>IF(J112="","",IF(AND(AF112&lt;&gt;"",AF112&lt;&gt;"N/A",AF112&lt;&gt;0),IF(AF112&gt;$EQ$17,AF112,IF(AND(AG112&lt;&gt;"",AG112&lt;&gt;"N/A",AG112&lt;&gt;0),AG112,IF(OR(Z112={"","N/A",0,"Perpetual","perpetual","PERPETUAL"}),"Perpetual",Z112))),IF(OR(Z112={"","N/A",0,"Perpetual","perpetual","PERPETUAL"}),"Perpetual",Z112)))</f>
        <v/>
      </c>
      <c r="EQ112" s="569" t="str">
        <f t="shared" si="146"/>
        <v/>
      </c>
      <c r="ER112" s="570">
        <f t="shared" si="147"/>
        <v>0</v>
      </c>
      <c r="ET112" s="1725" t="str">
        <f t="shared" si="174"/>
        <v/>
      </c>
      <c r="EU112" s="1725" t="str">
        <f t="shared" si="169"/>
        <v/>
      </c>
      <c r="EV112" s="561" t="str">
        <f t="shared" si="170"/>
        <v/>
      </c>
      <c r="EW112" s="560" t="str">
        <f t="shared" si="148"/>
        <v/>
      </c>
      <c r="EX112" s="560" t="str">
        <f t="shared" si="149"/>
        <v/>
      </c>
      <c r="EY112" s="560" t="str">
        <f t="shared" si="177"/>
        <v/>
      </c>
      <c r="EZ112" s="560" t="str">
        <f t="shared" si="177"/>
        <v/>
      </c>
      <c r="FA112" s="560" t="str">
        <f t="shared" si="150"/>
        <v/>
      </c>
      <c r="FB112" s="560" t="str">
        <f t="shared" si="178"/>
        <v/>
      </c>
      <c r="FC112" s="560" t="str">
        <f t="shared" si="178"/>
        <v/>
      </c>
      <c r="FD112" s="2004" t="str">
        <f t="shared" si="151"/>
        <v/>
      </c>
      <c r="FF112" s="567" t="str">
        <f t="shared" si="152"/>
        <v/>
      </c>
      <c r="FG112" s="562" t="str">
        <f t="shared" si="153"/>
        <v/>
      </c>
      <c r="FH112" s="565" t="str">
        <f t="shared" si="154"/>
        <v/>
      </c>
      <c r="FI112" s="519"/>
      <c r="FJ112" s="567" t="str">
        <f t="shared" si="155"/>
        <v/>
      </c>
      <c r="FK112" s="562" t="str">
        <f t="shared" si="171"/>
        <v/>
      </c>
      <c r="FL112" s="565" t="str">
        <f t="shared" si="172"/>
        <v/>
      </c>
      <c r="FN112" s="1864" t="str">
        <f t="shared" si="156"/>
        <v/>
      </c>
      <c r="FO112" s="545" t="str">
        <f t="shared" si="157"/>
        <v/>
      </c>
    </row>
    <row r="113" spans="2:171" s="512" customFormat="1" x14ac:dyDescent="0.2">
      <c r="B113" s="62">
        <v>92</v>
      </c>
      <c r="C113" s="571" t="str">
        <f t="shared" si="116"/>
        <v/>
      </c>
      <c r="D113" s="572" t="str">
        <f t="shared" si="117"/>
        <v/>
      </c>
      <c r="E113" s="568" t="str">
        <f>IF(J113="","",IF(OR(UPPER(Z113)={"","N/A",0,"PERPETUAL"}),"Perpetual",Z113))</f>
        <v/>
      </c>
      <c r="F113" s="569" t="str">
        <f t="shared" si="118"/>
        <v/>
      </c>
      <c r="G113" s="570">
        <f t="shared" si="119"/>
        <v>0</v>
      </c>
      <c r="H113" s="528"/>
      <c r="I113" s="62">
        <v>92</v>
      </c>
      <c r="J113" s="581"/>
      <c r="K113" s="573"/>
      <c r="L113" s="553"/>
      <c r="M113" s="553"/>
      <c r="N113" s="575"/>
      <c r="O113" s="574"/>
      <c r="P113" s="573"/>
      <c r="Q113" s="573"/>
      <c r="R113" s="573"/>
      <c r="S113" s="1950"/>
      <c r="T113" s="573"/>
      <c r="U113" s="573"/>
      <c r="V113" s="553"/>
      <c r="W113" s="553"/>
      <c r="Y113" s="954"/>
      <c r="Z113" s="954"/>
      <c r="AA113" s="954"/>
      <c r="AB113" s="573"/>
      <c r="AC113" s="954"/>
      <c r="AD113" s="575"/>
      <c r="AE113" s="575"/>
      <c r="AF113" s="954"/>
      <c r="AG113" s="954"/>
      <c r="AH113" s="575"/>
      <c r="AI113" s="575"/>
      <c r="AJ113" s="575"/>
      <c r="AK113" s="575"/>
      <c r="AL113" s="575"/>
      <c r="AM113" s="576"/>
      <c r="AN113" s="575"/>
      <c r="AO113" s="553"/>
      <c r="AP113" s="575"/>
      <c r="AQ113" s="576"/>
      <c r="AR113" s="575"/>
      <c r="AS113" s="575"/>
      <c r="AT113" s="575"/>
      <c r="AU113" s="575"/>
      <c r="AV113" s="575"/>
      <c r="AW113" s="575"/>
      <c r="AX113" s="577"/>
      <c r="AY113" s="578"/>
      <c r="AZ113" s="578"/>
      <c r="BA113" s="578"/>
      <c r="BB113" s="578"/>
      <c r="BC113" s="578"/>
      <c r="BD113" s="578"/>
      <c r="BE113" s="578"/>
      <c r="BF113" s="578"/>
      <c r="BG113" s="578"/>
      <c r="BH113" s="575"/>
      <c r="BI113" s="575"/>
      <c r="BJ113" s="575"/>
      <c r="BK113" s="575"/>
      <c r="BL113" s="575"/>
      <c r="BM113" s="575"/>
      <c r="BN113" s="575"/>
      <c r="BO113" s="1948"/>
      <c r="BP113" s="575"/>
      <c r="BQ113" s="575"/>
      <c r="BR113" s="575"/>
      <c r="BS113" s="575"/>
      <c r="BT113" s="573"/>
      <c r="BU113" s="573"/>
      <c r="BV113" s="1086"/>
      <c r="BW113" s="579"/>
      <c r="BX113" s="575"/>
      <c r="BY113" s="577"/>
      <c r="BZ113" s="577"/>
      <c r="CA113" s="577"/>
      <c r="CB113" s="577"/>
      <c r="CC113" s="577"/>
      <c r="CD113" s="1695"/>
      <c r="CE113" s="575"/>
      <c r="CF113" s="1918"/>
      <c r="CG113" s="575"/>
      <c r="CH113" s="575"/>
      <c r="CI113" s="575"/>
      <c r="CJ113" s="1695"/>
      <c r="CK113" s="2007" t="b">
        <f t="shared" si="158"/>
        <v>0</v>
      </c>
      <c r="CL113" s="1991" t="b">
        <f t="shared" si="120"/>
        <v>0</v>
      </c>
      <c r="CN113" s="62">
        <v>92</v>
      </c>
      <c r="CO113" s="560" t="str">
        <f t="shared" si="175"/>
        <v/>
      </c>
      <c r="CP113" s="561" t="str">
        <f>IF($J113="","",IF(OR(Z113={"","Perpetual","PERPETUAL"}),"Pass","Fail"))</f>
        <v/>
      </c>
      <c r="CQ113" s="561" t="str">
        <f t="shared" si="121"/>
        <v/>
      </c>
      <c r="CR113" s="561" t="str">
        <f t="shared" si="122"/>
        <v/>
      </c>
      <c r="CS113" s="561" t="str">
        <f t="shared" si="159"/>
        <v/>
      </c>
      <c r="CT113" s="561" t="str">
        <f t="shared" si="123"/>
        <v/>
      </c>
      <c r="CU113" s="561" t="str">
        <f>IF($J113="","",IF(OR(Q113="",R113=""),"ERROR",IF(AND(R113="Legal / contractual",OR(Q113={"Policyholders","Policyholders and non-subordinated creditors","Policyholders, non-subordinated creditors and holders of Tier 2 instruments","Instrument is the most subordinate"})),"Pass","Fail")))</f>
        <v/>
      </c>
      <c r="CV113" s="563" t="str">
        <f>IF($J113="","",IF(Z113={"","Perpetual","PERPETUAL"},"Pass",IF(ROUND(YEARFRAC(SUM(Y113),SUM(Z113)),2)&gt;=5,"Pass","Fail")))</f>
        <v/>
      </c>
      <c r="CW113" s="561" t="str">
        <f>IF($J113="","",IF(OR(Z113={"","Perpetual","PERPETUAL"},AW113="Lock-in"),"Pass","N/A"))</f>
        <v/>
      </c>
      <c r="CX113" s="561" t="str">
        <f t="shared" si="160"/>
        <v/>
      </c>
      <c r="CY113" s="561" t="str">
        <f t="shared" si="161"/>
        <v/>
      </c>
      <c r="CZ113" s="565" t="str">
        <f t="shared" si="176"/>
        <v/>
      </c>
      <c r="DA113" s="519"/>
      <c r="DB113" s="560" t="str">
        <f t="shared" si="124"/>
        <v/>
      </c>
      <c r="DC113" s="565" t="str">
        <f t="shared" si="125"/>
        <v/>
      </c>
      <c r="DD113" s="560" t="str">
        <f>IF(J113="","",IF(DB113="ERROR","ERROR",IF(AND(CO113="Pass",CP113="Pass",CQ113="Pass",CR113="Pass", OR(CS113={"Pass","N/A"}),CT113="Pass",CU113="Pass",CZ113="Pass"),"Pass","Fail")))</f>
        <v/>
      </c>
      <c r="DE113" s="566" t="str">
        <f t="shared" si="126"/>
        <v/>
      </c>
      <c r="DG113" s="62">
        <v>92</v>
      </c>
      <c r="DH113" s="560" t="str">
        <f t="shared" si="127"/>
        <v/>
      </c>
      <c r="DI113" s="561" t="str">
        <f t="shared" si="128"/>
        <v/>
      </c>
      <c r="DJ113" s="561" t="str">
        <f t="shared" si="162"/>
        <v/>
      </c>
      <c r="DK113" s="561" t="str">
        <f>IF($J113="","",IF(OR(Z113={"","Perpetual","PERPETUAL"}),"Pass","Fail"))</f>
        <v/>
      </c>
      <c r="DL113" s="562" t="str">
        <f t="shared" si="129"/>
        <v/>
      </c>
      <c r="DM113" s="561" t="str">
        <f t="shared" si="130"/>
        <v/>
      </c>
      <c r="DN113" s="561" t="str">
        <f t="shared" si="163"/>
        <v/>
      </c>
      <c r="DO113" s="561" t="str">
        <f t="shared" si="164"/>
        <v/>
      </c>
      <c r="DP113" s="561" t="str">
        <f t="shared" si="131"/>
        <v/>
      </c>
      <c r="DQ113" s="561" t="str">
        <f t="shared" si="132"/>
        <v/>
      </c>
      <c r="DR113" s="561" t="str">
        <f t="shared" si="133"/>
        <v/>
      </c>
      <c r="DS113" s="561" t="str">
        <f>IF($J113="","",IF(OR(Q113="",R113=""),"ERROR",IF(AND(R113="Legal / contractual",OR(Q113={"Policyholders, non-subordinated creditors and holders of Tier 2 instruments","Instrument is the most subordinate"})),"Pass","Fail")))</f>
        <v/>
      </c>
      <c r="DT113" s="561" t="str">
        <f t="shared" si="165"/>
        <v/>
      </c>
      <c r="DU113" s="561" t="str">
        <f t="shared" si="166"/>
        <v/>
      </c>
      <c r="DV113" s="561" t="str">
        <f t="shared" si="167"/>
        <v/>
      </c>
      <c r="DW113" s="561" t="str">
        <f t="shared" si="134"/>
        <v/>
      </c>
      <c r="DX113" s="561" t="str">
        <f t="shared" si="135"/>
        <v/>
      </c>
      <c r="DY113" s="561" t="str">
        <f t="shared" si="136"/>
        <v/>
      </c>
      <c r="DZ113" s="561" t="str">
        <f>IF($J113="","",IF(OR(Q113="",R113=""),"ERROR",IF(AND(R113="Legal / contractual",OR(Q113={"Policyholders and non-subordinated creditors","Policyholders, non-subordinated creditors and holders of Tier 2 instruments","Instrument is the most subordinate"})),"Pass","Fail")))</f>
        <v/>
      </c>
      <c r="EA113" s="561" t="str">
        <f t="shared" si="173"/>
        <v/>
      </c>
      <c r="EB113" s="561" t="str">
        <f>IF($J113="","",IF(OR(Z113={"","Perpetual","PERPETUAL"},AW113="Lock-in"),"Pass","N/A"))</f>
        <v/>
      </c>
      <c r="EC113" s="561" t="str">
        <f t="shared" si="168"/>
        <v/>
      </c>
      <c r="ED113" s="564" t="str">
        <f t="shared" si="137"/>
        <v/>
      </c>
      <c r="EE113"/>
      <c r="EF113" s="567" t="str">
        <f t="shared" si="138"/>
        <v/>
      </c>
      <c r="EG113" s="562" t="str">
        <f t="shared" si="139"/>
        <v/>
      </c>
      <c r="EH113" s="565" t="str">
        <f t="shared" si="140"/>
        <v/>
      </c>
      <c r="EI113" s="519"/>
      <c r="EJ113" s="567" t="str">
        <f t="shared" si="141"/>
        <v/>
      </c>
      <c r="EK113" s="562" t="str">
        <f t="shared" si="142"/>
        <v/>
      </c>
      <c r="EL113" s="566" t="str">
        <f t="shared" si="143"/>
        <v/>
      </c>
      <c r="EN113" s="571" t="str">
        <f t="shared" si="144"/>
        <v/>
      </c>
      <c r="EO113" s="572" t="str">
        <f t="shared" si="145"/>
        <v/>
      </c>
      <c r="EP113" s="568" t="str">
        <f>IF(J113="","",IF(AND(AF113&lt;&gt;"",AF113&lt;&gt;"N/A",AF113&lt;&gt;0),IF(AF113&gt;$EQ$17,AF113,IF(AND(AG113&lt;&gt;"",AG113&lt;&gt;"N/A",AG113&lt;&gt;0),AG113,IF(OR(Z113={"","N/A",0,"Perpetual","perpetual","PERPETUAL"}),"Perpetual",Z113))),IF(OR(Z113={"","N/A",0,"Perpetual","perpetual","PERPETUAL"}),"Perpetual",Z113)))</f>
        <v/>
      </c>
      <c r="EQ113" s="569" t="str">
        <f t="shared" si="146"/>
        <v/>
      </c>
      <c r="ER113" s="570">
        <f t="shared" si="147"/>
        <v>0</v>
      </c>
      <c r="ET113" s="1725" t="str">
        <f t="shared" si="174"/>
        <v/>
      </c>
      <c r="EU113" s="1725" t="str">
        <f t="shared" si="169"/>
        <v/>
      </c>
      <c r="EV113" s="561" t="str">
        <f t="shared" si="170"/>
        <v/>
      </c>
      <c r="EW113" s="560" t="str">
        <f t="shared" si="148"/>
        <v/>
      </c>
      <c r="EX113" s="560" t="str">
        <f t="shared" si="149"/>
        <v/>
      </c>
      <c r="EY113" s="560" t="str">
        <f t="shared" si="177"/>
        <v/>
      </c>
      <c r="EZ113" s="560" t="str">
        <f t="shared" si="177"/>
        <v/>
      </c>
      <c r="FA113" s="560" t="str">
        <f t="shared" si="150"/>
        <v/>
      </c>
      <c r="FB113" s="560" t="str">
        <f t="shared" si="178"/>
        <v/>
      </c>
      <c r="FC113" s="560" t="str">
        <f t="shared" si="178"/>
        <v/>
      </c>
      <c r="FD113" s="2004" t="str">
        <f t="shared" si="151"/>
        <v/>
      </c>
      <c r="FF113" s="567" t="str">
        <f t="shared" si="152"/>
        <v/>
      </c>
      <c r="FG113" s="562" t="str">
        <f t="shared" si="153"/>
        <v/>
      </c>
      <c r="FH113" s="565" t="str">
        <f t="shared" si="154"/>
        <v/>
      </c>
      <c r="FI113" s="519"/>
      <c r="FJ113" s="567" t="str">
        <f t="shared" si="155"/>
        <v/>
      </c>
      <c r="FK113" s="562" t="str">
        <f t="shared" si="171"/>
        <v/>
      </c>
      <c r="FL113" s="565" t="str">
        <f t="shared" si="172"/>
        <v/>
      </c>
      <c r="FN113" s="1864" t="str">
        <f t="shared" si="156"/>
        <v/>
      </c>
      <c r="FO113" s="545" t="str">
        <f t="shared" si="157"/>
        <v/>
      </c>
    </row>
    <row r="114" spans="2:171" s="512" customFormat="1" x14ac:dyDescent="0.2">
      <c r="B114" s="62">
        <v>93</v>
      </c>
      <c r="C114" s="571" t="str">
        <f t="shared" si="116"/>
        <v/>
      </c>
      <c r="D114" s="572" t="str">
        <f t="shared" si="117"/>
        <v/>
      </c>
      <c r="E114" s="568" t="str">
        <f>IF(J114="","",IF(OR(UPPER(Z114)={"","N/A",0,"PERPETUAL"}),"Perpetual",Z114))</f>
        <v/>
      </c>
      <c r="F114" s="569" t="str">
        <f t="shared" si="118"/>
        <v/>
      </c>
      <c r="G114" s="570">
        <f t="shared" si="119"/>
        <v>0</v>
      </c>
      <c r="H114" s="528"/>
      <c r="I114" s="62">
        <v>93</v>
      </c>
      <c r="J114" s="581"/>
      <c r="K114" s="573"/>
      <c r="L114" s="553"/>
      <c r="M114" s="553"/>
      <c r="N114" s="575"/>
      <c r="O114" s="574"/>
      <c r="P114" s="573"/>
      <c r="Q114" s="573"/>
      <c r="R114" s="573"/>
      <c r="S114" s="1950"/>
      <c r="T114" s="573"/>
      <c r="U114" s="573"/>
      <c r="V114" s="553"/>
      <c r="W114" s="553"/>
      <c r="Y114" s="954"/>
      <c r="Z114" s="954"/>
      <c r="AA114" s="954"/>
      <c r="AB114" s="573"/>
      <c r="AC114" s="954"/>
      <c r="AD114" s="575"/>
      <c r="AE114" s="575"/>
      <c r="AF114" s="954"/>
      <c r="AG114" s="954"/>
      <c r="AH114" s="575"/>
      <c r="AI114" s="575"/>
      <c r="AJ114" s="575"/>
      <c r="AK114" s="575"/>
      <c r="AL114" s="575"/>
      <c r="AM114" s="576"/>
      <c r="AN114" s="575"/>
      <c r="AO114" s="553"/>
      <c r="AP114" s="575"/>
      <c r="AQ114" s="576"/>
      <c r="AR114" s="575"/>
      <c r="AS114" s="575"/>
      <c r="AT114" s="575"/>
      <c r="AU114" s="575"/>
      <c r="AV114" s="575"/>
      <c r="AW114" s="575"/>
      <c r="AX114" s="577"/>
      <c r="AY114" s="578"/>
      <c r="AZ114" s="578"/>
      <c r="BA114" s="578"/>
      <c r="BB114" s="578"/>
      <c r="BC114" s="578"/>
      <c r="BD114" s="578"/>
      <c r="BE114" s="578"/>
      <c r="BF114" s="578"/>
      <c r="BG114" s="578"/>
      <c r="BH114" s="575"/>
      <c r="BI114" s="575"/>
      <c r="BJ114" s="575"/>
      <c r="BK114" s="575"/>
      <c r="BL114" s="575"/>
      <c r="BM114" s="575"/>
      <c r="BN114" s="575"/>
      <c r="BO114" s="1948"/>
      <c r="BP114" s="575"/>
      <c r="BQ114" s="575"/>
      <c r="BR114" s="575"/>
      <c r="BS114" s="575"/>
      <c r="BT114" s="573"/>
      <c r="BU114" s="573"/>
      <c r="BV114" s="1086"/>
      <c r="BW114" s="579"/>
      <c r="BX114" s="575"/>
      <c r="BY114" s="577"/>
      <c r="BZ114" s="577"/>
      <c r="CA114" s="577"/>
      <c r="CB114" s="577"/>
      <c r="CC114" s="577"/>
      <c r="CD114" s="1695"/>
      <c r="CE114" s="575"/>
      <c r="CF114" s="1918"/>
      <c r="CG114" s="575"/>
      <c r="CH114" s="575"/>
      <c r="CI114" s="575"/>
      <c r="CJ114" s="1695"/>
      <c r="CK114" s="2007" t="b">
        <f t="shared" si="158"/>
        <v>0</v>
      </c>
      <c r="CL114" s="1991" t="b">
        <f t="shared" si="120"/>
        <v>0</v>
      </c>
      <c r="CN114" s="62">
        <v>93</v>
      </c>
      <c r="CO114" s="560" t="str">
        <f t="shared" si="175"/>
        <v/>
      </c>
      <c r="CP114" s="561" t="str">
        <f>IF($J114="","",IF(OR(Z114={"","Perpetual","PERPETUAL"}),"Pass","Fail"))</f>
        <v/>
      </c>
      <c r="CQ114" s="561" t="str">
        <f t="shared" si="121"/>
        <v/>
      </c>
      <c r="CR114" s="561" t="str">
        <f t="shared" si="122"/>
        <v/>
      </c>
      <c r="CS114" s="561" t="str">
        <f t="shared" si="159"/>
        <v/>
      </c>
      <c r="CT114" s="561" t="str">
        <f t="shared" si="123"/>
        <v/>
      </c>
      <c r="CU114" s="561" t="str">
        <f>IF($J114="","",IF(OR(Q114="",R114=""),"ERROR",IF(AND(R114="Legal / contractual",OR(Q114={"Policyholders","Policyholders and non-subordinated creditors","Policyholders, non-subordinated creditors and holders of Tier 2 instruments","Instrument is the most subordinate"})),"Pass","Fail")))</f>
        <v/>
      </c>
      <c r="CV114" s="563" t="str">
        <f>IF($J114="","",IF(Z114={"","Perpetual","PERPETUAL"},"Pass",IF(ROUND(YEARFRAC(SUM(Y114),SUM(Z114)),2)&gt;=5,"Pass","Fail")))</f>
        <v/>
      </c>
      <c r="CW114" s="561" t="str">
        <f>IF($J114="","",IF(OR(Z114={"","Perpetual","PERPETUAL"},AW114="Lock-in"),"Pass","N/A"))</f>
        <v/>
      </c>
      <c r="CX114" s="561" t="str">
        <f t="shared" si="160"/>
        <v/>
      </c>
      <c r="CY114" s="561" t="str">
        <f t="shared" si="161"/>
        <v/>
      </c>
      <c r="CZ114" s="565" t="str">
        <f t="shared" si="176"/>
        <v/>
      </c>
      <c r="DA114" s="519"/>
      <c r="DB114" s="560" t="str">
        <f t="shared" si="124"/>
        <v/>
      </c>
      <c r="DC114" s="565" t="str">
        <f t="shared" si="125"/>
        <v/>
      </c>
      <c r="DD114" s="560" t="str">
        <f>IF(J114="","",IF(DB114="ERROR","ERROR",IF(AND(CO114="Pass",CP114="Pass",CQ114="Pass",CR114="Pass", OR(CS114={"Pass","N/A"}),CT114="Pass",CU114="Pass",CZ114="Pass"),"Pass","Fail")))</f>
        <v/>
      </c>
      <c r="DE114" s="566" t="str">
        <f t="shared" si="126"/>
        <v/>
      </c>
      <c r="DG114" s="62">
        <v>93</v>
      </c>
      <c r="DH114" s="560" t="str">
        <f t="shared" si="127"/>
        <v/>
      </c>
      <c r="DI114" s="561" t="str">
        <f t="shared" si="128"/>
        <v/>
      </c>
      <c r="DJ114" s="561" t="str">
        <f t="shared" si="162"/>
        <v/>
      </c>
      <c r="DK114" s="561" t="str">
        <f>IF($J114="","",IF(OR(Z114={"","Perpetual","PERPETUAL"}),"Pass","Fail"))</f>
        <v/>
      </c>
      <c r="DL114" s="562" t="str">
        <f t="shared" si="129"/>
        <v/>
      </c>
      <c r="DM114" s="561" t="str">
        <f t="shared" si="130"/>
        <v/>
      </c>
      <c r="DN114" s="561" t="str">
        <f t="shared" si="163"/>
        <v/>
      </c>
      <c r="DO114" s="561" t="str">
        <f t="shared" si="164"/>
        <v/>
      </c>
      <c r="DP114" s="561" t="str">
        <f t="shared" si="131"/>
        <v/>
      </c>
      <c r="DQ114" s="561" t="str">
        <f t="shared" si="132"/>
        <v/>
      </c>
      <c r="DR114" s="561" t="str">
        <f t="shared" si="133"/>
        <v/>
      </c>
      <c r="DS114" s="561" t="str">
        <f>IF($J114="","",IF(OR(Q114="",R114=""),"ERROR",IF(AND(R114="Legal / contractual",OR(Q114={"Policyholders, non-subordinated creditors and holders of Tier 2 instruments","Instrument is the most subordinate"})),"Pass","Fail")))</f>
        <v/>
      </c>
      <c r="DT114" s="561" t="str">
        <f t="shared" si="165"/>
        <v/>
      </c>
      <c r="DU114" s="561" t="str">
        <f t="shared" si="166"/>
        <v/>
      </c>
      <c r="DV114" s="561" t="str">
        <f t="shared" si="167"/>
        <v/>
      </c>
      <c r="DW114" s="561" t="str">
        <f t="shared" si="134"/>
        <v/>
      </c>
      <c r="DX114" s="561" t="str">
        <f t="shared" si="135"/>
        <v/>
      </c>
      <c r="DY114" s="561" t="str">
        <f t="shared" si="136"/>
        <v/>
      </c>
      <c r="DZ114" s="561" t="str">
        <f>IF($J114="","",IF(OR(Q114="",R114=""),"ERROR",IF(AND(R114="Legal / contractual",OR(Q114={"Policyholders and non-subordinated creditors","Policyholders, non-subordinated creditors and holders of Tier 2 instruments","Instrument is the most subordinate"})),"Pass","Fail")))</f>
        <v/>
      </c>
      <c r="EA114" s="561" t="str">
        <f t="shared" si="173"/>
        <v/>
      </c>
      <c r="EB114" s="561" t="str">
        <f>IF($J114="","",IF(OR(Z114={"","Perpetual","PERPETUAL"},AW114="Lock-in"),"Pass","N/A"))</f>
        <v/>
      </c>
      <c r="EC114" s="561" t="str">
        <f t="shared" si="168"/>
        <v/>
      </c>
      <c r="ED114" s="564" t="str">
        <f t="shared" si="137"/>
        <v/>
      </c>
      <c r="EE114"/>
      <c r="EF114" s="567" t="str">
        <f t="shared" si="138"/>
        <v/>
      </c>
      <c r="EG114" s="562" t="str">
        <f t="shared" si="139"/>
        <v/>
      </c>
      <c r="EH114" s="565" t="str">
        <f t="shared" si="140"/>
        <v/>
      </c>
      <c r="EI114" s="519"/>
      <c r="EJ114" s="567" t="str">
        <f t="shared" si="141"/>
        <v/>
      </c>
      <c r="EK114" s="562" t="str">
        <f t="shared" si="142"/>
        <v/>
      </c>
      <c r="EL114" s="566" t="str">
        <f t="shared" si="143"/>
        <v/>
      </c>
      <c r="EN114" s="571" t="str">
        <f t="shared" si="144"/>
        <v/>
      </c>
      <c r="EO114" s="572" t="str">
        <f t="shared" si="145"/>
        <v/>
      </c>
      <c r="EP114" s="568" t="str">
        <f>IF(J114="","",IF(AND(AF114&lt;&gt;"",AF114&lt;&gt;"N/A",AF114&lt;&gt;0),IF(AF114&gt;$EQ$17,AF114,IF(AND(AG114&lt;&gt;"",AG114&lt;&gt;"N/A",AG114&lt;&gt;0),AG114,IF(OR(Z114={"","N/A",0,"Perpetual","perpetual","PERPETUAL"}),"Perpetual",Z114))),IF(OR(Z114={"","N/A",0,"Perpetual","perpetual","PERPETUAL"}),"Perpetual",Z114)))</f>
        <v/>
      </c>
      <c r="EQ114" s="569" t="str">
        <f t="shared" si="146"/>
        <v/>
      </c>
      <c r="ER114" s="570">
        <f t="shared" si="147"/>
        <v>0</v>
      </c>
      <c r="ET114" s="1725" t="str">
        <f t="shared" si="174"/>
        <v/>
      </c>
      <c r="EU114" s="1725" t="str">
        <f t="shared" si="169"/>
        <v/>
      </c>
      <c r="EV114" s="561" t="str">
        <f t="shared" si="170"/>
        <v/>
      </c>
      <c r="EW114" s="560" t="str">
        <f t="shared" si="148"/>
        <v/>
      </c>
      <c r="EX114" s="560" t="str">
        <f t="shared" si="149"/>
        <v/>
      </c>
      <c r="EY114" s="560" t="str">
        <f t="shared" si="177"/>
        <v/>
      </c>
      <c r="EZ114" s="560" t="str">
        <f t="shared" si="177"/>
        <v/>
      </c>
      <c r="FA114" s="560" t="str">
        <f t="shared" si="150"/>
        <v/>
      </c>
      <c r="FB114" s="560" t="str">
        <f t="shared" si="178"/>
        <v/>
      </c>
      <c r="FC114" s="560" t="str">
        <f t="shared" si="178"/>
        <v/>
      </c>
      <c r="FD114" s="2004" t="str">
        <f t="shared" si="151"/>
        <v/>
      </c>
      <c r="FF114" s="567" t="str">
        <f t="shared" si="152"/>
        <v/>
      </c>
      <c r="FG114" s="562" t="str">
        <f t="shared" si="153"/>
        <v/>
      </c>
      <c r="FH114" s="565" t="str">
        <f t="shared" si="154"/>
        <v/>
      </c>
      <c r="FI114" s="519"/>
      <c r="FJ114" s="567" t="str">
        <f t="shared" si="155"/>
        <v/>
      </c>
      <c r="FK114" s="562" t="str">
        <f t="shared" si="171"/>
        <v/>
      </c>
      <c r="FL114" s="565" t="str">
        <f t="shared" si="172"/>
        <v/>
      </c>
      <c r="FN114" s="1864" t="str">
        <f t="shared" si="156"/>
        <v/>
      </c>
      <c r="FO114" s="545" t="str">
        <f t="shared" si="157"/>
        <v/>
      </c>
    </row>
    <row r="115" spans="2:171" s="512" customFormat="1" x14ac:dyDescent="0.2">
      <c r="B115" s="62">
        <v>94</v>
      </c>
      <c r="C115" s="571" t="str">
        <f t="shared" si="116"/>
        <v/>
      </c>
      <c r="D115" s="572" t="str">
        <f t="shared" si="117"/>
        <v/>
      </c>
      <c r="E115" s="568" t="str">
        <f>IF(J115="","",IF(OR(UPPER(Z115)={"","N/A",0,"PERPETUAL"}),"Perpetual",Z115))</f>
        <v/>
      </c>
      <c r="F115" s="569" t="str">
        <f t="shared" si="118"/>
        <v/>
      </c>
      <c r="G115" s="570">
        <f t="shared" si="119"/>
        <v>0</v>
      </c>
      <c r="H115" s="528"/>
      <c r="I115" s="62">
        <v>94</v>
      </c>
      <c r="J115" s="581"/>
      <c r="K115" s="573"/>
      <c r="L115" s="553"/>
      <c r="M115" s="553"/>
      <c r="N115" s="575"/>
      <c r="O115" s="574"/>
      <c r="P115" s="573"/>
      <c r="Q115" s="573"/>
      <c r="R115" s="573"/>
      <c r="S115" s="1950"/>
      <c r="T115" s="573"/>
      <c r="U115" s="573"/>
      <c r="V115" s="553"/>
      <c r="W115" s="553"/>
      <c r="Y115" s="954"/>
      <c r="Z115" s="954"/>
      <c r="AA115" s="954"/>
      <c r="AB115" s="573"/>
      <c r="AC115" s="954"/>
      <c r="AD115" s="575"/>
      <c r="AE115" s="575"/>
      <c r="AF115" s="954"/>
      <c r="AG115" s="954"/>
      <c r="AH115" s="575"/>
      <c r="AI115" s="575"/>
      <c r="AJ115" s="575"/>
      <c r="AK115" s="575"/>
      <c r="AL115" s="575"/>
      <c r="AM115" s="576"/>
      <c r="AN115" s="575"/>
      <c r="AO115" s="553"/>
      <c r="AP115" s="575"/>
      <c r="AQ115" s="576"/>
      <c r="AR115" s="575"/>
      <c r="AS115" s="575"/>
      <c r="AT115" s="575"/>
      <c r="AU115" s="575"/>
      <c r="AV115" s="575"/>
      <c r="AW115" s="575"/>
      <c r="AX115" s="577"/>
      <c r="AY115" s="578"/>
      <c r="AZ115" s="578"/>
      <c r="BA115" s="578"/>
      <c r="BB115" s="578"/>
      <c r="BC115" s="578"/>
      <c r="BD115" s="578"/>
      <c r="BE115" s="578"/>
      <c r="BF115" s="578"/>
      <c r="BG115" s="578"/>
      <c r="BH115" s="575"/>
      <c r="BI115" s="575"/>
      <c r="BJ115" s="575"/>
      <c r="BK115" s="575"/>
      <c r="BL115" s="575"/>
      <c r="BM115" s="575"/>
      <c r="BN115" s="575"/>
      <c r="BO115" s="1948"/>
      <c r="BP115" s="575"/>
      <c r="BQ115" s="575"/>
      <c r="BR115" s="575"/>
      <c r="BS115" s="575"/>
      <c r="BT115" s="573"/>
      <c r="BU115" s="573"/>
      <c r="BV115" s="1086"/>
      <c r="BW115" s="579"/>
      <c r="BX115" s="575"/>
      <c r="BY115" s="577"/>
      <c r="BZ115" s="577"/>
      <c r="CA115" s="577"/>
      <c r="CB115" s="577"/>
      <c r="CC115" s="577"/>
      <c r="CD115" s="1695"/>
      <c r="CE115" s="575"/>
      <c r="CF115" s="1918"/>
      <c r="CG115" s="575"/>
      <c r="CH115" s="575"/>
      <c r="CI115" s="575"/>
      <c r="CJ115" s="1695"/>
      <c r="CK115" s="2007" t="b">
        <f t="shared" si="158"/>
        <v>0</v>
      </c>
      <c r="CL115" s="1991" t="b">
        <f t="shared" si="120"/>
        <v>0</v>
      </c>
      <c r="CN115" s="62">
        <v>94</v>
      </c>
      <c r="CO115" s="560" t="str">
        <f t="shared" si="175"/>
        <v/>
      </c>
      <c r="CP115" s="561" t="str">
        <f>IF($J115="","",IF(OR(Z115={"","Perpetual","PERPETUAL"}),"Pass","Fail"))</f>
        <v/>
      </c>
      <c r="CQ115" s="561" t="str">
        <f t="shared" si="121"/>
        <v/>
      </c>
      <c r="CR115" s="561" t="str">
        <f t="shared" si="122"/>
        <v/>
      </c>
      <c r="CS115" s="561" t="str">
        <f t="shared" si="159"/>
        <v/>
      </c>
      <c r="CT115" s="561" t="str">
        <f t="shared" si="123"/>
        <v/>
      </c>
      <c r="CU115" s="561" t="str">
        <f>IF($J115="","",IF(OR(Q115="",R115=""),"ERROR",IF(AND(R115="Legal / contractual",OR(Q115={"Policyholders","Policyholders and non-subordinated creditors","Policyholders, non-subordinated creditors and holders of Tier 2 instruments","Instrument is the most subordinate"})),"Pass","Fail")))</f>
        <v/>
      </c>
      <c r="CV115" s="563" t="str">
        <f>IF($J115="","",IF(Z115={"","Perpetual","PERPETUAL"},"Pass",IF(ROUND(YEARFRAC(SUM(Y115),SUM(Z115)),2)&gt;=5,"Pass","Fail")))</f>
        <v/>
      </c>
      <c r="CW115" s="561" t="str">
        <f>IF($J115="","",IF(OR(Z115={"","Perpetual","PERPETUAL"},AW115="Lock-in"),"Pass","N/A"))</f>
        <v/>
      </c>
      <c r="CX115" s="561" t="str">
        <f t="shared" si="160"/>
        <v/>
      </c>
      <c r="CY115" s="561" t="str">
        <f t="shared" si="161"/>
        <v/>
      </c>
      <c r="CZ115" s="565" t="str">
        <f t="shared" si="176"/>
        <v/>
      </c>
      <c r="DA115" s="519"/>
      <c r="DB115" s="560" t="str">
        <f t="shared" si="124"/>
        <v/>
      </c>
      <c r="DC115" s="565" t="str">
        <f t="shared" si="125"/>
        <v/>
      </c>
      <c r="DD115" s="560" t="str">
        <f>IF(J115="","",IF(DB115="ERROR","ERROR",IF(AND(CO115="Pass",CP115="Pass",CQ115="Pass",CR115="Pass", OR(CS115={"Pass","N/A"}),CT115="Pass",CU115="Pass",CZ115="Pass"),"Pass","Fail")))</f>
        <v/>
      </c>
      <c r="DE115" s="566" t="str">
        <f t="shared" si="126"/>
        <v/>
      </c>
      <c r="DG115" s="62">
        <v>94</v>
      </c>
      <c r="DH115" s="560" t="str">
        <f t="shared" si="127"/>
        <v/>
      </c>
      <c r="DI115" s="561" t="str">
        <f t="shared" si="128"/>
        <v/>
      </c>
      <c r="DJ115" s="561" t="str">
        <f t="shared" si="162"/>
        <v/>
      </c>
      <c r="DK115" s="561" t="str">
        <f>IF($J115="","",IF(OR(Z115={"","Perpetual","PERPETUAL"}),"Pass","Fail"))</f>
        <v/>
      </c>
      <c r="DL115" s="562" t="str">
        <f t="shared" si="129"/>
        <v/>
      </c>
      <c r="DM115" s="561" t="str">
        <f t="shared" si="130"/>
        <v/>
      </c>
      <c r="DN115" s="561" t="str">
        <f t="shared" si="163"/>
        <v/>
      </c>
      <c r="DO115" s="561" t="str">
        <f t="shared" si="164"/>
        <v/>
      </c>
      <c r="DP115" s="561" t="str">
        <f t="shared" si="131"/>
        <v/>
      </c>
      <c r="DQ115" s="561" t="str">
        <f t="shared" si="132"/>
        <v/>
      </c>
      <c r="DR115" s="561" t="str">
        <f t="shared" si="133"/>
        <v/>
      </c>
      <c r="DS115" s="561" t="str">
        <f>IF($J115="","",IF(OR(Q115="",R115=""),"ERROR",IF(AND(R115="Legal / contractual",OR(Q115={"Policyholders, non-subordinated creditors and holders of Tier 2 instruments","Instrument is the most subordinate"})),"Pass","Fail")))</f>
        <v/>
      </c>
      <c r="DT115" s="561" t="str">
        <f t="shared" si="165"/>
        <v/>
      </c>
      <c r="DU115" s="561" t="str">
        <f t="shared" si="166"/>
        <v/>
      </c>
      <c r="DV115" s="561" t="str">
        <f t="shared" si="167"/>
        <v/>
      </c>
      <c r="DW115" s="561" t="str">
        <f t="shared" si="134"/>
        <v/>
      </c>
      <c r="DX115" s="561" t="str">
        <f t="shared" si="135"/>
        <v/>
      </c>
      <c r="DY115" s="561" t="str">
        <f t="shared" si="136"/>
        <v/>
      </c>
      <c r="DZ115" s="561" t="str">
        <f>IF($J115="","",IF(OR(Q115="",R115=""),"ERROR",IF(AND(R115="Legal / contractual",OR(Q115={"Policyholders and non-subordinated creditors","Policyholders, non-subordinated creditors and holders of Tier 2 instruments","Instrument is the most subordinate"})),"Pass","Fail")))</f>
        <v/>
      </c>
      <c r="EA115" s="561" t="str">
        <f t="shared" si="173"/>
        <v/>
      </c>
      <c r="EB115" s="561" t="str">
        <f>IF($J115="","",IF(OR(Z115={"","Perpetual","PERPETUAL"},AW115="Lock-in"),"Pass","N/A"))</f>
        <v/>
      </c>
      <c r="EC115" s="561" t="str">
        <f t="shared" si="168"/>
        <v/>
      </c>
      <c r="ED115" s="564" t="str">
        <f t="shared" si="137"/>
        <v/>
      </c>
      <c r="EE115"/>
      <c r="EF115" s="567" t="str">
        <f t="shared" si="138"/>
        <v/>
      </c>
      <c r="EG115" s="562" t="str">
        <f t="shared" si="139"/>
        <v/>
      </c>
      <c r="EH115" s="565" t="str">
        <f t="shared" si="140"/>
        <v/>
      </c>
      <c r="EI115" s="519"/>
      <c r="EJ115" s="567" t="str">
        <f t="shared" si="141"/>
        <v/>
      </c>
      <c r="EK115" s="562" t="str">
        <f t="shared" si="142"/>
        <v/>
      </c>
      <c r="EL115" s="566" t="str">
        <f t="shared" si="143"/>
        <v/>
      </c>
      <c r="EN115" s="571" t="str">
        <f t="shared" si="144"/>
        <v/>
      </c>
      <c r="EO115" s="572" t="str">
        <f t="shared" si="145"/>
        <v/>
      </c>
      <c r="EP115" s="568" t="str">
        <f>IF(J115="","",IF(AND(AF115&lt;&gt;"",AF115&lt;&gt;"N/A",AF115&lt;&gt;0),IF(AF115&gt;$EQ$17,AF115,IF(AND(AG115&lt;&gt;"",AG115&lt;&gt;"N/A",AG115&lt;&gt;0),AG115,IF(OR(Z115={"","N/A",0,"Perpetual","perpetual","PERPETUAL"}),"Perpetual",Z115))),IF(OR(Z115={"","N/A",0,"Perpetual","perpetual","PERPETUAL"}),"Perpetual",Z115)))</f>
        <v/>
      </c>
      <c r="EQ115" s="569" t="str">
        <f t="shared" si="146"/>
        <v/>
      </c>
      <c r="ER115" s="570">
        <f t="shared" si="147"/>
        <v>0</v>
      </c>
      <c r="ET115" s="1725" t="str">
        <f t="shared" si="174"/>
        <v/>
      </c>
      <c r="EU115" s="1725" t="str">
        <f t="shared" si="169"/>
        <v/>
      </c>
      <c r="EV115" s="561" t="str">
        <f t="shared" si="170"/>
        <v/>
      </c>
      <c r="EW115" s="560" t="str">
        <f t="shared" si="148"/>
        <v/>
      </c>
      <c r="EX115" s="560" t="str">
        <f t="shared" si="149"/>
        <v/>
      </c>
      <c r="EY115" s="560" t="str">
        <f t="shared" si="177"/>
        <v/>
      </c>
      <c r="EZ115" s="560" t="str">
        <f t="shared" si="177"/>
        <v/>
      </c>
      <c r="FA115" s="560" t="str">
        <f t="shared" si="150"/>
        <v/>
      </c>
      <c r="FB115" s="560" t="str">
        <f t="shared" si="178"/>
        <v/>
      </c>
      <c r="FC115" s="560" t="str">
        <f t="shared" si="178"/>
        <v/>
      </c>
      <c r="FD115" s="2004" t="str">
        <f t="shared" si="151"/>
        <v/>
      </c>
      <c r="FF115" s="567" t="str">
        <f t="shared" si="152"/>
        <v/>
      </c>
      <c r="FG115" s="562" t="str">
        <f t="shared" si="153"/>
        <v/>
      </c>
      <c r="FH115" s="565" t="str">
        <f t="shared" si="154"/>
        <v/>
      </c>
      <c r="FI115" s="519"/>
      <c r="FJ115" s="567" t="str">
        <f t="shared" si="155"/>
        <v/>
      </c>
      <c r="FK115" s="562" t="str">
        <f t="shared" si="171"/>
        <v/>
      </c>
      <c r="FL115" s="565" t="str">
        <f t="shared" si="172"/>
        <v/>
      </c>
      <c r="FN115" s="1864" t="str">
        <f t="shared" si="156"/>
        <v/>
      </c>
      <c r="FO115" s="545" t="str">
        <f t="shared" si="157"/>
        <v/>
      </c>
    </row>
    <row r="116" spans="2:171" s="512" customFormat="1" x14ac:dyDescent="0.2">
      <c r="B116" s="62">
        <v>95</v>
      </c>
      <c r="C116" s="571" t="str">
        <f t="shared" si="116"/>
        <v/>
      </c>
      <c r="D116" s="572" t="str">
        <f t="shared" si="117"/>
        <v/>
      </c>
      <c r="E116" s="568" t="str">
        <f>IF(J116="","",IF(OR(UPPER(Z116)={"","N/A",0,"PERPETUAL"}),"Perpetual",Z116))</f>
        <v/>
      </c>
      <c r="F116" s="569" t="str">
        <f t="shared" si="118"/>
        <v/>
      </c>
      <c r="G116" s="570">
        <f t="shared" si="119"/>
        <v>0</v>
      </c>
      <c r="H116" s="528"/>
      <c r="I116" s="62">
        <v>95</v>
      </c>
      <c r="J116" s="581"/>
      <c r="K116" s="573"/>
      <c r="L116" s="553"/>
      <c r="M116" s="553"/>
      <c r="N116" s="575"/>
      <c r="O116" s="574"/>
      <c r="P116" s="573"/>
      <c r="Q116" s="573"/>
      <c r="R116" s="573"/>
      <c r="S116" s="1950"/>
      <c r="T116" s="573"/>
      <c r="U116" s="573"/>
      <c r="V116" s="553"/>
      <c r="W116" s="553"/>
      <c r="Y116" s="954"/>
      <c r="Z116" s="954"/>
      <c r="AA116" s="954"/>
      <c r="AB116" s="573"/>
      <c r="AC116" s="954"/>
      <c r="AD116" s="575"/>
      <c r="AE116" s="575"/>
      <c r="AF116" s="954"/>
      <c r="AG116" s="954"/>
      <c r="AH116" s="575"/>
      <c r="AI116" s="575"/>
      <c r="AJ116" s="575"/>
      <c r="AK116" s="575"/>
      <c r="AL116" s="575"/>
      <c r="AM116" s="576"/>
      <c r="AN116" s="575"/>
      <c r="AO116" s="553"/>
      <c r="AP116" s="575"/>
      <c r="AQ116" s="576"/>
      <c r="AR116" s="575"/>
      <c r="AS116" s="575"/>
      <c r="AT116" s="575"/>
      <c r="AU116" s="575"/>
      <c r="AV116" s="575"/>
      <c r="AW116" s="575"/>
      <c r="AX116" s="577"/>
      <c r="AY116" s="578"/>
      <c r="AZ116" s="578"/>
      <c r="BA116" s="578"/>
      <c r="BB116" s="578"/>
      <c r="BC116" s="578"/>
      <c r="BD116" s="578"/>
      <c r="BE116" s="578"/>
      <c r="BF116" s="578"/>
      <c r="BG116" s="578"/>
      <c r="BH116" s="575"/>
      <c r="BI116" s="575"/>
      <c r="BJ116" s="575"/>
      <c r="BK116" s="575"/>
      <c r="BL116" s="575"/>
      <c r="BM116" s="575"/>
      <c r="BN116" s="575"/>
      <c r="BO116" s="1948"/>
      <c r="BP116" s="575"/>
      <c r="BQ116" s="575"/>
      <c r="BR116" s="575"/>
      <c r="BS116" s="575"/>
      <c r="BT116" s="573"/>
      <c r="BU116" s="573"/>
      <c r="BV116" s="1086"/>
      <c r="BW116" s="579"/>
      <c r="BX116" s="575"/>
      <c r="BY116" s="577"/>
      <c r="BZ116" s="577"/>
      <c r="CA116" s="577"/>
      <c r="CB116" s="577"/>
      <c r="CC116" s="577"/>
      <c r="CD116" s="1695"/>
      <c r="CE116" s="575"/>
      <c r="CF116" s="1918"/>
      <c r="CG116" s="575"/>
      <c r="CH116" s="575"/>
      <c r="CI116" s="575"/>
      <c r="CJ116" s="1695"/>
      <c r="CK116" s="2007" t="b">
        <f t="shared" si="158"/>
        <v>0</v>
      </c>
      <c r="CL116" s="1991" t="b">
        <f t="shared" si="120"/>
        <v>0</v>
      </c>
      <c r="CN116" s="62">
        <v>95</v>
      </c>
      <c r="CO116" s="560" t="str">
        <f t="shared" si="175"/>
        <v/>
      </c>
      <c r="CP116" s="561" t="str">
        <f>IF($J116="","",IF(OR(Z116={"","Perpetual","PERPETUAL"}),"Pass","Fail"))</f>
        <v/>
      </c>
      <c r="CQ116" s="561" t="str">
        <f t="shared" si="121"/>
        <v/>
      </c>
      <c r="CR116" s="561" t="str">
        <f t="shared" si="122"/>
        <v/>
      </c>
      <c r="CS116" s="561" t="str">
        <f t="shared" si="159"/>
        <v/>
      </c>
      <c r="CT116" s="561" t="str">
        <f t="shared" si="123"/>
        <v/>
      </c>
      <c r="CU116" s="561" t="str">
        <f>IF($J116="","",IF(OR(Q116="",R116=""),"ERROR",IF(AND(R116="Legal / contractual",OR(Q116={"Policyholders","Policyholders and non-subordinated creditors","Policyholders, non-subordinated creditors and holders of Tier 2 instruments","Instrument is the most subordinate"})),"Pass","Fail")))</f>
        <v/>
      </c>
      <c r="CV116" s="563" t="str">
        <f>IF($J116="","",IF(Z116={"","Perpetual","PERPETUAL"},"Pass",IF(ROUND(YEARFRAC(SUM(Y116),SUM(Z116)),2)&gt;=5,"Pass","Fail")))</f>
        <v/>
      </c>
      <c r="CW116" s="561" t="str">
        <f>IF($J116="","",IF(OR(Z116={"","Perpetual","PERPETUAL"},AW116="Lock-in"),"Pass","N/A"))</f>
        <v/>
      </c>
      <c r="CX116" s="561" t="str">
        <f t="shared" si="160"/>
        <v/>
      </c>
      <c r="CY116" s="561" t="str">
        <f t="shared" si="161"/>
        <v/>
      </c>
      <c r="CZ116" s="565" t="str">
        <f t="shared" si="176"/>
        <v/>
      </c>
      <c r="DA116" s="519"/>
      <c r="DB116" s="560" t="str">
        <f t="shared" si="124"/>
        <v/>
      </c>
      <c r="DC116" s="565" t="str">
        <f t="shared" si="125"/>
        <v/>
      </c>
      <c r="DD116" s="560" t="str">
        <f>IF(J116="","",IF(DB116="ERROR","ERROR",IF(AND(CO116="Pass",CP116="Pass",CQ116="Pass",CR116="Pass", OR(CS116={"Pass","N/A"}),CT116="Pass",CU116="Pass",CZ116="Pass"),"Pass","Fail")))</f>
        <v/>
      </c>
      <c r="DE116" s="566" t="str">
        <f t="shared" si="126"/>
        <v/>
      </c>
      <c r="DG116" s="62">
        <v>95</v>
      </c>
      <c r="DH116" s="560" t="str">
        <f t="shared" si="127"/>
        <v/>
      </c>
      <c r="DI116" s="561" t="str">
        <f t="shared" si="128"/>
        <v/>
      </c>
      <c r="DJ116" s="561" t="str">
        <f t="shared" si="162"/>
        <v/>
      </c>
      <c r="DK116" s="561" t="str">
        <f>IF($J116="","",IF(OR(Z116={"","Perpetual","PERPETUAL"}),"Pass","Fail"))</f>
        <v/>
      </c>
      <c r="DL116" s="562" t="str">
        <f t="shared" si="129"/>
        <v/>
      </c>
      <c r="DM116" s="561" t="str">
        <f t="shared" si="130"/>
        <v/>
      </c>
      <c r="DN116" s="561" t="str">
        <f t="shared" si="163"/>
        <v/>
      </c>
      <c r="DO116" s="561" t="str">
        <f t="shared" si="164"/>
        <v/>
      </c>
      <c r="DP116" s="561" t="str">
        <f t="shared" si="131"/>
        <v/>
      </c>
      <c r="DQ116" s="561" t="str">
        <f t="shared" si="132"/>
        <v/>
      </c>
      <c r="DR116" s="561" t="str">
        <f t="shared" si="133"/>
        <v/>
      </c>
      <c r="DS116" s="561" t="str">
        <f>IF($J116="","",IF(OR(Q116="",R116=""),"ERROR",IF(AND(R116="Legal / contractual",OR(Q116={"Policyholders, non-subordinated creditors and holders of Tier 2 instruments","Instrument is the most subordinate"})),"Pass","Fail")))</f>
        <v/>
      </c>
      <c r="DT116" s="561" t="str">
        <f t="shared" si="165"/>
        <v/>
      </c>
      <c r="DU116" s="561" t="str">
        <f t="shared" si="166"/>
        <v/>
      </c>
      <c r="DV116" s="561" t="str">
        <f t="shared" si="167"/>
        <v/>
      </c>
      <c r="DW116" s="561" t="str">
        <f t="shared" si="134"/>
        <v/>
      </c>
      <c r="DX116" s="561" t="str">
        <f t="shared" si="135"/>
        <v/>
      </c>
      <c r="DY116" s="561" t="str">
        <f t="shared" si="136"/>
        <v/>
      </c>
      <c r="DZ116" s="561" t="str">
        <f>IF($J116="","",IF(OR(Q116="",R116=""),"ERROR",IF(AND(R116="Legal / contractual",OR(Q116={"Policyholders and non-subordinated creditors","Policyholders, non-subordinated creditors and holders of Tier 2 instruments","Instrument is the most subordinate"})),"Pass","Fail")))</f>
        <v/>
      </c>
      <c r="EA116" s="561" t="str">
        <f t="shared" si="173"/>
        <v/>
      </c>
      <c r="EB116" s="561" t="str">
        <f>IF($J116="","",IF(OR(Z116={"","Perpetual","PERPETUAL"},AW116="Lock-in"),"Pass","N/A"))</f>
        <v/>
      </c>
      <c r="EC116" s="561" t="str">
        <f t="shared" si="168"/>
        <v/>
      </c>
      <c r="ED116" s="564" t="str">
        <f t="shared" si="137"/>
        <v/>
      </c>
      <c r="EE116"/>
      <c r="EF116" s="567" t="str">
        <f t="shared" si="138"/>
        <v/>
      </c>
      <c r="EG116" s="562" t="str">
        <f t="shared" si="139"/>
        <v/>
      </c>
      <c r="EH116" s="565" t="str">
        <f t="shared" si="140"/>
        <v/>
      </c>
      <c r="EI116" s="519"/>
      <c r="EJ116" s="567" t="str">
        <f t="shared" si="141"/>
        <v/>
      </c>
      <c r="EK116" s="562" t="str">
        <f t="shared" si="142"/>
        <v/>
      </c>
      <c r="EL116" s="566" t="str">
        <f t="shared" si="143"/>
        <v/>
      </c>
      <c r="EN116" s="571" t="str">
        <f t="shared" si="144"/>
        <v/>
      </c>
      <c r="EO116" s="572" t="str">
        <f t="shared" si="145"/>
        <v/>
      </c>
      <c r="EP116" s="568" t="str">
        <f>IF(J116="","",IF(AND(AF116&lt;&gt;"",AF116&lt;&gt;"N/A",AF116&lt;&gt;0),IF(AF116&gt;$EQ$17,AF116,IF(AND(AG116&lt;&gt;"",AG116&lt;&gt;"N/A",AG116&lt;&gt;0),AG116,IF(OR(Z116={"","N/A",0,"Perpetual","perpetual","PERPETUAL"}),"Perpetual",Z116))),IF(OR(Z116={"","N/A",0,"Perpetual","perpetual","PERPETUAL"}),"Perpetual",Z116)))</f>
        <v/>
      </c>
      <c r="EQ116" s="569" t="str">
        <f t="shared" si="146"/>
        <v/>
      </c>
      <c r="ER116" s="570">
        <f t="shared" si="147"/>
        <v>0</v>
      </c>
      <c r="ET116" s="1725" t="str">
        <f t="shared" si="174"/>
        <v/>
      </c>
      <c r="EU116" s="1725" t="str">
        <f t="shared" si="169"/>
        <v/>
      </c>
      <c r="EV116" s="561" t="str">
        <f t="shared" si="170"/>
        <v/>
      </c>
      <c r="EW116" s="560" t="str">
        <f t="shared" si="148"/>
        <v/>
      </c>
      <c r="EX116" s="560" t="str">
        <f t="shared" si="149"/>
        <v/>
      </c>
      <c r="EY116" s="560" t="str">
        <f t="shared" si="177"/>
        <v/>
      </c>
      <c r="EZ116" s="560" t="str">
        <f t="shared" si="177"/>
        <v/>
      </c>
      <c r="FA116" s="560" t="str">
        <f t="shared" si="150"/>
        <v/>
      </c>
      <c r="FB116" s="560" t="str">
        <f t="shared" si="178"/>
        <v/>
      </c>
      <c r="FC116" s="560" t="str">
        <f t="shared" si="178"/>
        <v/>
      </c>
      <c r="FD116" s="2004" t="str">
        <f t="shared" si="151"/>
        <v/>
      </c>
      <c r="FF116" s="567" t="str">
        <f t="shared" si="152"/>
        <v/>
      </c>
      <c r="FG116" s="562" t="str">
        <f t="shared" si="153"/>
        <v/>
      </c>
      <c r="FH116" s="565" t="str">
        <f t="shared" si="154"/>
        <v/>
      </c>
      <c r="FI116" s="519"/>
      <c r="FJ116" s="567" t="str">
        <f t="shared" si="155"/>
        <v/>
      </c>
      <c r="FK116" s="562" t="str">
        <f t="shared" si="171"/>
        <v/>
      </c>
      <c r="FL116" s="565" t="str">
        <f t="shared" si="172"/>
        <v/>
      </c>
      <c r="FN116" s="1864" t="str">
        <f t="shared" si="156"/>
        <v/>
      </c>
      <c r="FO116" s="545" t="str">
        <f t="shared" si="157"/>
        <v/>
      </c>
    </row>
    <row r="117" spans="2:171" s="512" customFormat="1" x14ac:dyDescent="0.2">
      <c r="B117" s="62">
        <v>96</v>
      </c>
      <c r="C117" s="571" t="str">
        <f t="shared" si="116"/>
        <v/>
      </c>
      <c r="D117" s="572" t="str">
        <f t="shared" si="117"/>
        <v/>
      </c>
      <c r="E117" s="568" t="str">
        <f>IF(J117="","",IF(OR(UPPER(Z117)={"","N/A",0,"PERPETUAL"}),"Perpetual",Z117))</f>
        <v/>
      </c>
      <c r="F117" s="569" t="str">
        <f t="shared" si="118"/>
        <v/>
      </c>
      <c r="G117" s="570">
        <f t="shared" si="119"/>
        <v>0</v>
      </c>
      <c r="H117" s="528"/>
      <c r="I117" s="62">
        <v>96</v>
      </c>
      <c r="J117" s="581"/>
      <c r="K117" s="573"/>
      <c r="L117" s="553"/>
      <c r="M117" s="553"/>
      <c r="N117" s="575"/>
      <c r="O117" s="574"/>
      <c r="P117" s="573"/>
      <c r="Q117" s="573"/>
      <c r="R117" s="573"/>
      <c r="S117" s="1950"/>
      <c r="T117" s="573"/>
      <c r="U117" s="573"/>
      <c r="V117" s="553"/>
      <c r="W117" s="553"/>
      <c r="Y117" s="954"/>
      <c r="Z117" s="954"/>
      <c r="AA117" s="954"/>
      <c r="AB117" s="573"/>
      <c r="AC117" s="954"/>
      <c r="AD117" s="575"/>
      <c r="AE117" s="575"/>
      <c r="AF117" s="954"/>
      <c r="AG117" s="954"/>
      <c r="AH117" s="575"/>
      <c r="AI117" s="575"/>
      <c r="AJ117" s="575"/>
      <c r="AK117" s="575"/>
      <c r="AL117" s="575"/>
      <c r="AM117" s="576"/>
      <c r="AN117" s="575"/>
      <c r="AO117" s="553"/>
      <c r="AP117" s="575"/>
      <c r="AQ117" s="576"/>
      <c r="AR117" s="575"/>
      <c r="AS117" s="575"/>
      <c r="AT117" s="575"/>
      <c r="AU117" s="575"/>
      <c r="AV117" s="575"/>
      <c r="AW117" s="575"/>
      <c r="AX117" s="577"/>
      <c r="AY117" s="578"/>
      <c r="AZ117" s="578"/>
      <c r="BA117" s="578"/>
      <c r="BB117" s="578"/>
      <c r="BC117" s="578"/>
      <c r="BD117" s="578"/>
      <c r="BE117" s="578"/>
      <c r="BF117" s="578"/>
      <c r="BG117" s="578"/>
      <c r="BH117" s="575"/>
      <c r="BI117" s="575"/>
      <c r="BJ117" s="575"/>
      <c r="BK117" s="575"/>
      <c r="BL117" s="575"/>
      <c r="BM117" s="575"/>
      <c r="BN117" s="575"/>
      <c r="BO117" s="1948"/>
      <c r="BP117" s="575"/>
      <c r="BQ117" s="575"/>
      <c r="BR117" s="575"/>
      <c r="BS117" s="575"/>
      <c r="BT117" s="573"/>
      <c r="BU117" s="573"/>
      <c r="BV117" s="1086"/>
      <c r="BW117" s="579"/>
      <c r="BX117" s="575"/>
      <c r="BY117" s="577"/>
      <c r="BZ117" s="577"/>
      <c r="CA117" s="577"/>
      <c r="CB117" s="577"/>
      <c r="CC117" s="577"/>
      <c r="CD117" s="1695"/>
      <c r="CE117" s="575"/>
      <c r="CF117" s="1918"/>
      <c r="CG117" s="575"/>
      <c r="CH117" s="575"/>
      <c r="CI117" s="575"/>
      <c r="CJ117" s="1695"/>
      <c r="CK117" s="2007" t="b">
        <f t="shared" si="158"/>
        <v>0</v>
      </c>
      <c r="CL117" s="1991" t="b">
        <f t="shared" si="120"/>
        <v>0</v>
      </c>
      <c r="CN117" s="62">
        <v>96</v>
      </c>
      <c r="CO117" s="560" t="str">
        <f t="shared" si="175"/>
        <v/>
      </c>
      <c r="CP117" s="561" t="str">
        <f>IF($J117="","",IF(OR(Z117={"","Perpetual","PERPETUAL"}),"Pass","Fail"))</f>
        <v/>
      </c>
      <c r="CQ117" s="561" t="str">
        <f t="shared" si="121"/>
        <v/>
      </c>
      <c r="CR117" s="561" t="str">
        <f t="shared" si="122"/>
        <v/>
      </c>
      <c r="CS117" s="561" t="str">
        <f t="shared" si="159"/>
        <v/>
      </c>
      <c r="CT117" s="561" t="str">
        <f t="shared" si="123"/>
        <v/>
      </c>
      <c r="CU117" s="561" t="str">
        <f>IF($J117="","",IF(OR(Q117="",R117=""),"ERROR",IF(AND(R117="Legal / contractual",OR(Q117={"Policyholders","Policyholders and non-subordinated creditors","Policyholders, non-subordinated creditors and holders of Tier 2 instruments","Instrument is the most subordinate"})),"Pass","Fail")))</f>
        <v/>
      </c>
      <c r="CV117" s="563" t="str">
        <f>IF($J117="","",IF(Z117={"","Perpetual","PERPETUAL"},"Pass",IF(ROUND(YEARFRAC(SUM(Y117),SUM(Z117)),2)&gt;=5,"Pass","Fail")))</f>
        <v/>
      </c>
      <c r="CW117" s="561" t="str">
        <f>IF($J117="","",IF(OR(Z117={"","Perpetual","PERPETUAL"},AW117="Lock-in"),"Pass","N/A"))</f>
        <v/>
      </c>
      <c r="CX117" s="561" t="str">
        <f t="shared" si="160"/>
        <v/>
      </c>
      <c r="CY117" s="561" t="str">
        <f t="shared" si="161"/>
        <v/>
      </c>
      <c r="CZ117" s="565" t="str">
        <f t="shared" si="176"/>
        <v/>
      </c>
      <c r="DA117" s="519"/>
      <c r="DB117" s="560" t="str">
        <f t="shared" si="124"/>
        <v/>
      </c>
      <c r="DC117" s="565" t="str">
        <f t="shared" si="125"/>
        <v/>
      </c>
      <c r="DD117" s="560" t="str">
        <f>IF(J117="","",IF(DB117="ERROR","ERROR",IF(AND(CO117="Pass",CP117="Pass",CQ117="Pass",CR117="Pass", OR(CS117={"Pass","N/A"}),CT117="Pass",CU117="Pass",CZ117="Pass"),"Pass","Fail")))</f>
        <v/>
      </c>
      <c r="DE117" s="566" t="str">
        <f t="shared" si="126"/>
        <v/>
      </c>
      <c r="DG117" s="62">
        <v>96</v>
      </c>
      <c r="DH117" s="560" t="str">
        <f t="shared" si="127"/>
        <v/>
      </c>
      <c r="DI117" s="561" t="str">
        <f t="shared" si="128"/>
        <v/>
      </c>
      <c r="DJ117" s="561" t="str">
        <f t="shared" si="162"/>
        <v/>
      </c>
      <c r="DK117" s="561" t="str">
        <f>IF($J117="","",IF(OR(Z117={"","Perpetual","PERPETUAL"}),"Pass","Fail"))</f>
        <v/>
      </c>
      <c r="DL117" s="562" t="str">
        <f t="shared" si="129"/>
        <v/>
      </c>
      <c r="DM117" s="561" t="str">
        <f t="shared" si="130"/>
        <v/>
      </c>
      <c r="DN117" s="561" t="str">
        <f t="shared" si="163"/>
        <v/>
      </c>
      <c r="DO117" s="561" t="str">
        <f t="shared" si="164"/>
        <v/>
      </c>
      <c r="DP117" s="561" t="str">
        <f t="shared" si="131"/>
        <v/>
      </c>
      <c r="DQ117" s="561" t="str">
        <f t="shared" si="132"/>
        <v/>
      </c>
      <c r="DR117" s="561" t="str">
        <f t="shared" si="133"/>
        <v/>
      </c>
      <c r="DS117" s="561" t="str">
        <f>IF($J117="","",IF(OR(Q117="",R117=""),"ERROR",IF(AND(R117="Legal / contractual",OR(Q117={"Policyholders, non-subordinated creditors and holders of Tier 2 instruments","Instrument is the most subordinate"})),"Pass","Fail")))</f>
        <v/>
      </c>
      <c r="DT117" s="561" t="str">
        <f t="shared" si="165"/>
        <v/>
      </c>
      <c r="DU117" s="561" t="str">
        <f t="shared" si="166"/>
        <v/>
      </c>
      <c r="DV117" s="561" t="str">
        <f t="shared" si="167"/>
        <v/>
      </c>
      <c r="DW117" s="561" t="str">
        <f t="shared" si="134"/>
        <v/>
      </c>
      <c r="DX117" s="561" t="str">
        <f t="shared" si="135"/>
        <v/>
      </c>
      <c r="DY117" s="561" t="str">
        <f t="shared" si="136"/>
        <v/>
      </c>
      <c r="DZ117" s="561" t="str">
        <f>IF($J117="","",IF(OR(Q117="",R117=""),"ERROR",IF(AND(R117="Legal / contractual",OR(Q117={"Policyholders and non-subordinated creditors","Policyholders, non-subordinated creditors and holders of Tier 2 instruments","Instrument is the most subordinate"})),"Pass","Fail")))</f>
        <v/>
      </c>
      <c r="EA117" s="561" t="str">
        <f t="shared" si="173"/>
        <v/>
      </c>
      <c r="EB117" s="561" t="str">
        <f>IF($J117="","",IF(OR(Z117={"","Perpetual","PERPETUAL"},AW117="Lock-in"),"Pass","N/A"))</f>
        <v/>
      </c>
      <c r="EC117" s="561" t="str">
        <f t="shared" si="168"/>
        <v/>
      </c>
      <c r="ED117" s="564" t="str">
        <f t="shared" si="137"/>
        <v/>
      </c>
      <c r="EE117"/>
      <c r="EF117" s="567" t="str">
        <f t="shared" si="138"/>
        <v/>
      </c>
      <c r="EG117" s="562" t="str">
        <f t="shared" si="139"/>
        <v/>
      </c>
      <c r="EH117" s="565" t="str">
        <f t="shared" si="140"/>
        <v/>
      </c>
      <c r="EI117" s="519"/>
      <c r="EJ117" s="567" t="str">
        <f t="shared" si="141"/>
        <v/>
      </c>
      <c r="EK117" s="562" t="str">
        <f t="shared" si="142"/>
        <v/>
      </c>
      <c r="EL117" s="566" t="str">
        <f t="shared" si="143"/>
        <v/>
      </c>
      <c r="EN117" s="571" t="str">
        <f t="shared" si="144"/>
        <v/>
      </c>
      <c r="EO117" s="572" t="str">
        <f t="shared" si="145"/>
        <v/>
      </c>
      <c r="EP117" s="568" t="str">
        <f>IF(J117="","",IF(AND(AF117&lt;&gt;"",AF117&lt;&gt;"N/A",AF117&lt;&gt;0),IF(AF117&gt;$EQ$17,AF117,IF(AND(AG117&lt;&gt;"",AG117&lt;&gt;"N/A",AG117&lt;&gt;0),AG117,IF(OR(Z117={"","N/A",0,"Perpetual","perpetual","PERPETUAL"}),"Perpetual",Z117))),IF(OR(Z117={"","N/A",0,"Perpetual","perpetual","PERPETUAL"}),"Perpetual",Z117)))</f>
        <v/>
      </c>
      <c r="EQ117" s="569" t="str">
        <f t="shared" si="146"/>
        <v/>
      </c>
      <c r="ER117" s="570">
        <f t="shared" si="147"/>
        <v>0</v>
      </c>
      <c r="ET117" s="1725" t="str">
        <f t="shared" si="174"/>
        <v/>
      </c>
      <c r="EU117" s="1725" t="str">
        <f t="shared" si="169"/>
        <v/>
      </c>
      <c r="EV117" s="561" t="str">
        <f t="shared" si="170"/>
        <v/>
      </c>
      <c r="EW117" s="560" t="str">
        <f t="shared" si="148"/>
        <v/>
      </c>
      <c r="EX117" s="560" t="str">
        <f t="shared" si="149"/>
        <v/>
      </c>
      <c r="EY117" s="560" t="str">
        <f t="shared" si="177"/>
        <v/>
      </c>
      <c r="EZ117" s="560" t="str">
        <f t="shared" si="177"/>
        <v/>
      </c>
      <c r="FA117" s="560" t="str">
        <f t="shared" si="150"/>
        <v/>
      </c>
      <c r="FB117" s="560" t="str">
        <f t="shared" si="178"/>
        <v/>
      </c>
      <c r="FC117" s="560" t="str">
        <f t="shared" si="178"/>
        <v/>
      </c>
      <c r="FD117" s="2004" t="str">
        <f t="shared" si="151"/>
        <v/>
      </c>
      <c r="FF117" s="567" t="str">
        <f t="shared" si="152"/>
        <v/>
      </c>
      <c r="FG117" s="562" t="str">
        <f t="shared" si="153"/>
        <v/>
      </c>
      <c r="FH117" s="565" t="str">
        <f t="shared" si="154"/>
        <v/>
      </c>
      <c r="FI117" s="519"/>
      <c r="FJ117" s="567" t="str">
        <f t="shared" si="155"/>
        <v/>
      </c>
      <c r="FK117" s="562" t="str">
        <f t="shared" si="171"/>
        <v/>
      </c>
      <c r="FL117" s="565" t="str">
        <f t="shared" si="172"/>
        <v/>
      </c>
      <c r="FN117" s="1864" t="str">
        <f t="shared" si="156"/>
        <v/>
      </c>
      <c r="FO117" s="545" t="str">
        <f t="shared" si="157"/>
        <v/>
      </c>
    </row>
    <row r="118" spans="2:171" s="512" customFormat="1" x14ac:dyDescent="0.2">
      <c r="B118" s="62">
        <v>97</v>
      </c>
      <c r="C118" s="571" t="str">
        <f t="shared" si="116"/>
        <v/>
      </c>
      <c r="D118" s="572" t="str">
        <f>IF(J118="","",IF(C118="Non-Qualifying",0,AY118*G118))</f>
        <v/>
      </c>
      <c r="E118" s="568" t="str">
        <f>IF(J118="","",IF(OR(UPPER(Z118)={"","N/A",0,"PERPETUAL"}),"Perpetual",Z118))</f>
        <v/>
      </c>
      <c r="F118" s="569" t="str">
        <f>IF(J118="","",IF(E118="Perpetual","Perpetual",YEARFRAC($F$17,SUM(E118))))</f>
        <v/>
      </c>
      <c r="G118" s="570">
        <f>IF(OR(E118="Perpetual",AW118="Lock-in"),$G$15,MIN($G$15,SUM(F118)))/$G$15</f>
        <v>0</v>
      </c>
      <c r="H118" s="528"/>
      <c r="I118" s="62">
        <v>97</v>
      </c>
      <c r="J118" s="581"/>
      <c r="K118" s="573"/>
      <c r="L118" s="553"/>
      <c r="M118" s="553"/>
      <c r="N118" s="575"/>
      <c r="O118" s="574"/>
      <c r="P118" s="573"/>
      <c r="Q118" s="573"/>
      <c r="R118" s="573"/>
      <c r="S118" s="1950"/>
      <c r="T118" s="573"/>
      <c r="U118" s="573"/>
      <c r="V118" s="553"/>
      <c r="W118" s="553"/>
      <c r="Y118" s="954"/>
      <c r="Z118" s="954"/>
      <c r="AA118" s="954"/>
      <c r="AB118" s="573"/>
      <c r="AC118" s="954"/>
      <c r="AD118" s="575"/>
      <c r="AE118" s="575"/>
      <c r="AF118" s="954"/>
      <c r="AG118" s="954"/>
      <c r="AH118" s="575"/>
      <c r="AI118" s="575"/>
      <c r="AJ118" s="575"/>
      <c r="AK118" s="575"/>
      <c r="AL118" s="575"/>
      <c r="AM118" s="576"/>
      <c r="AN118" s="575"/>
      <c r="AO118" s="553"/>
      <c r="AP118" s="575"/>
      <c r="AQ118" s="576"/>
      <c r="AR118" s="575"/>
      <c r="AS118" s="575"/>
      <c r="AT118" s="575"/>
      <c r="AU118" s="575"/>
      <c r="AV118" s="575"/>
      <c r="AW118" s="575"/>
      <c r="AX118" s="577"/>
      <c r="AY118" s="578"/>
      <c r="AZ118" s="578"/>
      <c r="BA118" s="578"/>
      <c r="BB118" s="578"/>
      <c r="BC118" s="578"/>
      <c r="BD118" s="578"/>
      <c r="BE118" s="578"/>
      <c r="BF118" s="578"/>
      <c r="BG118" s="578"/>
      <c r="BH118" s="575"/>
      <c r="BI118" s="575"/>
      <c r="BJ118" s="575"/>
      <c r="BK118" s="575"/>
      <c r="BL118" s="575"/>
      <c r="BM118" s="575"/>
      <c r="BN118" s="575"/>
      <c r="BO118" s="1948"/>
      <c r="BP118" s="575"/>
      <c r="BQ118" s="575"/>
      <c r="BR118" s="575"/>
      <c r="BS118" s="575"/>
      <c r="BT118" s="573"/>
      <c r="BU118" s="573"/>
      <c r="BV118" s="1086"/>
      <c r="BW118" s="579"/>
      <c r="BX118" s="575"/>
      <c r="BY118" s="577"/>
      <c r="BZ118" s="577"/>
      <c r="CA118" s="577"/>
      <c r="CB118" s="577"/>
      <c r="CC118" s="577"/>
      <c r="CD118" s="1695"/>
      <c r="CE118" s="575"/>
      <c r="CF118" s="1918"/>
      <c r="CG118" s="575"/>
      <c r="CH118" s="575"/>
      <c r="CI118" s="575"/>
      <c r="CJ118" s="1695"/>
      <c r="CK118" s="2007" t="b">
        <f t="shared" si="158"/>
        <v>0</v>
      </c>
      <c r="CL118" s="1991" t="b">
        <f t="shared" si="120"/>
        <v>0</v>
      </c>
      <c r="CN118" s="62">
        <v>97</v>
      </c>
      <c r="CO118" s="560" t="str">
        <f t="shared" si="175"/>
        <v/>
      </c>
      <c r="CP118" s="561" t="str">
        <f>IF($J118="","",IF(OR(Z118={"","Perpetual","PERPETUAL"}),"Pass","Fail"))</f>
        <v/>
      </c>
      <c r="CQ118" s="561" t="str">
        <f t="shared" si="121"/>
        <v/>
      </c>
      <c r="CR118" s="561" t="str">
        <f t="shared" si="122"/>
        <v/>
      </c>
      <c r="CS118" s="561" t="str">
        <f t="shared" si="159"/>
        <v/>
      </c>
      <c r="CT118" s="561" t="str">
        <f t="shared" si="123"/>
        <v/>
      </c>
      <c r="CU118" s="561" t="str">
        <f>IF($J118="","",IF(OR(Q118="",R118=""),"ERROR",IF(AND(R118="Legal / contractual",OR(Q118={"Policyholders","Policyholders and non-subordinated creditors","Policyholders, non-subordinated creditors and holders of Tier 2 instruments","Instrument is the most subordinate"})),"Pass","Fail")))</f>
        <v/>
      </c>
      <c r="CV118" s="563" t="str">
        <f>IF($J118="","",IF(Z118={"","Perpetual","PERPETUAL"},"Pass",IF(ROUND(YEARFRAC(SUM(Y118),SUM(Z118)),2)&gt;=5,"Pass","Fail")))</f>
        <v/>
      </c>
      <c r="CW118" s="561" t="str">
        <f>IF($J118="","",IF(OR(Z118={"","Perpetual","PERPETUAL"},AW118="Lock-in"),"Pass","N/A"))</f>
        <v/>
      </c>
      <c r="CX118" s="561" t="str">
        <f t="shared" si="160"/>
        <v/>
      </c>
      <c r="CY118" s="561" t="str">
        <f t="shared" si="161"/>
        <v/>
      </c>
      <c r="CZ118" s="565" t="str">
        <f t="shared" si="176"/>
        <v/>
      </c>
      <c r="DA118" s="519"/>
      <c r="DB118" s="560" t="str">
        <f t="shared" si="124"/>
        <v/>
      </c>
      <c r="DC118" s="565" t="str">
        <f t="shared" si="125"/>
        <v/>
      </c>
      <c r="DD118" s="560" t="str">
        <f>IF(J118="","",IF(DB118="ERROR","ERROR",IF(AND(CO118="Pass",CP118="Pass",CQ118="Pass",CR118="Pass", OR(CS118={"Pass","N/A"}),CT118="Pass",CU118="Pass",CZ118="Pass"),"Pass","Fail")))</f>
        <v/>
      </c>
      <c r="DE118" s="566" t="str">
        <f t="shared" si="126"/>
        <v/>
      </c>
      <c r="DG118" s="62">
        <v>97</v>
      </c>
      <c r="DH118" s="560" t="str">
        <f t="shared" si="127"/>
        <v/>
      </c>
      <c r="DI118" s="561" t="str">
        <f t="shared" si="128"/>
        <v/>
      </c>
      <c r="DJ118" s="561" t="str">
        <f t="shared" si="162"/>
        <v/>
      </c>
      <c r="DK118" s="561" t="str">
        <f>IF($J118="","",IF(OR(Z118={"","Perpetual","PERPETUAL"}),"Pass","Fail"))</f>
        <v/>
      </c>
      <c r="DL118" s="562" t="str">
        <f t="shared" si="129"/>
        <v/>
      </c>
      <c r="DM118" s="561" t="str">
        <f t="shared" si="130"/>
        <v/>
      </c>
      <c r="DN118" s="561" t="str">
        <f t="shared" si="163"/>
        <v/>
      </c>
      <c r="DO118" s="561" t="str">
        <f t="shared" si="164"/>
        <v/>
      </c>
      <c r="DP118" s="561" t="str">
        <f t="shared" si="131"/>
        <v/>
      </c>
      <c r="DQ118" s="561" t="str">
        <f t="shared" si="132"/>
        <v/>
      </c>
      <c r="DR118" s="561" t="str">
        <f t="shared" si="133"/>
        <v/>
      </c>
      <c r="DS118" s="561" t="str">
        <f>IF($J118="","",IF(OR(Q118="",R118=""),"ERROR",IF(AND(R118="Legal / contractual",OR(Q118={"Policyholders, non-subordinated creditors and holders of Tier 2 instruments","Instrument is the most subordinate"})),"Pass","Fail")))</f>
        <v/>
      </c>
      <c r="DT118" s="561" t="str">
        <f t="shared" si="165"/>
        <v/>
      </c>
      <c r="DU118" s="561" t="str">
        <f t="shared" si="166"/>
        <v/>
      </c>
      <c r="DV118" s="561" t="str">
        <f t="shared" si="167"/>
        <v/>
      </c>
      <c r="DW118" s="561" t="str">
        <f t="shared" si="134"/>
        <v/>
      </c>
      <c r="DX118" s="561" t="str">
        <f t="shared" si="135"/>
        <v/>
      </c>
      <c r="DY118" s="561" t="str">
        <f t="shared" si="136"/>
        <v/>
      </c>
      <c r="DZ118" s="561" t="str">
        <f>IF($J118="","",IF(OR(Q118="",R118=""),"ERROR",IF(AND(R118="Legal / contractual",OR(Q118={"Policyholders and non-subordinated creditors","Policyholders, non-subordinated creditors and holders of Tier 2 instruments","Instrument is the most subordinate"})),"Pass","Fail")))</f>
        <v/>
      </c>
      <c r="EA118" s="561" t="str">
        <f t="shared" si="173"/>
        <v/>
      </c>
      <c r="EB118" s="561" t="str">
        <f>IF($J118="","",IF(OR(Z118={"","Perpetual","PERPETUAL"},AW118="Lock-in"),"Pass","N/A"))</f>
        <v/>
      </c>
      <c r="EC118" s="561" t="str">
        <f t="shared" si="168"/>
        <v/>
      </c>
      <c r="ED118" s="564" t="str">
        <f t="shared" si="137"/>
        <v/>
      </c>
      <c r="EE118"/>
      <c r="EF118" s="567" t="str">
        <f t="shared" si="138"/>
        <v/>
      </c>
      <c r="EG118" s="562" t="str">
        <f t="shared" si="139"/>
        <v/>
      </c>
      <c r="EH118" s="565" t="str">
        <f t="shared" si="140"/>
        <v/>
      </c>
      <c r="EI118" s="519"/>
      <c r="EJ118" s="567" t="str">
        <f t="shared" si="141"/>
        <v/>
      </c>
      <c r="EK118" s="562" t="str">
        <f t="shared" si="142"/>
        <v/>
      </c>
      <c r="EL118" s="566" t="str">
        <f t="shared" si="143"/>
        <v/>
      </c>
      <c r="EN118" s="571" t="str">
        <f t="shared" si="144"/>
        <v/>
      </c>
      <c r="EO118" s="572" t="str">
        <f>IF(J118="","",IF(EN118="Non-Qualifying",0,AY118*ER118))</f>
        <v/>
      </c>
      <c r="EP118" s="568" t="str">
        <f>IF(J118="","",IF(AND(AF118&lt;&gt;"",AF118&lt;&gt;"N/A",AF118&lt;&gt;0),IF(AF118&gt;$EQ$17,AF118,IF(AND(AG118&lt;&gt;"",AG118&lt;&gt;"N/A",AG118&lt;&gt;0),AG118,IF(OR(Z118={"","N/A",0,"Perpetual","perpetual","PERPETUAL"}),"Perpetual",Z118))),IF(OR(Z118={"","N/A",0,"Perpetual","perpetual","PERPETUAL"}),"Perpetual",Z118)))</f>
        <v/>
      </c>
      <c r="EQ118" s="569" t="str">
        <f>IF(J118="","",IF(EP118="Perpetual","Perpetual",YEARFRAC($EQ$17,SUM(EP118))))</f>
        <v/>
      </c>
      <c r="ER118" s="570">
        <f>IF(OR(EP118="Perpetual",AW118="Lock-in"),$ER$15,MIN($ER$15,SUM(EQ118)))/$ER$15</f>
        <v>0</v>
      </c>
      <c r="ET118" s="1725" t="str">
        <f t="shared" si="174"/>
        <v/>
      </c>
      <c r="EU118" s="1725" t="str">
        <f t="shared" si="169"/>
        <v/>
      </c>
      <c r="EV118" s="561" t="str">
        <f t="shared" si="170"/>
        <v/>
      </c>
      <c r="EW118" s="560" t="str">
        <f t="shared" si="148"/>
        <v/>
      </c>
      <c r="EX118" s="560" t="str">
        <f t="shared" si="149"/>
        <v/>
      </c>
      <c r="EY118" s="560" t="str">
        <f t="shared" si="177"/>
        <v/>
      </c>
      <c r="EZ118" s="560" t="str">
        <f t="shared" si="177"/>
        <v/>
      </c>
      <c r="FA118" s="560" t="str">
        <f t="shared" si="150"/>
        <v/>
      </c>
      <c r="FB118" s="560" t="str">
        <f t="shared" si="178"/>
        <v/>
      </c>
      <c r="FC118" s="560" t="str">
        <f t="shared" si="178"/>
        <v/>
      </c>
      <c r="FD118" s="2004" t="str">
        <f t="shared" si="151"/>
        <v/>
      </c>
      <c r="FF118" s="567" t="str">
        <f t="shared" si="152"/>
        <v/>
      </c>
      <c r="FG118" s="562" t="str">
        <f t="shared" si="153"/>
        <v/>
      </c>
      <c r="FH118" s="565" t="str">
        <f t="shared" si="154"/>
        <v/>
      </c>
      <c r="FI118" s="519"/>
      <c r="FJ118" s="567" t="str">
        <f t="shared" si="155"/>
        <v/>
      </c>
      <c r="FK118" s="562" t="str">
        <f t="shared" si="171"/>
        <v/>
      </c>
      <c r="FL118" s="565" t="str">
        <f t="shared" si="172"/>
        <v/>
      </c>
      <c r="FN118" s="1864" t="str">
        <f t="shared" si="156"/>
        <v/>
      </c>
      <c r="FO118" s="545" t="str">
        <f t="shared" ref="FO118:FO121" si="179">IF(J118="","",IF(FN118="Non-Qualifying",0,IF(SUM(FD118),SUM(FD118),AY118)*ER118))</f>
        <v/>
      </c>
    </row>
    <row r="119" spans="2:171" s="512" customFormat="1" x14ac:dyDescent="0.2">
      <c r="B119" s="62">
        <v>98</v>
      </c>
      <c r="C119" s="571" t="str">
        <f t="shared" si="116"/>
        <v/>
      </c>
      <c r="D119" s="572" t="str">
        <f>IF(J119="","",IF(C119="Non-Qualifying",0,AY119*G119))</f>
        <v/>
      </c>
      <c r="E119" s="568" t="str">
        <f>IF(J119="","",IF(OR(UPPER(Z119)={"","N/A",0,"PERPETUAL"}),"Perpetual",Z119))</f>
        <v/>
      </c>
      <c r="F119" s="569" t="str">
        <f>IF(J119="","",IF(E119="Perpetual","Perpetual",YEARFRAC($F$17,SUM(E119))))</f>
        <v/>
      </c>
      <c r="G119" s="570">
        <f>IF(OR(E119="Perpetual",AW119="Lock-in"),$G$15,MIN($G$15,SUM(F119)))/$G$15</f>
        <v>0</v>
      </c>
      <c r="H119" s="528"/>
      <c r="I119" s="62">
        <v>98</v>
      </c>
      <c r="J119" s="581"/>
      <c r="K119" s="573"/>
      <c r="L119" s="553"/>
      <c r="M119" s="553"/>
      <c r="N119" s="575"/>
      <c r="O119" s="574"/>
      <c r="P119" s="573"/>
      <c r="Q119" s="573"/>
      <c r="R119" s="573"/>
      <c r="S119" s="1950"/>
      <c r="T119" s="573"/>
      <c r="U119" s="573"/>
      <c r="V119" s="553"/>
      <c r="W119" s="553"/>
      <c r="Y119" s="954"/>
      <c r="Z119" s="954"/>
      <c r="AA119" s="954"/>
      <c r="AB119" s="573"/>
      <c r="AC119" s="954"/>
      <c r="AD119" s="575"/>
      <c r="AE119" s="575"/>
      <c r="AF119" s="954"/>
      <c r="AG119" s="954"/>
      <c r="AH119" s="575"/>
      <c r="AI119" s="575"/>
      <c r="AJ119" s="575"/>
      <c r="AK119" s="575"/>
      <c r="AL119" s="575"/>
      <c r="AM119" s="576"/>
      <c r="AN119" s="575"/>
      <c r="AO119" s="553"/>
      <c r="AP119" s="575"/>
      <c r="AQ119" s="576"/>
      <c r="AR119" s="575"/>
      <c r="AS119" s="575"/>
      <c r="AT119" s="575"/>
      <c r="AU119" s="575"/>
      <c r="AV119" s="575"/>
      <c r="AW119" s="575"/>
      <c r="AX119" s="577"/>
      <c r="AY119" s="578"/>
      <c r="AZ119" s="578"/>
      <c r="BA119" s="578"/>
      <c r="BB119" s="578"/>
      <c r="BC119" s="578"/>
      <c r="BD119" s="578"/>
      <c r="BE119" s="578"/>
      <c r="BF119" s="578"/>
      <c r="BG119" s="578"/>
      <c r="BH119" s="575"/>
      <c r="BI119" s="575"/>
      <c r="BJ119" s="575"/>
      <c r="BK119" s="575"/>
      <c r="BL119" s="575"/>
      <c r="BM119" s="575"/>
      <c r="BN119" s="575"/>
      <c r="BO119" s="1948"/>
      <c r="BP119" s="575"/>
      <c r="BQ119" s="575"/>
      <c r="BR119" s="575"/>
      <c r="BS119" s="575"/>
      <c r="BT119" s="573"/>
      <c r="BU119" s="573"/>
      <c r="BV119" s="1086"/>
      <c r="BW119" s="579"/>
      <c r="BX119" s="575"/>
      <c r="BY119" s="577"/>
      <c r="BZ119" s="577"/>
      <c r="CA119" s="577"/>
      <c r="CB119" s="577"/>
      <c r="CC119" s="577"/>
      <c r="CD119" s="1695"/>
      <c r="CE119" s="575"/>
      <c r="CF119" s="1918"/>
      <c r="CG119" s="575"/>
      <c r="CH119" s="575"/>
      <c r="CI119" s="575"/>
      <c r="CJ119" s="1695"/>
      <c r="CK119" s="2007" t="b">
        <f t="shared" si="158"/>
        <v>0</v>
      </c>
      <c r="CL119" s="1991" t="b">
        <f t="shared" si="120"/>
        <v>0</v>
      </c>
      <c r="CN119" s="62">
        <v>98</v>
      </c>
      <c r="CO119" s="560" t="str">
        <f t="shared" si="175"/>
        <v/>
      </c>
      <c r="CP119" s="561" t="str">
        <f>IF($J119="","",IF(OR(Z119={"","Perpetual","PERPETUAL"}),"Pass","Fail"))</f>
        <v/>
      </c>
      <c r="CQ119" s="561" t="str">
        <f t="shared" si="121"/>
        <v/>
      </c>
      <c r="CR119" s="561" t="str">
        <f t="shared" si="122"/>
        <v/>
      </c>
      <c r="CS119" s="561" t="str">
        <f t="shared" si="159"/>
        <v/>
      </c>
      <c r="CT119" s="561" t="str">
        <f t="shared" si="123"/>
        <v/>
      </c>
      <c r="CU119" s="561" t="str">
        <f>IF($J119="","",IF(OR(Q119="",R119=""),"ERROR",IF(AND(R119="Legal / contractual",OR(Q119={"Policyholders","Policyholders and non-subordinated creditors","Policyholders, non-subordinated creditors and holders of Tier 2 instruments","Instrument is the most subordinate"})),"Pass","Fail")))</f>
        <v/>
      </c>
      <c r="CV119" s="563" t="str">
        <f>IF($J119="","",IF(Z119={"","Perpetual","PERPETUAL"},"Pass",IF(ROUND(YEARFRAC(SUM(Y119),SUM(Z119)),2)&gt;=5,"Pass","Fail")))</f>
        <v/>
      </c>
      <c r="CW119" s="561" t="str">
        <f>IF($J119="","",IF(OR(Z119={"","Perpetual","PERPETUAL"},AW119="Lock-in"),"Pass","N/A"))</f>
        <v/>
      </c>
      <c r="CX119" s="561" t="str">
        <f t="shared" si="160"/>
        <v/>
      </c>
      <c r="CY119" s="561" t="str">
        <f t="shared" si="161"/>
        <v/>
      </c>
      <c r="CZ119" s="565" t="str">
        <f t="shared" si="176"/>
        <v/>
      </c>
      <c r="DA119" s="519"/>
      <c r="DB119" s="560" t="str">
        <f t="shared" si="124"/>
        <v/>
      </c>
      <c r="DC119" s="565" t="str">
        <f t="shared" si="125"/>
        <v/>
      </c>
      <c r="DD119" s="560" t="str">
        <f>IF(J119="","",IF(DB119="ERROR","ERROR",IF(AND(CO119="Pass",CP119="Pass",CQ119="Pass",CR119="Pass", OR(CS119={"Pass","N/A"}),CT119="Pass",CU119="Pass",CZ119="Pass"),"Pass","Fail")))</f>
        <v/>
      </c>
      <c r="DE119" s="566" t="str">
        <f t="shared" si="126"/>
        <v/>
      </c>
      <c r="DG119" s="62">
        <v>98</v>
      </c>
      <c r="DH119" s="560" t="str">
        <f t="shared" si="127"/>
        <v/>
      </c>
      <c r="DI119" s="561" t="str">
        <f t="shared" si="128"/>
        <v/>
      </c>
      <c r="DJ119" s="561" t="str">
        <f t="shared" si="162"/>
        <v/>
      </c>
      <c r="DK119" s="561" t="str">
        <f>IF($J119="","",IF(OR(Z119={"","Perpetual","PERPETUAL"}),"Pass","Fail"))</f>
        <v/>
      </c>
      <c r="DL119" s="562" t="str">
        <f t="shared" si="129"/>
        <v/>
      </c>
      <c r="DM119" s="561" t="str">
        <f t="shared" si="130"/>
        <v/>
      </c>
      <c r="DN119" s="561" t="str">
        <f t="shared" si="163"/>
        <v/>
      </c>
      <c r="DO119" s="561" t="str">
        <f t="shared" si="164"/>
        <v/>
      </c>
      <c r="DP119" s="561" t="str">
        <f t="shared" si="131"/>
        <v/>
      </c>
      <c r="DQ119" s="561" t="str">
        <f t="shared" si="132"/>
        <v/>
      </c>
      <c r="DR119" s="561" t="str">
        <f t="shared" si="133"/>
        <v/>
      </c>
      <c r="DS119" s="561" t="str">
        <f>IF($J119="","",IF(OR(Q119="",R119=""),"ERROR",IF(AND(R119="Legal / contractual",OR(Q119={"Policyholders, non-subordinated creditors and holders of Tier 2 instruments","Instrument is the most subordinate"})),"Pass","Fail")))</f>
        <v/>
      </c>
      <c r="DT119" s="561" t="str">
        <f t="shared" si="165"/>
        <v/>
      </c>
      <c r="DU119" s="561" t="str">
        <f t="shared" si="166"/>
        <v/>
      </c>
      <c r="DV119" s="561" t="str">
        <f t="shared" si="167"/>
        <v/>
      </c>
      <c r="DW119" s="561" t="str">
        <f t="shared" si="134"/>
        <v/>
      </c>
      <c r="DX119" s="561" t="str">
        <f t="shared" si="135"/>
        <v/>
      </c>
      <c r="DY119" s="561" t="str">
        <f t="shared" si="136"/>
        <v/>
      </c>
      <c r="DZ119" s="561" t="str">
        <f>IF($J119="","",IF(OR(Q119="",R119=""),"ERROR",IF(AND(R119="Legal / contractual",OR(Q119={"Policyholders and non-subordinated creditors","Policyholders, non-subordinated creditors and holders of Tier 2 instruments","Instrument is the most subordinate"})),"Pass","Fail")))</f>
        <v/>
      </c>
      <c r="EA119" s="561" t="str">
        <f t="shared" si="173"/>
        <v/>
      </c>
      <c r="EB119" s="561" t="str">
        <f>IF($J119="","",IF(OR(Z119={"","Perpetual","PERPETUAL"},AW119="Lock-in"),"Pass","N/A"))</f>
        <v/>
      </c>
      <c r="EC119" s="561" t="str">
        <f t="shared" si="168"/>
        <v/>
      </c>
      <c r="ED119" s="564" t="str">
        <f t="shared" si="137"/>
        <v/>
      </c>
      <c r="EE119"/>
      <c r="EF119" s="567" t="str">
        <f t="shared" si="138"/>
        <v/>
      </c>
      <c r="EG119" s="562" t="str">
        <f t="shared" si="139"/>
        <v/>
      </c>
      <c r="EH119" s="565" t="str">
        <f t="shared" si="140"/>
        <v/>
      </c>
      <c r="EI119" s="519"/>
      <c r="EJ119" s="567" t="str">
        <f t="shared" si="141"/>
        <v/>
      </c>
      <c r="EK119" s="562" t="str">
        <f t="shared" si="142"/>
        <v/>
      </c>
      <c r="EL119" s="566" t="str">
        <f t="shared" si="143"/>
        <v/>
      </c>
      <c r="EN119" s="571" t="str">
        <f t="shared" si="144"/>
        <v/>
      </c>
      <c r="EO119" s="572" t="str">
        <f>IF(J119="","",IF(EN119="Non-Qualifying",0,AY119*ER119))</f>
        <v/>
      </c>
      <c r="EP119" s="568" t="str">
        <f>IF(J119="","",IF(AND(AF119&lt;&gt;"",AF119&lt;&gt;"N/A",AF119&lt;&gt;0),IF(AF119&gt;$EQ$17,AF119,IF(AND(AG119&lt;&gt;"",AG119&lt;&gt;"N/A",AG119&lt;&gt;0),AG119,IF(OR(Z119={"","N/A",0,"Perpetual","perpetual","PERPETUAL"}),"Perpetual",Z119))),IF(OR(Z119={"","N/A",0,"Perpetual","perpetual","PERPETUAL"}),"Perpetual",Z119)))</f>
        <v/>
      </c>
      <c r="EQ119" s="569" t="str">
        <f>IF(J119="","",IF(EP119="Perpetual","Perpetual",YEARFRAC($EQ$17,SUM(EP119))))</f>
        <v/>
      </c>
      <c r="ER119" s="570">
        <f>IF(OR(EP119="Perpetual",AW119="Lock-in"),$ER$15,MIN($ER$15,SUM(EQ119)))/$ER$15</f>
        <v>0</v>
      </c>
      <c r="ET119" s="1725" t="str">
        <f t="shared" si="174"/>
        <v/>
      </c>
      <c r="EU119" s="1725" t="str">
        <f t="shared" si="169"/>
        <v/>
      </c>
      <c r="EV119" s="561" t="str">
        <f t="shared" si="170"/>
        <v/>
      </c>
      <c r="EW119" s="560" t="str">
        <f t="shared" si="148"/>
        <v/>
      </c>
      <c r="EX119" s="560" t="str">
        <f t="shared" si="149"/>
        <v/>
      </c>
      <c r="EY119" s="560" t="str">
        <f t="shared" si="177"/>
        <v/>
      </c>
      <c r="EZ119" s="560" t="str">
        <f t="shared" si="177"/>
        <v/>
      </c>
      <c r="FA119" s="560" t="str">
        <f t="shared" si="150"/>
        <v/>
      </c>
      <c r="FB119" s="560" t="str">
        <f t="shared" si="178"/>
        <v/>
      </c>
      <c r="FC119" s="560" t="str">
        <f t="shared" si="178"/>
        <v/>
      </c>
      <c r="FD119" s="2004" t="str">
        <f t="shared" si="151"/>
        <v/>
      </c>
      <c r="FF119" s="567" t="str">
        <f t="shared" si="152"/>
        <v/>
      </c>
      <c r="FG119" s="562" t="str">
        <f t="shared" si="153"/>
        <v/>
      </c>
      <c r="FH119" s="565" t="str">
        <f t="shared" si="154"/>
        <v/>
      </c>
      <c r="FI119" s="519"/>
      <c r="FJ119" s="567" t="str">
        <f t="shared" si="155"/>
        <v/>
      </c>
      <c r="FK119" s="562" t="str">
        <f t="shared" si="171"/>
        <v/>
      </c>
      <c r="FL119" s="565" t="str">
        <f t="shared" si="172"/>
        <v/>
      </c>
      <c r="FN119" s="1864" t="str">
        <f t="shared" si="156"/>
        <v/>
      </c>
      <c r="FO119" s="545" t="str">
        <f t="shared" si="179"/>
        <v/>
      </c>
    </row>
    <row r="120" spans="2:171" s="512" customFormat="1" x14ac:dyDescent="0.2">
      <c r="B120" s="62">
        <v>99</v>
      </c>
      <c r="C120" s="571" t="str">
        <f t="shared" si="116"/>
        <v/>
      </c>
      <c r="D120" s="572" t="str">
        <f>IF(J120="","",IF(C120="Non-Qualifying",0,AY120*G120))</f>
        <v/>
      </c>
      <c r="E120" s="568" t="str">
        <f>IF(J120="","",IF(OR(UPPER(Z120)={"","N/A",0,"PERPETUAL"}),"Perpetual",Z120))</f>
        <v/>
      </c>
      <c r="F120" s="569" t="str">
        <f>IF(J120="","",IF(E120="Perpetual","Perpetual",YEARFRAC($F$17,SUM(E120))))</f>
        <v/>
      </c>
      <c r="G120" s="570">
        <f>IF(OR(E120="Perpetual",AW120="Lock-in"),$G$15,MIN($G$15,SUM(F120)))/$G$15</f>
        <v>0</v>
      </c>
      <c r="H120" s="528"/>
      <c r="I120" s="62">
        <v>99</v>
      </c>
      <c r="J120" s="581"/>
      <c r="K120" s="573"/>
      <c r="L120" s="553"/>
      <c r="M120" s="553"/>
      <c r="N120" s="575"/>
      <c r="O120" s="574"/>
      <c r="P120" s="573"/>
      <c r="Q120" s="573"/>
      <c r="R120" s="573"/>
      <c r="S120" s="1950"/>
      <c r="T120" s="573"/>
      <c r="U120" s="573"/>
      <c r="V120" s="553"/>
      <c r="W120" s="553"/>
      <c r="Y120" s="954"/>
      <c r="Z120" s="954"/>
      <c r="AA120" s="954"/>
      <c r="AB120" s="573"/>
      <c r="AC120" s="954"/>
      <c r="AD120" s="575"/>
      <c r="AE120" s="575"/>
      <c r="AF120" s="954"/>
      <c r="AG120" s="954"/>
      <c r="AH120" s="575"/>
      <c r="AI120" s="575"/>
      <c r="AJ120" s="575"/>
      <c r="AK120" s="575"/>
      <c r="AL120" s="575"/>
      <c r="AM120" s="576"/>
      <c r="AN120" s="575"/>
      <c r="AO120" s="553"/>
      <c r="AP120" s="575"/>
      <c r="AQ120" s="576"/>
      <c r="AR120" s="575"/>
      <c r="AS120" s="575"/>
      <c r="AT120" s="575"/>
      <c r="AU120" s="575"/>
      <c r="AV120" s="575"/>
      <c r="AW120" s="575"/>
      <c r="AX120" s="577"/>
      <c r="AY120" s="578"/>
      <c r="AZ120" s="578"/>
      <c r="BA120" s="578"/>
      <c r="BB120" s="578"/>
      <c r="BC120" s="578"/>
      <c r="BD120" s="578"/>
      <c r="BE120" s="578"/>
      <c r="BF120" s="578"/>
      <c r="BG120" s="578"/>
      <c r="BH120" s="575"/>
      <c r="BI120" s="575"/>
      <c r="BJ120" s="575"/>
      <c r="BK120" s="575"/>
      <c r="BL120" s="575"/>
      <c r="BM120" s="575"/>
      <c r="BN120" s="575"/>
      <c r="BO120" s="1948"/>
      <c r="BP120" s="575"/>
      <c r="BQ120" s="575"/>
      <c r="BR120" s="575"/>
      <c r="BS120" s="575"/>
      <c r="BT120" s="573"/>
      <c r="BU120" s="573"/>
      <c r="BV120" s="1086"/>
      <c r="BW120" s="579"/>
      <c r="BX120" s="575"/>
      <c r="BY120" s="577"/>
      <c r="BZ120" s="577"/>
      <c r="CA120" s="577"/>
      <c r="CB120" s="577"/>
      <c r="CC120" s="577"/>
      <c r="CD120" s="1695"/>
      <c r="CE120" s="575"/>
      <c r="CF120" s="1918"/>
      <c r="CG120" s="575"/>
      <c r="CH120" s="575"/>
      <c r="CI120" s="575"/>
      <c r="CJ120" s="1695"/>
      <c r="CK120" s="2007" t="b">
        <f t="shared" si="158"/>
        <v>0</v>
      </c>
      <c r="CL120" s="1991" t="b">
        <f t="shared" si="120"/>
        <v>0</v>
      </c>
      <c r="CN120" s="62">
        <v>99</v>
      </c>
      <c r="CO120" s="560" t="str">
        <f t="shared" si="175"/>
        <v/>
      </c>
      <c r="CP120" s="561" t="str">
        <f>IF($J120="","",IF(OR(Z120={"","Perpetual","PERPETUAL"}),"Pass","Fail"))</f>
        <v/>
      </c>
      <c r="CQ120" s="561" t="str">
        <f t="shared" si="121"/>
        <v/>
      </c>
      <c r="CR120" s="561" t="str">
        <f t="shared" si="122"/>
        <v/>
      </c>
      <c r="CS120" s="561" t="str">
        <f t="shared" si="159"/>
        <v/>
      </c>
      <c r="CT120" s="561" t="str">
        <f t="shared" si="123"/>
        <v/>
      </c>
      <c r="CU120" s="561" t="str">
        <f>IF($J120="","",IF(OR(Q120="",R120=""),"ERROR",IF(AND(R120="Legal / contractual",OR(Q120={"Policyholders","Policyholders and non-subordinated creditors","Policyholders, non-subordinated creditors and holders of Tier 2 instruments","Instrument is the most subordinate"})),"Pass","Fail")))</f>
        <v/>
      </c>
      <c r="CV120" s="563" t="str">
        <f>IF($J120="","",IF(Z120={"","Perpetual","PERPETUAL"},"Pass",IF(ROUND(YEARFRAC(SUM(Y120),SUM(Z120)),2)&gt;=5,"Pass","Fail")))</f>
        <v/>
      </c>
      <c r="CW120" s="561" t="str">
        <f>IF($J120="","",IF(OR(Z120={"","Perpetual","PERPETUAL"},AW120="Lock-in"),"Pass","N/A"))</f>
        <v/>
      </c>
      <c r="CX120" s="561" t="str">
        <f t="shared" si="160"/>
        <v/>
      </c>
      <c r="CY120" s="561" t="str">
        <f t="shared" si="161"/>
        <v/>
      </c>
      <c r="CZ120" s="565" t="str">
        <f t="shared" si="176"/>
        <v/>
      </c>
      <c r="DA120" s="519"/>
      <c r="DB120" s="560" t="str">
        <f t="shared" si="124"/>
        <v/>
      </c>
      <c r="DC120" s="565" t="str">
        <f t="shared" si="125"/>
        <v/>
      </c>
      <c r="DD120" s="560" t="str">
        <f>IF(J120="","",IF(DB120="ERROR","ERROR",IF(AND(CO120="Pass",CP120="Pass",CQ120="Pass",CR120="Pass", OR(CS120={"Pass","N/A"}),CT120="Pass",CU120="Pass",CZ120="Pass"),"Pass","Fail")))</f>
        <v/>
      </c>
      <c r="DE120" s="566" t="str">
        <f t="shared" si="126"/>
        <v/>
      </c>
      <c r="DG120" s="62">
        <v>99</v>
      </c>
      <c r="DH120" s="560" t="str">
        <f t="shared" si="127"/>
        <v/>
      </c>
      <c r="DI120" s="561" t="str">
        <f t="shared" si="128"/>
        <v/>
      </c>
      <c r="DJ120" s="561" t="str">
        <f t="shared" si="162"/>
        <v/>
      </c>
      <c r="DK120" s="561" t="str">
        <f>IF($J120="","",IF(OR(Z120={"","Perpetual","PERPETUAL"}),"Pass","Fail"))</f>
        <v/>
      </c>
      <c r="DL120" s="562" t="str">
        <f t="shared" si="129"/>
        <v/>
      </c>
      <c r="DM120" s="561" t="str">
        <f t="shared" si="130"/>
        <v/>
      </c>
      <c r="DN120" s="561" t="str">
        <f t="shared" si="163"/>
        <v/>
      </c>
      <c r="DO120" s="561" t="str">
        <f t="shared" si="164"/>
        <v/>
      </c>
      <c r="DP120" s="561" t="str">
        <f t="shared" si="131"/>
        <v/>
      </c>
      <c r="DQ120" s="561" t="str">
        <f t="shared" si="132"/>
        <v/>
      </c>
      <c r="DR120" s="561" t="str">
        <f t="shared" si="133"/>
        <v/>
      </c>
      <c r="DS120" s="561" t="str">
        <f>IF($J120="","",IF(OR(Q120="",R120=""),"ERROR",IF(AND(R120="Legal / contractual",OR(Q120={"Policyholders, non-subordinated creditors and holders of Tier 2 instruments","Instrument is the most subordinate"})),"Pass","Fail")))</f>
        <v/>
      </c>
      <c r="DT120" s="561" t="str">
        <f t="shared" si="165"/>
        <v/>
      </c>
      <c r="DU120" s="561" t="str">
        <f t="shared" si="166"/>
        <v/>
      </c>
      <c r="DV120" s="561" t="str">
        <f t="shared" si="167"/>
        <v/>
      </c>
      <c r="DW120" s="561" t="str">
        <f t="shared" si="134"/>
        <v/>
      </c>
      <c r="DX120" s="561" t="str">
        <f t="shared" si="135"/>
        <v/>
      </c>
      <c r="DY120" s="561" t="str">
        <f t="shared" si="136"/>
        <v/>
      </c>
      <c r="DZ120" s="561" t="str">
        <f>IF($J120="","",IF(OR(Q120="",R120=""),"ERROR",IF(AND(R120="Legal / contractual",OR(Q120={"Policyholders and non-subordinated creditors","Policyholders, non-subordinated creditors and holders of Tier 2 instruments","Instrument is the most subordinate"})),"Pass","Fail")))</f>
        <v/>
      </c>
      <c r="EA120" s="561" t="str">
        <f t="shared" si="173"/>
        <v/>
      </c>
      <c r="EB120" s="561" t="str">
        <f>IF($J120="","",IF(OR(Z120={"","Perpetual","PERPETUAL"},AW120="Lock-in"),"Pass","N/A"))</f>
        <v/>
      </c>
      <c r="EC120" s="561" t="str">
        <f t="shared" si="168"/>
        <v/>
      </c>
      <c r="ED120" s="564" t="str">
        <f t="shared" si="137"/>
        <v/>
      </c>
      <c r="EE120"/>
      <c r="EF120" s="567" t="str">
        <f t="shared" si="138"/>
        <v/>
      </c>
      <c r="EG120" s="562" t="str">
        <f t="shared" si="139"/>
        <v/>
      </c>
      <c r="EH120" s="565" t="str">
        <f t="shared" si="140"/>
        <v/>
      </c>
      <c r="EI120" s="519"/>
      <c r="EJ120" s="567" t="str">
        <f t="shared" si="141"/>
        <v/>
      </c>
      <c r="EK120" s="562" t="str">
        <f t="shared" si="142"/>
        <v/>
      </c>
      <c r="EL120" s="566" t="str">
        <f t="shared" si="143"/>
        <v/>
      </c>
      <c r="EN120" s="571" t="str">
        <f t="shared" si="144"/>
        <v/>
      </c>
      <c r="EO120" s="572" t="str">
        <f>IF(J120="","",IF(EN120="Non-Qualifying",0,AY120*ER120))</f>
        <v/>
      </c>
      <c r="EP120" s="568" t="str">
        <f>IF(J120="","",IF(AND(AF120&lt;&gt;"",AF120&lt;&gt;"N/A",AF120&lt;&gt;0),IF(AF120&gt;$EQ$17,AF120,IF(AND(AG120&lt;&gt;"",AG120&lt;&gt;"N/A",AG120&lt;&gt;0),AG120,IF(OR(Z120={"","N/A",0,"Perpetual","perpetual","PERPETUAL"}),"Perpetual",Z120))),IF(OR(Z120={"","N/A",0,"Perpetual","perpetual","PERPETUAL"}),"Perpetual",Z120)))</f>
        <v/>
      </c>
      <c r="EQ120" s="569" t="str">
        <f>IF(J120="","",IF(EP120="Perpetual","Perpetual",YEARFRAC($EQ$17,SUM(EP120))))</f>
        <v/>
      </c>
      <c r="ER120" s="570">
        <f>IF(OR(EP120="Perpetual",AW120="Lock-in"),$ER$15,MIN($ER$15,SUM(EQ120)))/$ER$15</f>
        <v>0</v>
      </c>
      <c r="ET120" s="1725" t="str">
        <f t="shared" si="174"/>
        <v/>
      </c>
      <c r="EU120" s="1725" t="str">
        <f t="shared" si="169"/>
        <v/>
      </c>
      <c r="EV120" s="561" t="str">
        <f t="shared" si="170"/>
        <v/>
      </c>
      <c r="EW120" s="560" t="str">
        <f t="shared" si="148"/>
        <v/>
      </c>
      <c r="EX120" s="560" t="str">
        <f t="shared" si="149"/>
        <v/>
      </c>
      <c r="EY120" s="560" t="str">
        <f t="shared" si="177"/>
        <v/>
      </c>
      <c r="EZ120" s="560" t="str">
        <f t="shared" si="177"/>
        <v/>
      </c>
      <c r="FA120" s="560" t="str">
        <f t="shared" si="150"/>
        <v/>
      </c>
      <c r="FB120" s="560" t="str">
        <f t="shared" si="178"/>
        <v/>
      </c>
      <c r="FC120" s="560" t="str">
        <f t="shared" si="178"/>
        <v/>
      </c>
      <c r="FD120" s="2004" t="str">
        <f t="shared" si="151"/>
        <v/>
      </c>
      <c r="FF120" s="567" t="str">
        <f t="shared" si="152"/>
        <v/>
      </c>
      <c r="FG120" s="562" t="str">
        <f t="shared" si="153"/>
        <v/>
      </c>
      <c r="FH120" s="565" t="str">
        <f t="shared" si="154"/>
        <v/>
      </c>
      <c r="FI120" s="519"/>
      <c r="FJ120" s="567" t="str">
        <f t="shared" si="155"/>
        <v/>
      </c>
      <c r="FK120" s="562" t="str">
        <f t="shared" si="171"/>
        <v/>
      </c>
      <c r="FL120" s="565" t="str">
        <f t="shared" si="172"/>
        <v/>
      </c>
      <c r="FN120" s="1864" t="str">
        <f t="shared" si="156"/>
        <v/>
      </c>
      <c r="FO120" s="545" t="str">
        <f t="shared" si="179"/>
        <v/>
      </c>
    </row>
    <row r="121" spans="2:171" s="512" customFormat="1" x14ac:dyDescent="0.2">
      <c r="B121" s="62">
        <v>100</v>
      </c>
      <c r="C121" s="582" t="str">
        <f t="shared" si="116"/>
        <v/>
      </c>
      <c r="D121" s="583" t="str">
        <f>IF(J121="","",IF(C121="Non-Qualifying",0,AY121*G121))</f>
        <v/>
      </c>
      <c r="E121" s="568" t="str">
        <f>IF(J121="","",IF(OR(UPPER(Z121)={"","N/A",0,"PERPETUAL"}),"Perpetual",Z121))</f>
        <v/>
      </c>
      <c r="F121" s="569" t="str">
        <f>IF(J121="","",IF(E121="Perpetual","Perpetual",YEARFRAC($F$17,SUM(E121))))</f>
        <v/>
      </c>
      <c r="G121" s="570">
        <f>IF(OR(E121="Perpetual",AW121="Lock-in"),$G$15,MIN($G$15,SUM(F121)))/$G$15</f>
        <v>0</v>
      </c>
      <c r="H121" s="528"/>
      <c r="I121" s="62">
        <v>100</v>
      </c>
      <c r="J121" s="584"/>
      <c r="K121" s="585"/>
      <c r="L121" s="586"/>
      <c r="M121" s="586"/>
      <c r="N121" s="587"/>
      <c r="O121" s="586"/>
      <c r="P121" s="585"/>
      <c r="Q121" s="585"/>
      <c r="R121" s="585"/>
      <c r="S121" s="1992"/>
      <c r="T121" s="585"/>
      <c r="U121" s="585"/>
      <c r="V121" s="586"/>
      <c r="W121" s="586"/>
      <c r="Y121" s="955"/>
      <c r="Z121" s="955"/>
      <c r="AA121" s="955"/>
      <c r="AB121" s="585"/>
      <c r="AC121" s="955"/>
      <c r="AD121" s="587"/>
      <c r="AE121" s="587"/>
      <c r="AF121" s="955"/>
      <c r="AG121" s="955"/>
      <c r="AH121" s="587"/>
      <c r="AI121" s="587"/>
      <c r="AJ121" s="587"/>
      <c r="AK121" s="587"/>
      <c r="AL121" s="587"/>
      <c r="AM121" s="588"/>
      <c r="AN121" s="587"/>
      <c r="AO121" s="586"/>
      <c r="AP121" s="587"/>
      <c r="AQ121" s="588"/>
      <c r="AR121" s="587"/>
      <c r="AS121" s="587"/>
      <c r="AT121" s="587"/>
      <c r="AU121" s="587"/>
      <c r="AV121" s="587"/>
      <c r="AW121" s="587"/>
      <c r="AX121" s="589"/>
      <c r="AY121" s="590"/>
      <c r="AZ121" s="590"/>
      <c r="BA121" s="590"/>
      <c r="BB121" s="590"/>
      <c r="BC121" s="590"/>
      <c r="BD121" s="590"/>
      <c r="BE121" s="590"/>
      <c r="BF121" s="590"/>
      <c r="BG121" s="590"/>
      <c r="BH121" s="587"/>
      <c r="BI121" s="587"/>
      <c r="BJ121" s="587"/>
      <c r="BK121" s="587"/>
      <c r="BL121" s="587"/>
      <c r="BM121" s="587"/>
      <c r="BN121" s="587"/>
      <c r="BO121" s="1993"/>
      <c r="BP121" s="587"/>
      <c r="BQ121" s="587"/>
      <c r="BR121" s="587"/>
      <c r="BS121" s="587"/>
      <c r="BT121" s="585"/>
      <c r="BU121" s="585"/>
      <c r="BV121" s="1087"/>
      <c r="BW121" s="591"/>
      <c r="BX121" s="587"/>
      <c r="BY121" s="589"/>
      <c r="BZ121" s="589"/>
      <c r="CA121" s="589"/>
      <c r="CB121" s="589"/>
      <c r="CC121" s="589"/>
      <c r="CD121" s="1994"/>
      <c r="CE121" s="587"/>
      <c r="CF121" s="1995"/>
      <c r="CG121" s="587"/>
      <c r="CH121" s="587"/>
      <c r="CI121" s="587"/>
      <c r="CJ121" s="1994"/>
      <c r="CK121" s="2007" t="b">
        <f t="shared" si="158"/>
        <v>0</v>
      </c>
      <c r="CL121" s="1996" t="b">
        <f t="shared" si="120"/>
        <v>0</v>
      </c>
      <c r="CN121" s="62">
        <v>100</v>
      </c>
      <c r="CO121" s="560" t="str">
        <f t="shared" si="175"/>
        <v/>
      </c>
      <c r="CP121" s="561" t="str">
        <f>IF($J121="","",IF(OR(Z121={"","Perpetual","PERPETUAL"}),"Pass","Fail"))</f>
        <v/>
      </c>
      <c r="CQ121" s="561" t="str">
        <f t="shared" si="121"/>
        <v/>
      </c>
      <c r="CR121" s="561" t="str">
        <f t="shared" si="122"/>
        <v/>
      </c>
      <c r="CS121" s="561" t="str">
        <f t="shared" si="159"/>
        <v/>
      </c>
      <c r="CT121" s="561" t="str">
        <f t="shared" si="123"/>
        <v/>
      </c>
      <c r="CU121" s="561" t="str">
        <f>IF($J121="","",IF(OR(Q121="",R121=""),"ERROR",IF(AND(R121="Legal / contractual",OR(Q121={"Policyholders","Policyholders and non-subordinated creditors","Policyholders, non-subordinated creditors and holders of Tier 2 instruments","Instrument is the most subordinate"})),"Pass","Fail")))</f>
        <v/>
      </c>
      <c r="CV121" s="563" t="str">
        <f>IF($J121="","",IF(Z121={"","Perpetual","PERPETUAL"},"Pass",IF(ROUND(YEARFRAC(SUM(Y121),SUM(Z121)),2)&gt;=5,"Pass","Fail")))</f>
        <v/>
      </c>
      <c r="CW121" s="561" t="str">
        <f>IF($J121="","",IF(OR(Z121={"","Perpetual","PERPETUAL"},AW121="Lock-in"),"Pass","N/A"))</f>
        <v/>
      </c>
      <c r="CX121" s="561" t="str">
        <f t="shared" si="160"/>
        <v/>
      </c>
      <c r="CY121" s="561" t="str">
        <f t="shared" si="161"/>
        <v/>
      </c>
      <c r="CZ121" s="565" t="str">
        <f t="shared" si="176"/>
        <v/>
      </c>
      <c r="DA121" s="519"/>
      <c r="DB121" s="560" t="str">
        <f t="shared" si="124"/>
        <v/>
      </c>
      <c r="DC121" s="565" t="str">
        <f t="shared" si="125"/>
        <v/>
      </c>
      <c r="DD121" s="560" t="str">
        <f>IF(J121="","",IF(DB121="ERROR","ERROR",IF(AND(CO121="Pass",CP121="Pass",CQ121="Pass",CR121="Pass", OR(CS121={"Pass","N/A"}),CT121="Pass",CU121="Pass",CZ121="Pass"),"Pass","Fail")))</f>
        <v/>
      </c>
      <c r="DE121" s="566" t="str">
        <f t="shared" si="126"/>
        <v/>
      </c>
      <c r="DG121" s="62">
        <v>100</v>
      </c>
      <c r="DH121" s="560" t="str">
        <f t="shared" si="127"/>
        <v/>
      </c>
      <c r="DI121" s="561" t="str">
        <f t="shared" si="128"/>
        <v/>
      </c>
      <c r="DJ121" s="561" t="str">
        <f t="shared" si="162"/>
        <v/>
      </c>
      <c r="DK121" s="561" t="str">
        <f>IF($J121="","",IF(OR(Z121={"","Perpetual","PERPETUAL"}),"Pass","Fail"))</f>
        <v/>
      </c>
      <c r="DL121" s="562" t="str">
        <f t="shared" si="129"/>
        <v/>
      </c>
      <c r="DM121" s="561" t="str">
        <f t="shared" si="130"/>
        <v/>
      </c>
      <c r="DN121" s="561" t="str">
        <f t="shared" si="163"/>
        <v/>
      </c>
      <c r="DO121" s="561" t="str">
        <f t="shared" si="164"/>
        <v/>
      </c>
      <c r="DP121" s="561" t="str">
        <f t="shared" si="131"/>
        <v/>
      </c>
      <c r="DQ121" s="561" t="str">
        <f t="shared" si="132"/>
        <v/>
      </c>
      <c r="DR121" s="561" t="str">
        <f t="shared" si="133"/>
        <v/>
      </c>
      <c r="DS121" s="561" t="str">
        <f>IF($J121="","",IF(OR(Q121="",R121=""),"ERROR",IF(AND(R121="Legal / contractual",OR(Q121={"Policyholders, non-subordinated creditors and holders of Tier 2 instruments","Instrument is the most subordinate"})),"Pass","Fail")))</f>
        <v/>
      </c>
      <c r="DT121" s="561" t="str">
        <f t="shared" si="165"/>
        <v/>
      </c>
      <c r="DU121" s="561" t="str">
        <f t="shared" si="166"/>
        <v/>
      </c>
      <c r="DV121" s="561" t="str">
        <f t="shared" si="167"/>
        <v/>
      </c>
      <c r="DW121" s="561" t="str">
        <f t="shared" si="134"/>
        <v/>
      </c>
      <c r="DX121" s="561" t="str">
        <f t="shared" si="135"/>
        <v/>
      </c>
      <c r="DY121" s="561" t="str">
        <f t="shared" si="136"/>
        <v/>
      </c>
      <c r="DZ121" s="561" t="str">
        <f>IF($J121="","",IF(OR(Q121="",R121=""),"ERROR",IF(AND(R121="Legal / contractual",OR(Q121={"Policyholders and non-subordinated creditors","Policyholders, non-subordinated creditors and holders of Tier 2 instruments","Instrument is the most subordinate"})),"Pass","Fail")))</f>
        <v/>
      </c>
      <c r="EA121" s="561" t="str">
        <f t="shared" si="173"/>
        <v/>
      </c>
      <c r="EB121" s="561" t="str">
        <f>IF($J121="","",IF(OR(Z121={"","Perpetual","PERPETUAL"},AW121="Lock-in"),"Pass","N/A"))</f>
        <v/>
      </c>
      <c r="EC121" s="561" t="str">
        <f t="shared" si="168"/>
        <v/>
      </c>
      <c r="ED121" s="564" t="str">
        <f t="shared" si="137"/>
        <v/>
      </c>
      <c r="EE121"/>
      <c r="EF121" s="567" t="str">
        <f t="shared" si="138"/>
        <v/>
      </c>
      <c r="EG121" s="562" t="str">
        <f t="shared" si="139"/>
        <v/>
      </c>
      <c r="EH121" s="565" t="str">
        <f t="shared" si="140"/>
        <v/>
      </c>
      <c r="EI121" s="519"/>
      <c r="EJ121" s="567" t="str">
        <f t="shared" si="141"/>
        <v/>
      </c>
      <c r="EK121" s="562" t="str">
        <f t="shared" si="142"/>
        <v/>
      </c>
      <c r="EL121" s="566" t="str">
        <f t="shared" si="143"/>
        <v/>
      </c>
      <c r="EN121" s="582" t="str">
        <f t="shared" si="144"/>
        <v/>
      </c>
      <c r="EO121" s="583" t="str">
        <f>IF(J121="","",IF(EN121="Non-Qualifying",0,AY121*ER121))</f>
        <v/>
      </c>
      <c r="EP121" s="568" t="str">
        <f>IF(J121="","",IF(AND(AF121&lt;&gt;"",AF121&lt;&gt;"N/A",AF121&lt;&gt;0),IF(AF121&gt;$EQ$17,AF121,IF(AND(AG121&lt;&gt;"",AG121&lt;&gt;"N/A",AG121&lt;&gt;0),AG121,IF(OR(Z121={"","N/A",0,"Perpetual","perpetual","PERPETUAL"}),"Perpetual",Z121))),IF(OR(Z121={"","N/A",0,"Perpetual","perpetual","PERPETUAL"}),"Perpetual",Z121)))</f>
        <v/>
      </c>
      <c r="EQ121" s="569" t="str">
        <f>IF(J121="","",IF(EP121="Perpetual","Perpetual",YEARFRAC($EQ$17,SUM(EP121))))</f>
        <v/>
      </c>
      <c r="ER121" s="570">
        <f>IF(OR(EP121="Perpetual",AW121="Lock-in"),$ER$15,MIN($ER$15,SUM(EQ121)))/$ER$15</f>
        <v>0</v>
      </c>
      <c r="ET121" s="1725" t="str">
        <f t="shared" si="174"/>
        <v/>
      </c>
      <c r="EU121" s="1725" t="str">
        <f t="shared" si="169"/>
        <v/>
      </c>
      <c r="EV121" s="561" t="str">
        <f t="shared" si="170"/>
        <v/>
      </c>
      <c r="EW121" s="560" t="str">
        <f t="shared" si="148"/>
        <v/>
      </c>
      <c r="EX121" s="560" t="str">
        <f t="shared" si="149"/>
        <v/>
      </c>
      <c r="EY121" s="560" t="str">
        <f t="shared" si="177"/>
        <v/>
      </c>
      <c r="EZ121" s="560" t="str">
        <f t="shared" si="177"/>
        <v/>
      </c>
      <c r="FA121" s="560" t="str">
        <f t="shared" si="150"/>
        <v/>
      </c>
      <c r="FB121" s="560" t="str">
        <f t="shared" si="178"/>
        <v/>
      </c>
      <c r="FC121" s="560" t="str">
        <f t="shared" si="178"/>
        <v/>
      </c>
      <c r="FD121" s="2004" t="str">
        <f t="shared" si="151"/>
        <v/>
      </c>
      <c r="FF121" s="567" t="str">
        <f t="shared" si="152"/>
        <v/>
      </c>
      <c r="FG121" s="562" t="str">
        <f t="shared" si="153"/>
        <v/>
      </c>
      <c r="FH121" s="565" t="str">
        <f t="shared" si="154"/>
        <v/>
      </c>
      <c r="FI121" s="519"/>
      <c r="FJ121" s="567" t="str">
        <f t="shared" si="155"/>
        <v/>
      </c>
      <c r="FK121" s="562" t="str">
        <f t="shared" si="171"/>
        <v/>
      </c>
      <c r="FL121" s="565" t="str">
        <f t="shared" si="172"/>
        <v/>
      </c>
      <c r="FN121" s="1864" t="str">
        <f t="shared" si="156"/>
        <v/>
      </c>
      <c r="FO121" s="545" t="str">
        <f t="shared" si="179"/>
        <v/>
      </c>
    </row>
    <row r="122" spans="2:171" x14ac:dyDescent="0.2">
      <c r="B122" s="528"/>
      <c r="C122" s="528"/>
      <c r="D122" s="528"/>
      <c r="E122" s="528"/>
      <c r="H122" s="528"/>
      <c r="I122" s="528"/>
      <c r="J122" s="528"/>
      <c r="K122" s="528"/>
      <c r="L122" s="528"/>
      <c r="M122" s="528"/>
      <c r="N122" s="528"/>
      <c r="O122" s="528"/>
      <c r="P122" s="528"/>
      <c r="Q122" s="528"/>
      <c r="R122" s="528"/>
      <c r="S122" s="528"/>
      <c r="T122" s="528"/>
      <c r="U122" s="528"/>
      <c r="V122" s="528"/>
      <c r="W122" s="528"/>
      <c r="Y122" s="528"/>
      <c r="Z122" s="528"/>
      <c r="AA122" s="528"/>
      <c r="AB122" s="528"/>
      <c r="AC122" s="528"/>
      <c r="AD122" s="528"/>
      <c r="AE122" s="528"/>
      <c r="AF122" s="528"/>
      <c r="AG122" s="528"/>
      <c r="AH122" s="528"/>
      <c r="AI122" s="528"/>
      <c r="AJ122" s="528"/>
      <c r="AK122" s="528"/>
      <c r="AL122" s="528"/>
      <c r="AM122" s="528"/>
      <c r="AN122" s="528"/>
      <c r="AO122" s="528"/>
      <c r="AP122" s="528"/>
      <c r="AQ122" s="528"/>
      <c r="AR122" s="528"/>
      <c r="AS122" s="528"/>
      <c r="AT122" s="528"/>
      <c r="AU122" s="528"/>
      <c r="AV122" s="528"/>
      <c r="AW122" s="528"/>
      <c r="AX122" s="528"/>
      <c r="AY122" s="528"/>
      <c r="AZ122" s="528"/>
      <c r="BA122" s="528"/>
      <c r="BB122" s="528"/>
      <c r="BC122" s="528"/>
      <c r="BD122" s="528"/>
      <c r="BE122" s="528"/>
      <c r="BF122" s="528"/>
      <c r="BG122" s="528"/>
      <c r="BH122" s="528"/>
      <c r="BI122" s="528"/>
      <c r="BJ122" s="528"/>
      <c r="BK122" s="528"/>
      <c r="BL122" s="528"/>
      <c r="BM122" s="528"/>
      <c r="BN122" s="528"/>
      <c r="BO122" s="528"/>
      <c r="BP122" s="528"/>
      <c r="BQ122" s="528"/>
      <c r="BR122" s="528"/>
      <c r="BS122" s="528"/>
      <c r="BT122" s="528"/>
      <c r="BU122" s="528"/>
      <c r="BV122" s="528"/>
      <c r="CL122" s="528"/>
      <c r="CM122" s="528"/>
      <c r="CN122" s="512"/>
      <c r="DF122" s="512"/>
      <c r="DG122" s="512"/>
      <c r="DH122" s="512"/>
      <c r="EN122" s="528"/>
      <c r="EO122" s="528"/>
      <c r="EP122" s="528"/>
      <c r="EX122"/>
      <c r="FD122" s="1913"/>
      <c r="FE122"/>
      <c r="FF122" s="1454"/>
      <c r="FM122" s="512"/>
      <c r="FN122"/>
    </row>
    <row r="123" spans="2:171" x14ac:dyDescent="0.2">
      <c r="CM123" s="528"/>
      <c r="EX123"/>
      <c r="FD123" s="1913"/>
      <c r="FE123"/>
      <c r="FF123" s="1454"/>
      <c r="FM123" s="512"/>
      <c r="FN123"/>
    </row>
    <row r="124" spans="2:171" x14ac:dyDescent="0.2">
      <c r="C124" s="1454"/>
      <c r="EX124"/>
      <c r="FD124" s="1913"/>
      <c r="FE124"/>
      <c r="FF124" s="1454"/>
      <c r="FM124" s="512"/>
      <c r="FN124"/>
    </row>
    <row r="125" spans="2:171" ht="15" customHeight="1" x14ac:dyDescent="0.2">
      <c r="C125" s="1454"/>
      <c r="D125" s="593"/>
      <c r="E125" s="593"/>
      <c r="H125" s="593"/>
      <c r="J125" s="1458"/>
      <c r="K125" s="1458"/>
      <c r="N125" s="1454"/>
      <c r="P125" s="1458"/>
      <c r="Q125" s="1458"/>
      <c r="R125" s="1458"/>
      <c r="S125" s="1458"/>
      <c r="T125" s="1458"/>
      <c r="U125" s="1458"/>
      <c r="V125" s="1458"/>
      <c r="W125" s="1458"/>
      <c r="Y125" s="1458"/>
      <c r="Z125" s="593"/>
      <c r="AA125" s="593"/>
      <c r="AB125" s="593"/>
      <c r="AC125" s="1458"/>
      <c r="AD125" s="1458"/>
      <c r="AE125" s="1458"/>
      <c r="AF125" s="593"/>
      <c r="AG125" s="593"/>
      <c r="AH125" s="593"/>
      <c r="AI125" s="593"/>
      <c r="AJ125" s="593"/>
      <c r="AK125" s="593"/>
      <c r="AL125" s="593"/>
      <c r="AM125" s="1458"/>
      <c r="AN125" s="1458"/>
      <c r="AO125" s="1458"/>
      <c r="AP125" s="595"/>
      <c r="AQ125" s="595"/>
      <c r="AR125" s="595"/>
      <c r="AS125" s="595"/>
      <c r="AT125" s="595"/>
      <c r="AU125" s="595"/>
      <c r="AV125" s="595"/>
      <c r="AW125" s="595"/>
      <c r="AX125" s="593"/>
      <c r="AY125" s="593"/>
      <c r="AZ125" s="593"/>
      <c r="BA125" s="593"/>
      <c r="BB125" s="593"/>
      <c r="BC125" s="593"/>
      <c r="BD125" s="593"/>
      <c r="BE125" s="593"/>
      <c r="BF125" s="593"/>
      <c r="BG125" s="593"/>
      <c r="BH125" s="595"/>
      <c r="BI125" s="595"/>
      <c r="BJ125" s="595"/>
      <c r="BK125" s="595"/>
      <c r="BL125" s="595"/>
      <c r="BO125" s="1454"/>
      <c r="BP125" s="595"/>
      <c r="BQ125" s="595"/>
      <c r="BR125" s="595"/>
      <c r="BS125" s="595"/>
      <c r="BT125" s="595"/>
      <c r="BU125" s="595"/>
      <c r="BV125" s="595"/>
      <c r="BW125" s="593"/>
      <c r="BY125" s="596"/>
      <c r="BZ125" s="596"/>
      <c r="CA125" s="596"/>
      <c r="CB125" s="596"/>
      <c r="CM125" s="593"/>
      <c r="EN125" s="593"/>
      <c r="EO125" s="593"/>
      <c r="EP125" s="593"/>
      <c r="EX125"/>
      <c r="FD125" s="1913"/>
      <c r="FE125"/>
      <c r="FF125" s="1454"/>
      <c r="FM125" s="512"/>
      <c r="FN125"/>
    </row>
    <row r="126" spans="2:171" ht="15" customHeight="1" x14ac:dyDescent="0.2">
      <c r="C126" s="1454"/>
      <c r="D126" s="593"/>
      <c r="E126" s="593"/>
      <c r="H126" s="593"/>
      <c r="J126" s="1458"/>
      <c r="K126" s="1458"/>
      <c r="N126" s="1454"/>
      <c r="P126" s="1458"/>
      <c r="Q126" s="1458"/>
      <c r="R126" s="1458"/>
      <c r="S126" s="1458"/>
      <c r="T126" s="1458"/>
      <c r="U126" s="1458"/>
      <c r="V126" s="1458"/>
      <c r="W126" s="1458"/>
      <c r="Y126" s="1458"/>
      <c r="Z126" s="593"/>
      <c r="AA126" s="593"/>
      <c r="AB126" s="593"/>
      <c r="AC126" s="1458"/>
      <c r="AD126" s="1458"/>
      <c r="AE126" s="1458"/>
      <c r="AF126" s="593"/>
      <c r="AG126" s="593"/>
      <c r="AH126" s="593"/>
      <c r="AI126" s="593"/>
      <c r="AJ126" s="593"/>
      <c r="AK126" s="593"/>
      <c r="AL126" s="593"/>
      <c r="AM126" s="1458"/>
      <c r="AN126" s="1458"/>
      <c r="AO126" s="1458"/>
      <c r="AP126" s="595"/>
      <c r="AQ126" s="595"/>
      <c r="AR126" s="595"/>
      <c r="AS126" s="595"/>
      <c r="AT126" s="595"/>
      <c r="AU126" s="595"/>
      <c r="AV126" s="595"/>
      <c r="AW126" s="595"/>
      <c r="AX126" s="593"/>
      <c r="AY126" s="595"/>
      <c r="AZ126" s="595"/>
      <c r="BA126" s="595"/>
      <c r="BB126" s="595"/>
      <c r="BC126" s="595"/>
      <c r="BD126" s="595"/>
      <c r="BE126" s="595"/>
      <c r="BF126" s="595"/>
      <c r="BG126" s="595"/>
      <c r="BH126" s="595"/>
      <c r="BI126" s="595"/>
      <c r="BJ126" s="595"/>
      <c r="BK126" s="595"/>
      <c r="BL126" s="595"/>
      <c r="BO126" s="1454"/>
      <c r="BP126" s="595"/>
      <c r="BQ126" s="595"/>
      <c r="BR126" s="595"/>
      <c r="BS126" s="595"/>
      <c r="BT126" s="595"/>
      <c r="BU126" s="595"/>
      <c r="BV126" s="595"/>
      <c r="BW126" s="593"/>
      <c r="BY126" s="598"/>
      <c r="BZ126" s="598"/>
      <c r="CA126" s="598"/>
      <c r="CB126" s="598"/>
      <c r="CM126" s="593"/>
      <c r="EN126" s="593"/>
      <c r="EO126" s="593"/>
      <c r="EP126" s="593"/>
      <c r="EX126"/>
      <c r="FD126" s="1913"/>
      <c r="FE126"/>
      <c r="FF126" s="1454"/>
      <c r="FM126" s="512"/>
      <c r="FN126"/>
    </row>
    <row r="127" spans="2:171" ht="14.25" x14ac:dyDescent="0.2">
      <c r="C127" s="1454"/>
      <c r="D127" s="593"/>
      <c r="E127" s="593"/>
      <c r="H127" s="593"/>
      <c r="J127" s="1458"/>
      <c r="K127" s="1458"/>
      <c r="N127" s="1454"/>
      <c r="P127" s="1458"/>
      <c r="Q127" s="1458"/>
      <c r="R127" s="1458"/>
      <c r="S127" s="1458"/>
      <c r="T127" s="1458"/>
      <c r="U127" s="1458"/>
      <c r="V127" s="1458"/>
      <c r="W127" s="1458"/>
      <c r="Y127" s="1458"/>
      <c r="Z127" s="593"/>
      <c r="AA127" s="593"/>
      <c r="AB127" s="593"/>
      <c r="AC127" s="1458"/>
      <c r="AD127" s="1458"/>
      <c r="AE127" s="1458"/>
      <c r="AF127" s="593"/>
      <c r="AG127" s="593"/>
      <c r="AH127" s="593"/>
      <c r="AI127" s="593"/>
      <c r="AJ127" s="593"/>
      <c r="AK127" s="593"/>
      <c r="AL127" s="593"/>
      <c r="AM127" s="1458"/>
      <c r="AN127" s="1458"/>
      <c r="AO127" s="1458"/>
      <c r="AP127" s="595"/>
      <c r="AQ127" s="595"/>
      <c r="AR127" s="595"/>
      <c r="AS127" s="595"/>
      <c r="AT127" s="595"/>
      <c r="AU127" s="595"/>
      <c r="AV127" s="595"/>
      <c r="AW127" s="595"/>
      <c r="AX127" s="593"/>
      <c r="AY127" s="595"/>
      <c r="AZ127" s="595"/>
      <c r="BA127" s="595"/>
      <c r="BB127" s="595"/>
      <c r="BC127" s="595"/>
      <c r="BD127" s="595"/>
      <c r="BE127" s="595"/>
      <c r="BF127" s="595"/>
      <c r="BG127" s="595"/>
      <c r="BH127" s="595"/>
      <c r="BI127" s="595"/>
      <c r="BJ127" s="595"/>
      <c r="BK127" s="595"/>
      <c r="BL127" s="595"/>
      <c r="BO127" s="1454"/>
      <c r="BP127" s="595"/>
      <c r="BQ127" s="595"/>
      <c r="BR127" s="595"/>
      <c r="BS127" s="595"/>
      <c r="BT127" s="595"/>
      <c r="BU127" s="595"/>
      <c r="BV127" s="595"/>
      <c r="BW127" s="593"/>
      <c r="BY127" s="598"/>
      <c r="BZ127" s="598"/>
      <c r="CA127" s="598"/>
      <c r="CB127" s="598"/>
      <c r="CM127" s="593"/>
      <c r="EN127" s="593"/>
      <c r="EO127" s="593"/>
      <c r="EP127" s="593"/>
      <c r="EX127"/>
      <c r="FD127" s="1913"/>
      <c r="FE127"/>
      <c r="FF127" s="1454"/>
      <c r="FM127" s="512"/>
      <c r="FN127"/>
    </row>
    <row r="128" spans="2:171" ht="14.25" x14ac:dyDescent="0.2">
      <c r="C128" s="3" t="s">
        <v>1793</v>
      </c>
      <c r="D128" s="593"/>
      <c r="E128" s="593"/>
      <c r="H128" s="593"/>
      <c r="J128" s="593"/>
      <c r="K128" s="3" t="s">
        <v>1793</v>
      </c>
      <c r="M128" s="3" t="s">
        <v>1793</v>
      </c>
      <c r="N128" s="1454"/>
      <c r="O128" s="3" t="s">
        <v>1793</v>
      </c>
      <c r="P128" s="593"/>
      <c r="Q128" s="3" t="s">
        <v>1793</v>
      </c>
      <c r="R128" s="3" t="s">
        <v>1793</v>
      </c>
      <c r="S128" s="1886" t="s">
        <v>1793</v>
      </c>
      <c r="T128" s="593"/>
      <c r="U128" s="3" t="s">
        <v>1793</v>
      </c>
      <c r="V128" s="1886"/>
      <c r="W128" s="3" t="s">
        <v>1793</v>
      </c>
      <c r="Y128" s="593"/>
      <c r="Z128" s="593"/>
      <c r="AA128" s="593"/>
      <c r="AB128" s="593"/>
      <c r="AC128" s="1458"/>
      <c r="AD128" s="593"/>
      <c r="AE128" s="3" t="s">
        <v>1793</v>
      </c>
      <c r="AF128" s="593"/>
      <c r="AG128" s="593"/>
      <c r="AH128" s="593"/>
      <c r="AI128" s="593"/>
      <c r="AJ128" s="593"/>
      <c r="AK128" s="593"/>
      <c r="AL128" s="593"/>
      <c r="AM128" s="593"/>
      <c r="AN128" s="593"/>
      <c r="AO128" s="3" t="s">
        <v>1793</v>
      </c>
      <c r="AP128" s="593"/>
      <c r="AQ128" s="593"/>
      <c r="AR128" s="593"/>
      <c r="AS128" s="3" t="s">
        <v>1793</v>
      </c>
      <c r="AT128" s="593"/>
      <c r="AU128" s="1886" t="s">
        <v>1793</v>
      </c>
      <c r="AV128" s="593"/>
      <c r="AW128" s="3" t="s">
        <v>1793</v>
      </c>
      <c r="AX128" s="593"/>
      <c r="AY128" s="595"/>
      <c r="AZ128" s="595"/>
      <c r="BA128" s="595"/>
      <c r="BB128" s="595"/>
      <c r="BC128" s="595"/>
      <c r="BD128" s="595"/>
      <c r="BE128" s="595"/>
      <c r="BF128" s="595"/>
      <c r="BG128" s="595"/>
      <c r="BH128" s="593"/>
      <c r="BI128" s="593"/>
      <c r="BJ128" s="593"/>
      <c r="BK128" s="593"/>
      <c r="BL128" s="593"/>
      <c r="BN128" s="3" t="s">
        <v>1793</v>
      </c>
      <c r="BO128" s="1454"/>
      <c r="BP128" s="593"/>
      <c r="BQ128" s="593"/>
      <c r="BR128" s="3" t="s">
        <v>1793</v>
      </c>
      <c r="BS128" s="3" t="s">
        <v>1793</v>
      </c>
      <c r="BT128" s="1886" t="s">
        <v>1793</v>
      </c>
      <c r="BU128" s="1886" t="s">
        <v>1793</v>
      </c>
      <c r="BV128" s="593"/>
      <c r="BW128" s="593"/>
      <c r="BX128" s="3" t="s">
        <v>1793</v>
      </c>
      <c r="BY128" s="593"/>
      <c r="BZ128" s="593"/>
      <c r="CA128" s="593"/>
      <c r="CB128" s="593"/>
      <c r="CD128" s="1886" t="s">
        <v>1793</v>
      </c>
      <c r="CF128" s="3" t="s">
        <v>1793</v>
      </c>
      <c r="CG128" s="1886" t="s">
        <v>1793</v>
      </c>
      <c r="CH128" s="1886" t="s">
        <v>1793</v>
      </c>
      <c r="CI128" s="1886" t="s">
        <v>1793</v>
      </c>
      <c r="CJ128" s="1886" t="s">
        <v>1793</v>
      </c>
      <c r="CK128" s="1886"/>
      <c r="CM128" s="593"/>
      <c r="EN128" s="593"/>
      <c r="EO128" s="593"/>
      <c r="EP128" s="593"/>
      <c r="EX128"/>
      <c r="FD128" s="1913"/>
      <c r="FE128"/>
      <c r="FF128" s="1454"/>
      <c r="FM128" s="512"/>
      <c r="FN128"/>
    </row>
    <row r="129" spans="3:170" ht="14.25" x14ac:dyDescent="0.2">
      <c r="C129" s="597" t="s">
        <v>837</v>
      </c>
      <c r="D129" s="593"/>
      <c r="E129" s="593"/>
      <c r="H129" s="593"/>
      <c r="J129" s="593"/>
      <c r="K129" s="597" t="s">
        <v>838</v>
      </c>
      <c r="L129" s="593"/>
      <c r="M129" s="597" t="s">
        <v>825</v>
      </c>
      <c r="N129" s="1454"/>
      <c r="O129" s="597" t="s">
        <v>826</v>
      </c>
      <c r="P129" s="593"/>
      <c r="Q129" s="597" t="s">
        <v>839</v>
      </c>
      <c r="R129" s="597" t="s">
        <v>840</v>
      </c>
      <c r="S129" s="597" t="s">
        <v>841</v>
      </c>
      <c r="T129" s="600"/>
      <c r="U129" s="597" t="s">
        <v>841</v>
      </c>
      <c r="V129" s="1886"/>
      <c r="W129" s="597" t="s">
        <v>129</v>
      </c>
      <c r="Y129" s="593"/>
      <c r="Z129" s="593"/>
      <c r="AA129" s="593"/>
      <c r="AB129" s="593"/>
      <c r="AC129" s="1458"/>
      <c r="AD129" s="593"/>
      <c r="AE129" s="597" t="s">
        <v>842</v>
      </c>
      <c r="AF129" s="593"/>
      <c r="AG129" s="593"/>
      <c r="AH129" s="593"/>
      <c r="AI129" s="593"/>
      <c r="AJ129" s="593"/>
      <c r="AK129" s="593"/>
      <c r="AL129" s="593"/>
      <c r="AM129" s="593"/>
      <c r="AN129" s="593"/>
      <c r="AO129" s="597" t="s">
        <v>838</v>
      </c>
      <c r="AP129" s="601"/>
      <c r="AQ129" s="601"/>
      <c r="AR129" s="601"/>
      <c r="AS129" s="597" t="s">
        <v>843</v>
      </c>
      <c r="AT129" s="601"/>
      <c r="AU129" s="597" t="s">
        <v>841</v>
      </c>
      <c r="AV129" s="601"/>
      <c r="AW129" s="597" t="s">
        <v>844</v>
      </c>
      <c r="AX129" s="593"/>
      <c r="AY129" s="593"/>
      <c r="AZ129" s="593"/>
      <c r="BA129" s="593"/>
      <c r="BB129" s="593"/>
      <c r="BC129" s="593"/>
      <c r="BD129" s="593"/>
      <c r="BE129" s="593"/>
      <c r="BF129" s="593"/>
      <c r="BG129" s="593"/>
      <c r="BH129" s="601"/>
      <c r="BI129" s="601"/>
      <c r="BJ129" s="601"/>
      <c r="BK129" s="601"/>
      <c r="BL129" s="601"/>
      <c r="BN129" s="597" t="s">
        <v>827</v>
      </c>
      <c r="BO129" s="1454"/>
      <c r="BP129" s="601"/>
      <c r="BQ129" s="601"/>
      <c r="BR129" s="597" t="s">
        <v>841</v>
      </c>
      <c r="BS129" s="597" t="s">
        <v>841</v>
      </c>
      <c r="BT129" s="597" t="s">
        <v>841</v>
      </c>
      <c r="BU129" s="597" t="s">
        <v>841</v>
      </c>
      <c r="BV129" s="601"/>
      <c r="BW129" s="593"/>
      <c r="BX129" s="597" t="s">
        <v>828</v>
      </c>
      <c r="BY129" s="601"/>
      <c r="BZ129" s="601"/>
      <c r="CA129" s="601"/>
      <c r="CB129" s="601"/>
      <c r="CD129" s="597" t="s">
        <v>841</v>
      </c>
      <c r="CF129" s="3" t="s">
        <v>841</v>
      </c>
      <c r="CG129" s="1886" t="s">
        <v>2526</v>
      </c>
      <c r="CH129" s="1886" t="s">
        <v>1503</v>
      </c>
      <c r="CI129" s="1886" t="s">
        <v>2526</v>
      </c>
      <c r="CJ129" s="1886" t="s">
        <v>1503</v>
      </c>
      <c r="CK129" s="1886"/>
      <c r="CM129" s="593"/>
      <c r="EN129" s="593"/>
      <c r="EO129" s="593"/>
      <c r="EP129" s="593"/>
      <c r="EX129"/>
      <c r="FD129" s="1913"/>
      <c r="FE129"/>
      <c r="FF129" s="1454"/>
      <c r="FM129" s="512"/>
      <c r="FN129"/>
    </row>
    <row r="130" spans="3:170" ht="14.25" x14ac:dyDescent="0.2">
      <c r="C130" s="597" t="s">
        <v>11</v>
      </c>
      <c r="D130" s="593"/>
      <c r="E130" s="593"/>
      <c r="H130" s="593"/>
      <c r="J130" s="593"/>
      <c r="K130" s="597" t="s">
        <v>845</v>
      </c>
      <c r="L130" s="593"/>
      <c r="M130" s="597" t="s">
        <v>829</v>
      </c>
      <c r="N130" s="1454"/>
      <c r="O130" s="597" t="s">
        <v>830</v>
      </c>
      <c r="P130" s="593"/>
      <c r="Q130" s="597" t="s">
        <v>846</v>
      </c>
      <c r="R130" s="597" t="s">
        <v>847</v>
      </c>
      <c r="S130" s="597" t="s">
        <v>848</v>
      </c>
      <c r="T130" s="600"/>
      <c r="U130" s="597" t="s">
        <v>848</v>
      </c>
      <c r="V130" s="1886"/>
      <c r="W130" s="597" t="s">
        <v>849</v>
      </c>
      <c r="Y130" s="593"/>
      <c r="Z130" s="593"/>
      <c r="AA130" s="593"/>
      <c r="AB130" s="593"/>
      <c r="AC130" s="1458"/>
      <c r="AD130" s="593"/>
      <c r="AE130" s="597" t="s">
        <v>109</v>
      </c>
      <c r="AF130" s="593"/>
      <c r="AG130" s="593"/>
      <c r="AH130" s="593"/>
      <c r="AI130" s="593"/>
      <c r="AJ130" s="593"/>
      <c r="AK130" s="593"/>
      <c r="AL130" s="593"/>
      <c r="AM130" s="593"/>
      <c r="AN130" s="593"/>
      <c r="AO130" s="597" t="s">
        <v>109</v>
      </c>
      <c r="AP130" s="601"/>
      <c r="AQ130" s="601"/>
      <c r="AR130" s="601"/>
      <c r="AS130" s="597" t="s">
        <v>850</v>
      </c>
      <c r="AT130" s="601"/>
      <c r="AU130" s="597" t="s">
        <v>848</v>
      </c>
      <c r="AV130" s="601"/>
      <c r="AW130" s="597" t="s">
        <v>851</v>
      </c>
      <c r="AX130" s="593"/>
      <c r="AY130" s="601"/>
      <c r="AZ130" s="601"/>
      <c r="BA130" s="601"/>
      <c r="BB130" s="601"/>
      <c r="BC130" s="601"/>
      <c r="BD130" s="601"/>
      <c r="BE130" s="601"/>
      <c r="BF130" s="601"/>
      <c r="BG130" s="601"/>
      <c r="BH130" s="601"/>
      <c r="BI130" s="601"/>
      <c r="BJ130" s="601"/>
      <c r="BK130" s="601"/>
      <c r="BL130" s="601"/>
      <c r="BN130" s="597" t="s">
        <v>831</v>
      </c>
      <c r="BO130" s="601"/>
      <c r="BP130" s="601"/>
      <c r="BQ130" s="601"/>
      <c r="BR130" s="597" t="s">
        <v>848</v>
      </c>
      <c r="BS130" s="597" t="s">
        <v>848</v>
      </c>
      <c r="BT130" s="597" t="s">
        <v>848</v>
      </c>
      <c r="BU130" s="597" t="s">
        <v>848</v>
      </c>
      <c r="BV130" s="601"/>
      <c r="BW130" s="593"/>
      <c r="BX130" s="597" t="s">
        <v>832</v>
      </c>
      <c r="BY130" s="601"/>
      <c r="BZ130" s="601"/>
      <c r="CA130" s="601"/>
      <c r="CB130" s="601"/>
      <c r="CD130" s="597" t="s">
        <v>848</v>
      </c>
      <c r="CF130" s="3" t="s">
        <v>848</v>
      </c>
      <c r="CG130" s="1886" t="s">
        <v>2527</v>
      </c>
      <c r="CH130" s="1886" t="s">
        <v>1495</v>
      </c>
      <c r="CI130" s="1886" t="s">
        <v>2527</v>
      </c>
      <c r="CJ130" s="1886" t="s">
        <v>1495</v>
      </c>
      <c r="CK130" s="1886"/>
      <c r="CM130" s="593"/>
      <c r="EN130" s="593"/>
      <c r="EO130" s="593"/>
      <c r="EP130" s="593"/>
      <c r="EX130"/>
      <c r="FD130" s="1913"/>
      <c r="FE130"/>
      <c r="FF130" s="1454"/>
      <c r="FM130" s="512"/>
      <c r="FN130"/>
    </row>
    <row r="131" spans="3:170" ht="14.25" x14ac:dyDescent="0.2">
      <c r="C131" s="597" t="s">
        <v>852</v>
      </c>
      <c r="D131" s="593"/>
      <c r="E131" s="593"/>
      <c r="H131" s="593"/>
      <c r="J131" s="593"/>
      <c r="K131" s="597" t="s">
        <v>853</v>
      </c>
      <c r="L131" s="593"/>
      <c r="M131" s="597" t="s">
        <v>827</v>
      </c>
      <c r="N131" s="1454"/>
      <c r="O131" s="597" t="s">
        <v>833</v>
      </c>
      <c r="P131" s="593"/>
      <c r="Q131" s="597" t="s">
        <v>854</v>
      </c>
      <c r="R131" s="600"/>
      <c r="S131" s="597" t="s">
        <v>855</v>
      </c>
      <c r="T131" s="600"/>
      <c r="U131" s="600"/>
      <c r="V131" s="601"/>
      <c r="W131" s="600"/>
      <c r="Y131" s="593"/>
      <c r="Z131" s="593"/>
      <c r="AA131" s="593"/>
      <c r="AB131" s="593"/>
      <c r="AC131" s="1458"/>
      <c r="AD131" s="593"/>
      <c r="AE131" s="600"/>
      <c r="AF131" s="593"/>
      <c r="AG131" s="593"/>
      <c r="AH131" s="593"/>
      <c r="AI131" s="593"/>
      <c r="AJ131" s="593"/>
      <c r="AK131" s="593"/>
      <c r="AL131" s="593"/>
      <c r="AM131" s="593"/>
      <c r="AN131" s="593"/>
      <c r="AO131" s="600"/>
      <c r="AP131" s="601"/>
      <c r="AQ131" s="601"/>
      <c r="AR131" s="601"/>
      <c r="AS131" s="597" t="s">
        <v>109</v>
      </c>
      <c r="AT131" s="601"/>
      <c r="AU131" s="597" t="s">
        <v>855</v>
      </c>
      <c r="AV131" s="601"/>
      <c r="AW131" s="597" t="s">
        <v>109</v>
      </c>
      <c r="AX131" s="593"/>
      <c r="AY131" s="601"/>
      <c r="AZ131" s="601"/>
      <c r="BA131" s="601"/>
      <c r="BB131" s="601"/>
      <c r="BC131" s="601"/>
      <c r="BD131" s="601"/>
      <c r="BE131" s="601"/>
      <c r="BF131" s="601"/>
      <c r="BG131" s="601"/>
      <c r="BH131" s="601"/>
      <c r="BI131" s="601"/>
      <c r="BJ131" s="601"/>
      <c r="BK131" s="601"/>
      <c r="BL131" s="601"/>
      <c r="BM131" s="601"/>
      <c r="BN131" s="597" t="s">
        <v>834</v>
      </c>
      <c r="BO131" s="601"/>
      <c r="BP131" s="601"/>
      <c r="BQ131" s="601"/>
      <c r="BR131" s="597" t="s">
        <v>855</v>
      </c>
      <c r="BS131" s="597" t="s">
        <v>855</v>
      </c>
      <c r="BT131" s="593"/>
      <c r="BU131" s="601"/>
      <c r="BV131" s="601"/>
      <c r="BW131" s="593"/>
      <c r="BX131" s="597" t="s">
        <v>835</v>
      </c>
      <c r="BY131" s="601"/>
      <c r="BZ131" s="601"/>
      <c r="CA131" s="601"/>
      <c r="CB131" s="601"/>
      <c r="CD131" s="597" t="s">
        <v>855</v>
      </c>
      <c r="CF131" s="3" t="s">
        <v>1844</v>
      </c>
      <c r="CG131" s="1886" t="s">
        <v>1495</v>
      </c>
      <c r="CH131" s="1886" t="s">
        <v>855</v>
      </c>
      <c r="CI131" s="1886" t="s">
        <v>1495</v>
      </c>
      <c r="CJ131" s="597" t="s">
        <v>855</v>
      </c>
      <c r="CK131" s="1886"/>
      <c r="CM131" s="593"/>
      <c r="EN131" s="593"/>
      <c r="EO131" s="593"/>
      <c r="EP131" s="593"/>
      <c r="EX131"/>
      <c r="FD131" s="1913"/>
      <c r="FE131"/>
      <c r="FF131" s="1454"/>
      <c r="FM131" s="512"/>
      <c r="FN131"/>
    </row>
    <row r="132" spans="3:170" ht="14.25" x14ac:dyDescent="0.2">
      <c r="D132" s="593"/>
      <c r="E132" s="593"/>
      <c r="H132" s="593"/>
      <c r="J132" s="593"/>
      <c r="K132" s="597" t="s">
        <v>856</v>
      </c>
      <c r="L132" s="593"/>
      <c r="M132" s="597" t="s">
        <v>831</v>
      </c>
      <c r="N132" s="593"/>
      <c r="O132" s="597" t="s">
        <v>109</v>
      </c>
      <c r="P132" s="593"/>
      <c r="Q132" s="597" t="s">
        <v>857</v>
      </c>
      <c r="R132" s="600"/>
      <c r="S132" s="600"/>
      <c r="T132" s="600"/>
      <c r="U132" s="600"/>
      <c r="V132" s="601"/>
      <c r="W132" s="600"/>
      <c r="Y132" s="593"/>
      <c r="Z132" s="593"/>
      <c r="AA132" s="593"/>
      <c r="AB132" s="593"/>
      <c r="AC132" s="1458"/>
      <c r="AD132" s="593"/>
      <c r="AE132" s="600"/>
      <c r="AF132" s="593"/>
      <c r="AG132" s="593"/>
      <c r="AH132" s="593"/>
      <c r="AI132" s="593"/>
      <c r="AJ132" s="593"/>
      <c r="AK132" s="593"/>
      <c r="AL132" s="593"/>
      <c r="AM132" s="593"/>
      <c r="AN132" s="593"/>
      <c r="AO132" s="600"/>
      <c r="AP132" s="601"/>
      <c r="AQ132" s="601"/>
      <c r="AR132" s="601"/>
      <c r="AS132" s="600"/>
      <c r="AT132" s="601"/>
      <c r="AU132" s="601"/>
      <c r="AV132" s="601"/>
      <c r="AW132" s="597" t="s">
        <v>836</v>
      </c>
      <c r="AX132" s="593"/>
      <c r="AY132" s="601"/>
      <c r="AZ132" s="601"/>
      <c r="BA132" s="601"/>
      <c r="BB132" s="601"/>
      <c r="BC132" s="601"/>
      <c r="BD132" s="601"/>
      <c r="BE132" s="601"/>
      <c r="BF132" s="601"/>
      <c r="BG132" s="601"/>
      <c r="BH132" s="601"/>
      <c r="BI132" s="601"/>
      <c r="BJ132" s="601"/>
      <c r="BK132" s="601"/>
      <c r="BL132" s="601"/>
      <c r="BM132" s="601"/>
      <c r="BN132" s="599" t="s">
        <v>109</v>
      </c>
      <c r="BO132" s="601"/>
      <c r="BP132" s="601"/>
      <c r="BQ132" s="601"/>
      <c r="BR132" s="601"/>
      <c r="BS132" s="601"/>
      <c r="BT132" s="593"/>
      <c r="BU132" s="601"/>
      <c r="BV132" s="601"/>
      <c r="BW132" s="593"/>
      <c r="BX132" s="597"/>
      <c r="BY132" s="601"/>
      <c r="BZ132" s="601"/>
      <c r="CA132" s="601"/>
      <c r="CB132" s="601"/>
      <c r="CF132" s="1886" t="s">
        <v>855</v>
      </c>
      <c r="CG132" s="1886" t="s">
        <v>855</v>
      </c>
      <c r="CI132" s="1886" t="s">
        <v>855</v>
      </c>
      <c r="CM132" s="593"/>
      <c r="EN132" s="593"/>
      <c r="EO132" s="593"/>
      <c r="EP132" s="593"/>
      <c r="EX132"/>
      <c r="FD132" s="1913"/>
      <c r="FE132"/>
      <c r="FF132" s="1454"/>
      <c r="FM132" s="512"/>
      <c r="FN132"/>
    </row>
    <row r="133" spans="3:170" ht="14.25" x14ac:dyDescent="0.2">
      <c r="C133" s="593"/>
      <c r="D133" s="593"/>
      <c r="E133" s="593"/>
      <c r="H133" s="593"/>
      <c r="J133" s="593"/>
      <c r="K133" s="597" t="s">
        <v>858</v>
      </c>
      <c r="L133" s="593"/>
      <c r="M133" s="597" t="s">
        <v>834</v>
      </c>
      <c r="N133" s="593"/>
      <c r="O133" s="593"/>
      <c r="P133" s="593"/>
      <c r="Q133" s="597" t="s">
        <v>859</v>
      </c>
      <c r="R133" s="600"/>
      <c r="S133" s="600"/>
      <c r="T133" s="600"/>
      <c r="U133" s="600"/>
      <c r="V133" s="601"/>
      <c r="W133" s="600"/>
      <c r="Y133" s="593"/>
      <c r="Z133" s="593"/>
      <c r="AA133" s="593"/>
      <c r="AB133" s="593"/>
      <c r="AC133" s="1458"/>
      <c r="AD133" s="593"/>
      <c r="AE133" s="600"/>
      <c r="AF133" s="593"/>
      <c r="AG133" s="593"/>
      <c r="AH133" s="593"/>
      <c r="AI133" s="593"/>
      <c r="AJ133" s="593"/>
      <c r="AK133" s="593"/>
      <c r="AL133" s="593"/>
      <c r="AM133" s="593"/>
      <c r="AN133" s="593"/>
      <c r="AO133" s="600"/>
      <c r="AP133" s="601"/>
      <c r="AQ133" s="601"/>
      <c r="AR133" s="601"/>
      <c r="AS133" s="600"/>
      <c r="AT133" s="601"/>
      <c r="AU133" s="601"/>
      <c r="AV133" s="601"/>
      <c r="AW133" s="600"/>
      <c r="AX133" s="593"/>
      <c r="AY133" s="601"/>
      <c r="AZ133" s="601"/>
      <c r="BA133" s="601"/>
      <c r="BB133" s="601"/>
      <c r="BC133" s="601"/>
      <c r="BD133" s="601"/>
      <c r="BE133" s="601"/>
      <c r="BF133" s="601"/>
      <c r="BG133" s="601"/>
      <c r="BH133" s="601"/>
      <c r="BI133" s="601"/>
      <c r="BJ133" s="601"/>
      <c r="BK133" s="601"/>
      <c r="BL133" s="601"/>
      <c r="BM133" s="601"/>
      <c r="BN133" s="601"/>
      <c r="BO133" s="601"/>
      <c r="BP133" s="601"/>
      <c r="BQ133" s="601"/>
      <c r="BR133" s="601"/>
      <c r="BS133" s="601"/>
      <c r="BT133" s="593"/>
      <c r="BU133" s="601"/>
      <c r="BV133" s="601"/>
      <c r="BW133" s="593"/>
      <c r="BX133" s="593"/>
      <c r="BY133" s="593"/>
      <c r="BZ133" s="593"/>
      <c r="CA133" s="593"/>
      <c r="CB133" s="593"/>
      <c r="CM133" s="593"/>
      <c r="EN133" s="600"/>
      <c r="EO133" s="593"/>
      <c r="EP133" s="593"/>
      <c r="EX133"/>
      <c r="FD133" s="1913"/>
      <c r="FE133"/>
      <c r="FF133" s="1454"/>
      <c r="FM133" s="512"/>
      <c r="FN133"/>
    </row>
    <row r="134" spans="3:170" ht="14.25" x14ac:dyDescent="0.2">
      <c r="C134" s="593"/>
      <c r="D134" s="593"/>
      <c r="E134" s="593"/>
      <c r="H134" s="593"/>
      <c r="J134" s="593"/>
      <c r="K134" s="597" t="s">
        <v>860</v>
      </c>
      <c r="L134" s="593"/>
      <c r="M134" s="599" t="s">
        <v>109</v>
      </c>
      <c r="N134" s="593"/>
      <c r="O134" s="593"/>
      <c r="P134" s="593"/>
      <c r="Q134" s="593"/>
      <c r="R134" s="593"/>
      <c r="S134" s="593"/>
      <c r="T134" s="593"/>
      <c r="U134" s="600"/>
      <c r="V134" s="601"/>
      <c r="W134" s="600"/>
      <c r="Y134" s="593"/>
      <c r="Z134" s="593"/>
      <c r="AA134" s="593"/>
      <c r="AB134" s="593"/>
      <c r="AC134" s="1458"/>
      <c r="AD134" s="593"/>
      <c r="AE134" s="600"/>
      <c r="AF134" s="593"/>
      <c r="AG134" s="593"/>
      <c r="AH134" s="593"/>
      <c r="AI134" s="593"/>
      <c r="AJ134" s="593"/>
      <c r="AK134" s="593"/>
      <c r="AL134" s="593"/>
      <c r="AM134" s="593"/>
      <c r="AN134" s="593"/>
      <c r="AO134" s="600"/>
      <c r="AP134" s="601"/>
      <c r="AQ134" s="601"/>
      <c r="AR134" s="601"/>
      <c r="AS134" s="600"/>
      <c r="AT134" s="601"/>
      <c r="AU134" s="601"/>
      <c r="AV134" s="601"/>
      <c r="AW134" s="600"/>
      <c r="AX134" s="593"/>
      <c r="AY134" s="601"/>
      <c r="AZ134" s="601"/>
      <c r="BA134" s="601"/>
      <c r="BB134" s="601"/>
      <c r="BC134" s="601"/>
      <c r="BD134" s="601"/>
      <c r="BE134" s="601"/>
      <c r="BF134" s="601"/>
      <c r="BG134" s="601"/>
      <c r="BH134" s="601"/>
      <c r="BI134" s="601"/>
      <c r="BJ134" s="601"/>
      <c r="BK134" s="601"/>
      <c r="BL134" s="601"/>
      <c r="BM134" s="601"/>
      <c r="BN134" s="601"/>
      <c r="BO134" s="601"/>
      <c r="BP134" s="601"/>
      <c r="BQ134" s="601"/>
      <c r="BR134" s="601"/>
      <c r="BS134" s="601"/>
      <c r="BT134" s="593"/>
      <c r="BU134" s="601"/>
      <c r="BV134" s="601"/>
      <c r="BW134" s="593"/>
      <c r="BX134" s="593"/>
      <c r="BY134" s="593"/>
      <c r="BZ134" s="593"/>
      <c r="CA134" s="593"/>
      <c r="CB134" s="593"/>
      <c r="CM134" s="593"/>
      <c r="EN134" s="601"/>
      <c r="EO134" s="593"/>
      <c r="EP134" s="593"/>
      <c r="EX134"/>
      <c r="FD134" s="1913"/>
      <c r="FE134"/>
      <c r="FF134" s="1454"/>
      <c r="FM134" s="512"/>
      <c r="FN134"/>
    </row>
    <row r="135" spans="3:170" ht="14.25" x14ac:dyDescent="0.2">
      <c r="C135" s="593"/>
      <c r="D135" s="593"/>
      <c r="E135" s="593"/>
      <c r="H135" s="593"/>
      <c r="J135" s="593"/>
      <c r="K135" s="597" t="s">
        <v>861</v>
      </c>
      <c r="L135" s="593"/>
      <c r="M135" s="593"/>
      <c r="N135" s="593"/>
      <c r="O135" s="593"/>
      <c r="P135" s="593"/>
      <c r="Q135" s="593"/>
      <c r="R135" s="593"/>
      <c r="S135" s="593"/>
      <c r="T135" s="593"/>
      <c r="U135" s="600"/>
      <c r="V135" s="601"/>
      <c r="W135" s="600"/>
      <c r="Y135" s="593"/>
      <c r="Z135" s="593"/>
      <c r="AA135" s="593"/>
      <c r="AB135" s="593"/>
      <c r="AC135" s="1458"/>
      <c r="AD135" s="593"/>
      <c r="AE135" s="600"/>
      <c r="AF135" s="593"/>
      <c r="AG135" s="593"/>
      <c r="AH135" s="593"/>
      <c r="AI135" s="593"/>
      <c r="AJ135" s="593"/>
      <c r="AK135" s="593"/>
      <c r="AL135" s="593"/>
      <c r="AM135" s="593"/>
      <c r="AN135" s="593"/>
      <c r="AO135" s="600"/>
      <c r="AP135" s="601"/>
      <c r="AQ135" s="601"/>
      <c r="AR135" s="601"/>
      <c r="AS135" s="600"/>
      <c r="AT135" s="601"/>
      <c r="AU135" s="601"/>
      <c r="AV135" s="601"/>
      <c r="AW135" s="600"/>
      <c r="AX135" s="593"/>
      <c r="AY135" s="601"/>
      <c r="AZ135" s="601"/>
      <c r="BA135" s="601"/>
      <c r="BB135" s="601"/>
      <c r="BC135" s="601"/>
      <c r="BD135" s="601"/>
      <c r="BE135" s="601"/>
      <c r="BF135" s="601"/>
      <c r="BG135" s="601"/>
      <c r="BH135" s="601"/>
      <c r="BI135" s="601"/>
      <c r="BJ135" s="601"/>
      <c r="BK135" s="601"/>
      <c r="BL135" s="601"/>
      <c r="BM135" s="601"/>
      <c r="BN135" s="601"/>
      <c r="BO135" s="601"/>
      <c r="BP135" s="601"/>
      <c r="BQ135" s="601"/>
      <c r="BR135" s="601"/>
      <c r="BS135" s="601"/>
      <c r="BT135" s="593"/>
      <c r="BU135" s="601"/>
      <c r="BV135" s="601"/>
      <c r="BW135" s="593"/>
      <c r="BX135" s="593"/>
      <c r="BY135" s="593"/>
      <c r="BZ135" s="593"/>
      <c r="CA135" s="593"/>
      <c r="CB135" s="593"/>
      <c r="CM135" s="593"/>
      <c r="EN135" s="593"/>
      <c r="EO135" s="593"/>
      <c r="EP135" s="593"/>
      <c r="EX135"/>
      <c r="FD135" s="1913"/>
      <c r="FE135"/>
      <c r="FF135" s="1454"/>
      <c r="FM135" s="512"/>
      <c r="FN135"/>
    </row>
    <row r="136" spans="3:170" ht="14.25" x14ac:dyDescent="0.2">
      <c r="C136" s="593"/>
      <c r="D136" s="593"/>
      <c r="E136" s="593"/>
      <c r="H136" s="593"/>
      <c r="J136" s="593"/>
      <c r="K136" s="597" t="s">
        <v>862</v>
      </c>
      <c r="L136" s="593"/>
      <c r="M136" s="593"/>
      <c r="N136" s="593"/>
      <c r="O136" s="593"/>
      <c r="P136" s="593"/>
      <c r="Q136" s="593"/>
      <c r="R136" s="593"/>
      <c r="S136" s="593"/>
      <c r="T136" s="593"/>
      <c r="U136" s="600"/>
      <c r="V136" s="601"/>
      <c r="W136" s="600"/>
      <c r="Y136" s="593"/>
      <c r="Z136" s="593"/>
      <c r="AA136" s="593"/>
      <c r="AB136" s="593"/>
      <c r="AC136" s="1458"/>
      <c r="AD136" s="593"/>
      <c r="AE136" s="600"/>
      <c r="AF136" s="593"/>
      <c r="AG136" s="593"/>
      <c r="AH136" s="593"/>
      <c r="AI136" s="593"/>
      <c r="AJ136" s="593"/>
      <c r="AK136" s="593"/>
      <c r="AL136" s="593"/>
      <c r="AM136" s="593"/>
      <c r="AN136" s="593"/>
      <c r="AO136" s="600"/>
      <c r="AP136" s="601"/>
      <c r="AQ136" s="601"/>
      <c r="AR136" s="601"/>
      <c r="AS136" s="600"/>
      <c r="AT136" s="601"/>
      <c r="AU136" s="601"/>
      <c r="AV136" s="601"/>
      <c r="AW136" s="600"/>
      <c r="AX136" s="593"/>
      <c r="AY136" s="601"/>
      <c r="AZ136" s="601"/>
      <c r="BA136" s="601"/>
      <c r="BB136" s="601"/>
      <c r="BC136" s="601"/>
      <c r="BD136" s="601"/>
      <c r="BE136" s="601"/>
      <c r="BF136" s="601"/>
      <c r="BG136" s="601"/>
      <c r="BH136" s="601"/>
      <c r="BI136" s="601"/>
      <c r="BJ136" s="601"/>
      <c r="BK136" s="601"/>
      <c r="BL136" s="601"/>
      <c r="BM136" s="601"/>
      <c r="BN136" s="601"/>
      <c r="BO136" s="601"/>
      <c r="BP136" s="601"/>
      <c r="BQ136" s="601"/>
      <c r="BR136" s="601"/>
      <c r="BS136" s="601"/>
      <c r="BT136" s="593"/>
      <c r="BU136" s="601"/>
      <c r="BV136" s="601"/>
      <c r="BW136" s="593"/>
      <c r="BX136" s="593"/>
      <c r="BY136" s="593"/>
      <c r="BZ136" s="593"/>
      <c r="CA136" s="593"/>
      <c r="CB136" s="593"/>
      <c r="CM136" s="593"/>
      <c r="EN136" s="593"/>
      <c r="EO136" s="593"/>
      <c r="EP136" s="593"/>
      <c r="EX136"/>
      <c r="FD136" s="1913"/>
      <c r="FE136"/>
      <c r="FF136" s="1454"/>
      <c r="FM136" s="512"/>
      <c r="FN136"/>
    </row>
    <row r="137" spans="3:170" ht="14.25" x14ac:dyDescent="0.2">
      <c r="C137" s="593"/>
      <c r="D137" s="593"/>
      <c r="E137" s="593"/>
      <c r="H137" s="593"/>
      <c r="J137" s="593"/>
      <c r="K137" s="597" t="s">
        <v>863</v>
      </c>
      <c r="L137" s="593"/>
      <c r="M137" s="593"/>
      <c r="N137" s="593"/>
      <c r="O137" s="593"/>
      <c r="P137" s="593"/>
      <c r="Q137" s="593"/>
      <c r="R137" s="593"/>
      <c r="S137" s="593"/>
      <c r="T137" s="593"/>
      <c r="U137" s="600"/>
      <c r="V137" s="601"/>
      <c r="W137" s="600"/>
      <c r="Y137" s="593"/>
      <c r="Z137" s="593"/>
      <c r="AA137" s="593"/>
      <c r="AB137" s="593"/>
      <c r="AC137" s="1458"/>
      <c r="AD137" s="593"/>
      <c r="AE137" s="600"/>
      <c r="AF137" s="593"/>
      <c r="AG137" s="593"/>
      <c r="AH137" s="593"/>
      <c r="AI137" s="593"/>
      <c r="AJ137" s="593"/>
      <c r="AK137" s="593"/>
      <c r="AL137" s="593"/>
      <c r="AM137" s="593"/>
      <c r="AN137" s="593"/>
      <c r="AO137" s="600"/>
      <c r="AP137" s="601"/>
      <c r="AQ137" s="601"/>
      <c r="AR137" s="601"/>
      <c r="AS137" s="600"/>
      <c r="AT137" s="601"/>
      <c r="AU137" s="601"/>
      <c r="AV137" s="601"/>
      <c r="AW137" s="600"/>
      <c r="AX137" s="593"/>
      <c r="AY137" s="601"/>
      <c r="AZ137" s="601"/>
      <c r="BA137" s="601"/>
      <c r="BB137" s="601"/>
      <c r="BC137" s="601"/>
      <c r="BD137" s="601"/>
      <c r="BE137" s="601"/>
      <c r="BF137" s="601"/>
      <c r="BG137" s="601"/>
      <c r="BH137" s="601"/>
      <c r="BI137" s="601"/>
      <c r="BJ137" s="601"/>
      <c r="BK137" s="601"/>
      <c r="BL137" s="601"/>
      <c r="BM137" s="601"/>
      <c r="BN137" s="601"/>
      <c r="BO137" s="601"/>
      <c r="BP137" s="601"/>
      <c r="BQ137" s="601"/>
      <c r="BR137" s="601"/>
      <c r="BS137" s="601"/>
      <c r="BT137" s="593"/>
      <c r="BU137" s="601"/>
      <c r="BV137" s="601"/>
      <c r="BW137" s="593"/>
      <c r="BX137" s="593"/>
      <c r="BY137" s="593"/>
      <c r="BZ137" s="593"/>
      <c r="CA137" s="593"/>
      <c r="CB137" s="593"/>
      <c r="CM137" s="593"/>
      <c r="EN137" s="593"/>
      <c r="EO137" s="593"/>
      <c r="EP137" s="593"/>
      <c r="EX137"/>
      <c r="FD137" s="1913"/>
      <c r="FE137"/>
      <c r="FF137" s="1454"/>
      <c r="FM137" s="512"/>
      <c r="FN137"/>
    </row>
    <row r="138" spans="3:170" ht="14.25" x14ac:dyDescent="0.2">
      <c r="C138" s="593"/>
      <c r="D138" s="593"/>
      <c r="E138" s="593"/>
      <c r="H138" s="593"/>
      <c r="J138" s="593"/>
      <c r="K138" s="597" t="s">
        <v>2325</v>
      </c>
      <c r="L138" s="593"/>
      <c r="M138" s="593"/>
      <c r="N138" s="593"/>
      <c r="O138" s="593"/>
      <c r="P138" s="593"/>
      <c r="Q138" s="593"/>
      <c r="R138" s="593"/>
      <c r="S138" s="593"/>
      <c r="T138" s="593"/>
      <c r="U138" s="600"/>
      <c r="V138" s="601"/>
      <c r="W138" s="600"/>
      <c r="Y138" s="593"/>
      <c r="Z138" s="593"/>
      <c r="AA138" s="593"/>
      <c r="AB138" s="593"/>
      <c r="AC138" s="1458"/>
      <c r="AD138" s="593"/>
      <c r="AE138" s="600"/>
      <c r="AF138" s="593"/>
      <c r="AG138" s="593"/>
      <c r="AH138" s="593"/>
      <c r="AI138" s="593"/>
      <c r="AJ138" s="593"/>
      <c r="AK138" s="593"/>
      <c r="AL138" s="593"/>
      <c r="AM138" s="593"/>
      <c r="AN138" s="593"/>
      <c r="AO138" s="600"/>
      <c r="AP138" s="601"/>
      <c r="AQ138" s="601"/>
      <c r="AR138" s="601"/>
      <c r="AS138" s="600"/>
      <c r="AT138" s="601"/>
      <c r="AU138" s="601"/>
      <c r="AV138" s="601"/>
      <c r="AW138" s="600"/>
      <c r="AX138" s="593"/>
      <c r="AY138" s="601"/>
      <c r="AZ138" s="601"/>
      <c r="BA138" s="601"/>
      <c r="BB138" s="601"/>
      <c r="BC138" s="601"/>
      <c r="BD138" s="601"/>
      <c r="BE138" s="601"/>
      <c r="BF138" s="601"/>
      <c r="BG138" s="601"/>
      <c r="BH138" s="601"/>
      <c r="BI138" s="601"/>
      <c r="BJ138" s="601"/>
      <c r="BK138" s="601"/>
      <c r="BL138" s="601"/>
      <c r="BM138" s="601"/>
      <c r="BN138" s="601"/>
      <c r="BO138" s="601"/>
      <c r="BP138" s="601"/>
      <c r="BQ138" s="601"/>
      <c r="BR138" s="601"/>
      <c r="BS138" s="601"/>
      <c r="BT138" s="593"/>
      <c r="BU138" s="601"/>
      <c r="BV138" s="601"/>
      <c r="BW138" s="593"/>
      <c r="BX138" s="593"/>
      <c r="BY138" s="593"/>
      <c r="BZ138" s="593"/>
      <c r="CA138" s="593"/>
      <c r="CB138" s="593"/>
      <c r="CM138" s="593"/>
      <c r="EN138" s="593"/>
      <c r="EO138" s="593"/>
      <c r="EP138" s="593"/>
      <c r="EX138"/>
      <c r="FD138" s="1913"/>
      <c r="FE138"/>
      <c r="FF138" s="1454"/>
      <c r="FM138" s="512"/>
      <c r="FN138"/>
    </row>
    <row r="139" spans="3:170" ht="14.25" x14ac:dyDescent="0.2">
      <c r="C139" s="593"/>
      <c r="D139" s="593"/>
      <c r="E139" s="593"/>
      <c r="H139" s="593"/>
      <c r="J139" s="593"/>
      <c r="K139" s="597" t="s">
        <v>2581</v>
      </c>
      <c r="L139" s="593"/>
      <c r="M139" s="593"/>
      <c r="N139" s="593"/>
      <c r="O139" s="593"/>
      <c r="P139" s="593"/>
      <c r="Q139" s="593"/>
      <c r="R139" s="593"/>
      <c r="S139" s="593"/>
      <c r="T139" s="593"/>
      <c r="U139" s="593"/>
      <c r="V139" s="1458"/>
      <c r="W139" s="593"/>
      <c r="Y139" s="593"/>
      <c r="Z139" s="593"/>
      <c r="AA139" s="593"/>
      <c r="AB139" s="593"/>
      <c r="AC139" s="1458"/>
      <c r="AD139" s="593"/>
      <c r="AE139" s="593"/>
      <c r="AF139" s="593"/>
      <c r="AG139" s="593"/>
      <c r="AH139" s="593"/>
      <c r="AI139" s="593"/>
      <c r="AJ139" s="593"/>
      <c r="AK139" s="593"/>
      <c r="AL139" s="593"/>
      <c r="AM139" s="593"/>
      <c r="AN139" s="593"/>
      <c r="AO139" s="593"/>
      <c r="AP139" s="593"/>
      <c r="AQ139" s="593"/>
      <c r="AR139" s="593"/>
      <c r="AS139" s="593"/>
      <c r="AT139" s="593"/>
      <c r="AU139" s="593"/>
      <c r="AV139" s="593"/>
      <c r="AW139" s="593"/>
      <c r="AX139" s="593"/>
      <c r="AY139" s="601"/>
      <c r="AZ139" s="601"/>
      <c r="BA139" s="601"/>
      <c r="BB139" s="601"/>
      <c r="BC139" s="601"/>
      <c r="BD139" s="601"/>
      <c r="BE139" s="601"/>
      <c r="BF139" s="601"/>
      <c r="BG139" s="601"/>
      <c r="BH139" s="593"/>
      <c r="BI139" s="593"/>
      <c r="BJ139" s="593"/>
      <c r="BK139" s="593"/>
      <c r="BL139" s="593"/>
      <c r="BM139" s="593"/>
      <c r="BN139" s="593"/>
      <c r="BO139" s="593"/>
      <c r="BP139" s="593"/>
      <c r="BQ139" s="593"/>
      <c r="BR139" s="593"/>
      <c r="BS139" s="593"/>
      <c r="BT139" s="593"/>
      <c r="BU139" s="593"/>
      <c r="BV139" s="593"/>
      <c r="BW139" s="593"/>
      <c r="BX139" s="593"/>
      <c r="BY139" s="593"/>
      <c r="BZ139" s="593"/>
      <c r="CA139" s="593"/>
      <c r="CB139" s="593"/>
      <c r="CM139" s="593"/>
      <c r="EN139" s="593"/>
      <c r="EO139" s="593"/>
      <c r="EP139" s="593"/>
      <c r="EX139"/>
      <c r="FD139" s="1913"/>
      <c r="FE139"/>
      <c r="FF139" s="1454"/>
      <c r="FM139" s="512"/>
      <c r="FN139"/>
    </row>
    <row r="140" spans="3:170" x14ac:dyDescent="0.2">
      <c r="C140" s="593"/>
      <c r="D140" s="593"/>
      <c r="E140" s="593"/>
      <c r="H140" s="593"/>
      <c r="J140" s="593"/>
      <c r="K140" s="597" t="s">
        <v>109</v>
      </c>
      <c r="L140" s="593"/>
      <c r="M140" s="593"/>
      <c r="N140" s="593"/>
      <c r="O140" s="593"/>
      <c r="P140" s="593"/>
      <c r="Q140" s="593"/>
      <c r="R140" s="593"/>
      <c r="S140" s="593"/>
      <c r="T140" s="593"/>
      <c r="U140" s="593"/>
      <c r="V140" s="1458"/>
      <c r="W140" s="593"/>
      <c r="Y140" s="593"/>
      <c r="Z140" s="593"/>
      <c r="AA140" s="593"/>
      <c r="AB140" s="593"/>
      <c r="AC140" s="1458"/>
      <c r="AD140" s="593"/>
      <c r="AE140" s="593"/>
      <c r="AF140" s="593"/>
      <c r="AG140" s="593"/>
      <c r="AH140" s="593"/>
      <c r="AI140" s="593"/>
      <c r="AJ140" s="593"/>
      <c r="AK140" s="593"/>
      <c r="AL140" s="593"/>
      <c r="AM140" s="593"/>
      <c r="AN140" s="593"/>
      <c r="AO140" s="593"/>
      <c r="AP140" s="593"/>
      <c r="AQ140" s="593"/>
      <c r="AR140" s="593"/>
      <c r="AS140" s="593"/>
      <c r="AT140" s="593"/>
      <c r="AU140" s="593"/>
      <c r="AV140" s="593"/>
      <c r="AW140" s="593"/>
      <c r="AX140" s="593"/>
      <c r="AY140" s="593"/>
      <c r="AZ140" s="593"/>
      <c r="BA140" s="593"/>
      <c r="BB140" s="593"/>
      <c r="BC140" s="593"/>
      <c r="BD140" s="593"/>
      <c r="BE140" s="593"/>
      <c r="BF140" s="593"/>
      <c r="BG140" s="593"/>
      <c r="BH140" s="593"/>
      <c r="BI140" s="593"/>
      <c r="BJ140" s="593"/>
      <c r="BK140" s="593"/>
      <c r="BL140" s="593"/>
      <c r="BM140" s="593"/>
      <c r="BN140" s="593"/>
      <c r="BO140" s="593"/>
      <c r="BP140" s="593"/>
      <c r="BQ140" s="593"/>
      <c r="BR140" s="593"/>
      <c r="BS140" s="593"/>
      <c r="BT140" s="593"/>
      <c r="BU140" s="593"/>
      <c r="BV140" s="593"/>
      <c r="BW140" s="593"/>
      <c r="BX140" s="593"/>
      <c r="BY140" s="593"/>
      <c r="BZ140" s="593"/>
      <c r="CA140" s="593"/>
      <c r="CB140" s="593"/>
      <c r="CM140" s="593"/>
      <c r="EN140" s="593"/>
      <c r="EO140" s="593"/>
      <c r="EP140" s="593"/>
      <c r="EX140"/>
      <c r="FD140" s="1913"/>
      <c r="FE140"/>
      <c r="FF140" s="1454"/>
      <c r="FM140" s="512"/>
      <c r="FN140"/>
    </row>
    <row r="141" spans="3:170" x14ac:dyDescent="0.2">
      <c r="C141" s="593"/>
      <c r="D141" s="593"/>
      <c r="E141" s="593"/>
      <c r="H141" s="593"/>
      <c r="J141" s="593"/>
      <c r="K141" s="593"/>
      <c r="L141" s="593"/>
      <c r="M141" s="593"/>
      <c r="N141" s="593"/>
      <c r="O141" s="593"/>
      <c r="P141" s="593"/>
      <c r="Q141" s="593"/>
      <c r="R141" s="593"/>
      <c r="S141" s="593"/>
      <c r="T141" s="593"/>
      <c r="U141" s="593"/>
      <c r="V141" s="1458"/>
      <c r="W141" s="593"/>
      <c r="Y141" s="593"/>
      <c r="Z141" s="593"/>
      <c r="AA141" s="593"/>
      <c r="AB141" s="593"/>
      <c r="AC141" s="1458"/>
      <c r="AD141" s="593"/>
      <c r="AE141" s="593"/>
      <c r="AF141" s="593"/>
      <c r="AG141" s="593"/>
      <c r="AH141" s="593"/>
      <c r="AI141" s="593"/>
      <c r="AJ141" s="593"/>
      <c r="AK141" s="593"/>
      <c r="AL141" s="593"/>
      <c r="AM141" s="593"/>
      <c r="AN141" s="593"/>
      <c r="AO141" s="593"/>
      <c r="AP141" s="593"/>
      <c r="AQ141" s="593"/>
      <c r="AR141" s="593"/>
      <c r="AS141" s="593"/>
      <c r="AT141" s="593"/>
      <c r="AU141" s="593"/>
      <c r="AV141" s="593"/>
      <c r="AW141" s="593"/>
      <c r="AX141" s="593"/>
      <c r="AY141" s="593"/>
      <c r="AZ141" s="593"/>
      <c r="BA141" s="593"/>
      <c r="BB141" s="593"/>
      <c r="BC141" s="593"/>
      <c r="BD141" s="593"/>
      <c r="BE141" s="593"/>
      <c r="BF141" s="593"/>
      <c r="BG141" s="593"/>
      <c r="BH141" s="593"/>
      <c r="BI141" s="593"/>
      <c r="BJ141" s="593"/>
      <c r="BK141" s="593"/>
      <c r="BL141" s="593"/>
      <c r="BM141" s="593"/>
      <c r="BN141" s="593"/>
      <c r="BO141" s="593"/>
      <c r="BP141" s="593"/>
      <c r="BQ141" s="593"/>
      <c r="BR141" s="593"/>
      <c r="BS141" s="593"/>
      <c r="BT141" s="593"/>
      <c r="BU141" s="593"/>
      <c r="BV141" s="593"/>
      <c r="BW141" s="593"/>
      <c r="BX141" s="593"/>
      <c r="BY141" s="593"/>
      <c r="BZ141" s="593"/>
      <c r="CA141" s="593"/>
      <c r="CB141" s="593"/>
      <c r="CM141" s="593"/>
      <c r="EN141" s="593"/>
      <c r="EO141" s="593"/>
      <c r="EP141" s="593"/>
      <c r="EX141"/>
      <c r="FD141" s="1913"/>
      <c r="FE141"/>
      <c r="FF141" s="1454"/>
      <c r="FM141" s="512"/>
      <c r="FN141"/>
    </row>
    <row r="142" spans="3:170" x14ac:dyDescent="0.2">
      <c r="EX142"/>
      <c r="FD142" s="1913"/>
      <c r="FE142"/>
      <c r="FF142" s="1454"/>
      <c r="FN142"/>
    </row>
    <row r="143" spans="3:170" x14ac:dyDescent="0.2">
      <c r="EX143"/>
      <c r="FD143" s="1913"/>
      <c r="FE143"/>
      <c r="FF143" s="1454"/>
      <c r="FN143"/>
    </row>
    <row r="144" spans="3:170" x14ac:dyDescent="0.2">
      <c r="EX144"/>
      <c r="FD144" s="1913"/>
      <c r="FE144"/>
      <c r="FF144" s="1454"/>
      <c r="FN144"/>
    </row>
    <row r="145" spans="154:170" x14ac:dyDescent="0.2">
      <c r="EX145"/>
      <c r="FD145" s="1913"/>
      <c r="FE145"/>
      <c r="FF145" s="1454"/>
      <c r="FN145"/>
    </row>
    <row r="146" spans="154:170" x14ac:dyDescent="0.2">
      <c r="EX146"/>
      <c r="FD146" s="1913"/>
      <c r="FE146"/>
      <c r="FF146" s="1454"/>
      <c r="FN146"/>
    </row>
    <row r="147" spans="154:170" x14ac:dyDescent="0.2">
      <c r="EX147"/>
      <c r="FD147" s="1913"/>
      <c r="FE147"/>
      <c r="FF147" s="1454"/>
      <c r="FN147"/>
    </row>
    <row r="148" spans="154:170" x14ac:dyDescent="0.2">
      <c r="EX148"/>
      <c r="FD148" s="1913"/>
      <c r="FE148"/>
      <c r="FF148" s="1454"/>
      <c r="FN148"/>
    </row>
    <row r="149" spans="154:170" x14ac:dyDescent="0.2">
      <c r="EX149"/>
      <c r="FD149" s="1913"/>
      <c r="FE149"/>
      <c r="FF149" s="1454"/>
      <c r="FN149"/>
    </row>
  </sheetData>
  <sheetProtection sheet="1" objects="1" scenarios="1" formatCells="0" formatColumns="0" formatRows="0"/>
  <dataConsolidate/>
  <mergeCells count="46">
    <mergeCell ref="FN19:FO19"/>
    <mergeCell ref="BV19:BV20"/>
    <mergeCell ref="EF19:EH19"/>
    <mergeCell ref="EJ19:EL19"/>
    <mergeCell ref="EN19:EO19"/>
    <mergeCell ref="EP19:ER19"/>
    <mergeCell ref="FF19:FH19"/>
    <mergeCell ref="FJ19:FL19"/>
    <mergeCell ref="BQ19:BQ20"/>
    <mergeCell ref="BR19:BR20"/>
    <mergeCell ref="BS19:BS20"/>
    <mergeCell ref="BT19:BT20"/>
    <mergeCell ref="BU19:BU20"/>
    <mergeCell ref="BL19:BL20"/>
    <mergeCell ref="BM19:BM20"/>
    <mergeCell ref="BN19:BN20"/>
    <mergeCell ref="BO19:BO20"/>
    <mergeCell ref="BP19:BP20"/>
    <mergeCell ref="BG19:BG20"/>
    <mergeCell ref="BH19:BH20"/>
    <mergeCell ref="BI19:BI20"/>
    <mergeCell ref="BJ19:BJ20"/>
    <mergeCell ref="T19:T20"/>
    <mergeCell ref="V19:V20"/>
    <mergeCell ref="U19:U20"/>
    <mergeCell ref="AP19:AQ19"/>
    <mergeCell ref="AR19:AS19"/>
    <mergeCell ref="AW19:AX19"/>
    <mergeCell ref="AY19:AY20"/>
    <mergeCell ref="AZ19:AZ20"/>
    <mergeCell ref="F16:G16"/>
    <mergeCell ref="EQ16:ER16"/>
    <mergeCell ref="F17:G17"/>
    <mergeCell ref="EQ17:ER17"/>
    <mergeCell ref="J19:J20"/>
    <mergeCell ref="K19:K20"/>
    <mergeCell ref="L19:L20"/>
    <mergeCell ref="M19:M20"/>
    <mergeCell ref="N19:N20"/>
    <mergeCell ref="O19:O20"/>
    <mergeCell ref="P19:P20"/>
    <mergeCell ref="Q19:Q20"/>
    <mergeCell ref="R19:R20"/>
    <mergeCell ref="S19:S20"/>
    <mergeCell ref="BK19:BK20"/>
    <mergeCell ref="W19:W20"/>
  </mergeCells>
  <conditionalFormatting sqref="EJ22:EL121 DL22:DM121 DU22:DV121 ED22:ED121 CO22:CY121 EU22:EV121 DO22:DO121 EX22:FC121 DX22:EB121 DQ22:DS121 DI22:DJ121">
    <cfRule type="cellIs" dxfId="65" priority="25" operator="equal">
      <formula>"ERROR"</formula>
    </cfRule>
  </conditionalFormatting>
  <conditionalFormatting sqref="CZ22:CZ121">
    <cfRule type="cellIs" dxfId="64" priority="24" operator="equal">
      <formula>"ERROR"</formula>
    </cfRule>
  </conditionalFormatting>
  <conditionalFormatting sqref="DD22:DE121">
    <cfRule type="cellIs" dxfId="63" priority="23" operator="equal">
      <formula>"ERROR"</formula>
    </cfRule>
  </conditionalFormatting>
  <conditionalFormatting sqref="DB22:DC121">
    <cfRule type="cellIs" dxfId="62" priority="22" operator="equal">
      <formula>"ERROR"</formula>
    </cfRule>
  </conditionalFormatting>
  <conditionalFormatting sqref="EF22:EH121">
    <cfRule type="cellIs" dxfId="61" priority="21" operator="equal">
      <formula>"ERROR"</formula>
    </cfRule>
  </conditionalFormatting>
  <conditionalFormatting sqref="DH22:DH121">
    <cfRule type="cellIs" dxfId="60" priority="20" operator="equal">
      <formula>"ERROR"</formula>
    </cfRule>
  </conditionalFormatting>
  <conditionalFormatting sqref="DK22:DK121">
    <cfRule type="cellIs" dxfId="59" priority="19" operator="equal">
      <formula>"ERROR"</formula>
    </cfRule>
  </conditionalFormatting>
  <conditionalFormatting sqref="DN22:DN121">
    <cfRule type="cellIs" dxfId="58" priority="18" operator="equal">
      <formula>"ERROR"</formula>
    </cfRule>
  </conditionalFormatting>
  <conditionalFormatting sqref="DP22:DP121">
    <cfRule type="cellIs" dxfId="57" priority="17" operator="equal">
      <formula>"ERROR"</formula>
    </cfRule>
  </conditionalFormatting>
  <conditionalFormatting sqref="DT22:DT121">
    <cfRule type="cellIs" dxfId="56" priority="16" operator="equal">
      <formula>"ERROR"</formula>
    </cfRule>
  </conditionalFormatting>
  <conditionalFormatting sqref="DW22:DW121">
    <cfRule type="cellIs" dxfId="55" priority="15" operator="equal">
      <formula>"ERROR"</formula>
    </cfRule>
  </conditionalFormatting>
  <conditionalFormatting sqref="EC22:EC121">
    <cfRule type="cellIs" dxfId="54" priority="14" operator="equal">
      <formula>"ERROR"</formula>
    </cfRule>
  </conditionalFormatting>
  <conditionalFormatting sqref="CL22:CL121">
    <cfRule type="cellIs" dxfId="53" priority="9" operator="equal">
      <formula>FALSE</formula>
    </cfRule>
  </conditionalFormatting>
  <conditionalFormatting sqref="ET22:ET121">
    <cfRule type="cellIs" dxfId="52" priority="6" operator="equal">
      <formula>"ERROR"</formula>
    </cfRule>
  </conditionalFormatting>
  <conditionalFormatting sqref="FJ22:FK121">
    <cfRule type="cellIs" dxfId="51" priority="5" operator="equal">
      <formula>"ERROR"</formula>
    </cfRule>
  </conditionalFormatting>
  <conditionalFormatting sqref="FF22:FH121">
    <cfRule type="cellIs" dxfId="50" priority="4" operator="equal">
      <formula>"ERROR"</formula>
    </cfRule>
  </conditionalFormatting>
  <conditionalFormatting sqref="EW22:EW121">
    <cfRule type="cellIs" dxfId="49" priority="3" operator="equal">
      <formula>"ERROR"</formula>
    </cfRule>
  </conditionalFormatting>
  <conditionalFormatting sqref="CK22:CK121">
    <cfRule type="cellIs" dxfId="48" priority="2" operator="equal">
      <formula>FALSE</formula>
    </cfRule>
  </conditionalFormatting>
  <conditionalFormatting sqref="FL22:FL121">
    <cfRule type="cellIs" dxfId="47" priority="1" operator="equal">
      <formula>"ERROR"</formula>
    </cfRule>
  </conditionalFormatting>
  <dataValidations count="35">
    <dataValidation type="list" allowBlank="1" showInputMessage="1" showErrorMessage="1" sqref="R22:R121">
      <formula1>$R$129:$R$130</formula1>
    </dataValidation>
    <dataValidation type="list" allowBlank="1" showInputMessage="1" showErrorMessage="1" sqref="Q22:Q121">
      <formula1>$Q$129:$Q$133</formula1>
    </dataValidation>
    <dataValidation type="list" errorStyle="information" allowBlank="1" showErrorMessage="1" errorTitle="Issuance to Parent" error="Please input either:_x000a__x000a_Y = Yes_x000a_N = No" sqref="BS23:BS121 BV23:BV121">
      <formula1>$BS$129:$BS$131</formula1>
    </dataValidation>
    <dataValidation type="list" allowBlank="1" showInputMessage="1" showErrorMessage="1" sqref="BS22 BV22">
      <formula1>$BS$129:$BS$131</formula1>
    </dataValidation>
    <dataValidation type="list" errorStyle="information" allowBlank="1" showErrorMessage="1" errorTitle="Issuance to Parent" error="Please input either:_x000a__x000a_Y = Yes_x000a_N = No" sqref="BR23:BR121">
      <formula1>$BR$129:$BR$131</formula1>
    </dataValidation>
    <dataValidation type="list" allowBlank="1" showInputMessage="1" showErrorMessage="1" sqref="BR22">
      <formula1>$BR$129:$BR$131</formula1>
    </dataValidation>
    <dataValidation type="list" errorStyle="warning" allowBlank="1" showInputMessage="1" showErrorMessage="1" errorTitle="Special Condition Type" error="Input either: _x000a__x000a_Amortization_x000a_Lock-In_x000a_Other" sqref="AW23:AW121">
      <formula1>$AW$129:$AW$132</formula1>
    </dataValidation>
    <dataValidation type="list" allowBlank="1" showInputMessage="1" showErrorMessage="1" sqref="AW22">
      <formula1>$AW$129:$AW$132</formula1>
    </dataValidation>
    <dataValidation type="list" errorStyle="information" allowBlank="1" showInputMessage="1" showErrorMessage="1" errorTitle="Yes or No" error="Please input either:_x000a__x000a_Y = Yes_x000a_N = No" sqref="WYQ983063:WYQ983160 AN24:AN121 VX24:VX121 AFT24:AFT121 APP24:APP121 AZL24:AZL121 BJH24:BJH121 BTD24:BTD121 CCZ24:CCZ121 CMV24:CMV121 CWR24:CWR121 DGN24:DGN121 DQJ24:DQJ121 EAF24:EAF121 EKB24:EKB121 ETX24:ETX121 FDT24:FDT121 FNP24:FNP121 FXL24:FXL121 GHH24:GHH121 GRD24:GRD121 HAZ24:HAZ121 HKV24:HKV121 HUR24:HUR121 IEN24:IEN121 IOJ24:IOJ121 IYF24:IYF121 JIB24:JIB121 JRX24:JRX121 KBT24:KBT121 KLP24:KLP121 KVL24:KVL121 LFH24:LFH121 LPD24:LPD121 LYZ24:LYZ121 MIV24:MIV121 MSR24:MSR121 NCN24:NCN121 NMJ24:NMJ121 NWF24:NWF121 OGB24:OGB121 OPX24:OPX121 OZT24:OZT121 PJP24:PJP121 PTL24:PTL121 QDH24:QDH121 QND24:QND121 QWZ24:QWZ121 RGV24:RGV121 RQR24:RQR121 SAN24:SAN121 SKJ24:SKJ121 SUF24:SUF121 TEB24:TEB121 TNX24:TNX121 TXT24:TXT121 UHP24:UHP121 URL24:URL121 VBH24:VBH121 VLD24:VLD121 VUZ24:VUZ121 WEV24:WEV121 WOR24:WOR121 WYN24:WYN121 AN65559:AN65656 MC65559:MC65656 VY65559:VY65656 AFU65559:AFU65656 APQ65559:APQ65656 AZM65559:AZM65656 BJI65559:BJI65656 BTE65559:BTE65656 CDA65559:CDA65656 CMW65559:CMW65656 CWS65559:CWS65656 DGO65559:DGO65656 DQK65559:DQK65656 EAG65559:EAG65656 EKC65559:EKC65656 ETY65559:ETY65656 FDU65559:FDU65656 FNQ65559:FNQ65656 FXM65559:FXM65656 GHI65559:GHI65656 GRE65559:GRE65656 HBA65559:HBA65656 HKW65559:HKW65656 HUS65559:HUS65656 IEO65559:IEO65656 IOK65559:IOK65656 IYG65559:IYG65656 JIC65559:JIC65656 JRY65559:JRY65656 KBU65559:KBU65656 KLQ65559:KLQ65656 KVM65559:KVM65656 LFI65559:LFI65656 LPE65559:LPE65656 LZA65559:LZA65656 MIW65559:MIW65656 MSS65559:MSS65656 NCO65559:NCO65656 NMK65559:NMK65656 NWG65559:NWG65656 OGC65559:OGC65656 OPY65559:OPY65656 OZU65559:OZU65656 PJQ65559:PJQ65656 PTM65559:PTM65656 QDI65559:QDI65656 QNE65559:QNE65656 QXA65559:QXA65656 RGW65559:RGW65656 RQS65559:RQS65656 SAO65559:SAO65656 SKK65559:SKK65656 SUG65559:SUG65656 TEC65559:TEC65656 TNY65559:TNY65656 TXU65559:TXU65656 UHQ65559:UHQ65656 URM65559:URM65656 VBI65559:VBI65656 VLE65559:VLE65656 VVA65559:VVA65656 WEW65559:WEW65656 WOS65559:WOS65656 WYO65559:WYO65656 AN131095:AN131192 MC131095:MC131192 VY131095:VY131192 AFU131095:AFU131192 APQ131095:APQ131192 AZM131095:AZM131192 BJI131095:BJI131192 BTE131095:BTE131192 CDA131095:CDA131192 CMW131095:CMW131192 CWS131095:CWS131192 DGO131095:DGO131192 DQK131095:DQK131192 EAG131095:EAG131192 EKC131095:EKC131192 ETY131095:ETY131192 FDU131095:FDU131192 FNQ131095:FNQ131192 FXM131095:FXM131192 GHI131095:GHI131192 GRE131095:GRE131192 HBA131095:HBA131192 HKW131095:HKW131192 HUS131095:HUS131192 IEO131095:IEO131192 IOK131095:IOK131192 IYG131095:IYG131192 JIC131095:JIC131192 JRY131095:JRY131192 KBU131095:KBU131192 KLQ131095:KLQ131192 KVM131095:KVM131192 LFI131095:LFI131192 LPE131095:LPE131192 LZA131095:LZA131192 MIW131095:MIW131192 MSS131095:MSS131192 NCO131095:NCO131192 NMK131095:NMK131192 NWG131095:NWG131192 OGC131095:OGC131192 OPY131095:OPY131192 OZU131095:OZU131192 PJQ131095:PJQ131192 PTM131095:PTM131192 QDI131095:QDI131192 QNE131095:QNE131192 QXA131095:QXA131192 RGW131095:RGW131192 RQS131095:RQS131192 SAO131095:SAO131192 SKK131095:SKK131192 SUG131095:SUG131192 TEC131095:TEC131192 TNY131095:TNY131192 TXU131095:TXU131192 UHQ131095:UHQ131192 URM131095:URM131192 VBI131095:VBI131192 VLE131095:VLE131192 VVA131095:VVA131192 WEW131095:WEW131192 WOS131095:WOS131192 WYO131095:WYO131192 AN196631:AN196728 MC196631:MC196728 VY196631:VY196728 AFU196631:AFU196728 APQ196631:APQ196728 AZM196631:AZM196728 BJI196631:BJI196728 BTE196631:BTE196728 CDA196631:CDA196728 CMW196631:CMW196728 CWS196631:CWS196728 DGO196631:DGO196728 DQK196631:DQK196728 EAG196631:EAG196728 EKC196631:EKC196728 ETY196631:ETY196728 FDU196631:FDU196728 FNQ196631:FNQ196728 FXM196631:FXM196728 GHI196631:GHI196728 GRE196631:GRE196728 HBA196631:HBA196728 HKW196631:HKW196728 HUS196631:HUS196728 IEO196631:IEO196728 IOK196631:IOK196728 IYG196631:IYG196728 JIC196631:JIC196728 JRY196631:JRY196728 KBU196631:KBU196728 KLQ196631:KLQ196728 KVM196631:KVM196728 LFI196631:LFI196728 LPE196631:LPE196728 LZA196631:LZA196728 MIW196631:MIW196728 MSS196631:MSS196728 NCO196631:NCO196728 NMK196631:NMK196728 NWG196631:NWG196728 OGC196631:OGC196728 OPY196631:OPY196728 OZU196631:OZU196728 PJQ196631:PJQ196728 PTM196631:PTM196728 QDI196631:QDI196728 QNE196631:QNE196728 QXA196631:QXA196728 RGW196631:RGW196728 RQS196631:RQS196728 SAO196631:SAO196728 SKK196631:SKK196728 SUG196631:SUG196728 TEC196631:TEC196728 TNY196631:TNY196728 TXU196631:TXU196728 UHQ196631:UHQ196728 URM196631:URM196728 VBI196631:VBI196728 VLE196631:VLE196728 VVA196631:VVA196728 WEW196631:WEW196728 WOS196631:WOS196728 WYO196631:WYO196728 AN262167:AN262264 MC262167:MC262264 VY262167:VY262264 AFU262167:AFU262264 APQ262167:APQ262264 AZM262167:AZM262264 BJI262167:BJI262264 BTE262167:BTE262264 CDA262167:CDA262264 CMW262167:CMW262264 CWS262167:CWS262264 DGO262167:DGO262264 DQK262167:DQK262264 EAG262167:EAG262264 EKC262167:EKC262264 ETY262167:ETY262264 FDU262167:FDU262264 FNQ262167:FNQ262264 FXM262167:FXM262264 GHI262167:GHI262264 GRE262167:GRE262264 HBA262167:HBA262264 HKW262167:HKW262264 HUS262167:HUS262264 IEO262167:IEO262264 IOK262167:IOK262264 IYG262167:IYG262264 JIC262167:JIC262264 JRY262167:JRY262264 KBU262167:KBU262264 KLQ262167:KLQ262264 KVM262167:KVM262264 LFI262167:LFI262264 LPE262167:LPE262264 LZA262167:LZA262264 MIW262167:MIW262264 MSS262167:MSS262264 NCO262167:NCO262264 NMK262167:NMK262264 NWG262167:NWG262264 OGC262167:OGC262264 OPY262167:OPY262264 OZU262167:OZU262264 PJQ262167:PJQ262264 PTM262167:PTM262264 QDI262167:QDI262264 QNE262167:QNE262264 QXA262167:QXA262264 RGW262167:RGW262264 RQS262167:RQS262264 SAO262167:SAO262264 SKK262167:SKK262264 SUG262167:SUG262264 TEC262167:TEC262264 TNY262167:TNY262264 TXU262167:TXU262264 UHQ262167:UHQ262264 URM262167:URM262264 VBI262167:VBI262264 VLE262167:VLE262264 VVA262167:VVA262264 WEW262167:WEW262264 WOS262167:WOS262264 WYO262167:WYO262264 AN327703:AN327800 MC327703:MC327800 VY327703:VY327800 AFU327703:AFU327800 APQ327703:APQ327800 AZM327703:AZM327800 BJI327703:BJI327800 BTE327703:BTE327800 CDA327703:CDA327800 CMW327703:CMW327800 CWS327703:CWS327800 DGO327703:DGO327800 DQK327703:DQK327800 EAG327703:EAG327800 EKC327703:EKC327800 ETY327703:ETY327800 FDU327703:FDU327800 FNQ327703:FNQ327800 FXM327703:FXM327800 GHI327703:GHI327800 GRE327703:GRE327800 HBA327703:HBA327800 HKW327703:HKW327800 HUS327703:HUS327800 IEO327703:IEO327800 IOK327703:IOK327800 IYG327703:IYG327800 JIC327703:JIC327800 JRY327703:JRY327800 KBU327703:KBU327800 KLQ327703:KLQ327800 KVM327703:KVM327800 LFI327703:LFI327800 LPE327703:LPE327800 LZA327703:LZA327800 MIW327703:MIW327800 MSS327703:MSS327800 NCO327703:NCO327800 NMK327703:NMK327800 NWG327703:NWG327800 OGC327703:OGC327800 OPY327703:OPY327800 OZU327703:OZU327800 PJQ327703:PJQ327800 PTM327703:PTM327800 QDI327703:QDI327800 QNE327703:QNE327800 QXA327703:QXA327800 RGW327703:RGW327800 RQS327703:RQS327800 SAO327703:SAO327800 SKK327703:SKK327800 SUG327703:SUG327800 TEC327703:TEC327800 TNY327703:TNY327800 TXU327703:TXU327800 UHQ327703:UHQ327800 URM327703:URM327800 VBI327703:VBI327800 VLE327703:VLE327800 VVA327703:VVA327800 WEW327703:WEW327800 WOS327703:WOS327800 WYO327703:WYO327800 AN393239:AN393336 MC393239:MC393336 VY393239:VY393336 AFU393239:AFU393336 APQ393239:APQ393336 AZM393239:AZM393336 BJI393239:BJI393336 BTE393239:BTE393336 CDA393239:CDA393336 CMW393239:CMW393336 CWS393239:CWS393336 DGO393239:DGO393336 DQK393239:DQK393336 EAG393239:EAG393336 EKC393239:EKC393336 ETY393239:ETY393336 FDU393239:FDU393336 FNQ393239:FNQ393336 FXM393239:FXM393336 GHI393239:GHI393336 GRE393239:GRE393336 HBA393239:HBA393336 HKW393239:HKW393336 HUS393239:HUS393336 IEO393239:IEO393336 IOK393239:IOK393336 IYG393239:IYG393336 JIC393239:JIC393336 JRY393239:JRY393336 KBU393239:KBU393336 KLQ393239:KLQ393336 KVM393239:KVM393336 LFI393239:LFI393336 LPE393239:LPE393336 LZA393239:LZA393336 MIW393239:MIW393336 MSS393239:MSS393336 NCO393239:NCO393336 NMK393239:NMK393336 NWG393239:NWG393336 OGC393239:OGC393336 OPY393239:OPY393336 OZU393239:OZU393336 PJQ393239:PJQ393336 PTM393239:PTM393336 QDI393239:QDI393336 QNE393239:QNE393336 QXA393239:QXA393336 RGW393239:RGW393336 RQS393239:RQS393336 SAO393239:SAO393336 SKK393239:SKK393336 SUG393239:SUG393336 TEC393239:TEC393336 TNY393239:TNY393336 TXU393239:TXU393336 UHQ393239:UHQ393336 URM393239:URM393336 VBI393239:VBI393336 VLE393239:VLE393336 VVA393239:VVA393336 WEW393239:WEW393336 WOS393239:WOS393336 WYO393239:WYO393336 AN458775:AN458872 MC458775:MC458872 VY458775:VY458872 AFU458775:AFU458872 APQ458775:APQ458872 AZM458775:AZM458872 BJI458775:BJI458872 BTE458775:BTE458872 CDA458775:CDA458872 CMW458775:CMW458872 CWS458775:CWS458872 DGO458775:DGO458872 DQK458775:DQK458872 EAG458775:EAG458872 EKC458775:EKC458872 ETY458775:ETY458872 FDU458775:FDU458872 FNQ458775:FNQ458872 FXM458775:FXM458872 GHI458775:GHI458872 GRE458775:GRE458872 HBA458775:HBA458872 HKW458775:HKW458872 HUS458775:HUS458872 IEO458775:IEO458872 IOK458775:IOK458872 IYG458775:IYG458872 JIC458775:JIC458872 JRY458775:JRY458872 KBU458775:KBU458872 KLQ458775:KLQ458872 KVM458775:KVM458872 LFI458775:LFI458872 LPE458775:LPE458872 LZA458775:LZA458872 MIW458775:MIW458872 MSS458775:MSS458872 NCO458775:NCO458872 NMK458775:NMK458872 NWG458775:NWG458872 OGC458775:OGC458872 OPY458775:OPY458872 OZU458775:OZU458872 PJQ458775:PJQ458872 PTM458775:PTM458872 QDI458775:QDI458872 QNE458775:QNE458872 QXA458775:QXA458872 RGW458775:RGW458872 RQS458775:RQS458872 SAO458775:SAO458872 SKK458775:SKK458872 SUG458775:SUG458872 TEC458775:TEC458872 TNY458775:TNY458872 TXU458775:TXU458872 UHQ458775:UHQ458872 URM458775:URM458872 VBI458775:VBI458872 VLE458775:VLE458872 VVA458775:VVA458872 WEW458775:WEW458872 WOS458775:WOS458872 WYO458775:WYO458872 AN524311:AN524408 MC524311:MC524408 VY524311:VY524408 AFU524311:AFU524408 APQ524311:APQ524408 AZM524311:AZM524408 BJI524311:BJI524408 BTE524311:BTE524408 CDA524311:CDA524408 CMW524311:CMW524408 CWS524311:CWS524408 DGO524311:DGO524408 DQK524311:DQK524408 EAG524311:EAG524408 EKC524311:EKC524408 ETY524311:ETY524408 FDU524311:FDU524408 FNQ524311:FNQ524408 FXM524311:FXM524408 GHI524311:GHI524408 GRE524311:GRE524408 HBA524311:HBA524408 HKW524311:HKW524408 HUS524311:HUS524408 IEO524311:IEO524408 IOK524311:IOK524408 IYG524311:IYG524408 JIC524311:JIC524408 JRY524311:JRY524408 KBU524311:KBU524408 KLQ524311:KLQ524408 KVM524311:KVM524408 LFI524311:LFI524408 LPE524311:LPE524408 LZA524311:LZA524408 MIW524311:MIW524408 MSS524311:MSS524408 NCO524311:NCO524408 NMK524311:NMK524408 NWG524311:NWG524408 OGC524311:OGC524408 OPY524311:OPY524408 OZU524311:OZU524408 PJQ524311:PJQ524408 PTM524311:PTM524408 QDI524311:QDI524408 QNE524311:QNE524408 QXA524311:QXA524408 RGW524311:RGW524408 RQS524311:RQS524408 SAO524311:SAO524408 SKK524311:SKK524408 SUG524311:SUG524408 TEC524311:TEC524408 TNY524311:TNY524408 TXU524311:TXU524408 UHQ524311:UHQ524408 URM524311:URM524408 VBI524311:VBI524408 VLE524311:VLE524408 VVA524311:VVA524408 WEW524311:WEW524408 WOS524311:WOS524408 WYO524311:WYO524408 AN589847:AN589944 MC589847:MC589944 VY589847:VY589944 AFU589847:AFU589944 APQ589847:APQ589944 AZM589847:AZM589944 BJI589847:BJI589944 BTE589847:BTE589944 CDA589847:CDA589944 CMW589847:CMW589944 CWS589847:CWS589944 DGO589847:DGO589944 DQK589847:DQK589944 EAG589847:EAG589944 EKC589847:EKC589944 ETY589847:ETY589944 FDU589847:FDU589944 FNQ589847:FNQ589944 FXM589847:FXM589944 GHI589847:GHI589944 GRE589847:GRE589944 HBA589847:HBA589944 HKW589847:HKW589944 HUS589847:HUS589944 IEO589847:IEO589944 IOK589847:IOK589944 IYG589847:IYG589944 JIC589847:JIC589944 JRY589847:JRY589944 KBU589847:KBU589944 KLQ589847:KLQ589944 KVM589847:KVM589944 LFI589847:LFI589944 LPE589847:LPE589944 LZA589847:LZA589944 MIW589847:MIW589944 MSS589847:MSS589944 NCO589847:NCO589944 NMK589847:NMK589944 NWG589847:NWG589944 OGC589847:OGC589944 OPY589847:OPY589944 OZU589847:OZU589944 PJQ589847:PJQ589944 PTM589847:PTM589944 QDI589847:QDI589944 QNE589847:QNE589944 QXA589847:QXA589944 RGW589847:RGW589944 RQS589847:RQS589944 SAO589847:SAO589944 SKK589847:SKK589944 SUG589847:SUG589944 TEC589847:TEC589944 TNY589847:TNY589944 TXU589847:TXU589944 UHQ589847:UHQ589944 URM589847:URM589944 VBI589847:VBI589944 VLE589847:VLE589944 VVA589847:VVA589944 WEW589847:WEW589944 WOS589847:WOS589944 WYO589847:WYO589944 AN655383:AN655480 MC655383:MC655480 VY655383:VY655480 AFU655383:AFU655480 APQ655383:APQ655480 AZM655383:AZM655480 BJI655383:BJI655480 BTE655383:BTE655480 CDA655383:CDA655480 CMW655383:CMW655480 CWS655383:CWS655480 DGO655383:DGO655480 DQK655383:DQK655480 EAG655383:EAG655480 EKC655383:EKC655480 ETY655383:ETY655480 FDU655383:FDU655480 FNQ655383:FNQ655480 FXM655383:FXM655480 GHI655383:GHI655480 GRE655383:GRE655480 HBA655383:HBA655480 HKW655383:HKW655480 HUS655383:HUS655480 IEO655383:IEO655480 IOK655383:IOK655480 IYG655383:IYG655480 JIC655383:JIC655480 JRY655383:JRY655480 KBU655383:KBU655480 KLQ655383:KLQ655480 KVM655383:KVM655480 LFI655383:LFI655480 LPE655383:LPE655480 LZA655383:LZA655480 MIW655383:MIW655480 MSS655383:MSS655480 NCO655383:NCO655480 NMK655383:NMK655480 NWG655383:NWG655480 OGC655383:OGC655480 OPY655383:OPY655480 OZU655383:OZU655480 PJQ655383:PJQ655480 PTM655383:PTM655480 QDI655383:QDI655480 QNE655383:QNE655480 QXA655383:QXA655480 RGW655383:RGW655480 RQS655383:RQS655480 SAO655383:SAO655480 SKK655383:SKK655480 SUG655383:SUG655480 TEC655383:TEC655480 TNY655383:TNY655480 TXU655383:TXU655480 UHQ655383:UHQ655480 URM655383:URM655480 VBI655383:VBI655480 VLE655383:VLE655480 VVA655383:VVA655480 WEW655383:WEW655480 WOS655383:WOS655480 WYO655383:WYO655480 AN720919:AN721016 MC720919:MC721016 VY720919:VY721016 AFU720919:AFU721016 APQ720919:APQ721016 AZM720919:AZM721016 BJI720919:BJI721016 BTE720919:BTE721016 CDA720919:CDA721016 CMW720919:CMW721016 CWS720919:CWS721016 DGO720919:DGO721016 DQK720919:DQK721016 EAG720919:EAG721016 EKC720919:EKC721016 ETY720919:ETY721016 FDU720919:FDU721016 FNQ720919:FNQ721016 FXM720919:FXM721016 GHI720919:GHI721016 GRE720919:GRE721016 HBA720919:HBA721016 HKW720919:HKW721016 HUS720919:HUS721016 IEO720919:IEO721016 IOK720919:IOK721016 IYG720919:IYG721016 JIC720919:JIC721016 JRY720919:JRY721016 KBU720919:KBU721016 KLQ720919:KLQ721016 KVM720919:KVM721016 LFI720919:LFI721016 LPE720919:LPE721016 LZA720919:LZA721016 MIW720919:MIW721016 MSS720919:MSS721016 NCO720919:NCO721016 NMK720919:NMK721016 NWG720919:NWG721016 OGC720919:OGC721016 OPY720919:OPY721016 OZU720919:OZU721016 PJQ720919:PJQ721016 PTM720919:PTM721016 QDI720919:QDI721016 QNE720919:QNE721016 QXA720919:QXA721016 RGW720919:RGW721016 RQS720919:RQS721016 SAO720919:SAO721016 SKK720919:SKK721016 SUG720919:SUG721016 TEC720919:TEC721016 TNY720919:TNY721016 TXU720919:TXU721016 UHQ720919:UHQ721016 URM720919:URM721016 VBI720919:VBI721016 VLE720919:VLE721016 VVA720919:VVA721016 WEW720919:WEW721016 WOS720919:WOS721016 WYO720919:WYO721016 AN786455:AN786552 MC786455:MC786552 VY786455:VY786552 AFU786455:AFU786552 APQ786455:APQ786552 AZM786455:AZM786552 BJI786455:BJI786552 BTE786455:BTE786552 CDA786455:CDA786552 CMW786455:CMW786552 CWS786455:CWS786552 DGO786455:DGO786552 DQK786455:DQK786552 EAG786455:EAG786552 EKC786455:EKC786552 ETY786455:ETY786552 FDU786455:FDU786552 FNQ786455:FNQ786552 FXM786455:FXM786552 GHI786455:GHI786552 GRE786455:GRE786552 HBA786455:HBA786552 HKW786455:HKW786552 HUS786455:HUS786552 IEO786455:IEO786552 IOK786455:IOK786552 IYG786455:IYG786552 JIC786455:JIC786552 JRY786455:JRY786552 KBU786455:KBU786552 KLQ786455:KLQ786552 KVM786455:KVM786552 LFI786455:LFI786552 LPE786455:LPE786552 LZA786455:LZA786552 MIW786455:MIW786552 MSS786455:MSS786552 NCO786455:NCO786552 NMK786455:NMK786552 NWG786455:NWG786552 OGC786455:OGC786552 OPY786455:OPY786552 OZU786455:OZU786552 PJQ786455:PJQ786552 PTM786455:PTM786552 QDI786455:QDI786552 QNE786455:QNE786552 QXA786455:QXA786552 RGW786455:RGW786552 RQS786455:RQS786552 SAO786455:SAO786552 SKK786455:SKK786552 SUG786455:SUG786552 TEC786455:TEC786552 TNY786455:TNY786552 TXU786455:TXU786552 UHQ786455:UHQ786552 URM786455:URM786552 VBI786455:VBI786552 VLE786455:VLE786552 VVA786455:VVA786552 WEW786455:WEW786552 WOS786455:WOS786552 WYO786455:WYO786552 AN851991:AN852088 MC851991:MC852088 VY851991:VY852088 AFU851991:AFU852088 APQ851991:APQ852088 AZM851991:AZM852088 BJI851991:BJI852088 BTE851991:BTE852088 CDA851991:CDA852088 CMW851991:CMW852088 CWS851991:CWS852088 DGO851991:DGO852088 DQK851991:DQK852088 EAG851991:EAG852088 EKC851991:EKC852088 ETY851991:ETY852088 FDU851991:FDU852088 FNQ851991:FNQ852088 FXM851991:FXM852088 GHI851991:GHI852088 GRE851991:GRE852088 HBA851991:HBA852088 HKW851991:HKW852088 HUS851991:HUS852088 IEO851991:IEO852088 IOK851991:IOK852088 IYG851991:IYG852088 JIC851991:JIC852088 JRY851991:JRY852088 KBU851991:KBU852088 KLQ851991:KLQ852088 KVM851991:KVM852088 LFI851991:LFI852088 LPE851991:LPE852088 LZA851991:LZA852088 MIW851991:MIW852088 MSS851991:MSS852088 NCO851991:NCO852088 NMK851991:NMK852088 NWG851991:NWG852088 OGC851991:OGC852088 OPY851991:OPY852088 OZU851991:OZU852088 PJQ851991:PJQ852088 PTM851991:PTM852088 QDI851991:QDI852088 QNE851991:QNE852088 QXA851991:QXA852088 RGW851991:RGW852088 RQS851991:RQS852088 SAO851991:SAO852088 SKK851991:SKK852088 SUG851991:SUG852088 TEC851991:TEC852088 TNY851991:TNY852088 TXU851991:TXU852088 UHQ851991:UHQ852088 URM851991:URM852088 VBI851991:VBI852088 VLE851991:VLE852088 VVA851991:VVA852088 WEW851991:WEW852088 WOS851991:WOS852088 WYO851991:WYO852088 AN917527:AN917624 MC917527:MC917624 VY917527:VY917624 AFU917527:AFU917624 APQ917527:APQ917624 AZM917527:AZM917624 BJI917527:BJI917624 BTE917527:BTE917624 CDA917527:CDA917624 CMW917527:CMW917624 CWS917527:CWS917624 DGO917527:DGO917624 DQK917527:DQK917624 EAG917527:EAG917624 EKC917527:EKC917624 ETY917527:ETY917624 FDU917527:FDU917624 FNQ917527:FNQ917624 FXM917527:FXM917624 GHI917527:GHI917624 GRE917527:GRE917624 HBA917527:HBA917624 HKW917527:HKW917624 HUS917527:HUS917624 IEO917527:IEO917624 IOK917527:IOK917624 IYG917527:IYG917624 JIC917527:JIC917624 JRY917527:JRY917624 KBU917527:KBU917624 KLQ917527:KLQ917624 KVM917527:KVM917624 LFI917527:LFI917624 LPE917527:LPE917624 LZA917527:LZA917624 MIW917527:MIW917624 MSS917527:MSS917624 NCO917527:NCO917624 NMK917527:NMK917624 NWG917527:NWG917624 OGC917527:OGC917624 OPY917527:OPY917624 OZU917527:OZU917624 PJQ917527:PJQ917624 PTM917527:PTM917624 QDI917527:QDI917624 QNE917527:QNE917624 QXA917527:QXA917624 RGW917527:RGW917624 RQS917527:RQS917624 SAO917527:SAO917624 SKK917527:SKK917624 SUG917527:SUG917624 TEC917527:TEC917624 TNY917527:TNY917624 TXU917527:TXU917624 UHQ917527:UHQ917624 URM917527:URM917624 VBI917527:VBI917624 VLE917527:VLE917624 VVA917527:VVA917624 WEW917527:WEW917624 WOS917527:WOS917624 WYO917527:WYO917624 AN983063:AN983160 MC983063:MC983160 VY983063:VY983160 AFU983063:AFU983160 APQ983063:APQ983160 AZM983063:AZM983160 BJI983063:BJI983160 BTE983063:BTE983160 CDA983063:CDA983160 CMW983063:CMW983160 CWS983063:CWS983160 DGO983063:DGO983160 DQK983063:DQK983160 EAG983063:EAG983160 EKC983063:EKC983160 ETY983063:ETY983160 FDU983063:FDU983160 FNQ983063:FNQ983160 FXM983063:FXM983160 GHI983063:GHI983160 GRE983063:GRE983160 HBA983063:HBA983160 HKW983063:HKW983160 HUS983063:HUS983160 IEO983063:IEO983160 IOK983063:IOK983160 IYG983063:IYG983160 JIC983063:JIC983160 JRY983063:JRY983160 KBU983063:KBU983160 KLQ983063:KLQ983160 KVM983063:KVM983160 LFI983063:LFI983160 LPE983063:LPE983160 LZA983063:LZA983160 MIW983063:MIW983160 MSS983063:MSS983160 NCO983063:NCO983160 NMK983063:NMK983160 NWG983063:NWG983160 OGC983063:OGC983160 OPY983063:OPY983160 OZU983063:OZU983160 PJQ983063:PJQ983160 PTM983063:PTM983160 QDI983063:QDI983160 QNE983063:QNE983160 QXA983063:QXA983160 RGW983063:RGW983160 RQS983063:RQS983160 SAO983063:SAO983160 SKK983063:SKK983160 SUG983063:SUG983160 TEC983063:TEC983160 TNY983063:TNY983160 TXU983063:TXU983160 UHQ983063:UHQ983160 URM983063:URM983160 VBI983063:VBI983160 VLE983063:VLE983160 VVA983063:VVA983160 WEW983063:WEW983160 WOS983063:WOS983160 WYO983063:WYO983160 MB24:MB121 MD24:MD121 VZ24:VZ121 AFV24:AFV121 APR24:APR121 AZN24:AZN121 BJJ24:BJJ121 BTF24:BTF121 CDB24:CDB121 CMX24:CMX121 CWT24:CWT121 DGP24:DGP121 DQL24:DQL121 EAH24:EAH121 EKD24:EKD121 ETZ24:ETZ121 FDV24:FDV121 FNR24:FNR121 FXN24:FXN121 GHJ24:GHJ121 GRF24:GRF121 HBB24:HBB121 HKX24:HKX121 HUT24:HUT121 IEP24:IEP121 IOL24:IOL121 IYH24:IYH121 JID24:JID121 JRZ24:JRZ121 KBV24:KBV121 KLR24:KLR121 KVN24:KVN121 LFJ24:LFJ121 LPF24:LPF121 LZB24:LZB121 MIX24:MIX121 MST24:MST121 NCP24:NCP121 NML24:NML121 NWH24:NWH121 OGD24:OGD121 OPZ24:OPZ121 OZV24:OZV121 PJR24:PJR121 PTN24:PTN121 QDJ24:QDJ121 QNF24:QNF121 QXB24:QXB121 RGX24:RGX121 RQT24:RQT121 SAP24:SAP121 SKL24:SKL121 SUH24:SUH121 TED24:TED121 TNZ24:TNZ121 TXV24:TXV121 UHR24:UHR121 URN24:URN121 VBJ24:VBJ121 VLF24:VLF121 VVB24:VVB121 WEX24:WEX121 WOT24:WOT121 WYP24:WYP121 ME65559:ME65656 WA65559:WA65656 AFW65559:AFW65656 APS65559:APS65656 AZO65559:AZO65656 BJK65559:BJK65656 BTG65559:BTG65656 CDC65559:CDC65656 CMY65559:CMY65656 CWU65559:CWU65656 DGQ65559:DGQ65656 DQM65559:DQM65656 EAI65559:EAI65656 EKE65559:EKE65656 EUA65559:EUA65656 FDW65559:FDW65656 FNS65559:FNS65656 FXO65559:FXO65656 GHK65559:GHK65656 GRG65559:GRG65656 HBC65559:HBC65656 HKY65559:HKY65656 HUU65559:HUU65656 IEQ65559:IEQ65656 IOM65559:IOM65656 IYI65559:IYI65656 JIE65559:JIE65656 JSA65559:JSA65656 KBW65559:KBW65656 KLS65559:KLS65656 KVO65559:KVO65656 LFK65559:LFK65656 LPG65559:LPG65656 LZC65559:LZC65656 MIY65559:MIY65656 MSU65559:MSU65656 NCQ65559:NCQ65656 NMM65559:NMM65656 NWI65559:NWI65656 OGE65559:OGE65656 OQA65559:OQA65656 OZW65559:OZW65656 PJS65559:PJS65656 PTO65559:PTO65656 QDK65559:QDK65656 QNG65559:QNG65656 QXC65559:QXC65656 RGY65559:RGY65656 RQU65559:RQU65656 SAQ65559:SAQ65656 SKM65559:SKM65656 SUI65559:SUI65656 TEE65559:TEE65656 TOA65559:TOA65656 TXW65559:TXW65656 UHS65559:UHS65656 URO65559:URO65656 VBK65559:VBK65656 VLG65559:VLG65656 VVC65559:VVC65656 WEY65559:WEY65656 WOU65559:WOU65656 WYQ65559:WYQ65656 ME131095:ME131192 WA131095:WA131192 AFW131095:AFW131192 APS131095:APS131192 AZO131095:AZO131192 BJK131095:BJK131192 BTG131095:BTG131192 CDC131095:CDC131192 CMY131095:CMY131192 CWU131095:CWU131192 DGQ131095:DGQ131192 DQM131095:DQM131192 EAI131095:EAI131192 EKE131095:EKE131192 EUA131095:EUA131192 FDW131095:FDW131192 FNS131095:FNS131192 FXO131095:FXO131192 GHK131095:GHK131192 GRG131095:GRG131192 HBC131095:HBC131192 HKY131095:HKY131192 HUU131095:HUU131192 IEQ131095:IEQ131192 IOM131095:IOM131192 IYI131095:IYI131192 JIE131095:JIE131192 JSA131095:JSA131192 KBW131095:KBW131192 KLS131095:KLS131192 KVO131095:KVO131192 LFK131095:LFK131192 LPG131095:LPG131192 LZC131095:LZC131192 MIY131095:MIY131192 MSU131095:MSU131192 NCQ131095:NCQ131192 NMM131095:NMM131192 NWI131095:NWI131192 OGE131095:OGE131192 OQA131095:OQA131192 OZW131095:OZW131192 PJS131095:PJS131192 PTO131095:PTO131192 QDK131095:QDK131192 QNG131095:QNG131192 QXC131095:QXC131192 RGY131095:RGY131192 RQU131095:RQU131192 SAQ131095:SAQ131192 SKM131095:SKM131192 SUI131095:SUI131192 TEE131095:TEE131192 TOA131095:TOA131192 TXW131095:TXW131192 UHS131095:UHS131192 URO131095:URO131192 VBK131095:VBK131192 VLG131095:VLG131192 VVC131095:VVC131192 WEY131095:WEY131192 WOU131095:WOU131192 WYQ131095:WYQ131192 ME196631:ME196728 WA196631:WA196728 AFW196631:AFW196728 APS196631:APS196728 AZO196631:AZO196728 BJK196631:BJK196728 BTG196631:BTG196728 CDC196631:CDC196728 CMY196631:CMY196728 CWU196631:CWU196728 DGQ196631:DGQ196728 DQM196631:DQM196728 EAI196631:EAI196728 EKE196631:EKE196728 EUA196631:EUA196728 FDW196631:FDW196728 FNS196631:FNS196728 FXO196631:FXO196728 GHK196631:GHK196728 GRG196631:GRG196728 HBC196631:HBC196728 HKY196631:HKY196728 HUU196631:HUU196728 IEQ196631:IEQ196728 IOM196631:IOM196728 IYI196631:IYI196728 JIE196631:JIE196728 JSA196631:JSA196728 KBW196631:KBW196728 KLS196631:KLS196728 KVO196631:KVO196728 LFK196631:LFK196728 LPG196631:LPG196728 LZC196631:LZC196728 MIY196631:MIY196728 MSU196631:MSU196728 NCQ196631:NCQ196728 NMM196631:NMM196728 NWI196631:NWI196728 OGE196631:OGE196728 OQA196631:OQA196728 OZW196631:OZW196728 PJS196631:PJS196728 PTO196631:PTO196728 QDK196631:QDK196728 QNG196631:QNG196728 QXC196631:QXC196728 RGY196631:RGY196728 RQU196631:RQU196728 SAQ196631:SAQ196728 SKM196631:SKM196728 SUI196631:SUI196728 TEE196631:TEE196728 TOA196631:TOA196728 TXW196631:TXW196728 UHS196631:UHS196728 URO196631:URO196728 VBK196631:VBK196728 VLG196631:VLG196728 VVC196631:VVC196728 WEY196631:WEY196728 WOU196631:WOU196728 WYQ196631:WYQ196728 ME262167:ME262264 WA262167:WA262264 AFW262167:AFW262264 APS262167:APS262264 AZO262167:AZO262264 BJK262167:BJK262264 BTG262167:BTG262264 CDC262167:CDC262264 CMY262167:CMY262264 CWU262167:CWU262264 DGQ262167:DGQ262264 DQM262167:DQM262264 EAI262167:EAI262264 EKE262167:EKE262264 EUA262167:EUA262264 FDW262167:FDW262264 FNS262167:FNS262264 FXO262167:FXO262264 GHK262167:GHK262264 GRG262167:GRG262264 HBC262167:HBC262264 HKY262167:HKY262264 HUU262167:HUU262264 IEQ262167:IEQ262264 IOM262167:IOM262264 IYI262167:IYI262264 JIE262167:JIE262264 JSA262167:JSA262264 KBW262167:KBW262264 KLS262167:KLS262264 KVO262167:KVO262264 LFK262167:LFK262264 LPG262167:LPG262264 LZC262167:LZC262264 MIY262167:MIY262264 MSU262167:MSU262264 NCQ262167:NCQ262264 NMM262167:NMM262264 NWI262167:NWI262264 OGE262167:OGE262264 OQA262167:OQA262264 OZW262167:OZW262264 PJS262167:PJS262264 PTO262167:PTO262264 QDK262167:QDK262264 QNG262167:QNG262264 QXC262167:QXC262264 RGY262167:RGY262264 RQU262167:RQU262264 SAQ262167:SAQ262264 SKM262167:SKM262264 SUI262167:SUI262264 TEE262167:TEE262264 TOA262167:TOA262264 TXW262167:TXW262264 UHS262167:UHS262264 URO262167:URO262264 VBK262167:VBK262264 VLG262167:VLG262264 VVC262167:VVC262264 WEY262167:WEY262264 WOU262167:WOU262264 WYQ262167:WYQ262264 ME327703:ME327800 WA327703:WA327800 AFW327703:AFW327800 APS327703:APS327800 AZO327703:AZO327800 BJK327703:BJK327800 BTG327703:BTG327800 CDC327703:CDC327800 CMY327703:CMY327800 CWU327703:CWU327800 DGQ327703:DGQ327800 DQM327703:DQM327800 EAI327703:EAI327800 EKE327703:EKE327800 EUA327703:EUA327800 FDW327703:FDW327800 FNS327703:FNS327800 FXO327703:FXO327800 GHK327703:GHK327800 GRG327703:GRG327800 HBC327703:HBC327800 HKY327703:HKY327800 HUU327703:HUU327800 IEQ327703:IEQ327800 IOM327703:IOM327800 IYI327703:IYI327800 JIE327703:JIE327800 JSA327703:JSA327800 KBW327703:KBW327800 KLS327703:KLS327800 KVO327703:KVO327800 LFK327703:LFK327800 LPG327703:LPG327800 LZC327703:LZC327800 MIY327703:MIY327800 MSU327703:MSU327800 NCQ327703:NCQ327800 NMM327703:NMM327800 NWI327703:NWI327800 OGE327703:OGE327800 OQA327703:OQA327800 OZW327703:OZW327800 PJS327703:PJS327800 PTO327703:PTO327800 QDK327703:QDK327800 QNG327703:QNG327800 QXC327703:QXC327800 RGY327703:RGY327800 RQU327703:RQU327800 SAQ327703:SAQ327800 SKM327703:SKM327800 SUI327703:SUI327800 TEE327703:TEE327800 TOA327703:TOA327800 TXW327703:TXW327800 UHS327703:UHS327800 URO327703:URO327800 VBK327703:VBK327800 VLG327703:VLG327800 VVC327703:VVC327800 WEY327703:WEY327800 WOU327703:WOU327800 WYQ327703:WYQ327800 ME393239:ME393336 WA393239:WA393336 AFW393239:AFW393336 APS393239:APS393336 AZO393239:AZO393336 BJK393239:BJK393336 BTG393239:BTG393336 CDC393239:CDC393336 CMY393239:CMY393336 CWU393239:CWU393336 DGQ393239:DGQ393336 DQM393239:DQM393336 EAI393239:EAI393336 EKE393239:EKE393336 EUA393239:EUA393336 FDW393239:FDW393336 FNS393239:FNS393336 FXO393239:FXO393336 GHK393239:GHK393336 GRG393239:GRG393336 HBC393239:HBC393336 HKY393239:HKY393336 HUU393239:HUU393336 IEQ393239:IEQ393336 IOM393239:IOM393336 IYI393239:IYI393336 JIE393239:JIE393336 JSA393239:JSA393336 KBW393239:KBW393336 KLS393239:KLS393336 KVO393239:KVO393336 LFK393239:LFK393336 LPG393239:LPG393336 LZC393239:LZC393336 MIY393239:MIY393336 MSU393239:MSU393336 NCQ393239:NCQ393336 NMM393239:NMM393336 NWI393239:NWI393336 OGE393239:OGE393336 OQA393239:OQA393336 OZW393239:OZW393336 PJS393239:PJS393336 PTO393239:PTO393336 QDK393239:QDK393336 QNG393239:QNG393336 QXC393239:QXC393336 RGY393239:RGY393336 RQU393239:RQU393336 SAQ393239:SAQ393336 SKM393239:SKM393336 SUI393239:SUI393336 TEE393239:TEE393336 TOA393239:TOA393336 TXW393239:TXW393336 UHS393239:UHS393336 URO393239:URO393336 VBK393239:VBK393336 VLG393239:VLG393336 VVC393239:VVC393336 WEY393239:WEY393336 WOU393239:WOU393336 WYQ393239:WYQ393336 ME458775:ME458872 WA458775:WA458872 AFW458775:AFW458872 APS458775:APS458872 AZO458775:AZO458872 BJK458775:BJK458872 BTG458775:BTG458872 CDC458775:CDC458872 CMY458775:CMY458872 CWU458775:CWU458872 DGQ458775:DGQ458872 DQM458775:DQM458872 EAI458775:EAI458872 EKE458775:EKE458872 EUA458775:EUA458872 FDW458775:FDW458872 FNS458775:FNS458872 FXO458775:FXO458872 GHK458775:GHK458872 GRG458775:GRG458872 HBC458775:HBC458872 HKY458775:HKY458872 HUU458775:HUU458872 IEQ458775:IEQ458872 IOM458775:IOM458872 IYI458775:IYI458872 JIE458775:JIE458872 JSA458775:JSA458872 KBW458775:KBW458872 KLS458775:KLS458872 KVO458775:KVO458872 LFK458775:LFK458872 LPG458775:LPG458872 LZC458775:LZC458872 MIY458775:MIY458872 MSU458775:MSU458872 NCQ458775:NCQ458872 NMM458775:NMM458872 NWI458775:NWI458872 OGE458775:OGE458872 OQA458775:OQA458872 OZW458775:OZW458872 PJS458775:PJS458872 PTO458775:PTO458872 QDK458775:QDK458872 QNG458775:QNG458872 QXC458775:QXC458872 RGY458775:RGY458872 RQU458775:RQU458872 SAQ458775:SAQ458872 SKM458775:SKM458872 SUI458775:SUI458872 TEE458775:TEE458872 TOA458775:TOA458872 TXW458775:TXW458872 UHS458775:UHS458872 URO458775:URO458872 VBK458775:VBK458872 VLG458775:VLG458872 VVC458775:VVC458872 WEY458775:WEY458872 WOU458775:WOU458872 WYQ458775:WYQ458872 ME524311:ME524408 WA524311:WA524408 AFW524311:AFW524408 APS524311:APS524408 AZO524311:AZO524408 BJK524311:BJK524408 BTG524311:BTG524408 CDC524311:CDC524408 CMY524311:CMY524408 CWU524311:CWU524408 DGQ524311:DGQ524408 DQM524311:DQM524408 EAI524311:EAI524408 EKE524311:EKE524408 EUA524311:EUA524408 FDW524311:FDW524408 FNS524311:FNS524408 FXO524311:FXO524408 GHK524311:GHK524408 GRG524311:GRG524408 HBC524311:HBC524408 HKY524311:HKY524408 HUU524311:HUU524408 IEQ524311:IEQ524408 IOM524311:IOM524408 IYI524311:IYI524408 JIE524311:JIE524408 JSA524311:JSA524408 KBW524311:KBW524408 KLS524311:KLS524408 KVO524311:KVO524408 LFK524311:LFK524408 LPG524311:LPG524408 LZC524311:LZC524408 MIY524311:MIY524408 MSU524311:MSU524408 NCQ524311:NCQ524408 NMM524311:NMM524408 NWI524311:NWI524408 OGE524311:OGE524408 OQA524311:OQA524408 OZW524311:OZW524408 PJS524311:PJS524408 PTO524311:PTO524408 QDK524311:QDK524408 QNG524311:QNG524408 QXC524311:QXC524408 RGY524311:RGY524408 RQU524311:RQU524408 SAQ524311:SAQ524408 SKM524311:SKM524408 SUI524311:SUI524408 TEE524311:TEE524408 TOA524311:TOA524408 TXW524311:TXW524408 UHS524311:UHS524408 URO524311:URO524408 VBK524311:VBK524408 VLG524311:VLG524408 VVC524311:VVC524408 WEY524311:WEY524408 WOU524311:WOU524408 WYQ524311:WYQ524408 ME589847:ME589944 WA589847:WA589944 AFW589847:AFW589944 APS589847:APS589944 AZO589847:AZO589944 BJK589847:BJK589944 BTG589847:BTG589944 CDC589847:CDC589944 CMY589847:CMY589944 CWU589847:CWU589944 DGQ589847:DGQ589944 DQM589847:DQM589944 EAI589847:EAI589944 EKE589847:EKE589944 EUA589847:EUA589944 FDW589847:FDW589944 FNS589847:FNS589944 FXO589847:FXO589944 GHK589847:GHK589944 GRG589847:GRG589944 HBC589847:HBC589944 HKY589847:HKY589944 HUU589847:HUU589944 IEQ589847:IEQ589944 IOM589847:IOM589944 IYI589847:IYI589944 JIE589847:JIE589944 JSA589847:JSA589944 KBW589847:KBW589944 KLS589847:KLS589944 KVO589847:KVO589944 LFK589847:LFK589944 LPG589847:LPG589944 LZC589847:LZC589944 MIY589847:MIY589944 MSU589847:MSU589944 NCQ589847:NCQ589944 NMM589847:NMM589944 NWI589847:NWI589944 OGE589847:OGE589944 OQA589847:OQA589944 OZW589847:OZW589944 PJS589847:PJS589944 PTO589847:PTO589944 QDK589847:QDK589944 QNG589847:QNG589944 QXC589847:QXC589944 RGY589847:RGY589944 RQU589847:RQU589944 SAQ589847:SAQ589944 SKM589847:SKM589944 SUI589847:SUI589944 TEE589847:TEE589944 TOA589847:TOA589944 TXW589847:TXW589944 UHS589847:UHS589944 URO589847:URO589944 VBK589847:VBK589944 VLG589847:VLG589944 VVC589847:VVC589944 WEY589847:WEY589944 WOU589847:WOU589944 WYQ589847:WYQ589944 ME655383:ME655480 WA655383:WA655480 AFW655383:AFW655480 APS655383:APS655480 AZO655383:AZO655480 BJK655383:BJK655480 BTG655383:BTG655480 CDC655383:CDC655480 CMY655383:CMY655480 CWU655383:CWU655480 DGQ655383:DGQ655480 DQM655383:DQM655480 EAI655383:EAI655480 EKE655383:EKE655480 EUA655383:EUA655480 FDW655383:FDW655480 FNS655383:FNS655480 FXO655383:FXO655480 GHK655383:GHK655480 GRG655383:GRG655480 HBC655383:HBC655480 HKY655383:HKY655480 HUU655383:HUU655480 IEQ655383:IEQ655480 IOM655383:IOM655480 IYI655383:IYI655480 JIE655383:JIE655480 JSA655383:JSA655480 KBW655383:KBW655480 KLS655383:KLS655480 KVO655383:KVO655480 LFK655383:LFK655480 LPG655383:LPG655480 LZC655383:LZC655480 MIY655383:MIY655480 MSU655383:MSU655480 NCQ655383:NCQ655480 NMM655383:NMM655480 NWI655383:NWI655480 OGE655383:OGE655480 OQA655383:OQA655480 OZW655383:OZW655480 PJS655383:PJS655480 PTO655383:PTO655480 QDK655383:QDK655480 QNG655383:QNG655480 QXC655383:QXC655480 RGY655383:RGY655480 RQU655383:RQU655480 SAQ655383:SAQ655480 SKM655383:SKM655480 SUI655383:SUI655480 TEE655383:TEE655480 TOA655383:TOA655480 TXW655383:TXW655480 UHS655383:UHS655480 URO655383:URO655480 VBK655383:VBK655480 VLG655383:VLG655480 VVC655383:VVC655480 WEY655383:WEY655480 WOU655383:WOU655480 WYQ655383:WYQ655480 ME720919:ME721016 WA720919:WA721016 AFW720919:AFW721016 APS720919:APS721016 AZO720919:AZO721016 BJK720919:BJK721016 BTG720919:BTG721016 CDC720919:CDC721016 CMY720919:CMY721016 CWU720919:CWU721016 DGQ720919:DGQ721016 DQM720919:DQM721016 EAI720919:EAI721016 EKE720919:EKE721016 EUA720919:EUA721016 FDW720919:FDW721016 FNS720919:FNS721016 FXO720919:FXO721016 GHK720919:GHK721016 GRG720919:GRG721016 HBC720919:HBC721016 HKY720919:HKY721016 HUU720919:HUU721016 IEQ720919:IEQ721016 IOM720919:IOM721016 IYI720919:IYI721016 JIE720919:JIE721016 JSA720919:JSA721016 KBW720919:KBW721016 KLS720919:KLS721016 KVO720919:KVO721016 LFK720919:LFK721016 LPG720919:LPG721016 LZC720919:LZC721016 MIY720919:MIY721016 MSU720919:MSU721016 NCQ720919:NCQ721016 NMM720919:NMM721016 NWI720919:NWI721016 OGE720919:OGE721016 OQA720919:OQA721016 OZW720919:OZW721016 PJS720919:PJS721016 PTO720919:PTO721016 QDK720919:QDK721016 QNG720919:QNG721016 QXC720919:QXC721016 RGY720919:RGY721016 RQU720919:RQU721016 SAQ720919:SAQ721016 SKM720919:SKM721016 SUI720919:SUI721016 TEE720919:TEE721016 TOA720919:TOA721016 TXW720919:TXW721016 UHS720919:UHS721016 URO720919:URO721016 VBK720919:VBK721016 VLG720919:VLG721016 VVC720919:VVC721016 WEY720919:WEY721016 WOU720919:WOU721016 WYQ720919:WYQ721016 ME786455:ME786552 WA786455:WA786552 AFW786455:AFW786552 APS786455:APS786552 AZO786455:AZO786552 BJK786455:BJK786552 BTG786455:BTG786552 CDC786455:CDC786552 CMY786455:CMY786552 CWU786455:CWU786552 DGQ786455:DGQ786552 DQM786455:DQM786552 EAI786455:EAI786552 EKE786455:EKE786552 EUA786455:EUA786552 FDW786455:FDW786552 FNS786455:FNS786552 FXO786455:FXO786552 GHK786455:GHK786552 GRG786455:GRG786552 HBC786455:HBC786552 HKY786455:HKY786552 HUU786455:HUU786552 IEQ786455:IEQ786552 IOM786455:IOM786552 IYI786455:IYI786552 JIE786455:JIE786552 JSA786455:JSA786552 KBW786455:KBW786552 KLS786455:KLS786552 KVO786455:KVO786552 LFK786455:LFK786552 LPG786455:LPG786552 LZC786455:LZC786552 MIY786455:MIY786552 MSU786455:MSU786552 NCQ786455:NCQ786552 NMM786455:NMM786552 NWI786455:NWI786552 OGE786455:OGE786552 OQA786455:OQA786552 OZW786455:OZW786552 PJS786455:PJS786552 PTO786455:PTO786552 QDK786455:QDK786552 QNG786455:QNG786552 QXC786455:QXC786552 RGY786455:RGY786552 RQU786455:RQU786552 SAQ786455:SAQ786552 SKM786455:SKM786552 SUI786455:SUI786552 TEE786455:TEE786552 TOA786455:TOA786552 TXW786455:TXW786552 UHS786455:UHS786552 URO786455:URO786552 VBK786455:VBK786552 VLG786455:VLG786552 VVC786455:VVC786552 WEY786455:WEY786552 WOU786455:WOU786552 WYQ786455:WYQ786552 ME851991:ME852088 WA851991:WA852088 AFW851991:AFW852088 APS851991:APS852088 AZO851991:AZO852088 BJK851991:BJK852088 BTG851991:BTG852088 CDC851991:CDC852088 CMY851991:CMY852088 CWU851991:CWU852088 DGQ851991:DGQ852088 DQM851991:DQM852088 EAI851991:EAI852088 EKE851991:EKE852088 EUA851991:EUA852088 FDW851991:FDW852088 FNS851991:FNS852088 FXO851991:FXO852088 GHK851991:GHK852088 GRG851991:GRG852088 HBC851991:HBC852088 HKY851991:HKY852088 HUU851991:HUU852088 IEQ851991:IEQ852088 IOM851991:IOM852088 IYI851991:IYI852088 JIE851991:JIE852088 JSA851991:JSA852088 KBW851991:KBW852088 KLS851991:KLS852088 KVO851991:KVO852088 LFK851991:LFK852088 LPG851991:LPG852088 LZC851991:LZC852088 MIY851991:MIY852088 MSU851991:MSU852088 NCQ851991:NCQ852088 NMM851991:NMM852088 NWI851991:NWI852088 OGE851991:OGE852088 OQA851991:OQA852088 OZW851991:OZW852088 PJS851991:PJS852088 PTO851991:PTO852088 QDK851991:QDK852088 QNG851991:QNG852088 QXC851991:QXC852088 RGY851991:RGY852088 RQU851991:RQU852088 SAQ851991:SAQ852088 SKM851991:SKM852088 SUI851991:SUI852088 TEE851991:TEE852088 TOA851991:TOA852088 TXW851991:TXW852088 UHS851991:UHS852088 URO851991:URO852088 VBK851991:VBK852088 VLG851991:VLG852088 VVC851991:VVC852088 WEY851991:WEY852088 WOU851991:WOU852088 WYQ851991:WYQ852088 ME917527:ME917624 WA917527:WA917624 AFW917527:AFW917624 APS917527:APS917624 AZO917527:AZO917624 BJK917527:BJK917624 BTG917527:BTG917624 CDC917527:CDC917624 CMY917527:CMY917624 CWU917527:CWU917624 DGQ917527:DGQ917624 DQM917527:DQM917624 EAI917527:EAI917624 EKE917527:EKE917624 EUA917527:EUA917624 FDW917527:FDW917624 FNS917527:FNS917624 FXO917527:FXO917624 GHK917527:GHK917624 GRG917527:GRG917624 HBC917527:HBC917624 HKY917527:HKY917624 HUU917527:HUU917624 IEQ917527:IEQ917624 IOM917527:IOM917624 IYI917527:IYI917624 JIE917527:JIE917624 JSA917527:JSA917624 KBW917527:KBW917624 KLS917527:KLS917624 KVO917527:KVO917624 LFK917527:LFK917624 LPG917527:LPG917624 LZC917527:LZC917624 MIY917527:MIY917624 MSU917527:MSU917624 NCQ917527:NCQ917624 NMM917527:NMM917624 NWI917527:NWI917624 OGE917527:OGE917624 OQA917527:OQA917624 OZW917527:OZW917624 PJS917527:PJS917624 PTO917527:PTO917624 QDK917527:QDK917624 QNG917527:QNG917624 QXC917527:QXC917624 RGY917527:RGY917624 RQU917527:RQU917624 SAQ917527:SAQ917624 SKM917527:SKM917624 SUI917527:SUI917624 TEE917527:TEE917624 TOA917527:TOA917624 TXW917527:TXW917624 UHS917527:UHS917624 URO917527:URO917624 VBK917527:VBK917624 VLG917527:VLG917624 VVC917527:VVC917624 WEY917527:WEY917624 WOU917527:WOU917624 WYQ917527:WYQ917624 ME983063:ME983160 WA983063:WA983160 AFW983063:AFW983160 APS983063:APS983160 AZO983063:AZO983160 BJK983063:BJK983160 BTG983063:BTG983160 CDC983063:CDC983160 CMY983063:CMY983160 CWU983063:CWU983160 DGQ983063:DGQ983160 DQM983063:DQM983160 EAI983063:EAI983160 EKE983063:EKE983160 EUA983063:EUA983160 FDW983063:FDW983160 FNS983063:FNS983160 FXO983063:FXO983160 GHK983063:GHK983160 GRG983063:GRG983160 HBC983063:HBC983160 HKY983063:HKY983160 HUU983063:HUU983160 IEQ983063:IEQ983160 IOM983063:IOM983160 IYI983063:IYI983160 JIE983063:JIE983160 JSA983063:JSA983160 KBW983063:KBW983160 KLS983063:KLS983160 KVO983063:KVO983160 LFK983063:LFK983160 LPG983063:LPG983160 LZC983063:LZC983160 MIY983063:MIY983160 MSU983063:MSU983160 NCQ983063:NCQ983160 NMM983063:NMM983160 NWI983063:NWI983160 OGE983063:OGE983160 OQA983063:OQA983160 OZW983063:OZW983160 PJS983063:PJS983160 PTO983063:PTO983160 QDK983063:QDK983160 QNG983063:QNG983160 QXC983063:QXC983160 RGY983063:RGY983160 RQU983063:RQU983160 SAQ983063:SAQ983160 SKM983063:SKM983160 SUI983063:SUI983160 TEE983063:TEE983160 TOA983063:TOA983160 TXW983063:TXW983160 UHS983063:UHS983160 URO983063:URO983160 VBK983063:VBK983160 VLG983063:VLG983160 VVC983063:VVC983160 WEY983063:WEY983160 WOU983063:WOU983160 AY851991:BG852088 AY786455:BG786552 AY720919:BG721016 AY655383:BG655480 AY589847:BG589944 AY524311:BG524408 AY458775:BG458872 AY393239:BG393336 AY327703:BG327800 AY262167:BG262264 AY196631:BG196728 AY131095:BG131192 AY65559:BG65656 AY917527:BG917624 AY983063:BG983160">
      <formula1>$U$129:$U$130</formula1>
    </dataValidation>
    <dataValidation type="list" errorStyle="information" allowBlank="1" showInputMessage="1" showErrorMessage="1" errorTitle="Incentives to Redeem - Type" error="Please input: _x000a__x000a_Step-Up_x000a_Other" sqref="LX23:LX121 AE22:AE121 VT23:VT121 AFP23:AFP121 APL23:APL121 AZH23:AZH121 BJD23:BJD121 BSZ23:BSZ121 CCV23:CCV121 CMR23:CMR121 CWN23:CWN121 DGJ23:DGJ121 DQF23:DQF121 EAB23:EAB121 EJX23:EJX121 ETT23:ETT121 FDP23:FDP121 FNL23:FNL121 FXH23:FXH121 GHD23:GHD121 GQZ23:GQZ121 HAV23:HAV121 HKR23:HKR121 HUN23:HUN121 IEJ23:IEJ121 IOF23:IOF121 IYB23:IYB121 JHX23:JHX121 JRT23:JRT121 KBP23:KBP121 KLL23:KLL121 KVH23:KVH121 LFD23:LFD121 LOZ23:LOZ121 LYV23:LYV121 MIR23:MIR121 MSN23:MSN121 NCJ23:NCJ121 NMF23:NMF121 NWB23:NWB121 OFX23:OFX121 OPT23:OPT121 OZP23:OZP121 PJL23:PJL121 PTH23:PTH121 QDD23:QDD121 QMZ23:QMZ121 QWV23:QWV121 RGR23:RGR121 RQN23:RQN121 SAJ23:SAJ121 SKF23:SKF121 SUB23:SUB121 TDX23:TDX121 TNT23:TNT121 TXP23:TXP121 UHL23:UHL121 URH23:URH121 VBD23:VBD121 VKZ23:VKZ121 VUV23:VUV121 WER23:WER121 WON23:WON121 WYJ23:WYJ121 AE65557:AE65655 LY65558:LY65656 VU65558:VU65656 AFQ65558:AFQ65656 APM65558:APM65656 AZI65558:AZI65656 BJE65558:BJE65656 BTA65558:BTA65656 CCW65558:CCW65656 CMS65558:CMS65656 CWO65558:CWO65656 DGK65558:DGK65656 DQG65558:DQG65656 EAC65558:EAC65656 EJY65558:EJY65656 ETU65558:ETU65656 FDQ65558:FDQ65656 FNM65558:FNM65656 FXI65558:FXI65656 GHE65558:GHE65656 GRA65558:GRA65656 HAW65558:HAW65656 HKS65558:HKS65656 HUO65558:HUO65656 IEK65558:IEK65656 IOG65558:IOG65656 IYC65558:IYC65656 JHY65558:JHY65656 JRU65558:JRU65656 KBQ65558:KBQ65656 KLM65558:KLM65656 KVI65558:KVI65656 LFE65558:LFE65656 LPA65558:LPA65656 LYW65558:LYW65656 MIS65558:MIS65656 MSO65558:MSO65656 NCK65558:NCK65656 NMG65558:NMG65656 NWC65558:NWC65656 OFY65558:OFY65656 OPU65558:OPU65656 OZQ65558:OZQ65656 PJM65558:PJM65656 PTI65558:PTI65656 QDE65558:QDE65656 QNA65558:QNA65656 QWW65558:QWW65656 RGS65558:RGS65656 RQO65558:RQO65656 SAK65558:SAK65656 SKG65558:SKG65656 SUC65558:SUC65656 TDY65558:TDY65656 TNU65558:TNU65656 TXQ65558:TXQ65656 UHM65558:UHM65656 URI65558:URI65656 VBE65558:VBE65656 VLA65558:VLA65656 VUW65558:VUW65656 WES65558:WES65656 WOO65558:WOO65656 WYK65558:WYK65656 AE131093:AE131191 LY131094:LY131192 VU131094:VU131192 AFQ131094:AFQ131192 APM131094:APM131192 AZI131094:AZI131192 BJE131094:BJE131192 BTA131094:BTA131192 CCW131094:CCW131192 CMS131094:CMS131192 CWO131094:CWO131192 DGK131094:DGK131192 DQG131094:DQG131192 EAC131094:EAC131192 EJY131094:EJY131192 ETU131094:ETU131192 FDQ131094:FDQ131192 FNM131094:FNM131192 FXI131094:FXI131192 GHE131094:GHE131192 GRA131094:GRA131192 HAW131094:HAW131192 HKS131094:HKS131192 HUO131094:HUO131192 IEK131094:IEK131192 IOG131094:IOG131192 IYC131094:IYC131192 JHY131094:JHY131192 JRU131094:JRU131192 KBQ131094:KBQ131192 KLM131094:KLM131192 KVI131094:KVI131192 LFE131094:LFE131192 LPA131094:LPA131192 LYW131094:LYW131192 MIS131094:MIS131192 MSO131094:MSO131192 NCK131094:NCK131192 NMG131094:NMG131192 NWC131094:NWC131192 OFY131094:OFY131192 OPU131094:OPU131192 OZQ131094:OZQ131192 PJM131094:PJM131192 PTI131094:PTI131192 QDE131094:QDE131192 QNA131094:QNA131192 QWW131094:QWW131192 RGS131094:RGS131192 RQO131094:RQO131192 SAK131094:SAK131192 SKG131094:SKG131192 SUC131094:SUC131192 TDY131094:TDY131192 TNU131094:TNU131192 TXQ131094:TXQ131192 UHM131094:UHM131192 URI131094:URI131192 VBE131094:VBE131192 VLA131094:VLA131192 VUW131094:VUW131192 WES131094:WES131192 WOO131094:WOO131192 WYK131094:WYK131192 AE196629:AE196727 LY196630:LY196728 VU196630:VU196728 AFQ196630:AFQ196728 APM196630:APM196728 AZI196630:AZI196728 BJE196630:BJE196728 BTA196630:BTA196728 CCW196630:CCW196728 CMS196630:CMS196728 CWO196630:CWO196728 DGK196630:DGK196728 DQG196630:DQG196728 EAC196630:EAC196728 EJY196630:EJY196728 ETU196630:ETU196728 FDQ196630:FDQ196728 FNM196630:FNM196728 FXI196630:FXI196728 GHE196630:GHE196728 GRA196630:GRA196728 HAW196630:HAW196728 HKS196630:HKS196728 HUO196630:HUO196728 IEK196630:IEK196728 IOG196630:IOG196728 IYC196630:IYC196728 JHY196630:JHY196728 JRU196630:JRU196728 KBQ196630:KBQ196728 KLM196630:KLM196728 KVI196630:KVI196728 LFE196630:LFE196728 LPA196630:LPA196728 LYW196630:LYW196728 MIS196630:MIS196728 MSO196630:MSO196728 NCK196630:NCK196728 NMG196630:NMG196728 NWC196630:NWC196728 OFY196630:OFY196728 OPU196630:OPU196728 OZQ196630:OZQ196728 PJM196630:PJM196728 PTI196630:PTI196728 QDE196630:QDE196728 QNA196630:QNA196728 QWW196630:QWW196728 RGS196630:RGS196728 RQO196630:RQO196728 SAK196630:SAK196728 SKG196630:SKG196728 SUC196630:SUC196728 TDY196630:TDY196728 TNU196630:TNU196728 TXQ196630:TXQ196728 UHM196630:UHM196728 URI196630:URI196728 VBE196630:VBE196728 VLA196630:VLA196728 VUW196630:VUW196728 WES196630:WES196728 WOO196630:WOO196728 WYK196630:WYK196728 AE262165:AE262263 LY262166:LY262264 VU262166:VU262264 AFQ262166:AFQ262264 APM262166:APM262264 AZI262166:AZI262264 BJE262166:BJE262264 BTA262166:BTA262264 CCW262166:CCW262264 CMS262166:CMS262264 CWO262166:CWO262264 DGK262166:DGK262264 DQG262166:DQG262264 EAC262166:EAC262264 EJY262166:EJY262264 ETU262166:ETU262264 FDQ262166:FDQ262264 FNM262166:FNM262264 FXI262166:FXI262264 GHE262166:GHE262264 GRA262166:GRA262264 HAW262166:HAW262264 HKS262166:HKS262264 HUO262166:HUO262264 IEK262166:IEK262264 IOG262166:IOG262264 IYC262166:IYC262264 JHY262166:JHY262264 JRU262166:JRU262264 KBQ262166:KBQ262264 KLM262166:KLM262264 KVI262166:KVI262264 LFE262166:LFE262264 LPA262166:LPA262264 LYW262166:LYW262264 MIS262166:MIS262264 MSO262166:MSO262264 NCK262166:NCK262264 NMG262166:NMG262264 NWC262166:NWC262264 OFY262166:OFY262264 OPU262166:OPU262264 OZQ262166:OZQ262264 PJM262166:PJM262264 PTI262166:PTI262264 QDE262166:QDE262264 QNA262166:QNA262264 QWW262166:QWW262264 RGS262166:RGS262264 RQO262166:RQO262264 SAK262166:SAK262264 SKG262166:SKG262264 SUC262166:SUC262264 TDY262166:TDY262264 TNU262166:TNU262264 TXQ262166:TXQ262264 UHM262166:UHM262264 URI262166:URI262264 VBE262166:VBE262264 VLA262166:VLA262264 VUW262166:VUW262264 WES262166:WES262264 WOO262166:WOO262264 WYK262166:WYK262264 AE327701:AE327799 LY327702:LY327800 VU327702:VU327800 AFQ327702:AFQ327800 APM327702:APM327800 AZI327702:AZI327800 BJE327702:BJE327800 BTA327702:BTA327800 CCW327702:CCW327800 CMS327702:CMS327800 CWO327702:CWO327800 DGK327702:DGK327800 DQG327702:DQG327800 EAC327702:EAC327800 EJY327702:EJY327800 ETU327702:ETU327800 FDQ327702:FDQ327800 FNM327702:FNM327800 FXI327702:FXI327800 GHE327702:GHE327800 GRA327702:GRA327800 HAW327702:HAW327800 HKS327702:HKS327800 HUO327702:HUO327800 IEK327702:IEK327800 IOG327702:IOG327800 IYC327702:IYC327800 JHY327702:JHY327800 JRU327702:JRU327800 KBQ327702:KBQ327800 KLM327702:KLM327800 KVI327702:KVI327800 LFE327702:LFE327800 LPA327702:LPA327800 LYW327702:LYW327800 MIS327702:MIS327800 MSO327702:MSO327800 NCK327702:NCK327800 NMG327702:NMG327800 NWC327702:NWC327800 OFY327702:OFY327800 OPU327702:OPU327800 OZQ327702:OZQ327800 PJM327702:PJM327800 PTI327702:PTI327800 QDE327702:QDE327800 QNA327702:QNA327800 QWW327702:QWW327800 RGS327702:RGS327800 RQO327702:RQO327800 SAK327702:SAK327800 SKG327702:SKG327800 SUC327702:SUC327800 TDY327702:TDY327800 TNU327702:TNU327800 TXQ327702:TXQ327800 UHM327702:UHM327800 URI327702:URI327800 VBE327702:VBE327800 VLA327702:VLA327800 VUW327702:VUW327800 WES327702:WES327800 WOO327702:WOO327800 WYK327702:WYK327800 AE393237:AE393335 LY393238:LY393336 VU393238:VU393336 AFQ393238:AFQ393336 APM393238:APM393336 AZI393238:AZI393336 BJE393238:BJE393336 BTA393238:BTA393336 CCW393238:CCW393336 CMS393238:CMS393336 CWO393238:CWO393336 DGK393238:DGK393336 DQG393238:DQG393336 EAC393238:EAC393336 EJY393238:EJY393336 ETU393238:ETU393336 FDQ393238:FDQ393336 FNM393238:FNM393336 FXI393238:FXI393336 GHE393238:GHE393336 GRA393238:GRA393336 HAW393238:HAW393336 HKS393238:HKS393336 HUO393238:HUO393336 IEK393238:IEK393336 IOG393238:IOG393336 IYC393238:IYC393336 JHY393238:JHY393336 JRU393238:JRU393336 KBQ393238:KBQ393336 KLM393238:KLM393336 KVI393238:KVI393336 LFE393238:LFE393336 LPA393238:LPA393336 LYW393238:LYW393336 MIS393238:MIS393336 MSO393238:MSO393336 NCK393238:NCK393336 NMG393238:NMG393336 NWC393238:NWC393336 OFY393238:OFY393336 OPU393238:OPU393336 OZQ393238:OZQ393336 PJM393238:PJM393336 PTI393238:PTI393336 QDE393238:QDE393336 QNA393238:QNA393336 QWW393238:QWW393336 RGS393238:RGS393336 RQO393238:RQO393336 SAK393238:SAK393336 SKG393238:SKG393336 SUC393238:SUC393336 TDY393238:TDY393336 TNU393238:TNU393336 TXQ393238:TXQ393336 UHM393238:UHM393336 URI393238:URI393336 VBE393238:VBE393336 VLA393238:VLA393336 VUW393238:VUW393336 WES393238:WES393336 WOO393238:WOO393336 WYK393238:WYK393336 AE458773:AE458871 LY458774:LY458872 VU458774:VU458872 AFQ458774:AFQ458872 APM458774:APM458872 AZI458774:AZI458872 BJE458774:BJE458872 BTA458774:BTA458872 CCW458774:CCW458872 CMS458774:CMS458872 CWO458774:CWO458872 DGK458774:DGK458872 DQG458774:DQG458872 EAC458774:EAC458872 EJY458774:EJY458872 ETU458774:ETU458872 FDQ458774:FDQ458872 FNM458774:FNM458872 FXI458774:FXI458872 GHE458774:GHE458872 GRA458774:GRA458872 HAW458774:HAW458872 HKS458774:HKS458872 HUO458774:HUO458872 IEK458774:IEK458872 IOG458774:IOG458872 IYC458774:IYC458872 JHY458774:JHY458872 JRU458774:JRU458872 KBQ458774:KBQ458872 KLM458774:KLM458872 KVI458774:KVI458872 LFE458774:LFE458872 LPA458774:LPA458872 LYW458774:LYW458872 MIS458774:MIS458872 MSO458774:MSO458872 NCK458774:NCK458872 NMG458774:NMG458872 NWC458774:NWC458872 OFY458774:OFY458872 OPU458774:OPU458872 OZQ458774:OZQ458872 PJM458774:PJM458872 PTI458774:PTI458872 QDE458774:QDE458872 QNA458774:QNA458872 QWW458774:QWW458872 RGS458774:RGS458872 RQO458774:RQO458872 SAK458774:SAK458872 SKG458774:SKG458872 SUC458774:SUC458872 TDY458774:TDY458872 TNU458774:TNU458872 TXQ458774:TXQ458872 UHM458774:UHM458872 URI458774:URI458872 VBE458774:VBE458872 VLA458774:VLA458872 VUW458774:VUW458872 WES458774:WES458872 WOO458774:WOO458872 WYK458774:WYK458872 AE524309:AE524407 LY524310:LY524408 VU524310:VU524408 AFQ524310:AFQ524408 APM524310:APM524408 AZI524310:AZI524408 BJE524310:BJE524408 BTA524310:BTA524408 CCW524310:CCW524408 CMS524310:CMS524408 CWO524310:CWO524408 DGK524310:DGK524408 DQG524310:DQG524408 EAC524310:EAC524408 EJY524310:EJY524408 ETU524310:ETU524408 FDQ524310:FDQ524408 FNM524310:FNM524408 FXI524310:FXI524408 GHE524310:GHE524408 GRA524310:GRA524408 HAW524310:HAW524408 HKS524310:HKS524408 HUO524310:HUO524408 IEK524310:IEK524408 IOG524310:IOG524408 IYC524310:IYC524408 JHY524310:JHY524408 JRU524310:JRU524408 KBQ524310:KBQ524408 KLM524310:KLM524408 KVI524310:KVI524408 LFE524310:LFE524408 LPA524310:LPA524408 LYW524310:LYW524408 MIS524310:MIS524408 MSO524310:MSO524408 NCK524310:NCK524408 NMG524310:NMG524408 NWC524310:NWC524408 OFY524310:OFY524408 OPU524310:OPU524408 OZQ524310:OZQ524408 PJM524310:PJM524408 PTI524310:PTI524408 QDE524310:QDE524408 QNA524310:QNA524408 QWW524310:QWW524408 RGS524310:RGS524408 RQO524310:RQO524408 SAK524310:SAK524408 SKG524310:SKG524408 SUC524310:SUC524408 TDY524310:TDY524408 TNU524310:TNU524408 TXQ524310:TXQ524408 UHM524310:UHM524408 URI524310:URI524408 VBE524310:VBE524408 VLA524310:VLA524408 VUW524310:VUW524408 WES524310:WES524408 WOO524310:WOO524408 WYK524310:WYK524408 AE589845:AE589943 LY589846:LY589944 VU589846:VU589944 AFQ589846:AFQ589944 APM589846:APM589944 AZI589846:AZI589944 BJE589846:BJE589944 BTA589846:BTA589944 CCW589846:CCW589944 CMS589846:CMS589944 CWO589846:CWO589944 DGK589846:DGK589944 DQG589846:DQG589944 EAC589846:EAC589944 EJY589846:EJY589944 ETU589846:ETU589944 FDQ589846:FDQ589944 FNM589846:FNM589944 FXI589846:FXI589944 GHE589846:GHE589944 GRA589846:GRA589944 HAW589846:HAW589944 HKS589846:HKS589944 HUO589846:HUO589944 IEK589846:IEK589944 IOG589846:IOG589944 IYC589846:IYC589944 JHY589846:JHY589944 JRU589846:JRU589944 KBQ589846:KBQ589944 KLM589846:KLM589944 KVI589846:KVI589944 LFE589846:LFE589944 LPA589846:LPA589944 LYW589846:LYW589944 MIS589846:MIS589944 MSO589846:MSO589944 NCK589846:NCK589944 NMG589846:NMG589944 NWC589846:NWC589944 OFY589846:OFY589944 OPU589846:OPU589944 OZQ589846:OZQ589944 PJM589846:PJM589944 PTI589846:PTI589944 QDE589846:QDE589944 QNA589846:QNA589944 QWW589846:QWW589944 RGS589846:RGS589944 RQO589846:RQO589944 SAK589846:SAK589944 SKG589846:SKG589944 SUC589846:SUC589944 TDY589846:TDY589944 TNU589846:TNU589944 TXQ589846:TXQ589944 UHM589846:UHM589944 URI589846:URI589944 VBE589846:VBE589944 VLA589846:VLA589944 VUW589846:VUW589944 WES589846:WES589944 WOO589846:WOO589944 WYK589846:WYK589944 AE655381:AE655479 LY655382:LY655480 VU655382:VU655480 AFQ655382:AFQ655480 APM655382:APM655480 AZI655382:AZI655480 BJE655382:BJE655480 BTA655382:BTA655480 CCW655382:CCW655480 CMS655382:CMS655480 CWO655382:CWO655480 DGK655382:DGK655480 DQG655382:DQG655480 EAC655382:EAC655480 EJY655382:EJY655480 ETU655382:ETU655480 FDQ655382:FDQ655480 FNM655382:FNM655480 FXI655382:FXI655480 GHE655382:GHE655480 GRA655382:GRA655480 HAW655382:HAW655480 HKS655382:HKS655480 HUO655382:HUO655480 IEK655382:IEK655480 IOG655382:IOG655480 IYC655382:IYC655480 JHY655382:JHY655480 JRU655382:JRU655480 KBQ655382:KBQ655480 KLM655382:KLM655480 KVI655382:KVI655480 LFE655382:LFE655480 LPA655382:LPA655480 LYW655382:LYW655480 MIS655382:MIS655480 MSO655382:MSO655480 NCK655382:NCK655480 NMG655382:NMG655480 NWC655382:NWC655480 OFY655382:OFY655480 OPU655382:OPU655480 OZQ655382:OZQ655480 PJM655382:PJM655480 PTI655382:PTI655480 QDE655382:QDE655480 QNA655382:QNA655480 QWW655382:QWW655480 RGS655382:RGS655480 RQO655382:RQO655480 SAK655382:SAK655480 SKG655382:SKG655480 SUC655382:SUC655480 TDY655382:TDY655480 TNU655382:TNU655480 TXQ655382:TXQ655480 UHM655382:UHM655480 URI655382:URI655480 VBE655382:VBE655480 VLA655382:VLA655480 VUW655382:VUW655480 WES655382:WES655480 WOO655382:WOO655480 WYK655382:WYK655480 AE720917:AE721015 LY720918:LY721016 VU720918:VU721016 AFQ720918:AFQ721016 APM720918:APM721016 AZI720918:AZI721016 BJE720918:BJE721016 BTA720918:BTA721016 CCW720918:CCW721016 CMS720918:CMS721016 CWO720918:CWO721016 DGK720918:DGK721016 DQG720918:DQG721016 EAC720918:EAC721016 EJY720918:EJY721016 ETU720918:ETU721016 FDQ720918:FDQ721016 FNM720918:FNM721016 FXI720918:FXI721016 GHE720918:GHE721016 GRA720918:GRA721016 HAW720918:HAW721016 HKS720918:HKS721016 HUO720918:HUO721016 IEK720918:IEK721016 IOG720918:IOG721016 IYC720918:IYC721016 JHY720918:JHY721016 JRU720918:JRU721016 KBQ720918:KBQ721016 KLM720918:KLM721016 KVI720918:KVI721016 LFE720918:LFE721016 LPA720918:LPA721016 LYW720918:LYW721016 MIS720918:MIS721016 MSO720918:MSO721016 NCK720918:NCK721016 NMG720918:NMG721016 NWC720918:NWC721016 OFY720918:OFY721016 OPU720918:OPU721016 OZQ720918:OZQ721016 PJM720918:PJM721016 PTI720918:PTI721016 QDE720918:QDE721016 QNA720918:QNA721016 QWW720918:QWW721016 RGS720918:RGS721016 RQO720918:RQO721016 SAK720918:SAK721016 SKG720918:SKG721016 SUC720918:SUC721016 TDY720918:TDY721016 TNU720918:TNU721016 TXQ720918:TXQ721016 UHM720918:UHM721016 URI720918:URI721016 VBE720918:VBE721016 VLA720918:VLA721016 VUW720918:VUW721016 WES720918:WES721016 WOO720918:WOO721016 WYK720918:WYK721016 AE786453:AE786551 LY786454:LY786552 VU786454:VU786552 AFQ786454:AFQ786552 APM786454:APM786552 AZI786454:AZI786552 BJE786454:BJE786552 BTA786454:BTA786552 CCW786454:CCW786552 CMS786454:CMS786552 CWO786454:CWO786552 DGK786454:DGK786552 DQG786454:DQG786552 EAC786454:EAC786552 EJY786454:EJY786552 ETU786454:ETU786552 FDQ786454:FDQ786552 FNM786454:FNM786552 FXI786454:FXI786552 GHE786454:GHE786552 GRA786454:GRA786552 HAW786454:HAW786552 HKS786454:HKS786552 HUO786454:HUO786552 IEK786454:IEK786552 IOG786454:IOG786552 IYC786454:IYC786552 JHY786454:JHY786552 JRU786454:JRU786552 KBQ786454:KBQ786552 KLM786454:KLM786552 KVI786454:KVI786552 LFE786454:LFE786552 LPA786454:LPA786552 LYW786454:LYW786552 MIS786454:MIS786552 MSO786454:MSO786552 NCK786454:NCK786552 NMG786454:NMG786552 NWC786454:NWC786552 OFY786454:OFY786552 OPU786454:OPU786552 OZQ786454:OZQ786552 PJM786454:PJM786552 PTI786454:PTI786552 QDE786454:QDE786552 QNA786454:QNA786552 QWW786454:QWW786552 RGS786454:RGS786552 RQO786454:RQO786552 SAK786454:SAK786552 SKG786454:SKG786552 SUC786454:SUC786552 TDY786454:TDY786552 TNU786454:TNU786552 TXQ786454:TXQ786552 UHM786454:UHM786552 URI786454:URI786552 VBE786454:VBE786552 VLA786454:VLA786552 VUW786454:VUW786552 WES786454:WES786552 WOO786454:WOO786552 WYK786454:WYK786552 AE851989:AE852087 LY851990:LY852088 VU851990:VU852088 AFQ851990:AFQ852088 APM851990:APM852088 AZI851990:AZI852088 BJE851990:BJE852088 BTA851990:BTA852088 CCW851990:CCW852088 CMS851990:CMS852088 CWO851990:CWO852088 DGK851990:DGK852088 DQG851990:DQG852088 EAC851990:EAC852088 EJY851990:EJY852088 ETU851990:ETU852088 FDQ851990:FDQ852088 FNM851990:FNM852088 FXI851990:FXI852088 GHE851990:GHE852088 GRA851990:GRA852088 HAW851990:HAW852088 HKS851990:HKS852088 HUO851990:HUO852088 IEK851990:IEK852088 IOG851990:IOG852088 IYC851990:IYC852088 JHY851990:JHY852088 JRU851990:JRU852088 KBQ851990:KBQ852088 KLM851990:KLM852088 KVI851990:KVI852088 LFE851990:LFE852088 LPA851990:LPA852088 LYW851990:LYW852088 MIS851990:MIS852088 MSO851990:MSO852088 NCK851990:NCK852088 NMG851990:NMG852088 NWC851990:NWC852088 OFY851990:OFY852088 OPU851990:OPU852088 OZQ851990:OZQ852088 PJM851990:PJM852088 PTI851990:PTI852088 QDE851990:QDE852088 QNA851990:QNA852088 QWW851990:QWW852088 RGS851990:RGS852088 RQO851990:RQO852088 SAK851990:SAK852088 SKG851990:SKG852088 SUC851990:SUC852088 TDY851990:TDY852088 TNU851990:TNU852088 TXQ851990:TXQ852088 UHM851990:UHM852088 URI851990:URI852088 VBE851990:VBE852088 VLA851990:VLA852088 VUW851990:VUW852088 WES851990:WES852088 WOO851990:WOO852088 WYK851990:WYK852088 AE917525:AE917623 LY917526:LY917624 VU917526:VU917624 AFQ917526:AFQ917624 APM917526:APM917624 AZI917526:AZI917624 BJE917526:BJE917624 BTA917526:BTA917624 CCW917526:CCW917624 CMS917526:CMS917624 CWO917526:CWO917624 DGK917526:DGK917624 DQG917526:DQG917624 EAC917526:EAC917624 EJY917526:EJY917624 ETU917526:ETU917624 FDQ917526:FDQ917624 FNM917526:FNM917624 FXI917526:FXI917624 GHE917526:GHE917624 GRA917526:GRA917624 HAW917526:HAW917624 HKS917526:HKS917624 HUO917526:HUO917624 IEK917526:IEK917624 IOG917526:IOG917624 IYC917526:IYC917624 JHY917526:JHY917624 JRU917526:JRU917624 KBQ917526:KBQ917624 KLM917526:KLM917624 KVI917526:KVI917624 LFE917526:LFE917624 LPA917526:LPA917624 LYW917526:LYW917624 MIS917526:MIS917624 MSO917526:MSO917624 NCK917526:NCK917624 NMG917526:NMG917624 NWC917526:NWC917624 OFY917526:OFY917624 OPU917526:OPU917624 OZQ917526:OZQ917624 PJM917526:PJM917624 PTI917526:PTI917624 QDE917526:QDE917624 QNA917526:QNA917624 QWW917526:QWW917624 RGS917526:RGS917624 RQO917526:RQO917624 SAK917526:SAK917624 SKG917526:SKG917624 SUC917526:SUC917624 TDY917526:TDY917624 TNU917526:TNU917624 TXQ917526:TXQ917624 UHM917526:UHM917624 URI917526:URI917624 VBE917526:VBE917624 VLA917526:VLA917624 VUW917526:VUW917624 WES917526:WES917624 WOO917526:WOO917624 WYK917526:WYK917624 AE983061:AE983159 LY983062:LY983160 VU983062:VU983160 AFQ983062:AFQ983160 APM983062:APM983160 AZI983062:AZI983160 BJE983062:BJE983160 BTA983062:BTA983160 CCW983062:CCW983160 CMS983062:CMS983160 CWO983062:CWO983160 DGK983062:DGK983160 DQG983062:DQG983160 EAC983062:EAC983160 EJY983062:EJY983160 ETU983062:ETU983160 FDQ983062:FDQ983160 FNM983062:FNM983160 FXI983062:FXI983160 GHE983062:GHE983160 GRA983062:GRA983160 HAW983062:HAW983160 HKS983062:HKS983160 HUO983062:HUO983160 IEK983062:IEK983160 IOG983062:IOG983160 IYC983062:IYC983160 JHY983062:JHY983160 JRU983062:JRU983160 KBQ983062:KBQ983160 KLM983062:KLM983160 KVI983062:KVI983160 LFE983062:LFE983160 LPA983062:LPA983160 LYW983062:LYW983160 MIS983062:MIS983160 MSO983062:MSO983160 NCK983062:NCK983160 NMG983062:NMG983160 NWC983062:NWC983160 OFY983062:OFY983160 OPU983062:OPU983160 OZQ983062:OZQ983160 PJM983062:PJM983160 PTI983062:PTI983160 QDE983062:QDE983160 QNA983062:QNA983160 QWW983062:QWW983160 RGS983062:RGS983160 RQO983062:RQO983160 SAK983062:SAK983160 SKG983062:SKG983160 SUC983062:SUC983160 TDY983062:TDY983160 TNU983062:TNU983160 TXQ983062:TXQ983160 UHM983062:UHM983160 URI983062:URI983160 VBE983062:VBE983160 VLA983062:VLA983160 VUW983062:VUW983160 WES983062:WES983160 WOO983062:WOO983160 WYK983062:WYK983160">
      <formula1>$AE$129:$AE$130</formula1>
    </dataValidation>
    <dataValidation type="list" errorStyle="information" allowBlank="1" showInputMessage="1" showErrorMessage="1" errorTitle="Incentives to Redeem" error="Please input either: _x000a__x000a_Y = Yes_x000a_N = No" sqref="LW23:LW121 AD23:AD121 VS23:VS121 AFO23:AFO121 APK23:APK121 AZG23:AZG121 BJC23:BJC121 BSY23:BSY121 CCU23:CCU121 CMQ23:CMQ121 CWM23:CWM121 DGI23:DGI121 DQE23:DQE121 EAA23:EAA121 EJW23:EJW121 ETS23:ETS121 FDO23:FDO121 FNK23:FNK121 FXG23:FXG121 GHC23:GHC121 GQY23:GQY121 HAU23:HAU121 HKQ23:HKQ121 HUM23:HUM121 IEI23:IEI121 IOE23:IOE121 IYA23:IYA121 JHW23:JHW121 JRS23:JRS121 KBO23:KBO121 KLK23:KLK121 KVG23:KVG121 LFC23:LFC121 LOY23:LOY121 LYU23:LYU121 MIQ23:MIQ121 MSM23:MSM121 NCI23:NCI121 NME23:NME121 NWA23:NWA121 OFW23:OFW121 OPS23:OPS121 OZO23:OZO121 PJK23:PJK121 PTG23:PTG121 QDC23:QDC121 QMY23:QMY121 QWU23:QWU121 RGQ23:RGQ121 RQM23:RQM121 SAI23:SAI121 SKE23:SKE121 SUA23:SUA121 TDW23:TDW121 TNS23:TNS121 TXO23:TXO121 UHK23:UHK121 URG23:URG121 VBC23:VBC121 VKY23:VKY121 VUU23:VUU121 WEQ23:WEQ121 WOM23:WOM121 WYI23:WYI121 AD65558:AD65656 LX65558:LX65656 VT65558:VT65656 AFP65558:AFP65656 APL65558:APL65656 AZH65558:AZH65656 BJD65558:BJD65656 BSZ65558:BSZ65656 CCV65558:CCV65656 CMR65558:CMR65656 CWN65558:CWN65656 DGJ65558:DGJ65656 DQF65558:DQF65656 EAB65558:EAB65656 EJX65558:EJX65656 ETT65558:ETT65656 FDP65558:FDP65656 FNL65558:FNL65656 FXH65558:FXH65656 GHD65558:GHD65656 GQZ65558:GQZ65656 HAV65558:HAV65656 HKR65558:HKR65656 HUN65558:HUN65656 IEJ65558:IEJ65656 IOF65558:IOF65656 IYB65558:IYB65656 JHX65558:JHX65656 JRT65558:JRT65656 KBP65558:KBP65656 KLL65558:KLL65656 KVH65558:KVH65656 LFD65558:LFD65656 LOZ65558:LOZ65656 LYV65558:LYV65656 MIR65558:MIR65656 MSN65558:MSN65656 NCJ65558:NCJ65656 NMF65558:NMF65656 NWB65558:NWB65656 OFX65558:OFX65656 OPT65558:OPT65656 OZP65558:OZP65656 PJL65558:PJL65656 PTH65558:PTH65656 QDD65558:QDD65656 QMZ65558:QMZ65656 QWV65558:QWV65656 RGR65558:RGR65656 RQN65558:RQN65656 SAJ65558:SAJ65656 SKF65558:SKF65656 SUB65558:SUB65656 TDX65558:TDX65656 TNT65558:TNT65656 TXP65558:TXP65656 UHL65558:UHL65656 URH65558:URH65656 VBD65558:VBD65656 VKZ65558:VKZ65656 VUV65558:VUV65656 WER65558:WER65656 WON65558:WON65656 WYJ65558:WYJ65656 AD131094:AD131192 LX131094:LX131192 VT131094:VT131192 AFP131094:AFP131192 APL131094:APL131192 AZH131094:AZH131192 BJD131094:BJD131192 BSZ131094:BSZ131192 CCV131094:CCV131192 CMR131094:CMR131192 CWN131094:CWN131192 DGJ131094:DGJ131192 DQF131094:DQF131192 EAB131094:EAB131192 EJX131094:EJX131192 ETT131094:ETT131192 FDP131094:FDP131192 FNL131094:FNL131192 FXH131094:FXH131192 GHD131094:GHD131192 GQZ131094:GQZ131192 HAV131094:HAV131192 HKR131094:HKR131192 HUN131094:HUN131192 IEJ131094:IEJ131192 IOF131094:IOF131192 IYB131094:IYB131192 JHX131094:JHX131192 JRT131094:JRT131192 KBP131094:KBP131192 KLL131094:KLL131192 KVH131094:KVH131192 LFD131094:LFD131192 LOZ131094:LOZ131192 LYV131094:LYV131192 MIR131094:MIR131192 MSN131094:MSN131192 NCJ131094:NCJ131192 NMF131094:NMF131192 NWB131094:NWB131192 OFX131094:OFX131192 OPT131094:OPT131192 OZP131094:OZP131192 PJL131094:PJL131192 PTH131094:PTH131192 QDD131094:QDD131192 QMZ131094:QMZ131192 QWV131094:QWV131192 RGR131094:RGR131192 RQN131094:RQN131192 SAJ131094:SAJ131192 SKF131094:SKF131192 SUB131094:SUB131192 TDX131094:TDX131192 TNT131094:TNT131192 TXP131094:TXP131192 UHL131094:UHL131192 URH131094:URH131192 VBD131094:VBD131192 VKZ131094:VKZ131192 VUV131094:VUV131192 WER131094:WER131192 WON131094:WON131192 WYJ131094:WYJ131192 AD196630:AD196728 LX196630:LX196728 VT196630:VT196728 AFP196630:AFP196728 APL196630:APL196728 AZH196630:AZH196728 BJD196630:BJD196728 BSZ196630:BSZ196728 CCV196630:CCV196728 CMR196630:CMR196728 CWN196630:CWN196728 DGJ196630:DGJ196728 DQF196630:DQF196728 EAB196630:EAB196728 EJX196630:EJX196728 ETT196630:ETT196728 FDP196630:FDP196728 FNL196630:FNL196728 FXH196630:FXH196728 GHD196630:GHD196728 GQZ196630:GQZ196728 HAV196630:HAV196728 HKR196630:HKR196728 HUN196630:HUN196728 IEJ196630:IEJ196728 IOF196630:IOF196728 IYB196630:IYB196728 JHX196630:JHX196728 JRT196630:JRT196728 KBP196630:KBP196728 KLL196630:KLL196728 KVH196630:KVH196728 LFD196630:LFD196728 LOZ196630:LOZ196728 LYV196630:LYV196728 MIR196630:MIR196728 MSN196630:MSN196728 NCJ196630:NCJ196728 NMF196630:NMF196728 NWB196630:NWB196728 OFX196630:OFX196728 OPT196630:OPT196728 OZP196630:OZP196728 PJL196630:PJL196728 PTH196630:PTH196728 QDD196630:QDD196728 QMZ196630:QMZ196728 QWV196630:QWV196728 RGR196630:RGR196728 RQN196630:RQN196728 SAJ196630:SAJ196728 SKF196630:SKF196728 SUB196630:SUB196728 TDX196630:TDX196728 TNT196630:TNT196728 TXP196630:TXP196728 UHL196630:UHL196728 URH196630:URH196728 VBD196630:VBD196728 VKZ196630:VKZ196728 VUV196630:VUV196728 WER196630:WER196728 WON196630:WON196728 WYJ196630:WYJ196728 AD262166:AD262264 LX262166:LX262264 VT262166:VT262264 AFP262166:AFP262264 APL262166:APL262264 AZH262166:AZH262264 BJD262166:BJD262264 BSZ262166:BSZ262264 CCV262166:CCV262264 CMR262166:CMR262264 CWN262166:CWN262264 DGJ262166:DGJ262264 DQF262166:DQF262264 EAB262166:EAB262264 EJX262166:EJX262264 ETT262166:ETT262264 FDP262166:FDP262264 FNL262166:FNL262264 FXH262166:FXH262264 GHD262166:GHD262264 GQZ262166:GQZ262264 HAV262166:HAV262264 HKR262166:HKR262264 HUN262166:HUN262264 IEJ262166:IEJ262264 IOF262166:IOF262264 IYB262166:IYB262264 JHX262166:JHX262264 JRT262166:JRT262264 KBP262166:KBP262264 KLL262166:KLL262264 KVH262166:KVH262264 LFD262166:LFD262264 LOZ262166:LOZ262264 LYV262166:LYV262264 MIR262166:MIR262264 MSN262166:MSN262264 NCJ262166:NCJ262264 NMF262166:NMF262264 NWB262166:NWB262264 OFX262166:OFX262264 OPT262166:OPT262264 OZP262166:OZP262264 PJL262166:PJL262264 PTH262166:PTH262264 QDD262166:QDD262264 QMZ262166:QMZ262264 QWV262166:QWV262264 RGR262166:RGR262264 RQN262166:RQN262264 SAJ262166:SAJ262264 SKF262166:SKF262264 SUB262166:SUB262264 TDX262166:TDX262264 TNT262166:TNT262264 TXP262166:TXP262264 UHL262166:UHL262264 URH262166:URH262264 VBD262166:VBD262264 VKZ262166:VKZ262264 VUV262166:VUV262264 WER262166:WER262264 WON262166:WON262264 WYJ262166:WYJ262264 AD327702:AD327800 LX327702:LX327800 VT327702:VT327800 AFP327702:AFP327800 APL327702:APL327800 AZH327702:AZH327800 BJD327702:BJD327800 BSZ327702:BSZ327800 CCV327702:CCV327800 CMR327702:CMR327800 CWN327702:CWN327800 DGJ327702:DGJ327800 DQF327702:DQF327800 EAB327702:EAB327800 EJX327702:EJX327800 ETT327702:ETT327800 FDP327702:FDP327800 FNL327702:FNL327800 FXH327702:FXH327800 GHD327702:GHD327800 GQZ327702:GQZ327800 HAV327702:HAV327800 HKR327702:HKR327800 HUN327702:HUN327800 IEJ327702:IEJ327800 IOF327702:IOF327800 IYB327702:IYB327800 JHX327702:JHX327800 JRT327702:JRT327800 KBP327702:KBP327800 KLL327702:KLL327800 KVH327702:KVH327800 LFD327702:LFD327800 LOZ327702:LOZ327800 LYV327702:LYV327800 MIR327702:MIR327800 MSN327702:MSN327800 NCJ327702:NCJ327800 NMF327702:NMF327800 NWB327702:NWB327800 OFX327702:OFX327800 OPT327702:OPT327800 OZP327702:OZP327800 PJL327702:PJL327800 PTH327702:PTH327800 QDD327702:QDD327800 QMZ327702:QMZ327800 QWV327702:QWV327800 RGR327702:RGR327800 RQN327702:RQN327800 SAJ327702:SAJ327800 SKF327702:SKF327800 SUB327702:SUB327800 TDX327702:TDX327800 TNT327702:TNT327800 TXP327702:TXP327800 UHL327702:UHL327800 URH327702:URH327800 VBD327702:VBD327800 VKZ327702:VKZ327800 VUV327702:VUV327800 WER327702:WER327800 WON327702:WON327800 WYJ327702:WYJ327800 AD393238:AD393336 LX393238:LX393336 VT393238:VT393336 AFP393238:AFP393336 APL393238:APL393336 AZH393238:AZH393336 BJD393238:BJD393336 BSZ393238:BSZ393336 CCV393238:CCV393336 CMR393238:CMR393336 CWN393238:CWN393336 DGJ393238:DGJ393336 DQF393238:DQF393336 EAB393238:EAB393336 EJX393238:EJX393336 ETT393238:ETT393336 FDP393238:FDP393336 FNL393238:FNL393336 FXH393238:FXH393336 GHD393238:GHD393336 GQZ393238:GQZ393336 HAV393238:HAV393336 HKR393238:HKR393336 HUN393238:HUN393336 IEJ393238:IEJ393336 IOF393238:IOF393336 IYB393238:IYB393336 JHX393238:JHX393336 JRT393238:JRT393336 KBP393238:KBP393336 KLL393238:KLL393336 KVH393238:KVH393336 LFD393238:LFD393336 LOZ393238:LOZ393336 LYV393238:LYV393336 MIR393238:MIR393336 MSN393238:MSN393336 NCJ393238:NCJ393336 NMF393238:NMF393336 NWB393238:NWB393336 OFX393238:OFX393336 OPT393238:OPT393336 OZP393238:OZP393336 PJL393238:PJL393336 PTH393238:PTH393336 QDD393238:QDD393336 QMZ393238:QMZ393336 QWV393238:QWV393336 RGR393238:RGR393336 RQN393238:RQN393336 SAJ393238:SAJ393336 SKF393238:SKF393336 SUB393238:SUB393336 TDX393238:TDX393336 TNT393238:TNT393336 TXP393238:TXP393336 UHL393238:UHL393336 URH393238:URH393336 VBD393238:VBD393336 VKZ393238:VKZ393336 VUV393238:VUV393336 WER393238:WER393336 WON393238:WON393336 WYJ393238:WYJ393336 AD458774:AD458872 LX458774:LX458872 VT458774:VT458872 AFP458774:AFP458872 APL458774:APL458872 AZH458774:AZH458872 BJD458774:BJD458872 BSZ458774:BSZ458872 CCV458774:CCV458872 CMR458774:CMR458872 CWN458774:CWN458872 DGJ458774:DGJ458872 DQF458774:DQF458872 EAB458774:EAB458872 EJX458774:EJX458872 ETT458774:ETT458872 FDP458774:FDP458872 FNL458774:FNL458872 FXH458774:FXH458872 GHD458774:GHD458872 GQZ458774:GQZ458872 HAV458774:HAV458872 HKR458774:HKR458872 HUN458774:HUN458872 IEJ458774:IEJ458872 IOF458774:IOF458872 IYB458774:IYB458872 JHX458774:JHX458872 JRT458774:JRT458872 KBP458774:KBP458872 KLL458774:KLL458872 KVH458774:KVH458872 LFD458774:LFD458872 LOZ458774:LOZ458872 LYV458774:LYV458872 MIR458774:MIR458872 MSN458774:MSN458872 NCJ458774:NCJ458872 NMF458774:NMF458872 NWB458774:NWB458872 OFX458774:OFX458872 OPT458774:OPT458872 OZP458774:OZP458872 PJL458774:PJL458872 PTH458774:PTH458872 QDD458774:QDD458872 QMZ458774:QMZ458872 QWV458774:QWV458872 RGR458774:RGR458872 RQN458774:RQN458872 SAJ458774:SAJ458872 SKF458774:SKF458872 SUB458774:SUB458872 TDX458774:TDX458872 TNT458774:TNT458872 TXP458774:TXP458872 UHL458774:UHL458872 URH458774:URH458872 VBD458774:VBD458872 VKZ458774:VKZ458872 VUV458774:VUV458872 WER458774:WER458872 WON458774:WON458872 WYJ458774:WYJ458872 AD524310:AD524408 LX524310:LX524408 VT524310:VT524408 AFP524310:AFP524408 APL524310:APL524408 AZH524310:AZH524408 BJD524310:BJD524408 BSZ524310:BSZ524408 CCV524310:CCV524408 CMR524310:CMR524408 CWN524310:CWN524408 DGJ524310:DGJ524408 DQF524310:DQF524408 EAB524310:EAB524408 EJX524310:EJX524408 ETT524310:ETT524408 FDP524310:FDP524408 FNL524310:FNL524408 FXH524310:FXH524408 GHD524310:GHD524408 GQZ524310:GQZ524408 HAV524310:HAV524408 HKR524310:HKR524408 HUN524310:HUN524408 IEJ524310:IEJ524408 IOF524310:IOF524408 IYB524310:IYB524408 JHX524310:JHX524408 JRT524310:JRT524408 KBP524310:KBP524408 KLL524310:KLL524408 KVH524310:KVH524408 LFD524310:LFD524408 LOZ524310:LOZ524408 LYV524310:LYV524408 MIR524310:MIR524408 MSN524310:MSN524408 NCJ524310:NCJ524408 NMF524310:NMF524408 NWB524310:NWB524408 OFX524310:OFX524408 OPT524310:OPT524408 OZP524310:OZP524408 PJL524310:PJL524408 PTH524310:PTH524408 QDD524310:QDD524408 QMZ524310:QMZ524408 QWV524310:QWV524408 RGR524310:RGR524408 RQN524310:RQN524408 SAJ524310:SAJ524408 SKF524310:SKF524408 SUB524310:SUB524408 TDX524310:TDX524408 TNT524310:TNT524408 TXP524310:TXP524408 UHL524310:UHL524408 URH524310:URH524408 VBD524310:VBD524408 VKZ524310:VKZ524408 VUV524310:VUV524408 WER524310:WER524408 WON524310:WON524408 WYJ524310:WYJ524408 AD589846:AD589944 LX589846:LX589944 VT589846:VT589944 AFP589846:AFP589944 APL589846:APL589944 AZH589846:AZH589944 BJD589846:BJD589944 BSZ589846:BSZ589944 CCV589846:CCV589944 CMR589846:CMR589944 CWN589846:CWN589944 DGJ589846:DGJ589944 DQF589846:DQF589944 EAB589846:EAB589944 EJX589846:EJX589944 ETT589846:ETT589944 FDP589846:FDP589944 FNL589846:FNL589944 FXH589846:FXH589944 GHD589846:GHD589944 GQZ589846:GQZ589944 HAV589846:HAV589944 HKR589846:HKR589944 HUN589846:HUN589944 IEJ589846:IEJ589944 IOF589846:IOF589944 IYB589846:IYB589944 JHX589846:JHX589944 JRT589846:JRT589944 KBP589846:KBP589944 KLL589846:KLL589944 KVH589846:KVH589944 LFD589846:LFD589944 LOZ589846:LOZ589944 LYV589846:LYV589944 MIR589846:MIR589944 MSN589846:MSN589944 NCJ589846:NCJ589944 NMF589846:NMF589944 NWB589846:NWB589944 OFX589846:OFX589944 OPT589846:OPT589944 OZP589846:OZP589944 PJL589846:PJL589944 PTH589846:PTH589944 QDD589846:QDD589944 QMZ589846:QMZ589944 QWV589846:QWV589944 RGR589846:RGR589944 RQN589846:RQN589944 SAJ589846:SAJ589944 SKF589846:SKF589944 SUB589846:SUB589944 TDX589846:TDX589944 TNT589846:TNT589944 TXP589846:TXP589944 UHL589846:UHL589944 URH589846:URH589944 VBD589846:VBD589944 VKZ589846:VKZ589944 VUV589846:VUV589944 WER589846:WER589944 WON589846:WON589944 WYJ589846:WYJ589944 AD655382:AD655480 LX655382:LX655480 VT655382:VT655480 AFP655382:AFP655480 APL655382:APL655480 AZH655382:AZH655480 BJD655382:BJD655480 BSZ655382:BSZ655480 CCV655382:CCV655480 CMR655382:CMR655480 CWN655382:CWN655480 DGJ655382:DGJ655480 DQF655382:DQF655480 EAB655382:EAB655480 EJX655382:EJX655480 ETT655382:ETT655480 FDP655382:FDP655480 FNL655382:FNL655480 FXH655382:FXH655480 GHD655382:GHD655480 GQZ655382:GQZ655480 HAV655382:HAV655480 HKR655382:HKR655480 HUN655382:HUN655480 IEJ655382:IEJ655480 IOF655382:IOF655480 IYB655382:IYB655480 JHX655382:JHX655480 JRT655382:JRT655480 KBP655382:KBP655480 KLL655382:KLL655480 KVH655382:KVH655480 LFD655382:LFD655480 LOZ655382:LOZ655480 LYV655382:LYV655480 MIR655382:MIR655480 MSN655382:MSN655480 NCJ655382:NCJ655480 NMF655382:NMF655480 NWB655382:NWB655480 OFX655382:OFX655480 OPT655382:OPT655480 OZP655382:OZP655480 PJL655382:PJL655480 PTH655382:PTH655480 QDD655382:QDD655480 QMZ655382:QMZ655480 QWV655382:QWV655480 RGR655382:RGR655480 RQN655382:RQN655480 SAJ655382:SAJ655480 SKF655382:SKF655480 SUB655382:SUB655480 TDX655382:TDX655480 TNT655382:TNT655480 TXP655382:TXP655480 UHL655382:UHL655480 URH655382:URH655480 VBD655382:VBD655480 VKZ655382:VKZ655480 VUV655382:VUV655480 WER655382:WER655480 WON655382:WON655480 WYJ655382:WYJ655480 AD720918:AD721016 LX720918:LX721016 VT720918:VT721016 AFP720918:AFP721016 APL720918:APL721016 AZH720918:AZH721016 BJD720918:BJD721016 BSZ720918:BSZ721016 CCV720918:CCV721016 CMR720918:CMR721016 CWN720918:CWN721016 DGJ720918:DGJ721016 DQF720918:DQF721016 EAB720918:EAB721016 EJX720918:EJX721016 ETT720918:ETT721016 FDP720918:FDP721016 FNL720918:FNL721016 FXH720918:FXH721016 GHD720918:GHD721016 GQZ720918:GQZ721016 HAV720918:HAV721016 HKR720918:HKR721016 HUN720918:HUN721016 IEJ720918:IEJ721016 IOF720918:IOF721016 IYB720918:IYB721016 JHX720918:JHX721016 JRT720918:JRT721016 KBP720918:KBP721016 KLL720918:KLL721016 KVH720918:KVH721016 LFD720918:LFD721016 LOZ720918:LOZ721016 LYV720918:LYV721016 MIR720918:MIR721016 MSN720918:MSN721016 NCJ720918:NCJ721016 NMF720918:NMF721016 NWB720918:NWB721016 OFX720918:OFX721016 OPT720918:OPT721016 OZP720918:OZP721016 PJL720918:PJL721016 PTH720918:PTH721016 QDD720918:QDD721016 QMZ720918:QMZ721016 QWV720918:QWV721016 RGR720918:RGR721016 RQN720918:RQN721016 SAJ720918:SAJ721016 SKF720918:SKF721016 SUB720918:SUB721016 TDX720918:TDX721016 TNT720918:TNT721016 TXP720918:TXP721016 UHL720918:UHL721016 URH720918:URH721016 VBD720918:VBD721016 VKZ720918:VKZ721016 VUV720918:VUV721016 WER720918:WER721016 WON720918:WON721016 WYJ720918:WYJ721016 AD786454:AD786552 LX786454:LX786552 VT786454:VT786552 AFP786454:AFP786552 APL786454:APL786552 AZH786454:AZH786552 BJD786454:BJD786552 BSZ786454:BSZ786552 CCV786454:CCV786552 CMR786454:CMR786552 CWN786454:CWN786552 DGJ786454:DGJ786552 DQF786454:DQF786552 EAB786454:EAB786552 EJX786454:EJX786552 ETT786454:ETT786552 FDP786454:FDP786552 FNL786454:FNL786552 FXH786454:FXH786552 GHD786454:GHD786552 GQZ786454:GQZ786552 HAV786454:HAV786552 HKR786454:HKR786552 HUN786454:HUN786552 IEJ786454:IEJ786552 IOF786454:IOF786552 IYB786454:IYB786552 JHX786454:JHX786552 JRT786454:JRT786552 KBP786454:KBP786552 KLL786454:KLL786552 KVH786454:KVH786552 LFD786454:LFD786552 LOZ786454:LOZ786552 LYV786454:LYV786552 MIR786454:MIR786552 MSN786454:MSN786552 NCJ786454:NCJ786552 NMF786454:NMF786552 NWB786454:NWB786552 OFX786454:OFX786552 OPT786454:OPT786552 OZP786454:OZP786552 PJL786454:PJL786552 PTH786454:PTH786552 QDD786454:QDD786552 QMZ786454:QMZ786552 QWV786454:QWV786552 RGR786454:RGR786552 RQN786454:RQN786552 SAJ786454:SAJ786552 SKF786454:SKF786552 SUB786454:SUB786552 TDX786454:TDX786552 TNT786454:TNT786552 TXP786454:TXP786552 UHL786454:UHL786552 URH786454:URH786552 VBD786454:VBD786552 VKZ786454:VKZ786552 VUV786454:VUV786552 WER786454:WER786552 WON786454:WON786552 WYJ786454:WYJ786552 AD851990:AD852088 LX851990:LX852088 VT851990:VT852088 AFP851990:AFP852088 APL851990:APL852088 AZH851990:AZH852088 BJD851990:BJD852088 BSZ851990:BSZ852088 CCV851990:CCV852088 CMR851990:CMR852088 CWN851990:CWN852088 DGJ851990:DGJ852088 DQF851990:DQF852088 EAB851990:EAB852088 EJX851990:EJX852088 ETT851990:ETT852088 FDP851990:FDP852088 FNL851990:FNL852088 FXH851990:FXH852088 GHD851990:GHD852088 GQZ851990:GQZ852088 HAV851990:HAV852088 HKR851990:HKR852088 HUN851990:HUN852088 IEJ851990:IEJ852088 IOF851990:IOF852088 IYB851990:IYB852088 JHX851990:JHX852088 JRT851990:JRT852088 KBP851990:KBP852088 KLL851990:KLL852088 KVH851990:KVH852088 LFD851990:LFD852088 LOZ851990:LOZ852088 LYV851990:LYV852088 MIR851990:MIR852088 MSN851990:MSN852088 NCJ851990:NCJ852088 NMF851990:NMF852088 NWB851990:NWB852088 OFX851990:OFX852088 OPT851990:OPT852088 OZP851990:OZP852088 PJL851990:PJL852088 PTH851990:PTH852088 QDD851990:QDD852088 QMZ851990:QMZ852088 QWV851990:QWV852088 RGR851990:RGR852088 RQN851990:RQN852088 SAJ851990:SAJ852088 SKF851990:SKF852088 SUB851990:SUB852088 TDX851990:TDX852088 TNT851990:TNT852088 TXP851990:TXP852088 UHL851990:UHL852088 URH851990:URH852088 VBD851990:VBD852088 VKZ851990:VKZ852088 VUV851990:VUV852088 WER851990:WER852088 WON851990:WON852088 WYJ851990:WYJ852088 AD917526:AD917624 LX917526:LX917624 VT917526:VT917624 AFP917526:AFP917624 APL917526:APL917624 AZH917526:AZH917624 BJD917526:BJD917624 BSZ917526:BSZ917624 CCV917526:CCV917624 CMR917526:CMR917624 CWN917526:CWN917624 DGJ917526:DGJ917624 DQF917526:DQF917624 EAB917526:EAB917624 EJX917526:EJX917624 ETT917526:ETT917624 FDP917526:FDP917624 FNL917526:FNL917624 FXH917526:FXH917624 GHD917526:GHD917624 GQZ917526:GQZ917624 HAV917526:HAV917624 HKR917526:HKR917624 HUN917526:HUN917624 IEJ917526:IEJ917624 IOF917526:IOF917624 IYB917526:IYB917624 JHX917526:JHX917624 JRT917526:JRT917624 KBP917526:KBP917624 KLL917526:KLL917624 KVH917526:KVH917624 LFD917526:LFD917624 LOZ917526:LOZ917624 LYV917526:LYV917624 MIR917526:MIR917624 MSN917526:MSN917624 NCJ917526:NCJ917624 NMF917526:NMF917624 NWB917526:NWB917624 OFX917526:OFX917624 OPT917526:OPT917624 OZP917526:OZP917624 PJL917526:PJL917624 PTH917526:PTH917624 QDD917526:QDD917624 QMZ917526:QMZ917624 QWV917526:QWV917624 RGR917526:RGR917624 RQN917526:RQN917624 SAJ917526:SAJ917624 SKF917526:SKF917624 SUB917526:SUB917624 TDX917526:TDX917624 TNT917526:TNT917624 TXP917526:TXP917624 UHL917526:UHL917624 URH917526:URH917624 VBD917526:VBD917624 VKZ917526:VKZ917624 VUV917526:VUV917624 WER917526:WER917624 WON917526:WON917624 WYJ917526:WYJ917624 AD983062:AD983160 LX983062:LX983160 VT983062:VT983160 AFP983062:AFP983160 APL983062:APL983160 AZH983062:AZH983160 BJD983062:BJD983160 BSZ983062:BSZ983160 CCV983062:CCV983160 CMR983062:CMR983160 CWN983062:CWN983160 DGJ983062:DGJ983160 DQF983062:DQF983160 EAB983062:EAB983160 EJX983062:EJX983160 ETT983062:ETT983160 FDP983062:FDP983160 FNL983062:FNL983160 FXH983062:FXH983160 GHD983062:GHD983160 GQZ983062:GQZ983160 HAV983062:HAV983160 HKR983062:HKR983160 HUN983062:HUN983160 IEJ983062:IEJ983160 IOF983062:IOF983160 IYB983062:IYB983160 JHX983062:JHX983160 JRT983062:JRT983160 KBP983062:KBP983160 KLL983062:KLL983160 KVH983062:KVH983160 LFD983062:LFD983160 LOZ983062:LOZ983160 LYV983062:LYV983160 MIR983062:MIR983160 MSN983062:MSN983160 NCJ983062:NCJ983160 NMF983062:NMF983160 NWB983062:NWB983160 OFX983062:OFX983160 OPT983062:OPT983160 OZP983062:OZP983160 PJL983062:PJL983160 PTH983062:PTH983160 QDD983062:QDD983160 QMZ983062:QMZ983160 QWV983062:QWV983160 RGR983062:RGR983160 RQN983062:RQN983160 SAJ983062:SAJ983160 SKF983062:SKF983160 SUB983062:SUB983160 TDX983062:TDX983160 TNT983062:TNT983160 TXP983062:TXP983160 UHL983062:UHL983160 URH983062:URH983160 VBD983062:VBD983160 VKZ983062:VKZ983160 VUV983062:VUV983160 WER983062:WER983160 WON983062:WON983160 WYJ983062:WYJ983160 N23:N121">
      <formula1>$U$129:$U$130</formula1>
    </dataValidation>
    <dataValidation type="list" errorStyle="information" allowBlank="1" showErrorMessage="1" errorTitle="Issuance to Parent" error="Please input either:_x000a__x000a_Y = Yes_x000a_N = No" sqref="LS23:LS121 BH23:BL121 P23:P27 U65557:W65655 BU196629:BV196727 BH196629:BS196727 BH65557:BS65655 BH131093:BS131191 BH983061:BS983159 BH917525:BS917623 BH851989:BS852087 BH786453:BS786551 BH720917:BS721015 BH655381:BS655479 BH589845:BS589943 BH524309:BS524407 BH458773:BS458871 BH393237:BS393335 BH327701:BS327799 BH262165:BS262263 BU262165:BV262263 BU327701:BV327799 BU393237:BV393335 BU458773:BV458871 BU524309:BV524407 BU589845:BV589943 BU655381:BV655479 BU720917:BV721015 BU786453:BV786551 BU851989:BV852087 BU917525:BV917623 BU983061:BV983159 BU131093:BV131191 BU65557:BV65655 AB23:AB121 WYF983062:WYF983160 VO23:VO121 AFK23:AFK121 APG23:APG121 AZC23:AZC121 BIY23:BIY121 BSU23:BSU121 CCQ23:CCQ121 CMM23:CMM121 CWI23:CWI121 DGE23:DGE121 DQA23:DQA121 DZW23:DZW121 EJS23:EJS121 ETO23:ETO121 FDK23:FDK121 FNG23:FNG121 FXC23:FXC121 GGY23:GGY121 GQU23:GQU121 HAQ23:HAQ121 HKM23:HKM121 HUI23:HUI121 IEE23:IEE121 IOA23:IOA121 IXW23:IXW121 JHS23:JHS121 JRO23:JRO121 KBK23:KBK121 KLG23:KLG121 KVC23:KVC121 LEY23:LEY121 LOU23:LOU121 LYQ23:LYQ121 MIM23:MIM121 MSI23:MSI121 NCE23:NCE121 NMA23:NMA121 NVW23:NVW121 OFS23:OFS121 OPO23:OPO121 OZK23:OZK121 PJG23:PJG121 PTC23:PTC121 QCY23:QCY121 QMU23:QMU121 QWQ23:QWQ121 RGM23:RGM121 RQI23:RQI121 SAE23:SAE121 SKA23:SKA121 STW23:STW121 TDS23:TDS121 TNO23:TNO121 TXK23:TXK121 UHG23:UHG121 URC23:URC121 VAY23:VAY121 VKU23:VKU121 VUQ23:VUQ121 WEM23:WEM121 WOI23:WOI121 WYE23:WYE121 LT65558:LT65656 VP65558:VP65656 AFL65558:AFL65656 APH65558:APH65656 AZD65558:AZD65656 BIZ65558:BIZ65656 BSV65558:BSV65656 CCR65558:CCR65656 CMN65558:CMN65656 CWJ65558:CWJ65656 DGF65558:DGF65656 DQB65558:DQB65656 DZX65558:DZX65656 EJT65558:EJT65656 ETP65558:ETP65656 FDL65558:FDL65656 FNH65558:FNH65656 FXD65558:FXD65656 GGZ65558:GGZ65656 GQV65558:GQV65656 HAR65558:HAR65656 HKN65558:HKN65656 HUJ65558:HUJ65656 IEF65558:IEF65656 IOB65558:IOB65656 IXX65558:IXX65656 JHT65558:JHT65656 JRP65558:JRP65656 KBL65558:KBL65656 KLH65558:KLH65656 KVD65558:KVD65656 LEZ65558:LEZ65656 LOV65558:LOV65656 LYR65558:LYR65656 MIN65558:MIN65656 MSJ65558:MSJ65656 NCF65558:NCF65656 NMB65558:NMB65656 NVX65558:NVX65656 OFT65558:OFT65656 OPP65558:OPP65656 OZL65558:OZL65656 PJH65558:PJH65656 PTD65558:PTD65656 QCZ65558:QCZ65656 QMV65558:QMV65656 QWR65558:QWR65656 RGN65558:RGN65656 RQJ65558:RQJ65656 SAF65558:SAF65656 SKB65558:SKB65656 STX65558:STX65656 TDT65558:TDT65656 TNP65558:TNP65656 TXL65558:TXL65656 UHH65558:UHH65656 URD65558:URD65656 VAZ65558:VAZ65656 VKV65558:VKV65656 VUR65558:VUR65656 WEN65558:WEN65656 WOJ65558:WOJ65656 WYF65558:WYF65656 LT131094:LT131192 VP131094:VP131192 AFL131094:AFL131192 APH131094:APH131192 AZD131094:AZD131192 BIZ131094:BIZ131192 BSV131094:BSV131192 CCR131094:CCR131192 CMN131094:CMN131192 CWJ131094:CWJ131192 DGF131094:DGF131192 DQB131094:DQB131192 DZX131094:DZX131192 EJT131094:EJT131192 ETP131094:ETP131192 FDL131094:FDL131192 FNH131094:FNH131192 FXD131094:FXD131192 GGZ131094:GGZ131192 GQV131094:GQV131192 HAR131094:HAR131192 HKN131094:HKN131192 HUJ131094:HUJ131192 IEF131094:IEF131192 IOB131094:IOB131192 IXX131094:IXX131192 JHT131094:JHT131192 JRP131094:JRP131192 KBL131094:KBL131192 KLH131094:KLH131192 KVD131094:KVD131192 LEZ131094:LEZ131192 LOV131094:LOV131192 LYR131094:LYR131192 MIN131094:MIN131192 MSJ131094:MSJ131192 NCF131094:NCF131192 NMB131094:NMB131192 NVX131094:NVX131192 OFT131094:OFT131192 OPP131094:OPP131192 OZL131094:OZL131192 PJH131094:PJH131192 PTD131094:PTD131192 QCZ131094:QCZ131192 QMV131094:QMV131192 QWR131094:QWR131192 RGN131094:RGN131192 RQJ131094:RQJ131192 SAF131094:SAF131192 SKB131094:SKB131192 STX131094:STX131192 TDT131094:TDT131192 TNP131094:TNP131192 TXL131094:TXL131192 UHH131094:UHH131192 URD131094:URD131192 VAZ131094:VAZ131192 VKV131094:VKV131192 VUR131094:VUR131192 WEN131094:WEN131192 WOJ131094:WOJ131192 WYF131094:WYF131192 LT196630:LT196728 VP196630:VP196728 AFL196630:AFL196728 APH196630:APH196728 AZD196630:AZD196728 BIZ196630:BIZ196728 BSV196630:BSV196728 CCR196630:CCR196728 CMN196630:CMN196728 CWJ196630:CWJ196728 DGF196630:DGF196728 DQB196630:DQB196728 DZX196630:DZX196728 EJT196630:EJT196728 ETP196630:ETP196728 FDL196630:FDL196728 FNH196630:FNH196728 FXD196630:FXD196728 GGZ196630:GGZ196728 GQV196630:GQV196728 HAR196630:HAR196728 HKN196630:HKN196728 HUJ196630:HUJ196728 IEF196630:IEF196728 IOB196630:IOB196728 IXX196630:IXX196728 JHT196630:JHT196728 JRP196630:JRP196728 KBL196630:KBL196728 KLH196630:KLH196728 KVD196630:KVD196728 LEZ196630:LEZ196728 LOV196630:LOV196728 LYR196630:LYR196728 MIN196630:MIN196728 MSJ196630:MSJ196728 NCF196630:NCF196728 NMB196630:NMB196728 NVX196630:NVX196728 OFT196630:OFT196728 OPP196630:OPP196728 OZL196630:OZL196728 PJH196630:PJH196728 PTD196630:PTD196728 QCZ196630:QCZ196728 QMV196630:QMV196728 QWR196630:QWR196728 RGN196630:RGN196728 RQJ196630:RQJ196728 SAF196630:SAF196728 SKB196630:SKB196728 STX196630:STX196728 TDT196630:TDT196728 TNP196630:TNP196728 TXL196630:TXL196728 UHH196630:UHH196728 URD196630:URD196728 VAZ196630:VAZ196728 VKV196630:VKV196728 VUR196630:VUR196728 WEN196630:WEN196728 WOJ196630:WOJ196728 WYF196630:WYF196728 LT262166:LT262264 VP262166:VP262264 AFL262166:AFL262264 APH262166:APH262264 AZD262166:AZD262264 BIZ262166:BIZ262264 BSV262166:BSV262264 CCR262166:CCR262264 CMN262166:CMN262264 CWJ262166:CWJ262264 DGF262166:DGF262264 DQB262166:DQB262264 DZX262166:DZX262264 EJT262166:EJT262264 ETP262166:ETP262264 FDL262166:FDL262264 FNH262166:FNH262264 FXD262166:FXD262264 GGZ262166:GGZ262264 GQV262166:GQV262264 HAR262166:HAR262264 HKN262166:HKN262264 HUJ262166:HUJ262264 IEF262166:IEF262264 IOB262166:IOB262264 IXX262166:IXX262264 JHT262166:JHT262264 JRP262166:JRP262264 KBL262166:KBL262264 KLH262166:KLH262264 KVD262166:KVD262264 LEZ262166:LEZ262264 LOV262166:LOV262264 LYR262166:LYR262264 MIN262166:MIN262264 MSJ262166:MSJ262264 NCF262166:NCF262264 NMB262166:NMB262264 NVX262166:NVX262264 OFT262166:OFT262264 OPP262166:OPP262264 OZL262166:OZL262264 PJH262166:PJH262264 PTD262166:PTD262264 QCZ262166:QCZ262264 QMV262166:QMV262264 QWR262166:QWR262264 RGN262166:RGN262264 RQJ262166:RQJ262264 SAF262166:SAF262264 SKB262166:SKB262264 STX262166:STX262264 TDT262166:TDT262264 TNP262166:TNP262264 TXL262166:TXL262264 UHH262166:UHH262264 URD262166:URD262264 VAZ262166:VAZ262264 VKV262166:VKV262264 VUR262166:VUR262264 WEN262166:WEN262264 WOJ262166:WOJ262264 WYF262166:WYF262264 LT327702:LT327800 VP327702:VP327800 AFL327702:AFL327800 APH327702:APH327800 AZD327702:AZD327800 BIZ327702:BIZ327800 BSV327702:BSV327800 CCR327702:CCR327800 CMN327702:CMN327800 CWJ327702:CWJ327800 DGF327702:DGF327800 DQB327702:DQB327800 DZX327702:DZX327800 EJT327702:EJT327800 ETP327702:ETP327800 FDL327702:FDL327800 FNH327702:FNH327800 FXD327702:FXD327800 GGZ327702:GGZ327800 GQV327702:GQV327800 HAR327702:HAR327800 HKN327702:HKN327800 HUJ327702:HUJ327800 IEF327702:IEF327800 IOB327702:IOB327800 IXX327702:IXX327800 JHT327702:JHT327800 JRP327702:JRP327800 KBL327702:KBL327800 KLH327702:KLH327800 KVD327702:KVD327800 LEZ327702:LEZ327800 LOV327702:LOV327800 LYR327702:LYR327800 MIN327702:MIN327800 MSJ327702:MSJ327800 NCF327702:NCF327800 NMB327702:NMB327800 NVX327702:NVX327800 OFT327702:OFT327800 OPP327702:OPP327800 OZL327702:OZL327800 PJH327702:PJH327800 PTD327702:PTD327800 QCZ327702:QCZ327800 QMV327702:QMV327800 QWR327702:QWR327800 RGN327702:RGN327800 RQJ327702:RQJ327800 SAF327702:SAF327800 SKB327702:SKB327800 STX327702:STX327800 TDT327702:TDT327800 TNP327702:TNP327800 TXL327702:TXL327800 UHH327702:UHH327800 URD327702:URD327800 VAZ327702:VAZ327800 VKV327702:VKV327800 VUR327702:VUR327800 WEN327702:WEN327800 WOJ327702:WOJ327800 WYF327702:WYF327800 LT393238:LT393336 VP393238:VP393336 AFL393238:AFL393336 APH393238:APH393336 AZD393238:AZD393336 BIZ393238:BIZ393336 BSV393238:BSV393336 CCR393238:CCR393336 CMN393238:CMN393336 CWJ393238:CWJ393336 DGF393238:DGF393336 DQB393238:DQB393336 DZX393238:DZX393336 EJT393238:EJT393336 ETP393238:ETP393336 FDL393238:FDL393336 FNH393238:FNH393336 FXD393238:FXD393336 GGZ393238:GGZ393336 GQV393238:GQV393336 HAR393238:HAR393336 HKN393238:HKN393336 HUJ393238:HUJ393336 IEF393238:IEF393336 IOB393238:IOB393336 IXX393238:IXX393336 JHT393238:JHT393336 JRP393238:JRP393336 KBL393238:KBL393336 KLH393238:KLH393336 KVD393238:KVD393336 LEZ393238:LEZ393336 LOV393238:LOV393336 LYR393238:LYR393336 MIN393238:MIN393336 MSJ393238:MSJ393336 NCF393238:NCF393336 NMB393238:NMB393336 NVX393238:NVX393336 OFT393238:OFT393336 OPP393238:OPP393336 OZL393238:OZL393336 PJH393238:PJH393336 PTD393238:PTD393336 QCZ393238:QCZ393336 QMV393238:QMV393336 QWR393238:QWR393336 RGN393238:RGN393336 RQJ393238:RQJ393336 SAF393238:SAF393336 SKB393238:SKB393336 STX393238:STX393336 TDT393238:TDT393336 TNP393238:TNP393336 TXL393238:TXL393336 UHH393238:UHH393336 URD393238:URD393336 VAZ393238:VAZ393336 VKV393238:VKV393336 VUR393238:VUR393336 WEN393238:WEN393336 WOJ393238:WOJ393336 WYF393238:WYF393336 LT458774:LT458872 VP458774:VP458872 AFL458774:AFL458872 APH458774:APH458872 AZD458774:AZD458872 BIZ458774:BIZ458872 BSV458774:BSV458872 CCR458774:CCR458872 CMN458774:CMN458872 CWJ458774:CWJ458872 DGF458774:DGF458872 DQB458774:DQB458872 DZX458774:DZX458872 EJT458774:EJT458872 ETP458774:ETP458872 FDL458774:FDL458872 FNH458774:FNH458872 FXD458774:FXD458872 GGZ458774:GGZ458872 GQV458774:GQV458872 HAR458774:HAR458872 HKN458774:HKN458872 HUJ458774:HUJ458872 IEF458774:IEF458872 IOB458774:IOB458872 IXX458774:IXX458872 JHT458774:JHT458872 JRP458774:JRP458872 KBL458774:KBL458872 KLH458774:KLH458872 KVD458774:KVD458872 LEZ458774:LEZ458872 LOV458774:LOV458872 LYR458774:LYR458872 MIN458774:MIN458872 MSJ458774:MSJ458872 NCF458774:NCF458872 NMB458774:NMB458872 NVX458774:NVX458872 OFT458774:OFT458872 OPP458774:OPP458872 OZL458774:OZL458872 PJH458774:PJH458872 PTD458774:PTD458872 QCZ458774:QCZ458872 QMV458774:QMV458872 QWR458774:QWR458872 RGN458774:RGN458872 RQJ458774:RQJ458872 SAF458774:SAF458872 SKB458774:SKB458872 STX458774:STX458872 TDT458774:TDT458872 TNP458774:TNP458872 TXL458774:TXL458872 UHH458774:UHH458872 URD458774:URD458872 VAZ458774:VAZ458872 VKV458774:VKV458872 VUR458774:VUR458872 WEN458774:WEN458872 WOJ458774:WOJ458872 WYF458774:WYF458872 LT524310:LT524408 VP524310:VP524408 AFL524310:AFL524408 APH524310:APH524408 AZD524310:AZD524408 BIZ524310:BIZ524408 BSV524310:BSV524408 CCR524310:CCR524408 CMN524310:CMN524408 CWJ524310:CWJ524408 DGF524310:DGF524408 DQB524310:DQB524408 DZX524310:DZX524408 EJT524310:EJT524408 ETP524310:ETP524408 FDL524310:FDL524408 FNH524310:FNH524408 FXD524310:FXD524408 GGZ524310:GGZ524408 GQV524310:GQV524408 HAR524310:HAR524408 HKN524310:HKN524408 HUJ524310:HUJ524408 IEF524310:IEF524408 IOB524310:IOB524408 IXX524310:IXX524408 JHT524310:JHT524408 JRP524310:JRP524408 KBL524310:KBL524408 KLH524310:KLH524408 KVD524310:KVD524408 LEZ524310:LEZ524408 LOV524310:LOV524408 LYR524310:LYR524408 MIN524310:MIN524408 MSJ524310:MSJ524408 NCF524310:NCF524408 NMB524310:NMB524408 NVX524310:NVX524408 OFT524310:OFT524408 OPP524310:OPP524408 OZL524310:OZL524408 PJH524310:PJH524408 PTD524310:PTD524408 QCZ524310:QCZ524408 QMV524310:QMV524408 QWR524310:QWR524408 RGN524310:RGN524408 RQJ524310:RQJ524408 SAF524310:SAF524408 SKB524310:SKB524408 STX524310:STX524408 TDT524310:TDT524408 TNP524310:TNP524408 TXL524310:TXL524408 UHH524310:UHH524408 URD524310:URD524408 VAZ524310:VAZ524408 VKV524310:VKV524408 VUR524310:VUR524408 WEN524310:WEN524408 WOJ524310:WOJ524408 WYF524310:WYF524408 LT589846:LT589944 VP589846:VP589944 AFL589846:AFL589944 APH589846:APH589944 AZD589846:AZD589944 BIZ589846:BIZ589944 BSV589846:BSV589944 CCR589846:CCR589944 CMN589846:CMN589944 CWJ589846:CWJ589944 DGF589846:DGF589944 DQB589846:DQB589944 DZX589846:DZX589944 EJT589846:EJT589944 ETP589846:ETP589944 FDL589846:FDL589944 FNH589846:FNH589944 FXD589846:FXD589944 GGZ589846:GGZ589944 GQV589846:GQV589944 HAR589846:HAR589944 HKN589846:HKN589944 HUJ589846:HUJ589944 IEF589846:IEF589944 IOB589846:IOB589944 IXX589846:IXX589944 JHT589846:JHT589944 JRP589846:JRP589944 KBL589846:KBL589944 KLH589846:KLH589944 KVD589846:KVD589944 LEZ589846:LEZ589944 LOV589846:LOV589944 LYR589846:LYR589944 MIN589846:MIN589944 MSJ589846:MSJ589944 NCF589846:NCF589944 NMB589846:NMB589944 NVX589846:NVX589944 OFT589846:OFT589944 OPP589846:OPP589944 OZL589846:OZL589944 PJH589846:PJH589944 PTD589846:PTD589944 QCZ589846:QCZ589944 QMV589846:QMV589944 QWR589846:QWR589944 RGN589846:RGN589944 RQJ589846:RQJ589944 SAF589846:SAF589944 SKB589846:SKB589944 STX589846:STX589944 TDT589846:TDT589944 TNP589846:TNP589944 TXL589846:TXL589944 UHH589846:UHH589944 URD589846:URD589944 VAZ589846:VAZ589944 VKV589846:VKV589944 VUR589846:VUR589944 WEN589846:WEN589944 WOJ589846:WOJ589944 WYF589846:WYF589944 LT655382:LT655480 VP655382:VP655480 AFL655382:AFL655480 APH655382:APH655480 AZD655382:AZD655480 BIZ655382:BIZ655480 BSV655382:BSV655480 CCR655382:CCR655480 CMN655382:CMN655480 CWJ655382:CWJ655480 DGF655382:DGF655480 DQB655382:DQB655480 DZX655382:DZX655480 EJT655382:EJT655480 ETP655382:ETP655480 FDL655382:FDL655480 FNH655382:FNH655480 FXD655382:FXD655480 GGZ655382:GGZ655480 GQV655382:GQV655480 HAR655382:HAR655480 HKN655382:HKN655480 HUJ655382:HUJ655480 IEF655382:IEF655480 IOB655382:IOB655480 IXX655382:IXX655480 JHT655382:JHT655480 JRP655382:JRP655480 KBL655382:KBL655480 KLH655382:KLH655480 KVD655382:KVD655480 LEZ655382:LEZ655480 LOV655382:LOV655480 LYR655382:LYR655480 MIN655382:MIN655480 MSJ655382:MSJ655480 NCF655382:NCF655480 NMB655382:NMB655480 NVX655382:NVX655480 OFT655382:OFT655480 OPP655382:OPP655480 OZL655382:OZL655480 PJH655382:PJH655480 PTD655382:PTD655480 QCZ655382:QCZ655480 QMV655382:QMV655480 QWR655382:QWR655480 RGN655382:RGN655480 RQJ655382:RQJ655480 SAF655382:SAF655480 SKB655382:SKB655480 STX655382:STX655480 TDT655382:TDT655480 TNP655382:TNP655480 TXL655382:TXL655480 UHH655382:UHH655480 URD655382:URD655480 VAZ655382:VAZ655480 VKV655382:VKV655480 VUR655382:VUR655480 WEN655382:WEN655480 WOJ655382:WOJ655480 WYF655382:WYF655480 LT720918:LT721016 VP720918:VP721016 AFL720918:AFL721016 APH720918:APH721016 AZD720918:AZD721016 BIZ720918:BIZ721016 BSV720918:BSV721016 CCR720918:CCR721016 CMN720918:CMN721016 CWJ720918:CWJ721016 DGF720918:DGF721016 DQB720918:DQB721016 DZX720918:DZX721016 EJT720918:EJT721016 ETP720918:ETP721016 FDL720918:FDL721016 FNH720918:FNH721016 FXD720918:FXD721016 GGZ720918:GGZ721016 GQV720918:GQV721016 HAR720918:HAR721016 HKN720918:HKN721016 HUJ720918:HUJ721016 IEF720918:IEF721016 IOB720918:IOB721016 IXX720918:IXX721016 JHT720918:JHT721016 JRP720918:JRP721016 KBL720918:KBL721016 KLH720918:KLH721016 KVD720918:KVD721016 LEZ720918:LEZ721016 LOV720918:LOV721016 LYR720918:LYR721016 MIN720918:MIN721016 MSJ720918:MSJ721016 NCF720918:NCF721016 NMB720918:NMB721016 NVX720918:NVX721016 OFT720918:OFT721016 OPP720918:OPP721016 OZL720918:OZL721016 PJH720918:PJH721016 PTD720918:PTD721016 QCZ720918:QCZ721016 QMV720918:QMV721016 QWR720918:QWR721016 RGN720918:RGN721016 RQJ720918:RQJ721016 SAF720918:SAF721016 SKB720918:SKB721016 STX720918:STX721016 TDT720918:TDT721016 TNP720918:TNP721016 TXL720918:TXL721016 UHH720918:UHH721016 URD720918:URD721016 VAZ720918:VAZ721016 VKV720918:VKV721016 VUR720918:VUR721016 WEN720918:WEN721016 WOJ720918:WOJ721016 WYF720918:WYF721016 LT786454:LT786552 VP786454:VP786552 AFL786454:AFL786552 APH786454:APH786552 AZD786454:AZD786552 BIZ786454:BIZ786552 BSV786454:BSV786552 CCR786454:CCR786552 CMN786454:CMN786552 CWJ786454:CWJ786552 DGF786454:DGF786552 DQB786454:DQB786552 DZX786454:DZX786552 EJT786454:EJT786552 ETP786454:ETP786552 FDL786454:FDL786552 FNH786454:FNH786552 FXD786454:FXD786552 GGZ786454:GGZ786552 GQV786454:GQV786552 HAR786454:HAR786552 HKN786454:HKN786552 HUJ786454:HUJ786552 IEF786454:IEF786552 IOB786454:IOB786552 IXX786454:IXX786552 JHT786454:JHT786552 JRP786454:JRP786552 KBL786454:KBL786552 KLH786454:KLH786552 KVD786454:KVD786552 LEZ786454:LEZ786552 LOV786454:LOV786552 LYR786454:LYR786552 MIN786454:MIN786552 MSJ786454:MSJ786552 NCF786454:NCF786552 NMB786454:NMB786552 NVX786454:NVX786552 OFT786454:OFT786552 OPP786454:OPP786552 OZL786454:OZL786552 PJH786454:PJH786552 PTD786454:PTD786552 QCZ786454:QCZ786552 QMV786454:QMV786552 QWR786454:QWR786552 RGN786454:RGN786552 RQJ786454:RQJ786552 SAF786454:SAF786552 SKB786454:SKB786552 STX786454:STX786552 TDT786454:TDT786552 TNP786454:TNP786552 TXL786454:TXL786552 UHH786454:UHH786552 URD786454:URD786552 VAZ786454:VAZ786552 VKV786454:VKV786552 VUR786454:VUR786552 WEN786454:WEN786552 WOJ786454:WOJ786552 WYF786454:WYF786552 LT851990:LT852088 VP851990:VP852088 AFL851990:AFL852088 APH851990:APH852088 AZD851990:AZD852088 BIZ851990:BIZ852088 BSV851990:BSV852088 CCR851990:CCR852088 CMN851990:CMN852088 CWJ851990:CWJ852088 DGF851990:DGF852088 DQB851990:DQB852088 DZX851990:DZX852088 EJT851990:EJT852088 ETP851990:ETP852088 FDL851990:FDL852088 FNH851990:FNH852088 FXD851990:FXD852088 GGZ851990:GGZ852088 GQV851990:GQV852088 HAR851990:HAR852088 HKN851990:HKN852088 HUJ851990:HUJ852088 IEF851990:IEF852088 IOB851990:IOB852088 IXX851990:IXX852088 JHT851990:JHT852088 JRP851990:JRP852088 KBL851990:KBL852088 KLH851990:KLH852088 KVD851990:KVD852088 LEZ851990:LEZ852088 LOV851990:LOV852088 LYR851990:LYR852088 MIN851990:MIN852088 MSJ851990:MSJ852088 NCF851990:NCF852088 NMB851990:NMB852088 NVX851990:NVX852088 OFT851990:OFT852088 OPP851990:OPP852088 OZL851990:OZL852088 PJH851990:PJH852088 PTD851990:PTD852088 QCZ851990:QCZ852088 QMV851990:QMV852088 QWR851990:QWR852088 RGN851990:RGN852088 RQJ851990:RQJ852088 SAF851990:SAF852088 SKB851990:SKB852088 STX851990:STX852088 TDT851990:TDT852088 TNP851990:TNP852088 TXL851990:TXL852088 UHH851990:UHH852088 URD851990:URD852088 VAZ851990:VAZ852088 VKV851990:VKV852088 VUR851990:VUR852088 WEN851990:WEN852088 WOJ851990:WOJ852088 WYF851990:WYF852088 LT917526:LT917624 VP917526:VP917624 AFL917526:AFL917624 APH917526:APH917624 AZD917526:AZD917624 BIZ917526:BIZ917624 BSV917526:BSV917624 CCR917526:CCR917624 CMN917526:CMN917624 CWJ917526:CWJ917624 DGF917526:DGF917624 DQB917526:DQB917624 DZX917526:DZX917624 EJT917526:EJT917624 ETP917526:ETP917624 FDL917526:FDL917624 FNH917526:FNH917624 FXD917526:FXD917624 GGZ917526:GGZ917624 GQV917526:GQV917624 HAR917526:HAR917624 HKN917526:HKN917624 HUJ917526:HUJ917624 IEF917526:IEF917624 IOB917526:IOB917624 IXX917526:IXX917624 JHT917526:JHT917624 JRP917526:JRP917624 KBL917526:KBL917624 KLH917526:KLH917624 KVD917526:KVD917624 LEZ917526:LEZ917624 LOV917526:LOV917624 LYR917526:LYR917624 MIN917526:MIN917624 MSJ917526:MSJ917624 NCF917526:NCF917624 NMB917526:NMB917624 NVX917526:NVX917624 OFT917526:OFT917624 OPP917526:OPP917624 OZL917526:OZL917624 PJH917526:PJH917624 PTD917526:PTD917624 QCZ917526:QCZ917624 QMV917526:QMV917624 QWR917526:QWR917624 RGN917526:RGN917624 RQJ917526:RQJ917624 SAF917526:SAF917624 SKB917526:SKB917624 STX917526:STX917624 TDT917526:TDT917624 TNP917526:TNP917624 TXL917526:TXL917624 UHH917526:UHH917624 URD917526:URD917624 VAZ917526:VAZ917624 VKV917526:VKV917624 VUR917526:VUR917624 WEN917526:WEN917624 WOJ917526:WOJ917624 WYF917526:WYF917624 LT983062:LT983160 VP983062:VP983160 AFL983062:AFL983160 APH983062:APH983160 AZD983062:AZD983160 BIZ983062:BIZ983160 BSV983062:BSV983160 CCR983062:CCR983160 CMN983062:CMN983160 CWJ983062:CWJ983160 DGF983062:DGF983160 DQB983062:DQB983160 DZX983062:DZX983160 EJT983062:EJT983160 ETP983062:ETP983160 FDL983062:FDL983160 FNH983062:FNH983160 FXD983062:FXD983160 GGZ983062:GGZ983160 GQV983062:GQV983160 HAR983062:HAR983160 HKN983062:HKN983160 HUJ983062:HUJ983160 IEF983062:IEF983160 IOB983062:IOB983160 IXX983062:IXX983160 JHT983062:JHT983160 JRP983062:JRP983160 KBL983062:KBL983160 KLH983062:KLH983160 KVD983062:KVD983160 LEZ983062:LEZ983160 LOV983062:LOV983160 LYR983062:LYR983160 MIN983062:MIN983160 MSJ983062:MSJ983160 NCF983062:NCF983160 NMB983062:NMB983160 NVX983062:NVX983160 OFT983062:OFT983160 OPP983062:OPP983160 OZL983062:OZL983160 PJH983062:PJH983160 PTD983062:PTD983160 QCZ983062:QCZ983160 QMV983062:QMV983160 QWR983062:QWR983160 RGN983062:RGN983160 RQJ983062:RQJ983160 SAF983062:SAF983160 SKB983062:SKB983160 STX983062:STX983160 TDT983062:TDT983160 TNP983062:TNP983160 TXL983062:TXL983160 UHH983062:UHH983160 URD983062:URD983160 VAZ983062:VAZ983160 VKV983062:VKV983160 VUR983062:VUR983160 WEN983062:WEN983160 WOJ983062:WOJ983160 BP23:BQ121 T23:U121 U983061:W983159 U917525:W917623 U851989:W852087 U786453:W786551 U720917:W721015 U655381:W655479 U589845:W589943 U524309:W524407 U458773:W458871 U393237:W393335 U327701:W327799 U262165:W262263 U196629:W196727 U131093:W131191">
      <formula1>$U$129:$U$130</formula1>
    </dataValidation>
    <dataValidation type="list" errorStyle="warning" allowBlank="1" showErrorMessage="1" errorTitle="Y or N" error="Input either:_x000a__x000a_Y = Yes_x000a_N = No" promptTitle="Y or N" prompt="Input either:_x000a__x000a_Y = Yes_x000a_N = No" sqref="LZ23:MA121 AY983062:BG983062 AH22:AL121 VV23:VW121 AFR23:AFS121 APN23:APO121 AZJ23:AZK121 BJF23:BJG121 BTB23:BTC121 CCX23:CCY121 CMT23:CMU121 CWP23:CWQ121 DGL23:DGM121 DQH23:DQI121 EAD23:EAE121 EJZ23:EKA121 ETV23:ETW121 FDR23:FDS121 FNN23:FNO121 FXJ23:FXK121 GHF23:GHG121 GRB23:GRC121 HAX23:HAY121 HKT23:HKU121 HUP23:HUQ121 IEL23:IEM121 IOH23:IOI121 IYD23:IYE121 JHZ23:JIA121 JRV23:JRW121 KBR23:KBS121 KLN23:KLO121 KVJ23:KVK121 LFF23:LFG121 LPB23:LPC121 LYX23:LYY121 MIT23:MIU121 MSP23:MSQ121 NCL23:NCM121 NMH23:NMI121 NWD23:NWE121 OFZ23:OGA121 OPV23:OPW121 OZR23:OZS121 PJN23:PJO121 PTJ23:PTK121 QDF23:QDG121 QNB23:QNC121 QWX23:QWY121 RGT23:RGU121 RQP23:RQQ121 SAL23:SAM121 SKH23:SKI121 SUD23:SUE121 TDZ23:TEA121 TNV23:TNW121 TXR23:TXS121 UHN23:UHO121 URJ23:URK121 VBF23:VBG121 VLB23:VLC121 VUX23:VUY121 WET23:WEU121 WOP23:WOQ121 WYL23:WYM121 AH65558:AM65656 MA65558:MB65656 VW65558:VX65656 AFS65558:AFT65656 APO65558:APP65656 AZK65558:AZL65656 BJG65558:BJH65656 BTC65558:BTD65656 CCY65558:CCZ65656 CMU65558:CMV65656 CWQ65558:CWR65656 DGM65558:DGN65656 DQI65558:DQJ65656 EAE65558:EAF65656 EKA65558:EKB65656 ETW65558:ETX65656 FDS65558:FDT65656 FNO65558:FNP65656 FXK65558:FXL65656 GHG65558:GHH65656 GRC65558:GRD65656 HAY65558:HAZ65656 HKU65558:HKV65656 HUQ65558:HUR65656 IEM65558:IEN65656 IOI65558:IOJ65656 IYE65558:IYF65656 JIA65558:JIB65656 JRW65558:JRX65656 KBS65558:KBT65656 KLO65558:KLP65656 KVK65558:KVL65656 LFG65558:LFH65656 LPC65558:LPD65656 LYY65558:LYZ65656 MIU65558:MIV65656 MSQ65558:MSR65656 NCM65558:NCN65656 NMI65558:NMJ65656 NWE65558:NWF65656 OGA65558:OGB65656 OPW65558:OPX65656 OZS65558:OZT65656 PJO65558:PJP65656 PTK65558:PTL65656 QDG65558:QDH65656 QNC65558:QND65656 QWY65558:QWZ65656 RGU65558:RGV65656 RQQ65558:RQR65656 SAM65558:SAN65656 SKI65558:SKJ65656 SUE65558:SUF65656 TEA65558:TEB65656 TNW65558:TNX65656 TXS65558:TXT65656 UHO65558:UHP65656 URK65558:URL65656 VBG65558:VBH65656 VLC65558:VLD65656 VUY65558:VUZ65656 WEU65558:WEV65656 WOQ65558:WOR65656 WYM65558:WYN65656 AH131094:AM131192 MA131094:MB131192 VW131094:VX131192 AFS131094:AFT131192 APO131094:APP131192 AZK131094:AZL131192 BJG131094:BJH131192 BTC131094:BTD131192 CCY131094:CCZ131192 CMU131094:CMV131192 CWQ131094:CWR131192 DGM131094:DGN131192 DQI131094:DQJ131192 EAE131094:EAF131192 EKA131094:EKB131192 ETW131094:ETX131192 FDS131094:FDT131192 FNO131094:FNP131192 FXK131094:FXL131192 GHG131094:GHH131192 GRC131094:GRD131192 HAY131094:HAZ131192 HKU131094:HKV131192 HUQ131094:HUR131192 IEM131094:IEN131192 IOI131094:IOJ131192 IYE131094:IYF131192 JIA131094:JIB131192 JRW131094:JRX131192 KBS131094:KBT131192 KLO131094:KLP131192 KVK131094:KVL131192 LFG131094:LFH131192 LPC131094:LPD131192 LYY131094:LYZ131192 MIU131094:MIV131192 MSQ131094:MSR131192 NCM131094:NCN131192 NMI131094:NMJ131192 NWE131094:NWF131192 OGA131094:OGB131192 OPW131094:OPX131192 OZS131094:OZT131192 PJO131094:PJP131192 PTK131094:PTL131192 QDG131094:QDH131192 QNC131094:QND131192 QWY131094:QWZ131192 RGU131094:RGV131192 RQQ131094:RQR131192 SAM131094:SAN131192 SKI131094:SKJ131192 SUE131094:SUF131192 TEA131094:TEB131192 TNW131094:TNX131192 TXS131094:TXT131192 UHO131094:UHP131192 URK131094:URL131192 VBG131094:VBH131192 VLC131094:VLD131192 VUY131094:VUZ131192 WEU131094:WEV131192 WOQ131094:WOR131192 WYM131094:WYN131192 AH196630:AM196728 MA196630:MB196728 VW196630:VX196728 AFS196630:AFT196728 APO196630:APP196728 AZK196630:AZL196728 BJG196630:BJH196728 BTC196630:BTD196728 CCY196630:CCZ196728 CMU196630:CMV196728 CWQ196630:CWR196728 DGM196630:DGN196728 DQI196630:DQJ196728 EAE196630:EAF196728 EKA196630:EKB196728 ETW196630:ETX196728 FDS196630:FDT196728 FNO196630:FNP196728 FXK196630:FXL196728 GHG196630:GHH196728 GRC196630:GRD196728 HAY196630:HAZ196728 HKU196630:HKV196728 HUQ196630:HUR196728 IEM196630:IEN196728 IOI196630:IOJ196728 IYE196630:IYF196728 JIA196630:JIB196728 JRW196630:JRX196728 KBS196630:KBT196728 KLO196630:KLP196728 KVK196630:KVL196728 LFG196630:LFH196728 LPC196630:LPD196728 LYY196630:LYZ196728 MIU196630:MIV196728 MSQ196630:MSR196728 NCM196630:NCN196728 NMI196630:NMJ196728 NWE196630:NWF196728 OGA196630:OGB196728 OPW196630:OPX196728 OZS196630:OZT196728 PJO196630:PJP196728 PTK196630:PTL196728 QDG196630:QDH196728 QNC196630:QND196728 QWY196630:QWZ196728 RGU196630:RGV196728 RQQ196630:RQR196728 SAM196630:SAN196728 SKI196630:SKJ196728 SUE196630:SUF196728 TEA196630:TEB196728 TNW196630:TNX196728 TXS196630:TXT196728 UHO196630:UHP196728 URK196630:URL196728 VBG196630:VBH196728 VLC196630:VLD196728 VUY196630:VUZ196728 WEU196630:WEV196728 WOQ196630:WOR196728 WYM196630:WYN196728 AH262166:AM262264 MA262166:MB262264 VW262166:VX262264 AFS262166:AFT262264 APO262166:APP262264 AZK262166:AZL262264 BJG262166:BJH262264 BTC262166:BTD262264 CCY262166:CCZ262264 CMU262166:CMV262264 CWQ262166:CWR262264 DGM262166:DGN262264 DQI262166:DQJ262264 EAE262166:EAF262264 EKA262166:EKB262264 ETW262166:ETX262264 FDS262166:FDT262264 FNO262166:FNP262264 FXK262166:FXL262264 GHG262166:GHH262264 GRC262166:GRD262264 HAY262166:HAZ262264 HKU262166:HKV262264 HUQ262166:HUR262264 IEM262166:IEN262264 IOI262166:IOJ262264 IYE262166:IYF262264 JIA262166:JIB262264 JRW262166:JRX262264 KBS262166:KBT262264 KLO262166:KLP262264 KVK262166:KVL262264 LFG262166:LFH262264 LPC262166:LPD262264 LYY262166:LYZ262264 MIU262166:MIV262264 MSQ262166:MSR262264 NCM262166:NCN262264 NMI262166:NMJ262264 NWE262166:NWF262264 OGA262166:OGB262264 OPW262166:OPX262264 OZS262166:OZT262264 PJO262166:PJP262264 PTK262166:PTL262264 QDG262166:QDH262264 QNC262166:QND262264 QWY262166:QWZ262264 RGU262166:RGV262264 RQQ262166:RQR262264 SAM262166:SAN262264 SKI262166:SKJ262264 SUE262166:SUF262264 TEA262166:TEB262264 TNW262166:TNX262264 TXS262166:TXT262264 UHO262166:UHP262264 URK262166:URL262264 VBG262166:VBH262264 VLC262166:VLD262264 VUY262166:VUZ262264 WEU262166:WEV262264 WOQ262166:WOR262264 WYM262166:WYN262264 AH327702:AM327800 MA327702:MB327800 VW327702:VX327800 AFS327702:AFT327800 APO327702:APP327800 AZK327702:AZL327800 BJG327702:BJH327800 BTC327702:BTD327800 CCY327702:CCZ327800 CMU327702:CMV327800 CWQ327702:CWR327800 DGM327702:DGN327800 DQI327702:DQJ327800 EAE327702:EAF327800 EKA327702:EKB327800 ETW327702:ETX327800 FDS327702:FDT327800 FNO327702:FNP327800 FXK327702:FXL327800 GHG327702:GHH327800 GRC327702:GRD327800 HAY327702:HAZ327800 HKU327702:HKV327800 HUQ327702:HUR327800 IEM327702:IEN327800 IOI327702:IOJ327800 IYE327702:IYF327800 JIA327702:JIB327800 JRW327702:JRX327800 KBS327702:KBT327800 KLO327702:KLP327800 KVK327702:KVL327800 LFG327702:LFH327800 LPC327702:LPD327800 LYY327702:LYZ327800 MIU327702:MIV327800 MSQ327702:MSR327800 NCM327702:NCN327800 NMI327702:NMJ327800 NWE327702:NWF327800 OGA327702:OGB327800 OPW327702:OPX327800 OZS327702:OZT327800 PJO327702:PJP327800 PTK327702:PTL327800 QDG327702:QDH327800 QNC327702:QND327800 QWY327702:QWZ327800 RGU327702:RGV327800 RQQ327702:RQR327800 SAM327702:SAN327800 SKI327702:SKJ327800 SUE327702:SUF327800 TEA327702:TEB327800 TNW327702:TNX327800 TXS327702:TXT327800 UHO327702:UHP327800 URK327702:URL327800 VBG327702:VBH327800 VLC327702:VLD327800 VUY327702:VUZ327800 WEU327702:WEV327800 WOQ327702:WOR327800 WYM327702:WYN327800 AH393238:AM393336 MA393238:MB393336 VW393238:VX393336 AFS393238:AFT393336 APO393238:APP393336 AZK393238:AZL393336 BJG393238:BJH393336 BTC393238:BTD393336 CCY393238:CCZ393336 CMU393238:CMV393336 CWQ393238:CWR393336 DGM393238:DGN393336 DQI393238:DQJ393336 EAE393238:EAF393336 EKA393238:EKB393336 ETW393238:ETX393336 FDS393238:FDT393336 FNO393238:FNP393336 FXK393238:FXL393336 GHG393238:GHH393336 GRC393238:GRD393336 HAY393238:HAZ393336 HKU393238:HKV393336 HUQ393238:HUR393336 IEM393238:IEN393336 IOI393238:IOJ393336 IYE393238:IYF393336 JIA393238:JIB393336 JRW393238:JRX393336 KBS393238:KBT393336 KLO393238:KLP393336 KVK393238:KVL393336 LFG393238:LFH393336 LPC393238:LPD393336 LYY393238:LYZ393336 MIU393238:MIV393336 MSQ393238:MSR393336 NCM393238:NCN393336 NMI393238:NMJ393336 NWE393238:NWF393336 OGA393238:OGB393336 OPW393238:OPX393336 OZS393238:OZT393336 PJO393238:PJP393336 PTK393238:PTL393336 QDG393238:QDH393336 QNC393238:QND393336 QWY393238:QWZ393336 RGU393238:RGV393336 RQQ393238:RQR393336 SAM393238:SAN393336 SKI393238:SKJ393336 SUE393238:SUF393336 TEA393238:TEB393336 TNW393238:TNX393336 TXS393238:TXT393336 UHO393238:UHP393336 URK393238:URL393336 VBG393238:VBH393336 VLC393238:VLD393336 VUY393238:VUZ393336 WEU393238:WEV393336 WOQ393238:WOR393336 WYM393238:WYN393336 AH458774:AM458872 MA458774:MB458872 VW458774:VX458872 AFS458774:AFT458872 APO458774:APP458872 AZK458774:AZL458872 BJG458774:BJH458872 BTC458774:BTD458872 CCY458774:CCZ458872 CMU458774:CMV458872 CWQ458774:CWR458872 DGM458774:DGN458872 DQI458774:DQJ458872 EAE458774:EAF458872 EKA458774:EKB458872 ETW458774:ETX458872 FDS458774:FDT458872 FNO458774:FNP458872 FXK458774:FXL458872 GHG458774:GHH458872 GRC458774:GRD458872 HAY458774:HAZ458872 HKU458774:HKV458872 HUQ458774:HUR458872 IEM458774:IEN458872 IOI458774:IOJ458872 IYE458774:IYF458872 JIA458774:JIB458872 JRW458774:JRX458872 KBS458774:KBT458872 KLO458774:KLP458872 KVK458774:KVL458872 LFG458774:LFH458872 LPC458774:LPD458872 LYY458774:LYZ458872 MIU458774:MIV458872 MSQ458774:MSR458872 NCM458774:NCN458872 NMI458774:NMJ458872 NWE458774:NWF458872 OGA458774:OGB458872 OPW458774:OPX458872 OZS458774:OZT458872 PJO458774:PJP458872 PTK458774:PTL458872 QDG458774:QDH458872 QNC458774:QND458872 QWY458774:QWZ458872 RGU458774:RGV458872 RQQ458774:RQR458872 SAM458774:SAN458872 SKI458774:SKJ458872 SUE458774:SUF458872 TEA458774:TEB458872 TNW458774:TNX458872 TXS458774:TXT458872 UHO458774:UHP458872 URK458774:URL458872 VBG458774:VBH458872 VLC458774:VLD458872 VUY458774:VUZ458872 WEU458774:WEV458872 WOQ458774:WOR458872 WYM458774:WYN458872 AH524310:AM524408 MA524310:MB524408 VW524310:VX524408 AFS524310:AFT524408 APO524310:APP524408 AZK524310:AZL524408 BJG524310:BJH524408 BTC524310:BTD524408 CCY524310:CCZ524408 CMU524310:CMV524408 CWQ524310:CWR524408 DGM524310:DGN524408 DQI524310:DQJ524408 EAE524310:EAF524408 EKA524310:EKB524408 ETW524310:ETX524408 FDS524310:FDT524408 FNO524310:FNP524408 FXK524310:FXL524408 GHG524310:GHH524408 GRC524310:GRD524408 HAY524310:HAZ524408 HKU524310:HKV524408 HUQ524310:HUR524408 IEM524310:IEN524408 IOI524310:IOJ524408 IYE524310:IYF524408 JIA524310:JIB524408 JRW524310:JRX524408 KBS524310:KBT524408 KLO524310:KLP524408 KVK524310:KVL524408 LFG524310:LFH524408 LPC524310:LPD524408 LYY524310:LYZ524408 MIU524310:MIV524408 MSQ524310:MSR524408 NCM524310:NCN524408 NMI524310:NMJ524408 NWE524310:NWF524408 OGA524310:OGB524408 OPW524310:OPX524408 OZS524310:OZT524408 PJO524310:PJP524408 PTK524310:PTL524408 QDG524310:QDH524408 QNC524310:QND524408 QWY524310:QWZ524408 RGU524310:RGV524408 RQQ524310:RQR524408 SAM524310:SAN524408 SKI524310:SKJ524408 SUE524310:SUF524408 TEA524310:TEB524408 TNW524310:TNX524408 TXS524310:TXT524408 UHO524310:UHP524408 URK524310:URL524408 VBG524310:VBH524408 VLC524310:VLD524408 VUY524310:VUZ524408 WEU524310:WEV524408 WOQ524310:WOR524408 WYM524310:WYN524408 AH589846:AM589944 MA589846:MB589944 VW589846:VX589944 AFS589846:AFT589944 APO589846:APP589944 AZK589846:AZL589944 BJG589846:BJH589944 BTC589846:BTD589944 CCY589846:CCZ589944 CMU589846:CMV589944 CWQ589846:CWR589944 DGM589846:DGN589944 DQI589846:DQJ589944 EAE589846:EAF589944 EKA589846:EKB589944 ETW589846:ETX589944 FDS589846:FDT589944 FNO589846:FNP589944 FXK589846:FXL589944 GHG589846:GHH589944 GRC589846:GRD589944 HAY589846:HAZ589944 HKU589846:HKV589944 HUQ589846:HUR589944 IEM589846:IEN589944 IOI589846:IOJ589944 IYE589846:IYF589944 JIA589846:JIB589944 JRW589846:JRX589944 KBS589846:KBT589944 KLO589846:KLP589944 KVK589846:KVL589944 LFG589846:LFH589944 LPC589846:LPD589944 LYY589846:LYZ589944 MIU589846:MIV589944 MSQ589846:MSR589944 NCM589846:NCN589944 NMI589846:NMJ589944 NWE589846:NWF589944 OGA589846:OGB589944 OPW589846:OPX589944 OZS589846:OZT589944 PJO589846:PJP589944 PTK589846:PTL589944 QDG589846:QDH589944 QNC589846:QND589944 QWY589846:QWZ589944 RGU589846:RGV589944 RQQ589846:RQR589944 SAM589846:SAN589944 SKI589846:SKJ589944 SUE589846:SUF589944 TEA589846:TEB589944 TNW589846:TNX589944 TXS589846:TXT589944 UHO589846:UHP589944 URK589846:URL589944 VBG589846:VBH589944 VLC589846:VLD589944 VUY589846:VUZ589944 WEU589846:WEV589944 WOQ589846:WOR589944 WYM589846:WYN589944 AH655382:AM655480 MA655382:MB655480 VW655382:VX655480 AFS655382:AFT655480 APO655382:APP655480 AZK655382:AZL655480 BJG655382:BJH655480 BTC655382:BTD655480 CCY655382:CCZ655480 CMU655382:CMV655480 CWQ655382:CWR655480 DGM655382:DGN655480 DQI655382:DQJ655480 EAE655382:EAF655480 EKA655382:EKB655480 ETW655382:ETX655480 FDS655382:FDT655480 FNO655382:FNP655480 FXK655382:FXL655480 GHG655382:GHH655480 GRC655382:GRD655480 HAY655382:HAZ655480 HKU655382:HKV655480 HUQ655382:HUR655480 IEM655382:IEN655480 IOI655382:IOJ655480 IYE655382:IYF655480 JIA655382:JIB655480 JRW655382:JRX655480 KBS655382:KBT655480 KLO655382:KLP655480 KVK655382:KVL655480 LFG655382:LFH655480 LPC655382:LPD655480 LYY655382:LYZ655480 MIU655382:MIV655480 MSQ655382:MSR655480 NCM655382:NCN655480 NMI655382:NMJ655480 NWE655382:NWF655480 OGA655382:OGB655480 OPW655382:OPX655480 OZS655382:OZT655480 PJO655382:PJP655480 PTK655382:PTL655480 QDG655382:QDH655480 QNC655382:QND655480 QWY655382:QWZ655480 RGU655382:RGV655480 RQQ655382:RQR655480 SAM655382:SAN655480 SKI655382:SKJ655480 SUE655382:SUF655480 TEA655382:TEB655480 TNW655382:TNX655480 TXS655382:TXT655480 UHO655382:UHP655480 URK655382:URL655480 VBG655382:VBH655480 VLC655382:VLD655480 VUY655382:VUZ655480 WEU655382:WEV655480 WOQ655382:WOR655480 WYM655382:WYN655480 AH720918:AM721016 MA720918:MB721016 VW720918:VX721016 AFS720918:AFT721016 APO720918:APP721016 AZK720918:AZL721016 BJG720918:BJH721016 BTC720918:BTD721016 CCY720918:CCZ721016 CMU720918:CMV721016 CWQ720918:CWR721016 DGM720918:DGN721016 DQI720918:DQJ721016 EAE720918:EAF721016 EKA720918:EKB721016 ETW720918:ETX721016 FDS720918:FDT721016 FNO720918:FNP721016 FXK720918:FXL721016 GHG720918:GHH721016 GRC720918:GRD721016 HAY720918:HAZ721016 HKU720918:HKV721016 HUQ720918:HUR721016 IEM720918:IEN721016 IOI720918:IOJ721016 IYE720918:IYF721016 JIA720918:JIB721016 JRW720918:JRX721016 KBS720918:KBT721016 KLO720918:KLP721016 KVK720918:KVL721016 LFG720918:LFH721016 LPC720918:LPD721016 LYY720918:LYZ721016 MIU720918:MIV721016 MSQ720918:MSR721016 NCM720918:NCN721016 NMI720918:NMJ721016 NWE720918:NWF721016 OGA720918:OGB721016 OPW720918:OPX721016 OZS720918:OZT721016 PJO720918:PJP721016 PTK720918:PTL721016 QDG720918:QDH721016 QNC720918:QND721016 QWY720918:QWZ721016 RGU720918:RGV721016 RQQ720918:RQR721016 SAM720918:SAN721016 SKI720918:SKJ721016 SUE720918:SUF721016 TEA720918:TEB721016 TNW720918:TNX721016 TXS720918:TXT721016 UHO720918:UHP721016 URK720918:URL721016 VBG720918:VBH721016 VLC720918:VLD721016 VUY720918:VUZ721016 WEU720918:WEV721016 WOQ720918:WOR721016 WYM720918:WYN721016 AH786454:AM786552 MA786454:MB786552 VW786454:VX786552 AFS786454:AFT786552 APO786454:APP786552 AZK786454:AZL786552 BJG786454:BJH786552 BTC786454:BTD786552 CCY786454:CCZ786552 CMU786454:CMV786552 CWQ786454:CWR786552 DGM786454:DGN786552 DQI786454:DQJ786552 EAE786454:EAF786552 EKA786454:EKB786552 ETW786454:ETX786552 FDS786454:FDT786552 FNO786454:FNP786552 FXK786454:FXL786552 GHG786454:GHH786552 GRC786454:GRD786552 HAY786454:HAZ786552 HKU786454:HKV786552 HUQ786454:HUR786552 IEM786454:IEN786552 IOI786454:IOJ786552 IYE786454:IYF786552 JIA786454:JIB786552 JRW786454:JRX786552 KBS786454:KBT786552 KLO786454:KLP786552 KVK786454:KVL786552 LFG786454:LFH786552 LPC786454:LPD786552 LYY786454:LYZ786552 MIU786454:MIV786552 MSQ786454:MSR786552 NCM786454:NCN786552 NMI786454:NMJ786552 NWE786454:NWF786552 OGA786454:OGB786552 OPW786454:OPX786552 OZS786454:OZT786552 PJO786454:PJP786552 PTK786454:PTL786552 QDG786454:QDH786552 QNC786454:QND786552 QWY786454:QWZ786552 RGU786454:RGV786552 RQQ786454:RQR786552 SAM786454:SAN786552 SKI786454:SKJ786552 SUE786454:SUF786552 TEA786454:TEB786552 TNW786454:TNX786552 TXS786454:TXT786552 UHO786454:UHP786552 URK786454:URL786552 VBG786454:VBH786552 VLC786454:VLD786552 VUY786454:VUZ786552 WEU786454:WEV786552 WOQ786454:WOR786552 WYM786454:WYN786552 AH851990:AM852088 MA851990:MB852088 VW851990:VX852088 AFS851990:AFT852088 APO851990:APP852088 AZK851990:AZL852088 BJG851990:BJH852088 BTC851990:BTD852088 CCY851990:CCZ852088 CMU851990:CMV852088 CWQ851990:CWR852088 DGM851990:DGN852088 DQI851990:DQJ852088 EAE851990:EAF852088 EKA851990:EKB852088 ETW851990:ETX852088 FDS851990:FDT852088 FNO851990:FNP852088 FXK851990:FXL852088 GHG851990:GHH852088 GRC851990:GRD852088 HAY851990:HAZ852088 HKU851990:HKV852088 HUQ851990:HUR852088 IEM851990:IEN852088 IOI851990:IOJ852088 IYE851990:IYF852088 JIA851990:JIB852088 JRW851990:JRX852088 KBS851990:KBT852088 KLO851990:KLP852088 KVK851990:KVL852088 LFG851990:LFH852088 LPC851990:LPD852088 LYY851990:LYZ852088 MIU851990:MIV852088 MSQ851990:MSR852088 NCM851990:NCN852088 NMI851990:NMJ852088 NWE851990:NWF852088 OGA851990:OGB852088 OPW851990:OPX852088 OZS851990:OZT852088 PJO851990:PJP852088 PTK851990:PTL852088 QDG851990:QDH852088 QNC851990:QND852088 QWY851990:QWZ852088 RGU851990:RGV852088 RQQ851990:RQR852088 SAM851990:SAN852088 SKI851990:SKJ852088 SUE851990:SUF852088 TEA851990:TEB852088 TNW851990:TNX852088 TXS851990:TXT852088 UHO851990:UHP852088 URK851990:URL852088 VBG851990:VBH852088 VLC851990:VLD852088 VUY851990:VUZ852088 WEU851990:WEV852088 WOQ851990:WOR852088 WYM851990:WYN852088 AH917526:AM917624 MA917526:MB917624 VW917526:VX917624 AFS917526:AFT917624 APO917526:APP917624 AZK917526:AZL917624 BJG917526:BJH917624 BTC917526:BTD917624 CCY917526:CCZ917624 CMU917526:CMV917624 CWQ917526:CWR917624 DGM917526:DGN917624 DQI917526:DQJ917624 EAE917526:EAF917624 EKA917526:EKB917624 ETW917526:ETX917624 FDS917526:FDT917624 FNO917526:FNP917624 FXK917526:FXL917624 GHG917526:GHH917624 GRC917526:GRD917624 HAY917526:HAZ917624 HKU917526:HKV917624 HUQ917526:HUR917624 IEM917526:IEN917624 IOI917526:IOJ917624 IYE917526:IYF917624 JIA917526:JIB917624 JRW917526:JRX917624 KBS917526:KBT917624 KLO917526:KLP917624 KVK917526:KVL917624 LFG917526:LFH917624 LPC917526:LPD917624 LYY917526:LYZ917624 MIU917526:MIV917624 MSQ917526:MSR917624 NCM917526:NCN917624 NMI917526:NMJ917624 NWE917526:NWF917624 OGA917526:OGB917624 OPW917526:OPX917624 OZS917526:OZT917624 PJO917526:PJP917624 PTK917526:PTL917624 QDG917526:QDH917624 QNC917526:QND917624 QWY917526:QWZ917624 RGU917526:RGV917624 RQQ917526:RQR917624 SAM917526:SAN917624 SKI917526:SKJ917624 SUE917526:SUF917624 TEA917526:TEB917624 TNW917526:TNX917624 TXS917526:TXT917624 UHO917526:UHP917624 URK917526:URL917624 VBG917526:VBH917624 VLC917526:VLD917624 VUY917526:VUZ917624 WEU917526:WEV917624 WOQ917526:WOR917624 WYM917526:WYN917624 AH983062:AM983160 MA983062:MB983160 VW983062:VX983160 AFS983062:AFT983160 APO983062:APP983160 AZK983062:AZL983160 BJG983062:BJH983160 BTC983062:BTD983160 CCY983062:CCZ983160 CMU983062:CMV983160 CWQ983062:CWR983160 DGM983062:DGN983160 DQI983062:DQJ983160 EAE983062:EAF983160 EKA983062:EKB983160 ETW983062:ETX983160 FDS983062:FDT983160 FNO983062:FNP983160 FXK983062:FXL983160 GHG983062:GHH983160 GRC983062:GRD983160 HAY983062:HAZ983160 HKU983062:HKV983160 HUQ983062:HUR983160 IEM983062:IEN983160 IOI983062:IOJ983160 IYE983062:IYF983160 JIA983062:JIB983160 JRW983062:JRX983160 KBS983062:KBT983160 KLO983062:KLP983160 KVK983062:KVL983160 LFG983062:LFH983160 LPC983062:LPD983160 LYY983062:LYZ983160 MIU983062:MIV983160 MSQ983062:MSR983160 NCM983062:NCN983160 NMI983062:NMJ983160 NWE983062:NWF983160 OGA983062:OGB983160 OPW983062:OPX983160 OZS983062:OZT983160 PJO983062:PJP983160 PTK983062:PTL983160 QDG983062:QDH983160 QNC983062:QND983160 QWY983062:QWZ983160 RGU983062:RGV983160 RQQ983062:RQR983160 SAM983062:SAN983160 SKI983062:SKJ983160 SUE983062:SUF983160 TEA983062:TEB983160 TNW983062:TNX983160 TXS983062:TXT983160 UHO983062:UHP983160 URK983062:URL983160 VBG983062:VBH983160 VLC983062:VLD983160 VUY983062:VUZ983160 WEU983062:WEV983160 WOQ983062:WOR983160 WYM983062:WYN983160 AN22:AN23 MB23 VX23 AFT23 APP23 AZL23 BJH23 BTD23 CCZ23 CMV23 CWR23 DGN23 DQJ23 EAF23 EKB23 ETX23 FDT23 FNP23 FXL23 GHH23 GRD23 HAZ23 HKV23 HUR23 IEN23 IOJ23 IYF23 JIB23 JRX23 KBT23 KLP23 KVL23 LFH23 LPD23 LYZ23 MIV23 MSR23 NCN23 NMJ23 NWF23 OGB23 OPX23 OZT23 PJP23 PTL23 QDH23 QND23 QWZ23 RGV23 RQR23 SAN23 SKJ23 SUF23 TEB23 TNX23 TXT23 UHP23 URL23 VBH23 VLD23 VUZ23 WEV23 WOR23 WYN23 AN65558 MC65558 VY65558 AFU65558 APQ65558 AZM65558 BJI65558 BTE65558 CDA65558 CMW65558 CWS65558 DGO65558 DQK65558 EAG65558 EKC65558 ETY65558 FDU65558 FNQ65558 FXM65558 GHI65558 GRE65558 HBA65558 HKW65558 HUS65558 IEO65558 IOK65558 IYG65558 JIC65558 JRY65558 KBU65558 KLQ65558 KVM65558 LFI65558 LPE65558 LZA65558 MIW65558 MSS65558 NCO65558 NMK65558 NWG65558 OGC65558 OPY65558 OZU65558 PJQ65558 PTM65558 QDI65558 QNE65558 QXA65558 RGW65558 RQS65558 SAO65558 SKK65558 SUG65558 TEC65558 TNY65558 TXU65558 UHQ65558 URM65558 VBI65558 VLE65558 VVA65558 WEW65558 WOS65558 WYO65558 AN131094 MC131094 VY131094 AFU131094 APQ131094 AZM131094 BJI131094 BTE131094 CDA131094 CMW131094 CWS131094 DGO131094 DQK131094 EAG131094 EKC131094 ETY131094 FDU131094 FNQ131094 FXM131094 GHI131094 GRE131094 HBA131094 HKW131094 HUS131094 IEO131094 IOK131094 IYG131094 JIC131094 JRY131094 KBU131094 KLQ131094 KVM131094 LFI131094 LPE131094 LZA131094 MIW131094 MSS131094 NCO131094 NMK131094 NWG131094 OGC131094 OPY131094 OZU131094 PJQ131094 PTM131094 QDI131094 QNE131094 QXA131094 RGW131094 RQS131094 SAO131094 SKK131094 SUG131094 TEC131094 TNY131094 TXU131094 UHQ131094 URM131094 VBI131094 VLE131094 VVA131094 WEW131094 WOS131094 WYO131094 AN196630 MC196630 VY196630 AFU196630 APQ196630 AZM196630 BJI196630 BTE196630 CDA196630 CMW196630 CWS196630 DGO196630 DQK196630 EAG196630 EKC196630 ETY196630 FDU196630 FNQ196630 FXM196630 GHI196630 GRE196630 HBA196630 HKW196630 HUS196630 IEO196630 IOK196630 IYG196630 JIC196630 JRY196630 KBU196630 KLQ196630 KVM196630 LFI196630 LPE196630 LZA196630 MIW196630 MSS196630 NCO196630 NMK196630 NWG196630 OGC196630 OPY196630 OZU196630 PJQ196630 PTM196630 QDI196630 QNE196630 QXA196630 RGW196630 RQS196630 SAO196630 SKK196630 SUG196630 TEC196630 TNY196630 TXU196630 UHQ196630 URM196630 VBI196630 VLE196630 VVA196630 WEW196630 WOS196630 WYO196630 AN262166 MC262166 VY262166 AFU262166 APQ262166 AZM262166 BJI262166 BTE262166 CDA262166 CMW262166 CWS262166 DGO262166 DQK262166 EAG262166 EKC262166 ETY262166 FDU262166 FNQ262166 FXM262166 GHI262166 GRE262166 HBA262166 HKW262166 HUS262166 IEO262166 IOK262166 IYG262166 JIC262166 JRY262166 KBU262166 KLQ262166 KVM262166 LFI262166 LPE262166 LZA262166 MIW262166 MSS262166 NCO262166 NMK262166 NWG262166 OGC262166 OPY262166 OZU262166 PJQ262166 PTM262166 QDI262166 QNE262166 QXA262166 RGW262166 RQS262166 SAO262166 SKK262166 SUG262166 TEC262166 TNY262166 TXU262166 UHQ262166 URM262166 VBI262166 VLE262166 VVA262166 WEW262166 WOS262166 WYO262166 AN327702 MC327702 VY327702 AFU327702 APQ327702 AZM327702 BJI327702 BTE327702 CDA327702 CMW327702 CWS327702 DGO327702 DQK327702 EAG327702 EKC327702 ETY327702 FDU327702 FNQ327702 FXM327702 GHI327702 GRE327702 HBA327702 HKW327702 HUS327702 IEO327702 IOK327702 IYG327702 JIC327702 JRY327702 KBU327702 KLQ327702 KVM327702 LFI327702 LPE327702 LZA327702 MIW327702 MSS327702 NCO327702 NMK327702 NWG327702 OGC327702 OPY327702 OZU327702 PJQ327702 PTM327702 QDI327702 QNE327702 QXA327702 RGW327702 RQS327702 SAO327702 SKK327702 SUG327702 TEC327702 TNY327702 TXU327702 UHQ327702 URM327702 VBI327702 VLE327702 VVA327702 WEW327702 WOS327702 WYO327702 AN393238 MC393238 VY393238 AFU393238 APQ393238 AZM393238 BJI393238 BTE393238 CDA393238 CMW393238 CWS393238 DGO393238 DQK393238 EAG393238 EKC393238 ETY393238 FDU393238 FNQ393238 FXM393238 GHI393238 GRE393238 HBA393238 HKW393238 HUS393238 IEO393238 IOK393238 IYG393238 JIC393238 JRY393238 KBU393238 KLQ393238 KVM393238 LFI393238 LPE393238 LZA393238 MIW393238 MSS393238 NCO393238 NMK393238 NWG393238 OGC393238 OPY393238 OZU393238 PJQ393238 PTM393238 QDI393238 QNE393238 QXA393238 RGW393238 RQS393238 SAO393238 SKK393238 SUG393238 TEC393238 TNY393238 TXU393238 UHQ393238 URM393238 VBI393238 VLE393238 VVA393238 WEW393238 WOS393238 WYO393238 AN458774 MC458774 VY458774 AFU458774 APQ458774 AZM458774 BJI458774 BTE458774 CDA458774 CMW458774 CWS458774 DGO458774 DQK458774 EAG458774 EKC458774 ETY458774 FDU458774 FNQ458774 FXM458774 GHI458774 GRE458774 HBA458774 HKW458774 HUS458774 IEO458774 IOK458774 IYG458774 JIC458774 JRY458774 KBU458774 KLQ458774 KVM458774 LFI458774 LPE458774 LZA458774 MIW458774 MSS458774 NCO458774 NMK458774 NWG458774 OGC458774 OPY458774 OZU458774 PJQ458774 PTM458774 QDI458774 QNE458774 QXA458774 RGW458774 RQS458774 SAO458774 SKK458774 SUG458774 TEC458774 TNY458774 TXU458774 UHQ458774 URM458774 VBI458774 VLE458774 VVA458774 WEW458774 WOS458774 WYO458774 AN524310 MC524310 VY524310 AFU524310 APQ524310 AZM524310 BJI524310 BTE524310 CDA524310 CMW524310 CWS524310 DGO524310 DQK524310 EAG524310 EKC524310 ETY524310 FDU524310 FNQ524310 FXM524310 GHI524310 GRE524310 HBA524310 HKW524310 HUS524310 IEO524310 IOK524310 IYG524310 JIC524310 JRY524310 KBU524310 KLQ524310 KVM524310 LFI524310 LPE524310 LZA524310 MIW524310 MSS524310 NCO524310 NMK524310 NWG524310 OGC524310 OPY524310 OZU524310 PJQ524310 PTM524310 QDI524310 QNE524310 QXA524310 RGW524310 RQS524310 SAO524310 SKK524310 SUG524310 TEC524310 TNY524310 TXU524310 UHQ524310 URM524310 VBI524310 VLE524310 VVA524310 WEW524310 WOS524310 WYO524310 AN589846 MC589846 VY589846 AFU589846 APQ589846 AZM589846 BJI589846 BTE589846 CDA589846 CMW589846 CWS589846 DGO589846 DQK589846 EAG589846 EKC589846 ETY589846 FDU589846 FNQ589846 FXM589846 GHI589846 GRE589846 HBA589846 HKW589846 HUS589846 IEO589846 IOK589846 IYG589846 JIC589846 JRY589846 KBU589846 KLQ589846 KVM589846 LFI589846 LPE589846 LZA589846 MIW589846 MSS589846 NCO589846 NMK589846 NWG589846 OGC589846 OPY589846 OZU589846 PJQ589846 PTM589846 QDI589846 QNE589846 QXA589846 RGW589846 RQS589846 SAO589846 SKK589846 SUG589846 TEC589846 TNY589846 TXU589846 UHQ589846 URM589846 VBI589846 VLE589846 VVA589846 WEW589846 WOS589846 WYO589846 AN655382 MC655382 VY655382 AFU655382 APQ655382 AZM655382 BJI655382 BTE655382 CDA655382 CMW655382 CWS655382 DGO655382 DQK655382 EAG655382 EKC655382 ETY655382 FDU655382 FNQ655382 FXM655382 GHI655382 GRE655382 HBA655382 HKW655382 HUS655382 IEO655382 IOK655382 IYG655382 JIC655382 JRY655382 KBU655382 KLQ655382 KVM655382 LFI655382 LPE655382 LZA655382 MIW655382 MSS655382 NCO655382 NMK655382 NWG655382 OGC655382 OPY655382 OZU655382 PJQ655382 PTM655382 QDI655382 QNE655382 QXA655382 RGW655382 RQS655382 SAO655382 SKK655382 SUG655382 TEC655382 TNY655382 TXU655382 UHQ655382 URM655382 VBI655382 VLE655382 VVA655382 WEW655382 WOS655382 WYO655382 AN720918 MC720918 VY720918 AFU720918 APQ720918 AZM720918 BJI720918 BTE720918 CDA720918 CMW720918 CWS720918 DGO720918 DQK720918 EAG720918 EKC720918 ETY720918 FDU720918 FNQ720918 FXM720918 GHI720918 GRE720918 HBA720918 HKW720918 HUS720918 IEO720918 IOK720918 IYG720918 JIC720918 JRY720918 KBU720918 KLQ720918 KVM720918 LFI720918 LPE720918 LZA720918 MIW720918 MSS720918 NCO720918 NMK720918 NWG720918 OGC720918 OPY720918 OZU720918 PJQ720918 PTM720918 QDI720918 QNE720918 QXA720918 RGW720918 RQS720918 SAO720918 SKK720918 SUG720918 TEC720918 TNY720918 TXU720918 UHQ720918 URM720918 VBI720918 VLE720918 VVA720918 WEW720918 WOS720918 WYO720918 AN786454 MC786454 VY786454 AFU786454 APQ786454 AZM786454 BJI786454 BTE786454 CDA786454 CMW786454 CWS786454 DGO786454 DQK786454 EAG786454 EKC786454 ETY786454 FDU786454 FNQ786454 FXM786454 GHI786454 GRE786454 HBA786454 HKW786454 HUS786454 IEO786454 IOK786454 IYG786454 JIC786454 JRY786454 KBU786454 KLQ786454 KVM786454 LFI786454 LPE786454 LZA786454 MIW786454 MSS786454 NCO786454 NMK786454 NWG786454 OGC786454 OPY786454 OZU786454 PJQ786454 PTM786454 QDI786454 QNE786454 QXA786454 RGW786454 RQS786454 SAO786454 SKK786454 SUG786454 TEC786454 TNY786454 TXU786454 UHQ786454 URM786454 VBI786454 VLE786454 VVA786454 WEW786454 WOS786454 WYO786454 AN851990 MC851990 VY851990 AFU851990 APQ851990 AZM851990 BJI851990 BTE851990 CDA851990 CMW851990 CWS851990 DGO851990 DQK851990 EAG851990 EKC851990 ETY851990 FDU851990 FNQ851990 FXM851990 GHI851990 GRE851990 HBA851990 HKW851990 HUS851990 IEO851990 IOK851990 IYG851990 JIC851990 JRY851990 KBU851990 KLQ851990 KVM851990 LFI851990 LPE851990 LZA851990 MIW851990 MSS851990 NCO851990 NMK851990 NWG851990 OGC851990 OPY851990 OZU851990 PJQ851990 PTM851990 QDI851990 QNE851990 QXA851990 RGW851990 RQS851990 SAO851990 SKK851990 SUG851990 TEC851990 TNY851990 TXU851990 UHQ851990 URM851990 VBI851990 VLE851990 VVA851990 WEW851990 WOS851990 WYO851990 AN917526 MC917526 VY917526 AFU917526 APQ917526 AZM917526 BJI917526 BTE917526 CDA917526 CMW917526 CWS917526 DGO917526 DQK917526 EAG917526 EKC917526 ETY917526 FDU917526 FNQ917526 FXM917526 GHI917526 GRE917526 HBA917526 HKW917526 HUS917526 IEO917526 IOK917526 IYG917526 JIC917526 JRY917526 KBU917526 KLQ917526 KVM917526 LFI917526 LPE917526 LZA917526 MIW917526 MSS917526 NCO917526 NMK917526 NWG917526 OGC917526 OPY917526 OZU917526 PJQ917526 PTM917526 QDI917526 QNE917526 QXA917526 RGW917526 RQS917526 SAO917526 SKK917526 SUG917526 TEC917526 TNY917526 TXU917526 UHQ917526 URM917526 VBI917526 VLE917526 VVA917526 WEW917526 WOS917526 WYO917526 AN983062 MC983062 VY983062 AFU983062 APQ983062 AZM983062 BJI983062 BTE983062 CDA983062 CMW983062 CWS983062 DGO983062 DQK983062 EAG983062 EKC983062 ETY983062 FDU983062 FNQ983062 FXM983062 GHI983062 GRE983062 HBA983062 HKW983062 HUS983062 IEO983062 IOK983062 IYG983062 JIC983062 JRY983062 KBU983062 KLQ983062 KVM983062 LFI983062 LPE983062 LZA983062 MIW983062 MSS983062 NCO983062 NMK983062 NWG983062 OGC983062 OPY983062 OZU983062 PJQ983062 PTM983062 QDI983062 QNE983062 QXA983062 RGW983062 RQS983062 SAO983062 SKK983062 SUG983062 TEC983062 TNY983062 TXU983062 UHQ983062 URM983062 VBI983062 VLE983062 VVA983062 WEW983062 WOS983062 WYO983062 AR22:AR121 MD23 VZ23 AFV23 APR23 AZN23 BJJ23 BTF23 CDB23 CMX23 CWT23 DGP23 DQL23 EAH23 EKD23 ETZ23 FDV23 FNR23 FXN23 GHJ23 GRF23 HBB23 HKX23 HUT23 IEP23 IOL23 IYH23 JID23 JRZ23 KBV23 KLR23 KVN23 LFJ23 LPF23 LZB23 MIX23 MST23 NCP23 NML23 NWH23 OGD23 OPZ23 OZV23 PJR23 PTN23 QDJ23 QNF23 QXB23 RGX23 RQT23 SAP23 SKL23 SUH23 TED23 TNZ23 TXV23 UHR23 URN23 VBJ23 VLF23 VVB23 WEX23 WOT23 WYP23 ME65558 WA65558 AFW65558 APS65558 AZO65558 BJK65558 BTG65558 CDC65558 CMY65558 CWU65558 DGQ65558 DQM65558 EAI65558 EKE65558 EUA65558 FDW65558 FNS65558 FXO65558 GHK65558 GRG65558 HBC65558 HKY65558 HUU65558 IEQ65558 IOM65558 IYI65558 JIE65558 JSA65558 KBW65558 KLS65558 KVO65558 LFK65558 LPG65558 LZC65558 MIY65558 MSU65558 NCQ65558 NMM65558 NWI65558 OGE65558 OQA65558 OZW65558 PJS65558 PTO65558 QDK65558 QNG65558 QXC65558 RGY65558 RQU65558 SAQ65558 SKM65558 SUI65558 TEE65558 TOA65558 TXW65558 UHS65558 URO65558 VBK65558 VLG65558 VVC65558 WEY65558 WOU65558 WYQ65558 ME131094 WA131094 AFW131094 APS131094 AZO131094 BJK131094 BTG131094 CDC131094 CMY131094 CWU131094 DGQ131094 DQM131094 EAI131094 EKE131094 EUA131094 FDW131094 FNS131094 FXO131094 GHK131094 GRG131094 HBC131094 HKY131094 HUU131094 IEQ131094 IOM131094 IYI131094 JIE131094 JSA131094 KBW131094 KLS131094 KVO131094 LFK131094 LPG131094 LZC131094 MIY131094 MSU131094 NCQ131094 NMM131094 NWI131094 OGE131094 OQA131094 OZW131094 PJS131094 PTO131094 QDK131094 QNG131094 QXC131094 RGY131094 RQU131094 SAQ131094 SKM131094 SUI131094 TEE131094 TOA131094 TXW131094 UHS131094 URO131094 VBK131094 VLG131094 VVC131094 WEY131094 WOU131094 WYQ131094 ME196630 WA196630 AFW196630 APS196630 AZO196630 BJK196630 BTG196630 CDC196630 CMY196630 CWU196630 DGQ196630 DQM196630 EAI196630 EKE196630 EUA196630 FDW196630 FNS196630 FXO196630 GHK196630 GRG196630 HBC196630 HKY196630 HUU196630 IEQ196630 IOM196630 IYI196630 JIE196630 JSA196630 KBW196630 KLS196630 KVO196630 LFK196630 LPG196630 LZC196630 MIY196630 MSU196630 NCQ196630 NMM196630 NWI196630 OGE196630 OQA196630 OZW196630 PJS196630 PTO196630 QDK196630 QNG196630 QXC196630 RGY196630 RQU196630 SAQ196630 SKM196630 SUI196630 TEE196630 TOA196630 TXW196630 UHS196630 URO196630 VBK196630 VLG196630 VVC196630 WEY196630 WOU196630 WYQ196630 ME262166 WA262166 AFW262166 APS262166 AZO262166 BJK262166 BTG262166 CDC262166 CMY262166 CWU262166 DGQ262166 DQM262166 EAI262166 EKE262166 EUA262166 FDW262166 FNS262166 FXO262166 GHK262166 GRG262166 HBC262166 HKY262166 HUU262166 IEQ262166 IOM262166 IYI262166 JIE262166 JSA262166 KBW262166 KLS262166 KVO262166 LFK262166 LPG262166 LZC262166 MIY262166 MSU262166 NCQ262166 NMM262166 NWI262166 OGE262166 OQA262166 OZW262166 PJS262166 PTO262166 QDK262166 QNG262166 QXC262166 RGY262166 RQU262166 SAQ262166 SKM262166 SUI262166 TEE262166 TOA262166 TXW262166 UHS262166 URO262166 VBK262166 VLG262166 VVC262166 WEY262166 WOU262166 WYQ262166 ME327702 WA327702 AFW327702 APS327702 AZO327702 BJK327702 BTG327702 CDC327702 CMY327702 CWU327702 DGQ327702 DQM327702 EAI327702 EKE327702 EUA327702 FDW327702 FNS327702 FXO327702 GHK327702 GRG327702 HBC327702 HKY327702 HUU327702 IEQ327702 IOM327702 IYI327702 JIE327702 JSA327702 KBW327702 KLS327702 KVO327702 LFK327702 LPG327702 LZC327702 MIY327702 MSU327702 NCQ327702 NMM327702 NWI327702 OGE327702 OQA327702 OZW327702 PJS327702 PTO327702 QDK327702 QNG327702 QXC327702 RGY327702 RQU327702 SAQ327702 SKM327702 SUI327702 TEE327702 TOA327702 TXW327702 UHS327702 URO327702 VBK327702 VLG327702 VVC327702 WEY327702 WOU327702 WYQ327702 ME393238 WA393238 AFW393238 APS393238 AZO393238 BJK393238 BTG393238 CDC393238 CMY393238 CWU393238 DGQ393238 DQM393238 EAI393238 EKE393238 EUA393238 FDW393238 FNS393238 FXO393238 GHK393238 GRG393238 HBC393238 HKY393238 HUU393238 IEQ393238 IOM393238 IYI393238 JIE393238 JSA393238 KBW393238 KLS393238 KVO393238 LFK393238 LPG393238 LZC393238 MIY393238 MSU393238 NCQ393238 NMM393238 NWI393238 OGE393238 OQA393238 OZW393238 PJS393238 PTO393238 QDK393238 QNG393238 QXC393238 RGY393238 RQU393238 SAQ393238 SKM393238 SUI393238 TEE393238 TOA393238 TXW393238 UHS393238 URO393238 VBK393238 VLG393238 VVC393238 WEY393238 WOU393238 WYQ393238 ME458774 WA458774 AFW458774 APS458774 AZO458774 BJK458774 BTG458774 CDC458774 CMY458774 CWU458774 DGQ458774 DQM458774 EAI458774 EKE458774 EUA458774 FDW458774 FNS458774 FXO458774 GHK458774 GRG458774 HBC458774 HKY458774 HUU458774 IEQ458774 IOM458774 IYI458774 JIE458774 JSA458774 KBW458774 KLS458774 KVO458774 LFK458774 LPG458774 LZC458774 MIY458774 MSU458774 NCQ458774 NMM458774 NWI458774 OGE458774 OQA458774 OZW458774 PJS458774 PTO458774 QDK458774 QNG458774 QXC458774 RGY458774 RQU458774 SAQ458774 SKM458774 SUI458774 TEE458774 TOA458774 TXW458774 UHS458774 URO458774 VBK458774 VLG458774 VVC458774 WEY458774 WOU458774 WYQ458774 ME524310 WA524310 AFW524310 APS524310 AZO524310 BJK524310 BTG524310 CDC524310 CMY524310 CWU524310 DGQ524310 DQM524310 EAI524310 EKE524310 EUA524310 FDW524310 FNS524310 FXO524310 GHK524310 GRG524310 HBC524310 HKY524310 HUU524310 IEQ524310 IOM524310 IYI524310 JIE524310 JSA524310 KBW524310 KLS524310 KVO524310 LFK524310 LPG524310 LZC524310 MIY524310 MSU524310 NCQ524310 NMM524310 NWI524310 OGE524310 OQA524310 OZW524310 PJS524310 PTO524310 QDK524310 QNG524310 QXC524310 RGY524310 RQU524310 SAQ524310 SKM524310 SUI524310 TEE524310 TOA524310 TXW524310 UHS524310 URO524310 VBK524310 VLG524310 VVC524310 WEY524310 WOU524310 WYQ524310 ME589846 WA589846 AFW589846 APS589846 AZO589846 BJK589846 BTG589846 CDC589846 CMY589846 CWU589846 DGQ589846 DQM589846 EAI589846 EKE589846 EUA589846 FDW589846 FNS589846 FXO589846 GHK589846 GRG589846 HBC589846 HKY589846 HUU589846 IEQ589846 IOM589846 IYI589846 JIE589846 JSA589846 KBW589846 KLS589846 KVO589846 LFK589846 LPG589846 LZC589846 MIY589846 MSU589846 NCQ589846 NMM589846 NWI589846 OGE589846 OQA589846 OZW589846 PJS589846 PTO589846 QDK589846 QNG589846 QXC589846 RGY589846 RQU589846 SAQ589846 SKM589846 SUI589846 TEE589846 TOA589846 TXW589846 UHS589846 URO589846 VBK589846 VLG589846 VVC589846 WEY589846 WOU589846 WYQ589846 ME655382 WA655382 AFW655382 APS655382 AZO655382 BJK655382 BTG655382 CDC655382 CMY655382 CWU655382 DGQ655382 DQM655382 EAI655382 EKE655382 EUA655382 FDW655382 FNS655382 FXO655382 GHK655382 GRG655382 HBC655382 HKY655382 HUU655382 IEQ655382 IOM655382 IYI655382 JIE655382 JSA655382 KBW655382 KLS655382 KVO655382 LFK655382 LPG655382 LZC655382 MIY655382 MSU655382 NCQ655382 NMM655382 NWI655382 OGE655382 OQA655382 OZW655382 PJS655382 PTO655382 QDK655382 QNG655382 QXC655382 RGY655382 RQU655382 SAQ655382 SKM655382 SUI655382 TEE655382 TOA655382 TXW655382 UHS655382 URO655382 VBK655382 VLG655382 VVC655382 WEY655382 WOU655382 WYQ655382 ME720918 WA720918 AFW720918 APS720918 AZO720918 BJK720918 BTG720918 CDC720918 CMY720918 CWU720918 DGQ720918 DQM720918 EAI720918 EKE720918 EUA720918 FDW720918 FNS720918 FXO720918 GHK720918 GRG720918 HBC720918 HKY720918 HUU720918 IEQ720918 IOM720918 IYI720918 JIE720918 JSA720918 KBW720918 KLS720918 KVO720918 LFK720918 LPG720918 LZC720918 MIY720918 MSU720918 NCQ720918 NMM720918 NWI720918 OGE720918 OQA720918 OZW720918 PJS720918 PTO720918 QDK720918 QNG720918 QXC720918 RGY720918 RQU720918 SAQ720918 SKM720918 SUI720918 TEE720918 TOA720918 TXW720918 UHS720918 URO720918 VBK720918 VLG720918 VVC720918 WEY720918 WOU720918 WYQ720918 ME786454 WA786454 AFW786454 APS786454 AZO786454 BJK786454 BTG786454 CDC786454 CMY786454 CWU786454 DGQ786454 DQM786454 EAI786454 EKE786454 EUA786454 FDW786454 FNS786454 FXO786454 GHK786454 GRG786454 HBC786454 HKY786454 HUU786454 IEQ786454 IOM786454 IYI786454 JIE786454 JSA786454 KBW786454 KLS786454 KVO786454 LFK786454 LPG786454 LZC786454 MIY786454 MSU786454 NCQ786454 NMM786454 NWI786454 OGE786454 OQA786454 OZW786454 PJS786454 PTO786454 QDK786454 QNG786454 QXC786454 RGY786454 RQU786454 SAQ786454 SKM786454 SUI786454 TEE786454 TOA786454 TXW786454 UHS786454 URO786454 VBK786454 VLG786454 VVC786454 WEY786454 WOU786454 WYQ786454 ME851990 WA851990 AFW851990 APS851990 AZO851990 BJK851990 BTG851990 CDC851990 CMY851990 CWU851990 DGQ851990 DQM851990 EAI851990 EKE851990 EUA851990 FDW851990 FNS851990 FXO851990 GHK851990 GRG851990 HBC851990 HKY851990 HUU851990 IEQ851990 IOM851990 IYI851990 JIE851990 JSA851990 KBW851990 KLS851990 KVO851990 LFK851990 LPG851990 LZC851990 MIY851990 MSU851990 NCQ851990 NMM851990 NWI851990 OGE851990 OQA851990 OZW851990 PJS851990 PTO851990 QDK851990 QNG851990 QXC851990 RGY851990 RQU851990 SAQ851990 SKM851990 SUI851990 TEE851990 TOA851990 TXW851990 UHS851990 URO851990 VBK851990 VLG851990 VVC851990 WEY851990 WOU851990 WYQ851990 ME917526 WA917526 AFW917526 APS917526 AZO917526 BJK917526 BTG917526 CDC917526 CMY917526 CWU917526 DGQ917526 DQM917526 EAI917526 EKE917526 EUA917526 FDW917526 FNS917526 FXO917526 GHK917526 GRG917526 HBC917526 HKY917526 HUU917526 IEQ917526 IOM917526 IYI917526 JIE917526 JSA917526 KBW917526 KLS917526 KVO917526 LFK917526 LPG917526 LZC917526 MIY917526 MSU917526 NCQ917526 NMM917526 NWI917526 OGE917526 OQA917526 OZW917526 PJS917526 PTO917526 QDK917526 QNG917526 QXC917526 RGY917526 RQU917526 SAQ917526 SKM917526 SUI917526 TEE917526 TOA917526 TXW917526 UHS917526 URO917526 VBK917526 VLG917526 VVC917526 WEY917526 WOU917526 WYQ917526 ME983062 WA983062 AFW983062 APS983062 AZO983062 BJK983062 BTG983062 CDC983062 CMY983062 CWU983062 DGQ983062 DQM983062 EAI983062 EKE983062 EUA983062 FDW983062 FNS983062 FXO983062 GHK983062 GRG983062 HBC983062 HKY983062 HUU983062 IEQ983062 IOM983062 IYI983062 JIE983062 JSA983062 KBW983062 KLS983062 KVO983062 LFK983062 LPG983062 LZC983062 MIY983062 MSU983062 NCQ983062 NMM983062 NWI983062 OGE983062 OQA983062 OZW983062 PJS983062 PTO983062 QDK983062 QNG983062 QXC983062 RGY983062 RQU983062 SAQ983062 SKM983062 SUI983062 TEE983062 TOA983062 TXW983062 UHS983062 URO983062 VBK983062 VLG983062 VVC983062 WEY983062 WOU983062 WYQ983062 AY851990:BG851990 AY786454:BG786454 AY720918:BG720918 AY655382:BG655382 AY589846:BG589846 AY524310:BG524310 AY458774:BG458774 AY393238:BG393238 AY327702:BG327702 AY262166:BG262166 AY196630:BG196630 AY131094:BG131094 AY65558:BG65558 AY917526:BG917526 AT22:AT121 AV22:AV121">
      <formula1>$U$129:$U$130</formula1>
    </dataValidation>
    <dataValidation type="list" errorStyle="warning" allowBlank="1" showInputMessage="1" showErrorMessage="1" errorTitle="Conversion Result" error="Indicate if, as a result of conversion, the holder receives:_x000a__x000a_Shares - Com/Ord_x000a_Other" sqref="MC23:MC121 AO22:AO121 WOT983062:WOT983160 WEX983062:WEX983160 VVB983062:VVB983160 VLF983062:VLF983160 VBJ983062:VBJ983160 URN983062:URN983160 UHR983062:UHR983160 TXV983062:TXV983160 TNZ983062:TNZ983160 TED983062:TED983160 SUH983062:SUH983160 SKL983062:SKL983160 SAP983062:SAP983160 RQT983062:RQT983160 RGX983062:RGX983160 QXB983062:QXB983160 QNF983062:QNF983160 QDJ983062:QDJ983160 PTN983062:PTN983160 PJR983062:PJR983160 OZV983062:OZV983160 OPZ983062:OPZ983160 OGD983062:OGD983160 NWH983062:NWH983160 NML983062:NML983160 NCP983062:NCP983160 MST983062:MST983160 MIX983062:MIX983160 LZB983062:LZB983160 LPF983062:LPF983160 LFJ983062:LFJ983160 KVN983062:KVN983160 KLR983062:KLR983160 KBV983062:KBV983160 JRZ983062:JRZ983160 JID983062:JID983160 IYH983062:IYH983160 IOL983062:IOL983160 IEP983062:IEP983160 HUT983062:HUT983160 HKX983062:HKX983160 HBB983062:HBB983160 GRF983062:GRF983160 GHJ983062:GHJ983160 FXN983062:FXN983160 FNR983062:FNR983160 FDV983062:FDV983160 ETZ983062:ETZ983160 EKD983062:EKD983160 EAH983062:EAH983160 DQL983062:DQL983160 DGP983062:DGP983160 CWT983062:CWT983160 CMX983062:CMX983160 CDB983062:CDB983160 BTF983062:BTF983160 BJJ983062:BJJ983160 AZN983062:AZN983160 APR983062:APR983160 AFV983062:AFV983160 VZ983062:VZ983160 MD983062:MD983160 AO983061:AV983159 WYP917526:WYP917624 WOT917526:WOT917624 WEX917526:WEX917624 VVB917526:VVB917624 VLF917526:VLF917624 VBJ917526:VBJ917624 URN917526:URN917624 UHR917526:UHR917624 TXV917526:TXV917624 TNZ917526:TNZ917624 TED917526:TED917624 SUH917526:SUH917624 SKL917526:SKL917624 SAP917526:SAP917624 RQT917526:RQT917624 RGX917526:RGX917624 QXB917526:QXB917624 QNF917526:QNF917624 QDJ917526:QDJ917624 PTN917526:PTN917624 PJR917526:PJR917624 OZV917526:OZV917624 OPZ917526:OPZ917624 OGD917526:OGD917624 NWH917526:NWH917624 NML917526:NML917624 NCP917526:NCP917624 MST917526:MST917624 MIX917526:MIX917624 LZB917526:LZB917624 LPF917526:LPF917624 LFJ917526:LFJ917624 KVN917526:KVN917624 KLR917526:KLR917624 KBV917526:KBV917624 JRZ917526:JRZ917624 JID917526:JID917624 IYH917526:IYH917624 IOL917526:IOL917624 IEP917526:IEP917624 HUT917526:HUT917624 HKX917526:HKX917624 HBB917526:HBB917624 GRF917526:GRF917624 GHJ917526:GHJ917624 FXN917526:FXN917624 FNR917526:FNR917624 FDV917526:FDV917624 ETZ917526:ETZ917624 EKD917526:EKD917624 EAH917526:EAH917624 DQL917526:DQL917624 DGP917526:DGP917624 CWT917526:CWT917624 CMX917526:CMX917624 CDB917526:CDB917624 BTF917526:BTF917624 BJJ917526:BJJ917624 AZN917526:AZN917624 APR917526:APR917624 AFV917526:AFV917624 VZ917526:VZ917624 MD917526:MD917624 AO917525:AV917623 WYP851990:WYP852088 WOT851990:WOT852088 WEX851990:WEX852088 VVB851990:VVB852088 VLF851990:VLF852088 VBJ851990:VBJ852088 URN851990:URN852088 UHR851990:UHR852088 TXV851990:TXV852088 TNZ851990:TNZ852088 TED851990:TED852088 SUH851990:SUH852088 SKL851990:SKL852088 SAP851990:SAP852088 RQT851990:RQT852088 RGX851990:RGX852088 QXB851990:QXB852088 QNF851990:QNF852088 QDJ851990:QDJ852088 PTN851990:PTN852088 PJR851990:PJR852088 OZV851990:OZV852088 OPZ851990:OPZ852088 OGD851990:OGD852088 NWH851990:NWH852088 NML851990:NML852088 NCP851990:NCP852088 MST851990:MST852088 MIX851990:MIX852088 LZB851990:LZB852088 LPF851990:LPF852088 LFJ851990:LFJ852088 KVN851990:KVN852088 KLR851990:KLR852088 KBV851990:KBV852088 JRZ851990:JRZ852088 JID851990:JID852088 IYH851990:IYH852088 IOL851990:IOL852088 IEP851990:IEP852088 HUT851990:HUT852088 HKX851990:HKX852088 HBB851990:HBB852088 GRF851990:GRF852088 GHJ851990:GHJ852088 FXN851990:FXN852088 FNR851990:FNR852088 FDV851990:FDV852088 ETZ851990:ETZ852088 EKD851990:EKD852088 EAH851990:EAH852088 DQL851990:DQL852088 DGP851990:DGP852088 CWT851990:CWT852088 CMX851990:CMX852088 CDB851990:CDB852088 BTF851990:BTF852088 BJJ851990:BJJ852088 AZN851990:AZN852088 APR851990:APR852088 AFV851990:AFV852088 VZ851990:VZ852088 MD851990:MD852088 AO851989:AV852087 WYP786454:WYP786552 WOT786454:WOT786552 WEX786454:WEX786552 VVB786454:VVB786552 VLF786454:VLF786552 VBJ786454:VBJ786552 URN786454:URN786552 UHR786454:UHR786552 TXV786454:TXV786552 TNZ786454:TNZ786552 TED786454:TED786552 SUH786454:SUH786552 SKL786454:SKL786552 SAP786454:SAP786552 RQT786454:RQT786552 RGX786454:RGX786552 QXB786454:QXB786552 QNF786454:QNF786552 QDJ786454:QDJ786552 PTN786454:PTN786552 PJR786454:PJR786552 OZV786454:OZV786552 OPZ786454:OPZ786552 OGD786454:OGD786552 NWH786454:NWH786552 NML786454:NML786552 NCP786454:NCP786552 MST786454:MST786552 MIX786454:MIX786552 LZB786454:LZB786552 LPF786454:LPF786552 LFJ786454:LFJ786552 KVN786454:KVN786552 KLR786454:KLR786552 KBV786454:KBV786552 JRZ786454:JRZ786552 JID786454:JID786552 IYH786454:IYH786552 IOL786454:IOL786552 IEP786454:IEP786552 HUT786454:HUT786552 HKX786454:HKX786552 HBB786454:HBB786552 GRF786454:GRF786552 GHJ786454:GHJ786552 FXN786454:FXN786552 FNR786454:FNR786552 FDV786454:FDV786552 ETZ786454:ETZ786552 EKD786454:EKD786552 EAH786454:EAH786552 DQL786454:DQL786552 DGP786454:DGP786552 CWT786454:CWT786552 CMX786454:CMX786552 CDB786454:CDB786552 BTF786454:BTF786552 BJJ786454:BJJ786552 AZN786454:AZN786552 APR786454:APR786552 AFV786454:AFV786552 VZ786454:VZ786552 MD786454:MD786552 AO786453:AV786551 WYP720918:WYP721016 WOT720918:WOT721016 WEX720918:WEX721016 VVB720918:VVB721016 VLF720918:VLF721016 VBJ720918:VBJ721016 URN720918:URN721016 UHR720918:UHR721016 TXV720918:TXV721016 TNZ720918:TNZ721016 TED720918:TED721016 SUH720918:SUH721016 SKL720918:SKL721016 SAP720918:SAP721016 RQT720918:RQT721016 RGX720918:RGX721016 QXB720918:QXB721016 QNF720918:QNF721016 QDJ720918:QDJ721016 PTN720918:PTN721016 PJR720918:PJR721016 OZV720918:OZV721016 OPZ720918:OPZ721016 OGD720918:OGD721016 NWH720918:NWH721016 NML720918:NML721016 NCP720918:NCP721016 MST720918:MST721016 MIX720918:MIX721016 LZB720918:LZB721016 LPF720918:LPF721016 LFJ720918:LFJ721016 KVN720918:KVN721016 KLR720918:KLR721016 KBV720918:KBV721016 JRZ720918:JRZ721016 JID720918:JID721016 IYH720918:IYH721016 IOL720918:IOL721016 IEP720918:IEP721016 HUT720918:HUT721016 HKX720918:HKX721016 HBB720918:HBB721016 GRF720918:GRF721016 GHJ720918:GHJ721016 FXN720918:FXN721016 FNR720918:FNR721016 FDV720918:FDV721016 ETZ720918:ETZ721016 EKD720918:EKD721016 EAH720918:EAH721016 DQL720918:DQL721016 DGP720918:DGP721016 CWT720918:CWT721016 CMX720918:CMX721016 CDB720918:CDB721016 BTF720918:BTF721016 BJJ720918:BJJ721016 AZN720918:AZN721016 APR720918:APR721016 AFV720918:AFV721016 VZ720918:VZ721016 MD720918:MD721016 AO720917:AV721015 WYP655382:WYP655480 WOT655382:WOT655480 WEX655382:WEX655480 VVB655382:VVB655480 VLF655382:VLF655480 VBJ655382:VBJ655480 URN655382:URN655480 UHR655382:UHR655480 TXV655382:TXV655480 TNZ655382:TNZ655480 TED655382:TED655480 SUH655382:SUH655480 SKL655382:SKL655480 SAP655382:SAP655480 RQT655382:RQT655480 RGX655382:RGX655480 QXB655382:QXB655480 QNF655382:QNF655480 QDJ655382:QDJ655480 PTN655382:PTN655480 PJR655382:PJR655480 OZV655382:OZV655480 OPZ655382:OPZ655480 OGD655382:OGD655480 NWH655382:NWH655480 NML655382:NML655480 NCP655382:NCP655480 MST655382:MST655480 MIX655382:MIX655480 LZB655382:LZB655480 LPF655382:LPF655480 LFJ655382:LFJ655480 KVN655382:KVN655480 KLR655382:KLR655480 KBV655382:KBV655480 JRZ655382:JRZ655480 JID655382:JID655480 IYH655382:IYH655480 IOL655382:IOL655480 IEP655382:IEP655480 HUT655382:HUT655480 HKX655382:HKX655480 HBB655382:HBB655480 GRF655382:GRF655480 GHJ655382:GHJ655480 FXN655382:FXN655480 FNR655382:FNR655480 FDV655382:FDV655480 ETZ655382:ETZ655480 EKD655382:EKD655480 EAH655382:EAH655480 DQL655382:DQL655480 DGP655382:DGP655480 CWT655382:CWT655480 CMX655382:CMX655480 CDB655382:CDB655480 BTF655382:BTF655480 BJJ655382:BJJ655480 AZN655382:AZN655480 APR655382:APR655480 AFV655382:AFV655480 VZ655382:VZ655480 MD655382:MD655480 AO655381:AV655479 WYP589846:WYP589944 WOT589846:WOT589944 WEX589846:WEX589944 VVB589846:VVB589944 VLF589846:VLF589944 VBJ589846:VBJ589944 URN589846:URN589944 UHR589846:UHR589944 TXV589846:TXV589944 TNZ589846:TNZ589944 TED589846:TED589944 SUH589846:SUH589944 SKL589846:SKL589944 SAP589846:SAP589944 RQT589846:RQT589944 RGX589846:RGX589944 QXB589846:QXB589944 QNF589846:QNF589944 QDJ589846:QDJ589944 PTN589846:PTN589944 PJR589846:PJR589944 OZV589846:OZV589944 OPZ589846:OPZ589944 OGD589846:OGD589944 NWH589846:NWH589944 NML589846:NML589944 NCP589846:NCP589944 MST589846:MST589944 MIX589846:MIX589944 LZB589846:LZB589944 LPF589846:LPF589944 LFJ589846:LFJ589944 KVN589846:KVN589944 KLR589846:KLR589944 KBV589846:KBV589944 JRZ589846:JRZ589944 JID589846:JID589944 IYH589846:IYH589944 IOL589846:IOL589944 IEP589846:IEP589944 HUT589846:HUT589944 HKX589846:HKX589944 HBB589846:HBB589944 GRF589846:GRF589944 GHJ589846:GHJ589944 FXN589846:FXN589944 FNR589846:FNR589944 FDV589846:FDV589944 ETZ589846:ETZ589944 EKD589846:EKD589944 EAH589846:EAH589944 DQL589846:DQL589944 DGP589846:DGP589944 CWT589846:CWT589944 CMX589846:CMX589944 CDB589846:CDB589944 BTF589846:BTF589944 BJJ589846:BJJ589944 AZN589846:AZN589944 APR589846:APR589944 AFV589846:AFV589944 VZ589846:VZ589944 MD589846:MD589944 AO589845:AV589943 WYP524310:WYP524408 WOT524310:WOT524408 WEX524310:WEX524408 VVB524310:VVB524408 VLF524310:VLF524408 VBJ524310:VBJ524408 URN524310:URN524408 UHR524310:UHR524408 TXV524310:TXV524408 TNZ524310:TNZ524408 TED524310:TED524408 SUH524310:SUH524408 SKL524310:SKL524408 SAP524310:SAP524408 RQT524310:RQT524408 RGX524310:RGX524408 QXB524310:QXB524408 QNF524310:QNF524408 QDJ524310:QDJ524408 PTN524310:PTN524408 PJR524310:PJR524408 OZV524310:OZV524408 OPZ524310:OPZ524408 OGD524310:OGD524408 NWH524310:NWH524408 NML524310:NML524408 NCP524310:NCP524408 MST524310:MST524408 MIX524310:MIX524408 LZB524310:LZB524408 LPF524310:LPF524408 LFJ524310:LFJ524408 KVN524310:KVN524408 KLR524310:KLR524408 KBV524310:KBV524408 JRZ524310:JRZ524408 JID524310:JID524408 IYH524310:IYH524408 IOL524310:IOL524408 IEP524310:IEP524408 HUT524310:HUT524408 HKX524310:HKX524408 HBB524310:HBB524408 GRF524310:GRF524408 GHJ524310:GHJ524408 FXN524310:FXN524408 FNR524310:FNR524408 FDV524310:FDV524408 ETZ524310:ETZ524408 EKD524310:EKD524408 EAH524310:EAH524408 DQL524310:DQL524408 DGP524310:DGP524408 CWT524310:CWT524408 CMX524310:CMX524408 CDB524310:CDB524408 BTF524310:BTF524408 BJJ524310:BJJ524408 AZN524310:AZN524408 APR524310:APR524408 AFV524310:AFV524408 VZ524310:VZ524408 MD524310:MD524408 AO524309:AV524407 WYP458774:WYP458872 WOT458774:WOT458872 WEX458774:WEX458872 VVB458774:VVB458872 VLF458774:VLF458872 VBJ458774:VBJ458872 URN458774:URN458872 UHR458774:UHR458872 TXV458774:TXV458872 TNZ458774:TNZ458872 TED458774:TED458872 SUH458774:SUH458872 SKL458774:SKL458872 SAP458774:SAP458872 RQT458774:RQT458872 RGX458774:RGX458872 QXB458774:QXB458872 QNF458774:QNF458872 QDJ458774:QDJ458872 PTN458774:PTN458872 PJR458774:PJR458872 OZV458774:OZV458872 OPZ458774:OPZ458872 OGD458774:OGD458872 NWH458774:NWH458872 NML458774:NML458872 NCP458774:NCP458872 MST458774:MST458872 MIX458774:MIX458872 LZB458774:LZB458872 LPF458774:LPF458872 LFJ458774:LFJ458872 KVN458774:KVN458872 KLR458774:KLR458872 KBV458774:KBV458872 JRZ458774:JRZ458872 JID458774:JID458872 IYH458774:IYH458872 IOL458774:IOL458872 IEP458774:IEP458872 HUT458774:HUT458872 HKX458774:HKX458872 HBB458774:HBB458872 GRF458774:GRF458872 GHJ458774:GHJ458872 FXN458774:FXN458872 FNR458774:FNR458872 FDV458774:FDV458872 ETZ458774:ETZ458872 EKD458774:EKD458872 EAH458774:EAH458872 DQL458774:DQL458872 DGP458774:DGP458872 CWT458774:CWT458872 CMX458774:CMX458872 CDB458774:CDB458872 BTF458774:BTF458872 BJJ458774:BJJ458872 AZN458774:AZN458872 APR458774:APR458872 AFV458774:AFV458872 VZ458774:VZ458872 MD458774:MD458872 AO458773:AV458871 WYP393238:WYP393336 WOT393238:WOT393336 WEX393238:WEX393336 VVB393238:VVB393336 VLF393238:VLF393336 VBJ393238:VBJ393336 URN393238:URN393336 UHR393238:UHR393336 TXV393238:TXV393336 TNZ393238:TNZ393336 TED393238:TED393336 SUH393238:SUH393336 SKL393238:SKL393336 SAP393238:SAP393336 RQT393238:RQT393336 RGX393238:RGX393336 QXB393238:QXB393336 QNF393238:QNF393336 QDJ393238:QDJ393336 PTN393238:PTN393336 PJR393238:PJR393336 OZV393238:OZV393336 OPZ393238:OPZ393336 OGD393238:OGD393336 NWH393238:NWH393336 NML393238:NML393336 NCP393238:NCP393336 MST393238:MST393336 MIX393238:MIX393336 LZB393238:LZB393336 LPF393238:LPF393336 LFJ393238:LFJ393336 KVN393238:KVN393336 KLR393238:KLR393336 KBV393238:KBV393336 JRZ393238:JRZ393336 JID393238:JID393336 IYH393238:IYH393336 IOL393238:IOL393336 IEP393238:IEP393336 HUT393238:HUT393336 HKX393238:HKX393336 HBB393238:HBB393336 GRF393238:GRF393336 GHJ393238:GHJ393336 FXN393238:FXN393336 FNR393238:FNR393336 FDV393238:FDV393336 ETZ393238:ETZ393336 EKD393238:EKD393336 EAH393238:EAH393336 DQL393238:DQL393336 DGP393238:DGP393336 CWT393238:CWT393336 CMX393238:CMX393336 CDB393238:CDB393336 BTF393238:BTF393336 BJJ393238:BJJ393336 AZN393238:AZN393336 APR393238:APR393336 AFV393238:AFV393336 VZ393238:VZ393336 MD393238:MD393336 AO393237:AV393335 WYP327702:WYP327800 WOT327702:WOT327800 WEX327702:WEX327800 VVB327702:VVB327800 VLF327702:VLF327800 VBJ327702:VBJ327800 URN327702:URN327800 UHR327702:UHR327800 TXV327702:TXV327800 TNZ327702:TNZ327800 TED327702:TED327800 SUH327702:SUH327800 SKL327702:SKL327800 SAP327702:SAP327800 RQT327702:RQT327800 RGX327702:RGX327800 QXB327702:QXB327800 QNF327702:QNF327800 QDJ327702:QDJ327800 PTN327702:PTN327800 PJR327702:PJR327800 OZV327702:OZV327800 OPZ327702:OPZ327800 OGD327702:OGD327800 NWH327702:NWH327800 NML327702:NML327800 NCP327702:NCP327800 MST327702:MST327800 MIX327702:MIX327800 LZB327702:LZB327800 LPF327702:LPF327800 LFJ327702:LFJ327800 KVN327702:KVN327800 KLR327702:KLR327800 KBV327702:KBV327800 JRZ327702:JRZ327800 JID327702:JID327800 IYH327702:IYH327800 IOL327702:IOL327800 IEP327702:IEP327800 HUT327702:HUT327800 HKX327702:HKX327800 HBB327702:HBB327800 GRF327702:GRF327800 GHJ327702:GHJ327800 FXN327702:FXN327800 FNR327702:FNR327800 FDV327702:FDV327800 ETZ327702:ETZ327800 EKD327702:EKD327800 EAH327702:EAH327800 DQL327702:DQL327800 DGP327702:DGP327800 CWT327702:CWT327800 CMX327702:CMX327800 CDB327702:CDB327800 BTF327702:BTF327800 BJJ327702:BJJ327800 AZN327702:AZN327800 APR327702:APR327800 AFV327702:AFV327800 VZ327702:VZ327800 MD327702:MD327800 AO327701:AV327799 WYP262166:WYP262264 WOT262166:WOT262264 WEX262166:WEX262264 VVB262166:VVB262264 VLF262166:VLF262264 VBJ262166:VBJ262264 URN262166:URN262264 UHR262166:UHR262264 TXV262166:TXV262264 TNZ262166:TNZ262264 TED262166:TED262264 SUH262166:SUH262264 SKL262166:SKL262264 SAP262166:SAP262264 RQT262166:RQT262264 RGX262166:RGX262264 QXB262166:QXB262264 QNF262166:QNF262264 QDJ262166:QDJ262264 PTN262166:PTN262264 PJR262166:PJR262264 OZV262166:OZV262264 OPZ262166:OPZ262264 OGD262166:OGD262264 NWH262166:NWH262264 NML262166:NML262264 NCP262166:NCP262264 MST262166:MST262264 MIX262166:MIX262264 LZB262166:LZB262264 LPF262166:LPF262264 LFJ262166:LFJ262264 KVN262166:KVN262264 KLR262166:KLR262264 KBV262166:KBV262264 JRZ262166:JRZ262264 JID262166:JID262264 IYH262166:IYH262264 IOL262166:IOL262264 IEP262166:IEP262264 HUT262166:HUT262264 HKX262166:HKX262264 HBB262166:HBB262264 GRF262166:GRF262264 GHJ262166:GHJ262264 FXN262166:FXN262264 FNR262166:FNR262264 FDV262166:FDV262264 ETZ262166:ETZ262264 EKD262166:EKD262264 EAH262166:EAH262264 DQL262166:DQL262264 DGP262166:DGP262264 CWT262166:CWT262264 CMX262166:CMX262264 CDB262166:CDB262264 BTF262166:BTF262264 BJJ262166:BJJ262264 AZN262166:AZN262264 APR262166:APR262264 AFV262166:AFV262264 VZ262166:VZ262264 MD262166:MD262264 AO262165:AV262263 WYP196630:WYP196728 WOT196630:WOT196728 WEX196630:WEX196728 VVB196630:VVB196728 VLF196630:VLF196728 VBJ196630:VBJ196728 URN196630:URN196728 UHR196630:UHR196728 TXV196630:TXV196728 TNZ196630:TNZ196728 TED196630:TED196728 SUH196630:SUH196728 SKL196630:SKL196728 SAP196630:SAP196728 RQT196630:RQT196728 RGX196630:RGX196728 QXB196630:QXB196728 QNF196630:QNF196728 QDJ196630:QDJ196728 PTN196630:PTN196728 PJR196630:PJR196728 OZV196630:OZV196728 OPZ196630:OPZ196728 OGD196630:OGD196728 NWH196630:NWH196728 NML196630:NML196728 NCP196630:NCP196728 MST196630:MST196728 MIX196630:MIX196728 LZB196630:LZB196728 LPF196630:LPF196728 LFJ196630:LFJ196728 KVN196630:KVN196728 KLR196630:KLR196728 KBV196630:KBV196728 JRZ196630:JRZ196728 JID196630:JID196728 IYH196630:IYH196728 IOL196630:IOL196728 IEP196630:IEP196728 HUT196630:HUT196728 HKX196630:HKX196728 HBB196630:HBB196728 GRF196630:GRF196728 GHJ196630:GHJ196728 FXN196630:FXN196728 FNR196630:FNR196728 FDV196630:FDV196728 ETZ196630:ETZ196728 EKD196630:EKD196728 EAH196630:EAH196728 DQL196630:DQL196728 DGP196630:DGP196728 CWT196630:CWT196728 CMX196630:CMX196728 CDB196630:CDB196728 BTF196630:BTF196728 BJJ196630:BJJ196728 AZN196630:AZN196728 APR196630:APR196728 AFV196630:AFV196728 VZ196630:VZ196728 MD196630:MD196728 AO196629:AV196727 WYP131094:WYP131192 WOT131094:WOT131192 WEX131094:WEX131192 VVB131094:VVB131192 VLF131094:VLF131192 VBJ131094:VBJ131192 URN131094:URN131192 UHR131094:UHR131192 TXV131094:TXV131192 TNZ131094:TNZ131192 TED131094:TED131192 SUH131094:SUH131192 SKL131094:SKL131192 SAP131094:SAP131192 RQT131094:RQT131192 RGX131094:RGX131192 QXB131094:QXB131192 QNF131094:QNF131192 QDJ131094:QDJ131192 PTN131094:PTN131192 PJR131094:PJR131192 OZV131094:OZV131192 OPZ131094:OPZ131192 OGD131094:OGD131192 NWH131094:NWH131192 NML131094:NML131192 NCP131094:NCP131192 MST131094:MST131192 MIX131094:MIX131192 LZB131094:LZB131192 LPF131094:LPF131192 LFJ131094:LFJ131192 KVN131094:KVN131192 KLR131094:KLR131192 KBV131094:KBV131192 JRZ131094:JRZ131192 JID131094:JID131192 IYH131094:IYH131192 IOL131094:IOL131192 IEP131094:IEP131192 HUT131094:HUT131192 HKX131094:HKX131192 HBB131094:HBB131192 GRF131094:GRF131192 GHJ131094:GHJ131192 FXN131094:FXN131192 FNR131094:FNR131192 FDV131094:FDV131192 ETZ131094:ETZ131192 EKD131094:EKD131192 EAH131094:EAH131192 DQL131094:DQL131192 DGP131094:DGP131192 CWT131094:CWT131192 CMX131094:CMX131192 CDB131094:CDB131192 BTF131094:BTF131192 BJJ131094:BJJ131192 AZN131094:AZN131192 APR131094:APR131192 AFV131094:AFV131192 VZ131094:VZ131192 MD131094:MD131192 AO131093:AV131191 WYP65558:WYP65656 WOT65558:WOT65656 WEX65558:WEX65656 VVB65558:VVB65656 VLF65558:VLF65656 VBJ65558:VBJ65656 URN65558:URN65656 UHR65558:UHR65656 TXV65558:TXV65656 TNZ65558:TNZ65656 TED65558:TED65656 SUH65558:SUH65656 SKL65558:SKL65656 SAP65558:SAP65656 RQT65558:RQT65656 RGX65558:RGX65656 QXB65558:QXB65656 QNF65558:QNF65656 QDJ65558:QDJ65656 PTN65558:PTN65656 PJR65558:PJR65656 OZV65558:OZV65656 OPZ65558:OPZ65656 OGD65558:OGD65656 NWH65558:NWH65656 NML65558:NML65656 NCP65558:NCP65656 MST65558:MST65656 MIX65558:MIX65656 LZB65558:LZB65656 LPF65558:LPF65656 LFJ65558:LFJ65656 KVN65558:KVN65656 KLR65558:KLR65656 KBV65558:KBV65656 JRZ65558:JRZ65656 JID65558:JID65656 IYH65558:IYH65656 IOL65558:IOL65656 IEP65558:IEP65656 HUT65558:HUT65656 HKX65558:HKX65656 HBB65558:HBB65656 GRF65558:GRF65656 GHJ65558:GHJ65656 FXN65558:FXN65656 FNR65558:FNR65656 FDV65558:FDV65656 ETZ65558:ETZ65656 EKD65558:EKD65656 EAH65558:EAH65656 DQL65558:DQL65656 DGP65558:DGP65656 CWT65558:CWT65656 CMX65558:CMX65656 CDB65558:CDB65656 BTF65558:BTF65656 BJJ65558:BJJ65656 AZN65558:AZN65656 APR65558:APR65656 AFV65558:AFV65656 VZ65558:VZ65656 MD65558:MD65656 AO65557:AV65655 WYO23:WYO121 WOS23:WOS121 WEW23:WEW121 VVA23:VVA121 VLE23:VLE121 VBI23:VBI121 URM23:URM121 UHQ23:UHQ121 TXU23:TXU121 TNY23:TNY121 TEC23:TEC121 SUG23:SUG121 SKK23:SKK121 SAO23:SAO121 RQS23:RQS121 RGW23:RGW121 QXA23:QXA121 QNE23:QNE121 QDI23:QDI121 PTM23:PTM121 PJQ23:PJQ121 OZU23:OZU121 OPY23:OPY121 OGC23:OGC121 NWG23:NWG121 NMK23:NMK121 NCO23:NCO121 MSS23:MSS121 MIW23:MIW121 LZA23:LZA121 LPE23:LPE121 LFI23:LFI121 KVM23:KVM121 KLQ23:KLQ121 KBU23:KBU121 JRY23:JRY121 JIC23:JIC121 IYG23:IYG121 IOK23:IOK121 IEO23:IEO121 HUS23:HUS121 HKW23:HKW121 HBA23:HBA121 GRE23:GRE121 GHI23:GHI121 FXM23:FXM121 FNQ23:FNQ121 FDU23:FDU121 ETY23:ETY121 EKC23:EKC121 EAG23:EAG121 DQK23:DQK121 DGO23:DGO121 CWS23:CWS121 CMW23:CMW121 CDA23:CDA121 BTE23:BTE121 BJI23:BJI121 AZM23:AZM121 APQ23:APQ121 AFU23:AFU121 VY23:VY121 WYP983062:WYP983160">
      <formula1>$AO$129:$AO$130</formula1>
    </dataValidation>
    <dataValidation type="list" errorStyle="warning" allowBlank="1" showInputMessage="1" showErrorMessage="1" errorTitle="Special Condition Type" error="Input either: _x000a__x000a_Amortization_x000a_Lock-In_x000a_Other" sqref="WYV983062:WYV983160 MI23:MI121 WE23:WE121 AGA23:AGA121 APW23:APW121 AZS23:AZS121 BJO23:BJO121 BTK23:BTK121 CDG23:CDG121 CNC23:CNC121 CWY23:CWY121 DGU23:DGU121 DQQ23:DQQ121 EAM23:EAM121 EKI23:EKI121 EUE23:EUE121 FEA23:FEA121 FNW23:FNW121 FXS23:FXS121 GHO23:GHO121 GRK23:GRK121 HBG23:HBG121 HLC23:HLC121 HUY23:HUY121 IEU23:IEU121 IOQ23:IOQ121 IYM23:IYM121 JII23:JII121 JSE23:JSE121 KCA23:KCA121 KLW23:KLW121 KVS23:KVS121 LFO23:LFO121 LPK23:LPK121 LZG23:LZG121 MJC23:MJC121 MSY23:MSY121 NCU23:NCU121 NMQ23:NMQ121 NWM23:NWM121 OGI23:OGI121 OQE23:OQE121 PAA23:PAA121 PJW23:PJW121 PTS23:PTS121 QDO23:QDO121 QNK23:QNK121 QXG23:QXG121 RHC23:RHC121 RQY23:RQY121 SAU23:SAU121 SKQ23:SKQ121 SUM23:SUM121 TEI23:TEI121 TOE23:TOE121 TYA23:TYA121 UHW23:UHW121 URS23:URS121 VBO23:VBO121 VLK23:VLK121 VVG23:VVG121 WFC23:WFC121 WOY23:WOY121 WYU23:WYU121 MJ65558:MJ65656 WF65558:WF65656 AGB65558:AGB65656 APX65558:APX65656 AZT65558:AZT65656 BJP65558:BJP65656 BTL65558:BTL65656 CDH65558:CDH65656 CND65558:CND65656 CWZ65558:CWZ65656 DGV65558:DGV65656 DQR65558:DQR65656 EAN65558:EAN65656 EKJ65558:EKJ65656 EUF65558:EUF65656 FEB65558:FEB65656 FNX65558:FNX65656 FXT65558:FXT65656 GHP65558:GHP65656 GRL65558:GRL65656 HBH65558:HBH65656 HLD65558:HLD65656 HUZ65558:HUZ65656 IEV65558:IEV65656 IOR65558:IOR65656 IYN65558:IYN65656 JIJ65558:JIJ65656 JSF65558:JSF65656 KCB65558:KCB65656 KLX65558:KLX65656 KVT65558:KVT65656 LFP65558:LFP65656 LPL65558:LPL65656 LZH65558:LZH65656 MJD65558:MJD65656 MSZ65558:MSZ65656 NCV65558:NCV65656 NMR65558:NMR65656 NWN65558:NWN65656 OGJ65558:OGJ65656 OQF65558:OQF65656 PAB65558:PAB65656 PJX65558:PJX65656 PTT65558:PTT65656 QDP65558:QDP65656 QNL65558:QNL65656 QXH65558:QXH65656 RHD65558:RHD65656 RQZ65558:RQZ65656 SAV65558:SAV65656 SKR65558:SKR65656 SUN65558:SUN65656 TEJ65558:TEJ65656 TOF65558:TOF65656 TYB65558:TYB65656 UHX65558:UHX65656 URT65558:URT65656 VBP65558:VBP65656 VLL65558:VLL65656 VVH65558:VVH65656 WFD65558:WFD65656 WOZ65558:WOZ65656 WYV65558:WYV65656 MJ131094:MJ131192 WF131094:WF131192 AGB131094:AGB131192 APX131094:APX131192 AZT131094:AZT131192 BJP131094:BJP131192 BTL131094:BTL131192 CDH131094:CDH131192 CND131094:CND131192 CWZ131094:CWZ131192 DGV131094:DGV131192 DQR131094:DQR131192 EAN131094:EAN131192 EKJ131094:EKJ131192 EUF131094:EUF131192 FEB131094:FEB131192 FNX131094:FNX131192 FXT131094:FXT131192 GHP131094:GHP131192 GRL131094:GRL131192 HBH131094:HBH131192 HLD131094:HLD131192 HUZ131094:HUZ131192 IEV131094:IEV131192 IOR131094:IOR131192 IYN131094:IYN131192 JIJ131094:JIJ131192 JSF131094:JSF131192 KCB131094:KCB131192 KLX131094:KLX131192 KVT131094:KVT131192 LFP131094:LFP131192 LPL131094:LPL131192 LZH131094:LZH131192 MJD131094:MJD131192 MSZ131094:MSZ131192 NCV131094:NCV131192 NMR131094:NMR131192 NWN131094:NWN131192 OGJ131094:OGJ131192 OQF131094:OQF131192 PAB131094:PAB131192 PJX131094:PJX131192 PTT131094:PTT131192 QDP131094:QDP131192 QNL131094:QNL131192 QXH131094:QXH131192 RHD131094:RHD131192 RQZ131094:RQZ131192 SAV131094:SAV131192 SKR131094:SKR131192 SUN131094:SUN131192 TEJ131094:TEJ131192 TOF131094:TOF131192 TYB131094:TYB131192 UHX131094:UHX131192 URT131094:URT131192 VBP131094:VBP131192 VLL131094:VLL131192 VVH131094:VVH131192 WFD131094:WFD131192 WOZ131094:WOZ131192 WYV131094:WYV131192 MJ196630:MJ196728 WF196630:WF196728 AGB196630:AGB196728 APX196630:APX196728 AZT196630:AZT196728 BJP196630:BJP196728 BTL196630:BTL196728 CDH196630:CDH196728 CND196630:CND196728 CWZ196630:CWZ196728 DGV196630:DGV196728 DQR196630:DQR196728 EAN196630:EAN196728 EKJ196630:EKJ196728 EUF196630:EUF196728 FEB196630:FEB196728 FNX196630:FNX196728 FXT196630:FXT196728 GHP196630:GHP196728 GRL196630:GRL196728 HBH196630:HBH196728 HLD196630:HLD196728 HUZ196630:HUZ196728 IEV196630:IEV196728 IOR196630:IOR196728 IYN196630:IYN196728 JIJ196630:JIJ196728 JSF196630:JSF196728 KCB196630:KCB196728 KLX196630:KLX196728 KVT196630:KVT196728 LFP196630:LFP196728 LPL196630:LPL196728 LZH196630:LZH196728 MJD196630:MJD196728 MSZ196630:MSZ196728 NCV196630:NCV196728 NMR196630:NMR196728 NWN196630:NWN196728 OGJ196630:OGJ196728 OQF196630:OQF196728 PAB196630:PAB196728 PJX196630:PJX196728 PTT196630:PTT196728 QDP196630:QDP196728 QNL196630:QNL196728 QXH196630:QXH196728 RHD196630:RHD196728 RQZ196630:RQZ196728 SAV196630:SAV196728 SKR196630:SKR196728 SUN196630:SUN196728 TEJ196630:TEJ196728 TOF196630:TOF196728 TYB196630:TYB196728 UHX196630:UHX196728 URT196630:URT196728 VBP196630:VBP196728 VLL196630:VLL196728 VVH196630:VVH196728 WFD196630:WFD196728 WOZ196630:WOZ196728 WYV196630:WYV196728 MJ262166:MJ262264 WF262166:WF262264 AGB262166:AGB262264 APX262166:APX262264 AZT262166:AZT262264 BJP262166:BJP262264 BTL262166:BTL262264 CDH262166:CDH262264 CND262166:CND262264 CWZ262166:CWZ262264 DGV262166:DGV262264 DQR262166:DQR262264 EAN262166:EAN262264 EKJ262166:EKJ262264 EUF262166:EUF262264 FEB262166:FEB262264 FNX262166:FNX262264 FXT262166:FXT262264 GHP262166:GHP262264 GRL262166:GRL262264 HBH262166:HBH262264 HLD262166:HLD262264 HUZ262166:HUZ262264 IEV262166:IEV262264 IOR262166:IOR262264 IYN262166:IYN262264 JIJ262166:JIJ262264 JSF262166:JSF262264 KCB262166:KCB262264 KLX262166:KLX262264 KVT262166:KVT262264 LFP262166:LFP262264 LPL262166:LPL262264 LZH262166:LZH262264 MJD262166:MJD262264 MSZ262166:MSZ262264 NCV262166:NCV262264 NMR262166:NMR262264 NWN262166:NWN262264 OGJ262166:OGJ262264 OQF262166:OQF262264 PAB262166:PAB262264 PJX262166:PJX262264 PTT262166:PTT262264 QDP262166:QDP262264 QNL262166:QNL262264 QXH262166:QXH262264 RHD262166:RHD262264 RQZ262166:RQZ262264 SAV262166:SAV262264 SKR262166:SKR262264 SUN262166:SUN262264 TEJ262166:TEJ262264 TOF262166:TOF262264 TYB262166:TYB262264 UHX262166:UHX262264 URT262166:URT262264 VBP262166:VBP262264 VLL262166:VLL262264 VVH262166:VVH262264 WFD262166:WFD262264 WOZ262166:WOZ262264 WYV262166:WYV262264 MJ327702:MJ327800 WF327702:WF327800 AGB327702:AGB327800 APX327702:APX327800 AZT327702:AZT327800 BJP327702:BJP327800 BTL327702:BTL327800 CDH327702:CDH327800 CND327702:CND327800 CWZ327702:CWZ327800 DGV327702:DGV327800 DQR327702:DQR327800 EAN327702:EAN327800 EKJ327702:EKJ327800 EUF327702:EUF327800 FEB327702:FEB327800 FNX327702:FNX327800 FXT327702:FXT327800 GHP327702:GHP327800 GRL327702:GRL327800 HBH327702:HBH327800 HLD327702:HLD327800 HUZ327702:HUZ327800 IEV327702:IEV327800 IOR327702:IOR327800 IYN327702:IYN327800 JIJ327702:JIJ327800 JSF327702:JSF327800 KCB327702:KCB327800 KLX327702:KLX327800 KVT327702:KVT327800 LFP327702:LFP327800 LPL327702:LPL327800 LZH327702:LZH327800 MJD327702:MJD327800 MSZ327702:MSZ327800 NCV327702:NCV327800 NMR327702:NMR327800 NWN327702:NWN327800 OGJ327702:OGJ327800 OQF327702:OQF327800 PAB327702:PAB327800 PJX327702:PJX327800 PTT327702:PTT327800 QDP327702:QDP327800 QNL327702:QNL327800 QXH327702:QXH327800 RHD327702:RHD327800 RQZ327702:RQZ327800 SAV327702:SAV327800 SKR327702:SKR327800 SUN327702:SUN327800 TEJ327702:TEJ327800 TOF327702:TOF327800 TYB327702:TYB327800 UHX327702:UHX327800 URT327702:URT327800 VBP327702:VBP327800 VLL327702:VLL327800 VVH327702:VVH327800 WFD327702:WFD327800 WOZ327702:WOZ327800 WYV327702:WYV327800 MJ393238:MJ393336 WF393238:WF393336 AGB393238:AGB393336 APX393238:APX393336 AZT393238:AZT393336 BJP393238:BJP393336 BTL393238:BTL393336 CDH393238:CDH393336 CND393238:CND393336 CWZ393238:CWZ393336 DGV393238:DGV393336 DQR393238:DQR393336 EAN393238:EAN393336 EKJ393238:EKJ393336 EUF393238:EUF393336 FEB393238:FEB393336 FNX393238:FNX393336 FXT393238:FXT393336 GHP393238:GHP393336 GRL393238:GRL393336 HBH393238:HBH393336 HLD393238:HLD393336 HUZ393238:HUZ393336 IEV393238:IEV393336 IOR393238:IOR393336 IYN393238:IYN393336 JIJ393238:JIJ393336 JSF393238:JSF393336 KCB393238:KCB393336 KLX393238:KLX393336 KVT393238:KVT393336 LFP393238:LFP393336 LPL393238:LPL393336 LZH393238:LZH393336 MJD393238:MJD393336 MSZ393238:MSZ393336 NCV393238:NCV393336 NMR393238:NMR393336 NWN393238:NWN393336 OGJ393238:OGJ393336 OQF393238:OQF393336 PAB393238:PAB393336 PJX393238:PJX393336 PTT393238:PTT393336 QDP393238:QDP393336 QNL393238:QNL393336 QXH393238:QXH393336 RHD393238:RHD393336 RQZ393238:RQZ393336 SAV393238:SAV393336 SKR393238:SKR393336 SUN393238:SUN393336 TEJ393238:TEJ393336 TOF393238:TOF393336 TYB393238:TYB393336 UHX393238:UHX393336 URT393238:URT393336 VBP393238:VBP393336 VLL393238:VLL393336 VVH393238:VVH393336 WFD393238:WFD393336 WOZ393238:WOZ393336 WYV393238:WYV393336 MJ458774:MJ458872 WF458774:WF458872 AGB458774:AGB458872 APX458774:APX458872 AZT458774:AZT458872 BJP458774:BJP458872 BTL458774:BTL458872 CDH458774:CDH458872 CND458774:CND458872 CWZ458774:CWZ458872 DGV458774:DGV458872 DQR458774:DQR458872 EAN458774:EAN458872 EKJ458774:EKJ458872 EUF458774:EUF458872 FEB458774:FEB458872 FNX458774:FNX458872 FXT458774:FXT458872 GHP458774:GHP458872 GRL458774:GRL458872 HBH458774:HBH458872 HLD458774:HLD458872 HUZ458774:HUZ458872 IEV458774:IEV458872 IOR458774:IOR458872 IYN458774:IYN458872 JIJ458774:JIJ458872 JSF458774:JSF458872 KCB458774:KCB458872 KLX458774:KLX458872 KVT458774:KVT458872 LFP458774:LFP458872 LPL458774:LPL458872 LZH458774:LZH458872 MJD458774:MJD458872 MSZ458774:MSZ458872 NCV458774:NCV458872 NMR458774:NMR458872 NWN458774:NWN458872 OGJ458774:OGJ458872 OQF458774:OQF458872 PAB458774:PAB458872 PJX458774:PJX458872 PTT458774:PTT458872 QDP458774:QDP458872 QNL458774:QNL458872 QXH458774:QXH458872 RHD458774:RHD458872 RQZ458774:RQZ458872 SAV458774:SAV458872 SKR458774:SKR458872 SUN458774:SUN458872 TEJ458774:TEJ458872 TOF458774:TOF458872 TYB458774:TYB458872 UHX458774:UHX458872 URT458774:URT458872 VBP458774:VBP458872 VLL458774:VLL458872 VVH458774:VVH458872 WFD458774:WFD458872 WOZ458774:WOZ458872 WYV458774:WYV458872 MJ524310:MJ524408 WF524310:WF524408 AGB524310:AGB524408 APX524310:APX524408 AZT524310:AZT524408 BJP524310:BJP524408 BTL524310:BTL524408 CDH524310:CDH524408 CND524310:CND524408 CWZ524310:CWZ524408 DGV524310:DGV524408 DQR524310:DQR524408 EAN524310:EAN524408 EKJ524310:EKJ524408 EUF524310:EUF524408 FEB524310:FEB524408 FNX524310:FNX524408 FXT524310:FXT524408 GHP524310:GHP524408 GRL524310:GRL524408 HBH524310:HBH524408 HLD524310:HLD524408 HUZ524310:HUZ524408 IEV524310:IEV524408 IOR524310:IOR524408 IYN524310:IYN524408 JIJ524310:JIJ524408 JSF524310:JSF524408 KCB524310:KCB524408 KLX524310:KLX524408 KVT524310:KVT524408 LFP524310:LFP524408 LPL524310:LPL524408 LZH524310:LZH524408 MJD524310:MJD524408 MSZ524310:MSZ524408 NCV524310:NCV524408 NMR524310:NMR524408 NWN524310:NWN524408 OGJ524310:OGJ524408 OQF524310:OQF524408 PAB524310:PAB524408 PJX524310:PJX524408 PTT524310:PTT524408 QDP524310:QDP524408 QNL524310:QNL524408 QXH524310:QXH524408 RHD524310:RHD524408 RQZ524310:RQZ524408 SAV524310:SAV524408 SKR524310:SKR524408 SUN524310:SUN524408 TEJ524310:TEJ524408 TOF524310:TOF524408 TYB524310:TYB524408 UHX524310:UHX524408 URT524310:URT524408 VBP524310:VBP524408 VLL524310:VLL524408 VVH524310:VVH524408 WFD524310:WFD524408 WOZ524310:WOZ524408 WYV524310:WYV524408 MJ589846:MJ589944 WF589846:WF589944 AGB589846:AGB589944 APX589846:APX589944 AZT589846:AZT589944 BJP589846:BJP589944 BTL589846:BTL589944 CDH589846:CDH589944 CND589846:CND589944 CWZ589846:CWZ589944 DGV589846:DGV589944 DQR589846:DQR589944 EAN589846:EAN589944 EKJ589846:EKJ589944 EUF589846:EUF589944 FEB589846:FEB589944 FNX589846:FNX589944 FXT589846:FXT589944 GHP589846:GHP589944 GRL589846:GRL589944 HBH589846:HBH589944 HLD589846:HLD589944 HUZ589846:HUZ589944 IEV589846:IEV589944 IOR589846:IOR589944 IYN589846:IYN589944 JIJ589846:JIJ589944 JSF589846:JSF589944 KCB589846:KCB589944 KLX589846:KLX589944 KVT589846:KVT589944 LFP589846:LFP589944 LPL589846:LPL589944 LZH589846:LZH589944 MJD589846:MJD589944 MSZ589846:MSZ589944 NCV589846:NCV589944 NMR589846:NMR589944 NWN589846:NWN589944 OGJ589846:OGJ589944 OQF589846:OQF589944 PAB589846:PAB589944 PJX589846:PJX589944 PTT589846:PTT589944 QDP589846:QDP589944 QNL589846:QNL589944 QXH589846:QXH589944 RHD589846:RHD589944 RQZ589846:RQZ589944 SAV589846:SAV589944 SKR589846:SKR589944 SUN589846:SUN589944 TEJ589846:TEJ589944 TOF589846:TOF589944 TYB589846:TYB589944 UHX589846:UHX589944 URT589846:URT589944 VBP589846:VBP589944 VLL589846:VLL589944 VVH589846:VVH589944 WFD589846:WFD589944 WOZ589846:WOZ589944 WYV589846:WYV589944 MJ655382:MJ655480 WF655382:WF655480 AGB655382:AGB655480 APX655382:APX655480 AZT655382:AZT655480 BJP655382:BJP655480 BTL655382:BTL655480 CDH655382:CDH655480 CND655382:CND655480 CWZ655382:CWZ655480 DGV655382:DGV655480 DQR655382:DQR655480 EAN655382:EAN655480 EKJ655382:EKJ655480 EUF655382:EUF655480 FEB655382:FEB655480 FNX655382:FNX655480 FXT655382:FXT655480 GHP655382:GHP655480 GRL655382:GRL655480 HBH655382:HBH655480 HLD655382:HLD655480 HUZ655382:HUZ655480 IEV655382:IEV655480 IOR655382:IOR655480 IYN655382:IYN655480 JIJ655382:JIJ655480 JSF655382:JSF655480 KCB655382:KCB655480 KLX655382:KLX655480 KVT655382:KVT655480 LFP655382:LFP655480 LPL655382:LPL655480 LZH655382:LZH655480 MJD655382:MJD655480 MSZ655382:MSZ655480 NCV655382:NCV655480 NMR655382:NMR655480 NWN655382:NWN655480 OGJ655382:OGJ655480 OQF655382:OQF655480 PAB655382:PAB655480 PJX655382:PJX655480 PTT655382:PTT655480 QDP655382:QDP655480 QNL655382:QNL655480 QXH655382:QXH655480 RHD655382:RHD655480 RQZ655382:RQZ655480 SAV655382:SAV655480 SKR655382:SKR655480 SUN655382:SUN655480 TEJ655382:TEJ655480 TOF655382:TOF655480 TYB655382:TYB655480 UHX655382:UHX655480 URT655382:URT655480 VBP655382:VBP655480 VLL655382:VLL655480 VVH655382:VVH655480 WFD655382:WFD655480 WOZ655382:WOZ655480 WYV655382:WYV655480 MJ720918:MJ721016 WF720918:WF721016 AGB720918:AGB721016 APX720918:APX721016 AZT720918:AZT721016 BJP720918:BJP721016 BTL720918:BTL721016 CDH720918:CDH721016 CND720918:CND721016 CWZ720918:CWZ721016 DGV720918:DGV721016 DQR720918:DQR721016 EAN720918:EAN721016 EKJ720918:EKJ721016 EUF720918:EUF721016 FEB720918:FEB721016 FNX720918:FNX721016 FXT720918:FXT721016 GHP720918:GHP721016 GRL720918:GRL721016 HBH720918:HBH721016 HLD720918:HLD721016 HUZ720918:HUZ721016 IEV720918:IEV721016 IOR720918:IOR721016 IYN720918:IYN721016 JIJ720918:JIJ721016 JSF720918:JSF721016 KCB720918:KCB721016 KLX720918:KLX721016 KVT720918:KVT721016 LFP720918:LFP721016 LPL720918:LPL721016 LZH720918:LZH721016 MJD720918:MJD721016 MSZ720918:MSZ721016 NCV720918:NCV721016 NMR720918:NMR721016 NWN720918:NWN721016 OGJ720918:OGJ721016 OQF720918:OQF721016 PAB720918:PAB721016 PJX720918:PJX721016 PTT720918:PTT721016 QDP720918:QDP721016 QNL720918:QNL721016 QXH720918:QXH721016 RHD720918:RHD721016 RQZ720918:RQZ721016 SAV720918:SAV721016 SKR720918:SKR721016 SUN720918:SUN721016 TEJ720918:TEJ721016 TOF720918:TOF721016 TYB720918:TYB721016 UHX720918:UHX721016 URT720918:URT721016 VBP720918:VBP721016 VLL720918:VLL721016 VVH720918:VVH721016 WFD720918:WFD721016 WOZ720918:WOZ721016 WYV720918:WYV721016 MJ786454:MJ786552 WF786454:WF786552 AGB786454:AGB786552 APX786454:APX786552 AZT786454:AZT786552 BJP786454:BJP786552 BTL786454:BTL786552 CDH786454:CDH786552 CND786454:CND786552 CWZ786454:CWZ786552 DGV786454:DGV786552 DQR786454:DQR786552 EAN786454:EAN786552 EKJ786454:EKJ786552 EUF786454:EUF786552 FEB786454:FEB786552 FNX786454:FNX786552 FXT786454:FXT786552 GHP786454:GHP786552 GRL786454:GRL786552 HBH786454:HBH786552 HLD786454:HLD786552 HUZ786454:HUZ786552 IEV786454:IEV786552 IOR786454:IOR786552 IYN786454:IYN786552 JIJ786454:JIJ786552 JSF786454:JSF786552 KCB786454:KCB786552 KLX786454:KLX786552 KVT786454:KVT786552 LFP786454:LFP786552 LPL786454:LPL786552 LZH786454:LZH786552 MJD786454:MJD786552 MSZ786454:MSZ786552 NCV786454:NCV786552 NMR786454:NMR786552 NWN786454:NWN786552 OGJ786454:OGJ786552 OQF786454:OQF786552 PAB786454:PAB786552 PJX786454:PJX786552 PTT786454:PTT786552 QDP786454:QDP786552 QNL786454:QNL786552 QXH786454:QXH786552 RHD786454:RHD786552 RQZ786454:RQZ786552 SAV786454:SAV786552 SKR786454:SKR786552 SUN786454:SUN786552 TEJ786454:TEJ786552 TOF786454:TOF786552 TYB786454:TYB786552 UHX786454:UHX786552 URT786454:URT786552 VBP786454:VBP786552 VLL786454:VLL786552 VVH786454:VVH786552 WFD786454:WFD786552 WOZ786454:WOZ786552 WYV786454:WYV786552 MJ851990:MJ852088 WF851990:WF852088 AGB851990:AGB852088 APX851990:APX852088 AZT851990:AZT852088 BJP851990:BJP852088 BTL851990:BTL852088 CDH851990:CDH852088 CND851990:CND852088 CWZ851990:CWZ852088 DGV851990:DGV852088 DQR851990:DQR852088 EAN851990:EAN852088 EKJ851990:EKJ852088 EUF851990:EUF852088 FEB851990:FEB852088 FNX851990:FNX852088 FXT851990:FXT852088 GHP851990:GHP852088 GRL851990:GRL852088 HBH851990:HBH852088 HLD851990:HLD852088 HUZ851990:HUZ852088 IEV851990:IEV852088 IOR851990:IOR852088 IYN851990:IYN852088 JIJ851990:JIJ852088 JSF851990:JSF852088 KCB851990:KCB852088 KLX851990:KLX852088 KVT851990:KVT852088 LFP851990:LFP852088 LPL851990:LPL852088 LZH851990:LZH852088 MJD851990:MJD852088 MSZ851990:MSZ852088 NCV851990:NCV852088 NMR851990:NMR852088 NWN851990:NWN852088 OGJ851990:OGJ852088 OQF851990:OQF852088 PAB851990:PAB852088 PJX851990:PJX852088 PTT851990:PTT852088 QDP851990:QDP852088 QNL851990:QNL852088 QXH851990:QXH852088 RHD851990:RHD852088 RQZ851990:RQZ852088 SAV851990:SAV852088 SKR851990:SKR852088 SUN851990:SUN852088 TEJ851990:TEJ852088 TOF851990:TOF852088 TYB851990:TYB852088 UHX851990:UHX852088 URT851990:URT852088 VBP851990:VBP852088 VLL851990:VLL852088 VVH851990:VVH852088 WFD851990:WFD852088 WOZ851990:WOZ852088 WYV851990:WYV852088 MJ917526:MJ917624 WF917526:WF917624 AGB917526:AGB917624 APX917526:APX917624 AZT917526:AZT917624 BJP917526:BJP917624 BTL917526:BTL917624 CDH917526:CDH917624 CND917526:CND917624 CWZ917526:CWZ917624 DGV917526:DGV917624 DQR917526:DQR917624 EAN917526:EAN917624 EKJ917526:EKJ917624 EUF917526:EUF917624 FEB917526:FEB917624 FNX917526:FNX917624 FXT917526:FXT917624 GHP917526:GHP917624 GRL917526:GRL917624 HBH917526:HBH917624 HLD917526:HLD917624 HUZ917526:HUZ917624 IEV917526:IEV917624 IOR917526:IOR917624 IYN917526:IYN917624 JIJ917526:JIJ917624 JSF917526:JSF917624 KCB917526:KCB917624 KLX917526:KLX917624 KVT917526:KVT917624 LFP917526:LFP917624 LPL917526:LPL917624 LZH917526:LZH917624 MJD917526:MJD917624 MSZ917526:MSZ917624 NCV917526:NCV917624 NMR917526:NMR917624 NWN917526:NWN917624 OGJ917526:OGJ917624 OQF917526:OQF917624 PAB917526:PAB917624 PJX917526:PJX917624 PTT917526:PTT917624 QDP917526:QDP917624 QNL917526:QNL917624 QXH917526:QXH917624 RHD917526:RHD917624 RQZ917526:RQZ917624 SAV917526:SAV917624 SKR917526:SKR917624 SUN917526:SUN917624 TEJ917526:TEJ917624 TOF917526:TOF917624 TYB917526:TYB917624 UHX917526:UHX917624 URT917526:URT917624 VBP917526:VBP917624 VLL917526:VLL917624 VVH917526:VVH917624 WFD917526:WFD917624 WOZ917526:WOZ917624 WYV917526:WYV917624 MJ983062:MJ983160 WF983062:WF983160 AGB983062:AGB983160 APX983062:APX983160 AZT983062:AZT983160 BJP983062:BJP983160 BTL983062:BTL983160 CDH983062:CDH983160 CND983062:CND983160 CWZ983062:CWZ983160 DGV983062:DGV983160 DQR983062:DQR983160 EAN983062:EAN983160 EKJ983062:EKJ983160 EUF983062:EUF983160 FEB983062:FEB983160 FNX983062:FNX983160 FXT983062:FXT983160 GHP983062:GHP983160 GRL983062:GRL983160 HBH983062:HBH983160 HLD983062:HLD983160 HUZ983062:HUZ983160 IEV983062:IEV983160 IOR983062:IOR983160 IYN983062:IYN983160 JIJ983062:JIJ983160 JSF983062:JSF983160 KCB983062:KCB983160 KLX983062:KLX983160 KVT983062:KVT983160 LFP983062:LFP983160 LPL983062:LPL983160 LZH983062:LZH983160 MJD983062:MJD983160 MSZ983062:MSZ983160 NCV983062:NCV983160 NMR983062:NMR983160 NWN983062:NWN983160 OGJ983062:OGJ983160 OQF983062:OQF983160 PAB983062:PAB983160 PJX983062:PJX983160 PTT983062:PTT983160 QDP983062:QDP983160 QNL983062:QNL983160 QXH983062:QXH983160 RHD983062:RHD983160 RQZ983062:RQZ983160 SAV983062:SAV983160 SKR983062:SKR983160 SUN983062:SUN983160 TEJ983062:TEJ983160 TOF983062:TOF983160 TYB983062:TYB983160 UHX983062:UHX983160 URT983062:URT983160 VBP983062:VBP983160 VLL983062:VLL983160 VVH983062:VVH983160 WFD983062:WFD983160 WOZ983062:WOZ983160">
      <formula1>#REF!</formula1>
    </dataValidation>
    <dataValidation type="list" allowBlank="1" showInputMessage="1" showErrorMessage="1" sqref="BG22:BG121 P22 AD22 BP22:BQ22 N22 BH22:BL22 AB22 T22:U22">
      <formula1>$U$129:$U$130</formula1>
    </dataValidation>
    <dataValidation type="list" errorStyle="warning" allowBlank="1" showInputMessage="1" showErrorMessage="1" errorTitle="Conversion Result" error="Indicate if, as a result of conversion, the holder receives:_x000a__x000a_Shares - Com/Ord_x000a_Other" sqref="AP22:AP121">
      <formula1>$U$129:$U$130</formula1>
    </dataValidation>
    <dataValidation type="list" allowBlank="1" showInputMessage="1" showErrorMessage="1" sqref="M22:M121">
      <formula1>$M$129:$M$134</formula1>
    </dataValidation>
    <dataValidation type="list" allowBlank="1" showInputMessage="1" showErrorMessage="1" sqref="O22:O121">
      <formula1>O$129:O$132</formula1>
    </dataValidation>
    <dataValidation type="list" allowBlank="1" showInputMessage="1" showErrorMessage="1" sqref="BN22:BN121">
      <formula1>$BN$129:$BN$132</formula1>
    </dataValidation>
    <dataValidation type="list" allowBlank="1" showInputMessage="1" showErrorMessage="1" sqref="BX22:BX121">
      <formula1>$BX$129:$BX$132</formula1>
    </dataValidation>
    <dataValidation type="list" allowBlank="1" showInputMessage="1" showErrorMessage="1" sqref="AS22:AS121">
      <formula1>AS$129:AS$131</formula1>
    </dataValidation>
    <dataValidation type="list" errorStyle="information" allowBlank="1" showErrorMessage="1" errorTitle="Issuance to Parent" error="Please input either:_x000a__x000a_Y = Yes_x000a_N = No" sqref="CJ22:CJ121">
      <formula1>$CJ$129:$CJ$131</formula1>
    </dataValidation>
    <dataValidation type="list" errorStyle="information" allowBlank="1" showErrorMessage="1" errorTitle="Issuance to Parent" error="Please input either:_x000a__x000a_Y = Yes_x000a_N = No" sqref="CD22:CE121">
      <formula1>$CD$129:$CD$131</formula1>
    </dataValidation>
    <dataValidation type="list" allowBlank="1" showInputMessage="1" showErrorMessage="1" sqref="S22:S121">
      <formula1>$S$129:$S$131</formula1>
    </dataValidation>
    <dataValidation type="list" errorStyle="warning" allowBlank="1" showErrorMessage="1" errorTitle="Y or N" error="Input either:_x000a__x000a_Y = Yes_x000a_N = No" promptTitle="Y or N" prompt="Input either:_x000a__x000a_Y = Yes_x000a_N = No" sqref="AU22:AU121">
      <formula1>$AU$129:$AU$131</formula1>
    </dataValidation>
    <dataValidation type="list" allowBlank="1" showInputMessage="1" showErrorMessage="1" sqref="BT22:BT121">
      <formula1>$BT$129:$BT$130</formula1>
    </dataValidation>
    <dataValidation type="list" allowBlank="1" showInputMessage="1" showErrorMessage="1" sqref="BU22:BU121">
      <formula1>$BU$129:$BU$130</formula1>
    </dataValidation>
    <dataValidation type="list" allowBlank="1" showInputMessage="1" showErrorMessage="1" sqref="V22:W121">
      <formula1>$W$129:$W$130</formula1>
    </dataValidation>
    <dataValidation type="list" errorStyle="information" allowBlank="1" showInputMessage="1" showErrorMessage="1" errorTitle="Financial Instrument Type" error="Please enter one of the following options:_x000a__x000a_Shares - Com/Ord_x000a_Shares - Pfds NC_x000a_Shares - Pfds C_x000a_Shares - Other_x000a_Hybrid_x000a_Debt - Sub_x000a_Debt - Snr_x000a_Debt - Other_x000a_Other" sqref="LQ23:LQ121 VM23:VM121 WYD983062:WYD983160 WOH983062:WOH983160 WEL983062:WEL983160 VUP983062:VUP983160 VKT983062:VKT983160 VAX983062:VAX983160 URB983062:URB983160 UHF983062:UHF983160 TXJ983062:TXJ983160 TNN983062:TNN983160 TDR983062:TDR983160 STV983062:STV983160 SJZ983062:SJZ983160 SAD983062:SAD983160 RQH983062:RQH983160 RGL983062:RGL983160 QWP983062:QWP983160 QMT983062:QMT983160 QCX983062:QCX983160 PTB983062:PTB983160 PJF983062:PJF983160 OZJ983062:OZJ983160 OPN983062:OPN983160 OFR983062:OFR983160 NVV983062:NVV983160 NLZ983062:NLZ983160 NCD983062:NCD983160 MSH983062:MSH983160 MIL983062:MIL983160 LYP983062:LYP983160 LOT983062:LOT983160 LEX983062:LEX983160 KVB983062:KVB983160 KLF983062:KLF983160 KBJ983062:KBJ983160 JRN983062:JRN983160 JHR983062:JHR983160 IXV983062:IXV983160 INZ983062:INZ983160 IED983062:IED983160 HUH983062:HUH983160 HKL983062:HKL983160 HAP983062:HAP983160 GQT983062:GQT983160 GGX983062:GGX983160 FXB983062:FXB983160 FNF983062:FNF983160 FDJ983062:FDJ983160 ETN983062:ETN983160 EJR983062:EJR983160 DZV983062:DZV983160 DPZ983062:DPZ983160 DGD983062:DGD983160 CWH983062:CWH983160 CML983062:CML983160 CCP983062:CCP983160 BST983062:BST983160 BIX983062:BIX983160 AZB983062:AZB983160 APF983062:APF983160 AFJ983062:AFJ983160 VN983062:VN983160 LR983062:LR983160 K983061:K983159 WYD917526:WYD917624 WOH917526:WOH917624 WEL917526:WEL917624 VUP917526:VUP917624 VKT917526:VKT917624 VAX917526:VAX917624 URB917526:URB917624 UHF917526:UHF917624 TXJ917526:TXJ917624 TNN917526:TNN917624 TDR917526:TDR917624 STV917526:STV917624 SJZ917526:SJZ917624 SAD917526:SAD917624 RQH917526:RQH917624 RGL917526:RGL917624 QWP917526:QWP917624 QMT917526:QMT917624 QCX917526:QCX917624 PTB917526:PTB917624 PJF917526:PJF917624 OZJ917526:OZJ917624 OPN917526:OPN917624 OFR917526:OFR917624 NVV917526:NVV917624 NLZ917526:NLZ917624 NCD917526:NCD917624 MSH917526:MSH917624 MIL917526:MIL917624 LYP917526:LYP917624 LOT917526:LOT917624 LEX917526:LEX917624 KVB917526:KVB917624 KLF917526:KLF917624 KBJ917526:KBJ917624 JRN917526:JRN917624 JHR917526:JHR917624 IXV917526:IXV917624 INZ917526:INZ917624 IED917526:IED917624 HUH917526:HUH917624 HKL917526:HKL917624 HAP917526:HAP917624 GQT917526:GQT917624 GGX917526:GGX917624 FXB917526:FXB917624 FNF917526:FNF917624 FDJ917526:FDJ917624 ETN917526:ETN917624 EJR917526:EJR917624 DZV917526:DZV917624 DPZ917526:DPZ917624 DGD917526:DGD917624 CWH917526:CWH917624 CML917526:CML917624 CCP917526:CCP917624 BST917526:BST917624 BIX917526:BIX917624 AZB917526:AZB917624 APF917526:APF917624 AFJ917526:AFJ917624 VN917526:VN917624 LR917526:LR917624 K917525:K917623 WYD851990:WYD852088 WOH851990:WOH852088 WEL851990:WEL852088 VUP851990:VUP852088 VKT851990:VKT852088 VAX851990:VAX852088 URB851990:URB852088 UHF851990:UHF852088 TXJ851990:TXJ852088 TNN851990:TNN852088 TDR851990:TDR852088 STV851990:STV852088 SJZ851990:SJZ852088 SAD851990:SAD852088 RQH851990:RQH852088 RGL851990:RGL852088 QWP851990:QWP852088 QMT851990:QMT852088 QCX851990:QCX852088 PTB851990:PTB852088 PJF851990:PJF852088 OZJ851990:OZJ852088 OPN851990:OPN852088 OFR851990:OFR852088 NVV851990:NVV852088 NLZ851990:NLZ852088 NCD851990:NCD852088 MSH851990:MSH852088 MIL851990:MIL852088 LYP851990:LYP852088 LOT851990:LOT852088 LEX851990:LEX852088 KVB851990:KVB852088 KLF851990:KLF852088 KBJ851990:KBJ852088 JRN851990:JRN852088 JHR851990:JHR852088 IXV851990:IXV852088 INZ851990:INZ852088 IED851990:IED852088 HUH851990:HUH852088 HKL851990:HKL852088 HAP851990:HAP852088 GQT851990:GQT852088 GGX851990:GGX852088 FXB851990:FXB852088 FNF851990:FNF852088 FDJ851990:FDJ852088 ETN851990:ETN852088 EJR851990:EJR852088 DZV851990:DZV852088 DPZ851990:DPZ852088 DGD851990:DGD852088 CWH851990:CWH852088 CML851990:CML852088 CCP851990:CCP852088 BST851990:BST852088 BIX851990:BIX852088 AZB851990:AZB852088 APF851990:APF852088 AFJ851990:AFJ852088 VN851990:VN852088 LR851990:LR852088 K851989:K852087 WYD786454:WYD786552 WOH786454:WOH786552 WEL786454:WEL786552 VUP786454:VUP786552 VKT786454:VKT786552 VAX786454:VAX786552 URB786454:URB786552 UHF786454:UHF786552 TXJ786454:TXJ786552 TNN786454:TNN786552 TDR786454:TDR786552 STV786454:STV786552 SJZ786454:SJZ786552 SAD786454:SAD786552 RQH786454:RQH786552 RGL786454:RGL786552 QWP786454:QWP786552 QMT786454:QMT786552 QCX786454:QCX786552 PTB786454:PTB786552 PJF786454:PJF786552 OZJ786454:OZJ786552 OPN786454:OPN786552 OFR786454:OFR786552 NVV786454:NVV786552 NLZ786454:NLZ786552 NCD786454:NCD786552 MSH786454:MSH786552 MIL786454:MIL786552 LYP786454:LYP786552 LOT786454:LOT786552 LEX786454:LEX786552 KVB786454:KVB786552 KLF786454:KLF786552 KBJ786454:KBJ786552 JRN786454:JRN786552 JHR786454:JHR786552 IXV786454:IXV786552 INZ786454:INZ786552 IED786454:IED786552 HUH786454:HUH786552 HKL786454:HKL786552 HAP786454:HAP786552 GQT786454:GQT786552 GGX786454:GGX786552 FXB786454:FXB786552 FNF786454:FNF786552 FDJ786454:FDJ786552 ETN786454:ETN786552 EJR786454:EJR786552 DZV786454:DZV786552 DPZ786454:DPZ786552 DGD786454:DGD786552 CWH786454:CWH786552 CML786454:CML786552 CCP786454:CCP786552 BST786454:BST786552 BIX786454:BIX786552 AZB786454:AZB786552 APF786454:APF786552 AFJ786454:AFJ786552 VN786454:VN786552 LR786454:LR786552 K786453:K786551 WYD720918:WYD721016 WOH720918:WOH721016 WEL720918:WEL721016 VUP720918:VUP721016 VKT720918:VKT721016 VAX720918:VAX721016 URB720918:URB721016 UHF720918:UHF721016 TXJ720918:TXJ721016 TNN720918:TNN721016 TDR720918:TDR721016 STV720918:STV721016 SJZ720918:SJZ721016 SAD720918:SAD721016 RQH720918:RQH721016 RGL720918:RGL721016 QWP720918:QWP721016 QMT720918:QMT721016 QCX720918:QCX721016 PTB720918:PTB721016 PJF720918:PJF721016 OZJ720918:OZJ721016 OPN720918:OPN721016 OFR720918:OFR721016 NVV720918:NVV721016 NLZ720918:NLZ721016 NCD720918:NCD721016 MSH720918:MSH721016 MIL720918:MIL721016 LYP720918:LYP721016 LOT720918:LOT721016 LEX720918:LEX721016 KVB720918:KVB721016 KLF720918:KLF721016 KBJ720918:KBJ721016 JRN720918:JRN721016 JHR720918:JHR721016 IXV720918:IXV721016 INZ720918:INZ721016 IED720918:IED721016 HUH720918:HUH721016 HKL720918:HKL721016 HAP720918:HAP721016 GQT720918:GQT721016 GGX720918:GGX721016 FXB720918:FXB721016 FNF720918:FNF721016 FDJ720918:FDJ721016 ETN720918:ETN721016 EJR720918:EJR721016 DZV720918:DZV721016 DPZ720918:DPZ721016 DGD720918:DGD721016 CWH720918:CWH721016 CML720918:CML721016 CCP720918:CCP721016 BST720918:BST721016 BIX720918:BIX721016 AZB720918:AZB721016 APF720918:APF721016 AFJ720918:AFJ721016 VN720918:VN721016 LR720918:LR721016 K720917:K721015 WYD655382:WYD655480 WOH655382:WOH655480 WEL655382:WEL655480 VUP655382:VUP655480 VKT655382:VKT655480 VAX655382:VAX655480 URB655382:URB655480 UHF655382:UHF655480 TXJ655382:TXJ655480 TNN655382:TNN655480 TDR655382:TDR655480 STV655382:STV655480 SJZ655382:SJZ655480 SAD655382:SAD655480 RQH655382:RQH655480 RGL655382:RGL655480 QWP655382:QWP655480 QMT655382:QMT655480 QCX655382:QCX655480 PTB655382:PTB655480 PJF655382:PJF655480 OZJ655382:OZJ655480 OPN655382:OPN655480 OFR655382:OFR655480 NVV655382:NVV655480 NLZ655382:NLZ655480 NCD655382:NCD655480 MSH655382:MSH655480 MIL655382:MIL655480 LYP655382:LYP655480 LOT655382:LOT655480 LEX655382:LEX655480 KVB655382:KVB655480 KLF655382:KLF655480 KBJ655382:KBJ655480 JRN655382:JRN655480 JHR655382:JHR655480 IXV655382:IXV655480 INZ655382:INZ655480 IED655382:IED655480 HUH655382:HUH655480 HKL655382:HKL655480 HAP655382:HAP655480 GQT655382:GQT655480 GGX655382:GGX655480 FXB655382:FXB655480 FNF655382:FNF655480 FDJ655382:FDJ655480 ETN655382:ETN655480 EJR655382:EJR655480 DZV655382:DZV655480 DPZ655382:DPZ655480 DGD655382:DGD655480 CWH655382:CWH655480 CML655382:CML655480 CCP655382:CCP655480 BST655382:BST655480 BIX655382:BIX655480 AZB655382:AZB655480 APF655382:APF655480 AFJ655382:AFJ655480 VN655382:VN655480 LR655382:LR655480 K655381:K655479 WYD589846:WYD589944 WOH589846:WOH589944 WEL589846:WEL589944 VUP589846:VUP589944 VKT589846:VKT589944 VAX589846:VAX589944 URB589846:URB589944 UHF589846:UHF589944 TXJ589846:TXJ589944 TNN589846:TNN589944 TDR589846:TDR589944 STV589846:STV589944 SJZ589846:SJZ589944 SAD589846:SAD589944 RQH589846:RQH589944 RGL589846:RGL589944 QWP589846:QWP589944 QMT589846:QMT589944 QCX589846:QCX589944 PTB589846:PTB589944 PJF589846:PJF589944 OZJ589846:OZJ589944 OPN589846:OPN589944 OFR589846:OFR589944 NVV589846:NVV589944 NLZ589846:NLZ589944 NCD589846:NCD589944 MSH589846:MSH589944 MIL589846:MIL589944 LYP589846:LYP589944 LOT589846:LOT589944 LEX589846:LEX589944 KVB589846:KVB589944 KLF589846:KLF589944 KBJ589846:KBJ589944 JRN589846:JRN589944 JHR589846:JHR589944 IXV589846:IXV589944 INZ589846:INZ589944 IED589846:IED589944 HUH589846:HUH589944 HKL589846:HKL589944 HAP589846:HAP589944 GQT589846:GQT589944 GGX589846:GGX589944 FXB589846:FXB589944 FNF589846:FNF589944 FDJ589846:FDJ589944 ETN589846:ETN589944 EJR589846:EJR589944 DZV589846:DZV589944 DPZ589846:DPZ589944 DGD589846:DGD589944 CWH589846:CWH589944 CML589846:CML589944 CCP589846:CCP589944 BST589846:BST589944 BIX589846:BIX589944 AZB589846:AZB589944 APF589846:APF589944 AFJ589846:AFJ589944 VN589846:VN589944 LR589846:LR589944 K589845:K589943 WYD524310:WYD524408 WOH524310:WOH524408 WEL524310:WEL524408 VUP524310:VUP524408 VKT524310:VKT524408 VAX524310:VAX524408 URB524310:URB524408 UHF524310:UHF524408 TXJ524310:TXJ524408 TNN524310:TNN524408 TDR524310:TDR524408 STV524310:STV524408 SJZ524310:SJZ524408 SAD524310:SAD524408 RQH524310:RQH524408 RGL524310:RGL524408 QWP524310:QWP524408 QMT524310:QMT524408 QCX524310:QCX524408 PTB524310:PTB524408 PJF524310:PJF524408 OZJ524310:OZJ524408 OPN524310:OPN524408 OFR524310:OFR524408 NVV524310:NVV524408 NLZ524310:NLZ524408 NCD524310:NCD524408 MSH524310:MSH524408 MIL524310:MIL524408 LYP524310:LYP524408 LOT524310:LOT524408 LEX524310:LEX524408 KVB524310:KVB524408 KLF524310:KLF524408 KBJ524310:KBJ524408 JRN524310:JRN524408 JHR524310:JHR524408 IXV524310:IXV524408 INZ524310:INZ524408 IED524310:IED524408 HUH524310:HUH524408 HKL524310:HKL524408 HAP524310:HAP524408 GQT524310:GQT524408 GGX524310:GGX524408 FXB524310:FXB524408 FNF524310:FNF524408 FDJ524310:FDJ524408 ETN524310:ETN524408 EJR524310:EJR524408 DZV524310:DZV524408 DPZ524310:DPZ524408 DGD524310:DGD524408 CWH524310:CWH524408 CML524310:CML524408 CCP524310:CCP524408 BST524310:BST524408 BIX524310:BIX524408 AZB524310:AZB524408 APF524310:APF524408 AFJ524310:AFJ524408 VN524310:VN524408 LR524310:LR524408 K524309:K524407 WYD458774:WYD458872 WOH458774:WOH458872 WEL458774:WEL458872 VUP458774:VUP458872 VKT458774:VKT458872 VAX458774:VAX458872 URB458774:URB458872 UHF458774:UHF458872 TXJ458774:TXJ458872 TNN458774:TNN458872 TDR458774:TDR458872 STV458774:STV458872 SJZ458774:SJZ458872 SAD458774:SAD458872 RQH458774:RQH458872 RGL458774:RGL458872 QWP458774:QWP458872 QMT458774:QMT458872 QCX458774:QCX458872 PTB458774:PTB458872 PJF458774:PJF458872 OZJ458774:OZJ458872 OPN458774:OPN458872 OFR458774:OFR458872 NVV458774:NVV458872 NLZ458774:NLZ458872 NCD458774:NCD458872 MSH458774:MSH458872 MIL458774:MIL458872 LYP458774:LYP458872 LOT458774:LOT458872 LEX458774:LEX458872 KVB458774:KVB458872 KLF458774:KLF458872 KBJ458774:KBJ458872 JRN458774:JRN458872 JHR458774:JHR458872 IXV458774:IXV458872 INZ458774:INZ458872 IED458774:IED458872 HUH458774:HUH458872 HKL458774:HKL458872 HAP458774:HAP458872 GQT458774:GQT458872 GGX458774:GGX458872 FXB458774:FXB458872 FNF458774:FNF458872 FDJ458774:FDJ458872 ETN458774:ETN458872 EJR458774:EJR458872 DZV458774:DZV458872 DPZ458774:DPZ458872 DGD458774:DGD458872 CWH458774:CWH458872 CML458774:CML458872 CCP458774:CCP458872 BST458774:BST458872 BIX458774:BIX458872 AZB458774:AZB458872 APF458774:APF458872 AFJ458774:AFJ458872 VN458774:VN458872 LR458774:LR458872 K458773:K458871 WYD393238:WYD393336 WOH393238:WOH393336 WEL393238:WEL393336 VUP393238:VUP393336 VKT393238:VKT393336 VAX393238:VAX393336 URB393238:URB393336 UHF393238:UHF393336 TXJ393238:TXJ393336 TNN393238:TNN393336 TDR393238:TDR393336 STV393238:STV393336 SJZ393238:SJZ393336 SAD393238:SAD393336 RQH393238:RQH393336 RGL393238:RGL393336 QWP393238:QWP393336 QMT393238:QMT393336 QCX393238:QCX393336 PTB393238:PTB393336 PJF393238:PJF393336 OZJ393238:OZJ393336 OPN393238:OPN393336 OFR393238:OFR393336 NVV393238:NVV393336 NLZ393238:NLZ393336 NCD393238:NCD393336 MSH393238:MSH393336 MIL393238:MIL393336 LYP393238:LYP393336 LOT393238:LOT393336 LEX393238:LEX393336 KVB393238:KVB393336 KLF393238:KLF393336 KBJ393238:KBJ393336 JRN393238:JRN393336 JHR393238:JHR393336 IXV393238:IXV393336 INZ393238:INZ393336 IED393238:IED393336 HUH393238:HUH393336 HKL393238:HKL393336 HAP393238:HAP393336 GQT393238:GQT393336 GGX393238:GGX393336 FXB393238:FXB393336 FNF393238:FNF393336 FDJ393238:FDJ393336 ETN393238:ETN393336 EJR393238:EJR393336 DZV393238:DZV393336 DPZ393238:DPZ393336 DGD393238:DGD393336 CWH393238:CWH393336 CML393238:CML393336 CCP393238:CCP393336 BST393238:BST393336 BIX393238:BIX393336 AZB393238:AZB393336 APF393238:APF393336 AFJ393238:AFJ393336 VN393238:VN393336 LR393238:LR393336 K393237:K393335 WYD327702:WYD327800 WOH327702:WOH327800 WEL327702:WEL327800 VUP327702:VUP327800 VKT327702:VKT327800 VAX327702:VAX327800 URB327702:URB327800 UHF327702:UHF327800 TXJ327702:TXJ327800 TNN327702:TNN327800 TDR327702:TDR327800 STV327702:STV327800 SJZ327702:SJZ327800 SAD327702:SAD327800 RQH327702:RQH327800 RGL327702:RGL327800 QWP327702:QWP327800 QMT327702:QMT327800 QCX327702:QCX327800 PTB327702:PTB327800 PJF327702:PJF327800 OZJ327702:OZJ327800 OPN327702:OPN327800 OFR327702:OFR327800 NVV327702:NVV327800 NLZ327702:NLZ327800 NCD327702:NCD327800 MSH327702:MSH327800 MIL327702:MIL327800 LYP327702:LYP327800 LOT327702:LOT327800 LEX327702:LEX327800 KVB327702:KVB327800 KLF327702:KLF327800 KBJ327702:KBJ327800 JRN327702:JRN327800 JHR327702:JHR327800 IXV327702:IXV327800 INZ327702:INZ327800 IED327702:IED327800 HUH327702:HUH327800 HKL327702:HKL327800 HAP327702:HAP327800 GQT327702:GQT327800 GGX327702:GGX327800 FXB327702:FXB327800 FNF327702:FNF327800 FDJ327702:FDJ327800 ETN327702:ETN327800 EJR327702:EJR327800 DZV327702:DZV327800 DPZ327702:DPZ327800 DGD327702:DGD327800 CWH327702:CWH327800 CML327702:CML327800 CCP327702:CCP327800 BST327702:BST327800 BIX327702:BIX327800 AZB327702:AZB327800 APF327702:APF327800 AFJ327702:AFJ327800 VN327702:VN327800 LR327702:LR327800 K327701:K327799 WYD262166:WYD262264 WOH262166:WOH262264 WEL262166:WEL262264 VUP262166:VUP262264 VKT262166:VKT262264 VAX262166:VAX262264 URB262166:URB262264 UHF262166:UHF262264 TXJ262166:TXJ262264 TNN262166:TNN262264 TDR262166:TDR262264 STV262166:STV262264 SJZ262166:SJZ262264 SAD262166:SAD262264 RQH262166:RQH262264 RGL262166:RGL262264 QWP262166:QWP262264 QMT262166:QMT262264 QCX262166:QCX262264 PTB262166:PTB262264 PJF262166:PJF262264 OZJ262166:OZJ262264 OPN262166:OPN262264 OFR262166:OFR262264 NVV262166:NVV262264 NLZ262166:NLZ262264 NCD262166:NCD262264 MSH262166:MSH262264 MIL262166:MIL262264 LYP262166:LYP262264 LOT262166:LOT262264 LEX262166:LEX262264 KVB262166:KVB262264 KLF262166:KLF262264 KBJ262166:KBJ262264 JRN262166:JRN262264 JHR262166:JHR262264 IXV262166:IXV262264 INZ262166:INZ262264 IED262166:IED262264 HUH262166:HUH262264 HKL262166:HKL262264 HAP262166:HAP262264 GQT262166:GQT262264 GGX262166:GGX262264 FXB262166:FXB262264 FNF262166:FNF262264 FDJ262166:FDJ262264 ETN262166:ETN262264 EJR262166:EJR262264 DZV262166:DZV262264 DPZ262166:DPZ262264 DGD262166:DGD262264 CWH262166:CWH262264 CML262166:CML262264 CCP262166:CCP262264 BST262166:BST262264 BIX262166:BIX262264 AZB262166:AZB262264 APF262166:APF262264 AFJ262166:AFJ262264 VN262166:VN262264 LR262166:LR262264 K262165:K262263 WYD196630:WYD196728 WOH196630:WOH196728 WEL196630:WEL196728 VUP196630:VUP196728 VKT196630:VKT196728 VAX196630:VAX196728 URB196630:URB196728 UHF196630:UHF196728 TXJ196630:TXJ196728 TNN196630:TNN196728 TDR196630:TDR196728 STV196630:STV196728 SJZ196630:SJZ196728 SAD196630:SAD196728 RQH196630:RQH196728 RGL196630:RGL196728 QWP196630:QWP196728 QMT196630:QMT196728 QCX196630:QCX196728 PTB196630:PTB196728 PJF196630:PJF196728 OZJ196630:OZJ196728 OPN196630:OPN196728 OFR196630:OFR196728 NVV196630:NVV196728 NLZ196630:NLZ196728 NCD196630:NCD196728 MSH196630:MSH196728 MIL196630:MIL196728 LYP196630:LYP196728 LOT196630:LOT196728 LEX196630:LEX196728 KVB196630:KVB196728 KLF196630:KLF196728 KBJ196630:KBJ196728 JRN196630:JRN196728 JHR196630:JHR196728 IXV196630:IXV196728 INZ196630:INZ196728 IED196630:IED196728 HUH196630:HUH196728 HKL196630:HKL196728 HAP196630:HAP196728 GQT196630:GQT196728 GGX196630:GGX196728 FXB196630:FXB196728 FNF196630:FNF196728 FDJ196630:FDJ196728 ETN196630:ETN196728 EJR196630:EJR196728 DZV196630:DZV196728 DPZ196630:DPZ196728 DGD196630:DGD196728 CWH196630:CWH196728 CML196630:CML196728 CCP196630:CCP196728 BST196630:BST196728 BIX196630:BIX196728 AZB196630:AZB196728 APF196630:APF196728 AFJ196630:AFJ196728 VN196630:VN196728 LR196630:LR196728 K196629:K196727 WYD131094:WYD131192 WOH131094:WOH131192 WEL131094:WEL131192 VUP131094:VUP131192 VKT131094:VKT131192 VAX131094:VAX131192 URB131094:URB131192 UHF131094:UHF131192 TXJ131094:TXJ131192 TNN131094:TNN131192 TDR131094:TDR131192 STV131094:STV131192 SJZ131094:SJZ131192 SAD131094:SAD131192 RQH131094:RQH131192 RGL131094:RGL131192 QWP131094:QWP131192 QMT131094:QMT131192 QCX131094:QCX131192 PTB131094:PTB131192 PJF131094:PJF131192 OZJ131094:OZJ131192 OPN131094:OPN131192 OFR131094:OFR131192 NVV131094:NVV131192 NLZ131094:NLZ131192 NCD131094:NCD131192 MSH131094:MSH131192 MIL131094:MIL131192 LYP131094:LYP131192 LOT131094:LOT131192 LEX131094:LEX131192 KVB131094:KVB131192 KLF131094:KLF131192 KBJ131094:KBJ131192 JRN131094:JRN131192 JHR131094:JHR131192 IXV131094:IXV131192 INZ131094:INZ131192 IED131094:IED131192 HUH131094:HUH131192 HKL131094:HKL131192 HAP131094:HAP131192 GQT131094:GQT131192 GGX131094:GGX131192 FXB131094:FXB131192 FNF131094:FNF131192 FDJ131094:FDJ131192 ETN131094:ETN131192 EJR131094:EJR131192 DZV131094:DZV131192 DPZ131094:DPZ131192 DGD131094:DGD131192 CWH131094:CWH131192 CML131094:CML131192 CCP131094:CCP131192 BST131094:BST131192 BIX131094:BIX131192 AZB131094:AZB131192 APF131094:APF131192 AFJ131094:AFJ131192 VN131094:VN131192 LR131094:LR131192 K131093:K131191 WYD65558:WYD65656 WOH65558:WOH65656 WEL65558:WEL65656 VUP65558:VUP65656 VKT65558:VKT65656 VAX65558:VAX65656 URB65558:URB65656 UHF65558:UHF65656 TXJ65558:TXJ65656 TNN65558:TNN65656 TDR65558:TDR65656 STV65558:STV65656 SJZ65558:SJZ65656 SAD65558:SAD65656 RQH65558:RQH65656 RGL65558:RGL65656 QWP65558:QWP65656 QMT65558:QMT65656 QCX65558:QCX65656 PTB65558:PTB65656 PJF65558:PJF65656 OZJ65558:OZJ65656 OPN65558:OPN65656 OFR65558:OFR65656 NVV65558:NVV65656 NLZ65558:NLZ65656 NCD65558:NCD65656 MSH65558:MSH65656 MIL65558:MIL65656 LYP65558:LYP65656 LOT65558:LOT65656 LEX65558:LEX65656 KVB65558:KVB65656 KLF65558:KLF65656 KBJ65558:KBJ65656 JRN65558:JRN65656 JHR65558:JHR65656 IXV65558:IXV65656 INZ65558:INZ65656 IED65558:IED65656 HUH65558:HUH65656 HKL65558:HKL65656 HAP65558:HAP65656 GQT65558:GQT65656 GGX65558:GGX65656 FXB65558:FXB65656 FNF65558:FNF65656 FDJ65558:FDJ65656 ETN65558:ETN65656 EJR65558:EJR65656 DZV65558:DZV65656 DPZ65558:DPZ65656 DGD65558:DGD65656 CWH65558:CWH65656 CML65558:CML65656 CCP65558:CCP65656 BST65558:BST65656 BIX65558:BIX65656 AZB65558:AZB65656 APF65558:APF65656 AFJ65558:AFJ65656 VN65558:VN65656 LR65558:LR65656 K65557:K65655 WYC23:WYC121 WOG23:WOG121 WEK23:WEK121 VUO23:VUO121 VKS23:VKS121 VAW23:VAW121 URA23:URA121 UHE23:UHE121 TXI23:TXI121 TNM23:TNM121 TDQ23:TDQ121 STU23:STU121 SJY23:SJY121 SAC23:SAC121 RQG23:RQG121 RGK23:RGK121 QWO23:QWO121 QMS23:QMS121 QCW23:QCW121 PTA23:PTA121 PJE23:PJE121 OZI23:OZI121 OPM23:OPM121 OFQ23:OFQ121 NVU23:NVU121 NLY23:NLY121 NCC23:NCC121 MSG23:MSG121 MIK23:MIK121 LYO23:LYO121 LOS23:LOS121 LEW23:LEW121 KVA23:KVA121 KLE23:KLE121 KBI23:KBI121 JRM23:JRM121 JHQ23:JHQ121 IXU23:IXU121 INY23:INY121 IEC23:IEC121 HUG23:HUG121 HKK23:HKK121 HAO23:HAO121 GQS23:GQS121 GGW23:GGW121 FXA23:FXA121 FNE23:FNE121 FDI23:FDI121 ETM23:ETM121 EJQ23:EJQ121 DZU23:DZU121 DPY23:DPY121 DGC23:DGC121 CWG23:CWG121 CMK23:CMK121 CCO23:CCO121 BSS23:BSS121 BIW23:BIW121 AZA23:AZA121 APE23:APE121 AFI23:AFI121 K23:K120">
      <formula1>$K$129:$K$140</formula1>
    </dataValidation>
    <dataValidation type="list" allowBlank="1" showInputMessage="1" showErrorMessage="1" sqref="K22">
      <formula1>$K$129:$K$140</formula1>
    </dataValidation>
    <dataValidation type="list" allowBlank="1" showInputMessage="1" showErrorMessage="1" sqref="CF22:CF121">
      <formula1>$CF$129:$CF$132</formula1>
    </dataValidation>
    <dataValidation type="list" errorStyle="information" allowBlank="1" showErrorMessage="1" errorTitle="Issuance to Parent" error="Please input either:_x000a__x000a_Y = Yes_x000a_N = No" sqref="CG22:CG121">
      <formula1>$CG$129:$CG$132</formula1>
    </dataValidation>
    <dataValidation type="list" errorStyle="information" allowBlank="1" showErrorMessage="1" errorTitle="Issuance to Parent" error="Please input either:_x000a__x000a_Y = Yes_x000a_N = No" sqref="CH22:CH121">
      <formula1>$CH$129:$CH$131</formula1>
    </dataValidation>
    <dataValidation type="list" errorStyle="information" allowBlank="1" showErrorMessage="1" errorTitle="Issuance to Parent" error="Please input either:_x000a__x000a_Y = Yes_x000a_N = No" sqref="CI22:CI121">
      <formula1>$CI$129:$CI$132</formula1>
    </dataValidation>
  </dataValidation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92D050"/>
  </sheetPr>
  <dimension ref="A1:AF130"/>
  <sheetViews>
    <sheetView zoomScaleNormal="100" workbookViewId="0">
      <selection activeCell="A17" sqref="A17"/>
    </sheetView>
  </sheetViews>
  <sheetFormatPr defaultRowHeight="12.75" x14ac:dyDescent="0.2"/>
  <cols>
    <col min="1" max="1" width="5" customWidth="1"/>
    <col min="2" max="2" width="21.140625" customWidth="1"/>
    <col min="3" max="3" width="26.42578125" customWidth="1"/>
    <col min="4" max="4" width="14.7109375" customWidth="1"/>
    <col min="5" max="5" width="17.140625" customWidth="1"/>
    <col min="6" max="6" width="18.7109375" customWidth="1"/>
    <col min="7" max="7" width="17" customWidth="1"/>
    <col min="8" max="8" width="20.28515625" customWidth="1"/>
    <col min="9" max="9" width="20.140625" customWidth="1"/>
    <col min="10" max="18" width="20" customWidth="1"/>
    <col min="19" max="19" width="3.85546875" customWidth="1"/>
    <col min="20" max="20" width="20" customWidth="1"/>
    <col min="21" max="21" width="19.85546875" customWidth="1"/>
    <col min="22" max="22" width="3.85546875" customWidth="1"/>
    <col min="23" max="24" width="20" customWidth="1"/>
    <col min="25" max="25" width="3.42578125" customWidth="1"/>
    <col min="26" max="26" width="20" customWidth="1"/>
    <col min="27" max="27" width="2.7109375" customWidth="1"/>
    <col min="252" max="252" width="3.85546875" customWidth="1"/>
    <col min="253" max="253" width="41.85546875" customWidth="1"/>
    <col min="254" max="254" width="19.140625" customWidth="1"/>
    <col min="255" max="255" width="16.7109375" customWidth="1"/>
    <col min="256" max="256" width="13" customWidth="1"/>
    <col min="257" max="259" width="14.140625" customWidth="1"/>
    <col min="260" max="260" width="6.5703125" customWidth="1"/>
    <col min="261" max="261" width="15.42578125" customWidth="1"/>
    <col min="262" max="262" width="12.28515625" customWidth="1"/>
    <col min="263" max="264" width="13" customWidth="1"/>
    <col min="265" max="265" width="7.28515625" customWidth="1"/>
    <col min="266" max="267" width="23.140625" customWidth="1"/>
    <col min="268" max="268" width="22.85546875" customWidth="1"/>
    <col min="269" max="270" width="22.7109375" customWidth="1"/>
    <col min="271" max="271" width="22.5703125" customWidth="1"/>
    <col min="272" max="272" width="13.5703125" customWidth="1"/>
    <col min="273" max="273" width="10.28515625" bestFit="1" customWidth="1"/>
    <col min="274" max="274" width="22.7109375" customWidth="1"/>
    <col min="275" max="275" width="4.28515625" customWidth="1"/>
    <col min="276" max="276" width="8.7109375" customWidth="1"/>
    <col min="277" max="277" width="1.5703125" customWidth="1"/>
    <col min="278" max="278" width="3" customWidth="1"/>
    <col min="508" max="508" width="3.85546875" customWidth="1"/>
    <col min="509" max="509" width="41.85546875" customWidth="1"/>
    <col min="510" max="510" width="19.140625" customWidth="1"/>
    <col min="511" max="511" width="16.7109375" customWidth="1"/>
    <col min="512" max="512" width="13" customWidth="1"/>
    <col min="513" max="515" width="14.140625" customWidth="1"/>
    <col min="516" max="516" width="6.5703125" customWidth="1"/>
    <col min="517" max="517" width="15.42578125" customWidth="1"/>
    <col min="518" max="518" width="12.28515625" customWidth="1"/>
    <col min="519" max="520" width="13" customWidth="1"/>
    <col min="521" max="521" width="7.28515625" customWidth="1"/>
    <col min="522" max="523" width="23.140625" customWidth="1"/>
    <col min="524" max="524" width="22.85546875" customWidth="1"/>
    <col min="525" max="526" width="22.7109375" customWidth="1"/>
    <col min="527" max="527" width="22.5703125" customWidth="1"/>
    <col min="528" max="528" width="13.5703125" customWidth="1"/>
    <col min="529" max="529" width="10.28515625" bestFit="1" customWidth="1"/>
    <col min="530" max="530" width="22.7109375" customWidth="1"/>
    <col min="531" max="531" width="4.28515625" customWidth="1"/>
    <col min="532" max="532" width="8.7109375" customWidth="1"/>
    <col min="533" max="533" width="1.5703125" customWidth="1"/>
    <col min="534" max="534" width="3" customWidth="1"/>
    <col min="764" max="764" width="3.85546875" customWidth="1"/>
    <col min="765" max="765" width="41.85546875" customWidth="1"/>
    <col min="766" max="766" width="19.140625" customWidth="1"/>
    <col min="767" max="767" width="16.7109375" customWidth="1"/>
    <col min="768" max="768" width="13" customWidth="1"/>
    <col min="769" max="771" width="14.140625" customWidth="1"/>
    <col min="772" max="772" width="6.5703125" customWidth="1"/>
    <col min="773" max="773" width="15.42578125" customWidth="1"/>
    <col min="774" max="774" width="12.28515625" customWidth="1"/>
    <col min="775" max="776" width="13" customWidth="1"/>
    <col min="777" max="777" width="7.28515625" customWidth="1"/>
    <col min="778" max="779" width="23.140625" customWidth="1"/>
    <col min="780" max="780" width="22.85546875" customWidth="1"/>
    <col min="781" max="782" width="22.7109375" customWidth="1"/>
    <col min="783" max="783" width="22.5703125" customWidth="1"/>
    <col min="784" max="784" width="13.5703125" customWidth="1"/>
    <col min="785" max="785" width="10.28515625" bestFit="1" customWidth="1"/>
    <col min="786" max="786" width="22.7109375" customWidth="1"/>
    <col min="787" max="787" width="4.28515625" customWidth="1"/>
    <col min="788" max="788" width="8.7109375" customWidth="1"/>
    <col min="789" max="789" width="1.5703125" customWidth="1"/>
    <col min="790" max="790" width="3" customWidth="1"/>
    <col min="1020" max="1020" width="3.85546875" customWidth="1"/>
    <col min="1021" max="1021" width="41.85546875" customWidth="1"/>
    <col min="1022" max="1022" width="19.140625" customWidth="1"/>
    <col min="1023" max="1023" width="16.7109375" customWidth="1"/>
    <col min="1024" max="1024" width="13" customWidth="1"/>
    <col min="1025" max="1027" width="14.140625" customWidth="1"/>
    <col min="1028" max="1028" width="6.5703125" customWidth="1"/>
    <col min="1029" max="1029" width="15.42578125" customWidth="1"/>
    <col min="1030" max="1030" width="12.28515625" customWidth="1"/>
    <col min="1031" max="1032" width="13" customWidth="1"/>
    <col min="1033" max="1033" width="7.28515625" customWidth="1"/>
    <col min="1034" max="1035" width="23.140625" customWidth="1"/>
    <col min="1036" max="1036" width="22.85546875" customWidth="1"/>
    <col min="1037" max="1038" width="22.7109375" customWidth="1"/>
    <col min="1039" max="1039" width="22.5703125" customWidth="1"/>
    <col min="1040" max="1040" width="13.5703125" customWidth="1"/>
    <col min="1041" max="1041" width="10.28515625" bestFit="1" customWidth="1"/>
    <col min="1042" max="1042" width="22.7109375" customWidth="1"/>
    <col min="1043" max="1043" width="4.28515625" customWidth="1"/>
    <col min="1044" max="1044" width="8.7109375" customWidth="1"/>
    <col min="1045" max="1045" width="1.5703125" customWidth="1"/>
    <col min="1046" max="1046" width="3" customWidth="1"/>
    <col min="1276" max="1276" width="3.85546875" customWidth="1"/>
    <col min="1277" max="1277" width="41.85546875" customWidth="1"/>
    <col min="1278" max="1278" width="19.140625" customWidth="1"/>
    <col min="1279" max="1279" width="16.7109375" customWidth="1"/>
    <col min="1280" max="1280" width="13" customWidth="1"/>
    <col min="1281" max="1283" width="14.140625" customWidth="1"/>
    <col min="1284" max="1284" width="6.5703125" customWidth="1"/>
    <col min="1285" max="1285" width="15.42578125" customWidth="1"/>
    <col min="1286" max="1286" width="12.28515625" customWidth="1"/>
    <col min="1287" max="1288" width="13" customWidth="1"/>
    <col min="1289" max="1289" width="7.28515625" customWidth="1"/>
    <col min="1290" max="1291" width="23.140625" customWidth="1"/>
    <col min="1292" max="1292" width="22.85546875" customWidth="1"/>
    <col min="1293" max="1294" width="22.7109375" customWidth="1"/>
    <col min="1295" max="1295" width="22.5703125" customWidth="1"/>
    <col min="1296" max="1296" width="13.5703125" customWidth="1"/>
    <col min="1297" max="1297" width="10.28515625" bestFit="1" customWidth="1"/>
    <col min="1298" max="1298" width="22.7109375" customWidth="1"/>
    <col min="1299" max="1299" width="4.28515625" customWidth="1"/>
    <col min="1300" max="1300" width="8.7109375" customWidth="1"/>
    <col min="1301" max="1301" width="1.5703125" customWidth="1"/>
    <col min="1302" max="1302" width="3" customWidth="1"/>
    <col min="1532" max="1532" width="3.85546875" customWidth="1"/>
    <col min="1533" max="1533" width="41.85546875" customWidth="1"/>
    <col min="1534" max="1534" width="19.140625" customWidth="1"/>
    <col min="1535" max="1535" width="16.7109375" customWidth="1"/>
    <col min="1536" max="1536" width="13" customWidth="1"/>
    <col min="1537" max="1539" width="14.140625" customWidth="1"/>
    <col min="1540" max="1540" width="6.5703125" customWidth="1"/>
    <col min="1541" max="1541" width="15.42578125" customWidth="1"/>
    <col min="1542" max="1542" width="12.28515625" customWidth="1"/>
    <col min="1543" max="1544" width="13" customWidth="1"/>
    <col min="1545" max="1545" width="7.28515625" customWidth="1"/>
    <col min="1546" max="1547" width="23.140625" customWidth="1"/>
    <col min="1548" max="1548" width="22.85546875" customWidth="1"/>
    <col min="1549" max="1550" width="22.7109375" customWidth="1"/>
    <col min="1551" max="1551" width="22.5703125" customWidth="1"/>
    <col min="1552" max="1552" width="13.5703125" customWidth="1"/>
    <col min="1553" max="1553" width="10.28515625" bestFit="1" customWidth="1"/>
    <col min="1554" max="1554" width="22.7109375" customWidth="1"/>
    <col min="1555" max="1555" width="4.28515625" customWidth="1"/>
    <col min="1556" max="1556" width="8.7109375" customWidth="1"/>
    <col min="1557" max="1557" width="1.5703125" customWidth="1"/>
    <col min="1558" max="1558" width="3" customWidth="1"/>
    <col min="1788" max="1788" width="3.85546875" customWidth="1"/>
    <col min="1789" max="1789" width="41.85546875" customWidth="1"/>
    <col min="1790" max="1790" width="19.140625" customWidth="1"/>
    <col min="1791" max="1791" width="16.7109375" customWidth="1"/>
    <col min="1792" max="1792" width="13" customWidth="1"/>
    <col min="1793" max="1795" width="14.140625" customWidth="1"/>
    <col min="1796" max="1796" width="6.5703125" customWidth="1"/>
    <col min="1797" max="1797" width="15.42578125" customWidth="1"/>
    <col min="1798" max="1798" width="12.28515625" customWidth="1"/>
    <col min="1799" max="1800" width="13" customWidth="1"/>
    <col min="1801" max="1801" width="7.28515625" customWidth="1"/>
    <col min="1802" max="1803" width="23.140625" customWidth="1"/>
    <col min="1804" max="1804" width="22.85546875" customWidth="1"/>
    <col min="1805" max="1806" width="22.7109375" customWidth="1"/>
    <col min="1807" max="1807" width="22.5703125" customWidth="1"/>
    <col min="1808" max="1808" width="13.5703125" customWidth="1"/>
    <col min="1809" max="1809" width="10.28515625" bestFit="1" customWidth="1"/>
    <col min="1810" max="1810" width="22.7109375" customWidth="1"/>
    <col min="1811" max="1811" width="4.28515625" customWidth="1"/>
    <col min="1812" max="1812" width="8.7109375" customWidth="1"/>
    <col min="1813" max="1813" width="1.5703125" customWidth="1"/>
    <col min="1814" max="1814" width="3" customWidth="1"/>
    <col min="2044" max="2044" width="3.85546875" customWidth="1"/>
    <col min="2045" max="2045" width="41.85546875" customWidth="1"/>
    <col min="2046" max="2046" width="19.140625" customWidth="1"/>
    <col min="2047" max="2047" width="16.7109375" customWidth="1"/>
    <col min="2048" max="2048" width="13" customWidth="1"/>
    <col min="2049" max="2051" width="14.140625" customWidth="1"/>
    <col min="2052" max="2052" width="6.5703125" customWidth="1"/>
    <col min="2053" max="2053" width="15.42578125" customWidth="1"/>
    <col min="2054" max="2054" width="12.28515625" customWidth="1"/>
    <col min="2055" max="2056" width="13" customWidth="1"/>
    <col min="2057" max="2057" width="7.28515625" customWidth="1"/>
    <col min="2058" max="2059" width="23.140625" customWidth="1"/>
    <col min="2060" max="2060" width="22.85546875" customWidth="1"/>
    <col min="2061" max="2062" width="22.7109375" customWidth="1"/>
    <col min="2063" max="2063" width="22.5703125" customWidth="1"/>
    <col min="2064" max="2064" width="13.5703125" customWidth="1"/>
    <col min="2065" max="2065" width="10.28515625" bestFit="1" customWidth="1"/>
    <col min="2066" max="2066" width="22.7109375" customWidth="1"/>
    <col min="2067" max="2067" width="4.28515625" customWidth="1"/>
    <col min="2068" max="2068" width="8.7109375" customWidth="1"/>
    <col min="2069" max="2069" width="1.5703125" customWidth="1"/>
    <col min="2070" max="2070" width="3" customWidth="1"/>
    <col min="2300" max="2300" width="3.85546875" customWidth="1"/>
    <col min="2301" max="2301" width="41.85546875" customWidth="1"/>
    <col min="2302" max="2302" width="19.140625" customWidth="1"/>
    <col min="2303" max="2303" width="16.7109375" customWidth="1"/>
    <col min="2304" max="2304" width="13" customWidth="1"/>
    <col min="2305" max="2307" width="14.140625" customWidth="1"/>
    <col min="2308" max="2308" width="6.5703125" customWidth="1"/>
    <col min="2309" max="2309" width="15.42578125" customWidth="1"/>
    <col min="2310" max="2310" width="12.28515625" customWidth="1"/>
    <col min="2311" max="2312" width="13" customWidth="1"/>
    <col min="2313" max="2313" width="7.28515625" customWidth="1"/>
    <col min="2314" max="2315" width="23.140625" customWidth="1"/>
    <col min="2316" max="2316" width="22.85546875" customWidth="1"/>
    <col min="2317" max="2318" width="22.7109375" customWidth="1"/>
    <col min="2319" max="2319" width="22.5703125" customWidth="1"/>
    <col min="2320" max="2320" width="13.5703125" customWidth="1"/>
    <col min="2321" max="2321" width="10.28515625" bestFit="1" customWidth="1"/>
    <col min="2322" max="2322" width="22.7109375" customWidth="1"/>
    <col min="2323" max="2323" width="4.28515625" customWidth="1"/>
    <col min="2324" max="2324" width="8.7109375" customWidth="1"/>
    <col min="2325" max="2325" width="1.5703125" customWidth="1"/>
    <col min="2326" max="2326" width="3" customWidth="1"/>
    <col min="2556" max="2556" width="3.85546875" customWidth="1"/>
    <col min="2557" max="2557" width="41.85546875" customWidth="1"/>
    <col min="2558" max="2558" width="19.140625" customWidth="1"/>
    <col min="2559" max="2559" width="16.7109375" customWidth="1"/>
    <col min="2560" max="2560" width="13" customWidth="1"/>
    <col min="2561" max="2563" width="14.140625" customWidth="1"/>
    <col min="2564" max="2564" width="6.5703125" customWidth="1"/>
    <col min="2565" max="2565" width="15.42578125" customWidth="1"/>
    <col min="2566" max="2566" width="12.28515625" customWidth="1"/>
    <col min="2567" max="2568" width="13" customWidth="1"/>
    <col min="2569" max="2569" width="7.28515625" customWidth="1"/>
    <col min="2570" max="2571" width="23.140625" customWidth="1"/>
    <col min="2572" max="2572" width="22.85546875" customWidth="1"/>
    <col min="2573" max="2574" width="22.7109375" customWidth="1"/>
    <col min="2575" max="2575" width="22.5703125" customWidth="1"/>
    <col min="2576" max="2576" width="13.5703125" customWidth="1"/>
    <col min="2577" max="2577" width="10.28515625" bestFit="1" customWidth="1"/>
    <col min="2578" max="2578" width="22.7109375" customWidth="1"/>
    <col min="2579" max="2579" width="4.28515625" customWidth="1"/>
    <col min="2580" max="2580" width="8.7109375" customWidth="1"/>
    <col min="2581" max="2581" width="1.5703125" customWidth="1"/>
    <col min="2582" max="2582" width="3" customWidth="1"/>
    <col min="2812" max="2812" width="3.85546875" customWidth="1"/>
    <col min="2813" max="2813" width="41.85546875" customWidth="1"/>
    <col min="2814" max="2814" width="19.140625" customWidth="1"/>
    <col min="2815" max="2815" width="16.7109375" customWidth="1"/>
    <col min="2816" max="2816" width="13" customWidth="1"/>
    <col min="2817" max="2819" width="14.140625" customWidth="1"/>
    <col min="2820" max="2820" width="6.5703125" customWidth="1"/>
    <col min="2821" max="2821" width="15.42578125" customWidth="1"/>
    <col min="2822" max="2822" width="12.28515625" customWidth="1"/>
    <col min="2823" max="2824" width="13" customWidth="1"/>
    <col min="2825" max="2825" width="7.28515625" customWidth="1"/>
    <col min="2826" max="2827" width="23.140625" customWidth="1"/>
    <col min="2828" max="2828" width="22.85546875" customWidth="1"/>
    <col min="2829" max="2830" width="22.7109375" customWidth="1"/>
    <col min="2831" max="2831" width="22.5703125" customWidth="1"/>
    <col min="2832" max="2832" width="13.5703125" customWidth="1"/>
    <col min="2833" max="2833" width="10.28515625" bestFit="1" customWidth="1"/>
    <col min="2834" max="2834" width="22.7109375" customWidth="1"/>
    <col min="2835" max="2835" width="4.28515625" customWidth="1"/>
    <col min="2836" max="2836" width="8.7109375" customWidth="1"/>
    <col min="2837" max="2837" width="1.5703125" customWidth="1"/>
    <col min="2838" max="2838" width="3" customWidth="1"/>
    <col min="3068" max="3068" width="3.85546875" customWidth="1"/>
    <col min="3069" max="3069" width="41.85546875" customWidth="1"/>
    <col min="3070" max="3070" width="19.140625" customWidth="1"/>
    <col min="3071" max="3071" width="16.7109375" customWidth="1"/>
    <col min="3072" max="3072" width="13" customWidth="1"/>
    <col min="3073" max="3075" width="14.140625" customWidth="1"/>
    <col min="3076" max="3076" width="6.5703125" customWidth="1"/>
    <col min="3077" max="3077" width="15.42578125" customWidth="1"/>
    <col min="3078" max="3078" width="12.28515625" customWidth="1"/>
    <col min="3079" max="3080" width="13" customWidth="1"/>
    <col min="3081" max="3081" width="7.28515625" customWidth="1"/>
    <col min="3082" max="3083" width="23.140625" customWidth="1"/>
    <col min="3084" max="3084" width="22.85546875" customWidth="1"/>
    <col min="3085" max="3086" width="22.7109375" customWidth="1"/>
    <col min="3087" max="3087" width="22.5703125" customWidth="1"/>
    <col min="3088" max="3088" width="13.5703125" customWidth="1"/>
    <col min="3089" max="3089" width="10.28515625" bestFit="1" customWidth="1"/>
    <col min="3090" max="3090" width="22.7109375" customWidth="1"/>
    <col min="3091" max="3091" width="4.28515625" customWidth="1"/>
    <col min="3092" max="3092" width="8.7109375" customWidth="1"/>
    <col min="3093" max="3093" width="1.5703125" customWidth="1"/>
    <col min="3094" max="3094" width="3" customWidth="1"/>
    <col min="3324" max="3324" width="3.85546875" customWidth="1"/>
    <col min="3325" max="3325" width="41.85546875" customWidth="1"/>
    <col min="3326" max="3326" width="19.140625" customWidth="1"/>
    <col min="3327" max="3327" width="16.7109375" customWidth="1"/>
    <col min="3328" max="3328" width="13" customWidth="1"/>
    <col min="3329" max="3331" width="14.140625" customWidth="1"/>
    <col min="3332" max="3332" width="6.5703125" customWidth="1"/>
    <col min="3333" max="3333" width="15.42578125" customWidth="1"/>
    <col min="3334" max="3334" width="12.28515625" customWidth="1"/>
    <col min="3335" max="3336" width="13" customWidth="1"/>
    <col min="3337" max="3337" width="7.28515625" customWidth="1"/>
    <col min="3338" max="3339" width="23.140625" customWidth="1"/>
    <col min="3340" max="3340" width="22.85546875" customWidth="1"/>
    <col min="3341" max="3342" width="22.7109375" customWidth="1"/>
    <col min="3343" max="3343" width="22.5703125" customWidth="1"/>
    <col min="3344" max="3344" width="13.5703125" customWidth="1"/>
    <col min="3345" max="3345" width="10.28515625" bestFit="1" customWidth="1"/>
    <col min="3346" max="3346" width="22.7109375" customWidth="1"/>
    <col min="3347" max="3347" width="4.28515625" customWidth="1"/>
    <col min="3348" max="3348" width="8.7109375" customWidth="1"/>
    <col min="3349" max="3349" width="1.5703125" customWidth="1"/>
    <col min="3350" max="3350" width="3" customWidth="1"/>
    <col min="3580" max="3580" width="3.85546875" customWidth="1"/>
    <col min="3581" max="3581" width="41.85546875" customWidth="1"/>
    <col min="3582" max="3582" width="19.140625" customWidth="1"/>
    <col min="3583" max="3583" width="16.7109375" customWidth="1"/>
    <col min="3584" max="3584" width="13" customWidth="1"/>
    <col min="3585" max="3587" width="14.140625" customWidth="1"/>
    <col min="3588" max="3588" width="6.5703125" customWidth="1"/>
    <col min="3589" max="3589" width="15.42578125" customWidth="1"/>
    <col min="3590" max="3590" width="12.28515625" customWidth="1"/>
    <col min="3591" max="3592" width="13" customWidth="1"/>
    <col min="3593" max="3593" width="7.28515625" customWidth="1"/>
    <col min="3594" max="3595" width="23.140625" customWidth="1"/>
    <col min="3596" max="3596" width="22.85546875" customWidth="1"/>
    <col min="3597" max="3598" width="22.7109375" customWidth="1"/>
    <col min="3599" max="3599" width="22.5703125" customWidth="1"/>
    <col min="3600" max="3600" width="13.5703125" customWidth="1"/>
    <col min="3601" max="3601" width="10.28515625" bestFit="1" customWidth="1"/>
    <col min="3602" max="3602" width="22.7109375" customWidth="1"/>
    <col min="3603" max="3603" width="4.28515625" customWidth="1"/>
    <col min="3604" max="3604" width="8.7109375" customWidth="1"/>
    <col min="3605" max="3605" width="1.5703125" customWidth="1"/>
    <col min="3606" max="3606" width="3" customWidth="1"/>
    <col min="3836" max="3836" width="3.85546875" customWidth="1"/>
    <col min="3837" max="3837" width="41.85546875" customWidth="1"/>
    <col min="3838" max="3838" width="19.140625" customWidth="1"/>
    <col min="3839" max="3839" width="16.7109375" customWidth="1"/>
    <col min="3840" max="3840" width="13" customWidth="1"/>
    <col min="3841" max="3843" width="14.140625" customWidth="1"/>
    <col min="3844" max="3844" width="6.5703125" customWidth="1"/>
    <col min="3845" max="3845" width="15.42578125" customWidth="1"/>
    <col min="3846" max="3846" width="12.28515625" customWidth="1"/>
    <col min="3847" max="3848" width="13" customWidth="1"/>
    <col min="3849" max="3849" width="7.28515625" customWidth="1"/>
    <col min="3850" max="3851" width="23.140625" customWidth="1"/>
    <col min="3852" max="3852" width="22.85546875" customWidth="1"/>
    <col min="3853" max="3854" width="22.7109375" customWidth="1"/>
    <col min="3855" max="3855" width="22.5703125" customWidth="1"/>
    <col min="3856" max="3856" width="13.5703125" customWidth="1"/>
    <col min="3857" max="3857" width="10.28515625" bestFit="1" customWidth="1"/>
    <col min="3858" max="3858" width="22.7109375" customWidth="1"/>
    <col min="3859" max="3859" width="4.28515625" customWidth="1"/>
    <col min="3860" max="3860" width="8.7109375" customWidth="1"/>
    <col min="3861" max="3861" width="1.5703125" customWidth="1"/>
    <col min="3862" max="3862" width="3" customWidth="1"/>
    <col min="4092" max="4092" width="3.85546875" customWidth="1"/>
    <col min="4093" max="4093" width="41.85546875" customWidth="1"/>
    <col min="4094" max="4094" width="19.140625" customWidth="1"/>
    <col min="4095" max="4095" width="16.7109375" customWidth="1"/>
    <col min="4096" max="4096" width="13" customWidth="1"/>
    <col min="4097" max="4099" width="14.140625" customWidth="1"/>
    <col min="4100" max="4100" width="6.5703125" customWidth="1"/>
    <col min="4101" max="4101" width="15.42578125" customWidth="1"/>
    <col min="4102" max="4102" width="12.28515625" customWidth="1"/>
    <col min="4103" max="4104" width="13" customWidth="1"/>
    <col min="4105" max="4105" width="7.28515625" customWidth="1"/>
    <col min="4106" max="4107" width="23.140625" customWidth="1"/>
    <col min="4108" max="4108" width="22.85546875" customWidth="1"/>
    <col min="4109" max="4110" width="22.7109375" customWidth="1"/>
    <col min="4111" max="4111" width="22.5703125" customWidth="1"/>
    <col min="4112" max="4112" width="13.5703125" customWidth="1"/>
    <col min="4113" max="4113" width="10.28515625" bestFit="1" customWidth="1"/>
    <col min="4114" max="4114" width="22.7109375" customWidth="1"/>
    <col min="4115" max="4115" width="4.28515625" customWidth="1"/>
    <col min="4116" max="4116" width="8.7109375" customWidth="1"/>
    <col min="4117" max="4117" width="1.5703125" customWidth="1"/>
    <col min="4118" max="4118" width="3" customWidth="1"/>
    <col min="4348" max="4348" width="3.85546875" customWidth="1"/>
    <col min="4349" max="4349" width="41.85546875" customWidth="1"/>
    <col min="4350" max="4350" width="19.140625" customWidth="1"/>
    <col min="4351" max="4351" width="16.7109375" customWidth="1"/>
    <col min="4352" max="4352" width="13" customWidth="1"/>
    <col min="4353" max="4355" width="14.140625" customWidth="1"/>
    <col min="4356" max="4356" width="6.5703125" customWidth="1"/>
    <col min="4357" max="4357" width="15.42578125" customWidth="1"/>
    <col min="4358" max="4358" width="12.28515625" customWidth="1"/>
    <col min="4359" max="4360" width="13" customWidth="1"/>
    <col min="4361" max="4361" width="7.28515625" customWidth="1"/>
    <col min="4362" max="4363" width="23.140625" customWidth="1"/>
    <col min="4364" max="4364" width="22.85546875" customWidth="1"/>
    <col min="4365" max="4366" width="22.7109375" customWidth="1"/>
    <col min="4367" max="4367" width="22.5703125" customWidth="1"/>
    <col min="4368" max="4368" width="13.5703125" customWidth="1"/>
    <col min="4369" max="4369" width="10.28515625" bestFit="1" customWidth="1"/>
    <col min="4370" max="4370" width="22.7109375" customWidth="1"/>
    <col min="4371" max="4371" width="4.28515625" customWidth="1"/>
    <col min="4372" max="4372" width="8.7109375" customWidth="1"/>
    <col min="4373" max="4373" width="1.5703125" customWidth="1"/>
    <col min="4374" max="4374" width="3" customWidth="1"/>
    <col min="4604" max="4604" width="3.85546875" customWidth="1"/>
    <col min="4605" max="4605" width="41.85546875" customWidth="1"/>
    <col min="4606" max="4606" width="19.140625" customWidth="1"/>
    <col min="4607" max="4607" width="16.7109375" customWidth="1"/>
    <col min="4608" max="4608" width="13" customWidth="1"/>
    <col min="4609" max="4611" width="14.140625" customWidth="1"/>
    <col min="4612" max="4612" width="6.5703125" customWidth="1"/>
    <col min="4613" max="4613" width="15.42578125" customWidth="1"/>
    <col min="4614" max="4614" width="12.28515625" customWidth="1"/>
    <col min="4615" max="4616" width="13" customWidth="1"/>
    <col min="4617" max="4617" width="7.28515625" customWidth="1"/>
    <col min="4618" max="4619" width="23.140625" customWidth="1"/>
    <col min="4620" max="4620" width="22.85546875" customWidth="1"/>
    <col min="4621" max="4622" width="22.7109375" customWidth="1"/>
    <col min="4623" max="4623" width="22.5703125" customWidth="1"/>
    <col min="4624" max="4624" width="13.5703125" customWidth="1"/>
    <col min="4625" max="4625" width="10.28515625" bestFit="1" customWidth="1"/>
    <col min="4626" max="4626" width="22.7109375" customWidth="1"/>
    <col min="4627" max="4627" width="4.28515625" customWidth="1"/>
    <col min="4628" max="4628" width="8.7109375" customWidth="1"/>
    <col min="4629" max="4629" width="1.5703125" customWidth="1"/>
    <col min="4630" max="4630" width="3" customWidth="1"/>
    <col min="4860" max="4860" width="3.85546875" customWidth="1"/>
    <col min="4861" max="4861" width="41.85546875" customWidth="1"/>
    <col min="4862" max="4862" width="19.140625" customWidth="1"/>
    <col min="4863" max="4863" width="16.7109375" customWidth="1"/>
    <col min="4864" max="4864" width="13" customWidth="1"/>
    <col min="4865" max="4867" width="14.140625" customWidth="1"/>
    <col min="4868" max="4868" width="6.5703125" customWidth="1"/>
    <col min="4869" max="4869" width="15.42578125" customWidth="1"/>
    <col min="4870" max="4870" width="12.28515625" customWidth="1"/>
    <col min="4871" max="4872" width="13" customWidth="1"/>
    <col min="4873" max="4873" width="7.28515625" customWidth="1"/>
    <col min="4874" max="4875" width="23.140625" customWidth="1"/>
    <col min="4876" max="4876" width="22.85546875" customWidth="1"/>
    <col min="4877" max="4878" width="22.7109375" customWidth="1"/>
    <col min="4879" max="4879" width="22.5703125" customWidth="1"/>
    <col min="4880" max="4880" width="13.5703125" customWidth="1"/>
    <col min="4881" max="4881" width="10.28515625" bestFit="1" customWidth="1"/>
    <col min="4882" max="4882" width="22.7109375" customWidth="1"/>
    <col min="4883" max="4883" width="4.28515625" customWidth="1"/>
    <col min="4884" max="4884" width="8.7109375" customWidth="1"/>
    <col min="4885" max="4885" width="1.5703125" customWidth="1"/>
    <col min="4886" max="4886" width="3" customWidth="1"/>
    <col min="5116" max="5116" width="3.85546875" customWidth="1"/>
    <col min="5117" max="5117" width="41.85546875" customWidth="1"/>
    <col min="5118" max="5118" width="19.140625" customWidth="1"/>
    <col min="5119" max="5119" width="16.7109375" customWidth="1"/>
    <col min="5120" max="5120" width="13" customWidth="1"/>
    <col min="5121" max="5123" width="14.140625" customWidth="1"/>
    <col min="5124" max="5124" width="6.5703125" customWidth="1"/>
    <col min="5125" max="5125" width="15.42578125" customWidth="1"/>
    <col min="5126" max="5126" width="12.28515625" customWidth="1"/>
    <col min="5127" max="5128" width="13" customWidth="1"/>
    <col min="5129" max="5129" width="7.28515625" customWidth="1"/>
    <col min="5130" max="5131" width="23.140625" customWidth="1"/>
    <col min="5132" max="5132" width="22.85546875" customWidth="1"/>
    <col min="5133" max="5134" width="22.7109375" customWidth="1"/>
    <col min="5135" max="5135" width="22.5703125" customWidth="1"/>
    <col min="5136" max="5136" width="13.5703125" customWidth="1"/>
    <col min="5137" max="5137" width="10.28515625" bestFit="1" customWidth="1"/>
    <col min="5138" max="5138" width="22.7109375" customWidth="1"/>
    <col min="5139" max="5139" width="4.28515625" customWidth="1"/>
    <col min="5140" max="5140" width="8.7109375" customWidth="1"/>
    <col min="5141" max="5141" width="1.5703125" customWidth="1"/>
    <col min="5142" max="5142" width="3" customWidth="1"/>
    <col min="5372" max="5372" width="3.85546875" customWidth="1"/>
    <col min="5373" max="5373" width="41.85546875" customWidth="1"/>
    <col min="5374" max="5374" width="19.140625" customWidth="1"/>
    <col min="5375" max="5375" width="16.7109375" customWidth="1"/>
    <col min="5376" max="5376" width="13" customWidth="1"/>
    <col min="5377" max="5379" width="14.140625" customWidth="1"/>
    <col min="5380" max="5380" width="6.5703125" customWidth="1"/>
    <col min="5381" max="5381" width="15.42578125" customWidth="1"/>
    <col min="5382" max="5382" width="12.28515625" customWidth="1"/>
    <col min="5383" max="5384" width="13" customWidth="1"/>
    <col min="5385" max="5385" width="7.28515625" customWidth="1"/>
    <col min="5386" max="5387" width="23.140625" customWidth="1"/>
    <col min="5388" max="5388" width="22.85546875" customWidth="1"/>
    <col min="5389" max="5390" width="22.7109375" customWidth="1"/>
    <col min="5391" max="5391" width="22.5703125" customWidth="1"/>
    <col min="5392" max="5392" width="13.5703125" customWidth="1"/>
    <col min="5393" max="5393" width="10.28515625" bestFit="1" customWidth="1"/>
    <col min="5394" max="5394" width="22.7109375" customWidth="1"/>
    <col min="5395" max="5395" width="4.28515625" customWidth="1"/>
    <col min="5396" max="5396" width="8.7109375" customWidth="1"/>
    <col min="5397" max="5397" width="1.5703125" customWidth="1"/>
    <col min="5398" max="5398" width="3" customWidth="1"/>
    <col min="5628" max="5628" width="3.85546875" customWidth="1"/>
    <col min="5629" max="5629" width="41.85546875" customWidth="1"/>
    <col min="5630" max="5630" width="19.140625" customWidth="1"/>
    <col min="5631" max="5631" width="16.7109375" customWidth="1"/>
    <col min="5632" max="5632" width="13" customWidth="1"/>
    <col min="5633" max="5635" width="14.140625" customWidth="1"/>
    <col min="5636" max="5636" width="6.5703125" customWidth="1"/>
    <col min="5637" max="5637" width="15.42578125" customWidth="1"/>
    <col min="5638" max="5638" width="12.28515625" customWidth="1"/>
    <col min="5639" max="5640" width="13" customWidth="1"/>
    <col min="5641" max="5641" width="7.28515625" customWidth="1"/>
    <col min="5642" max="5643" width="23.140625" customWidth="1"/>
    <col min="5644" max="5644" width="22.85546875" customWidth="1"/>
    <col min="5645" max="5646" width="22.7109375" customWidth="1"/>
    <col min="5647" max="5647" width="22.5703125" customWidth="1"/>
    <col min="5648" max="5648" width="13.5703125" customWidth="1"/>
    <col min="5649" max="5649" width="10.28515625" bestFit="1" customWidth="1"/>
    <col min="5650" max="5650" width="22.7109375" customWidth="1"/>
    <col min="5651" max="5651" width="4.28515625" customWidth="1"/>
    <col min="5652" max="5652" width="8.7109375" customWidth="1"/>
    <col min="5653" max="5653" width="1.5703125" customWidth="1"/>
    <col min="5654" max="5654" width="3" customWidth="1"/>
    <col min="5884" max="5884" width="3.85546875" customWidth="1"/>
    <col min="5885" max="5885" width="41.85546875" customWidth="1"/>
    <col min="5886" max="5886" width="19.140625" customWidth="1"/>
    <col min="5887" max="5887" width="16.7109375" customWidth="1"/>
    <col min="5888" max="5888" width="13" customWidth="1"/>
    <col min="5889" max="5891" width="14.140625" customWidth="1"/>
    <col min="5892" max="5892" width="6.5703125" customWidth="1"/>
    <col min="5893" max="5893" width="15.42578125" customWidth="1"/>
    <col min="5894" max="5894" width="12.28515625" customWidth="1"/>
    <col min="5895" max="5896" width="13" customWidth="1"/>
    <col min="5897" max="5897" width="7.28515625" customWidth="1"/>
    <col min="5898" max="5899" width="23.140625" customWidth="1"/>
    <col min="5900" max="5900" width="22.85546875" customWidth="1"/>
    <col min="5901" max="5902" width="22.7109375" customWidth="1"/>
    <col min="5903" max="5903" width="22.5703125" customWidth="1"/>
    <col min="5904" max="5904" width="13.5703125" customWidth="1"/>
    <col min="5905" max="5905" width="10.28515625" bestFit="1" customWidth="1"/>
    <col min="5906" max="5906" width="22.7109375" customWidth="1"/>
    <col min="5907" max="5907" width="4.28515625" customWidth="1"/>
    <col min="5908" max="5908" width="8.7109375" customWidth="1"/>
    <col min="5909" max="5909" width="1.5703125" customWidth="1"/>
    <col min="5910" max="5910" width="3" customWidth="1"/>
    <col min="6140" max="6140" width="3.85546875" customWidth="1"/>
    <col min="6141" max="6141" width="41.85546875" customWidth="1"/>
    <col min="6142" max="6142" width="19.140625" customWidth="1"/>
    <col min="6143" max="6143" width="16.7109375" customWidth="1"/>
    <col min="6144" max="6144" width="13" customWidth="1"/>
    <col min="6145" max="6147" width="14.140625" customWidth="1"/>
    <col min="6148" max="6148" width="6.5703125" customWidth="1"/>
    <col min="6149" max="6149" width="15.42578125" customWidth="1"/>
    <col min="6150" max="6150" width="12.28515625" customWidth="1"/>
    <col min="6151" max="6152" width="13" customWidth="1"/>
    <col min="6153" max="6153" width="7.28515625" customWidth="1"/>
    <col min="6154" max="6155" width="23.140625" customWidth="1"/>
    <col min="6156" max="6156" width="22.85546875" customWidth="1"/>
    <col min="6157" max="6158" width="22.7109375" customWidth="1"/>
    <col min="6159" max="6159" width="22.5703125" customWidth="1"/>
    <col min="6160" max="6160" width="13.5703125" customWidth="1"/>
    <col min="6161" max="6161" width="10.28515625" bestFit="1" customWidth="1"/>
    <col min="6162" max="6162" width="22.7109375" customWidth="1"/>
    <col min="6163" max="6163" width="4.28515625" customWidth="1"/>
    <col min="6164" max="6164" width="8.7109375" customWidth="1"/>
    <col min="6165" max="6165" width="1.5703125" customWidth="1"/>
    <col min="6166" max="6166" width="3" customWidth="1"/>
    <col min="6396" max="6396" width="3.85546875" customWidth="1"/>
    <col min="6397" max="6397" width="41.85546875" customWidth="1"/>
    <col min="6398" max="6398" width="19.140625" customWidth="1"/>
    <col min="6399" max="6399" width="16.7109375" customWidth="1"/>
    <col min="6400" max="6400" width="13" customWidth="1"/>
    <col min="6401" max="6403" width="14.140625" customWidth="1"/>
    <col min="6404" max="6404" width="6.5703125" customWidth="1"/>
    <col min="6405" max="6405" width="15.42578125" customWidth="1"/>
    <col min="6406" max="6406" width="12.28515625" customWidth="1"/>
    <col min="6407" max="6408" width="13" customWidth="1"/>
    <col min="6409" max="6409" width="7.28515625" customWidth="1"/>
    <col min="6410" max="6411" width="23.140625" customWidth="1"/>
    <col min="6412" max="6412" width="22.85546875" customWidth="1"/>
    <col min="6413" max="6414" width="22.7109375" customWidth="1"/>
    <col min="6415" max="6415" width="22.5703125" customWidth="1"/>
    <col min="6416" max="6416" width="13.5703125" customWidth="1"/>
    <col min="6417" max="6417" width="10.28515625" bestFit="1" customWidth="1"/>
    <col min="6418" max="6418" width="22.7109375" customWidth="1"/>
    <col min="6419" max="6419" width="4.28515625" customWidth="1"/>
    <col min="6420" max="6420" width="8.7109375" customWidth="1"/>
    <col min="6421" max="6421" width="1.5703125" customWidth="1"/>
    <col min="6422" max="6422" width="3" customWidth="1"/>
    <col min="6652" max="6652" width="3.85546875" customWidth="1"/>
    <col min="6653" max="6653" width="41.85546875" customWidth="1"/>
    <col min="6654" max="6654" width="19.140625" customWidth="1"/>
    <col min="6655" max="6655" width="16.7109375" customWidth="1"/>
    <col min="6656" max="6656" width="13" customWidth="1"/>
    <col min="6657" max="6659" width="14.140625" customWidth="1"/>
    <col min="6660" max="6660" width="6.5703125" customWidth="1"/>
    <col min="6661" max="6661" width="15.42578125" customWidth="1"/>
    <col min="6662" max="6662" width="12.28515625" customWidth="1"/>
    <col min="6663" max="6664" width="13" customWidth="1"/>
    <col min="6665" max="6665" width="7.28515625" customWidth="1"/>
    <col min="6666" max="6667" width="23.140625" customWidth="1"/>
    <col min="6668" max="6668" width="22.85546875" customWidth="1"/>
    <col min="6669" max="6670" width="22.7109375" customWidth="1"/>
    <col min="6671" max="6671" width="22.5703125" customWidth="1"/>
    <col min="6672" max="6672" width="13.5703125" customWidth="1"/>
    <col min="6673" max="6673" width="10.28515625" bestFit="1" customWidth="1"/>
    <col min="6674" max="6674" width="22.7109375" customWidth="1"/>
    <col min="6675" max="6675" width="4.28515625" customWidth="1"/>
    <col min="6676" max="6676" width="8.7109375" customWidth="1"/>
    <col min="6677" max="6677" width="1.5703125" customWidth="1"/>
    <col min="6678" max="6678" width="3" customWidth="1"/>
    <col min="6908" max="6908" width="3.85546875" customWidth="1"/>
    <col min="6909" max="6909" width="41.85546875" customWidth="1"/>
    <col min="6910" max="6910" width="19.140625" customWidth="1"/>
    <col min="6911" max="6911" width="16.7109375" customWidth="1"/>
    <col min="6912" max="6912" width="13" customWidth="1"/>
    <col min="6913" max="6915" width="14.140625" customWidth="1"/>
    <col min="6916" max="6916" width="6.5703125" customWidth="1"/>
    <col min="6917" max="6917" width="15.42578125" customWidth="1"/>
    <col min="6918" max="6918" width="12.28515625" customWidth="1"/>
    <col min="6919" max="6920" width="13" customWidth="1"/>
    <col min="6921" max="6921" width="7.28515625" customWidth="1"/>
    <col min="6922" max="6923" width="23.140625" customWidth="1"/>
    <col min="6924" max="6924" width="22.85546875" customWidth="1"/>
    <col min="6925" max="6926" width="22.7109375" customWidth="1"/>
    <col min="6927" max="6927" width="22.5703125" customWidth="1"/>
    <col min="6928" max="6928" width="13.5703125" customWidth="1"/>
    <col min="6929" max="6929" width="10.28515625" bestFit="1" customWidth="1"/>
    <col min="6930" max="6930" width="22.7109375" customWidth="1"/>
    <col min="6931" max="6931" width="4.28515625" customWidth="1"/>
    <col min="6932" max="6932" width="8.7109375" customWidth="1"/>
    <col min="6933" max="6933" width="1.5703125" customWidth="1"/>
    <col min="6934" max="6934" width="3" customWidth="1"/>
    <col min="7164" max="7164" width="3.85546875" customWidth="1"/>
    <col min="7165" max="7165" width="41.85546875" customWidth="1"/>
    <col min="7166" max="7166" width="19.140625" customWidth="1"/>
    <col min="7167" max="7167" width="16.7109375" customWidth="1"/>
    <col min="7168" max="7168" width="13" customWidth="1"/>
    <col min="7169" max="7171" width="14.140625" customWidth="1"/>
    <col min="7172" max="7172" width="6.5703125" customWidth="1"/>
    <col min="7173" max="7173" width="15.42578125" customWidth="1"/>
    <col min="7174" max="7174" width="12.28515625" customWidth="1"/>
    <col min="7175" max="7176" width="13" customWidth="1"/>
    <col min="7177" max="7177" width="7.28515625" customWidth="1"/>
    <col min="7178" max="7179" width="23.140625" customWidth="1"/>
    <col min="7180" max="7180" width="22.85546875" customWidth="1"/>
    <col min="7181" max="7182" width="22.7109375" customWidth="1"/>
    <col min="7183" max="7183" width="22.5703125" customWidth="1"/>
    <col min="7184" max="7184" width="13.5703125" customWidth="1"/>
    <col min="7185" max="7185" width="10.28515625" bestFit="1" customWidth="1"/>
    <col min="7186" max="7186" width="22.7109375" customWidth="1"/>
    <col min="7187" max="7187" width="4.28515625" customWidth="1"/>
    <col min="7188" max="7188" width="8.7109375" customWidth="1"/>
    <col min="7189" max="7189" width="1.5703125" customWidth="1"/>
    <col min="7190" max="7190" width="3" customWidth="1"/>
    <col min="7420" max="7420" width="3.85546875" customWidth="1"/>
    <col min="7421" max="7421" width="41.85546875" customWidth="1"/>
    <col min="7422" max="7422" width="19.140625" customWidth="1"/>
    <col min="7423" max="7423" width="16.7109375" customWidth="1"/>
    <col min="7424" max="7424" width="13" customWidth="1"/>
    <col min="7425" max="7427" width="14.140625" customWidth="1"/>
    <col min="7428" max="7428" width="6.5703125" customWidth="1"/>
    <col min="7429" max="7429" width="15.42578125" customWidth="1"/>
    <col min="7430" max="7430" width="12.28515625" customWidth="1"/>
    <col min="7431" max="7432" width="13" customWidth="1"/>
    <col min="7433" max="7433" width="7.28515625" customWidth="1"/>
    <col min="7434" max="7435" width="23.140625" customWidth="1"/>
    <col min="7436" max="7436" width="22.85546875" customWidth="1"/>
    <col min="7437" max="7438" width="22.7109375" customWidth="1"/>
    <col min="7439" max="7439" width="22.5703125" customWidth="1"/>
    <col min="7440" max="7440" width="13.5703125" customWidth="1"/>
    <col min="7441" max="7441" width="10.28515625" bestFit="1" customWidth="1"/>
    <col min="7442" max="7442" width="22.7109375" customWidth="1"/>
    <col min="7443" max="7443" width="4.28515625" customWidth="1"/>
    <col min="7444" max="7444" width="8.7109375" customWidth="1"/>
    <col min="7445" max="7445" width="1.5703125" customWidth="1"/>
    <col min="7446" max="7446" width="3" customWidth="1"/>
    <col min="7676" max="7676" width="3.85546875" customWidth="1"/>
    <col min="7677" max="7677" width="41.85546875" customWidth="1"/>
    <col min="7678" max="7678" width="19.140625" customWidth="1"/>
    <col min="7679" max="7679" width="16.7109375" customWidth="1"/>
    <col min="7680" max="7680" width="13" customWidth="1"/>
    <col min="7681" max="7683" width="14.140625" customWidth="1"/>
    <col min="7684" max="7684" width="6.5703125" customWidth="1"/>
    <col min="7685" max="7685" width="15.42578125" customWidth="1"/>
    <col min="7686" max="7686" width="12.28515625" customWidth="1"/>
    <col min="7687" max="7688" width="13" customWidth="1"/>
    <col min="7689" max="7689" width="7.28515625" customWidth="1"/>
    <col min="7690" max="7691" width="23.140625" customWidth="1"/>
    <col min="7692" max="7692" width="22.85546875" customWidth="1"/>
    <col min="7693" max="7694" width="22.7109375" customWidth="1"/>
    <col min="7695" max="7695" width="22.5703125" customWidth="1"/>
    <col min="7696" max="7696" width="13.5703125" customWidth="1"/>
    <col min="7697" max="7697" width="10.28515625" bestFit="1" customWidth="1"/>
    <col min="7698" max="7698" width="22.7109375" customWidth="1"/>
    <col min="7699" max="7699" width="4.28515625" customWidth="1"/>
    <col min="7700" max="7700" width="8.7109375" customWidth="1"/>
    <col min="7701" max="7701" width="1.5703125" customWidth="1"/>
    <col min="7702" max="7702" width="3" customWidth="1"/>
    <col min="7932" max="7932" width="3.85546875" customWidth="1"/>
    <col min="7933" max="7933" width="41.85546875" customWidth="1"/>
    <col min="7934" max="7934" width="19.140625" customWidth="1"/>
    <col min="7935" max="7935" width="16.7109375" customWidth="1"/>
    <col min="7936" max="7936" width="13" customWidth="1"/>
    <col min="7937" max="7939" width="14.140625" customWidth="1"/>
    <col min="7940" max="7940" width="6.5703125" customWidth="1"/>
    <col min="7941" max="7941" width="15.42578125" customWidth="1"/>
    <col min="7942" max="7942" width="12.28515625" customWidth="1"/>
    <col min="7943" max="7944" width="13" customWidth="1"/>
    <col min="7945" max="7945" width="7.28515625" customWidth="1"/>
    <col min="7946" max="7947" width="23.140625" customWidth="1"/>
    <col min="7948" max="7948" width="22.85546875" customWidth="1"/>
    <col min="7949" max="7950" width="22.7109375" customWidth="1"/>
    <col min="7951" max="7951" width="22.5703125" customWidth="1"/>
    <col min="7952" max="7952" width="13.5703125" customWidth="1"/>
    <col min="7953" max="7953" width="10.28515625" bestFit="1" customWidth="1"/>
    <col min="7954" max="7954" width="22.7109375" customWidth="1"/>
    <col min="7955" max="7955" width="4.28515625" customWidth="1"/>
    <col min="7956" max="7956" width="8.7109375" customWidth="1"/>
    <col min="7957" max="7957" width="1.5703125" customWidth="1"/>
    <col min="7958" max="7958" width="3" customWidth="1"/>
    <col min="8188" max="8188" width="3.85546875" customWidth="1"/>
    <col min="8189" max="8189" width="41.85546875" customWidth="1"/>
    <col min="8190" max="8190" width="19.140625" customWidth="1"/>
    <col min="8191" max="8191" width="16.7109375" customWidth="1"/>
    <col min="8192" max="8192" width="13" customWidth="1"/>
    <col min="8193" max="8195" width="14.140625" customWidth="1"/>
    <col min="8196" max="8196" width="6.5703125" customWidth="1"/>
    <col min="8197" max="8197" width="15.42578125" customWidth="1"/>
    <col min="8198" max="8198" width="12.28515625" customWidth="1"/>
    <col min="8199" max="8200" width="13" customWidth="1"/>
    <col min="8201" max="8201" width="7.28515625" customWidth="1"/>
    <col min="8202" max="8203" width="23.140625" customWidth="1"/>
    <col min="8204" max="8204" width="22.85546875" customWidth="1"/>
    <col min="8205" max="8206" width="22.7109375" customWidth="1"/>
    <col min="8207" max="8207" width="22.5703125" customWidth="1"/>
    <col min="8208" max="8208" width="13.5703125" customWidth="1"/>
    <col min="8209" max="8209" width="10.28515625" bestFit="1" customWidth="1"/>
    <col min="8210" max="8210" width="22.7109375" customWidth="1"/>
    <col min="8211" max="8211" width="4.28515625" customWidth="1"/>
    <col min="8212" max="8212" width="8.7109375" customWidth="1"/>
    <col min="8213" max="8213" width="1.5703125" customWidth="1"/>
    <col min="8214" max="8214" width="3" customWidth="1"/>
    <col min="8444" max="8444" width="3.85546875" customWidth="1"/>
    <col min="8445" max="8445" width="41.85546875" customWidth="1"/>
    <col min="8446" max="8446" width="19.140625" customWidth="1"/>
    <col min="8447" max="8447" width="16.7109375" customWidth="1"/>
    <col min="8448" max="8448" width="13" customWidth="1"/>
    <col min="8449" max="8451" width="14.140625" customWidth="1"/>
    <col min="8452" max="8452" width="6.5703125" customWidth="1"/>
    <col min="8453" max="8453" width="15.42578125" customWidth="1"/>
    <col min="8454" max="8454" width="12.28515625" customWidth="1"/>
    <col min="8455" max="8456" width="13" customWidth="1"/>
    <col min="8457" max="8457" width="7.28515625" customWidth="1"/>
    <col min="8458" max="8459" width="23.140625" customWidth="1"/>
    <col min="8460" max="8460" width="22.85546875" customWidth="1"/>
    <col min="8461" max="8462" width="22.7109375" customWidth="1"/>
    <col min="8463" max="8463" width="22.5703125" customWidth="1"/>
    <col min="8464" max="8464" width="13.5703125" customWidth="1"/>
    <col min="8465" max="8465" width="10.28515625" bestFit="1" customWidth="1"/>
    <col min="8466" max="8466" width="22.7109375" customWidth="1"/>
    <col min="8467" max="8467" width="4.28515625" customWidth="1"/>
    <col min="8468" max="8468" width="8.7109375" customWidth="1"/>
    <col min="8469" max="8469" width="1.5703125" customWidth="1"/>
    <col min="8470" max="8470" width="3" customWidth="1"/>
    <col min="8700" max="8700" width="3.85546875" customWidth="1"/>
    <col min="8701" max="8701" width="41.85546875" customWidth="1"/>
    <col min="8702" max="8702" width="19.140625" customWidth="1"/>
    <col min="8703" max="8703" width="16.7109375" customWidth="1"/>
    <col min="8704" max="8704" width="13" customWidth="1"/>
    <col min="8705" max="8707" width="14.140625" customWidth="1"/>
    <col min="8708" max="8708" width="6.5703125" customWidth="1"/>
    <col min="8709" max="8709" width="15.42578125" customWidth="1"/>
    <col min="8710" max="8710" width="12.28515625" customWidth="1"/>
    <col min="8711" max="8712" width="13" customWidth="1"/>
    <col min="8713" max="8713" width="7.28515625" customWidth="1"/>
    <col min="8714" max="8715" width="23.140625" customWidth="1"/>
    <col min="8716" max="8716" width="22.85546875" customWidth="1"/>
    <col min="8717" max="8718" width="22.7109375" customWidth="1"/>
    <col min="8719" max="8719" width="22.5703125" customWidth="1"/>
    <col min="8720" max="8720" width="13.5703125" customWidth="1"/>
    <col min="8721" max="8721" width="10.28515625" bestFit="1" customWidth="1"/>
    <col min="8722" max="8722" width="22.7109375" customWidth="1"/>
    <col min="8723" max="8723" width="4.28515625" customWidth="1"/>
    <col min="8724" max="8724" width="8.7109375" customWidth="1"/>
    <col min="8725" max="8725" width="1.5703125" customWidth="1"/>
    <col min="8726" max="8726" width="3" customWidth="1"/>
    <col min="8956" max="8956" width="3.85546875" customWidth="1"/>
    <col min="8957" max="8957" width="41.85546875" customWidth="1"/>
    <col min="8958" max="8958" width="19.140625" customWidth="1"/>
    <col min="8959" max="8959" width="16.7109375" customWidth="1"/>
    <col min="8960" max="8960" width="13" customWidth="1"/>
    <col min="8961" max="8963" width="14.140625" customWidth="1"/>
    <col min="8964" max="8964" width="6.5703125" customWidth="1"/>
    <col min="8965" max="8965" width="15.42578125" customWidth="1"/>
    <col min="8966" max="8966" width="12.28515625" customWidth="1"/>
    <col min="8967" max="8968" width="13" customWidth="1"/>
    <col min="8969" max="8969" width="7.28515625" customWidth="1"/>
    <col min="8970" max="8971" width="23.140625" customWidth="1"/>
    <col min="8972" max="8972" width="22.85546875" customWidth="1"/>
    <col min="8973" max="8974" width="22.7109375" customWidth="1"/>
    <col min="8975" max="8975" width="22.5703125" customWidth="1"/>
    <col min="8976" max="8976" width="13.5703125" customWidth="1"/>
    <col min="8977" max="8977" width="10.28515625" bestFit="1" customWidth="1"/>
    <col min="8978" max="8978" width="22.7109375" customWidth="1"/>
    <col min="8979" max="8979" width="4.28515625" customWidth="1"/>
    <col min="8980" max="8980" width="8.7109375" customWidth="1"/>
    <col min="8981" max="8981" width="1.5703125" customWidth="1"/>
    <col min="8982" max="8982" width="3" customWidth="1"/>
    <col min="9212" max="9212" width="3.85546875" customWidth="1"/>
    <col min="9213" max="9213" width="41.85546875" customWidth="1"/>
    <col min="9214" max="9214" width="19.140625" customWidth="1"/>
    <col min="9215" max="9215" width="16.7109375" customWidth="1"/>
    <col min="9216" max="9216" width="13" customWidth="1"/>
    <col min="9217" max="9219" width="14.140625" customWidth="1"/>
    <col min="9220" max="9220" width="6.5703125" customWidth="1"/>
    <col min="9221" max="9221" width="15.42578125" customWidth="1"/>
    <col min="9222" max="9222" width="12.28515625" customWidth="1"/>
    <col min="9223" max="9224" width="13" customWidth="1"/>
    <col min="9225" max="9225" width="7.28515625" customWidth="1"/>
    <col min="9226" max="9227" width="23.140625" customWidth="1"/>
    <col min="9228" max="9228" width="22.85546875" customWidth="1"/>
    <col min="9229" max="9230" width="22.7109375" customWidth="1"/>
    <col min="9231" max="9231" width="22.5703125" customWidth="1"/>
    <col min="9232" max="9232" width="13.5703125" customWidth="1"/>
    <col min="9233" max="9233" width="10.28515625" bestFit="1" customWidth="1"/>
    <col min="9234" max="9234" width="22.7109375" customWidth="1"/>
    <col min="9235" max="9235" width="4.28515625" customWidth="1"/>
    <col min="9236" max="9236" width="8.7109375" customWidth="1"/>
    <col min="9237" max="9237" width="1.5703125" customWidth="1"/>
    <col min="9238" max="9238" width="3" customWidth="1"/>
    <col min="9468" max="9468" width="3.85546875" customWidth="1"/>
    <col min="9469" max="9469" width="41.85546875" customWidth="1"/>
    <col min="9470" max="9470" width="19.140625" customWidth="1"/>
    <col min="9471" max="9471" width="16.7109375" customWidth="1"/>
    <col min="9472" max="9472" width="13" customWidth="1"/>
    <col min="9473" max="9475" width="14.140625" customWidth="1"/>
    <col min="9476" max="9476" width="6.5703125" customWidth="1"/>
    <col min="9477" max="9477" width="15.42578125" customWidth="1"/>
    <col min="9478" max="9478" width="12.28515625" customWidth="1"/>
    <col min="9479" max="9480" width="13" customWidth="1"/>
    <col min="9481" max="9481" width="7.28515625" customWidth="1"/>
    <col min="9482" max="9483" width="23.140625" customWidth="1"/>
    <col min="9484" max="9484" width="22.85546875" customWidth="1"/>
    <col min="9485" max="9486" width="22.7109375" customWidth="1"/>
    <col min="9487" max="9487" width="22.5703125" customWidth="1"/>
    <col min="9488" max="9488" width="13.5703125" customWidth="1"/>
    <col min="9489" max="9489" width="10.28515625" bestFit="1" customWidth="1"/>
    <col min="9490" max="9490" width="22.7109375" customWidth="1"/>
    <col min="9491" max="9491" width="4.28515625" customWidth="1"/>
    <col min="9492" max="9492" width="8.7109375" customWidth="1"/>
    <col min="9493" max="9493" width="1.5703125" customWidth="1"/>
    <col min="9494" max="9494" width="3" customWidth="1"/>
    <col min="9724" max="9724" width="3.85546875" customWidth="1"/>
    <col min="9725" max="9725" width="41.85546875" customWidth="1"/>
    <col min="9726" max="9726" width="19.140625" customWidth="1"/>
    <col min="9727" max="9727" width="16.7109375" customWidth="1"/>
    <col min="9728" max="9728" width="13" customWidth="1"/>
    <col min="9729" max="9731" width="14.140625" customWidth="1"/>
    <col min="9732" max="9732" width="6.5703125" customWidth="1"/>
    <col min="9733" max="9733" width="15.42578125" customWidth="1"/>
    <col min="9734" max="9734" width="12.28515625" customWidth="1"/>
    <col min="9735" max="9736" width="13" customWidth="1"/>
    <col min="9737" max="9737" width="7.28515625" customWidth="1"/>
    <col min="9738" max="9739" width="23.140625" customWidth="1"/>
    <col min="9740" max="9740" width="22.85546875" customWidth="1"/>
    <col min="9741" max="9742" width="22.7109375" customWidth="1"/>
    <col min="9743" max="9743" width="22.5703125" customWidth="1"/>
    <col min="9744" max="9744" width="13.5703125" customWidth="1"/>
    <col min="9745" max="9745" width="10.28515625" bestFit="1" customWidth="1"/>
    <col min="9746" max="9746" width="22.7109375" customWidth="1"/>
    <col min="9747" max="9747" width="4.28515625" customWidth="1"/>
    <col min="9748" max="9748" width="8.7109375" customWidth="1"/>
    <col min="9749" max="9749" width="1.5703125" customWidth="1"/>
    <col min="9750" max="9750" width="3" customWidth="1"/>
    <col min="9980" max="9980" width="3.85546875" customWidth="1"/>
    <col min="9981" max="9981" width="41.85546875" customWidth="1"/>
    <col min="9982" max="9982" width="19.140625" customWidth="1"/>
    <col min="9983" max="9983" width="16.7109375" customWidth="1"/>
    <col min="9984" max="9984" width="13" customWidth="1"/>
    <col min="9985" max="9987" width="14.140625" customWidth="1"/>
    <col min="9988" max="9988" width="6.5703125" customWidth="1"/>
    <col min="9989" max="9989" width="15.42578125" customWidth="1"/>
    <col min="9990" max="9990" width="12.28515625" customWidth="1"/>
    <col min="9991" max="9992" width="13" customWidth="1"/>
    <col min="9993" max="9993" width="7.28515625" customWidth="1"/>
    <col min="9994" max="9995" width="23.140625" customWidth="1"/>
    <col min="9996" max="9996" width="22.85546875" customWidth="1"/>
    <col min="9997" max="9998" width="22.7109375" customWidth="1"/>
    <col min="9999" max="9999" width="22.5703125" customWidth="1"/>
    <col min="10000" max="10000" width="13.5703125" customWidth="1"/>
    <col min="10001" max="10001" width="10.28515625" bestFit="1" customWidth="1"/>
    <col min="10002" max="10002" width="22.7109375" customWidth="1"/>
    <col min="10003" max="10003" width="4.28515625" customWidth="1"/>
    <col min="10004" max="10004" width="8.7109375" customWidth="1"/>
    <col min="10005" max="10005" width="1.5703125" customWidth="1"/>
    <col min="10006" max="10006" width="3" customWidth="1"/>
    <col min="10236" max="10236" width="3.85546875" customWidth="1"/>
    <col min="10237" max="10237" width="41.85546875" customWidth="1"/>
    <col min="10238" max="10238" width="19.140625" customWidth="1"/>
    <col min="10239" max="10239" width="16.7109375" customWidth="1"/>
    <col min="10240" max="10240" width="13" customWidth="1"/>
    <col min="10241" max="10243" width="14.140625" customWidth="1"/>
    <col min="10244" max="10244" width="6.5703125" customWidth="1"/>
    <col min="10245" max="10245" width="15.42578125" customWidth="1"/>
    <col min="10246" max="10246" width="12.28515625" customWidth="1"/>
    <col min="10247" max="10248" width="13" customWidth="1"/>
    <col min="10249" max="10249" width="7.28515625" customWidth="1"/>
    <col min="10250" max="10251" width="23.140625" customWidth="1"/>
    <col min="10252" max="10252" width="22.85546875" customWidth="1"/>
    <col min="10253" max="10254" width="22.7109375" customWidth="1"/>
    <col min="10255" max="10255" width="22.5703125" customWidth="1"/>
    <col min="10256" max="10256" width="13.5703125" customWidth="1"/>
    <col min="10257" max="10257" width="10.28515625" bestFit="1" customWidth="1"/>
    <col min="10258" max="10258" width="22.7109375" customWidth="1"/>
    <col min="10259" max="10259" width="4.28515625" customWidth="1"/>
    <col min="10260" max="10260" width="8.7109375" customWidth="1"/>
    <col min="10261" max="10261" width="1.5703125" customWidth="1"/>
    <col min="10262" max="10262" width="3" customWidth="1"/>
    <col min="10492" max="10492" width="3.85546875" customWidth="1"/>
    <col min="10493" max="10493" width="41.85546875" customWidth="1"/>
    <col min="10494" max="10494" width="19.140625" customWidth="1"/>
    <col min="10495" max="10495" width="16.7109375" customWidth="1"/>
    <col min="10496" max="10496" width="13" customWidth="1"/>
    <col min="10497" max="10499" width="14.140625" customWidth="1"/>
    <col min="10500" max="10500" width="6.5703125" customWidth="1"/>
    <col min="10501" max="10501" width="15.42578125" customWidth="1"/>
    <col min="10502" max="10502" width="12.28515625" customWidth="1"/>
    <col min="10503" max="10504" width="13" customWidth="1"/>
    <col min="10505" max="10505" width="7.28515625" customWidth="1"/>
    <col min="10506" max="10507" width="23.140625" customWidth="1"/>
    <col min="10508" max="10508" width="22.85546875" customWidth="1"/>
    <col min="10509" max="10510" width="22.7109375" customWidth="1"/>
    <col min="10511" max="10511" width="22.5703125" customWidth="1"/>
    <col min="10512" max="10512" width="13.5703125" customWidth="1"/>
    <col min="10513" max="10513" width="10.28515625" bestFit="1" customWidth="1"/>
    <col min="10514" max="10514" width="22.7109375" customWidth="1"/>
    <col min="10515" max="10515" width="4.28515625" customWidth="1"/>
    <col min="10516" max="10516" width="8.7109375" customWidth="1"/>
    <col min="10517" max="10517" width="1.5703125" customWidth="1"/>
    <col min="10518" max="10518" width="3" customWidth="1"/>
    <col min="10748" max="10748" width="3.85546875" customWidth="1"/>
    <col min="10749" max="10749" width="41.85546875" customWidth="1"/>
    <col min="10750" max="10750" width="19.140625" customWidth="1"/>
    <col min="10751" max="10751" width="16.7109375" customWidth="1"/>
    <col min="10752" max="10752" width="13" customWidth="1"/>
    <col min="10753" max="10755" width="14.140625" customWidth="1"/>
    <col min="10756" max="10756" width="6.5703125" customWidth="1"/>
    <col min="10757" max="10757" width="15.42578125" customWidth="1"/>
    <col min="10758" max="10758" width="12.28515625" customWidth="1"/>
    <col min="10759" max="10760" width="13" customWidth="1"/>
    <col min="10761" max="10761" width="7.28515625" customWidth="1"/>
    <col min="10762" max="10763" width="23.140625" customWidth="1"/>
    <col min="10764" max="10764" width="22.85546875" customWidth="1"/>
    <col min="10765" max="10766" width="22.7109375" customWidth="1"/>
    <col min="10767" max="10767" width="22.5703125" customWidth="1"/>
    <col min="10768" max="10768" width="13.5703125" customWidth="1"/>
    <col min="10769" max="10769" width="10.28515625" bestFit="1" customWidth="1"/>
    <col min="10770" max="10770" width="22.7109375" customWidth="1"/>
    <col min="10771" max="10771" width="4.28515625" customWidth="1"/>
    <col min="10772" max="10772" width="8.7109375" customWidth="1"/>
    <col min="10773" max="10773" width="1.5703125" customWidth="1"/>
    <col min="10774" max="10774" width="3" customWidth="1"/>
    <col min="11004" max="11004" width="3.85546875" customWidth="1"/>
    <col min="11005" max="11005" width="41.85546875" customWidth="1"/>
    <col min="11006" max="11006" width="19.140625" customWidth="1"/>
    <col min="11007" max="11007" width="16.7109375" customWidth="1"/>
    <col min="11008" max="11008" width="13" customWidth="1"/>
    <col min="11009" max="11011" width="14.140625" customWidth="1"/>
    <col min="11012" max="11012" width="6.5703125" customWidth="1"/>
    <col min="11013" max="11013" width="15.42578125" customWidth="1"/>
    <col min="11014" max="11014" width="12.28515625" customWidth="1"/>
    <col min="11015" max="11016" width="13" customWidth="1"/>
    <col min="11017" max="11017" width="7.28515625" customWidth="1"/>
    <col min="11018" max="11019" width="23.140625" customWidth="1"/>
    <col min="11020" max="11020" width="22.85546875" customWidth="1"/>
    <col min="11021" max="11022" width="22.7109375" customWidth="1"/>
    <col min="11023" max="11023" width="22.5703125" customWidth="1"/>
    <col min="11024" max="11024" width="13.5703125" customWidth="1"/>
    <col min="11025" max="11025" width="10.28515625" bestFit="1" customWidth="1"/>
    <col min="11026" max="11026" width="22.7109375" customWidth="1"/>
    <col min="11027" max="11027" width="4.28515625" customWidth="1"/>
    <col min="11028" max="11028" width="8.7109375" customWidth="1"/>
    <col min="11029" max="11029" width="1.5703125" customWidth="1"/>
    <col min="11030" max="11030" width="3" customWidth="1"/>
    <col min="11260" max="11260" width="3.85546875" customWidth="1"/>
    <col min="11261" max="11261" width="41.85546875" customWidth="1"/>
    <col min="11262" max="11262" width="19.140625" customWidth="1"/>
    <col min="11263" max="11263" width="16.7109375" customWidth="1"/>
    <col min="11264" max="11264" width="13" customWidth="1"/>
    <col min="11265" max="11267" width="14.140625" customWidth="1"/>
    <col min="11268" max="11268" width="6.5703125" customWidth="1"/>
    <col min="11269" max="11269" width="15.42578125" customWidth="1"/>
    <col min="11270" max="11270" width="12.28515625" customWidth="1"/>
    <col min="11271" max="11272" width="13" customWidth="1"/>
    <col min="11273" max="11273" width="7.28515625" customWidth="1"/>
    <col min="11274" max="11275" width="23.140625" customWidth="1"/>
    <col min="11276" max="11276" width="22.85546875" customWidth="1"/>
    <col min="11277" max="11278" width="22.7109375" customWidth="1"/>
    <col min="11279" max="11279" width="22.5703125" customWidth="1"/>
    <col min="11280" max="11280" width="13.5703125" customWidth="1"/>
    <col min="11281" max="11281" width="10.28515625" bestFit="1" customWidth="1"/>
    <col min="11282" max="11282" width="22.7109375" customWidth="1"/>
    <col min="11283" max="11283" width="4.28515625" customWidth="1"/>
    <col min="11284" max="11284" width="8.7109375" customWidth="1"/>
    <col min="11285" max="11285" width="1.5703125" customWidth="1"/>
    <col min="11286" max="11286" width="3" customWidth="1"/>
    <col min="11516" max="11516" width="3.85546875" customWidth="1"/>
    <col min="11517" max="11517" width="41.85546875" customWidth="1"/>
    <col min="11518" max="11518" width="19.140625" customWidth="1"/>
    <col min="11519" max="11519" width="16.7109375" customWidth="1"/>
    <col min="11520" max="11520" width="13" customWidth="1"/>
    <col min="11521" max="11523" width="14.140625" customWidth="1"/>
    <col min="11524" max="11524" width="6.5703125" customWidth="1"/>
    <col min="11525" max="11525" width="15.42578125" customWidth="1"/>
    <col min="11526" max="11526" width="12.28515625" customWidth="1"/>
    <col min="11527" max="11528" width="13" customWidth="1"/>
    <col min="11529" max="11529" width="7.28515625" customWidth="1"/>
    <col min="11530" max="11531" width="23.140625" customWidth="1"/>
    <col min="11532" max="11532" width="22.85546875" customWidth="1"/>
    <col min="11533" max="11534" width="22.7109375" customWidth="1"/>
    <col min="11535" max="11535" width="22.5703125" customWidth="1"/>
    <col min="11536" max="11536" width="13.5703125" customWidth="1"/>
    <col min="11537" max="11537" width="10.28515625" bestFit="1" customWidth="1"/>
    <col min="11538" max="11538" width="22.7109375" customWidth="1"/>
    <col min="11539" max="11539" width="4.28515625" customWidth="1"/>
    <col min="11540" max="11540" width="8.7109375" customWidth="1"/>
    <col min="11541" max="11541" width="1.5703125" customWidth="1"/>
    <col min="11542" max="11542" width="3" customWidth="1"/>
    <col min="11772" max="11772" width="3.85546875" customWidth="1"/>
    <col min="11773" max="11773" width="41.85546875" customWidth="1"/>
    <col min="11774" max="11774" width="19.140625" customWidth="1"/>
    <col min="11775" max="11775" width="16.7109375" customWidth="1"/>
    <col min="11776" max="11776" width="13" customWidth="1"/>
    <col min="11777" max="11779" width="14.140625" customWidth="1"/>
    <col min="11780" max="11780" width="6.5703125" customWidth="1"/>
    <col min="11781" max="11781" width="15.42578125" customWidth="1"/>
    <col min="11782" max="11782" width="12.28515625" customWidth="1"/>
    <col min="11783" max="11784" width="13" customWidth="1"/>
    <col min="11785" max="11785" width="7.28515625" customWidth="1"/>
    <col min="11786" max="11787" width="23.140625" customWidth="1"/>
    <col min="11788" max="11788" width="22.85546875" customWidth="1"/>
    <col min="11789" max="11790" width="22.7109375" customWidth="1"/>
    <col min="11791" max="11791" width="22.5703125" customWidth="1"/>
    <col min="11792" max="11792" width="13.5703125" customWidth="1"/>
    <col min="11793" max="11793" width="10.28515625" bestFit="1" customWidth="1"/>
    <col min="11794" max="11794" width="22.7109375" customWidth="1"/>
    <col min="11795" max="11795" width="4.28515625" customWidth="1"/>
    <col min="11796" max="11796" width="8.7109375" customWidth="1"/>
    <col min="11797" max="11797" width="1.5703125" customWidth="1"/>
    <col min="11798" max="11798" width="3" customWidth="1"/>
    <col min="12028" max="12028" width="3.85546875" customWidth="1"/>
    <col min="12029" max="12029" width="41.85546875" customWidth="1"/>
    <col min="12030" max="12030" width="19.140625" customWidth="1"/>
    <col min="12031" max="12031" width="16.7109375" customWidth="1"/>
    <col min="12032" max="12032" width="13" customWidth="1"/>
    <col min="12033" max="12035" width="14.140625" customWidth="1"/>
    <col min="12036" max="12036" width="6.5703125" customWidth="1"/>
    <col min="12037" max="12037" width="15.42578125" customWidth="1"/>
    <col min="12038" max="12038" width="12.28515625" customWidth="1"/>
    <col min="12039" max="12040" width="13" customWidth="1"/>
    <col min="12041" max="12041" width="7.28515625" customWidth="1"/>
    <col min="12042" max="12043" width="23.140625" customWidth="1"/>
    <col min="12044" max="12044" width="22.85546875" customWidth="1"/>
    <col min="12045" max="12046" width="22.7109375" customWidth="1"/>
    <col min="12047" max="12047" width="22.5703125" customWidth="1"/>
    <col min="12048" max="12048" width="13.5703125" customWidth="1"/>
    <col min="12049" max="12049" width="10.28515625" bestFit="1" customWidth="1"/>
    <col min="12050" max="12050" width="22.7109375" customWidth="1"/>
    <col min="12051" max="12051" width="4.28515625" customWidth="1"/>
    <col min="12052" max="12052" width="8.7109375" customWidth="1"/>
    <col min="12053" max="12053" width="1.5703125" customWidth="1"/>
    <col min="12054" max="12054" width="3" customWidth="1"/>
    <col min="12284" max="12284" width="3.85546875" customWidth="1"/>
    <col min="12285" max="12285" width="41.85546875" customWidth="1"/>
    <col min="12286" max="12286" width="19.140625" customWidth="1"/>
    <col min="12287" max="12287" width="16.7109375" customWidth="1"/>
    <col min="12288" max="12288" width="13" customWidth="1"/>
    <col min="12289" max="12291" width="14.140625" customWidth="1"/>
    <col min="12292" max="12292" width="6.5703125" customWidth="1"/>
    <col min="12293" max="12293" width="15.42578125" customWidth="1"/>
    <col min="12294" max="12294" width="12.28515625" customWidth="1"/>
    <col min="12295" max="12296" width="13" customWidth="1"/>
    <col min="12297" max="12297" width="7.28515625" customWidth="1"/>
    <col min="12298" max="12299" width="23.140625" customWidth="1"/>
    <col min="12300" max="12300" width="22.85546875" customWidth="1"/>
    <col min="12301" max="12302" width="22.7109375" customWidth="1"/>
    <col min="12303" max="12303" width="22.5703125" customWidth="1"/>
    <col min="12304" max="12304" width="13.5703125" customWidth="1"/>
    <col min="12305" max="12305" width="10.28515625" bestFit="1" customWidth="1"/>
    <col min="12306" max="12306" width="22.7109375" customWidth="1"/>
    <col min="12307" max="12307" width="4.28515625" customWidth="1"/>
    <col min="12308" max="12308" width="8.7109375" customWidth="1"/>
    <col min="12309" max="12309" width="1.5703125" customWidth="1"/>
    <col min="12310" max="12310" width="3" customWidth="1"/>
    <col min="12540" max="12540" width="3.85546875" customWidth="1"/>
    <col min="12541" max="12541" width="41.85546875" customWidth="1"/>
    <col min="12542" max="12542" width="19.140625" customWidth="1"/>
    <col min="12543" max="12543" width="16.7109375" customWidth="1"/>
    <col min="12544" max="12544" width="13" customWidth="1"/>
    <col min="12545" max="12547" width="14.140625" customWidth="1"/>
    <col min="12548" max="12548" width="6.5703125" customWidth="1"/>
    <col min="12549" max="12549" width="15.42578125" customWidth="1"/>
    <col min="12550" max="12550" width="12.28515625" customWidth="1"/>
    <col min="12551" max="12552" width="13" customWidth="1"/>
    <col min="12553" max="12553" width="7.28515625" customWidth="1"/>
    <col min="12554" max="12555" width="23.140625" customWidth="1"/>
    <col min="12556" max="12556" width="22.85546875" customWidth="1"/>
    <col min="12557" max="12558" width="22.7109375" customWidth="1"/>
    <col min="12559" max="12559" width="22.5703125" customWidth="1"/>
    <col min="12560" max="12560" width="13.5703125" customWidth="1"/>
    <col min="12561" max="12561" width="10.28515625" bestFit="1" customWidth="1"/>
    <col min="12562" max="12562" width="22.7109375" customWidth="1"/>
    <col min="12563" max="12563" width="4.28515625" customWidth="1"/>
    <col min="12564" max="12564" width="8.7109375" customWidth="1"/>
    <col min="12565" max="12565" width="1.5703125" customWidth="1"/>
    <col min="12566" max="12566" width="3" customWidth="1"/>
    <col min="12796" max="12796" width="3.85546875" customWidth="1"/>
    <col min="12797" max="12797" width="41.85546875" customWidth="1"/>
    <col min="12798" max="12798" width="19.140625" customWidth="1"/>
    <col min="12799" max="12799" width="16.7109375" customWidth="1"/>
    <col min="12800" max="12800" width="13" customWidth="1"/>
    <col min="12801" max="12803" width="14.140625" customWidth="1"/>
    <col min="12804" max="12804" width="6.5703125" customWidth="1"/>
    <col min="12805" max="12805" width="15.42578125" customWidth="1"/>
    <col min="12806" max="12806" width="12.28515625" customWidth="1"/>
    <col min="12807" max="12808" width="13" customWidth="1"/>
    <col min="12809" max="12809" width="7.28515625" customWidth="1"/>
    <col min="12810" max="12811" width="23.140625" customWidth="1"/>
    <col min="12812" max="12812" width="22.85546875" customWidth="1"/>
    <col min="12813" max="12814" width="22.7109375" customWidth="1"/>
    <col min="12815" max="12815" width="22.5703125" customWidth="1"/>
    <col min="12816" max="12816" width="13.5703125" customWidth="1"/>
    <col min="12817" max="12817" width="10.28515625" bestFit="1" customWidth="1"/>
    <col min="12818" max="12818" width="22.7109375" customWidth="1"/>
    <col min="12819" max="12819" width="4.28515625" customWidth="1"/>
    <col min="12820" max="12820" width="8.7109375" customWidth="1"/>
    <col min="12821" max="12821" width="1.5703125" customWidth="1"/>
    <col min="12822" max="12822" width="3" customWidth="1"/>
    <col min="13052" max="13052" width="3.85546875" customWidth="1"/>
    <col min="13053" max="13053" width="41.85546875" customWidth="1"/>
    <col min="13054" max="13054" width="19.140625" customWidth="1"/>
    <col min="13055" max="13055" width="16.7109375" customWidth="1"/>
    <col min="13056" max="13056" width="13" customWidth="1"/>
    <col min="13057" max="13059" width="14.140625" customWidth="1"/>
    <col min="13060" max="13060" width="6.5703125" customWidth="1"/>
    <col min="13061" max="13061" width="15.42578125" customWidth="1"/>
    <col min="13062" max="13062" width="12.28515625" customWidth="1"/>
    <col min="13063" max="13064" width="13" customWidth="1"/>
    <col min="13065" max="13065" width="7.28515625" customWidth="1"/>
    <col min="13066" max="13067" width="23.140625" customWidth="1"/>
    <col min="13068" max="13068" width="22.85546875" customWidth="1"/>
    <col min="13069" max="13070" width="22.7109375" customWidth="1"/>
    <col min="13071" max="13071" width="22.5703125" customWidth="1"/>
    <col min="13072" max="13072" width="13.5703125" customWidth="1"/>
    <col min="13073" max="13073" width="10.28515625" bestFit="1" customWidth="1"/>
    <col min="13074" max="13074" width="22.7109375" customWidth="1"/>
    <col min="13075" max="13075" width="4.28515625" customWidth="1"/>
    <col min="13076" max="13076" width="8.7109375" customWidth="1"/>
    <col min="13077" max="13077" width="1.5703125" customWidth="1"/>
    <col min="13078" max="13078" width="3" customWidth="1"/>
    <col min="13308" max="13308" width="3.85546875" customWidth="1"/>
    <col min="13309" max="13309" width="41.85546875" customWidth="1"/>
    <col min="13310" max="13310" width="19.140625" customWidth="1"/>
    <col min="13311" max="13311" width="16.7109375" customWidth="1"/>
    <col min="13312" max="13312" width="13" customWidth="1"/>
    <col min="13313" max="13315" width="14.140625" customWidth="1"/>
    <col min="13316" max="13316" width="6.5703125" customWidth="1"/>
    <col min="13317" max="13317" width="15.42578125" customWidth="1"/>
    <col min="13318" max="13318" width="12.28515625" customWidth="1"/>
    <col min="13319" max="13320" width="13" customWidth="1"/>
    <col min="13321" max="13321" width="7.28515625" customWidth="1"/>
    <col min="13322" max="13323" width="23.140625" customWidth="1"/>
    <col min="13324" max="13324" width="22.85546875" customWidth="1"/>
    <col min="13325" max="13326" width="22.7109375" customWidth="1"/>
    <col min="13327" max="13327" width="22.5703125" customWidth="1"/>
    <col min="13328" max="13328" width="13.5703125" customWidth="1"/>
    <col min="13329" max="13329" width="10.28515625" bestFit="1" customWidth="1"/>
    <col min="13330" max="13330" width="22.7109375" customWidth="1"/>
    <col min="13331" max="13331" width="4.28515625" customWidth="1"/>
    <col min="13332" max="13332" width="8.7109375" customWidth="1"/>
    <col min="13333" max="13333" width="1.5703125" customWidth="1"/>
    <col min="13334" max="13334" width="3" customWidth="1"/>
    <col min="13564" max="13564" width="3.85546875" customWidth="1"/>
    <col min="13565" max="13565" width="41.85546875" customWidth="1"/>
    <col min="13566" max="13566" width="19.140625" customWidth="1"/>
    <col min="13567" max="13567" width="16.7109375" customWidth="1"/>
    <col min="13568" max="13568" width="13" customWidth="1"/>
    <col min="13569" max="13571" width="14.140625" customWidth="1"/>
    <col min="13572" max="13572" width="6.5703125" customWidth="1"/>
    <col min="13573" max="13573" width="15.42578125" customWidth="1"/>
    <col min="13574" max="13574" width="12.28515625" customWidth="1"/>
    <col min="13575" max="13576" width="13" customWidth="1"/>
    <col min="13577" max="13577" width="7.28515625" customWidth="1"/>
    <col min="13578" max="13579" width="23.140625" customWidth="1"/>
    <col min="13580" max="13580" width="22.85546875" customWidth="1"/>
    <col min="13581" max="13582" width="22.7109375" customWidth="1"/>
    <col min="13583" max="13583" width="22.5703125" customWidth="1"/>
    <col min="13584" max="13584" width="13.5703125" customWidth="1"/>
    <col min="13585" max="13585" width="10.28515625" bestFit="1" customWidth="1"/>
    <col min="13586" max="13586" width="22.7109375" customWidth="1"/>
    <col min="13587" max="13587" width="4.28515625" customWidth="1"/>
    <col min="13588" max="13588" width="8.7109375" customWidth="1"/>
    <col min="13589" max="13589" width="1.5703125" customWidth="1"/>
    <col min="13590" max="13590" width="3" customWidth="1"/>
    <col min="13820" max="13820" width="3.85546875" customWidth="1"/>
    <col min="13821" max="13821" width="41.85546875" customWidth="1"/>
    <col min="13822" max="13822" width="19.140625" customWidth="1"/>
    <col min="13823" max="13823" width="16.7109375" customWidth="1"/>
    <col min="13824" max="13824" width="13" customWidth="1"/>
    <col min="13825" max="13827" width="14.140625" customWidth="1"/>
    <col min="13828" max="13828" width="6.5703125" customWidth="1"/>
    <col min="13829" max="13829" width="15.42578125" customWidth="1"/>
    <col min="13830" max="13830" width="12.28515625" customWidth="1"/>
    <col min="13831" max="13832" width="13" customWidth="1"/>
    <col min="13833" max="13833" width="7.28515625" customWidth="1"/>
    <col min="13834" max="13835" width="23.140625" customWidth="1"/>
    <col min="13836" max="13836" width="22.85546875" customWidth="1"/>
    <col min="13837" max="13838" width="22.7109375" customWidth="1"/>
    <col min="13839" max="13839" width="22.5703125" customWidth="1"/>
    <col min="13840" max="13840" width="13.5703125" customWidth="1"/>
    <col min="13841" max="13841" width="10.28515625" bestFit="1" customWidth="1"/>
    <col min="13842" max="13842" width="22.7109375" customWidth="1"/>
    <col min="13843" max="13843" width="4.28515625" customWidth="1"/>
    <col min="13844" max="13844" width="8.7109375" customWidth="1"/>
    <col min="13845" max="13845" width="1.5703125" customWidth="1"/>
    <col min="13846" max="13846" width="3" customWidth="1"/>
    <col min="14076" max="14076" width="3.85546875" customWidth="1"/>
    <col min="14077" max="14077" width="41.85546875" customWidth="1"/>
    <col min="14078" max="14078" width="19.140625" customWidth="1"/>
    <col min="14079" max="14079" width="16.7109375" customWidth="1"/>
    <col min="14080" max="14080" width="13" customWidth="1"/>
    <col min="14081" max="14083" width="14.140625" customWidth="1"/>
    <col min="14084" max="14084" width="6.5703125" customWidth="1"/>
    <col min="14085" max="14085" width="15.42578125" customWidth="1"/>
    <col min="14086" max="14086" width="12.28515625" customWidth="1"/>
    <col min="14087" max="14088" width="13" customWidth="1"/>
    <col min="14089" max="14089" width="7.28515625" customWidth="1"/>
    <col min="14090" max="14091" width="23.140625" customWidth="1"/>
    <col min="14092" max="14092" width="22.85546875" customWidth="1"/>
    <col min="14093" max="14094" width="22.7109375" customWidth="1"/>
    <col min="14095" max="14095" width="22.5703125" customWidth="1"/>
    <col min="14096" max="14096" width="13.5703125" customWidth="1"/>
    <col min="14097" max="14097" width="10.28515625" bestFit="1" customWidth="1"/>
    <col min="14098" max="14098" width="22.7109375" customWidth="1"/>
    <col min="14099" max="14099" width="4.28515625" customWidth="1"/>
    <col min="14100" max="14100" width="8.7109375" customWidth="1"/>
    <col min="14101" max="14101" width="1.5703125" customWidth="1"/>
    <col min="14102" max="14102" width="3" customWidth="1"/>
    <col min="14332" max="14332" width="3.85546875" customWidth="1"/>
    <col min="14333" max="14333" width="41.85546875" customWidth="1"/>
    <col min="14334" max="14334" width="19.140625" customWidth="1"/>
    <col min="14335" max="14335" width="16.7109375" customWidth="1"/>
    <col min="14336" max="14336" width="13" customWidth="1"/>
    <col min="14337" max="14339" width="14.140625" customWidth="1"/>
    <col min="14340" max="14340" width="6.5703125" customWidth="1"/>
    <col min="14341" max="14341" width="15.42578125" customWidth="1"/>
    <col min="14342" max="14342" width="12.28515625" customWidth="1"/>
    <col min="14343" max="14344" width="13" customWidth="1"/>
    <col min="14345" max="14345" width="7.28515625" customWidth="1"/>
    <col min="14346" max="14347" width="23.140625" customWidth="1"/>
    <col min="14348" max="14348" width="22.85546875" customWidth="1"/>
    <col min="14349" max="14350" width="22.7109375" customWidth="1"/>
    <col min="14351" max="14351" width="22.5703125" customWidth="1"/>
    <col min="14352" max="14352" width="13.5703125" customWidth="1"/>
    <col min="14353" max="14353" width="10.28515625" bestFit="1" customWidth="1"/>
    <col min="14354" max="14354" width="22.7109375" customWidth="1"/>
    <col min="14355" max="14355" width="4.28515625" customWidth="1"/>
    <col min="14356" max="14356" width="8.7109375" customWidth="1"/>
    <col min="14357" max="14357" width="1.5703125" customWidth="1"/>
    <col min="14358" max="14358" width="3" customWidth="1"/>
    <col min="14588" max="14588" width="3.85546875" customWidth="1"/>
    <col min="14589" max="14589" width="41.85546875" customWidth="1"/>
    <col min="14590" max="14590" width="19.140625" customWidth="1"/>
    <col min="14591" max="14591" width="16.7109375" customWidth="1"/>
    <col min="14592" max="14592" width="13" customWidth="1"/>
    <col min="14593" max="14595" width="14.140625" customWidth="1"/>
    <col min="14596" max="14596" width="6.5703125" customWidth="1"/>
    <col min="14597" max="14597" width="15.42578125" customWidth="1"/>
    <col min="14598" max="14598" width="12.28515625" customWidth="1"/>
    <col min="14599" max="14600" width="13" customWidth="1"/>
    <col min="14601" max="14601" width="7.28515625" customWidth="1"/>
    <col min="14602" max="14603" width="23.140625" customWidth="1"/>
    <col min="14604" max="14604" width="22.85546875" customWidth="1"/>
    <col min="14605" max="14606" width="22.7109375" customWidth="1"/>
    <col min="14607" max="14607" width="22.5703125" customWidth="1"/>
    <col min="14608" max="14608" width="13.5703125" customWidth="1"/>
    <col min="14609" max="14609" width="10.28515625" bestFit="1" customWidth="1"/>
    <col min="14610" max="14610" width="22.7109375" customWidth="1"/>
    <col min="14611" max="14611" width="4.28515625" customWidth="1"/>
    <col min="14612" max="14612" width="8.7109375" customWidth="1"/>
    <col min="14613" max="14613" width="1.5703125" customWidth="1"/>
    <col min="14614" max="14614" width="3" customWidth="1"/>
    <col min="14844" max="14844" width="3.85546875" customWidth="1"/>
    <col min="14845" max="14845" width="41.85546875" customWidth="1"/>
    <col min="14846" max="14846" width="19.140625" customWidth="1"/>
    <col min="14847" max="14847" width="16.7109375" customWidth="1"/>
    <col min="14848" max="14848" width="13" customWidth="1"/>
    <col min="14849" max="14851" width="14.140625" customWidth="1"/>
    <col min="14852" max="14852" width="6.5703125" customWidth="1"/>
    <col min="14853" max="14853" width="15.42578125" customWidth="1"/>
    <col min="14854" max="14854" width="12.28515625" customWidth="1"/>
    <col min="14855" max="14856" width="13" customWidth="1"/>
    <col min="14857" max="14857" width="7.28515625" customWidth="1"/>
    <col min="14858" max="14859" width="23.140625" customWidth="1"/>
    <col min="14860" max="14860" width="22.85546875" customWidth="1"/>
    <col min="14861" max="14862" width="22.7109375" customWidth="1"/>
    <col min="14863" max="14863" width="22.5703125" customWidth="1"/>
    <col min="14864" max="14864" width="13.5703125" customWidth="1"/>
    <col min="14865" max="14865" width="10.28515625" bestFit="1" customWidth="1"/>
    <col min="14866" max="14866" width="22.7109375" customWidth="1"/>
    <col min="14867" max="14867" width="4.28515625" customWidth="1"/>
    <col min="14868" max="14868" width="8.7109375" customWidth="1"/>
    <col min="14869" max="14869" width="1.5703125" customWidth="1"/>
    <col min="14870" max="14870" width="3" customWidth="1"/>
    <col min="15100" max="15100" width="3.85546875" customWidth="1"/>
    <col min="15101" max="15101" width="41.85546875" customWidth="1"/>
    <col min="15102" max="15102" width="19.140625" customWidth="1"/>
    <col min="15103" max="15103" width="16.7109375" customWidth="1"/>
    <col min="15104" max="15104" width="13" customWidth="1"/>
    <col min="15105" max="15107" width="14.140625" customWidth="1"/>
    <col min="15108" max="15108" width="6.5703125" customWidth="1"/>
    <col min="15109" max="15109" width="15.42578125" customWidth="1"/>
    <col min="15110" max="15110" width="12.28515625" customWidth="1"/>
    <col min="15111" max="15112" width="13" customWidth="1"/>
    <col min="15113" max="15113" width="7.28515625" customWidth="1"/>
    <col min="15114" max="15115" width="23.140625" customWidth="1"/>
    <col min="15116" max="15116" width="22.85546875" customWidth="1"/>
    <col min="15117" max="15118" width="22.7109375" customWidth="1"/>
    <col min="15119" max="15119" width="22.5703125" customWidth="1"/>
    <col min="15120" max="15120" width="13.5703125" customWidth="1"/>
    <col min="15121" max="15121" width="10.28515625" bestFit="1" customWidth="1"/>
    <col min="15122" max="15122" width="22.7109375" customWidth="1"/>
    <col min="15123" max="15123" width="4.28515625" customWidth="1"/>
    <col min="15124" max="15124" width="8.7109375" customWidth="1"/>
    <col min="15125" max="15125" width="1.5703125" customWidth="1"/>
    <col min="15126" max="15126" width="3" customWidth="1"/>
    <col min="15356" max="15356" width="3.85546875" customWidth="1"/>
    <col min="15357" max="15357" width="41.85546875" customWidth="1"/>
    <col min="15358" max="15358" width="19.140625" customWidth="1"/>
    <col min="15359" max="15359" width="16.7109375" customWidth="1"/>
    <col min="15360" max="15360" width="13" customWidth="1"/>
    <col min="15361" max="15363" width="14.140625" customWidth="1"/>
    <col min="15364" max="15364" width="6.5703125" customWidth="1"/>
    <col min="15365" max="15365" width="15.42578125" customWidth="1"/>
    <col min="15366" max="15366" width="12.28515625" customWidth="1"/>
    <col min="15367" max="15368" width="13" customWidth="1"/>
    <col min="15369" max="15369" width="7.28515625" customWidth="1"/>
    <col min="15370" max="15371" width="23.140625" customWidth="1"/>
    <col min="15372" max="15372" width="22.85546875" customWidth="1"/>
    <col min="15373" max="15374" width="22.7109375" customWidth="1"/>
    <col min="15375" max="15375" width="22.5703125" customWidth="1"/>
    <col min="15376" max="15376" width="13.5703125" customWidth="1"/>
    <col min="15377" max="15377" width="10.28515625" bestFit="1" customWidth="1"/>
    <col min="15378" max="15378" width="22.7109375" customWidth="1"/>
    <col min="15379" max="15379" width="4.28515625" customWidth="1"/>
    <col min="15380" max="15380" width="8.7109375" customWidth="1"/>
    <col min="15381" max="15381" width="1.5703125" customWidth="1"/>
    <col min="15382" max="15382" width="3" customWidth="1"/>
    <col min="15612" max="15612" width="3.85546875" customWidth="1"/>
    <col min="15613" max="15613" width="41.85546875" customWidth="1"/>
    <col min="15614" max="15614" width="19.140625" customWidth="1"/>
    <col min="15615" max="15615" width="16.7109375" customWidth="1"/>
    <col min="15616" max="15616" width="13" customWidth="1"/>
    <col min="15617" max="15619" width="14.140625" customWidth="1"/>
    <col min="15620" max="15620" width="6.5703125" customWidth="1"/>
    <col min="15621" max="15621" width="15.42578125" customWidth="1"/>
    <col min="15622" max="15622" width="12.28515625" customWidth="1"/>
    <col min="15623" max="15624" width="13" customWidth="1"/>
    <col min="15625" max="15625" width="7.28515625" customWidth="1"/>
    <col min="15626" max="15627" width="23.140625" customWidth="1"/>
    <col min="15628" max="15628" width="22.85546875" customWidth="1"/>
    <col min="15629" max="15630" width="22.7109375" customWidth="1"/>
    <col min="15631" max="15631" width="22.5703125" customWidth="1"/>
    <col min="15632" max="15632" width="13.5703125" customWidth="1"/>
    <col min="15633" max="15633" width="10.28515625" bestFit="1" customWidth="1"/>
    <col min="15634" max="15634" width="22.7109375" customWidth="1"/>
    <col min="15635" max="15635" width="4.28515625" customWidth="1"/>
    <col min="15636" max="15636" width="8.7109375" customWidth="1"/>
    <col min="15637" max="15637" width="1.5703125" customWidth="1"/>
    <col min="15638" max="15638" width="3" customWidth="1"/>
    <col min="15868" max="15868" width="3.85546875" customWidth="1"/>
    <col min="15869" max="15869" width="41.85546875" customWidth="1"/>
    <col min="15870" max="15870" width="19.140625" customWidth="1"/>
    <col min="15871" max="15871" width="16.7109375" customWidth="1"/>
    <col min="15872" max="15872" width="13" customWidth="1"/>
    <col min="15873" max="15875" width="14.140625" customWidth="1"/>
    <col min="15876" max="15876" width="6.5703125" customWidth="1"/>
    <col min="15877" max="15877" width="15.42578125" customWidth="1"/>
    <col min="15878" max="15878" width="12.28515625" customWidth="1"/>
    <col min="15879" max="15880" width="13" customWidth="1"/>
    <col min="15881" max="15881" width="7.28515625" customWidth="1"/>
    <col min="15882" max="15883" width="23.140625" customWidth="1"/>
    <col min="15884" max="15884" width="22.85546875" customWidth="1"/>
    <col min="15885" max="15886" width="22.7109375" customWidth="1"/>
    <col min="15887" max="15887" width="22.5703125" customWidth="1"/>
    <col min="15888" max="15888" width="13.5703125" customWidth="1"/>
    <col min="15889" max="15889" width="10.28515625" bestFit="1" customWidth="1"/>
    <col min="15890" max="15890" width="22.7109375" customWidth="1"/>
    <col min="15891" max="15891" width="4.28515625" customWidth="1"/>
    <col min="15892" max="15892" width="8.7109375" customWidth="1"/>
    <col min="15893" max="15893" width="1.5703125" customWidth="1"/>
    <col min="15894" max="15894" width="3" customWidth="1"/>
    <col min="16124" max="16124" width="3.85546875" customWidth="1"/>
    <col min="16125" max="16125" width="41.85546875" customWidth="1"/>
    <col min="16126" max="16126" width="19.140625" customWidth="1"/>
    <col min="16127" max="16127" width="16.7109375" customWidth="1"/>
    <col min="16128" max="16128" width="13" customWidth="1"/>
    <col min="16129" max="16131" width="14.140625" customWidth="1"/>
    <col min="16132" max="16132" width="6.5703125" customWidth="1"/>
    <col min="16133" max="16133" width="15.42578125" customWidth="1"/>
    <col min="16134" max="16134" width="12.28515625" customWidth="1"/>
    <col min="16135" max="16136" width="13" customWidth="1"/>
    <col min="16137" max="16137" width="7.28515625" customWidth="1"/>
    <col min="16138" max="16139" width="23.140625" customWidth="1"/>
    <col min="16140" max="16140" width="22.85546875" customWidth="1"/>
    <col min="16141" max="16142" width="22.7109375" customWidth="1"/>
    <col min="16143" max="16143" width="22.5703125" customWidth="1"/>
    <col min="16144" max="16144" width="13.5703125" customWidth="1"/>
    <col min="16145" max="16145" width="10.28515625" bestFit="1" customWidth="1"/>
    <col min="16146" max="16146" width="22.7109375" customWidth="1"/>
    <col min="16147" max="16147" width="4.28515625" customWidth="1"/>
    <col min="16148" max="16148" width="8.7109375" customWidth="1"/>
    <col min="16149" max="16149" width="1.5703125" customWidth="1"/>
    <col min="16150" max="16150" width="3" customWidth="1"/>
  </cols>
  <sheetData>
    <row r="1" spans="1:27" x14ac:dyDescent="0.2">
      <c r="B1" s="5" t="str">
        <f>FT17.Participant!$A$1</f>
        <v>&lt;IAIG's Name&gt;</v>
      </c>
      <c r="C1" s="6"/>
      <c r="D1" s="6"/>
      <c r="E1" s="6"/>
      <c r="F1" s="6"/>
      <c r="G1" s="6"/>
      <c r="H1" s="7" t="str">
        <f ca="1">HYPERLINK("#"&amp;CELL("address",Version),Version)</f>
        <v>2017 IAIS Field Testing Template</v>
      </c>
    </row>
    <row r="2" spans="1:27" ht="15" x14ac:dyDescent="0.25">
      <c r="B2" s="9" t="str">
        <f>FT17.Participant!$A$2</f>
        <v>&lt;Currency&gt; - (&lt;Unit&gt;)</v>
      </c>
      <c r="C2" s="11"/>
      <c r="D2" s="10" t="s">
        <v>864</v>
      </c>
      <c r="E2" s="11"/>
      <c r="F2" s="11"/>
      <c r="G2" s="11"/>
      <c r="H2" s="12" t="str">
        <f>FT17.Participant!$F$2</f>
        <v>Year 2016</v>
      </c>
    </row>
    <row r="4" spans="1:27" ht="15" x14ac:dyDescent="0.25">
      <c r="B4" s="890" t="s">
        <v>1641</v>
      </c>
      <c r="C4" s="507"/>
      <c r="D4" s="507"/>
      <c r="E4" s="507"/>
      <c r="F4" s="122" t="s">
        <v>11</v>
      </c>
    </row>
    <row r="5" spans="1:27" x14ac:dyDescent="0.2">
      <c r="A5" s="40">
        <v>40</v>
      </c>
      <c r="B5" s="18"/>
      <c r="C5" s="18"/>
      <c r="D5" s="18"/>
      <c r="E5" s="18"/>
      <c r="F5" s="19">
        <v>1</v>
      </c>
      <c r="H5" s="93"/>
      <c r="I5" s="93"/>
      <c r="J5" s="93"/>
      <c r="K5" s="93"/>
      <c r="L5" s="93"/>
      <c r="M5" s="93"/>
      <c r="N5" s="93"/>
      <c r="O5" s="93"/>
      <c r="P5" s="93"/>
      <c r="Q5" s="93"/>
      <c r="R5" s="93"/>
      <c r="S5" s="93"/>
      <c r="Y5" s="93"/>
      <c r="Z5" s="93"/>
    </row>
    <row r="6" spans="1:27" ht="15" x14ac:dyDescent="0.25">
      <c r="A6" s="284">
        <v>1</v>
      </c>
      <c r="B6" s="508"/>
      <c r="C6" s="507"/>
      <c r="D6" s="507"/>
      <c r="E6" s="507"/>
      <c r="F6" s="510">
        <f>SUMIF('FT17.Non-Paid-Up Cap Resources'!T17:T116,"Additional",'FT17.Non-Paid-Up Cap Resources'!U17:U116)</f>
        <v>0</v>
      </c>
      <c r="H6" s="93"/>
      <c r="I6" s="93"/>
      <c r="J6" s="93"/>
      <c r="K6" s="93"/>
      <c r="L6" s="93"/>
      <c r="M6" s="93"/>
      <c r="N6" s="93"/>
      <c r="O6" s="93"/>
      <c r="P6" s="93"/>
      <c r="Q6" s="93"/>
      <c r="R6" s="93"/>
      <c r="S6" s="93"/>
      <c r="Y6" s="93"/>
      <c r="Z6" s="93"/>
    </row>
    <row r="7" spans="1:27" x14ac:dyDescent="0.2">
      <c r="H7" s="93"/>
      <c r="I7" s="93"/>
      <c r="J7" s="93"/>
      <c r="K7" s="93"/>
      <c r="L7" s="93"/>
      <c r="M7" s="93"/>
      <c r="N7" s="93"/>
      <c r="O7" s="93"/>
      <c r="P7" s="93"/>
      <c r="Q7" s="93"/>
      <c r="R7" s="93"/>
      <c r="S7" s="93"/>
      <c r="Y7" s="93"/>
      <c r="Z7" s="93"/>
    </row>
    <row r="8" spans="1:27" ht="15" x14ac:dyDescent="0.25">
      <c r="B8" s="890" t="s">
        <v>2158</v>
      </c>
      <c r="C8" s="507"/>
      <c r="D8" s="507"/>
      <c r="E8" s="507"/>
      <c r="F8" s="122" t="s">
        <v>722</v>
      </c>
      <c r="H8" s="93"/>
      <c r="I8" s="93"/>
      <c r="J8" s="93"/>
      <c r="K8" s="93"/>
      <c r="L8" s="93"/>
      <c r="M8" s="93"/>
      <c r="N8" s="93"/>
      <c r="O8" s="93"/>
      <c r="P8" s="93"/>
      <c r="Q8" s="93"/>
      <c r="R8" s="93"/>
      <c r="S8" s="93"/>
      <c r="Y8" s="93"/>
      <c r="Z8" s="93"/>
    </row>
    <row r="9" spans="1:27" x14ac:dyDescent="0.2">
      <c r="A9" s="40">
        <v>41</v>
      </c>
      <c r="B9" s="18"/>
      <c r="C9" s="18"/>
      <c r="D9" s="18"/>
      <c r="E9" s="18"/>
      <c r="F9" s="19">
        <v>1</v>
      </c>
      <c r="H9" s="93"/>
      <c r="I9" s="1347"/>
      <c r="J9" s="1347"/>
      <c r="K9" s="1347"/>
      <c r="L9" s="1347"/>
      <c r="M9" s="1347"/>
      <c r="N9" s="1347"/>
      <c r="O9" s="1347"/>
      <c r="P9" s="1347"/>
      <c r="Q9" s="1347"/>
      <c r="R9" s="93"/>
      <c r="S9" s="93"/>
      <c r="T9" s="93"/>
      <c r="U9" s="93"/>
      <c r="V9" s="93"/>
      <c r="W9" s="93"/>
      <c r="X9" s="93"/>
      <c r="Y9" s="93"/>
      <c r="Z9" s="1347"/>
    </row>
    <row r="10" spans="1:27" x14ac:dyDescent="0.2">
      <c r="A10" s="62">
        <v>11</v>
      </c>
      <c r="B10" s="602" t="s">
        <v>865</v>
      </c>
      <c r="C10" s="603"/>
      <c r="D10" s="603"/>
      <c r="E10" s="603"/>
      <c r="F10" s="510">
        <f>SUMIFS('FT17.Non-Paid-Up Cap Resources'!$H$17:$H$116,'FT17.Non-Paid-Up Cap Resources'!$Z$17:$Z$116,"Y",'FT17.Non-Paid-Up Cap Resources'!$B$17:$B$116,"Other")</f>
        <v>0</v>
      </c>
      <c r="H10" s="93"/>
      <c r="I10" s="1347"/>
      <c r="J10" s="1347"/>
      <c r="K10" s="1347"/>
      <c r="L10" s="1347"/>
      <c r="M10" s="1347"/>
      <c r="N10" s="1347"/>
      <c r="O10" s="1347"/>
      <c r="P10" s="1347"/>
      <c r="Q10" s="1347"/>
      <c r="R10" s="93"/>
      <c r="S10" s="93"/>
      <c r="T10" s="93"/>
      <c r="U10" s="93"/>
      <c r="V10" s="93"/>
      <c r="W10" s="93"/>
      <c r="X10" s="93"/>
      <c r="Y10" s="93"/>
      <c r="Z10" s="93"/>
    </row>
    <row r="11" spans="1:27" x14ac:dyDescent="0.2">
      <c r="A11" s="284">
        <v>12</v>
      </c>
      <c r="B11" s="604" t="s">
        <v>723</v>
      </c>
      <c r="C11" s="520"/>
      <c r="D11" s="520"/>
      <c r="E11" s="520"/>
      <c r="F11" s="1069">
        <f>SUMIF('FT17.Non-Paid-Up Cap Resources'!$Z$17:$Z$116,"Y",'FT17.Non-Paid-Up Cap Resources'!$H$17:$H$116)-F10</f>
        <v>0</v>
      </c>
      <c r="H11" s="93"/>
      <c r="I11" s="93"/>
      <c r="J11" s="93"/>
      <c r="K11" s="93"/>
      <c r="L11" s="93"/>
      <c r="M11" s="93"/>
      <c r="N11" s="93"/>
      <c r="O11" s="93"/>
      <c r="P11" s="93"/>
      <c r="Q11" s="93"/>
      <c r="R11" s="93"/>
      <c r="S11" s="93"/>
      <c r="T11" s="93"/>
      <c r="U11" s="93"/>
      <c r="V11" s="93"/>
      <c r="W11" s="93"/>
      <c r="X11" s="93"/>
      <c r="Y11" s="93"/>
      <c r="Z11" s="93"/>
    </row>
    <row r="12" spans="1:27" s="512" customFormat="1" ht="12.75" customHeight="1" x14ac:dyDescent="0.2">
      <c r="C12" s="605"/>
      <c r="D12" s="605"/>
      <c r="E12" s="605"/>
      <c r="F12" s="605"/>
      <c r="G12" s="605"/>
      <c r="H12" s="605"/>
      <c r="I12" s="605"/>
      <c r="J12" s="605"/>
      <c r="K12" s="605"/>
      <c r="L12" s="605"/>
      <c r="M12" s="605"/>
      <c r="N12" s="605"/>
      <c r="O12" s="605"/>
      <c r="P12" s="605"/>
      <c r="Q12" s="605"/>
      <c r="R12" s="605"/>
      <c r="S12" s="518"/>
      <c r="T12" s="606"/>
      <c r="U12" s="606"/>
      <c r="V12" s="518"/>
      <c r="W12" s="518"/>
      <c r="X12" s="518"/>
      <c r="Y12" s="606"/>
      <c r="Z12" s="606"/>
      <c r="AA12"/>
    </row>
    <row r="13" spans="1:27" s="512" customFormat="1" x14ac:dyDescent="0.2">
      <c r="B13" s="1511" t="s">
        <v>1642</v>
      </c>
      <c r="C13" s="1512"/>
      <c r="D13" s="513"/>
      <c r="E13" s="513"/>
      <c r="F13" s="513"/>
      <c r="G13" s="513"/>
      <c r="H13" s="513"/>
      <c r="I13" s="513"/>
      <c r="J13" s="607"/>
      <c r="K13" s="607"/>
      <c r="L13" s="607"/>
      <c r="M13" s="607"/>
      <c r="N13" s="607"/>
      <c r="O13" s="607"/>
      <c r="P13" s="607"/>
      <c r="Q13" s="607"/>
      <c r="R13" s="607"/>
      <c r="S13" s="513"/>
      <c r="T13" s="513"/>
      <c r="U13" s="513"/>
      <c r="V13" s="513"/>
      <c r="W13" s="513"/>
      <c r="X13" s="513"/>
      <c r="Y13" s="513"/>
      <c r="Z13" s="606"/>
      <c r="AA13"/>
    </row>
    <row r="14" spans="1:27" s="512" customFormat="1" ht="84.75" customHeight="1" x14ac:dyDescent="0.2">
      <c r="B14" s="1257" t="s">
        <v>866</v>
      </c>
      <c r="C14" s="1256" t="s">
        <v>867</v>
      </c>
      <c r="D14" s="1256" t="s">
        <v>868</v>
      </c>
      <c r="E14" s="1256" t="s">
        <v>869</v>
      </c>
      <c r="F14" s="1256" t="s">
        <v>870</v>
      </c>
      <c r="G14" s="1256" t="s">
        <v>871</v>
      </c>
      <c r="H14" s="1256" t="s">
        <v>872</v>
      </c>
      <c r="I14" s="1256" t="s">
        <v>873</v>
      </c>
      <c r="J14" s="1256" t="s">
        <v>874</v>
      </c>
      <c r="K14" s="1256" t="s">
        <v>875</v>
      </c>
      <c r="L14" s="1256" t="s">
        <v>876</v>
      </c>
      <c r="M14" s="1256" t="s">
        <v>877</v>
      </c>
      <c r="N14" s="1256" t="s">
        <v>878</v>
      </c>
      <c r="O14" s="1256" t="s">
        <v>879</v>
      </c>
      <c r="P14" s="1256" t="s">
        <v>880</v>
      </c>
      <c r="Q14" s="1256" t="s">
        <v>881</v>
      </c>
      <c r="R14" s="1256" t="s">
        <v>882</v>
      </c>
      <c r="S14" s="513"/>
      <c r="T14" s="1084" t="s">
        <v>883</v>
      </c>
      <c r="U14" s="1082"/>
      <c r="V14" s="513"/>
      <c r="W14" s="1505" t="s">
        <v>2044</v>
      </c>
      <c r="X14" s="1506"/>
      <c r="Y14" s="513"/>
      <c r="Z14" s="1258" t="s">
        <v>2043</v>
      </c>
      <c r="AA14"/>
    </row>
    <row r="15" spans="1:27" s="512" customFormat="1" ht="25.5" x14ac:dyDescent="0.2">
      <c r="A15" s="1089">
        <f>COUNTA(B17:B116)</f>
        <v>0</v>
      </c>
      <c r="B15" s="1510"/>
      <c r="C15" s="1013"/>
      <c r="D15" s="1013"/>
      <c r="E15" s="1013"/>
      <c r="F15" s="1013"/>
      <c r="G15" s="1013"/>
      <c r="H15" s="1013"/>
      <c r="I15" s="1013"/>
      <c r="J15" s="1013"/>
      <c r="K15" s="1013"/>
      <c r="L15" s="1013"/>
      <c r="M15" s="1013"/>
      <c r="N15" s="1013"/>
      <c r="O15" s="1013"/>
      <c r="P15" s="1013"/>
      <c r="Q15" s="1013"/>
      <c r="R15" s="1013"/>
      <c r="S15" s="513"/>
      <c r="T15" s="1509" t="s">
        <v>771</v>
      </c>
      <c r="U15" s="531" t="s">
        <v>773</v>
      </c>
      <c r="V15" s="513"/>
      <c r="W15" s="1507" t="s">
        <v>2045</v>
      </c>
      <c r="X15" s="1508" t="s">
        <v>2046</v>
      </c>
      <c r="Y15" s="513"/>
      <c r="Z15" s="1013"/>
      <c r="AA15"/>
    </row>
    <row r="16" spans="1:27" s="512" customFormat="1" x14ac:dyDescent="0.2">
      <c r="A16" s="17">
        <v>42</v>
      </c>
      <c r="B16" s="34">
        <v>1</v>
      </c>
      <c r="C16" s="34">
        <v>2</v>
      </c>
      <c r="D16" s="34">
        <v>3</v>
      </c>
      <c r="E16" s="34">
        <v>4</v>
      </c>
      <c r="F16" s="34">
        <v>5</v>
      </c>
      <c r="G16" s="34">
        <v>6</v>
      </c>
      <c r="H16" s="34">
        <v>7</v>
      </c>
      <c r="I16" s="34">
        <v>8</v>
      </c>
      <c r="J16" s="34">
        <v>9</v>
      </c>
      <c r="K16" s="34">
        <v>10</v>
      </c>
      <c r="L16" s="34">
        <v>11</v>
      </c>
      <c r="M16" s="34">
        <v>12</v>
      </c>
      <c r="N16" s="34">
        <v>13</v>
      </c>
      <c r="O16" s="34">
        <v>14</v>
      </c>
      <c r="P16" s="34">
        <v>15</v>
      </c>
      <c r="Q16" s="34">
        <v>16</v>
      </c>
      <c r="R16" s="35">
        <v>17</v>
      </c>
      <c r="S16" s="513"/>
      <c r="T16" s="543">
        <v>18</v>
      </c>
      <c r="U16" s="35">
        <v>19</v>
      </c>
      <c r="V16" s="513"/>
      <c r="W16" s="543">
        <v>20</v>
      </c>
      <c r="X16" s="35">
        <v>21</v>
      </c>
      <c r="Y16" s="513"/>
      <c r="Z16" s="608">
        <v>22</v>
      </c>
      <c r="AA16"/>
    </row>
    <row r="17" spans="1:32" s="519" customFormat="1" x14ac:dyDescent="0.2">
      <c r="A17" s="62">
        <v>1</v>
      </c>
      <c r="B17" s="609"/>
      <c r="C17" s="547"/>
      <c r="D17" s="554"/>
      <c r="E17" s="610"/>
      <c r="F17" s="610"/>
      <c r="G17" s="554"/>
      <c r="H17" s="555"/>
      <c r="I17" s="555"/>
      <c r="J17" s="554"/>
      <c r="K17" s="554"/>
      <c r="L17" s="554"/>
      <c r="M17" s="554"/>
      <c r="N17" s="554"/>
      <c r="O17" s="554"/>
      <c r="P17" s="551"/>
      <c r="Q17" s="611"/>
      <c r="R17" s="612"/>
      <c r="S17" s="528"/>
      <c r="T17" s="613"/>
      <c r="U17" s="559"/>
      <c r="V17" s="528"/>
      <c r="W17" s="613"/>
      <c r="X17" s="559"/>
      <c r="Y17" s="528"/>
      <c r="Z17" s="620" t="str">
        <f>IF(B17="","",IF(AND(J17="Y",K17="Y",L17="Y",M17="Y",N17="Y",O17="N",P17="Y"),"Y","N"))</f>
        <v/>
      </c>
      <c r="AA17"/>
      <c r="AB17" s="512"/>
      <c r="AC17" s="512"/>
      <c r="AD17" s="512"/>
      <c r="AE17" s="512"/>
      <c r="AF17" s="512"/>
    </row>
    <row r="18" spans="1:32" s="512" customFormat="1" x14ac:dyDescent="0.2">
      <c r="A18" s="62">
        <v>2</v>
      </c>
      <c r="B18" s="614"/>
      <c r="C18" s="553"/>
      <c r="D18" s="575"/>
      <c r="E18" s="615"/>
      <c r="F18" s="616"/>
      <c r="G18" s="575"/>
      <c r="H18" s="577"/>
      <c r="I18" s="577"/>
      <c r="J18" s="575"/>
      <c r="K18" s="575"/>
      <c r="L18" s="575"/>
      <c r="M18" s="575"/>
      <c r="N18" s="575"/>
      <c r="O18" s="575"/>
      <c r="P18" s="1056"/>
      <c r="Q18" s="617"/>
      <c r="R18" s="618"/>
      <c r="S18" s="528"/>
      <c r="T18" s="619"/>
      <c r="U18" s="580"/>
      <c r="V18" s="528"/>
      <c r="W18" s="619"/>
      <c r="X18" s="580"/>
      <c r="Y18" s="528"/>
      <c r="Z18" s="620" t="str">
        <f>IF(B18="","",IF(AND(J18="Y",K18="Y",L18="Y",M18="Y",N18="Y",O18="N",P18="Y"),"Y","N"))</f>
        <v/>
      </c>
      <c r="AA18"/>
    </row>
    <row r="19" spans="1:32" s="512" customFormat="1" x14ac:dyDescent="0.2">
      <c r="A19" s="62">
        <v>3</v>
      </c>
      <c r="B19" s="614"/>
      <c r="C19" s="553"/>
      <c r="D19" s="575"/>
      <c r="E19" s="615"/>
      <c r="F19" s="615"/>
      <c r="G19" s="575"/>
      <c r="H19" s="577"/>
      <c r="I19" s="577"/>
      <c r="J19" s="575"/>
      <c r="K19" s="575"/>
      <c r="L19" s="575"/>
      <c r="M19" s="575"/>
      <c r="N19" s="575"/>
      <c r="O19" s="575"/>
      <c r="P19" s="575"/>
      <c r="Q19" s="617"/>
      <c r="R19" s="618"/>
      <c r="S19" s="528"/>
      <c r="T19" s="619"/>
      <c r="U19" s="580"/>
      <c r="V19" s="528"/>
      <c r="W19" s="619"/>
      <c r="X19" s="580"/>
      <c r="Y19" s="528"/>
      <c r="Z19" s="620" t="str">
        <f>IF(B19="","",IF(AND(J19="Y",K19="Y",L19="Y",M19="Y",N19="Y",O19="N",P19="Y"),"Y","N"))</f>
        <v/>
      </c>
      <c r="AA19"/>
    </row>
    <row r="20" spans="1:32" s="512" customFormat="1" x14ac:dyDescent="0.2">
      <c r="A20" s="62">
        <v>4</v>
      </c>
      <c r="B20" s="614"/>
      <c r="C20" s="553"/>
      <c r="D20" s="575"/>
      <c r="E20" s="615"/>
      <c r="F20" s="615"/>
      <c r="G20" s="575"/>
      <c r="H20" s="577"/>
      <c r="I20" s="577"/>
      <c r="J20" s="575"/>
      <c r="K20" s="575"/>
      <c r="L20" s="575"/>
      <c r="M20" s="575"/>
      <c r="N20" s="575"/>
      <c r="O20" s="575"/>
      <c r="P20" s="575"/>
      <c r="Q20" s="617"/>
      <c r="R20" s="618"/>
      <c r="S20" s="528"/>
      <c r="T20" s="619"/>
      <c r="U20" s="580"/>
      <c r="V20" s="528"/>
      <c r="W20" s="619"/>
      <c r="X20" s="580"/>
      <c r="Y20" s="528"/>
      <c r="Z20" s="620" t="str">
        <f t="shared" ref="Z20:Z80" si="0">IF(B20="","",IF(AND(J20="Y",K20="Y",L20="Y",M20="Y",N20="Y",O20="N",P20="Y"),"Y","N"))</f>
        <v/>
      </c>
      <c r="AA20"/>
    </row>
    <row r="21" spans="1:32" s="512" customFormat="1" x14ac:dyDescent="0.2">
      <c r="A21" s="62">
        <v>5</v>
      </c>
      <c r="B21" s="614"/>
      <c r="C21" s="553"/>
      <c r="D21" s="575"/>
      <c r="E21" s="615"/>
      <c r="F21" s="615"/>
      <c r="G21" s="575"/>
      <c r="H21" s="577"/>
      <c r="I21" s="577"/>
      <c r="J21" s="575"/>
      <c r="K21" s="575"/>
      <c r="L21" s="575"/>
      <c r="M21" s="575"/>
      <c r="N21" s="575"/>
      <c r="O21" s="575"/>
      <c r="P21" s="575"/>
      <c r="Q21" s="617"/>
      <c r="R21" s="618"/>
      <c r="S21" s="528"/>
      <c r="T21" s="619"/>
      <c r="U21" s="580"/>
      <c r="V21" s="528"/>
      <c r="W21" s="619"/>
      <c r="X21" s="580"/>
      <c r="Y21" s="528"/>
      <c r="Z21" s="620" t="str">
        <f t="shared" si="0"/>
        <v/>
      </c>
      <c r="AA21"/>
    </row>
    <row r="22" spans="1:32" s="512" customFormat="1" x14ac:dyDescent="0.2">
      <c r="A22" s="62">
        <v>6</v>
      </c>
      <c r="B22" s="614"/>
      <c r="C22" s="553"/>
      <c r="D22" s="575"/>
      <c r="E22" s="615"/>
      <c r="F22" s="615"/>
      <c r="G22" s="575"/>
      <c r="H22" s="577"/>
      <c r="I22" s="577"/>
      <c r="J22" s="575"/>
      <c r="K22" s="575"/>
      <c r="L22" s="575"/>
      <c r="M22" s="575"/>
      <c r="N22" s="575"/>
      <c r="O22" s="575"/>
      <c r="P22" s="575"/>
      <c r="Q22" s="617"/>
      <c r="R22" s="618"/>
      <c r="S22" s="528"/>
      <c r="T22" s="619"/>
      <c r="U22" s="580"/>
      <c r="V22" s="528"/>
      <c r="W22" s="619"/>
      <c r="X22" s="580"/>
      <c r="Y22" s="528"/>
      <c r="Z22" s="620" t="str">
        <f t="shared" si="0"/>
        <v/>
      </c>
      <c r="AA22"/>
    </row>
    <row r="23" spans="1:32" s="512" customFormat="1" x14ac:dyDescent="0.2">
      <c r="A23" s="62">
        <v>7</v>
      </c>
      <c r="B23" s="614"/>
      <c r="C23" s="553"/>
      <c r="D23" s="575"/>
      <c r="E23" s="615"/>
      <c r="F23" s="615"/>
      <c r="G23" s="575"/>
      <c r="H23" s="577"/>
      <c r="I23" s="577"/>
      <c r="J23" s="575"/>
      <c r="K23" s="575"/>
      <c r="L23" s="575"/>
      <c r="M23" s="575"/>
      <c r="N23" s="575"/>
      <c r="O23" s="575"/>
      <c r="P23" s="575"/>
      <c r="Q23" s="617"/>
      <c r="R23" s="618"/>
      <c r="S23" s="528"/>
      <c r="T23" s="619"/>
      <c r="U23" s="580"/>
      <c r="V23" s="528"/>
      <c r="W23" s="619"/>
      <c r="X23" s="580"/>
      <c r="Y23" s="528"/>
      <c r="Z23" s="620" t="str">
        <f t="shared" si="0"/>
        <v/>
      </c>
      <c r="AA23"/>
    </row>
    <row r="24" spans="1:32" s="512" customFormat="1" x14ac:dyDescent="0.2">
      <c r="A24" s="62">
        <v>8</v>
      </c>
      <c r="B24" s="614"/>
      <c r="C24" s="553"/>
      <c r="D24" s="575"/>
      <c r="E24" s="615"/>
      <c r="F24" s="615"/>
      <c r="G24" s="575"/>
      <c r="H24" s="577"/>
      <c r="I24" s="577"/>
      <c r="J24" s="575"/>
      <c r="K24" s="575"/>
      <c r="L24" s="575"/>
      <c r="M24" s="575"/>
      <c r="N24" s="575"/>
      <c r="O24" s="575"/>
      <c r="P24" s="575"/>
      <c r="Q24" s="617"/>
      <c r="R24" s="618"/>
      <c r="S24" s="528"/>
      <c r="T24" s="619"/>
      <c r="U24" s="580"/>
      <c r="V24" s="528"/>
      <c r="W24" s="619"/>
      <c r="X24" s="580"/>
      <c r="Y24" s="528"/>
      <c r="Z24" s="620" t="str">
        <f t="shared" si="0"/>
        <v/>
      </c>
      <c r="AA24"/>
    </row>
    <row r="25" spans="1:32" s="512" customFormat="1" x14ac:dyDescent="0.2">
      <c r="A25" s="62">
        <v>9</v>
      </c>
      <c r="B25" s="614"/>
      <c r="C25" s="553"/>
      <c r="D25" s="575"/>
      <c r="E25" s="615"/>
      <c r="F25" s="615"/>
      <c r="G25" s="575"/>
      <c r="H25" s="577"/>
      <c r="I25" s="577"/>
      <c r="J25" s="575"/>
      <c r="K25" s="575"/>
      <c r="L25" s="575"/>
      <c r="M25" s="575"/>
      <c r="N25" s="575"/>
      <c r="O25" s="575"/>
      <c r="P25" s="575"/>
      <c r="Q25" s="617"/>
      <c r="R25" s="618"/>
      <c r="S25" s="528"/>
      <c r="T25" s="619"/>
      <c r="U25" s="580"/>
      <c r="V25" s="528"/>
      <c r="W25" s="619"/>
      <c r="X25" s="580"/>
      <c r="Y25" s="528"/>
      <c r="Z25" s="620" t="str">
        <f t="shared" si="0"/>
        <v/>
      </c>
      <c r="AA25"/>
    </row>
    <row r="26" spans="1:32" s="512" customFormat="1" x14ac:dyDescent="0.2">
      <c r="A26" s="62">
        <v>10</v>
      </c>
      <c r="B26" s="614"/>
      <c r="C26" s="553"/>
      <c r="D26" s="575"/>
      <c r="E26" s="615"/>
      <c r="F26" s="615"/>
      <c r="G26" s="575"/>
      <c r="H26" s="577"/>
      <c r="I26" s="577"/>
      <c r="J26" s="575"/>
      <c r="K26" s="575"/>
      <c r="L26" s="575"/>
      <c r="M26" s="575"/>
      <c r="N26" s="575"/>
      <c r="O26" s="575"/>
      <c r="P26" s="575"/>
      <c r="Q26" s="617"/>
      <c r="R26" s="618"/>
      <c r="S26" s="528"/>
      <c r="T26" s="619"/>
      <c r="U26" s="580"/>
      <c r="V26" s="528"/>
      <c r="W26" s="619"/>
      <c r="X26" s="580"/>
      <c r="Y26" s="528"/>
      <c r="Z26" s="620" t="str">
        <f t="shared" si="0"/>
        <v/>
      </c>
      <c r="AA26"/>
    </row>
    <row r="27" spans="1:32" s="512" customFormat="1" x14ac:dyDescent="0.2">
      <c r="A27" s="62">
        <v>11</v>
      </c>
      <c r="B27" s="614"/>
      <c r="C27" s="553"/>
      <c r="D27" s="575"/>
      <c r="E27" s="615"/>
      <c r="F27" s="615"/>
      <c r="G27" s="575"/>
      <c r="H27" s="577"/>
      <c r="I27" s="577"/>
      <c r="J27" s="575"/>
      <c r="K27" s="575"/>
      <c r="L27" s="575"/>
      <c r="M27" s="575"/>
      <c r="N27" s="575"/>
      <c r="O27" s="575"/>
      <c r="P27" s="575"/>
      <c r="Q27" s="617"/>
      <c r="R27" s="618"/>
      <c r="S27" s="528"/>
      <c r="T27" s="619"/>
      <c r="U27" s="580"/>
      <c r="V27" s="528"/>
      <c r="W27" s="619"/>
      <c r="X27" s="580"/>
      <c r="Y27" s="528"/>
      <c r="Z27" s="620" t="str">
        <f t="shared" si="0"/>
        <v/>
      </c>
      <c r="AA27"/>
    </row>
    <row r="28" spans="1:32" s="512" customFormat="1" x14ac:dyDescent="0.2">
      <c r="A28" s="62">
        <v>12</v>
      </c>
      <c r="B28" s="614"/>
      <c r="C28" s="553"/>
      <c r="D28" s="575"/>
      <c r="E28" s="615"/>
      <c r="F28" s="615"/>
      <c r="G28" s="575"/>
      <c r="H28" s="577"/>
      <c r="I28" s="577"/>
      <c r="J28" s="575"/>
      <c r="K28" s="575"/>
      <c r="L28" s="575"/>
      <c r="M28" s="575"/>
      <c r="N28" s="575"/>
      <c r="O28" s="575"/>
      <c r="P28" s="575"/>
      <c r="Q28" s="617"/>
      <c r="R28" s="618"/>
      <c r="S28" s="528"/>
      <c r="T28" s="619"/>
      <c r="U28" s="580"/>
      <c r="V28" s="528"/>
      <c r="W28" s="619"/>
      <c r="X28" s="580"/>
      <c r="Y28" s="528"/>
      <c r="Z28" s="620" t="str">
        <f t="shared" si="0"/>
        <v/>
      </c>
      <c r="AA28"/>
    </row>
    <row r="29" spans="1:32" s="512" customFormat="1" x14ac:dyDescent="0.2">
      <c r="A29" s="62">
        <v>13</v>
      </c>
      <c r="B29" s="614"/>
      <c r="C29" s="553"/>
      <c r="D29" s="575"/>
      <c r="E29" s="615"/>
      <c r="F29" s="615"/>
      <c r="G29" s="575"/>
      <c r="H29" s="577"/>
      <c r="I29" s="577"/>
      <c r="J29" s="575"/>
      <c r="K29" s="575"/>
      <c r="L29" s="575"/>
      <c r="M29" s="575"/>
      <c r="N29" s="575"/>
      <c r="O29" s="575"/>
      <c r="P29" s="575"/>
      <c r="Q29" s="617"/>
      <c r="R29" s="618"/>
      <c r="S29" s="528"/>
      <c r="T29" s="619"/>
      <c r="U29" s="580"/>
      <c r="V29" s="528"/>
      <c r="W29" s="619"/>
      <c r="X29" s="580"/>
      <c r="Y29" s="528"/>
      <c r="Z29" s="620" t="str">
        <f t="shared" si="0"/>
        <v/>
      </c>
      <c r="AA29"/>
    </row>
    <row r="30" spans="1:32" s="512" customFormat="1" x14ac:dyDescent="0.2">
      <c r="A30" s="62">
        <v>14</v>
      </c>
      <c r="B30" s="614"/>
      <c r="C30" s="553"/>
      <c r="D30" s="575"/>
      <c r="E30" s="615"/>
      <c r="F30" s="615"/>
      <c r="G30" s="575"/>
      <c r="H30" s="577"/>
      <c r="I30" s="577"/>
      <c r="J30" s="575"/>
      <c r="K30" s="575"/>
      <c r="L30" s="575"/>
      <c r="M30" s="575"/>
      <c r="N30" s="575"/>
      <c r="O30" s="575"/>
      <c r="P30" s="575"/>
      <c r="Q30" s="617"/>
      <c r="R30" s="618"/>
      <c r="S30" s="528"/>
      <c r="T30" s="619"/>
      <c r="U30" s="580"/>
      <c r="V30" s="528"/>
      <c r="W30" s="619"/>
      <c r="X30" s="580"/>
      <c r="Y30" s="528"/>
      <c r="Z30" s="620" t="str">
        <f t="shared" si="0"/>
        <v/>
      </c>
      <c r="AA30"/>
    </row>
    <row r="31" spans="1:32" s="512" customFormat="1" x14ac:dyDescent="0.2">
      <c r="A31" s="62">
        <v>15</v>
      </c>
      <c r="B31" s="614"/>
      <c r="C31" s="553"/>
      <c r="D31" s="575"/>
      <c r="E31" s="615"/>
      <c r="F31" s="615"/>
      <c r="G31" s="575"/>
      <c r="H31" s="577"/>
      <c r="I31" s="577"/>
      <c r="J31" s="575"/>
      <c r="K31" s="575"/>
      <c r="L31" s="575"/>
      <c r="M31" s="575"/>
      <c r="N31" s="575"/>
      <c r="O31" s="575"/>
      <c r="P31" s="575"/>
      <c r="Q31" s="617"/>
      <c r="R31" s="618"/>
      <c r="S31" s="528"/>
      <c r="T31" s="619"/>
      <c r="U31" s="580"/>
      <c r="V31" s="528"/>
      <c r="W31" s="619"/>
      <c r="X31" s="580"/>
      <c r="Y31" s="528"/>
      <c r="Z31" s="620" t="str">
        <f t="shared" si="0"/>
        <v/>
      </c>
      <c r="AA31"/>
    </row>
    <row r="32" spans="1:32" s="512" customFormat="1" x14ac:dyDescent="0.2">
      <c r="A32" s="62">
        <v>16</v>
      </c>
      <c r="B32" s="614"/>
      <c r="C32" s="553"/>
      <c r="D32" s="575"/>
      <c r="E32" s="615"/>
      <c r="F32" s="615"/>
      <c r="G32" s="575"/>
      <c r="H32" s="577"/>
      <c r="I32" s="577"/>
      <c r="J32" s="575"/>
      <c r="K32" s="575"/>
      <c r="L32" s="575"/>
      <c r="M32" s="575"/>
      <c r="N32" s="575"/>
      <c r="O32" s="575"/>
      <c r="P32" s="575"/>
      <c r="Q32" s="617"/>
      <c r="R32" s="618"/>
      <c r="S32" s="528"/>
      <c r="T32" s="619"/>
      <c r="U32" s="580"/>
      <c r="V32" s="528"/>
      <c r="W32" s="619"/>
      <c r="X32" s="580"/>
      <c r="Y32" s="528"/>
      <c r="Z32" s="620" t="str">
        <f t="shared" si="0"/>
        <v/>
      </c>
      <c r="AA32"/>
    </row>
    <row r="33" spans="1:27" s="512" customFormat="1" x14ac:dyDescent="0.2">
      <c r="A33" s="62">
        <v>17</v>
      </c>
      <c r="B33" s="614"/>
      <c r="C33" s="553"/>
      <c r="D33" s="575"/>
      <c r="E33" s="615"/>
      <c r="F33" s="615"/>
      <c r="G33" s="575"/>
      <c r="H33" s="577"/>
      <c r="I33" s="577"/>
      <c r="J33" s="575"/>
      <c r="K33" s="575"/>
      <c r="L33" s="575"/>
      <c r="M33" s="575"/>
      <c r="N33" s="575"/>
      <c r="O33" s="575"/>
      <c r="P33" s="575"/>
      <c r="Q33" s="617"/>
      <c r="R33" s="618"/>
      <c r="S33" s="528"/>
      <c r="T33" s="619"/>
      <c r="U33" s="580"/>
      <c r="V33" s="528"/>
      <c r="W33" s="619"/>
      <c r="X33" s="580"/>
      <c r="Y33" s="528"/>
      <c r="Z33" s="620" t="str">
        <f t="shared" si="0"/>
        <v/>
      </c>
      <c r="AA33"/>
    </row>
    <row r="34" spans="1:27" s="512" customFormat="1" x14ac:dyDescent="0.2">
      <c r="A34" s="62">
        <v>18</v>
      </c>
      <c r="B34" s="614"/>
      <c r="C34" s="553"/>
      <c r="D34" s="575"/>
      <c r="E34" s="615"/>
      <c r="F34" s="615"/>
      <c r="G34" s="575"/>
      <c r="H34" s="577"/>
      <c r="I34" s="577"/>
      <c r="J34" s="575"/>
      <c r="K34" s="575"/>
      <c r="L34" s="575"/>
      <c r="M34" s="575"/>
      <c r="N34" s="575"/>
      <c r="O34" s="575"/>
      <c r="P34" s="575"/>
      <c r="Q34" s="617"/>
      <c r="R34" s="618"/>
      <c r="S34" s="528"/>
      <c r="T34" s="619"/>
      <c r="U34" s="580"/>
      <c r="V34" s="528"/>
      <c r="W34" s="619"/>
      <c r="X34" s="580"/>
      <c r="Y34" s="528"/>
      <c r="Z34" s="620" t="str">
        <f t="shared" si="0"/>
        <v/>
      </c>
      <c r="AA34"/>
    </row>
    <row r="35" spans="1:27" s="512" customFormat="1" x14ac:dyDescent="0.2">
      <c r="A35" s="62">
        <v>19</v>
      </c>
      <c r="B35" s="614"/>
      <c r="C35" s="553"/>
      <c r="D35" s="575"/>
      <c r="E35" s="615"/>
      <c r="F35" s="615"/>
      <c r="G35" s="575"/>
      <c r="H35" s="577"/>
      <c r="I35" s="577"/>
      <c r="J35" s="575"/>
      <c r="K35" s="575"/>
      <c r="L35" s="575"/>
      <c r="M35" s="575"/>
      <c r="N35" s="575"/>
      <c r="O35" s="575"/>
      <c r="P35" s="575"/>
      <c r="Q35" s="617"/>
      <c r="R35" s="618"/>
      <c r="S35" s="528"/>
      <c r="T35" s="619"/>
      <c r="U35" s="580"/>
      <c r="V35" s="528"/>
      <c r="W35" s="619"/>
      <c r="X35" s="580"/>
      <c r="Y35" s="528"/>
      <c r="Z35" s="620" t="str">
        <f t="shared" si="0"/>
        <v/>
      </c>
      <c r="AA35"/>
    </row>
    <row r="36" spans="1:27" s="512" customFormat="1" x14ac:dyDescent="0.2">
      <c r="A36" s="62">
        <v>20</v>
      </c>
      <c r="B36" s="614"/>
      <c r="C36" s="553"/>
      <c r="D36" s="575"/>
      <c r="E36" s="615"/>
      <c r="F36" s="615"/>
      <c r="G36" s="575"/>
      <c r="H36" s="577"/>
      <c r="I36" s="577"/>
      <c r="J36" s="575"/>
      <c r="K36" s="575"/>
      <c r="L36" s="575"/>
      <c r="M36" s="575"/>
      <c r="N36" s="575"/>
      <c r="O36" s="575"/>
      <c r="P36" s="575"/>
      <c r="Q36" s="617"/>
      <c r="R36" s="618"/>
      <c r="S36" s="528"/>
      <c r="T36" s="619"/>
      <c r="U36" s="580"/>
      <c r="V36" s="528"/>
      <c r="W36" s="619"/>
      <c r="X36" s="580"/>
      <c r="Y36" s="528"/>
      <c r="Z36" s="620" t="str">
        <f t="shared" si="0"/>
        <v/>
      </c>
      <c r="AA36"/>
    </row>
    <row r="37" spans="1:27" s="512" customFormat="1" x14ac:dyDescent="0.2">
      <c r="A37" s="62">
        <v>21</v>
      </c>
      <c r="B37" s="614"/>
      <c r="C37" s="553"/>
      <c r="D37" s="575"/>
      <c r="E37" s="615"/>
      <c r="F37" s="615"/>
      <c r="G37" s="575"/>
      <c r="H37" s="577"/>
      <c r="I37" s="577"/>
      <c r="J37" s="575"/>
      <c r="K37" s="575"/>
      <c r="L37" s="575"/>
      <c r="M37" s="575"/>
      <c r="N37" s="575"/>
      <c r="O37" s="575"/>
      <c r="P37" s="575"/>
      <c r="Q37" s="617"/>
      <c r="R37" s="618"/>
      <c r="S37" s="528"/>
      <c r="T37" s="619"/>
      <c r="U37" s="580"/>
      <c r="V37" s="528"/>
      <c r="W37" s="619"/>
      <c r="X37" s="580"/>
      <c r="Y37" s="528"/>
      <c r="Z37" s="620" t="str">
        <f t="shared" si="0"/>
        <v/>
      </c>
      <c r="AA37"/>
    </row>
    <row r="38" spans="1:27" s="512" customFormat="1" x14ac:dyDescent="0.2">
      <c r="A38" s="62">
        <v>22</v>
      </c>
      <c r="B38" s="614"/>
      <c r="C38" s="553"/>
      <c r="D38" s="575"/>
      <c r="E38" s="615"/>
      <c r="F38" s="615"/>
      <c r="G38" s="575"/>
      <c r="H38" s="577"/>
      <c r="I38" s="577"/>
      <c r="J38" s="575"/>
      <c r="K38" s="575"/>
      <c r="L38" s="575"/>
      <c r="M38" s="575"/>
      <c r="N38" s="575"/>
      <c r="O38" s="575"/>
      <c r="P38" s="575"/>
      <c r="Q38" s="617"/>
      <c r="R38" s="618"/>
      <c r="S38" s="528"/>
      <c r="T38" s="619"/>
      <c r="U38" s="580"/>
      <c r="V38" s="528"/>
      <c r="W38" s="619"/>
      <c r="X38" s="580"/>
      <c r="Y38" s="528"/>
      <c r="Z38" s="620" t="str">
        <f t="shared" si="0"/>
        <v/>
      </c>
      <c r="AA38"/>
    </row>
    <row r="39" spans="1:27" s="512" customFormat="1" x14ac:dyDescent="0.2">
      <c r="A39" s="62">
        <v>23</v>
      </c>
      <c r="B39" s="614"/>
      <c r="C39" s="553"/>
      <c r="D39" s="575"/>
      <c r="E39" s="615"/>
      <c r="F39" s="615"/>
      <c r="G39" s="575"/>
      <c r="H39" s="577"/>
      <c r="I39" s="577"/>
      <c r="J39" s="575"/>
      <c r="K39" s="575"/>
      <c r="L39" s="575"/>
      <c r="M39" s="575"/>
      <c r="N39" s="575"/>
      <c r="O39" s="575"/>
      <c r="P39" s="575"/>
      <c r="Q39" s="617"/>
      <c r="R39" s="618"/>
      <c r="S39" s="528"/>
      <c r="T39" s="619"/>
      <c r="U39" s="580"/>
      <c r="V39" s="528"/>
      <c r="W39" s="619"/>
      <c r="X39" s="580"/>
      <c r="Y39" s="528"/>
      <c r="Z39" s="620" t="str">
        <f t="shared" si="0"/>
        <v/>
      </c>
      <c r="AA39"/>
    </row>
    <row r="40" spans="1:27" s="512" customFormat="1" x14ac:dyDescent="0.2">
      <c r="A40" s="62">
        <v>24</v>
      </c>
      <c r="B40" s="614"/>
      <c r="C40" s="553"/>
      <c r="D40" s="575"/>
      <c r="E40" s="615"/>
      <c r="F40" s="615"/>
      <c r="G40" s="575"/>
      <c r="H40" s="577"/>
      <c r="I40" s="577"/>
      <c r="J40" s="575"/>
      <c r="K40" s="575"/>
      <c r="L40" s="575"/>
      <c r="M40" s="575"/>
      <c r="N40" s="575"/>
      <c r="O40" s="575"/>
      <c r="P40" s="575"/>
      <c r="Q40" s="617"/>
      <c r="R40" s="618"/>
      <c r="S40" s="528"/>
      <c r="T40" s="619"/>
      <c r="U40" s="580"/>
      <c r="V40" s="528"/>
      <c r="W40" s="619"/>
      <c r="X40" s="580"/>
      <c r="Y40" s="528"/>
      <c r="Z40" s="620" t="str">
        <f t="shared" si="0"/>
        <v/>
      </c>
      <c r="AA40"/>
    </row>
    <row r="41" spans="1:27" s="512" customFormat="1" x14ac:dyDescent="0.2">
      <c r="A41" s="62">
        <v>25</v>
      </c>
      <c r="B41" s="614"/>
      <c r="C41" s="553"/>
      <c r="D41" s="575"/>
      <c r="E41" s="615"/>
      <c r="F41" s="615"/>
      <c r="G41" s="575"/>
      <c r="H41" s="577"/>
      <c r="I41" s="577"/>
      <c r="J41" s="575"/>
      <c r="K41" s="575"/>
      <c r="L41" s="575"/>
      <c r="M41" s="575"/>
      <c r="N41" s="575"/>
      <c r="O41" s="575"/>
      <c r="P41" s="575"/>
      <c r="Q41" s="617"/>
      <c r="R41" s="618"/>
      <c r="S41" s="528"/>
      <c r="T41" s="619"/>
      <c r="U41" s="580"/>
      <c r="V41" s="528"/>
      <c r="W41" s="619"/>
      <c r="X41" s="580"/>
      <c r="Y41" s="528"/>
      <c r="Z41" s="620" t="str">
        <f t="shared" si="0"/>
        <v/>
      </c>
      <c r="AA41"/>
    </row>
    <row r="42" spans="1:27" s="512" customFormat="1" x14ac:dyDescent="0.2">
      <c r="A42" s="62">
        <v>26</v>
      </c>
      <c r="B42" s="614"/>
      <c r="C42" s="553"/>
      <c r="D42" s="575"/>
      <c r="E42" s="615"/>
      <c r="F42" s="615"/>
      <c r="G42" s="575"/>
      <c r="H42" s="577"/>
      <c r="I42" s="577"/>
      <c r="J42" s="575"/>
      <c r="K42" s="575"/>
      <c r="L42" s="575"/>
      <c r="M42" s="575"/>
      <c r="N42" s="575"/>
      <c r="O42" s="575"/>
      <c r="P42" s="575"/>
      <c r="Q42" s="617"/>
      <c r="R42" s="618"/>
      <c r="S42" s="528"/>
      <c r="T42" s="619"/>
      <c r="U42" s="580"/>
      <c r="V42" s="528"/>
      <c r="W42" s="619"/>
      <c r="X42" s="580"/>
      <c r="Y42" s="528"/>
      <c r="Z42" s="620" t="str">
        <f t="shared" si="0"/>
        <v/>
      </c>
      <c r="AA42"/>
    </row>
    <row r="43" spans="1:27" s="512" customFormat="1" x14ac:dyDescent="0.2">
      <c r="A43" s="62">
        <v>27</v>
      </c>
      <c r="B43" s="614"/>
      <c r="C43" s="553"/>
      <c r="D43" s="575"/>
      <c r="E43" s="615"/>
      <c r="F43" s="615"/>
      <c r="G43" s="575"/>
      <c r="H43" s="577"/>
      <c r="I43" s="577"/>
      <c r="J43" s="575"/>
      <c r="K43" s="575"/>
      <c r="L43" s="575"/>
      <c r="M43" s="575"/>
      <c r="N43" s="575"/>
      <c r="O43" s="575"/>
      <c r="P43" s="575"/>
      <c r="Q43" s="617"/>
      <c r="R43" s="618"/>
      <c r="S43" s="528"/>
      <c r="T43" s="619"/>
      <c r="U43" s="580"/>
      <c r="V43" s="528"/>
      <c r="W43" s="619"/>
      <c r="X43" s="580"/>
      <c r="Y43" s="528"/>
      <c r="Z43" s="620" t="str">
        <f t="shared" si="0"/>
        <v/>
      </c>
      <c r="AA43"/>
    </row>
    <row r="44" spans="1:27" s="512" customFormat="1" x14ac:dyDescent="0.2">
      <c r="A44" s="62">
        <v>28</v>
      </c>
      <c r="B44" s="614"/>
      <c r="C44" s="553"/>
      <c r="D44" s="575"/>
      <c r="E44" s="615"/>
      <c r="F44" s="615"/>
      <c r="G44" s="575"/>
      <c r="H44" s="577"/>
      <c r="I44" s="577"/>
      <c r="J44" s="575"/>
      <c r="K44" s="575"/>
      <c r="L44" s="575"/>
      <c r="M44" s="575"/>
      <c r="N44" s="575"/>
      <c r="O44" s="575"/>
      <c r="P44" s="575"/>
      <c r="Q44" s="617"/>
      <c r="R44" s="618"/>
      <c r="S44" s="528"/>
      <c r="T44" s="619"/>
      <c r="U44" s="580"/>
      <c r="V44" s="528"/>
      <c r="W44" s="619"/>
      <c r="X44" s="580"/>
      <c r="Y44" s="528"/>
      <c r="Z44" s="620" t="str">
        <f t="shared" si="0"/>
        <v/>
      </c>
      <c r="AA44"/>
    </row>
    <row r="45" spans="1:27" s="512" customFormat="1" x14ac:dyDescent="0.2">
      <c r="A45" s="62">
        <v>29</v>
      </c>
      <c r="B45" s="614"/>
      <c r="C45" s="553"/>
      <c r="D45" s="575"/>
      <c r="E45" s="615"/>
      <c r="F45" s="615"/>
      <c r="G45" s="575"/>
      <c r="H45" s="577"/>
      <c r="I45" s="577"/>
      <c r="J45" s="575"/>
      <c r="K45" s="575"/>
      <c r="L45" s="575"/>
      <c r="M45" s="575"/>
      <c r="N45" s="575"/>
      <c r="O45" s="575"/>
      <c r="P45" s="575"/>
      <c r="Q45" s="617"/>
      <c r="R45" s="618"/>
      <c r="S45" s="528"/>
      <c r="T45" s="619"/>
      <c r="U45" s="580"/>
      <c r="V45" s="528"/>
      <c r="W45" s="619"/>
      <c r="X45" s="580"/>
      <c r="Y45" s="528"/>
      <c r="Z45" s="620" t="str">
        <f t="shared" si="0"/>
        <v/>
      </c>
      <c r="AA45"/>
    </row>
    <row r="46" spans="1:27" s="512" customFormat="1" x14ac:dyDescent="0.2">
      <c r="A46" s="62">
        <v>30</v>
      </c>
      <c r="B46" s="614"/>
      <c r="C46" s="553"/>
      <c r="D46" s="575"/>
      <c r="E46" s="615"/>
      <c r="F46" s="615"/>
      <c r="G46" s="575"/>
      <c r="H46" s="577"/>
      <c r="I46" s="577"/>
      <c r="J46" s="575"/>
      <c r="K46" s="575"/>
      <c r="L46" s="575"/>
      <c r="M46" s="575"/>
      <c r="N46" s="575"/>
      <c r="O46" s="575"/>
      <c r="P46" s="575"/>
      <c r="Q46" s="617"/>
      <c r="R46" s="618"/>
      <c r="S46" s="528"/>
      <c r="T46" s="619"/>
      <c r="U46" s="580"/>
      <c r="V46" s="528"/>
      <c r="W46" s="619"/>
      <c r="X46" s="580"/>
      <c r="Y46" s="528"/>
      <c r="Z46" s="620" t="str">
        <f t="shared" si="0"/>
        <v/>
      </c>
      <c r="AA46"/>
    </row>
    <row r="47" spans="1:27" s="512" customFormat="1" x14ac:dyDescent="0.2">
      <c r="A47" s="62">
        <v>31</v>
      </c>
      <c r="B47" s="614"/>
      <c r="C47" s="553"/>
      <c r="D47" s="575"/>
      <c r="E47" s="615"/>
      <c r="F47" s="615"/>
      <c r="G47" s="575"/>
      <c r="H47" s="577"/>
      <c r="I47" s="577"/>
      <c r="J47" s="575"/>
      <c r="K47" s="575"/>
      <c r="L47" s="575"/>
      <c r="M47" s="575"/>
      <c r="N47" s="575"/>
      <c r="O47" s="575"/>
      <c r="P47" s="575"/>
      <c r="Q47" s="617"/>
      <c r="R47" s="618"/>
      <c r="S47" s="528"/>
      <c r="T47" s="619"/>
      <c r="U47" s="580"/>
      <c r="V47" s="528"/>
      <c r="W47" s="619"/>
      <c r="X47" s="580"/>
      <c r="Y47" s="528"/>
      <c r="Z47" s="620" t="str">
        <f t="shared" si="0"/>
        <v/>
      </c>
      <c r="AA47"/>
    </row>
    <row r="48" spans="1:27" s="512" customFormat="1" x14ac:dyDescent="0.2">
      <c r="A48" s="62">
        <v>32</v>
      </c>
      <c r="B48" s="614"/>
      <c r="C48" s="553"/>
      <c r="D48" s="575"/>
      <c r="E48" s="615"/>
      <c r="F48" s="615"/>
      <c r="G48" s="575"/>
      <c r="H48" s="577"/>
      <c r="I48" s="577"/>
      <c r="J48" s="575"/>
      <c r="K48" s="575"/>
      <c r="L48" s="575"/>
      <c r="M48" s="575"/>
      <c r="N48" s="575"/>
      <c r="O48" s="575"/>
      <c r="P48" s="575"/>
      <c r="Q48" s="617"/>
      <c r="R48" s="618"/>
      <c r="S48" s="528"/>
      <c r="T48" s="619"/>
      <c r="U48" s="580"/>
      <c r="V48" s="528"/>
      <c r="W48" s="619"/>
      <c r="X48" s="580"/>
      <c r="Y48" s="528"/>
      <c r="Z48" s="620" t="str">
        <f t="shared" si="0"/>
        <v/>
      </c>
      <c r="AA48"/>
    </row>
    <row r="49" spans="1:27" s="512" customFormat="1" x14ac:dyDescent="0.2">
      <c r="A49" s="62">
        <v>33</v>
      </c>
      <c r="B49" s="614"/>
      <c r="C49" s="553"/>
      <c r="D49" s="575"/>
      <c r="E49" s="615"/>
      <c r="F49" s="615"/>
      <c r="G49" s="575"/>
      <c r="H49" s="577"/>
      <c r="I49" s="577"/>
      <c r="J49" s="575"/>
      <c r="K49" s="575"/>
      <c r="L49" s="575"/>
      <c r="M49" s="575"/>
      <c r="N49" s="575"/>
      <c r="O49" s="575"/>
      <c r="P49" s="575"/>
      <c r="Q49" s="617"/>
      <c r="R49" s="618"/>
      <c r="S49" s="528"/>
      <c r="T49" s="619"/>
      <c r="U49" s="580"/>
      <c r="V49" s="528"/>
      <c r="W49" s="619"/>
      <c r="X49" s="580"/>
      <c r="Y49" s="528"/>
      <c r="Z49" s="620" t="str">
        <f t="shared" si="0"/>
        <v/>
      </c>
      <c r="AA49"/>
    </row>
    <row r="50" spans="1:27" s="512" customFormat="1" x14ac:dyDescent="0.2">
      <c r="A50" s="62">
        <v>34</v>
      </c>
      <c r="B50" s="614"/>
      <c r="C50" s="553"/>
      <c r="D50" s="575"/>
      <c r="E50" s="615"/>
      <c r="F50" s="615"/>
      <c r="G50" s="575"/>
      <c r="H50" s="577"/>
      <c r="I50" s="577"/>
      <c r="J50" s="575"/>
      <c r="K50" s="575"/>
      <c r="L50" s="575"/>
      <c r="M50" s="575"/>
      <c r="N50" s="575"/>
      <c r="O50" s="575"/>
      <c r="P50" s="575"/>
      <c r="Q50" s="617"/>
      <c r="R50" s="618"/>
      <c r="S50" s="528"/>
      <c r="T50" s="619"/>
      <c r="U50" s="580"/>
      <c r="V50" s="528"/>
      <c r="W50" s="619"/>
      <c r="X50" s="580"/>
      <c r="Y50" s="528"/>
      <c r="Z50" s="620" t="str">
        <f t="shared" si="0"/>
        <v/>
      </c>
      <c r="AA50"/>
    </row>
    <row r="51" spans="1:27" s="512" customFormat="1" x14ac:dyDescent="0.2">
      <c r="A51" s="62">
        <v>35</v>
      </c>
      <c r="B51" s="614"/>
      <c r="C51" s="553"/>
      <c r="D51" s="575"/>
      <c r="E51" s="615"/>
      <c r="F51" s="615"/>
      <c r="G51" s="575"/>
      <c r="H51" s="577"/>
      <c r="I51" s="577"/>
      <c r="J51" s="575"/>
      <c r="K51" s="575"/>
      <c r="L51" s="575"/>
      <c r="M51" s="575"/>
      <c r="N51" s="575"/>
      <c r="O51" s="575"/>
      <c r="P51" s="575"/>
      <c r="Q51" s="617"/>
      <c r="R51" s="618"/>
      <c r="S51" s="528"/>
      <c r="T51" s="619"/>
      <c r="U51" s="580"/>
      <c r="V51" s="528"/>
      <c r="W51" s="619"/>
      <c r="X51" s="580"/>
      <c r="Y51" s="528"/>
      <c r="Z51" s="620" t="str">
        <f t="shared" si="0"/>
        <v/>
      </c>
      <c r="AA51"/>
    </row>
    <row r="52" spans="1:27" s="512" customFormat="1" x14ac:dyDescent="0.2">
      <c r="A52" s="62">
        <v>36</v>
      </c>
      <c r="B52" s="614"/>
      <c r="C52" s="553"/>
      <c r="D52" s="575"/>
      <c r="E52" s="615"/>
      <c r="F52" s="615"/>
      <c r="G52" s="575"/>
      <c r="H52" s="577"/>
      <c r="I52" s="577"/>
      <c r="J52" s="575"/>
      <c r="K52" s="575"/>
      <c r="L52" s="575"/>
      <c r="M52" s="575"/>
      <c r="N52" s="575"/>
      <c r="O52" s="575"/>
      <c r="P52" s="575"/>
      <c r="Q52" s="617"/>
      <c r="R52" s="618"/>
      <c r="S52" s="528"/>
      <c r="T52" s="619"/>
      <c r="U52" s="580"/>
      <c r="V52" s="528"/>
      <c r="W52" s="619"/>
      <c r="X52" s="580"/>
      <c r="Y52" s="528"/>
      <c r="Z52" s="620" t="str">
        <f t="shared" si="0"/>
        <v/>
      </c>
      <c r="AA52"/>
    </row>
    <row r="53" spans="1:27" s="512" customFormat="1" x14ac:dyDescent="0.2">
      <c r="A53" s="62">
        <v>37</v>
      </c>
      <c r="B53" s="614"/>
      <c r="C53" s="553"/>
      <c r="D53" s="575"/>
      <c r="E53" s="615"/>
      <c r="F53" s="615"/>
      <c r="G53" s="575"/>
      <c r="H53" s="577"/>
      <c r="I53" s="577"/>
      <c r="J53" s="575"/>
      <c r="K53" s="575"/>
      <c r="L53" s="575"/>
      <c r="M53" s="575"/>
      <c r="N53" s="575"/>
      <c r="O53" s="575"/>
      <c r="P53" s="575"/>
      <c r="Q53" s="617"/>
      <c r="R53" s="618"/>
      <c r="S53" s="528"/>
      <c r="T53" s="619"/>
      <c r="U53" s="580"/>
      <c r="V53" s="528"/>
      <c r="W53" s="619"/>
      <c r="X53" s="580"/>
      <c r="Y53" s="528"/>
      <c r="Z53" s="620" t="str">
        <f t="shared" si="0"/>
        <v/>
      </c>
      <c r="AA53"/>
    </row>
    <row r="54" spans="1:27" s="512" customFormat="1" x14ac:dyDescent="0.2">
      <c r="A54" s="62">
        <v>38</v>
      </c>
      <c r="B54" s="614"/>
      <c r="C54" s="553"/>
      <c r="D54" s="575"/>
      <c r="E54" s="615"/>
      <c r="F54" s="615"/>
      <c r="G54" s="575"/>
      <c r="H54" s="577"/>
      <c r="I54" s="577"/>
      <c r="J54" s="575"/>
      <c r="K54" s="575"/>
      <c r="L54" s="575"/>
      <c r="M54" s="575"/>
      <c r="N54" s="575"/>
      <c r="O54" s="575"/>
      <c r="P54" s="575"/>
      <c r="Q54" s="617"/>
      <c r="R54" s="618"/>
      <c r="S54" s="528"/>
      <c r="T54" s="619"/>
      <c r="U54" s="580"/>
      <c r="V54" s="528"/>
      <c r="W54" s="619"/>
      <c r="X54" s="580"/>
      <c r="Y54" s="528"/>
      <c r="Z54" s="620" t="str">
        <f t="shared" si="0"/>
        <v/>
      </c>
      <c r="AA54"/>
    </row>
    <row r="55" spans="1:27" s="512" customFormat="1" x14ac:dyDescent="0.2">
      <c r="A55" s="62">
        <v>39</v>
      </c>
      <c r="B55" s="614"/>
      <c r="C55" s="553"/>
      <c r="D55" s="575"/>
      <c r="E55" s="615"/>
      <c r="F55" s="615"/>
      <c r="G55" s="575"/>
      <c r="H55" s="577"/>
      <c r="I55" s="577"/>
      <c r="J55" s="575"/>
      <c r="K55" s="575"/>
      <c r="L55" s="575"/>
      <c r="M55" s="575"/>
      <c r="N55" s="575"/>
      <c r="O55" s="575"/>
      <c r="P55" s="575"/>
      <c r="Q55" s="617"/>
      <c r="R55" s="618"/>
      <c r="S55" s="528"/>
      <c r="T55" s="619"/>
      <c r="U55" s="580"/>
      <c r="V55" s="528"/>
      <c r="W55" s="619"/>
      <c r="X55" s="580"/>
      <c r="Y55" s="528"/>
      <c r="Z55" s="620" t="str">
        <f t="shared" si="0"/>
        <v/>
      </c>
      <c r="AA55"/>
    </row>
    <row r="56" spans="1:27" s="512" customFormat="1" x14ac:dyDescent="0.2">
      <c r="A56" s="62">
        <v>40</v>
      </c>
      <c r="B56" s="614"/>
      <c r="C56" s="553"/>
      <c r="D56" s="575"/>
      <c r="E56" s="615"/>
      <c r="F56" s="615"/>
      <c r="G56" s="575"/>
      <c r="H56" s="577"/>
      <c r="I56" s="577"/>
      <c r="J56" s="575"/>
      <c r="K56" s="575"/>
      <c r="L56" s="575"/>
      <c r="M56" s="575"/>
      <c r="N56" s="575"/>
      <c r="O56" s="575"/>
      <c r="P56" s="575"/>
      <c r="Q56" s="617"/>
      <c r="R56" s="618"/>
      <c r="S56" s="528"/>
      <c r="T56" s="619"/>
      <c r="U56" s="580"/>
      <c r="V56" s="528"/>
      <c r="W56" s="619"/>
      <c r="X56" s="580"/>
      <c r="Y56" s="528"/>
      <c r="Z56" s="620" t="str">
        <f t="shared" si="0"/>
        <v/>
      </c>
      <c r="AA56"/>
    </row>
    <row r="57" spans="1:27" s="512" customFormat="1" x14ac:dyDescent="0.2">
      <c r="A57" s="62">
        <v>41</v>
      </c>
      <c r="B57" s="614"/>
      <c r="C57" s="553"/>
      <c r="D57" s="575"/>
      <c r="E57" s="615"/>
      <c r="F57" s="615"/>
      <c r="G57" s="575"/>
      <c r="H57" s="577"/>
      <c r="I57" s="577"/>
      <c r="J57" s="575"/>
      <c r="K57" s="575"/>
      <c r="L57" s="575"/>
      <c r="M57" s="575"/>
      <c r="N57" s="575"/>
      <c r="O57" s="575"/>
      <c r="P57" s="575"/>
      <c r="Q57" s="617"/>
      <c r="R57" s="618"/>
      <c r="S57" s="528"/>
      <c r="T57" s="619"/>
      <c r="U57" s="580"/>
      <c r="V57" s="528"/>
      <c r="W57" s="619"/>
      <c r="X57" s="580"/>
      <c r="Y57" s="528"/>
      <c r="Z57" s="620" t="str">
        <f t="shared" si="0"/>
        <v/>
      </c>
      <c r="AA57"/>
    </row>
    <row r="58" spans="1:27" s="512" customFormat="1" x14ac:dyDescent="0.2">
      <c r="A58" s="62">
        <v>42</v>
      </c>
      <c r="B58" s="614"/>
      <c r="C58" s="553"/>
      <c r="D58" s="575"/>
      <c r="E58" s="615"/>
      <c r="F58" s="615"/>
      <c r="G58" s="575"/>
      <c r="H58" s="577"/>
      <c r="I58" s="577"/>
      <c r="J58" s="575"/>
      <c r="K58" s="575"/>
      <c r="L58" s="575"/>
      <c r="M58" s="575"/>
      <c r="N58" s="575"/>
      <c r="O58" s="575"/>
      <c r="P58" s="575"/>
      <c r="Q58" s="617"/>
      <c r="R58" s="618"/>
      <c r="S58" s="528"/>
      <c r="T58" s="619"/>
      <c r="U58" s="580"/>
      <c r="V58" s="528"/>
      <c r="W58" s="619"/>
      <c r="X58" s="580"/>
      <c r="Y58" s="528"/>
      <c r="Z58" s="620" t="str">
        <f t="shared" si="0"/>
        <v/>
      </c>
      <c r="AA58"/>
    </row>
    <row r="59" spans="1:27" s="512" customFormat="1" x14ac:dyDescent="0.2">
      <c r="A59" s="62">
        <v>43</v>
      </c>
      <c r="B59" s="614"/>
      <c r="C59" s="553"/>
      <c r="D59" s="575"/>
      <c r="E59" s="615"/>
      <c r="F59" s="615"/>
      <c r="G59" s="575"/>
      <c r="H59" s="577"/>
      <c r="I59" s="577"/>
      <c r="J59" s="575"/>
      <c r="K59" s="575"/>
      <c r="L59" s="575"/>
      <c r="M59" s="575"/>
      <c r="N59" s="575"/>
      <c r="O59" s="575"/>
      <c r="P59" s="575"/>
      <c r="Q59" s="617"/>
      <c r="R59" s="618"/>
      <c r="S59" s="528"/>
      <c r="T59" s="619"/>
      <c r="U59" s="580"/>
      <c r="V59" s="528"/>
      <c r="W59" s="619"/>
      <c r="X59" s="580"/>
      <c r="Y59" s="528"/>
      <c r="Z59" s="620" t="str">
        <f t="shared" si="0"/>
        <v/>
      </c>
      <c r="AA59"/>
    </row>
    <row r="60" spans="1:27" s="512" customFormat="1" x14ac:dyDescent="0.2">
      <c r="A60" s="62">
        <v>44</v>
      </c>
      <c r="B60" s="614"/>
      <c r="C60" s="553"/>
      <c r="D60" s="575"/>
      <c r="E60" s="615"/>
      <c r="F60" s="615"/>
      <c r="G60" s="575"/>
      <c r="H60" s="577"/>
      <c r="I60" s="577"/>
      <c r="J60" s="575"/>
      <c r="K60" s="575"/>
      <c r="L60" s="575"/>
      <c r="M60" s="575"/>
      <c r="N60" s="575"/>
      <c r="O60" s="575"/>
      <c r="P60" s="575"/>
      <c r="Q60" s="617"/>
      <c r="R60" s="618"/>
      <c r="S60" s="528"/>
      <c r="T60" s="619"/>
      <c r="U60" s="580"/>
      <c r="V60" s="528"/>
      <c r="W60" s="619"/>
      <c r="X60" s="580"/>
      <c r="Y60" s="528"/>
      <c r="Z60" s="620" t="str">
        <f t="shared" si="0"/>
        <v/>
      </c>
      <c r="AA60"/>
    </row>
    <row r="61" spans="1:27" s="512" customFormat="1" x14ac:dyDescent="0.2">
      <c r="A61" s="62">
        <v>45</v>
      </c>
      <c r="B61" s="614"/>
      <c r="C61" s="553"/>
      <c r="D61" s="575"/>
      <c r="E61" s="615"/>
      <c r="F61" s="615"/>
      <c r="G61" s="575"/>
      <c r="H61" s="577"/>
      <c r="I61" s="577"/>
      <c r="J61" s="575"/>
      <c r="K61" s="575"/>
      <c r="L61" s="575"/>
      <c r="M61" s="575"/>
      <c r="N61" s="575"/>
      <c r="O61" s="575"/>
      <c r="P61" s="575"/>
      <c r="Q61" s="617"/>
      <c r="R61" s="618"/>
      <c r="S61" s="528"/>
      <c r="T61" s="619"/>
      <c r="U61" s="580"/>
      <c r="V61" s="528"/>
      <c r="W61" s="619"/>
      <c r="X61" s="580"/>
      <c r="Y61" s="528"/>
      <c r="Z61" s="620" t="str">
        <f t="shared" si="0"/>
        <v/>
      </c>
      <c r="AA61"/>
    </row>
    <row r="62" spans="1:27" s="512" customFormat="1" x14ac:dyDescent="0.2">
      <c r="A62" s="62">
        <v>46</v>
      </c>
      <c r="B62" s="614"/>
      <c r="C62" s="553"/>
      <c r="D62" s="575"/>
      <c r="E62" s="615"/>
      <c r="F62" s="615"/>
      <c r="G62" s="575"/>
      <c r="H62" s="577"/>
      <c r="I62" s="577"/>
      <c r="J62" s="575"/>
      <c r="K62" s="575"/>
      <c r="L62" s="575"/>
      <c r="M62" s="575"/>
      <c r="N62" s="575"/>
      <c r="O62" s="575"/>
      <c r="P62" s="575"/>
      <c r="Q62" s="617"/>
      <c r="R62" s="618"/>
      <c r="S62" s="528"/>
      <c r="T62" s="619"/>
      <c r="U62" s="580"/>
      <c r="V62" s="528"/>
      <c r="W62" s="619"/>
      <c r="X62" s="580"/>
      <c r="Y62" s="528"/>
      <c r="Z62" s="620" t="str">
        <f t="shared" si="0"/>
        <v/>
      </c>
      <c r="AA62"/>
    </row>
    <row r="63" spans="1:27" s="512" customFormat="1" x14ac:dyDescent="0.2">
      <c r="A63" s="62">
        <v>47</v>
      </c>
      <c r="B63" s="614"/>
      <c r="C63" s="553"/>
      <c r="D63" s="575"/>
      <c r="E63" s="615"/>
      <c r="F63" s="615"/>
      <c r="G63" s="575"/>
      <c r="H63" s="577"/>
      <c r="I63" s="577"/>
      <c r="J63" s="575"/>
      <c r="K63" s="575"/>
      <c r="L63" s="575"/>
      <c r="M63" s="575"/>
      <c r="N63" s="575"/>
      <c r="O63" s="575"/>
      <c r="P63" s="575"/>
      <c r="Q63" s="617"/>
      <c r="R63" s="618"/>
      <c r="S63" s="528"/>
      <c r="T63" s="619"/>
      <c r="U63" s="580"/>
      <c r="V63" s="528"/>
      <c r="W63" s="619"/>
      <c r="X63" s="580"/>
      <c r="Y63" s="528"/>
      <c r="Z63" s="620" t="str">
        <f t="shared" si="0"/>
        <v/>
      </c>
      <c r="AA63"/>
    </row>
    <row r="64" spans="1:27" s="512" customFormat="1" x14ac:dyDescent="0.2">
      <c r="A64" s="62">
        <v>48</v>
      </c>
      <c r="B64" s="614"/>
      <c r="C64" s="553"/>
      <c r="D64" s="575"/>
      <c r="E64" s="615"/>
      <c r="F64" s="615"/>
      <c r="G64" s="575"/>
      <c r="H64" s="577"/>
      <c r="I64" s="577"/>
      <c r="J64" s="575"/>
      <c r="K64" s="575"/>
      <c r="L64" s="575"/>
      <c r="M64" s="575"/>
      <c r="N64" s="575"/>
      <c r="O64" s="575"/>
      <c r="P64" s="575"/>
      <c r="Q64" s="617"/>
      <c r="R64" s="618"/>
      <c r="S64" s="528"/>
      <c r="T64" s="619"/>
      <c r="U64" s="580"/>
      <c r="V64" s="528"/>
      <c r="W64" s="619"/>
      <c r="X64" s="580"/>
      <c r="Y64" s="528"/>
      <c r="Z64" s="620" t="str">
        <f t="shared" si="0"/>
        <v/>
      </c>
      <c r="AA64"/>
    </row>
    <row r="65" spans="1:27" s="512" customFormat="1" x14ac:dyDescent="0.2">
      <c r="A65" s="62">
        <v>49</v>
      </c>
      <c r="B65" s="614"/>
      <c r="C65" s="553"/>
      <c r="D65" s="575"/>
      <c r="E65" s="615"/>
      <c r="F65" s="615"/>
      <c r="G65" s="575"/>
      <c r="H65" s="577"/>
      <c r="I65" s="577"/>
      <c r="J65" s="575"/>
      <c r="K65" s="575"/>
      <c r="L65" s="575"/>
      <c r="M65" s="575"/>
      <c r="N65" s="575"/>
      <c r="O65" s="575"/>
      <c r="P65" s="575"/>
      <c r="Q65" s="617"/>
      <c r="R65" s="618"/>
      <c r="S65" s="528"/>
      <c r="T65" s="619"/>
      <c r="U65" s="580"/>
      <c r="V65" s="528"/>
      <c r="W65" s="619"/>
      <c r="X65" s="580"/>
      <c r="Y65" s="528"/>
      <c r="Z65" s="620" t="str">
        <f t="shared" si="0"/>
        <v/>
      </c>
      <c r="AA65"/>
    </row>
    <row r="66" spans="1:27" s="512" customFormat="1" x14ac:dyDescent="0.2">
      <c r="A66" s="62">
        <v>50</v>
      </c>
      <c r="B66" s="614"/>
      <c r="C66" s="553"/>
      <c r="D66" s="575"/>
      <c r="E66" s="615"/>
      <c r="F66" s="615"/>
      <c r="G66" s="575"/>
      <c r="H66" s="577"/>
      <c r="I66" s="577"/>
      <c r="J66" s="575"/>
      <c r="K66" s="575"/>
      <c r="L66" s="575"/>
      <c r="M66" s="575"/>
      <c r="N66" s="575"/>
      <c r="O66" s="575"/>
      <c r="P66" s="575"/>
      <c r="Q66" s="617"/>
      <c r="R66" s="618"/>
      <c r="S66" s="528"/>
      <c r="T66" s="619"/>
      <c r="U66" s="580"/>
      <c r="V66" s="528"/>
      <c r="W66" s="619"/>
      <c r="X66" s="580"/>
      <c r="Y66" s="528"/>
      <c r="Z66" s="620" t="str">
        <f t="shared" si="0"/>
        <v/>
      </c>
      <c r="AA66"/>
    </row>
    <row r="67" spans="1:27" s="512" customFormat="1" x14ac:dyDescent="0.2">
      <c r="A67" s="62">
        <v>51</v>
      </c>
      <c r="B67" s="614"/>
      <c r="C67" s="553"/>
      <c r="D67" s="575"/>
      <c r="E67" s="615"/>
      <c r="F67" s="615"/>
      <c r="G67" s="575"/>
      <c r="H67" s="577"/>
      <c r="I67" s="577"/>
      <c r="J67" s="575"/>
      <c r="K67" s="575"/>
      <c r="L67" s="575"/>
      <c r="M67" s="575"/>
      <c r="N67" s="575"/>
      <c r="O67" s="575"/>
      <c r="P67" s="575"/>
      <c r="Q67" s="617"/>
      <c r="R67" s="618"/>
      <c r="S67" s="528"/>
      <c r="T67" s="619"/>
      <c r="U67" s="580"/>
      <c r="V67" s="528"/>
      <c r="W67" s="619"/>
      <c r="X67" s="580"/>
      <c r="Y67" s="528"/>
      <c r="Z67" s="620" t="str">
        <f t="shared" si="0"/>
        <v/>
      </c>
      <c r="AA67"/>
    </row>
    <row r="68" spans="1:27" s="512" customFormat="1" x14ac:dyDescent="0.2">
      <c r="A68" s="62">
        <v>52</v>
      </c>
      <c r="B68" s="614"/>
      <c r="C68" s="553"/>
      <c r="D68" s="575"/>
      <c r="E68" s="615"/>
      <c r="F68" s="615"/>
      <c r="G68" s="575"/>
      <c r="H68" s="577"/>
      <c r="I68" s="577"/>
      <c r="J68" s="575"/>
      <c r="K68" s="575"/>
      <c r="L68" s="575"/>
      <c r="M68" s="575"/>
      <c r="N68" s="575"/>
      <c r="O68" s="575"/>
      <c r="P68" s="575"/>
      <c r="Q68" s="617"/>
      <c r="R68" s="618"/>
      <c r="S68" s="528"/>
      <c r="T68" s="619"/>
      <c r="U68" s="580"/>
      <c r="V68" s="528"/>
      <c r="W68" s="619"/>
      <c r="X68" s="580"/>
      <c r="Y68" s="528"/>
      <c r="Z68" s="620" t="str">
        <f t="shared" si="0"/>
        <v/>
      </c>
      <c r="AA68"/>
    </row>
    <row r="69" spans="1:27" s="512" customFormat="1" x14ac:dyDescent="0.2">
      <c r="A69" s="62">
        <v>53</v>
      </c>
      <c r="B69" s="614"/>
      <c r="C69" s="553"/>
      <c r="D69" s="575"/>
      <c r="E69" s="615"/>
      <c r="F69" s="615"/>
      <c r="G69" s="575"/>
      <c r="H69" s="577"/>
      <c r="I69" s="577"/>
      <c r="J69" s="575"/>
      <c r="K69" s="575"/>
      <c r="L69" s="575"/>
      <c r="M69" s="575"/>
      <c r="N69" s="575"/>
      <c r="O69" s="575"/>
      <c r="P69" s="575"/>
      <c r="Q69" s="617"/>
      <c r="R69" s="618"/>
      <c r="S69" s="528"/>
      <c r="T69" s="619"/>
      <c r="U69" s="580"/>
      <c r="V69" s="528"/>
      <c r="W69" s="619"/>
      <c r="X69" s="580"/>
      <c r="Y69" s="528"/>
      <c r="Z69" s="620" t="str">
        <f t="shared" si="0"/>
        <v/>
      </c>
      <c r="AA69"/>
    </row>
    <row r="70" spans="1:27" s="512" customFormat="1" x14ac:dyDescent="0.2">
      <c r="A70" s="62">
        <v>54</v>
      </c>
      <c r="B70" s="614"/>
      <c r="C70" s="553"/>
      <c r="D70" s="575"/>
      <c r="E70" s="615"/>
      <c r="F70" s="615"/>
      <c r="G70" s="575"/>
      <c r="H70" s="577"/>
      <c r="I70" s="577"/>
      <c r="J70" s="575"/>
      <c r="K70" s="575"/>
      <c r="L70" s="575"/>
      <c r="M70" s="575"/>
      <c r="N70" s="575"/>
      <c r="O70" s="575"/>
      <c r="P70" s="575"/>
      <c r="Q70" s="617"/>
      <c r="R70" s="618"/>
      <c r="S70" s="528"/>
      <c r="T70" s="619"/>
      <c r="U70" s="580"/>
      <c r="V70" s="528"/>
      <c r="W70" s="619"/>
      <c r="X70" s="580"/>
      <c r="Y70" s="528"/>
      <c r="Z70" s="620" t="str">
        <f t="shared" si="0"/>
        <v/>
      </c>
      <c r="AA70"/>
    </row>
    <row r="71" spans="1:27" s="512" customFormat="1" x14ac:dyDescent="0.2">
      <c r="A71" s="62">
        <v>55</v>
      </c>
      <c r="B71" s="614"/>
      <c r="C71" s="553"/>
      <c r="D71" s="575"/>
      <c r="E71" s="615"/>
      <c r="F71" s="615"/>
      <c r="G71" s="575"/>
      <c r="H71" s="577"/>
      <c r="I71" s="577"/>
      <c r="J71" s="575"/>
      <c r="K71" s="575"/>
      <c r="L71" s="575"/>
      <c r="M71" s="575"/>
      <c r="N71" s="575"/>
      <c r="O71" s="575"/>
      <c r="P71" s="575"/>
      <c r="Q71" s="617"/>
      <c r="R71" s="618"/>
      <c r="S71" s="528"/>
      <c r="T71" s="619"/>
      <c r="U71" s="580"/>
      <c r="V71" s="528"/>
      <c r="W71" s="619"/>
      <c r="X71" s="580"/>
      <c r="Y71" s="528"/>
      <c r="Z71" s="620" t="str">
        <f t="shared" si="0"/>
        <v/>
      </c>
      <c r="AA71"/>
    </row>
    <row r="72" spans="1:27" s="512" customFormat="1" x14ac:dyDescent="0.2">
      <c r="A72" s="62">
        <v>56</v>
      </c>
      <c r="B72" s="614"/>
      <c r="C72" s="553"/>
      <c r="D72" s="575"/>
      <c r="E72" s="615"/>
      <c r="F72" s="615"/>
      <c r="G72" s="575"/>
      <c r="H72" s="577"/>
      <c r="I72" s="577"/>
      <c r="J72" s="575"/>
      <c r="K72" s="575"/>
      <c r="L72" s="575"/>
      <c r="M72" s="575"/>
      <c r="N72" s="575"/>
      <c r="O72" s="575"/>
      <c r="P72" s="575"/>
      <c r="Q72" s="617"/>
      <c r="R72" s="618"/>
      <c r="S72" s="528"/>
      <c r="T72" s="619"/>
      <c r="U72" s="580"/>
      <c r="V72" s="528"/>
      <c r="W72" s="619"/>
      <c r="X72" s="580"/>
      <c r="Y72" s="528"/>
      <c r="Z72" s="620" t="str">
        <f t="shared" si="0"/>
        <v/>
      </c>
      <c r="AA72"/>
    </row>
    <row r="73" spans="1:27" s="512" customFormat="1" x14ac:dyDescent="0.2">
      <c r="A73" s="62">
        <v>57</v>
      </c>
      <c r="B73" s="614"/>
      <c r="C73" s="553"/>
      <c r="D73" s="575"/>
      <c r="E73" s="615"/>
      <c r="F73" s="615"/>
      <c r="G73" s="575"/>
      <c r="H73" s="577"/>
      <c r="I73" s="577"/>
      <c r="J73" s="575"/>
      <c r="K73" s="575"/>
      <c r="L73" s="575"/>
      <c r="M73" s="575"/>
      <c r="N73" s="575"/>
      <c r="O73" s="575"/>
      <c r="P73" s="575"/>
      <c r="Q73" s="617"/>
      <c r="R73" s="618"/>
      <c r="S73" s="528"/>
      <c r="T73" s="619"/>
      <c r="U73" s="580"/>
      <c r="V73" s="528"/>
      <c r="W73" s="619"/>
      <c r="X73" s="580"/>
      <c r="Y73" s="528"/>
      <c r="Z73" s="620" t="str">
        <f t="shared" si="0"/>
        <v/>
      </c>
      <c r="AA73"/>
    </row>
    <row r="74" spans="1:27" s="512" customFormat="1" x14ac:dyDescent="0.2">
      <c r="A74" s="62">
        <v>58</v>
      </c>
      <c r="B74" s="614"/>
      <c r="C74" s="553"/>
      <c r="D74" s="575"/>
      <c r="E74" s="615"/>
      <c r="F74" s="615"/>
      <c r="G74" s="575"/>
      <c r="H74" s="577"/>
      <c r="I74" s="577"/>
      <c r="J74" s="575"/>
      <c r="K74" s="575"/>
      <c r="L74" s="575"/>
      <c r="M74" s="575"/>
      <c r="N74" s="575"/>
      <c r="O74" s="575"/>
      <c r="P74" s="575"/>
      <c r="Q74" s="617"/>
      <c r="R74" s="618"/>
      <c r="S74" s="528"/>
      <c r="T74" s="619"/>
      <c r="U74" s="580"/>
      <c r="V74" s="528"/>
      <c r="W74" s="619"/>
      <c r="X74" s="580"/>
      <c r="Y74" s="528"/>
      <c r="Z74" s="620" t="str">
        <f t="shared" si="0"/>
        <v/>
      </c>
      <c r="AA74"/>
    </row>
    <row r="75" spans="1:27" s="512" customFormat="1" x14ac:dyDescent="0.2">
      <c r="A75" s="62">
        <v>59</v>
      </c>
      <c r="B75" s="614"/>
      <c r="C75" s="553"/>
      <c r="D75" s="575"/>
      <c r="E75" s="615"/>
      <c r="F75" s="615"/>
      <c r="G75" s="575"/>
      <c r="H75" s="577"/>
      <c r="I75" s="577"/>
      <c r="J75" s="575"/>
      <c r="K75" s="575"/>
      <c r="L75" s="575"/>
      <c r="M75" s="575"/>
      <c r="N75" s="575"/>
      <c r="O75" s="575"/>
      <c r="P75" s="575"/>
      <c r="Q75" s="617"/>
      <c r="R75" s="618"/>
      <c r="S75" s="528"/>
      <c r="T75" s="619"/>
      <c r="U75" s="580"/>
      <c r="V75" s="528"/>
      <c r="W75" s="619"/>
      <c r="X75" s="580"/>
      <c r="Y75" s="528"/>
      <c r="Z75" s="620" t="str">
        <f t="shared" si="0"/>
        <v/>
      </c>
      <c r="AA75"/>
    </row>
    <row r="76" spans="1:27" s="512" customFormat="1" x14ac:dyDescent="0.2">
      <c r="A76" s="62">
        <v>60</v>
      </c>
      <c r="B76" s="614"/>
      <c r="C76" s="553"/>
      <c r="D76" s="575"/>
      <c r="E76" s="615"/>
      <c r="F76" s="615"/>
      <c r="G76" s="575"/>
      <c r="H76" s="577"/>
      <c r="I76" s="577"/>
      <c r="J76" s="575"/>
      <c r="K76" s="575"/>
      <c r="L76" s="575"/>
      <c r="M76" s="575"/>
      <c r="N76" s="575"/>
      <c r="O76" s="575"/>
      <c r="P76" s="575"/>
      <c r="Q76" s="617"/>
      <c r="R76" s="618"/>
      <c r="S76" s="528"/>
      <c r="T76" s="619"/>
      <c r="U76" s="580"/>
      <c r="V76" s="528"/>
      <c r="W76" s="619"/>
      <c r="X76" s="580"/>
      <c r="Y76" s="528"/>
      <c r="Z76" s="620" t="str">
        <f t="shared" si="0"/>
        <v/>
      </c>
      <c r="AA76"/>
    </row>
    <row r="77" spans="1:27" s="512" customFormat="1" x14ac:dyDescent="0.2">
      <c r="A77" s="62">
        <v>61</v>
      </c>
      <c r="B77" s="614"/>
      <c r="C77" s="553"/>
      <c r="D77" s="575"/>
      <c r="E77" s="615"/>
      <c r="F77" s="615"/>
      <c r="G77" s="575"/>
      <c r="H77" s="577"/>
      <c r="I77" s="577"/>
      <c r="J77" s="575"/>
      <c r="K77" s="575"/>
      <c r="L77" s="575"/>
      <c r="M77" s="575"/>
      <c r="N77" s="575"/>
      <c r="O77" s="575"/>
      <c r="P77" s="575"/>
      <c r="Q77" s="617"/>
      <c r="R77" s="618"/>
      <c r="S77" s="528"/>
      <c r="T77" s="619"/>
      <c r="U77" s="580"/>
      <c r="V77" s="528"/>
      <c r="W77" s="619"/>
      <c r="X77" s="580"/>
      <c r="Y77" s="528"/>
      <c r="Z77" s="620" t="str">
        <f t="shared" si="0"/>
        <v/>
      </c>
      <c r="AA77"/>
    </row>
    <row r="78" spans="1:27" s="512" customFormat="1" x14ac:dyDescent="0.2">
      <c r="A78" s="62">
        <v>62</v>
      </c>
      <c r="B78" s="614"/>
      <c r="C78" s="553"/>
      <c r="D78" s="575"/>
      <c r="E78" s="615"/>
      <c r="F78" s="615"/>
      <c r="G78" s="575"/>
      <c r="H78" s="577"/>
      <c r="I78" s="577"/>
      <c r="J78" s="575"/>
      <c r="K78" s="575"/>
      <c r="L78" s="575"/>
      <c r="M78" s="575"/>
      <c r="N78" s="575"/>
      <c r="O78" s="575"/>
      <c r="P78" s="575"/>
      <c r="Q78" s="617"/>
      <c r="R78" s="618"/>
      <c r="S78" s="528"/>
      <c r="T78" s="619"/>
      <c r="U78" s="580"/>
      <c r="V78" s="528"/>
      <c r="W78" s="619"/>
      <c r="X78" s="580"/>
      <c r="Y78" s="528"/>
      <c r="Z78" s="620" t="str">
        <f t="shared" si="0"/>
        <v/>
      </c>
      <c r="AA78"/>
    </row>
    <row r="79" spans="1:27" s="512" customFormat="1" x14ac:dyDescent="0.2">
      <c r="A79" s="62">
        <v>63</v>
      </c>
      <c r="B79" s="614"/>
      <c r="C79" s="553"/>
      <c r="D79" s="575"/>
      <c r="E79" s="615"/>
      <c r="F79" s="615"/>
      <c r="G79" s="575"/>
      <c r="H79" s="577"/>
      <c r="I79" s="577"/>
      <c r="J79" s="575"/>
      <c r="K79" s="575"/>
      <c r="L79" s="575"/>
      <c r="M79" s="575"/>
      <c r="N79" s="575"/>
      <c r="O79" s="575"/>
      <c r="P79" s="575"/>
      <c r="Q79" s="617"/>
      <c r="R79" s="618"/>
      <c r="S79" s="528"/>
      <c r="T79" s="619"/>
      <c r="U79" s="580"/>
      <c r="V79" s="528"/>
      <c r="W79" s="619"/>
      <c r="X79" s="580"/>
      <c r="Y79" s="528"/>
      <c r="Z79" s="620" t="str">
        <f t="shared" si="0"/>
        <v/>
      </c>
      <c r="AA79"/>
    </row>
    <row r="80" spans="1:27" s="512" customFormat="1" x14ac:dyDescent="0.2">
      <c r="A80" s="62">
        <v>64</v>
      </c>
      <c r="B80" s="614"/>
      <c r="C80" s="553"/>
      <c r="D80" s="575"/>
      <c r="E80" s="615"/>
      <c r="F80" s="615"/>
      <c r="G80" s="575"/>
      <c r="H80" s="577"/>
      <c r="I80" s="577"/>
      <c r="J80" s="575"/>
      <c r="K80" s="575"/>
      <c r="L80" s="575"/>
      <c r="M80" s="575"/>
      <c r="N80" s="575"/>
      <c r="O80" s="575"/>
      <c r="P80" s="575"/>
      <c r="Q80" s="617"/>
      <c r="R80" s="618"/>
      <c r="S80" s="528"/>
      <c r="T80" s="619"/>
      <c r="U80" s="580"/>
      <c r="V80" s="528"/>
      <c r="W80" s="619"/>
      <c r="X80" s="580"/>
      <c r="Y80" s="528"/>
      <c r="Z80" s="620" t="str">
        <f t="shared" si="0"/>
        <v/>
      </c>
      <c r="AA80"/>
    </row>
    <row r="81" spans="1:27" s="512" customFormat="1" x14ac:dyDescent="0.2">
      <c r="A81" s="62">
        <v>65</v>
      </c>
      <c r="B81" s="614"/>
      <c r="C81" s="553"/>
      <c r="D81" s="575"/>
      <c r="E81" s="615"/>
      <c r="F81" s="615"/>
      <c r="G81" s="575"/>
      <c r="H81" s="577"/>
      <c r="I81" s="577"/>
      <c r="J81" s="575"/>
      <c r="K81" s="575"/>
      <c r="L81" s="575"/>
      <c r="M81" s="575"/>
      <c r="N81" s="575"/>
      <c r="O81" s="575"/>
      <c r="P81" s="575"/>
      <c r="Q81" s="617"/>
      <c r="R81" s="618"/>
      <c r="S81" s="528"/>
      <c r="T81" s="619"/>
      <c r="U81" s="580"/>
      <c r="V81" s="528"/>
      <c r="W81" s="619"/>
      <c r="X81" s="580"/>
      <c r="Y81" s="528"/>
      <c r="Z81" s="620" t="str">
        <f t="shared" ref="Z81:Z116" si="1">IF(B81="","",IF(AND(J81="Y",K81="Y",L81="Y",M81="Y",N81="Y",O81="N",P81="Y"),"Y","N"))</f>
        <v/>
      </c>
      <c r="AA81"/>
    </row>
    <row r="82" spans="1:27" s="512" customFormat="1" x14ac:dyDescent="0.2">
      <c r="A82" s="62">
        <v>66</v>
      </c>
      <c r="B82" s="614"/>
      <c r="C82" s="553"/>
      <c r="D82" s="575"/>
      <c r="E82" s="615"/>
      <c r="F82" s="615"/>
      <c r="G82" s="575"/>
      <c r="H82" s="577"/>
      <c r="I82" s="577"/>
      <c r="J82" s="575"/>
      <c r="K82" s="575"/>
      <c r="L82" s="575"/>
      <c r="M82" s="575"/>
      <c r="N82" s="575"/>
      <c r="O82" s="575"/>
      <c r="P82" s="575"/>
      <c r="Q82" s="617"/>
      <c r="R82" s="618"/>
      <c r="S82" s="528"/>
      <c r="T82" s="619"/>
      <c r="U82" s="580"/>
      <c r="V82" s="528"/>
      <c r="W82" s="619"/>
      <c r="X82" s="580"/>
      <c r="Y82" s="528"/>
      <c r="Z82" s="620" t="str">
        <f t="shared" si="1"/>
        <v/>
      </c>
      <c r="AA82"/>
    </row>
    <row r="83" spans="1:27" s="512" customFormat="1" x14ac:dyDescent="0.2">
      <c r="A83" s="62">
        <v>67</v>
      </c>
      <c r="B83" s="614"/>
      <c r="C83" s="553"/>
      <c r="D83" s="575"/>
      <c r="E83" s="615"/>
      <c r="F83" s="615"/>
      <c r="G83" s="575"/>
      <c r="H83" s="577"/>
      <c r="I83" s="577"/>
      <c r="J83" s="575"/>
      <c r="K83" s="575"/>
      <c r="L83" s="575"/>
      <c r="M83" s="575"/>
      <c r="N83" s="575"/>
      <c r="O83" s="575"/>
      <c r="P83" s="575"/>
      <c r="Q83" s="617"/>
      <c r="R83" s="618"/>
      <c r="S83" s="528"/>
      <c r="T83" s="619"/>
      <c r="U83" s="580"/>
      <c r="V83" s="528"/>
      <c r="W83" s="619"/>
      <c r="X83" s="580"/>
      <c r="Y83" s="528"/>
      <c r="Z83" s="620" t="str">
        <f t="shared" si="1"/>
        <v/>
      </c>
      <c r="AA83"/>
    </row>
    <row r="84" spans="1:27" s="512" customFormat="1" x14ac:dyDescent="0.2">
      <c r="A84" s="62">
        <v>68</v>
      </c>
      <c r="B84" s="614"/>
      <c r="C84" s="553"/>
      <c r="D84" s="575"/>
      <c r="E84" s="615"/>
      <c r="F84" s="615"/>
      <c r="G84" s="575"/>
      <c r="H84" s="577"/>
      <c r="I84" s="577"/>
      <c r="J84" s="575"/>
      <c r="K84" s="575"/>
      <c r="L84" s="575"/>
      <c r="M84" s="575"/>
      <c r="N84" s="575"/>
      <c r="O84" s="575"/>
      <c r="P84" s="575"/>
      <c r="Q84" s="617"/>
      <c r="R84" s="618"/>
      <c r="S84" s="528"/>
      <c r="T84" s="619"/>
      <c r="U84" s="580"/>
      <c r="V84" s="528"/>
      <c r="W84" s="619"/>
      <c r="X84" s="580"/>
      <c r="Y84" s="528"/>
      <c r="Z84" s="620" t="str">
        <f t="shared" si="1"/>
        <v/>
      </c>
      <c r="AA84"/>
    </row>
    <row r="85" spans="1:27" s="512" customFormat="1" x14ac:dyDescent="0.2">
      <c r="A85" s="62">
        <v>69</v>
      </c>
      <c r="B85" s="614"/>
      <c r="C85" s="553"/>
      <c r="D85" s="575"/>
      <c r="E85" s="615"/>
      <c r="F85" s="615"/>
      <c r="G85" s="575"/>
      <c r="H85" s="577"/>
      <c r="I85" s="577"/>
      <c r="J85" s="575"/>
      <c r="K85" s="575"/>
      <c r="L85" s="575"/>
      <c r="M85" s="575"/>
      <c r="N85" s="575"/>
      <c r="O85" s="575"/>
      <c r="P85" s="575"/>
      <c r="Q85" s="617"/>
      <c r="R85" s="618"/>
      <c r="S85" s="528"/>
      <c r="T85" s="619"/>
      <c r="U85" s="580"/>
      <c r="V85" s="528"/>
      <c r="W85" s="619"/>
      <c r="X85" s="580"/>
      <c r="Y85" s="528"/>
      <c r="Z85" s="620" t="str">
        <f t="shared" si="1"/>
        <v/>
      </c>
      <c r="AA85"/>
    </row>
    <row r="86" spans="1:27" s="512" customFormat="1" x14ac:dyDescent="0.2">
      <c r="A86" s="62">
        <v>70</v>
      </c>
      <c r="B86" s="614"/>
      <c r="C86" s="553"/>
      <c r="D86" s="575"/>
      <c r="E86" s="615"/>
      <c r="F86" s="615"/>
      <c r="G86" s="575"/>
      <c r="H86" s="577"/>
      <c r="I86" s="577"/>
      <c r="J86" s="575"/>
      <c r="K86" s="575"/>
      <c r="L86" s="575"/>
      <c r="M86" s="575"/>
      <c r="N86" s="575"/>
      <c r="O86" s="575"/>
      <c r="P86" s="575"/>
      <c r="Q86" s="617"/>
      <c r="R86" s="618"/>
      <c r="S86" s="528"/>
      <c r="T86" s="619"/>
      <c r="U86" s="580"/>
      <c r="V86" s="528"/>
      <c r="W86" s="619"/>
      <c r="X86" s="580"/>
      <c r="Y86" s="528"/>
      <c r="Z86" s="620" t="str">
        <f t="shared" si="1"/>
        <v/>
      </c>
      <c r="AA86"/>
    </row>
    <row r="87" spans="1:27" s="512" customFormat="1" x14ac:dyDescent="0.2">
      <c r="A87" s="62">
        <v>71</v>
      </c>
      <c r="B87" s="614"/>
      <c r="C87" s="553"/>
      <c r="D87" s="575"/>
      <c r="E87" s="615"/>
      <c r="F87" s="615"/>
      <c r="G87" s="575"/>
      <c r="H87" s="577"/>
      <c r="I87" s="577"/>
      <c r="J87" s="575"/>
      <c r="K87" s="575"/>
      <c r="L87" s="575"/>
      <c r="M87" s="575"/>
      <c r="N87" s="575"/>
      <c r="O87" s="575"/>
      <c r="P87" s="575"/>
      <c r="Q87" s="617"/>
      <c r="R87" s="618"/>
      <c r="S87" s="528"/>
      <c r="T87" s="619"/>
      <c r="U87" s="580"/>
      <c r="V87" s="528"/>
      <c r="W87" s="619"/>
      <c r="X87" s="580"/>
      <c r="Y87" s="528"/>
      <c r="Z87" s="620" t="str">
        <f t="shared" si="1"/>
        <v/>
      </c>
      <c r="AA87"/>
    </row>
    <row r="88" spans="1:27" s="512" customFormat="1" x14ac:dyDescent="0.2">
      <c r="A88" s="62">
        <v>72</v>
      </c>
      <c r="B88" s="614"/>
      <c r="C88" s="553"/>
      <c r="D88" s="575"/>
      <c r="E88" s="615"/>
      <c r="F88" s="615"/>
      <c r="G88" s="575"/>
      <c r="H88" s="577"/>
      <c r="I88" s="577"/>
      <c r="J88" s="575"/>
      <c r="K88" s="575"/>
      <c r="L88" s="575"/>
      <c r="M88" s="575"/>
      <c r="N88" s="575"/>
      <c r="O88" s="575"/>
      <c r="P88" s="575"/>
      <c r="Q88" s="617"/>
      <c r="R88" s="618"/>
      <c r="S88" s="528"/>
      <c r="T88" s="619"/>
      <c r="U88" s="580"/>
      <c r="V88" s="528"/>
      <c r="W88" s="619"/>
      <c r="X88" s="580"/>
      <c r="Y88" s="528"/>
      <c r="Z88" s="620" t="str">
        <f t="shared" si="1"/>
        <v/>
      </c>
      <c r="AA88"/>
    </row>
    <row r="89" spans="1:27" s="512" customFormat="1" x14ac:dyDescent="0.2">
      <c r="A89" s="62">
        <v>73</v>
      </c>
      <c r="B89" s="614"/>
      <c r="C89" s="553"/>
      <c r="D89" s="575"/>
      <c r="E89" s="615"/>
      <c r="F89" s="615"/>
      <c r="G89" s="575"/>
      <c r="H89" s="577"/>
      <c r="I89" s="577"/>
      <c r="J89" s="575"/>
      <c r="K89" s="575"/>
      <c r="L89" s="575"/>
      <c r="M89" s="575"/>
      <c r="N89" s="575"/>
      <c r="O89" s="575"/>
      <c r="P89" s="575"/>
      <c r="Q89" s="617"/>
      <c r="R89" s="618"/>
      <c r="S89" s="528"/>
      <c r="T89" s="619"/>
      <c r="U89" s="580"/>
      <c r="V89" s="528"/>
      <c r="W89" s="619"/>
      <c r="X89" s="580"/>
      <c r="Y89" s="528"/>
      <c r="Z89" s="620" t="str">
        <f t="shared" si="1"/>
        <v/>
      </c>
      <c r="AA89"/>
    </row>
    <row r="90" spans="1:27" s="512" customFormat="1" x14ac:dyDescent="0.2">
      <c r="A90" s="62">
        <v>74</v>
      </c>
      <c r="B90" s="614"/>
      <c r="C90" s="553"/>
      <c r="D90" s="575"/>
      <c r="E90" s="615"/>
      <c r="F90" s="615"/>
      <c r="G90" s="575"/>
      <c r="H90" s="577"/>
      <c r="I90" s="577"/>
      <c r="J90" s="575"/>
      <c r="K90" s="575"/>
      <c r="L90" s="575"/>
      <c r="M90" s="575"/>
      <c r="N90" s="575"/>
      <c r="O90" s="575"/>
      <c r="P90" s="575"/>
      <c r="Q90" s="617"/>
      <c r="R90" s="618"/>
      <c r="S90" s="528"/>
      <c r="T90" s="619"/>
      <c r="U90" s="580"/>
      <c r="V90" s="528"/>
      <c r="W90" s="619"/>
      <c r="X90" s="580"/>
      <c r="Y90" s="528"/>
      <c r="Z90" s="620" t="str">
        <f t="shared" si="1"/>
        <v/>
      </c>
      <c r="AA90"/>
    </row>
    <row r="91" spans="1:27" s="512" customFormat="1" x14ac:dyDescent="0.2">
      <c r="A91" s="62">
        <v>75</v>
      </c>
      <c r="B91" s="614"/>
      <c r="C91" s="553"/>
      <c r="D91" s="575"/>
      <c r="E91" s="615"/>
      <c r="F91" s="615"/>
      <c r="G91" s="575"/>
      <c r="H91" s="577"/>
      <c r="I91" s="577"/>
      <c r="J91" s="575"/>
      <c r="K91" s="575"/>
      <c r="L91" s="575"/>
      <c r="M91" s="575"/>
      <c r="N91" s="575"/>
      <c r="O91" s="575"/>
      <c r="P91" s="575"/>
      <c r="Q91" s="617"/>
      <c r="R91" s="618"/>
      <c r="S91" s="528"/>
      <c r="T91" s="619"/>
      <c r="U91" s="580"/>
      <c r="V91" s="528"/>
      <c r="W91" s="619"/>
      <c r="X91" s="580"/>
      <c r="Y91" s="528"/>
      <c r="Z91" s="620" t="str">
        <f t="shared" si="1"/>
        <v/>
      </c>
      <c r="AA91"/>
    </row>
    <row r="92" spans="1:27" s="512" customFormat="1" x14ac:dyDescent="0.2">
      <c r="A92" s="62">
        <v>76</v>
      </c>
      <c r="B92" s="614"/>
      <c r="C92" s="553"/>
      <c r="D92" s="575"/>
      <c r="E92" s="615"/>
      <c r="F92" s="615"/>
      <c r="G92" s="575"/>
      <c r="H92" s="577"/>
      <c r="I92" s="577"/>
      <c r="J92" s="575"/>
      <c r="K92" s="575"/>
      <c r="L92" s="575"/>
      <c r="M92" s="575"/>
      <c r="N92" s="575"/>
      <c r="O92" s="575"/>
      <c r="P92" s="575"/>
      <c r="Q92" s="617"/>
      <c r="R92" s="618"/>
      <c r="S92" s="528"/>
      <c r="T92" s="619"/>
      <c r="U92" s="580"/>
      <c r="V92" s="528"/>
      <c r="W92" s="619"/>
      <c r="X92" s="580"/>
      <c r="Y92" s="528"/>
      <c r="Z92" s="620" t="str">
        <f t="shared" si="1"/>
        <v/>
      </c>
      <c r="AA92"/>
    </row>
    <row r="93" spans="1:27" s="512" customFormat="1" x14ac:dyDescent="0.2">
      <c r="A93" s="62">
        <v>77</v>
      </c>
      <c r="B93" s="614"/>
      <c r="C93" s="553"/>
      <c r="D93" s="575"/>
      <c r="E93" s="615"/>
      <c r="F93" s="615"/>
      <c r="G93" s="575"/>
      <c r="H93" s="577"/>
      <c r="I93" s="577"/>
      <c r="J93" s="575"/>
      <c r="K93" s="575"/>
      <c r="L93" s="575"/>
      <c r="M93" s="575"/>
      <c r="N93" s="575"/>
      <c r="O93" s="575"/>
      <c r="P93" s="575"/>
      <c r="Q93" s="617"/>
      <c r="R93" s="618"/>
      <c r="S93" s="528"/>
      <c r="T93" s="619"/>
      <c r="U93" s="580"/>
      <c r="V93" s="528"/>
      <c r="W93" s="619"/>
      <c r="X93" s="580"/>
      <c r="Y93" s="528"/>
      <c r="Z93" s="620" t="str">
        <f t="shared" si="1"/>
        <v/>
      </c>
      <c r="AA93"/>
    </row>
    <row r="94" spans="1:27" s="512" customFormat="1" x14ac:dyDescent="0.2">
      <c r="A94" s="62">
        <v>78</v>
      </c>
      <c r="B94" s="614"/>
      <c r="C94" s="553"/>
      <c r="D94" s="575"/>
      <c r="E94" s="615"/>
      <c r="F94" s="615"/>
      <c r="G94" s="575"/>
      <c r="H94" s="577"/>
      <c r="I94" s="577"/>
      <c r="J94" s="575"/>
      <c r="K94" s="575"/>
      <c r="L94" s="575"/>
      <c r="M94" s="575"/>
      <c r="N94" s="575"/>
      <c r="O94" s="575"/>
      <c r="P94" s="575"/>
      <c r="Q94" s="617"/>
      <c r="R94" s="618"/>
      <c r="S94" s="528"/>
      <c r="T94" s="619"/>
      <c r="U94" s="580"/>
      <c r="V94" s="528"/>
      <c r="W94" s="619"/>
      <c r="X94" s="580"/>
      <c r="Y94" s="528"/>
      <c r="Z94" s="620" t="str">
        <f t="shared" si="1"/>
        <v/>
      </c>
      <c r="AA94"/>
    </row>
    <row r="95" spans="1:27" s="512" customFormat="1" x14ac:dyDescent="0.2">
      <c r="A95" s="62">
        <v>79</v>
      </c>
      <c r="B95" s="614"/>
      <c r="C95" s="553"/>
      <c r="D95" s="575"/>
      <c r="E95" s="615"/>
      <c r="F95" s="615"/>
      <c r="G95" s="575"/>
      <c r="H95" s="577"/>
      <c r="I95" s="577"/>
      <c r="J95" s="575"/>
      <c r="K95" s="575"/>
      <c r="L95" s="575"/>
      <c r="M95" s="575"/>
      <c r="N95" s="575"/>
      <c r="O95" s="575"/>
      <c r="P95" s="575"/>
      <c r="Q95" s="617"/>
      <c r="R95" s="618"/>
      <c r="S95" s="528"/>
      <c r="T95" s="619"/>
      <c r="U95" s="580"/>
      <c r="V95" s="528"/>
      <c r="W95" s="619"/>
      <c r="X95" s="580"/>
      <c r="Y95" s="528"/>
      <c r="Z95" s="620" t="str">
        <f t="shared" si="1"/>
        <v/>
      </c>
      <c r="AA95"/>
    </row>
    <row r="96" spans="1:27" s="512" customFormat="1" x14ac:dyDescent="0.2">
      <c r="A96" s="62">
        <v>80</v>
      </c>
      <c r="B96" s="614"/>
      <c r="C96" s="553"/>
      <c r="D96" s="575"/>
      <c r="E96" s="615"/>
      <c r="F96" s="615"/>
      <c r="G96" s="575"/>
      <c r="H96" s="577"/>
      <c r="I96" s="577"/>
      <c r="J96" s="575"/>
      <c r="K96" s="575"/>
      <c r="L96" s="575"/>
      <c r="M96" s="575"/>
      <c r="N96" s="575"/>
      <c r="O96" s="575"/>
      <c r="P96" s="575"/>
      <c r="Q96" s="617"/>
      <c r="R96" s="618"/>
      <c r="S96" s="528"/>
      <c r="T96" s="619"/>
      <c r="U96" s="580"/>
      <c r="V96" s="528"/>
      <c r="W96" s="619"/>
      <c r="X96" s="580"/>
      <c r="Y96" s="528"/>
      <c r="Z96" s="620" t="str">
        <f t="shared" si="1"/>
        <v/>
      </c>
      <c r="AA96"/>
    </row>
    <row r="97" spans="1:27" s="512" customFormat="1" x14ac:dyDescent="0.2">
      <c r="A97" s="62">
        <v>81</v>
      </c>
      <c r="B97" s="614"/>
      <c r="C97" s="553"/>
      <c r="D97" s="575"/>
      <c r="E97" s="615"/>
      <c r="F97" s="615"/>
      <c r="G97" s="575"/>
      <c r="H97" s="577"/>
      <c r="I97" s="577"/>
      <c r="J97" s="575"/>
      <c r="K97" s="575"/>
      <c r="L97" s="575"/>
      <c r="M97" s="575"/>
      <c r="N97" s="575"/>
      <c r="O97" s="575"/>
      <c r="P97" s="575"/>
      <c r="Q97" s="617"/>
      <c r="R97" s="618"/>
      <c r="S97" s="528"/>
      <c r="T97" s="619"/>
      <c r="U97" s="580"/>
      <c r="V97" s="528"/>
      <c r="W97" s="619"/>
      <c r="X97" s="580"/>
      <c r="Y97" s="528"/>
      <c r="Z97" s="620" t="str">
        <f t="shared" si="1"/>
        <v/>
      </c>
      <c r="AA97"/>
    </row>
    <row r="98" spans="1:27" s="512" customFormat="1" x14ac:dyDescent="0.2">
      <c r="A98" s="62">
        <v>82</v>
      </c>
      <c r="B98" s="614"/>
      <c r="C98" s="553"/>
      <c r="D98" s="575"/>
      <c r="E98" s="615"/>
      <c r="F98" s="615"/>
      <c r="G98" s="575"/>
      <c r="H98" s="577"/>
      <c r="I98" s="577"/>
      <c r="J98" s="575"/>
      <c r="K98" s="575"/>
      <c r="L98" s="575"/>
      <c r="M98" s="575"/>
      <c r="N98" s="575"/>
      <c r="O98" s="575"/>
      <c r="P98" s="575"/>
      <c r="Q98" s="617"/>
      <c r="R98" s="618"/>
      <c r="S98" s="528"/>
      <c r="T98" s="619"/>
      <c r="U98" s="580"/>
      <c r="V98" s="528"/>
      <c r="W98" s="619"/>
      <c r="X98" s="580"/>
      <c r="Y98" s="528"/>
      <c r="Z98" s="620" t="str">
        <f t="shared" si="1"/>
        <v/>
      </c>
      <c r="AA98"/>
    </row>
    <row r="99" spans="1:27" s="512" customFormat="1" x14ac:dyDescent="0.2">
      <c r="A99" s="62">
        <v>83</v>
      </c>
      <c r="B99" s="614"/>
      <c r="C99" s="553"/>
      <c r="D99" s="575"/>
      <c r="E99" s="615"/>
      <c r="F99" s="615"/>
      <c r="G99" s="575"/>
      <c r="H99" s="577"/>
      <c r="I99" s="577"/>
      <c r="J99" s="575"/>
      <c r="K99" s="575"/>
      <c r="L99" s="575"/>
      <c r="M99" s="575"/>
      <c r="N99" s="575"/>
      <c r="O99" s="575"/>
      <c r="P99" s="575"/>
      <c r="Q99" s="617"/>
      <c r="R99" s="618"/>
      <c r="S99" s="528"/>
      <c r="T99" s="619"/>
      <c r="U99" s="580"/>
      <c r="V99" s="528"/>
      <c r="W99" s="619"/>
      <c r="X99" s="580"/>
      <c r="Y99" s="528"/>
      <c r="Z99" s="620" t="str">
        <f t="shared" si="1"/>
        <v/>
      </c>
      <c r="AA99"/>
    </row>
    <row r="100" spans="1:27" s="512" customFormat="1" x14ac:dyDescent="0.2">
      <c r="A100" s="62">
        <v>84</v>
      </c>
      <c r="B100" s="614"/>
      <c r="C100" s="553"/>
      <c r="D100" s="575"/>
      <c r="E100" s="615"/>
      <c r="F100" s="615"/>
      <c r="G100" s="575"/>
      <c r="H100" s="577"/>
      <c r="I100" s="577"/>
      <c r="J100" s="575"/>
      <c r="K100" s="575"/>
      <c r="L100" s="575"/>
      <c r="M100" s="575"/>
      <c r="N100" s="575"/>
      <c r="O100" s="575"/>
      <c r="P100" s="575"/>
      <c r="Q100" s="617"/>
      <c r="R100" s="618"/>
      <c r="S100" s="528"/>
      <c r="T100" s="619"/>
      <c r="U100" s="580"/>
      <c r="V100" s="528"/>
      <c r="W100" s="619"/>
      <c r="X100" s="580"/>
      <c r="Y100" s="528"/>
      <c r="Z100" s="620" t="str">
        <f t="shared" si="1"/>
        <v/>
      </c>
      <c r="AA100"/>
    </row>
    <row r="101" spans="1:27" s="512" customFormat="1" x14ac:dyDescent="0.2">
      <c r="A101" s="62">
        <v>85</v>
      </c>
      <c r="B101" s="614"/>
      <c r="C101" s="553"/>
      <c r="D101" s="575"/>
      <c r="E101" s="615"/>
      <c r="F101" s="615"/>
      <c r="G101" s="575"/>
      <c r="H101" s="577"/>
      <c r="I101" s="577"/>
      <c r="J101" s="575"/>
      <c r="K101" s="575"/>
      <c r="L101" s="575"/>
      <c r="M101" s="575"/>
      <c r="N101" s="575"/>
      <c r="O101" s="575"/>
      <c r="P101" s="575"/>
      <c r="Q101" s="617"/>
      <c r="R101" s="618"/>
      <c r="S101" s="528"/>
      <c r="T101" s="619"/>
      <c r="U101" s="580"/>
      <c r="V101" s="528"/>
      <c r="W101" s="619"/>
      <c r="X101" s="580"/>
      <c r="Y101" s="528"/>
      <c r="Z101" s="620" t="str">
        <f t="shared" si="1"/>
        <v/>
      </c>
      <c r="AA101"/>
    </row>
    <row r="102" spans="1:27" s="512" customFormat="1" x14ac:dyDescent="0.2">
      <c r="A102" s="62">
        <v>86</v>
      </c>
      <c r="B102" s="614"/>
      <c r="C102" s="553"/>
      <c r="D102" s="575"/>
      <c r="E102" s="615"/>
      <c r="F102" s="615"/>
      <c r="G102" s="575"/>
      <c r="H102" s="577"/>
      <c r="I102" s="577"/>
      <c r="J102" s="575"/>
      <c r="K102" s="575"/>
      <c r="L102" s="575"/>
      <c r="M102" s="575"/>
      <c r="N102" s="575"/>
      <c r="O102" s="575"/>
      <c r="P102" s="575"/>
      <c r="Q102" s="617"/>
      <c r="R102" s="618"/>
      <c r="S102" s="528"/>
      <c r="T102" s="619"/>
      <c r="U102" s="580"/>
      <c r="V102" s="528"/>
      <c r="W102" s="619"/>
      <c r="X102" s="580"/>
      <c r="Y102" s="528"/>
      <c r="Z102" s="620" t="str">
        <f t="shared" si="1"/>
        <v/>
      </c>
      <c r="AA102"/>
    </row>
    <row r="103" spans="1:27" s="512" customFormat="1" x14ac:dyDescent="0.2">
      <c r="A103" s="62">
        <v>87</v>
      </c>
      <c r="B103" s="614"/>
      <c r="C103" s="553"/>
      <c r="D103" s="575"/>
      <c r="E103" s="615"/>
      <c r="F103" s="615"/>
      <c r="G103" s="575"/>
      <c r="H103" s="577"/>
      <c r="I103" s="577"/>
      <c r="J103" s="575"/>
      <c r="K103" s="575"/>
      <c r="L103" s="575"/>
      <c r="M103" s="575"/>
      <c r="N103" s="575"/>
      <c r="O103" s="575"/>
      <c r="P103" s="575"/>
      <c r="Q103" s="617"/>
      <c r="R103" s="618"/>
      <c r="S103" s="528"/>
      <c r="T103" s="619"/>
      <c r="U103" s="580"/>
      <c r="V103" s="528"/>
      <c r="W103" s="619"/>
      <c r="X103" s="580"/>
      <c r="Y103" s="528"/>
      <c r="Z103" s="620" t="str">
        <f t="shared" si="1"/>
        <v/>
      </c>
      <c r="AA103"/>
    </row>
    <row r="104" spans="1:27" s="512" customFormat="1" x14ac:dyDescent="0.2">
      <c r="A104" s="62">
        <v>88</v>
      </c>
      <c r="B104" s="614"/>
      <c r="C104" s="553"/>
      <c r="D104" s="575"/>
      <c r="E104" s="615"/>
      <c r="F104" s="615"/>
      <c r="G104" s="575"/>
      <c r="H104" s="577"/>
      <c r="I104" s="577"/>
      <c r="J104" s="575"/>
      <c r="K104" s="575"/>
      <c r="L104" s="575"/>
      <c r="M104" s="575"/>
      <c r="N104" s="575"/>
      <c r="O104" s="575"/>
      <c r="P104" s="575"/>
      <c r="Q104" s="617"/>
      <c r="R104" s="618"/>
      <c r="S104" s="528"/>
      <c r="T104" s="619"/>
      <c r="U104" s="580"/>
      <c r="V104" s="528"/>
      <c r="W104" s="619"/>
      <c r="X104" s="580"/>
      <c r="Y104" s="528"/>
      <c r="Z104" s="620" t="str">
        <f t="shared" si="1"/>
        <v/>
      </c>
      <c r="AA104"/>
    </row>
    <row r="105" spans="1:27" s="512" customFormat="1" x14ac:dyDescent="0.2">
      <c r="A105" s="62">
        <v>89</v>
      </c>
      <c r="B105" s="614"/>
      <c r="C105" s="553"/>
      <c r="D105" s="575"/>
      <c r="E105" s="615"/>
      <c r="F105" s="615"/>
      <c r="G105" s="575"/>
      <c r="H105" s="577"/>
      <c r="I105" s="577"/>
      <c r="J105" s="575"/>
      <c r="K105" s="575"/>
      <c r="L105" s="575"/>
      <c r="M105" s="575"/>
      <c r="N105" s="575"/>
      <c r="O105" s="575"/>
      <c r="P105" s="575"/>
      <c r="Q105" s="617"/>
      <c r="R105" s="618"/>
      <c r="S105" s="528"/>
      <c r="T105" s="619"/>
      <c r="U105" s="580"/>
      <c r="V105" s="528"/>
      <c r="W105" s="619"/>
      <c r="X105" s="580"/>
      <c r="Y105" s="528"/>
      <c r="Z105" s="620" t="str">
        <f t="shared" si="1"/>
        <v/>
      </c>
      <c r="AA105"/>
    </row>
    <row r="106" spans="1:27" s="512" customFormat="1" x14ac:dyDescent="0.2">
      <c r="A106" s="62">
        <v>90</v>
      </c>
      <c r="B106" s="614"/>
      <c r="C106" s="553"/>
      <c r="D106" s="575"/>
      <c r="E106" s="615"/>
      <c r="F106" s="615"/>
      <c r="G106" s="575"/>
      <c r="H106" s="577"/>
      <c r="I106" s="577"/>
      <c r="J106" s="575"/>
      <c r="K106" s="575"/>
      <c r="L106" s="575"/>
      <c r="M106" s="575"/>
      <c r="N106" s="575"/>
      <c r="O106" s="575"/>
      <c r="P106" s="575"/>
      <c r="Q106" s="617"/>
      <c r="R106" s="618"/>
      <c r="S106" s="528"/>
      <c r="T106" s="619"/>
      <c r="U106" s="580"/>
      <c r="V106" s="528"/>
      <c r="W106" s="619"/>
      <c r="X106" s="580"/>
      <c r="Y106" s="528"/>
      <c r="Z106" s="620" t="str">
        <f t="shared" si="1"/>
        <v/>
      </c>
      <c r="AA106"/>
    </row>
    <row r="107" spans="1:27" s="512" customFormat="1" x14ac:dyDescent="0.2">
      <c r="A107" s="62">
        <v>91</v>
      </c>
      <c r="B107" s="614"/>
      <c r="C107" s="553"/>
      <c r="D107" s="575"/>
      <c r="E107" s="615"/>
      <c r="F107" s="615"/>
      <c r="G107" s="575"/>
      <c r="H107" s="577"/>
      <c r="I107" s="577"/>
      <c r="J107" s="575"/>
      <c r="K107" s="575"/>
      <c r="L107" s="575"/>
      <c r="M107" s="575"/>
      <c r="N107" s="575"/>
      <c r="O107" s="575"/>
      <c r="P107" s="575"/>
      <c r="Q107" s="617"/>
      <c r="R107" s="618"/>
      <c r="S107" s="528"/>
      <c r="T107" s="619"/>
      <c r="U107" s="580"/>
      <c r="V107" s="528"/>
      <c r="W107" s="619"/>
      <c r="X107" s="580"/>
      <c r="Y107" s="528"/>
      <c r="Z107" s="620" t="str">
        <f t="shared" si="1"/>
        <v/>
      </c>
      <c r="AA107"/>
    </row>
    <row r="108" spans="1:27" s="512" customFormat="1" x14ac:dyDescent="0.2">
      <c r="A108" s="62">
        <v>92</v>
      </c>
      <c r="B108" s="614"/>
      <c r="C108" s="553"/>
      <c r="D108" s="575"/>
      <c r="E108" s="615"/>
      <c r="F108" s="615"/>
      <c r="G108" s="575"/>
      <c r="H108" s="577"/>
      <c r="I108" s="577"/>
      <c r="J108" s="575"/>
      <c r="K108" s="575"/>
      <c r="L108" s="575"/>
      <c r="M108" s="575"/>
      <c r="N108" s="575"/>
      <c r="O108" s="575"/>
      <c r="P108" s="575"/>
      <c r="Q108" s="617"/>
      <c r="R108" s="618"/>
      <c r="S108" s="528"/>
      <c r="T108" s="619"/>
      <c r="U108" s="580"/>
      <c r="V108" s="528"/>
      <c r="W108" s="619"/>
      <c r="X108" s="580"/>
      <c r="Y108" s="528"/>
      <c r="Z108" s="620" t="str">
        <f t="shared" si="1"/>
        <v/>
      </c>
      <c r="AA108"/>
    </row>
    <row r="109" spans="1:27" s="512" customFormat="1" x14ac:dyDescent="0.2">
      <c r="A109" s="62">
        <v>93</v>
      </c>
      <c r="B109" s="614"/>
      <c r="C109" s="553"/>
      <c r="D109" s="575"/>
      <c r="E109" s="615"/>
      <c r="F109" s="615"/>
      <c r="G109" s="575"/>
      <c r="H109" s="577"/>
      <c r="I109" s="577"/>
      <c r="J109" s="575"/>
      <c r="K109" s="575"/>
      <c r="L109" s="575"/>
      <c r="M109" s="575"/>
      <c r="N109" s="575"/>
      <c r="O109" s="575"/>
      <c r="P109" s="575"/>
      <c r="Q109" s="617"/>
      <c r="R109" s="618"/>
      <c r="S109" s="528"/>
      <c r="T109" s="619"/>
      <c r="U109" s="580"/>
      <c r="V109" s="528"/>
      <c r="W109" s="619"/>
      <c r="X109" s="580"/>
      <c r="Y109" s="528"/>
      <c r="Z109" s="620" t="str">
        <f t="shared" si="1"/>
        <v/>
      </c>
      <c r="AA109"/>
    </row>
    <row r="110" spans="1:27" s="512" customFormat="1" x14ac:dyDescent="0.2">
      <c r="A110" s="62">
        <v>94</v>
      </c>
      <c r="B110" s="614"/>
      <c r="C110" s="553"/>
      <c r="D110" s="575"/>
      <c r="E110" s="615"/>
      <c r="F110" s="615"/>
      <c r="G110" s="575"/>
      <c r="H110" s="577"/>
      <c r="I110" s="577"/>
      <c r="J110" s="575"/>
      <c r="K110" s="575"/>
      <c r="L110" s="575"/>
      <c r="M110" s="575"/>
      <c r="N110" s="575"/>
      <c r="O110" s="575"/>
      <c r="P110" s="575"/>
      <c r="Q110" s="617"/>
      <c r="R110" s="618"/>
      <c r="S110" s="528"/>
      <c r="T110" s="619"/>
      <c r="U110" s="580"/>
      <c r="V110" s="528"/>
      <c r="W110" s="619"/>
      <c r="X110" s="580"/>
      <c r="Y110" s="528"/>
      <c r="Z110" s="620" t="str">
        <f t="shared" si="1"/>
        <v/>
      </c>
      <c r="AA110"/>
    </row>
    <row r="111" spans="1:27" s="512" customFormat="1" x14ac:dyDescent="0.2">
      <c r="A111" s="62">
        <v>95</v>
      </c>
      <c r="B111" s="614"/>
      <c r="C111" s="553"/>
      <c r="D111" s="575"/>
      <c r="E111" s="615"/>
      <c r="F111" s="615"/>
      <c r="G111" s="575"/>
      <c r="H111" s="577"/>
      <c r="I111" s="577"/>
      <c r="J111" s="575"/>
      <c r="K111" s="575"/>
      <c r="L111" s="575"/>
      <c r="M111" s="575"/>
      <c r="N111" s="575"/>
      <c r="O111" s="575"/>
      <c r="P111" s="575"/>
      <c r="Q111" s="617"/>
      <c r="R111" s="618"/>
      <c r="S111" s="528"/>
      <c r="T111" s="619"/>
      <c r="U111" s="580"/>
      <c r="V111" s="528"/>
      <c r="W111" s="619"/>
      <c r="X111" s="580"/>
      <c r="Y111" s="528"/>
      <c r="Z111" s="620" t="str">
        <f t="shared" si="1"/>
        <v/>
      </c>
      <c r="AA111"/>
    </row>
    <row r="112" spans="1:27" s="512" customFormat="1" x14ac:dyDescent="0.2">
      <c r="A112" s="62">
        <v>96</v>
      </c>
      <c r="B112" s="614"/>
      <c r="C112" s="553"/>
      <c r="D112" s="575"/>
      <c r="E112" s="615"/>
      <c r="F112" s="615"/>
      <c r="G112" s="575"/>
      <c r="H112" s="577"/>
      <c r="I112" s="577"/>
      <c r="J112" s="575"/>
      <c r="K112" s="575"/>
      <c r="L112" s="575"/>
      <c r="M112" s="575"/>
      <c r="N112" s="575"/>
      <c r="O112" s="575"/>
      <c r="P112" s="575"/>
      <c r="Q112" s="617"/>
      <c r="R112" s="618"/>
      <c r="S112" s="528"/>
      <c r="T112" s="619"/>
      <c r="U112" s="580"/>
      <c r="V112" s="528"/>
      <c r="W112" s="619"/>
      <c r="X112" s="580"/>
      <c r="Y112" s="528"/>
      <c r="Z112" s="620" t="str">
        <f t="shared" si="1"/>
        <v/>
      </c>
      <c r="AA112"/>
    </row>
    <row r="113" spans="1:27" s="512" customFormat="1" x14ac:dyDescent="0.2">
      <c r="A113" s="62">
        <v>97</v>
      </c>
      <c r="B113" s="614"/>
      <c r="C113" s="553"/>
      <c r="D113" s="575"/>
      <c r="E113" s="615"/>
      <c r="F113" s="615"/>
      <c r="G113" s="575"/>
      <c r="H113" s="577"/>
      <c r="I113" s="577"/>
      <c r="J113" s="575"/>
      <c r="K113" s="575"/>
      <c r="L113" s="575"/>
      <c r="M113" s="575"/>
      <c r="N113" s="575"/>
      <c r="O113" s="575"/>
      <c r="P113" s="575"/>
      <c r="Q113" s="617"/>
      <c r="R113" s="618"/>
      <c r="S113" s="528"/>
      <c r="T113" s="619"/>
      <c r="U113" s="580"/>
      <c r="V113" s="528"/>
      <c r="W113" s="619"/>
      <c r="X113" s="580"/>
      <c r="Y113" s="528"/>
      <c r="Z113" s="620" t="str">
        <f t="shared" si="1"/>
        <v/>
      </c>
      <c r="AA113"/>
    </row>
    <row r="114" spans="1:27" s="512" customFormat="1" x14ac:dyDescent="0.2">
      <c r="A114" s="62">
        <v>98</v>
      </c>
      <c r="B114" s="614"/>
      <c r="C114" s="553"/>
      <c r="D114" s="575"/>
      <c r="E114" s="615"/>
      <c r="F114" s="615"/>
      <c r="G114" s="575"/>
      <c r="H114" s="577"/>
      <c r="I114" s="577"/>
      <c r="J114" s="575"/>
      <c r="K114" s="575"/>
      <c r="L114" s="575"/>
      <c r="M114" s="575"/>
      <c r="N114" s="575"/>
      <c r="O114" s="575"/>
      <c r="P114" s="575"/>
      <c r="Q114" s="617"/>
      <c r="R114" s="618"/>
      <c r="S114" s="528"/>
      <c r="T114" s="619"/>
      <c r="U114" s="580"/>
      <c r="V114" s="528"/>
      <c r="W114" s="619"/>
      <c r="X114" s="580"/>
      <c r="Y114" s="528"/>
      <c r="Z114" s="620" t="str">
        <f t="shared" si="1"/>
        <v/>
      </c>
      <c r="AA114"/>
    </row>
    <row r="115" spans="1:27" s="512" customFormat="1" x14ac:dyDescent="0.2">
      <c r="A115" s="62">
        <v>99</v>
      </c>
      <c r="B115" s="614"/>
      <c r="C115" s="553"/>
      <c r="D115" s="575"/>
      <c r="E115" s="615"/>
      <c r="F115" s="615"/>
      <c r="G115" s="575"/>
      <c r="H115" s="577"/>
      <c r="I115" s="577"/>
      <c r="J115" s="575"/>
      <c r="K115" s="575"/>
      <c r="L115" s="575"/>
      <c r="M115" s="575"/>
      <c r="N115" s="575"/>
      <c r="O115" s="575"/>
      <c r="P115" s="575"/>
      <c r="Q115" s="617"/>
      <c r="R115" s="618"/>
      <c r="S115" s="528"/>
      <c r="T115" s="619"/>
      <c r="U115" s="580"/>
      <c r="V115" s="528"/>
      <c r="W115" s="619"/>
      <c r="X115" s="580"/>
      <c r="Y115" s="528"/>
      <c r="Z115" s="620" t="str">
        <f t="shared" si="1"/>
        <v/>
      </c>
      <c r="AA115"/>
    </row>
    <row r="116" spans="1:27" s="512" customFormat="1" x14ac:dyDescent="0.2">
      <c r="A116" s="62">
        <v>100</v>
      </c>
      <c r="B116" s="621"/>
      <c r="C116" s="586"/>
      <c r="D116" s="587"/>
      <c r="E116" s="622"/>
      <c r="F116" s="622"/>
      <c r="G116" s="587"/>
      <c r="H116" s="589"/>
      <c r="I116" s="589"/>
      <c r="J116" s="587"/>
      <c r="K116" s="587"/>
      <c r="L116" s="587"/>
      <c r="M116" s="587"/>
      <c r="N116" s="587"/>
      <c r="O116" s="587"/>
      <c r="P116" s="587"/>
      <c r="Q116" s="623"/>
      <c r="R116" s="624"/>
      <c r="S116" s="528"/>
      <c r="T116" s="625"/>
      <c r="U116" s="592"/>
      <c r="V116" s="528"/>
      <c r="W116" s="625"/>
      <c r="X116" s="592"/>
      <c r="Y116" s="528"/>
      <c r="Z116" s="626" t="str">
        <f t="shared" si="1"/>
        <v/>
      </c>
      <c r="AA116"/>
    </row>
    <row r="117" spans="1:27" x14ac:dyDescent="0.2">
      <c r="A117" s="93"/>
      <c r="B117" s="93"/>
      <c r="C117" s="93"/>
      <c r="D117" s="93"/>
      <c r="E117" s="93"/>
      <c r="F117" s="93"/>
      <c r="G117" s="93"/>
      <c r="H117" s="93"/>
      <c r="I117" s="93"/>
      <c r="J117" s="93"/>
      <c r="K117" s="93"/>
      <c r="L117" s="93"/>
      <c r="M117" s="93"/>
      <c r="N117" s="93"/>
      <c r="O117" s="93"/>
      <c r="P117" s="93"/>
      <c r="Q117" s="93"/>
      <c r="R117" s="93"/>
      <c r="S117" s="93"/>
      <c r="T117" s="93"/>
      <c r="U117" s="93"/>
      <c r="V117" s="93"/>
      <c r="W117" s="93"/>
      <c r="X117" s="93"/>
      <c r="Y117" s="93"/>
      <c r="Z117" s="93"/>
      <c r="AA117" s="93"/>
    </row>
    <row r="118" spans="1:27" ht="14.25" x14ac:dyDescent="0.2">
      <c r="C118" s="593"/>
      <c r="E118" s="593"/>
      <c r="F118" s="1458"/>
      <c r="H118" s="601"/>
      <c r="I118" s="593"/>
      <c r="J118" s="593"/>
      <c r="K118" s="593"/>
      <c r="L118" s="593"/>
      <c r="M118" s="593"/>
      <c r="N118" s="593"/>
      <c r="O118" s="593"/>
      <c r="P118" s="593"/>
      <c r="Q118" s="593"/>
      <c r="R118" s="593"/>
      <c r="S118" s="593"/>
      <c r="T118" s="593"/>
      <c r="U118" s="593"/>
      <c r="V118" s="593"/>
      <c r="W118" s="593"/>
      <c r="X118" s="593"/>
      <c r="Y118" s="593"/>
      <c r="Z118" s="593"/>
      <c r="AA118" s="593"/>
    </row>
    <row r="119" spans="1:27" ht="14.25" x14ac:dyDescent="0.2">
      <c r="B119" s="3" t="s">
        <v>1793</v>
      </c>
      <c r="C119" s="593"/>
      <c r="D119" s="3" t="s">
        <v>1793</v>
      </c>
      <c r="E119" s="593"/>
      <c r="F119" s="1458"/>
      <c r="G119" s="3" t="s">
        <v>1793</v>
      </c>
      <c r="H119" s="601"/>
      <c r="I119" s="593"/>
      <c r="J119" s="593"/>
      <c r="K119" s="593"/>
      <c r="L119" s="593"/>
      <c r="M119" s="593"/>
      <c r="N119" s="593"/>
      <c r="O119" s="593"/>
      <c r="P119" s="593"/>
      <c r="Q119" s="593"/>
      <c r="R119" s="593"/>
      <c r="S119" s="593"/>
      <c r="T119" s="3" t="s">
        <v>1793</v>
      </c>
      <c r="W119" s="3" t="s">
        <v>1793</v>
      </c>
      <c r="X119" s="1347"/>
      <c r="Y119" s="593"/>
      <c r="Z119" s="593"/>
      <c r="AA119" s="593"/>
    </row>
    <row r="120" spans="1:27" ht="14.25" x14ac:dyDescent="0.2">
      <c r="B120" s="597" t="s">
        <v>838</v>
      </c>
      <c r="C120" s="593"/>
      <c r="D120" s="597" t="s">
        <v>841</v>
      </c>
      <c r="E120" s="593"/>
      <c r="F120" s="1458"/>
      <c r="G120" s="597" t="s">
        <v>838</v>
      </c>
      <c r="H120" s="601"/>
      <c r="I120" s="593"/>
      <c r="J120" s="593"/>
      <c r="K120" s="593"/>
      <c r="L120" s="593"/>
      <c r="M120" s="593"/>
      <c r="N120" s="593"/>
      <c r="O120" s="593"/>
      <c r="P120" s="593"/>
      <c r="Q120" s="593"/>
      <c r="R120" s="593"/>
      <c r="S120" s="593"/>
      <c r="T120" s="597" t="s">
        <v>837</v>
      </c>
      <c r="U120" s="93"/>
      <c r="V120" s="93"/>
      <c r="W120" s="597" t="s">
        <v>884</v>
      </c>
      <c r="Y120" s="593"/>
      <c r="Z120" s="593"/>
      <c r="AA120" s="593"/>
    </row>
    <row r="121" spans="1:27" ht="14.25" x14ac:dyDescent="0.2">
      <c r="B121" s="597" t="s">
        <v>845</v>
      </c>
      <c r="C121" s="593"/>
      <c r="D121" s="597" t="s">
        <v>848</v>
      </c>
      <c r="E121" s="593"/>
      <c r="F121" s="1458"/>
      <c r="G121" s="597" t="s">
        <v>845</v>
      </c>
      <c r="H121" s="601"/>
      <c r="I121" s="593"/>
      <c r="J121" s="593"/>
      <c r="K121" s="593"/>
      <c r="L121" s="593"/>
      <c r="M121" s="593"/>
      <c r="N121" s="593"/>
      <c r="O121" s="593"/>
      <c r="P121" s="593"/>
      <c r="Q121" s="593"/>
      <c r="R121" s="593"/>
      <c r="S121" s="593"/>
      <c r="T121" s="597" t="s">
        <v>11</v>
      </c>
      <c r="U121" s="93"/>
      <c r="V121" s="93"/>
      <c r="W121" s="597" t="s">
        <v>885</v>
      </c>
      <c r="Y121" s="593"/>
      <c r="Z121" s="593"/>
      <c r="AA121" s="593"/>
    </row>
    <row r="122" spans="1:27" ht="14.25" x14ac:dyDescent="0.2">
      <c r="B122" s="597" t="s">
        <v>853</v>
      </c>
      <c r="C122" s="593"/>
      <c r="D122" s="593"/>
      <c r="E122" s="593"/>
      <c r="F122" s="1458"/>
      <c r="G122" s="597" t="s">
        <v>853</v>
      </c>
      <c r="H122" s="601"/>
      <c r="I122" s="593"/>
      <c r="J122" s="593"/>
      <c r="K122" s="593"/>
      <c r="L122" s="593"/>
      <c r="M122" s="593"/>
      <c r="N122" s="593"/>
      <c r="O122" s="593"/>
      <c r="P122" s="593"/>
      <c r="Q122" s="593"/>
      <c r="R122" s="593"/>
      <c r="S122" s="593"/>
      <c r="T122" s="597" t="s">
        <v>852</v>
      </c>
      <c r="U122" s="93"/>
      <c r="V122" s="93"/>
      <c r="W122" s="597" t="s">
        <v>886</v>
      </c>
      <c r="Y122" s="593"/>
      <c r="Z122" s="593"/>
      <c r="AA122" s="593"/>
    </row>
    <row r="123" spans="1:27" x14ac:dyDescent="0.2">
      <c r="B123" s="597" t="s">
        <v>856</v>
      </c>
      <c r="C123" s="593"/>
      <c r="D123" s="593"/>
      <c r="E123" s="593"/>
      <c r="F123" s="593"/>
      <c r="G123" s="597" t="s">
        <v>856</v>
      </c>
      <c r="H123" s="593"/>
      <c r="I123" s="593"/>
      <c r="J123" s="593"/>
      <c r="K123" s="593"/>
      <c r="L123" s="593"/>
      <c r="M123" s="593"/>
      <c r="N123" s="593"/>
      <c r="O123" s="593"/>
      <c r="P123" s="593"/>
      <c r="Q123" s="593"/>
      <c r="R123" s="593"/>
      <c r="S123" s="593"/>
      <c r="T123" s="1458"/>
      <c r="U123" s="93"/>
      <c r="V123" s="93"/>
      <c r="W123" s="597" t="s">
        <v>852</v>
      </c>
      <c r="X123" s="93"/>
      <c r="Y123" s="593"/>
      <c r="Z123" s="593"/>
      <c r="AA123" s="593"/>
    </row>
    <row r="124" spans="1:27" x14ac:dyDescent="0.2">
      <c r="B124" s="597" t="s">
        <v>858</v>
      </c>
      <c r="C124" s="593"/>
      <c r="D124" s="593"/>
      <c r="E124" s="593"/>
      <c r="F124" s="593"/>
      <c r="G124" s="597" t="s">
        <v>858</v>
      </c>
      <c r="H124" s="593"/>
      <c r="I124" s="593"/>
      <c r="J124" s="593"/>
      <c r="K124" s="593"/>
      <c r="L124" s="593"/>
      <c r="M124" s="593"/>
      <c r="N124" s="593"/>
      <c r="O124" s="593"/>
      <c r="P124" s="593"/>
      <c r="Q124" s="593"/>
      <c r="R124" s="593"/>
      <c r="S124" s="593"/>
      <c r="T124" s="593"/>
      <c r="U124" s="593"/>
      <c r="V124" s="593"/>
      <c r="W124" s="593"/>
      <c r="X124" s="593"/>
      <c r="Y124" s="593"/>
      <c r="Z124" s="593"/>
      <c r="AA124" s="593"/>
    </row>
    <row r="125" spans="1:27" x14ac:dyDescent="0.2">
      <c r="B125" s="597" t="s">
        <v>861</v>
      </c>
      <c r="C125" s="593"/>
      <c r="D125" s="593"/>
      <c r="E125" s="593"/>
      <c r="F125" s="593"/>
      <c r="G125" s="597" t="s">
        <v>861</v>
      </c>
      <c r="H125" s="593"/>
      <c r="I125" s="593"/>
      <c r="J125" s="593"/>
      <c r="K125" s="593"/>
      <c r="L125" s="593"/>
      <c r="M125" s="593"/>
      <c r="N125" s="593"/>
      <c r="O125" s="593"/>
      <c r="P125" s="593"/>
      <c r="Q125" s="593"/>
      <c r="R125" s="593"/>
      <c r="S125" s="593"/>
      <c r="T125" s="593"/>
      <c r="U125" s="593"/>
      <c r="V125" s="593"/>
      <c r="X125" s="593"/>
      <c r="Y125" s="593"/>
      <c r="Z125" s="593"/>
      <c r="AA125" s="593"/>
    </row>
    <row r="126" spans="1:27" x14ac:dyDescent="0.2">
      <c r="B126" s="597" t="s">
        <v>862</v>
      </c>
      <c r="G126" s="597" t="s">
        <v>862</v>
      </c>
    </row>
    <row r="127" spans="1:27" x14ac:dyDescent="0.2">
      <c r="B127" s="597" t="s">
        <v>863</v>
      </c>
      <c r="G127" s="597" t="s">
        <v>863</v>
      </c>
    </row>
    <row r="128" spans="1:27" x14ac:dyDescent="0.2">
      <c r="B128" s="599" t="s">
        <v>887</v>
      </c>
      <c r="G128" s="599" t="s">
        <v>109</v>
      </c>
    </row>
    <row r="129" spans="2:2" x14ac:dyDescent="0.2">
      <c r="B129" s="599" t="s">
        <v>888</v>
      </c>
    </row>
    <row r="130" spans="2:2" x14ac:dyDescent="0.2">
      <c r="B130" s="1513" t="s">
        <v>109</v>
      </c>
    </row>
  </sheetData>
  <sheetProtection sheet="1" objects="1" scenarios="1" formatCells="0" formatColumns="0" formatRows="0"/>
  <dataConsolidate link="1"/>
  <dataValidations disablePrompts="1" count="13">
    <dataValidation type="list" errorStyle="information" allowBlank="1" showInputMessage="1" showErrorMessage="1" errorTitle="Incentives to Redeem - Type" error="Please input: _x000a__x000a_Step-Up_x000a_Other" sqref="JA18:JA116 SW18:SW116 ACS18:ACS116 AMO18:AMO116 AWK18:AWK116 BGG18:BGG116 BQC18:BQC116 BZY18:BZY116 CJU18:CJU116 CTQ18:CTQ116 DDM18:DDM116 DNI18:DNI116 DXE18:DXE116 EHA18:EHA116 EQW18:EQW116 FAS18:FAS116 FKO18:FKO116 FUK18:FUK116 GEG18:GEG116 GOC18:GOC116 GXY18:GXY116 HHU18:HHU116 HRQ18:HRQ116 IBM18:IBM116 ILI18:ILI116 IVE18:IVE116 JFA18:JFA116 JOW18:JOW116 JYS18:JYS116 KIO18:KIO116 KSK18:KSK116 LCG18:LCG116 LMC18:LMC116 LVY18:LVY116 MFU18:MFU116 MPQ18:MPQ116 MZM18:MZM116 NJI18:NJI116 NTE18:NTE116 ODA18:ODA116 OMW18:OMW116 OWS18:OWS116 PGO18:PGO116 PQK18:PQK116 QAG18:QAG116 QKC18:QKC116 QTY18:QTY116 RDU18:RDU116 RNQ18:RNQ116 RXM18:RXM116 SHI18:SHI116 SRE18:SRE116 TBA18:TBA116 TKW18:TKW116 TUS18:TUS116 UEO18:UEO116 UOK18:UOK116 UYG18:UYG116 VIC18:VIC116 VRY18:VRY116 WBU18:WBU116 WLQ18:WLQ116 WVM18:WVM116 JA65541:JA65639 SW65541:SW65639 ACS65541:ACS65639 AMO65541:AMO65639 AWK65541:AWK65639 BGG65541:BGG65639 BQC65541:BQC65639 BZY65541:BZY65639 CJU65541:CJU65639 CTQ65541:CTQ65639 DDM65541:DDM65639 DNI65541:DNI65639 DXE65541:DXE65639 EHA65541:EHA65639 EQW65541:EQW65639 FAS65541:FAS65639 FKO65541:FKO65639 FUK65541:FUK65639 GEG65541:GEG65639 GOC65541:GOC65639 GXY65541:GXY65639 HHU65541:HHU65639 HRQ65541:HRQ65639 IBM65541:IBM65639 ILI65541:ILI65639 IVE65541:IVE65639 JFA65541:JFA65639 JOW65541:JOW65639 JYS65541:JYS65639 KIO65541:KIO65639 KSK65541:KSK65639 LCG65541:LCG65639 LMC65541:LMC65639 LVY65541:LVY65639 MFU65541:MFU65639 MPQ65541:MPQ65639 MZM65541:MZM65639 NJI65541:NJI65639 NTE65541:NTE65639 ODA65541:ODA65639 OMW65541:OMW65639 OWS65541:OWS65639 PGO65541:PGO65639 PQK65541:PQK65639 QAG65541:QAG65639 QKC65541:QKC65639 QTY65541:QTY65639 RDU65541:RDU65639 RNQ65541:RNQ65639 RXM65541:RXM65639 SHI65541:SHI65639 SRE65541:SRE65639 TBA65541:TBA65639 TKW65541:TKW65639 TUS65541:TUS65639 UEO65541:UEO65639 UOK65541:UOK65639 UYG65541:UYG65639 VIC65541:VIC65639 VRY65541:VRY65639 WBU65541:WBU65639 WLQ65541:WLQ65639 WVM65541:WVM65639 JA131077:JA131175 SW131077:SW131175 ACS131077:ACS131175 AMO131077:AMO131175 AWK131077:AWK131175 BGG131077:BGG131175 BQC131077:BQC131175 BZY131077:BZY131175 CJU131077:CJU131175 CTQ131077:CTQ131175 DDM131077:DDM131175 DNI131077:DNI131175 DXE131077:DXE131175 EHA131077:EHA131175 EQW131077:EQW131175 FAS131077:FAS131175 FKO131077:FKO131175 FUK131077:FUK131175 GEG131077:GEG131175 GOC131077:GOC131175 GXY131077:GXY131175 HHU131077:HHU131175 HRQ131077:HRQ131175 IBM131077:IBM131175 ILI131077:ILI131175 IVE131077:IVE131175 JFA131077:JFA131175 JOW131077:JOW131175 JYS131077:JYS131175 KIO131077:KIO131175 KSK131077:KSK131175 LCG131077:LCG131175 LMC131077:LMC131175 LVY131077:LVY131175 MFU131077:MFU131175 MPQ131077:MPQ131175 MZM131077:MZM131175 NJI131077:NJI131175 NTE131077:NTE131175 ODA131077:ODA131175 OMW131077:OMW131175 OWS131077:OWS131175 PGO131077:PGO131175 PQK131077:PQK131175 QAG131077:QAG131175 QKC131077:QKC131175 QTY131077:QTY131175 RDU131077:RDU131175 RNQ131077:RNQ131175 RXM131077:RXM131175 SHI131077:SHI131175 SRE131077:SRE131175 TBA131077:TBA131175 TKW131077:TKW131175 TUS131077:TUS131175 UEO131077:UEO131175 UOK131077:UOK131175 UYG131077:UYG131175 VIC131077:VIC131175 VRY131077:VRY131175 WBU131077:WBU131175 WLQ131077:WLQ131175 WVM131077:WVM131175 JA196613:JA196711 SW196613:SW196711 ACS196613:ACS196711 AMO196613:AMO196711 AWK196613:AWK196711 BGG196613:BGG196711 BQC196613:BQC196711 BZY196613:BZY196711 CJU196613:CJU196711 CTQ196613:CTQ196711 DDM196613:DDM196711 DNI196613:DNI196711 DXE196613:DXE196711 EHA196613:EHA196711 EQW196613:EQW196711 FAS196613:FAS196711 FKO196613:FKO196711 FUK196613:FUK196711 GEG196613:GEG196711 GOC196613:GOC196711 GXY196613:GXY196711 HHU196613:HHU196711 HRQ196613:HRQ196711 IBM196613:IBM196711 ILI196613:ILI196711 IVE196613:IVE196711 JFA196613:JFA196711 JOW196613:JOW196711 JYS196613:JYS196711 KIO196613:KIO196711 KSK196613:KSK196711 LCG196613:LCG196711 LMC196613:LMC196711 LVY196613:LVY196711 MFU196613:MFU196711 MPQ196613:MPQ196711 MZM196613:MZM196711 NJI196613:NJI196711 NTE196613:NTE196711 ODA196613:ODA196711 OMW196613:OMW196711 OWS196613:OWS196711 PGO196613:PGO196711 PQK196613:PQK196711 QAG196613:QAG196711 QKC196613:QKC196711 QTY196613:QTY196711 RDU196613:RDU196711 RNQ196613:RNQ196711 RXM196613:RXM196711 SHI196613:SHI196711 SRE196613:SRE196711 TBA196613:TBA196711 TKW196613:TKW196711 TUS196613:TUS196711 UEO196613:UEO196711 UOK196613:UOK196711 UYG196613:UYG196711 VIC196613:VIC196711 VRY196613:VRY196711 WBU196613:WBU196711 WLQ196613:WLQ196711 WVM196613:WVM196711 JA262149:JA262247 SW262149:SW262247 ACS262149:ACS262247 AMO262149:AMO262247 AWK262149:AWK262247 BGG262149:BGG262247 BQC262149:BQC262247 BZY262149:BZY262247 CJU262149:CJU262247 CTQ262149:CTQ262247 DDM262149:DDM262247 DNI262149:DNI262247 DXE262149:DXE262247 EHA262149:EHA262247 EQW262149:EQW262247 FAS262149:FAS262247 FKO262149:FKO262247 FUK262149:FUK262247 GEG262149:GEG262247 GOC262149:GOC262247 GXY262149:GXY262247 HHU262149:HHU262247 HRQ262149:HRQ262247 IBM262149:IBM262247 ILI262149:ILI262247 IVE262149:IVE262247 JFA262149:JFA262247 JOW262149:JOW262247 JYS262149:JYS262247 KIO262149:KIO262247 KSK262149:KSK262247 LCG262149:LCG262247 LMC262149:LMC262247 LVY262149:LVY262247 MFU262149:MFU262247 MPQ262149:MPQ262247 MZM262149:MZM262247 NJI262149:NJI262247 NTE262149:NTE262247 ODA262149:ODA262247 OMW262149:OMW262247 OWS262149:OWS262247 PGO262149:PGO262247 PQK262149:PQK262247 QAG262149:QAG262247 QKC262149:QKC262247 QTY262149:QTY262247 RDU262149:RDU262247 RNQ262149:RNQ262247 RXM262149:RXM262247 SHI262149:SHI262247 SRE262149:SRE262247 TBA262149:TBA262247 TKW262149:TKW262247 TUS262149:TUS262247 UEO262149:UEO262247 UOK262149:UOK262247 UYG262149:UYG262247 VIC262149:VIC262247 VRY262149:VRY262247 WBU262149:WBU262247 WLQ262149:WLQ262247 WVM262149:WVM262247 JA327685:JA327783 SW327685:SW327783 ACS327685:ACS327783 AMO327685:AMO327783 AWK327685:AWK327783 BGG327685:BGG327783 BQC327685:BQC327783 BZY327685:BZY327783 CJU327685:CJU327783 CTQ327685:CTQ327783 DDM327685:DDM327783 DNI327685:DNI327783 DXE327685:DXE327783 EHA327685:EHA327783 EQW327685:EQW327783 FAS327685:FAS327783 FKO327685:FKO327783 FUK327685:FUK327783 GEG327685:GEG327783 GOC327685:GOC327783 GXY327685:GXY327783 HHU327685:HHU327783 HRQ327685:HRQ327783 IBM327685:IBM327783 ILI327685:ILI327783 IVE327685:IVE327783 JFA327685:JFA327783 JOW327685:JOW327783 JYS327685:JYS327783 KIO327685:KIO327783 KSK327685:KSK327783 LCG327685:LCG327783 LMC327685:LMC327783 LVY327685:LVY327783 MFU327685:MFU327783 MPQ327685:MPQ327783 MZM327685:MZM327783 NJI327685:NJI327783 NTE327685:NTE327783 ODA327685:ODA327783 OMW327685:OMW327783 OWS327685:OWS327783 PGO327685:PGO327783 PQK327685:PQK327783 QAG327685:QAG327783 QKC327685:QKC327783 QTY327685:QTY327783 RDU327685:RDU327783 RNQ327685:RNQ327783 RXM327685:RXM327783 SHI327685:SHI327783 SRE327685:SRE327783 TBA327685:TBA327783 TKW327685:TKW327783 TUS327685:TUS327783 UEO327685:UEO327783 UOK327685:UOK327783 UYG327685:UYG327783 VIC327685:VIC327783 VRY327685:VRY327783 WBU327685:WBU327783 WLQ327685:WLQ327783 WVM327685:WVM327783 JA393221:JA393319 SW393221:SW393319 ACS393221:ACS393319 AMO393221:AMO393319 AWK393221:AWK393319 BGG393221:BGG393319 BQC393221:BQC393319 BZY393221:BZY393319 CJU393221:CJU393319 CTQ393221:CTQ393319 DDM393221:DDM393319 DNI393221:DNI393319 DXE393221:DXE393319 EHA393221:EHA393319 EQW393221:EQW393319 FAS393221:FAS393319 FKO393221:FKO393319 FUK393221:FUK393319 GEG393221:GEG393319 GOC393221:GOC393319 GXY393221:GXY393319 HHU393221:HHU393319 HRQ393221:HRQ393319 IBM393221:IBM393319 ILI393221:ILI393319 IVE393221:IVE393319 JFA393221:JFA393319 JOW393221:JOW393319 JYS393221:JYS393319 KIO393221:KIO393319 KSK393221:KSK393319 LCG393221:LCG393319 LMC393221:LMC393319 LVY393221:LVY393319 MFU393221:MFU393319 MPQ393221:MPQ393319 MZM393221:MZM393319 NJI393221:NJI393319 NTE393221:NTE393319 ODA393221:ODA393319 OMW393221:OMW393319 OWS393221:OWS393319 PGO393221:PGO393319 PQK393221:PQK393319 QAG393221:QAG393319 QKC393221:QKC393319 QTY393221:QTY393319 RDU393221:RDU393319 RNQ393221:RNQ393319 RXM393221:RXM393319 SHI393221:SHI393319 SRE393221:SRE393319 TBA393221:TBA393319 TKW393221:TKW393319 TUS393221:TUS393319 UEO393221:UEO393319 UOK393221:UOK393319 UYG393221:UYG393319 VIC393221:VIC393319 VRY393221:VRY393319 WBU393221:WBU393319 WLQ393221:WLQ393319 WVM393221:WVM393319 JA458757:JA458855 SW458757:SW458855 ACS458757:ACS458855 AMO458757:AMO458855 AWK458757:AWK458855 BGG458757:BGG458855 BQC458757:BQC458855 BZY458757:BZY458855 CJU458757:CJU458855 CTQ458757:CTQ458855 DDM458757:DDM458855 DNI458757:DNI458855 DXE458757:DXE458855 EHA458757:EHA458855 EQW458757:EQW458855 FAS458757:FAS458855 FKO458757:FKO458855 FUK458757:FUK458855 GEG458757:GEG458855 GOC458757:GOC458855 GXY458757:GXY458855 HHU458757:HHU458855 HRQ458757:HRQ458855 IBM458757:IBM458855 ILI458757:ILI458855 IVE458757:IVE458855 JFA458757:JFA458855 JOW458757:JOW458855 JYS458757:JYS458855 KIO458757:KIO458855 KSK458757:KSK458855 LCG458757:LCG458855 LMC458757:LMC458855 LVY458757:LVY458855 MFU458757:MFU458855 MPQ458757:MPQ458855 MZM458757:MZM458855 NJI458757:NJI458855 NTE458757:NTE458855 ODA458757:ODA458855 OMW458757:OMW458855 OWS458757:OWS458855 PGO458757:PGO458855 PQK458757:PQK458855 QAG458757:QAG458855 QKC458757:QKC458855 QTY458757:QTY458855 RDU458757:RDU458855 RNQ458757:RNQ458855 RXM458757:RXM458855 SHI458757:SHI458855 SRE458757:SRE458855 TBA458757:TBA458855 TKW458757:TKW458855 TUS458757:TUS458855 UEO458757:UEO458855 UOK458757:UOK458855 UYG458757:UYG458855 VIC458757:VIC458855 VRY458757:VRY458855 WBU458757:WBU458855 WLQ458757:WLQ458855 WVM458757:WVM458855 JA524293:JA524391 SW524293:SW524391 ACS524293:ACS524391 AMO524293:AMO524391 AWK524293:AWK524391 BGG524293:BGG524391 BQC524293:BQC524391 BZY524293:BZY524391 CJU524293:CJU524391 CTQ524293:CTQ524391 DDM524293:DDM524391 DNI524293:DNI524391 DXE524293:DXE524391 EHA524293:EHA524391 EQW524293:EQW524391 FAS524293:FAS524391 FKO524293:FKO524391 FUK524293:FUK524391 GEG524293:GEG524391 GOC524293:GOC524391 GXY524293:GXY524391 HHU524293:HHU524391 HRQ524293:HRQ524391 IBM524293:IBM524391 ILI524293:ILI524391 IVE524293:IVE524391 JFA524293:JFA524391 JOW524293:JOW524391 JYS524293:JYS524391 KIO524293:KIO524391 KSK524293:KSK524391 LCG524293:LCG524391 LMC524293:LMC524391 LVY524293:LVY524391 MFU524293:MFU524391 MPQ524293:MPQ524391 MZM524293:MZM524391 NJI524293:NJI524391 NTE524293:NTE524391 ODA524293:ODA524391 OMW524293:OMW524391 OWS524293:OWS524391 PGO524293:PGO524391 PQK524293:PQK524391 QAG524293:QAG524391 QKC524293:QKC524391 QTY524293:QTY524391 RDU524293:RDU524391 RNQ524293:RNQ524391 RXM524293:RXM524391 SHI524293:SHI524391 SRE524293:SRE524391 TBA524293:TBA524391 TKW524293:TKW524391 TUS524293:TUS524391 UEO524293:UEO524391 UOK524293:UOK524391 UYG524293:UYG524391 VIC524293:VIC524391 VRY524293:VRY524391 WBU524293:WBU524391 WLQ524293:WLQ524391 WVM524293:WVM524391 JA589829:JA589927 SW589829:SW589927 ACS589829:ACS589927 AMO589829:AMO589927 AWK589829:AWK589927 BGG589829:BGG589927 BQC589829:BQC589927 BZY589829:BZY589927 CJU589829:CJU589927 CTQ589829:CTQ589927 DDM589829:DDM589927 DNI589829:DNI589927 DXE589829:DXE589927 EHA589829:EHA589927 EQW589829:EQW589927 FAS589829:FAS589927 FKO589829:FKO589927 FUK589829:FUK589927 GEG589829:GEG589927 GOC589829:GOC589927 GXY589829:GXY589927 HHU589829:HHU589927 HRQ589829:HRQ589927 IBM589829:IBM589927 ILI589829:ILI589927 IVE589829:IVE589927 JFA589829:JFA589927 JOW589829:JOW589927 JYS589829:JYS589927 KIO589829:KIO589927 KSK589829:KSK589927 LCG589829:LCG589927 LMC589829:LMC589927 LVY589829:LVY589927 MFU589829:MFU589927 MPQ589829:MPQ589927 MZM589829:MZM589927 NJI589829:NJI589927 NTE589829:NTE589927 ODA589829:ODA589927 OMW589829:OMW589927 OWS589829:OWS589927 PGO589829:PGO589927 PQK589829:PQK589927 QAG589829:QAG589927 QKC589829:QKC589927 QTY589829:QTY589927 RDU589829:RDU589927 RNQ589829:RNQ589927 RXM589829:RXM589927 SHI589829:SHI589927 SRE589829:SRE589927 TBA589829:TBA589927 TKW589829:TKW589927 TUS589829:TUS589927 UEO589829:UEO589927 UOK589829:UOK589927 UYG589829:UYG589927 VIC589829:VIC589927 VRY589829:VRY589927 WBU589829:WBU589927 WLQ589829:WLQ589927 WVM589829:WVM589927 JA655365:JA655463 SW655365:SW655463 ACS655365:ACS655463 AMO655365:AMO655463 AWK655365:AWK655463 BGG655365:BGG655463 BQC655365:BQC655463 BZY655365:BZY655463 CJU655365:CJU655463 CTQ655365:CTQ655463 DDM655365:DDM655463 DNI655365:DNI655463 DXE655365:DXE655463 EHA655365:EHA655463 EQW655365:EQW655463 FAS655365:FAS655463 FKO655365:FKO655463 FUK655365:FUK655463 GEG655365:GEG655463 GOC655365:GOC655463 GXY655365:GXY655463 HHU655365:HHU655463 HRQ655365:HRQ655463 IBM655365:IBM655463 ILI655365:ILI655463 IVE655365:IVE655463 JFA655365:JFA655463 JOW655365:JOW655463 JYS655365:JYS655463 KIO655365:KIO655463 KSK655365:KSK655463 LCG655365:LCG655463 LMC655365:LMC655463 LVY655365:LVY655463 MFU655365:MFU655463 MPQ655365:MPQ655463 MZM655365:MZM655463 NJI655365:NJI655463 NTE655365:NTE655463 ODA655365:ODA655463 OMW655365:OMW655463 OWS655365:OWS655463 PGO655365:PGO655463 PQK655365:PQK655463 QAG655365:QAG655463 QKC655365:QKC655463 QTY655365:QTY655463 RDU655365:RDU655463 RNQ655365:RNQ655463 RXM655365:RXM655463 SHI655365:SHI655463 SRE655365:SRE655463 TBA655365:TBA655463 TKW655365:TKW655463 TUS655365:TUS655463 UEO655365:UEO655463 UOK655365:UOK655463 UYG655365:UYG655463 VIC655365:VIC655463 VRY655365:VRY655463 WBU655365:WBU655463 WLQ655365:WLQ655463 WVM655365:WVM655463 JA720901:JA720999 SW720901:SW720999 ACS720901:ACS720999 AMO720901:AMO720999 AWK720901:AWK720999 BGG720901:BGG720999 BQC720901:BQC720999 BZY720901:BZY720999 CJU720901:CJU720999 CTQ720901:CTQ720999 DDM720901:DDM720999 DNI720901:DNI720999 DXE720901:DXE720999 EHA720901:EHA720999 EQW720901:EQW720999 FAS720901:FAS720999 FKO720901:FKO720999 FUK720901:FUK720999 GEG720901:GEG720999 GOC720901:GOC720999 GXY720901:GXY720999 HHU720901:HHU720999 HRQ720901:HRQ720999 IBM720901:IBM720999 ILI720901:ILI720999 IVE720901:IVE720999 JFA720901:JFA720999 JOW720901:JOW720999 JYS720901:JYS720999 KIO720901:KIO720999 KSK720901:KSK720999 LCG720901:LCG720999 LMC720901:LMC720999 LVY720901:LVY720999 MFU720901:MFU720999 MPQ720901:MPQ720999 MZM720901:MZM720999 NJI720901:NJI720999 NTE720901:NTE720999 ODA720901:ODA720999 OMW720901:OMW720999 OWS720901:OWS720999 PGO720901:PGO720999 PQK720901:PQK720999 QAG720901:QAG720999 QKC720901:QKC720999 QTY720901:QTY720999 RDU720901:RDU720999 RNQ720901:RNQ720999 RXM720901:RXM720999 SHI720901:SHI720999 SRE720901:SRE720999 TBA720901:TBA720999 TKW720901:TKW720999 TUS720901:TUS720999 UEO720901:UEO720999 UOK720901:UOK720999 UYG720901:UYG720999 VIC720901:VIC720999 VRY720901:VRY720999 WBU720901:WBU720999 WLQ720901:WLQ720999 WVM720901:WVM720999 JA786437:JA786535 SW786437:SW786535 ACS786437:ACS786535 AMO786437:AMO786535 AWK786437:AWK786535 BGG786437:BGG786535 BQC786437:BQC786535 BZY786437:BZY786535 CJU786437:CJU786535 CTQ786437:CTQ786535 DDM786437:DDM786535 DNI786437:DNI786535 DXE786437:DXE786535 EHA786437:EHA786535 EQW786437:EQW786535 FAS786437:FAS786535 FKO786437:FKO786535 FUK786437:FUK786535 GEG786437:GEG786535 GOC786437:GOC786535 GXY786437:GXY786535 HHU786437:HHU786535 HRQ786437:HRQ786535 IBM786437:IBM786535 ILI786437:ILI786535 IVE786437:IVE786535 JFA786437:JFA786535 JOW786437:JOW786535 JYS786437:JYS786535 KIO786437:KIO786535 KSK786437:KSK786535 LCG786437:LCG786535 LMC786437:LMC786535 LVY786437:LVY786535 MFU786437:MFU786535 MPQ786437:MPQ786535 MZM786437:MZM786535 NJI786437:NJI786535 NTE786437:NTE786535 ODA786437:ODA786535 OMW786437:OMW786535 OWS786437:OWS786535 PGO786437:PGO786535 PQK786437:PQK786535 QAG786437:QAG786535 QKC786437:QKC786535 QTY786437:QTY786535 RDU786437:RDU786535 RNQ786437:RNQ786535 RXM786437:RXM786535 SHI786437:SHI786535 SRE786437:SRE786535 TBA786437:TBA786535 TKW786437:TKW786535 TUS786437:TUS786535 UEO786437:UEO786535 UOK786437:UOK786535 UYG786437:UYG786535 VIC786437:VIC786535 VRY786437:VRY786535 WBU786437:WBU786535 WLQ786437:WLQ786535 WVM786437:WVM786535 JA851973:JA852071 SW851973:SW852071 ACS851973:ACS852071 AMO851973:AMO852071 AWK851973:AWK852071 BGG851973:BGG852071 BQC851973:BQC852071 BZY851973:BZY852071 CJU851973:CJU852071 CTQ851973:CTQ852071 DDM851973:DDM852071 DNI851973:DNI852071 DXE851973:DXE852071 EHA851973:EHA852071 EQW851973:EQW852071 FAS851973:FAS852071 FKO851973:FKO852071 FUK851973:FUK852071 GEG851973:GEG852071 GOC851973:GOC852071 GXY851973:GXY852071 HHU851973:HHU852071 HRQ851973:HRQ852071 IBM851973:IBM852071 ILI851973:ILI852071 IVE851973:IVE852071 JFA851973:JFA852071 JOW851973:JOW852071 JYS851973:JYS852071 KIO851973:KIO852071 KSK851973:KSK852071 LCG851973:LCG852071 LMC851973:LMC852071 LVY851973:LVY852071 MFU851973:MFU852071 MPQ851973:MPQ852071 MZM851973:MZM852071 NJI851973:NJI852071 NTE851973:NTE852071 ODA851973:ODA852071 OMW851973:OMW852071 OWS851973:OWS852071 PGO851973:PGO852071 PQK851973:PQK852071 QAG851973:QAG852071 QKC851973:QKC852071 QTY851973:QTY852071 RDU851973:RDU852071 RNQ851973:RNQ852071 RXM851973:RXM852071 SHI851973:SHI852071 SRE851973:SRE852071 TBA851973:TBA852071 TKW851973:TKW852071 TUS851973:TUS852071 UEO851973:UEO852071 UOK851973:UOK852071 UYG851973:UYG852071 VIC851973:VIC852071 VRY851973:VRY852071 WBU851973:WBU852071 WLQ851973:WLQ852071 WVM851973:WVM852071 JA917509:JA917607 SW917509:SW917607 ACS917509:ACS917607 AMO917509:AMO917607 AWK917509:AWK917607 BGG917509:BGG917607 BQC917509:BQC917607 BZY917509:BZY917607 CJU917509:CJU917607 CTQ917509:CTQ917607 DDM917509:DDM917607 DNI917509:DNI917607 DXE917509:DXE917607 EHA917509:EHA917607 EQW917509:EQW917607 FAS917509:FAS917607 FKO917509:FKO917607 FUK917509:FUK917607 GEG917509:GEG917607 GOC917509:GOC917607 GXY917509:GXY917607 HHU917509:HHU917607 HRQ917509:HRQ917607 IBM917509:IBM917607 ILI917509:ILI917607 IVE917509:IVE917607 JFA917509:JFA917607 JOW917509:JOW917607 JYS917509:JYS917607 KIO917509:KIO917607 KSK917509:KSK917607 LCG917509:LCG917607 LMC917509:LMC917607 LVY917509:LVY917607 MFU917509:MFU917607 MPQ917509:MPQ917607 MZM917509:MZM917607 NJI917509:NJI917607 NTE917509:NTE917607 ODA917509:ODA917607 OMW917509:OMW917607 OWS917509:OWS917607 PGO917509:PGO917607 PQK917509:PQK917607 QAG917509:QAG917607 QKC917509:QKC917607 QTY917509:QTY917607 RDU917509:RDU917607 RNQ917509:RNQ917607 RXM917509:RXM917607 SHI917509:SHI917607 SRE917509:SRE917607 TBA917509:TBA917607 TKW917509:TKW917607 TUS917509:TUS917607 UEO917509:UEO917607 UOK917509:UOK917607 UYG917509:UYG917607 VIC917509:VIC917607 VRY917509:VRY917607 WBU917509:WBU917607 WLQ917509:WLQ917607 WVM917509:WVM917607 JA983045:JA983143 SW983045:SW983143 ACS983045:ACS983143 AMO983045:AMO983143 AWK983045:AWK983143 BGG983045:BGG983143 BQC983045:BQC983143 BZY983045:BZY983143 CJU983045:CJU983143 CTQ983045:CTQ983143 DDM983045:DDM983143 DNI983045:DNI983143 DXE983045:DXE983143 EHA983045:EHA983143 EQW983045:EQW983143 FAS983045:FAS983143 FKO983045:FKO983143 FUK983045:FUK983143 GEG983045:GEG983143 GOC983045:GOC983143 GXY983045:GXY983143 HHU983045:HHU983143 HRQ983045:HRQ983143 IBM983045:IBM983143 ILI983045:ILI983143 IVE983045:IVE983143 JFA983045:JFA983143 JOW983045:JOW983143 JYS983045:JYS983143 KIO983045:KIO983143 KSK983045:KSK983143 LCG983045:LCG983143 LMC983045:LMC983143 LVY983045:LVY983143 MFU983045:MFU983143 MPQ983045:MPQ983143 MZM983045:MZM983143 NJI983045:NJI983143 NTE983045:NTE983143 ODA983045:ODA983143 OMW983045:OMW983143 OWS983045:OWS983143 PGO983045:PGO983143 PQK983045:PQK983143 QAG983045:QAG983143 QKC983045:QKC983143 QTY983045:QTY983143 RDU983045:RDU983143 RNQ983045:RNQ983143 RXM983045:RXM983143 SHI983045:SHI983143 SRE983045:SRE983143 TBA983045:TBA983143 TKW983045:TKW983143 TUS983045:TUS983143 UEO983045:UEO983143 UOK983045:UOK983143 UYG983045:UYG983143 VIC983045:VIC983143 VRY983045:VRY983143 WBU983045:WBU983143 WLQ983045:WLQ983143 WVM983045:WVM983143">
      <formula1>#REF!</formula1>
    </dataValidation>
    <dataValidation type="list" errorStyle="warning" allowBlank="1" showInputMessage="1" showErrorMessage="1" errorTitle="Conversion Result" error="Indicate if, as a result of conversion, the holder receives:_x000a__x000a_Shares - Com/Ord_x000a_Other" sqref="JF18:JF116 TB18:TB116 ACX18:ACX116 AMT18:AMT116 AWP18:AWP116 BGL18:BGL116 BQH18:BQH116 CAD18:CAD116 CJZ18:CJZ116 CTV18:CTV116 DDR18:DDR116 DNN18:DNN116 DXJ18:DXJ116 EHF18:EHF116 ERB18:ERB116 FAX18:FAX116 FKT18:FKT116 FUP18:FUP116 GEL18:GEL116 GOH18:GOH116 GYD18:GYD116 HHZ18:HHZ116 HRV18:HRV116 IBR18:IBR116 ILN18:ILN116 IVJ18:IVJ116 JFF18:JFF116 JPB18:JPB116 JYX18:JYX116 KIT18:KIT116 KSP18:KSP116 LCL18:LCL116 LMH18:LMH116 LWD18:LWD116 MFZ18:MFZ116 MPV18:MPV116 MZR18:MZR116 NJN18:NJN116 NTJ18:NTJ116 ODF18:ODF116 ONB18:ONB116 OWX18:OWX116 PGT18:PGT116 PQP18:PQP116 QAL18:QAL116 QKH18:QKH116 QUD18:QUD116 RDZ18:RDZ116 RNV18:RNV116 RXR18:RXR116 SHN18:SHN116 SRJ18:SRJ116 TBF18:TBF116 TLB18:TLB116 TUX18:TUX116 UET18:UET116 UOP18:UOP116 UYL18:UYL116 VIH18:VIH116 VSD18:VSD116 WBZ18:WBZ116 WLV18:WLV116 WVR18:WVR116 JF65541:JF65639 TB65541:TB65639 ACX65541:ACX65639 AMT65541:AMT65639 AWP65541:AWP65639 BGL65541:BGL65639 BQH65541:BQH65639 CAD65541:CAD65639 CJZ65541:CJZ65639 CTV65541:CTV65639 DDR65541:DDR65639 DNN65541:DNN65639 DXJ65541:DXJ65639 EHF65541:EHF65639 ERB65541:ERB65639 FAX65541:FAX65639 FKT65541:FKT65639 FUP65541:FUP65639 GEL65541:GEL65639 GOH65541:GOH65639 GYD65541:GYD65639 HHZ65541:HHZ65639 HRV65541:HRV65639 IBR65541:IBR65639 ILN65541:ILN65639 IVJ65541:IVJ65639 JFF65541:JFF65639 JPB65541:JPB65639 JYX65541:JYX65639 KIT65541:KIT65639 KSP65541:KSP65639 LCL65541:LCL65639 LMH65541:LMH65639 LWD65541:LWD65639 MFZ65541:MFZ65639 MPV65541:MPV65639 MZR65541:MZR65639 NJN65541:NJN65639 NTJ65541:NTJ65639 ODF65541:ODF65639 ONB65541:ONB65639 OWX65541:OWX65639 PGT65541:PGT65639 PQP65541:PQP65639 QAL65541:QAL65639 QKH65541:QKH65639 QUD65541:QUD65639 RDZ65541:RDZ65639 RNV65541:RNV65639 RXR65541:RXR65639 SHN65541:SHN65639 SRJ65541:SRJ65639 TBF65541:TBF65639 TLB65541:TLB65639 TUX65541:TUX65639 UET65541:UET65639 UOP65541:UOP65639 UYL65541:UYL65639 VIH65541:VIH65639 VSD65541:VSD65639 WBZ65541:WBZ65639 WLV65541:WLV65639 WVR65541:WVR65639 JF131077:JF131175 TB131077:TB131175 ACX131077:ACX131175 AMT131077:AMT131175 AWP131077:AWP131175 BGL131077:BGL131175 BQH131077:BQH131175 CAD131077:CAD131175 CJZ131077:CJZ131175 CTV131077:CTV131175 DDR131077:DDR131175 DNN131077:DNN131175 DXJ131077:DXJ131175 EHF131077:EHF131175 ERB131077:ERB131175 FAX131077:FAX131175 FKT131077:FKT131175 FUP131077:FUP131175 GEL131077:GEL131175 GOH131077:GOH131175 GYD131077:GYD131175 HHZ131077:HHZ131175 HRV131077:HRV131175 IBR131077:IBR131175 ILN131077:ILN131175 IVJ131077:IVJ131175 JFF131077:JFF131175 JPB131077:JPB131175 JYX131077:JYX131175 KIT131077:KIT131175 KSP131077:KSP131175 LCL131077:LCL131175 LMH131077:LMH131175 LWD131077:LWD131175 MFZ131077:MFZ131175 MPV131077:MPV131175 MZR131077:MZR131175 NJN131077:NJN131175 NTJ131077:NTJ131175 ODF131077:ODF131175 ONB131077:ONB131175 OWX131077:OWX131175 PGT131077:PGT131175 PQP131077:PQP131175 QAL131077:QAL131175 QKH131077:QKH131175 QUD131077:QUD131175 RDZ131077:RDZ131175 RNV131077:RNV131175 RXR131077:RXR131175 SHN131077:SHN131175 SRJ131077:SRJ131175 TBF131077:TBF131175 TLB131077:TLB131175 TUX131077:TUX131175 UET131077:UET131175 UOP131077:UOP131175 UYL131077:UYL131175 VIH131077:VIH131175 VSD131077:VSD131175 WBZ131077:WBZ131175 WLV131077:WLV131175 WVR131077:WVR131175 JF196613:JF196711 TB196613:TB196711 ACX196613:ACX196711 AMT196613:AMT196711 AWP196613:AWP196711 BGL196613:BGL196711 BQH196613:BQH196711 CAD196613:CAD196711 CJZ196613:CJZ196711 CTV196613:CTV196711 DDR196613:DDR196711 DNN196613:DNN196711 DXJ196613:DXJ196711 EHF196613:EHF196711 ERB196613:ERB196711 FAX196613:FAX196711 FKT196613:FKT196711 FUP196613:FUP196711 GEL196613:GEL196711 GOH196613:GOH196711 GYD196613:GYD196711 HHZ196613:HHZ196711 HRV196613:HRV196711 IBR196613:IBR196711 ILN196613:ILN196711 IVJ196613:IVJ196711 JFF196613:JFF196711 JPB196613:JPB196711 JYX196613:JYX196711 KIT196613:KIT196711 KSP196613:KSP196711 LCL196613:LCL196711 LMH196613:LMH196711 LWD196613:LWD196711 MFZ196613:MFZ196711 MPV196613:MPV196711 MZR196613:MZR196711 NJN196613:NJN196711 NTJ196613:NTJ196711 ODF196613:ODF196711 ONB196613:ONB196711 OWX196613:OWX196711 PGT196613:PGT196711 PQP196613:PQP196711 QAL196613:QAL196711 QKH196613:QKH196711 QUD196613:QUD196711 RDZ196613:RDZ196711 RNV196613:RNV196711 RXR196613:RXR196711 SHN196613:SHN196711 SRJ196613:SRJ196711 TBF196613:TBF196711 TLB196613:TLB196711 TUX196613:TUX196711 UET196613:UET196711 UOP196613:UOP196711 UYL196613:UYL196711 VIH196613:VIH196711 VSD196613:VSD196711 WBZ196613:WBZ196711 WLV196613:WLV196711 WVR196613:WVR196711 JF262149:JF262247 TB262149:TB262247 ACX262149:ACX262247 AMT262149:AMT262247 AWP262149:AWP262247 BGL262149:BGL262247 BQH262149:BQH262247 CAD262149:CAD262247 CJZ262149:CJZ262247 CTV262149:CTV262247 DDR262149:DDR262247 DNN262149:DNN262247 DXJ262149:DXJ262247 EHF262149:EHF262247 ERB262149:ERB262247 FAX262149:FAX262247 FKT262149:FKT262247 FUP262149:FUP262247 GEL262149:GEL262247 GOH262149:GOH262247 GYD262149:GYD262247 HHZ262149:HHZ262247 HRV262149:HRV262247 IBR262149:IBR262247 ILN262149:ILN262247 IVJ262149:IVJ262247 JFF262149:JFF262247 JPB262149:JPB262247 JYX262149:JYX262247 KIT262149:KIT262247 KSP262149:KSP262247 LCL262149:LCL262247 LMH262149:LMH262247 LWD262149:LWD262247 MFZ262149:MFZ262247 MPV262149:MPV262247 MZR262149:MZR262247 NJN262149:NJN262247 NTJ262149:NTJ262247 ODF262149:ODF262247 ONB262149:ONB262247 OWX262149:OWX262247 PGT262149:PGT262247 PQP262149:PQP262247 QAL262149:QAL262247 QKH262149:QKH262247 QUD262149:QUD262247 RDZ262149:RDZ262247 RNV262149:RNV262247 RXR262149:RXR262247 SHN262149:SHN262247 SRJ262149:SRJ262247 TBF262149:TBF262247 TLB262149:TLB262247 TUX262149:TUX262247 UET262149:UET262247 UOP262149:UOP262247 UYL262149:UYL262247 VIH262149:VIH262247 VSD262149:VSD262247 WBZ262149:WBZ262247 WLV262149:WLV262247 WVR262149:WVR262247 JF327685:JF327783 TB327685:TB327783 ACX327685:ACX327783 AMT327685:AMT327783 AWP327685:AWP327783 BGL327685:BGL327783 BQH327685:BQH327783 CAD327685:CAD327783 CJZ327685:CJZ327783 CTV327685:CTV327783 DDR327685:DDR327783 DNN327685:DNN327783 DXJ327685:DXJ327783 EHF327685:EHF327783 ERB327685:ERB327783 FAX327685:FAX327783 FKT327685:FKT327783 FUP327685:FUP327783 GEL327685:GEL327783 GOH327685:GOH327783 GYD327685:GYD327783 HHZ327685:HHZ327783 HRV327685:HRV327783 IBR327685:IBR327783 ILN327685:ILN327783 IVJ327685:IVJ327783 JFF327685:JFF327783 JPB327685:JPB327783 JYX327685:JYX327783 KIT327685:KIT327783 KSP327685:KSP327783 LCL327685:LCL327783 LMH327685:LMH327783 LWD327685:LWD327783 MFZ327685:MFZ327783 MPV327685:MPV327783 MZR327685:MZR327783 NJN327685:NJN327783 NTJ327685:NTJ327783 ODF327685:ODF327783 ONB327685:ONB327783 OWX327685:OWX327783 PGT327685:PGT327783 PQP327685:PQP327783 QAL327685:QAL327783 QKH327685:QKH327783 QUD327685:QUD327783 RDZ327685:RDZ327783 RNV327685:RNV327783 RXR327685:RXR327783 SHN327685:SHN327783 SRJ327685:SRJ327783 TBF327685:TBF327783 TLB327685:TLB327783 TUX327685:TUX327783 UET327685:UET327783 UOP327685:UOP327783 UYL327685:UYL327783 VIH327685:VIH327783 VSD327685:VSD327783 WBZ327685:WBZ327783 WLV327685:WLV327783 WVR327685:WVR327783 JF393221:JF393319 TB393221:TB393319 ACX393221:ACX393319 AMT393221:AMT393319 AWP393221:AWP393319 BGL393221:BGL393319 BQH393221:BQH393319 CAD393221:CAD393319 CJZ393221:CJZ393319 CTV393221:CTV393319 DDR393221:DDR393319 DNN393221:DNN393319 DXJ393221:DXJ393319 EHF393221:EHF393319 ERB393221:ERB393319 FAX393221:FAX393319 FKT393221:FKT393319 FUP393221:FUP393319 GEL393221:GEL393319 GOH393221:GOH393319 GYD393221:GYD393319 HHZ393221:HHZ393319 HRV393221:HRV393319 IBR393221:IBR393319 ILN393221:ILN393319 IVJ393221:IVJ393319 JFF393221:JFF393319 JPB393221:JPB393319 JYX393221:JYX393319 KIT393221:KIT393319 KSP393221:KSP393319 LCL393221:LCL393319 LMH393221:LMH393319 LWD393221:LWD393319 MFZ393221:MFZ393319 MPV393221:MPV393319 MZR393221:MZR393319 NJN393221:NJN393319 NTJ393221:NTJ393319 ODF393221:ODF393319 ONB393221:ONB393319 OWX393221:OWX393319 PGT393221:PGT393319 PQP393221:PQP393319 QAL393221:QAL393319 QKH393221:QKH393319 QUD393221:QUD393319 RDZ393221:RDZ393319 RNV393221:RNV393319 RXR393221:RXR393319 SHN393221:SHN393319 SRJ393221:SRJ393319 TBF393221:TBF393319 TLB393221:TLB393319 TUX393221:TUX393319 UET393221:UET393319 UOP393221:UOP393319 UYL393221:UYL393319 VIH393221:VIH393319 VSD393221:VSD393319 WBZ393221:WBZ393319 WLV393221:WLV393319 WVR393221:WVR393319 JF458757:JF458855 TB458757:TB458855 ACX458757:ACX458855 AMT458757:AMT458855 AWP458757:AWP458855 BGL458757:BGL458855 BQH458757:BQH458855 CAD458757:CAD458855 CJZ458757:CJZ458855 CTV458757:CTV458855 DDR458757:DDR458855 DNN458757:DNN458855 DXJ458757:DXJ458855 EHF458757:EHF458855 ERB458757:ERB458855 FAX458757:FAX458855 FKT458757:FKT458855 FUP458757:FUP458855 GEL458757:GEL458855 GOH458757:GOH458855 GYD458757:GYD458855 HHZ458757:HHZ458855 HRV458757:HRV458855 IBR458757:IBR458855 ILN458757:ILN458855 IVJ458757:IVJ458855 JFF458757:JFF458855 JPB458757:JPB458855 JYX458757:JYX458855 KIT458757:KIT458855 KSP458757:KSP458855 LCL458757:LCL458855 LMH458757:LMH458855 LWD458757:LWD458855 MFZ458757:MFZ458855 MPV458757:MPV458855 MZR458757:MZR458855 NJN458757:NJN458855 NTJ458757:NTJ458855 ODF458757:ODF458855 ONB458757:ONB458855 OWX458757:OWX458855 PGT458757:PGT458855 PQP458757:PQP458855 QAL458757:QAL458855 QKH458757:QKH458855 QUD458757:QUD458855 RDZ458757:RDZ458855 RNV458757:RNV458855 RXR458757:RXR458855 SHN458757:SHN458855 SRJ458757:SRJ458855 TBF458757:TBF458855 TLB458757:TLB458855 TUX458757:TUX458855 UET458757:UET458855 UOP458757:UOP458855 UYL458757:UYL458855 VIH458757:VIH458855 VSD458757:VSD458855 WBZ458757:WBZ458855 WLV458757:WLV458855 WVR458757:WVR458855 JF524293:JF524391 TB524293:TB524391 ACX524293:ACX524391 AMT524293:AMT524391 AWP524293:AWP524391 BGL524293:BGL524391 BQH524293:BQH524391 CAD524293:CAD524391 CJZ524293:CJZ524391 CTV524293:CTV524391 DDR524293:DDR524391 DNN524293:DNN524391 DXJ524293:DXJ524391 EHF524293:EHF524391 ERB524293:ERB524391 FAX524293:FAX524391 FKT524293:FKT524391 FUP524293:FUP524391 GEL524293:GEL524391 GOH524293:GOH524391 GYD524293:GYD524391 HHZ524293:HHZ524391 HRV524293:HRV524391 IBR524293:IBR524391 ILN524293:ILN524391 IVJ524293:IVJ524391 JFF524293:JFF524391 JPB524293:JPB524391 JYX524293:JYX524391 KIT524293:KIT524391 KSP524293:KSP524391 LCL524293:LCL524391 LMH524293:LMH524391 LWD524293:LWD524391 MFZ524293:MFZ524391 MPV524293:MPV524391 MZR524293:MZR524391 NJN524293:NJN524391 NTJ524293:NTJ524391 ODF524293:ODF524391 ONB524293:ONB524391 OWX524293:OWX524391 PGT524293:PGT524391 PQP524293:PQP524391 QAL524293:QAL524391 QKH524293:QKH524391 QUD524293:QUD524391 RDZ524293:RDZ524391 RNV524293:RNV524391 RXR524293:RXR524391 SHN524293:SHN524391 SRJ524293:SRJ524391 TBF524293:TBF524391 TLB524293:TLB524391 TUX524293:TUX524391 UET524293:UET524391 UOP524293:UOP524391 UYL524293:UYL524391 VIH524293:VIH524391 VSD524293:VSD524391 WBZ524293:WBZ524391 WLV524293:WLV524391 WVR524293:WVR524391 JF589829:JF589927 TB589829:TB589927 ACX589829:ACX589927 AMT589829:AMT589927 AWP589829:AWP589927 BGL589829:BGL589927 BQH589829:BQH589927 CAD589829:CAD589927 CJZ589829:CJZ589927 CTV589829:CTV589927 DDR589829:DDR589927 DNN589829:DNN589927 DXJ589829:DXJ589927 EHF589829:EHF589927 ERB589829:ERB589927 FAX589829:FAX589927 FKT589829:FKT589927 FUP589829:FUP589927 GEL589829:GEL589927 GOH589829:GOH589927 GYD589829:GYD589927 HHZ589829:HHZ589927 HRV589829:HRV589927 IBR589829:IBR589927 ILN589829:ILN589927 IVJ589829:IVJ589927 JFF589829:JFF589927 JPB589829:JPB589927 JYX589829:JYX589927 KIT589829:KIT589927 KSP589829:KSP589927 LCL589829:LCL589927 LMH589829:LMH589927 LWD589829:LWD589927 MFZ589829:MFZ589927 MPV589829:MPV589927 MZR589829:MZR589927 NJN589829:NJN589927 NTJ589829:NTJ589927 ODF589829:ODF589927 ONB589829:ONB589927 OWX589829:OWX589927 PGT589829:PGT589927 PQP589829:PQP589927 QAL589829:QAL589927 QKH589829:QKH589927 QUD589829:QUD589927 RDZ589829:RDZ589927 RNV589829:RNV589927 RXR589829:RXR589927 SHN589829:SHN589927 SRJ589829:SRJ589927 TBF589829:TBF589927 TLB589829:TLB589927 TUX589829:TUX589927 UET589829:UET589927 UOP589829:UOP589927 UYL589829:UYL589927 VIH589829:VIH589927 VSD589829:VSD589927 WBZ589829:WBZ589927 WLV589829:WLV589927 WVR589829:WVR589927 JF655365:JF655463 TB655365:TB655463 ACX655365:ACX655463 AMT655365:AMT655463 AWP655365:AWP655463 BGL655365:BGL655463 BQH655365:BQH655463 CAD655365:CAD655463 CJZ655365:CJZ655463 CTV655365:CTV655463 DDR655365:DDR655463 DNN655365:DNN655463 DXJ655365:DXJ655463 EHF655365:EHF655463 ERB655365:ERB655463 FAX655365:FAX655463 FKT655365:FKT655463 FUP655365:FUP655463 GEL655365:GEL655463 GOH655365:GOH655463 GYD655365:GYD655463 HHZ655365:HHZ655463 HRV655365:HRV655463 IBR655365:IBR655463 ILN655365:ILN655463 IVJ655365:IVJ655463 JFF655365:JFF655463 JPB655365:JPB655463 JYX655365:JYX655463 KIT655365:KIT655463 KSP655365:KSP655463 LCL655365:LCL655463 LMH655365:LMH655463 LWD655365:LWD655463 MFZ655365:MFZ655463 MPV655365:MPV655463 MZR655365:MZR655463 NJN655365:NJN655463 NTJ655365:NTJ655463 ODF655365:ODF655463 ONB655365:ONB655463 OWX655365:OWX655463 PGT655365:PGT655463 PQP655365:PQP655463 QAL655365:QAL655463 QKH655365:QKH655463 QUD655365:QUD655463 RDZ655365:RDZ655463 RNV655365:RNV655463 RXR655365:RXR655463 SHN655365:SHN655463 SRJ655365:SRJ655463 TBF655365:TBF655463 TLB655365:TLB655463 TUX655365:TUX655463 UET655365:UET655463 UOP655365:UOP655463 UYL655365:UYL655463 VIH655365:VIH655463 VSD655365:VSD655463 WBZ655365:WBZ655463 WLV655365:WLV655463 WVR655365:WVR655463 JF720901:JF720999 TB720901:TB720999 ACX720901:ACX720999 AMT720901:AMT720999 AWP720901:AWP720999 BGL720901:BGL720999 BQH720901:BQH720999 CAD720901:CAD720999 CJZ720901:CJZ720999 CTV720901:CTV720999 DDR720901:DDR720999 DNN720901:DNN720999 DXJ720901:DXJ720999 EHF720901:EHF720999 ERB720901:ERB720999 FAX720901:FAX720999 FKT720901:FKT720999 FUP720901:FUP720999 GEL720901:GEL720999 GOH720901:GOH720999 GYD720901:GYD720999 HHZ720901:HHZ720999 HRV720901:HRV720999 IBR720901:IBR720999 ILN720901:ILN720999 IVJ720901:IVJ720999 JFF720901:JFF720999 JPB720901:JPB720999 JYX720901:JYX720999 KIT720901:KIT720999 KSP720901:KSP720999 LCL720901:LCL720999 LMH720901:LMH720999 LWD720901:LWD720999 MFZ720901:MFZ720999 MPV720901:MPV720999 MZR720901:MZR720999 NJN720901:NJN720999 NTJ720901:NTJ720999 ODF720901:ODF720999 ONB720901:ONB720999 OWX720901:OWX720999 PGT720901:PGT720999 PQP720901:PQP720999 QAL720901:QAL720999 QKH720901:QKH720999 QUD720901:QUD720999 RDZ720901:RDZ720999 RNV720901:RNV720999 RXR720901:RXR720999 SHN720901:SHN720999 SRJ720901:SRJ720999 TBF720901:TBF720999 TLB720901:TLB720999 TUX720901:TUX720999 UET720901:UET720999 UOP720901:UOP720999 UYL720901:UYL720999 VIH720901:VIH720999 VSD720901:VSD720999 WBZ720901:WBZ720999 WLV720901:WLV720999 WVR720901:WVR720999 JF786437:JF786535 TB786437:TB786535 ACX786437:ACX786535 AMT786437:AMT786535 AWP786437:AWP786535 BGL786437:BGL786535 BQH786437:BQH786535 CAD786437:CAD786535 CJZ786437:CJZ786535 CTV786437:CTV786535 DDR786437:DDR786535 DNN786437:DNN786535 DXJ786437:DXJ786535 EHF786437:EHF786535 ERB786437:ERB786535 FAX786437:FAX786535 FKT786437:FKT786535 FUP786437:FUP786535 GEL786437:GEL786535 GOH786437:GOH786535 GYD786437:GYD786535 HHZ786437:HHZ786535 HRV786437:HRV786535 IBR786437:IBR786535 ILN786437:ILN786535 IVJ786437:IVJ786535 JFF786437:JFF786535 JPB786437:JPB786535 JYX786437:JYX786535 KIT786437:KIT786535 KSP786437:KSP786535 LCL786437:LCL786535 LMH786437:LMH786535 LWD786437:LWD786535 MFZ786437:MFZ786535 MPV786437:MPV786535 MZR786437:MZR786535 NJN786437:NJN786535 NTJ786437:NTJ786535 ODF786437:ODF786535 ONB786437:ONB786535 OWX786437:OWX786535 PGT786437:PGT786535 PQP786437:PQP786535 QAL786437:QAL786535 QKH786437:QKH786535 QUD786437:QUD786535 RDZ786437:RDZ786535 RNV786437:RNV786535 RXR786437:RXR786535 SHN786437:SHN786535 SRJ786437:SRJ786535 TBF786437:TBF786535 TLB786437:TLB786535 TUX786437:TUX786535 UET786437:UET786535 UOP786437:UOP786535 UYL786437:UYL786535 VIH786437:VIH786535 VSD786437:VSD786535 WBZ786437:WBZ786535 WLV786437:WLV786535 WVR786437:WVR786535 JF851973:JF852071 TB851973:TB852071 ACX851973:ACX852071 AMT851973:AMT852071 AWP851973:AWP852071 BGL851973:BGL852071 BQH851973:BQH852071 CAD851973:CAD852071 CJZ851973:CJZ852071 CTV851973:CTV852071 DDR851973:DDR852071 DNN851973:DNN852071 DXJ851973:DXJ852071 EHF851973:EHF852071 ERB851973:ERB852071 FAX851973:FAX852071 FKT851973:FKT852071 FUP851973:FUP852071 GEL851973:GEL852071 GOH851973:GOH852071 GYD851973:GYD852071 HHZ851973:HHZ852071 HRV851973:HRV852071 IBR851973:IBR852071 ILN851973:ILN852071 IVJ851973:IVJ852071 JFF851973:JFF852071 JPB851973:JPB852071 JYX851973:JYX852071 KIT851973:KIT852071 KSP851973:KSP852071 LCL851973:LCL852071 LMH851973:LMH852071 LWD851973:LWD852071 MFZ851973:MFZ852071 MPV851973:MPV852071 MZR851973:MZR852071 NJN851973:NJN852071 NTJ851973:NTJ852071 ODF851973:ODF852071 ONB851973:ONB852071 OWX851973:OWX852071 PGT851973:PGT852071 PQP851973:PQP852071 QAL851973:QAL852071 QKH851973:QKH852071 QUD851973:QUD852071 RDZ851973:RDZ852071 RNV851973:RNV852071 RXR851973:RXR852071 SHN851973:SHN852071 SRJ851973:SRJ852071 TBF851973:TBF852071 TLB851973:TLB852071 TUX851973:TUX852071 UET851973:UET852071 UOP851973:UOP852071 UYL851973:UYL852071 VIH851973:VIH852071 VSD851973:VSD852071 WBZ851973:WBZ852071 WLV851973:WLV852071 WVR851973:WVR852071 JF917509:JF917607 TB917509:TB917607 ACX917509:ACX917607 AMT917509:AMT917607 AWP917509:AWP917607 BGL917509:BGL917607 BQH917509:BQH917607 CAD917509:CAD917607 CJZ917509:CJZ917607 CTV917509:CTV917607 DDR917509:DDR917607 DNN917509:DNN917607 DXJ917509:DXJ917607 EHF917509:EHF917607 ERB917509:ERB917607 FAX917509:FAX917607 FKT917509:FKT917607 FUP917509:FUP917607 GEL917509:GEL917607 GOH917509:GOH917607 GYD917509:GYD917607 HHZ917509:HHZ917607 HRV917509:HRV917607 IBR917509:IBR917607 ILN917509:ILN917607 IVJ917509:IVJ917607 JFF917509:JFF917607 JPB917509:JPB917607 JYX917509:JYX917607 KIT917509:KIT917607 KSP917509:KSP917607 LCL917509:LCL917607 LMH917509:LMH917607 LWD917509:LWD917607 MFZ917509:MFZ917607 MPV917509:MPV917607 MZR917509:MZR917607 NJN917509:NJN917607 NTJ917509:NTJ917607 ODF917509:ODF917607 ONB917509:ONB917607 OWX917509:OWX917607 PGT917509:PGT917607 PQP917509:PQP917607 QAL917509:QAL917607 QKH917509:QKH917607 QUD917509:QUD917607 RDZ917509:RDZ917607 RNV917509:RNV917607 RXR917509:RXR917607 SHN917509:SHN917607 SRJ917509:SRJ917607 TBF917509:TBF917607 TLB917509:TLB917607 TUX917509:TUX917607 UET917509:UET917607 UOP917509:UOP917607 UYL917509:UYL917607 VIH917509:VIH917607 VSD917509:VSD917607 WBZ917509:WBZ917607 WLV917509:WLV917607 WVR917509:WVR917607 JF983045:JF983143 TB983045:TB983143 ACX983045:ACX983143 AMT983045:AMT983143 AWP983045:AWP983143 BGL983045:BGL983143 BQH983045:BQH983143 CAD983045:CAD983143 CJZ983045:CJZ983143 CTV983045:CTV983143 DDR983045:DDR983143 DNN983045:DNN983143 DXJ983045:DXJ983143 EHF983045:EHF983143 ERB983045:ERB983143 FAX983045:FAX983143 FKT983045:FKT983143 FUP983045:FUP983143 GEL983045:GEL983143 GOH983045:GOH983143 GYD983045:GYD983143 HHZ983045:HHZ983143 HRV983045:HRV983143 IBR983045:IBR983143 ILN983045:ILN983143 IVJ983045:IVJ983143 JFF983045:JFF983143 JPB983045:JPB983143 JYX983045:JYX983143 KIT983045:KIT983143 KSP983045:KSP983143 LCL983045:LCL983143 LMH983045:LMH983143 LWD983045:LWD983143 MFZ983045:MFZ983143 MPV983045:MPV983143 MZR983045:MZR983143 NJN983045:NJN983143 NTJ983045:NTJ983143 ODF983045:ODF983143 ONB983045:ONB983143 OWX983045:OWX983143 PGT983045:PGT983143 PQP983045:PQP983143 QAL983045:QAL983143 QKH983045:QKH983143 QUD983045:QUD983143 RDZ983045:RDZ983143 RNV983045:RNV983143 RXR983045:RXR983143 SHN983045:SHN983143 SRJ983045:SRJ983143 TBF983045:TBF983143 TLB983045:TLB983143 TUX983045:TUX983143 UET983045:UET983143 UOP983045:UOP983143 UYL983045:UYL983143 VIH983045:VIH983143 VSD983045:VSD983143 WBZ983045:WBZ983143 WLV983045:WLV983143 WVR983045:WVR983143">
      <formula1>#REF!</formula1>
    </dataValidation>
    <dataValidation type="list" errorStyle="warning" allowBlank="1" showInputMessage="1" showErrorMessage="1" errorTitle="Special Condition Type" error="Input either: _x000a__x000a_Amortization_x000a_Lock-In_x000a_Other" sqref="WVX983045:WVX983143 TH18:TH116 ADD18:ADD116 AMZ18:AMZ116 AWV18:AWV116 BGR18:BGR116 BQN18:BQN116 CAJ18:CAJ116 CKF18:CKF116 CUB18:CUB116 DDX18:DDX116 DNT18:DNT116 DXP18:DXP116 EHL18:EHL116 ERH18:ERH116 FBD18:FBD116 FKZ18:FKZ116 FUV18:FUV116 GER18:GER116 GON18:GON116 GYJ18:GYJ116 HIF18:HIF116 HSB18:HSB116 IBX18:IBX116 ILT18:ILT116 IVP18:IVP116 JFL18:JFL116 JPH18:JPH116 JZD18:JZD116 KIZ18:KIZ116 KSV18:KSV116 LCR18:LCR116 LMN18:LMN116 LWJ18:LWJ116 MGF18:MGF116 MQB18:MQB116 MZX18:MZX116 NJT18:NJT116 NTP18:NTP116 ODL18:ODL116 ONH18:ONH116 OXD18:OXD116 PGZ18:PGZ116 PQV18:PQV116 QAR18:QAR116 QKN18:QKN116 QUJ18:QUJ116 REF18:REF116 ROB18:ROB116 RXX18:RXX116 SHT18:SHT116 SRP18:SRP116 TBL18:TBL116 TLH18:TLH116 TVD18:TVD116 UEZ18:UEZ116 UOV18:UOV116 UYR18:UYR116 VIN18:VIN116 VSJ18:VSJ116 WCF18:WCF116 WMB18:WMB116 WVX18:WVX116 JL65541:JL65639 TH65541:TH65639 ADD65541:ADD65639 AMZ65541:AMZ65639 AWV65541:AWV65639 BGR65541:BGR65639 BQN65541:BQN65639 CAJ65541:CAJ65639 CKF65541:CKF65639 CUB65541:CUB65639 DDX65541:DDX65639 DNT65541:DNT65639 DXP65541:DXP65639 EHL65541:EHL65639 ERH65541:ERH65639 FBD65541:FBD65639 FKZ65541:FKZ65639 FUV65541:FUV65639 GER65541:GER65639 GON65541:GON65639 GYJ65541:GYJ65639 HIF65541:HIF65639 HSB65541:HSB65639 IBX65541:IBX65639 ILT65541:ILT65639 IVP65541:IVP65639 JFL65541:JFL65639 JPH65541:JPH65639 JZD65541:JZD65639 KIZ65541:KIZ65639 KSV65541:KSV65639 LCR65541:LCR65639 LMN65541:LMN65639 LWJ65541:LWJ65639 MGF65541:MGF65639 MQB65541:MQB65639 MZX65541:MZX65639 NJT65541:NJT65639 NTP65541:NTP65639 ODL65541:ODL65639 ONH65541:ONH65639 OXD65541:OXD65639 PGZ65541:PGZ65639 PQV65541:PQV65639 QAR65541:QAR65639 QKN65541:QKN65639 QUJ65541:QUJ65639 REF65541:REF65639 ROB65541:ROB65639 RXX65541:RXX65639 SHT65541:SHT65639 SRP65541:SRP65639 TBL65541:TBL65639 TLH65541:TLH65639 TVD65541:TVD65639 UEZ65541:UEZ65639 UOV65541:UOV65639 UYR65541:UYR65639 VIN65541:VIN65639 VSJ65541:VSJ65639 WCF65541:WCF65639 WMB65541:WMB65639 WVX65541:WVX65639 JL131077:JL131175 TH131077:TH131175 ADD131077:ADD131175 AMZ131077:AMZ131175 AWV131077:AWV131175 BGR131077:BGR131175 BQN131077:BQN131175 CAJ131077:CAJ131175 CKF131077:CKF131175 CUB131077:CUB131175 DDX131077:DDX131175 DNT131077:DNT131175 DXP131077:DXP131175 EHL131077:EHL131175 ERH131077:ERH131175 FBD131077:FBD131175 FKZ131077:FKZ131175 FUV131077:FUV131175 GER131077:GER131175 GON131077:GON131175 GYJ131077:GYJ131175 HIF131077:HIF131175 HSB131077:HSB131175 IBX131077:IBX131175 ILT131077:ILT131175 IVP131077:IVP131175 JFL131077:JFL131175 JPH131077:JPH131175 JZD131077:JZD131175 KIZ131077:KIZ131175 KSV131077:KSV131175 LCR131077:LCR131175 LMN131077:LMN131175 LWJ131077:LWJ131175 MGF131077:MGF131175 MQB131077:MQB131175 MZX131077:MZX131175 NJT131077:NJT131175 NTP131077:NTP131175 ODL131077:ODL131175 ONH131077:ONH131175 OXD131077:OXD131175 PGZ131077:PGZ131175 PQV131077:PQV131175 QAR131077:QAR131175 QKN131077:QKN131175 QUJ131077:QUJ131175 REF131077:REF131175 ROB131077:ROB131175 RXX131077:RXX131175 SHT131077:SHT131175 SRP131077:SRP131175 TBL131077:TBL131175 TLH131077:TLH131175 TVD131077:TVD131175 UEZ131077:UEZ131175 UOV131077:UOV131175 UYR131077:UYR131175 VIN131077:VIN131175 VSJ131077:VSJ131175 WCF131077:WCF131175 WMB131077:WMB131175 WVX131077:WVX131175 JL196613:JL196711 TH196613:TH196711 ADD196613:ADD196711 AMZ196613:AMZ196711 AWV196613:AWV196711 BGR196613:BGR196711 BQN196613:BQN196711 CAJ196613:CAJ196711 CKF196613:CKF196711 CUB196613:CUB196711 DDX196613:DDX196711 DNT196613:DNT196711 DXP196613:DXP196711 EHL196613:EHL196711 ERH196613:ERH196711 FBD196613:FBD196711 FKZ196613:FKZ196711 FUV196613:FUV196711 GER196613:GER196711 GON196613:GON196711 GYJ196613:GYJ196711 HIF196613:HIF196711 HSB196613:HSB196711 IBX196613:IBX196711 ILT196613:ILT196711 IVP196613:IVP196711 JFL196613:JFL196711 JPH196613:JPH196711 JZD196613:JZD196711 KIZ196613:KIZ196711 KSV196613:KSV196711 LCR196613:LCR196711 LMN196613:LMN196711 LWJ196613:LWJ196711 MGF196613:MGF196711 MQB196613:MQB196711 MZX196613:MZX196711 NJT196613:NJT196711 NTP196613:NTP196711 ODL196613:ODL196711 ONH196613:ONH196711 OXD196613:OXD196711 PGZ196613:PGZ196711 PQV196613:PQV196711 QAR196613:QAR196711 QKN196613:QKN196711 QUJ196613:QUJ196711 REF196613:REF196711 ROB196613:ROB196711 RXX196613:RXX196711 SHT196613:SHT196711 SRP196613:SRP196711 TBL196613:TBL196711 TLH196613:TLH196711 TVD196613:TVD196711 UEZ196613:UEZ196711 UOV196613:UOV196711 UYR196613:UYR196711 VIN196613:VIN196711 VSJ196613:VSJ196711 WCF196613:WCF196711 WMB196613:WMB196711 WVX196613:WVX196711 JL262149:JL262247 TH262149:TH262247 ADD262149:ADD262247 AMZ262149:AMZ262247 AWV262149:AWV262247 BGR262149:BGR262247 BQN262149:BQN262247 CAJ262149:CAJ262247 CKF262149:CKF262247 CUB262149:CUB262247 DDX262149:DDX262247 DNT262149:DNT262247 DXP262149:DXP262247 EHL262149:EHL262247 ERH262149:ERH262247 FBD262149:FBD262247 FKZ262149:FKZ262247 FUV262149:FUV262247 GER262149:GER262247 GON262149:GON262247 GYJ262149:GYJ262247 HIF262149:HIF262247 HSB262149:HSB262247 IBX262149:IBX262247 ILT262149:ILT262247 IVP262149:IVP262247 JFL262149:JFL262247 JPH262149:JPH262247 JZD262149:JZD262247 KIZ262149:KIZ262247 KSV262149:KSV262247 LCR262149:LCR262247 LMN262149:LMN262247 LWJ262149:LWJ262247 MGF262149:MGF262247 MQB262149:MQB262247 MZX262149:MZX262247 NJT262149:NJT262247 NTP262149:NTP262247 ODL262149:ODL262247 ONH262149:ONH262247 OXD262149:OXD262247 PGZ262149:PGZ262247 PQV262149:PQV262247 QAR262149:QAR262247 QKN262149:QKN262247 QUJ262149:QUJ262247 REF262149:REF262247 ROB262149:ROB262247 RXX262149:RXX262247 SHT262149:SHT262247 SRP262149:SRP262247 TBL262149:TBL262247 TLH262149:TLH262247 TVD262149:TVD262247 UEZ262149:UEZ262247 UOV262149:UOV262247 UYR262149:UYR262247 VIN262149:VIN262247 VSJ262149:VSJ262247 WCF262149:WCF262247 WMB262149:WMB262247 WVX262149:WVX262247 JL327685:JL327783 TH327685:TH327783 ADD327685:ADD327783 AMZ327685:AMZ327783 AWV327685:AWV327783 BGR327685:BGR327783 BQN327685:BQN327783 CAJ327685:CAJ327783 CKF327685:CKF327783 CUB327685:CUB327783 DDX327685:DDX327783 DNT327685:DNT327783 DXP327685:DXP327783 EHL327685:EHL327783 ERH327685:ERH327783 FBD327685:FBD327783 FKZ327685:FKZ327783 FUV327685:FUV327783 GER327685:GER327783 GON327685:GON327783 GYJ327685:GYJ327783 HIF327685:HIF327783 HSB327685:HSB327783 IBX327685:IBX327783 ILT327685:ILT327783 IVP327685:IVP327783 JFL327685:JFL327783 JPH327685:JPH327783 JZD327685:JZD327783 KIZ327685:KIZ327783 KSV327685:KSV327783 LCR327685:LCR327783 LMN327685:LMN327783 LWJ327685:LWJ327783 MGF327685:MGF327783 MQB327685:MQB327783 MZX327685:MZX327783 NJT327685:NJT327783 NTP327685:NTP327783 ODL327685:ODL327783 ONH327685:ONH327783 OXD327685:OXD327783 PGZ327685:PGZ327783 PQV327685:PQV327783 QAR327685:QAR327783 QKN327685:QKN327783 QUJ327685:QUJ327783 REF327685:REF327783 ROB327685:ROB327783 RXX327685:RXX327783 SHT327685:SHT327783 SRP327685:SRP327783 TBL327685:TBL327783 TLH327685:TLH327783 TVD327685:TVD327783 UEZ327685:UEZ327783 UOV327685:UOV327783 UYR327685:UYR327783 VIN327685:VIN327783 VSJ327685:VSJ327783 WCF327685:WCF327783 WMB327685:WMB327783 WVX327685:WVX327783 JL393221:JL393319 TH393221:TH393319 ADD393221:ADD393319 AMZ393221:AMZ393319 AWV393221:AWV393319 BGR393221:BGR393319 BQN393221:BQN393319 CAJ393221:CAJ393319 CKF393221:CKF393319 CUB393221:CUB393319 DDX393221:DDX393319 DNT393221:DNT393319 DXP393221:DXP393319 EHL393221:EHL393319 ERH393221:ERH393319 FBD393221:FBD393319 FKZ393221:FKZ393319 FUV393221:FUV393319 GER393221:GER393319 GON393221:GON393319 GYJ393221:GYJ393319 HIF393221:HIF393319 HSB393221:HSB393319 IBX393221:IBX393319 ILT393221:ILT393319 IVP393221:IVP393319 JFL393221:JFL393319 JPH393221:JPH393319 JZD393221:JZD393319 KIZ393221:KIZ393319 KSV393221:KSV393319 LCR393221:LCR393319 LMN393221:LMN393319 LWJ393221:LWJ393319 MGF393221:MGF393319 MQB393221:MQB393319 MZX393221:MZX393319 NJT393221:NJT393319 NTP393221:NTP393319 ODL393221:ODL393319 ONH393221:ONH393319 OXD393221:OXD393319 PGZ393221:PGZ393319 PQV393221:PQV393319 QAR393221:QAR393319 QKN393221:QKN393319 QUJ393221:QUJ393319 REF393221:REF393319 ROB393221:ROB393319 RXX393221:RXX393319 SHT393221:SHT393319 SRP393221:SRP393319 TBL393221:TBL393319 TLH393221:TLH393319 TVD393221:TVD393319 UEZ393221:UEZ393319 UOV393221:UOV393319 UYR393221:UYR393319 VIN393221:VIN393319 VSJ393221:VSJ393319 WCF393221:WCF393319 WMB393221:WMB393319 WVX393221:WVX393319 JL458757:JL458855 TH458757:TH458855 ADD458757:ADD458855 AMZ458757:AMZ458855 AWV458757:AWV458855 BGR458757:BGR458855 BQN458757:BQN458855 CAJ458757:CAJ458855 CKF458757:CKF458855 CUB458757:CUB458855 DDX458757:DDX458855 DNT458757:DNT458855 DXP458757:DXP458855 EHL458757:EHL458855 ERH458757:ERH458855 FBD458757:FBD458855 FKZ458757:FKZ458855 FUV458757:FUV458855 GER458757:GER458855 GON458757:GON458855 GYJ458757:GYJ458855 HIF458757:HIF458855 HSB458757:HSB458855 IBX458757:IBX458855 ILT458757:ILT458855 IVP458757:IVP458855 JFL458757:JFL458855 JPH458757:JPH458855 JZD458757:JZD458855 KIZ458757:KIZ458855 KSV458757:KSV458855 LCR458757:LCR458855 LMN458757:LMN458855 LWJ458757:LWJ458855 MGF458757:MGF458855 MQB458757:MQB458855 MZX458757:MZX458855 NJT458757:NJT458855 NTP458757:NTP458855 ODL458757:ODL458855 ONH458757:ONH458855 OXD458757:OXD458855 PGZ458757:PGZ458855 PQV458757:PQV458855 QAR458757:QAR458855 QKN458757:QKN458855 QUJ458757:QUJ458855 REF458757:REF458855 ROB458757:ROB458855 RXX458757:RXX458855 SHT458757:SHT458855 SRP458757:SRP458855 TBL458757:TBL458855 TLH458757:TLH458855 TVD458757:TVD458855 UEZ458757:UEZ458855 UOV458757:UOV458855 UYR458757:UYR458855 VIN458757:VIN458855 VSJ458757:VSJ458855 WCF458757:WCF458855 WMB458757:WMB458855 WVX458757:WVX458855 JL524293:JL524391 TH524293:TH524391 ADD524293:ADD524391 AMZ524293:AMZ524391 AWV524293:AWV524391 BGR524293:BGR524391 BQN524293:BQN524391 CAJ524293:CAJ524391 CKF524293:CKF524391 CUB524293:CUB524391 DDX524293:DDX524391 DNT524293:DNT524391 DXP524293:DXP524391 EHL524293:EHL524391 ERH524293:ERH524391 FBD524293:FBD524391 FKZ524293:FKZ524391 FUV524293:FUV524391 GER524293:GER524391 GON524293:GON524391 GYJ524293:GYJ524391 HIF524293:HIF524391 HSB524293:HSB524391 IBX524293:IBX524391 ILT524293:ILT524391 IVP524293:IVP524391 JFL524293:JFL524391 JPH524293:JPH524391 JZD524293:JZD524391 KIZ524293:KIZ524391 KSV524293:KSV524391 LCR524293:LCR524391 LMN524293:LMN524391 LWJ524293:LWJ524391 MGF524293:MGF524391 MQB524293:MQB524391 MZX524293:MZX524391 NJT524293:NJT524391 NTP524293:NTP524391 ODL524293:ODL524391 ONH524293:ONH524391 OXD524293:OXD524391 PGZ524293:PGZ524391 PQV524293:PQV524391 QAR524293:QAR524391 QKN524293:QKN524391 QUJ524293:QUJ524391 REF524293:REF524391 ROB524293:ROB524391 RXX524293:RXX524391 SHT524293:SHT524391 SRP524293:SRP524391 TBL524293:TBL524391 TLH524293:TLH524391 TVD524293:TVD524391 UEZ524293:UEZ524391 UOV524293:UOV524391 UYR524293:UYR524391 VIN524293:VIN524391 VSJ524293:VSJ524391 WCF524293:WCF524391 WMB524293:WMB524391 WVX524293:WVX524391 JL589829:JL589927 TH589829:TH589927 ADD589829:ADD589927 AMZ589829:AMZ589927 AWV589829:AWV589927 BGR589829:BGR589927 BQN589829:BQN589927 CAJ589829:CAJ589927 CKF589829:CKF589927 CUB589829:CUB589927 DDX589829:DDX589927 DNT589829:DNT589927 DXP589829:DXP589927 EHL589829:EHL589927 ERH589829:ERH589927 FBD589829:FBD589927 FKZ589829:FKZ589927 FUV589829:FUV589927 GER589829:GER589927 GON589829:GON589927 GYJ589829:GYJ589927 HIF589829:HIF589927 HSB589829:HSB589927 IBX589829:IBX589927 ILT589829:ILT589927 IVP589829:IVP589927 JFL589829:JFL589927 JPH589829:JPH589927 JZD589829:JZD589927 KIZ589829:KIZ589927 KSV589829:KSV589927 LCR589829:LCR589927 LMN589829:LMN589927 LWJ589829:LWJ589927 MGF589829:MGF589927 MQB589829:MQB589927 MZX589829:MZX589927 NJT589829:NJT589927 NTP589829:NTP589927 ODL589829:ODL589927 ONH589829:ONH589927 OXD589829:OXD589927 PGZ589829:PGZ589927 PQV589829:PQV589927 QAR589829:QAR589927 QKN589829:QKN589927 QUJ589829:QUJ589927 REF589829:REF589927 ROB589829:ROB589927 RXX589829:RXX589927 SHT589829:SHT589927 SRP589829:SRP589927 TBL589829:TBL589927 TLH589829:TLH589927 TVD589829:TVD589927 UEZ589829:UEZ589927 UOV589829:UOV589927 UYR589829:UYR589927 VIN589829:VIN589927 VSJ589829:VSJ589927 WCF589829:WCF589927 WMB589829:WMB589927 WVX589829:WVX589927 JL655365:JL655463 TH655365:TH655463 ADD655365:ADD655463 AMZ655365:AMZ655463 AWV655365:AWV655463 BGR655365:BGR655463 BQN655365:BQN655463 CAJ655365:CAJ655463 CKF655365:CKF655463 CUB655365:CUB655463 DDX655365:DDX655463 DNT655365:DNT655463 DXP655365:DXP655463 EHL655365:EHL655463 ERH655365:ERH655463 FBD655365:FBD655463 FKZ655365:FKZ655463 FUV655365:FUV655463 GER655365:GER655463 GON655365:GON655463 GYJ655365:GYJ655463 HIF655365:HIF655463 HSB655365:HSB655463 IBX655365:IBX655463 ILT655365:ILT655463 IVP655365:IVP655463 JFL655365:JFL655463 JPH655365:JPH655463 JZD655365:JZD655463 KIZ655365:KIZ655463 KSV655365:KSV655463 LCR655365:LCR655463 LMN655365:LMN655463 LWJ655365:LWJ655463 MGF655365:MGF655463 MQB655365:MQB655463 MZX655365:MZX655463 NJT655365:NJT655463 NTP655365:NTP655463 ODL655365:ODL655463 ONH655365:ONH655463 OXD655365:OXD655463 PGZ655365:PGZ655463 PQV655365:PQV655463 QAR655365:QAR655463 QKN655365:QKN655463 QUJ655365:QUJ655463 REF655365:REF655463 ROB655365:ROB655463 RXX655365:RXX655463 SHT655365:SHT655463 SRP655365:SRP655463 TBL655365:TBL655463 TLH655365:TLH655463 TVD655365:TVD655463 UEZ655365:UEZ655463 UOV655365:UOV655463 UYR655365:UYR655463 VIN655365:VIN655463 VSJ655365:VSJ655463 WCF655365:WCF655463 WMB655365:WMB655463 WVX655365:WVX655463 JL720901:JL720999 TH720901:TH720999 ADD720901:ADD720999 AMZ720901:AMZ720999 AWV720901:AWV720999 BGR720901:BGR720999 BQN720901:BQN720999 CAJ720901:CAJ720999 CKF720901:CKF720999 CUB720901:CUB720999 DDX720901:DDX720999 DNT720901:DNT720999 DXP720901:DXP720999 EHL720901:EHL720999 ERH720901:ERH720999 FBD720901:FBD720999 FKZ720901:FKZ720999 FUV720901:FUV720999 GER720901:GER720999 GON720901:GON720999 GYJ720901:GYJ720999 HIF720901:HIF720999 HSB720901:HSB720999 IBX720901:IBX720999 ILT720901:ILT720999 IVP720901:IVP720999 JFL720901:JFL720999 JPH720901:JPH720999 JZD720901:JZD720999 KIZ720901:KIZ720999 KSV720901:KSV720999 LCR720901:LCR720999 LMN720901:LMN720999 LWJ720901:LWJ720999 MGF720901:MGF720999 MQB720901:MQB720999 MZX720901:MZX720999 NJT720901:NJT720999 NTP720901:NTP720999 ODL720901:ODL720999 ONH720901:ONH720999 OXD720901:OXD720999 PGZ720901:PGZ720999 PQV720901:PQV720999 QAR720901:QAR720999 QKN720901:QKN720999 QUJ720901:QUJ720999 REF720901:REF720999 ROB720901:ROB720999 RXX720901:RXX720999 SHT720901:SHT720999 SRP720901:SRP720999 TBL720901:TBL720999 TLH720901:TLH720999 TVD720901:TVD720999 UEZ720901:UEZ720999 UOV720901:UOV720999 UYR720901:UYR720999 VIN720901:VIN720999 VSJ720901:VSJ720999 WCF720901:WCF720999 WMB720901:WMB720999 WVX720901:WVX720999 JL786437:JL786535 TH786437:TH786535 ADD786437:ADD786535 AMZ786437:AMZ786535 AWV786437:AWV786535 BGR786437:BGR786535 BQN786437:BQN786535 CAJ786437:CAJ786535 CKF786437:CKF786535 CUB786437:CUB786535 DDX786437:DDX786535 DNT786437:DNT786535 DXP786437:DXP786535 EHL786437:EHL786535 ERH786437:ERH786535 FBD786437:FBD786535 FKZ786437:FKZ786535 FUV786437:FUV786535 GER786437:GER786535 GON786437:GON786535 GYJ786437:GYJ786535 HIF786437:HIF786535 HSB786437:HSB786535 IBX786437:IBX786535 ILT786437:ILT786535 IVP786437:IVP786535 JFL786437:JFL786535 JPH786437:JPH786535 JZD786437:JZD786535 KIZ786437:KIZ786535 KSV786437:KSV786535 LCR786437:LCR786535 LMN786437:LMN786535 LWJ786437:LWJ786535 MGF786437:MGF786535 MQB786437:MQB786535 MZX786437:MZX786535 NJT786437:NJT786535 NTP786437:NTP786535 ODL786437:ODL786535 ONH786437:ONH786535 OXD786437:OXD786535 PGZ786437:PGZ786535 PQV786437:PQV786535 QAR786437:QAR786535 QKN786437:QKN786535 QUJ786437:QUJ786535 REF786437:REF786535 ROB786437:ROB786535 RXX786437:RXX786535 SHT786437:SHT786535 SRP786437:SRP786535 TBL786437:TBL786535 TLH786437:TLH786535 TVD786437:TVD786535 UEZ786437:UEZ786535 UOV786437:UOV786535 UYR786437:UYR786535 VIN786437:VIN786535 VSJ786437:VSJ786535 WCF786437:WCF786535 WMB786437:WMB786535 WVX786437:WVX786535 JL851973:JL852071 TH851973:TH852071 ADD851973:ADD852071 AMZ851973:AMZ852071 AWV851973:AWV852071 BGR851973:BGR852071 BQN851973:BQN852071 CAJ851973:CAJ852071 CKF851973:CKF852071 CUB851973:CUB852071 DDX851973:DDX852071 DNT851973:DNT852071 DXP851973:DXP852071 EHL851973:EHL852071 ERH851973:ERH852071 FBD851973:FBD852071 FKZ851973:FKZ852071 FUV851973:FUV852071 GER851973:GER852071 GON851973:GON852071 GYJ851973:GYJ852071 HIF851973:HIF852071 HSB851973:HSB852071 IBX851973:IBX852071 ILT851973:ILT852071 IVP851973:IVP852071 JFL851973:JFL852071 JPH851973:JPH852071 JZD851973:JZD852071 KIZ851973:KIZ852071 KSV851973:KSV852071 LCR851973:LCR852071 LMN851973:LMN852071 LWJ851973:LWJ852071 MGF851973:MGF852071 MQB851973:MQB852071 MZX851973:MZX852071 NJT851973:NJT852071 NTP851973:NTP852071 ODL851973:ODL852071 ONH851973:ONH852071 OXD851973:OXD852071 PGZ851973:PGZ852071 PQV851973:PQV852071 QAR851973:QAR852071 QKN851973:QKN852071 QUJ851973:QUJ852071 REF851973:REF852071 ROB851973:ROB852071 RXX851973:RXX852071 SHT851973:SHT852071 SRP851973:SRP852071 TBL851973:TBL852071 TLH851973:TLH852071 TVD851973:TVD852071 UEZ851973:UEZ852071 UOV851973:UOV852071 UYR851973:UYR852071 VIN851973:VIN852071 VSJ851973:VSJ852071 WCF851973:WCF852071 WMB851973:WMB852071 WVX851973:WVX852071 JL917509:JL917607 TH917509:TH917607 ADD917509:ADD917607 AMZ917509:AMZ917607 AWV917509:AWV917607 BGR917509:BGR917607 BQN917509:BQN917607 CAJ917509:CAJ917607 CKF917509:CKF917607 CUB917509:CUB917607 DDX917509:DDX917607 DNT917509:DNT917607 DXP917509:DXP917607 EHL917509:EHL917607 ERH917509:ERH917607 FBD917509:FBD917607 FKZ917509:FKZ917607 FUV917509:FUV917607 GER917509:GER917607 GON917509:GON917607 GYJ917509:GYJ917607 HIF917509:HIF917607 HSB917509:HSB917607 IBX917509:IBX917607 ILT917509:ILT917607 IVP917509:IVP917607 JFL917509:JFL917607 JPH917509:JPH917607 JZD917509:JZD917607 KIZ917509:KIZ917607 KSV917509:KSV917607 LCR917509:LCR917607 LMN917509:LMN917607 LWJ917509:LWJ917607 MGF917509:MGF917607 MQB917509:MQB917607 MZX917509:MZX917607 NJT917509:NJT917607 NTP917509:NTP917607 ODL917509:ODL917607 ONH917509:ONH917607 OXD917509:OXD917607 PGZ917509:PGZ917607 PQV917509:PQV917607 QAR917509:QAR917607 QKN917509:QKN917607 QUJ917509:QUJ917607 REF917509:REF917607 ROB917509:ROB917607 RXX917509:RXX917607 SHT917509:SHT917607 SRP917509:SRP917607 TBL917509:TBL917607 TLH917509:TLH917607 TVD917509:TVD917607 UEZ917509:UEZ917607 UOV917509:UOV917607 UYR917509:UYR917607 VIN917509:VIN917607 VSJ917509:VSJ917607 WCF917509:WCF917607 WMB917509:WMB917607 WVX917509:WVX917607 JL983045:JL983143 TH983045:TH983143 ADD983045:ADD983143 AMZ983045:AMZ983143 AWV983045:AWV983143 BGR983045:BGR983143 BQN983045:BQN983143 CAJ983045:CAJ983143 CKF983045:CKF983143 CUB983045:CUB983143 DDX983045:DDX983143 DNT983045:DNT983143 DXP983045:DXP983143 EHL983045:EHL983143 ERH983045:ERH983143 FBD983045:FBD983143 FKZ983045:FKZ983143 FUV983045:FUV983143 GER983045:GER983143 GON983045:GON983143 GYJ983045:GYJ983143 HIF983045:HIF983143 HSB983045:HSB983143 IBX983045:IBX983143 ILT983045:ILT983143 IVP983045:IVP983143 JFL983045:JFL983143 JPH983045:JPH983143 JZD983045:JZD983143 KIZ983045:KIZ983143 KSV983045:KSV983143 LCR983045:LCR983143 LMN983045:LMN983143 LWJ983045:LWJ983143 MGF983045:MGF983143 MQB983045:MQB983143 MZX983045:MZX983143 NJT983045:NJT983143 NTP983045:NTP983143 ODL983045:ODL983143 ONH983045:ONH983143 OXD983045:OXD983143 PGZ983045:PGZ983143 PQV983045:PQV983143 QAR983045:QAR983143 QKN983045:QKN983143 QUJ983045:QUJ983143 REF983045:REF983143 ROB983045:ROB983143 RXX983045:RXX983143 SHT983045:SHT983143 SRP983045:SRP983143 TBL983045:TBL983143 TLH983045:TLH983143 TVD983045:TVD983143 UEZ983045:UEZ983143 UOV983045:UOV983143 UYR983045:UYR983143 VIN983045:VIN983143 VSJ983045:VSJ983143 WCF983045:WCF983143 WMB983045:WMB983143 JL18:JL116">
      <formula1>#REF!</formula1>
    </dataValidation>
    <dataValidation type="list" allowBlank="1" showInputMessage="1" showErrorMessage="1" sqref="B17:B116">
      <formula1>$B$120:$B$130</formula1>
    </dataValidation>
    <dataValidation type="list" errorStyle="information" allowBlank="1" showInputMessage="1" showErrorMessage="1" errorTitle="Yes or No" error="Please input either:_x000a__x000a_Y = Yes_x000a_N = No" sqref="WVS983046:WVS983143 WLW983046:WLW983143 TA19:TA116 ACW19:ACW116 AMS19:AMS116 AWO19:AWO116 BGK19:BGK116 BQG19:BQG116 CAC19:CAC116 CJY19:CJY116 CTU19:CTU116 DDQ19:DDQ116 DNM19:DNM116 DXI19:DXI116 EHE19:EHE116 ERA19:ERA116 FAW19:FAW116 FKS19:FKS116 FUO19:FUO116 GEK19:GEK116 GOG19:GOG116 GYC19:GYC116 HHY19:HHY116 HRU19:HRU116 IBQ19:IBQ116 ILM19:ILM116 IVI19:IVI116 JFE19:JFE116 JPA19:JPA116 JYW19:JYW116 KIS19:KIS116 KSO19:KSO116 LCK19:LCK116 LMG19:LMG116 LWC19:LWC116 MFY19:MFY116 MPU19:MPU116 MZQ19:MZQ116 NJM19:NJM116 NTI19:NTI116 ODE19:ODE116 ONA19:ONA116 OWW19:OWW116 PGS19:PGS116 PQO19:PQO116 QAK19:QAK116 QKG19:QKG116 QUC19:QUC116 RDY19:RDY116 RNU19:RNU116 RXQ19:RXQ116 SHM19:SHM116 SRI19:SRI116 TBE19:TBE116 TLA19:TLA116 TUW19:TUW116 UES19:UES116 UOO19:UOO116 UYK19:UYK116 VIG19:VIG116 VSC19:VSC116 WBY19:WBY116 WLU19:WLU116 WVQ19:WVQ116 JE65542:JE65639 TA65542:TA65639 ACW65542:ACW65639 AMS65542:AMS65639 AWO65542:AWO65639 BGK65542:BGK65639 BQG65542:BQG65639 CAC65542:CAC65639 CJY65542:CJY65639 CTU65542:CTU65639 DDQ65542:DDQ65639 DNM65542:DNM65639 DXI65542:DXI65639 EHE65542:EHE65639 ERA65542:ERA65639 FAW65542:FAW65639 FKS65542:FKS65639 FUO65542:FUO65639 GEK65542:GEK65639 GOG65542:GOG65639 GYC65542:GYC65639 HHY65542:HHY65639 HRU65542:HRU65639 IBQ65542:IBQ65639 ILM65542:ILM65639 IVI65542:IVI65639 JFE65542:JFE65639 JPA65542:JPA65639 JYW65542:JYW65639 KIS65542:KIS65639 KSO65542:KSO65639 LCK65542:LCK65639 LMG65542:LMG65639 LWC65542:LWC65639 MFY65542:MFY65639 MPU65542:MPU65639 MZQ65542:MZQ65639 NJM65542:NJM65639 NTI65542:NTI65639 ODE65542:ODE65639 ONA65542:ONA65639 OWW65542:OWW65639 PGS65542:PGS65639 PQO65542:PQO65639 QAK65542:QAK65639 QKG65542:QKG65639 QUC65542:QUC65639 RDY65542:RDY65639 RNU65542:RNU65639 RXQ65542:RXQ65639 SHM65542:SHM65639 SRI65542:SRI65639 TBE65542:TBE65639 TLA65542:TLA65639 TUW65542:TUW65639 UES65542:UES65639 UOO65542:UOO65639 UYK65542:UYK65639 VIG65542:VIG65639 VSC65542:VSC65639 WBY65542:WBY65639 WLU65542:WLU65639 WVQ65542:WVQ65639 JE131078:JE131175 TA131078:TA131175 ACW131078:ACW131175 AMS131078:AMS131175 AWO131078:AWO131175 BGK131078:BGK131175 BQG131078:BQG131175 CAC131078:CAC131175 CJY131078:CJY131175 CTU131078:CTU131175 DDQ131078:DDQ131175 DNM131078:DNM131175 DXI131078:DXI131175 EHE131078:EHE131175 ERA131078:ERA131175 FAW131078:FAW131175 FKS131078:FKS131175 FUO131078:FUO131175 GEK131078:GEK131175 GOG131078:GOG131175 GYC131078:GYC131175 HHY131078:HHY131175 HRU131078:HRU131175 IBQ131078:IBQ131175 ILM131078:ILM131175 IVI131078:IVI131175 JFE131078:JFE131175 JPA131078:JPA131175 JYW131078:JYW131175 KIS131078:KIS131175 KSO131078:KSO131175 LCK131078:LCK131175 LMG131078:LMG131175 LWC131078:LWC131175 MFY131078:MFY131175 MPU131078:MPU131175 MZQ131078:MZQ131175 NJM131078:NJM131175 NTI131078:NTI131175 ODE131078:ODE131175 ONA131078:ONA131175 OWW131078:OWW131175 PGS131078:PGS131175 PQO131078:PQO131175 QAK131078:QAK131175 QKG131078:QKG131175 QUC131078:QUC131175 RDY131078:RDY131175 RNU131078:RNU131175 RXQ131078:RXQ131175 SHM131078:SHM131175 SRI131078:SRI131175 TBE131078:TBE131175 TLA131078:TLA131175 TUW131078:TUW131175 UES131078:UES131175 UOO131078:UOO131175 UYK131078:UYK131175 VIG131078:VIG131175 VSC131078:VSC131175 WBY131078:WBY131175 WLU131078:WLU131175 WVQ131078:WVQ131175 JE196614:JE196711 TA196614:TA196711 ACW196614:ACW196711 AMS196614:AMS196711 AWO196614:AWO196711 BGK196614:BGK196711 BQG196614:BQG196711 CAC196614:CAC196711 CJY196614:CJY196711 CTU196614:CTU196711 DDQ196614:DDQ196711 DNM196614:DNM196711 DXI196614:DXI196711 EHE196614:EHE196711 ERA196614:ERA196711 FAW196614:FAW196711 FKS196614:FKS196711 FUO196614:FUO196711 GEK196614:GEK196711 GOG196614:GOG196711 GYC196614:GYC196711 HHY196614:HHY196711 HRU196614:HRU196711 IBQ196614:IBQ196711 ILM196614:ILM196711 IVI196614:IVI196711 JFE196614:JFE196711 JPA196614:JPA196711 JYW196614:JYW196711 KIS196614:KIS196711 KSO196614:KSO196711 LCK196614:LCK196711 LMG196614:LMG196711 LWC196614:LWC196711 MFY196614:MFY196711 MPU196614:MPU196711 MZQ196614:MZQ196711 NJM196614:NJM196711 NTI196614:NTI196711 ODE196614:ODE196711 ONA196614:ONA196711 OWW196614:OWW196711 PGS196614:PGS196711 PQO196614:PQO196711 QAK196614:QAK196711 QKG196614:QKG196711 QUC196614:QUC196711 RDY196614:RDY196711 RNU196614:RNU196711 RXQ196614:RXQ196711 SHM196614:SHM196711 SRI196614:SRI196711 TBE196614:TBE196711 TLA196614:TLA196711 TUW196614:TUW196711 UES196614:UES196711 UOO196614:UOO196711 UYK196614:UYK196711 VIG196614:VIG196711 VSC196614:VSC196711 WBY196614:WBY196711 WLU196614:WLU196711 WVQ196614:WVQ196711 JE262150:JE262247 TA262150:TA262247 ACW262150:ACW262247 AMS262150:AMS262247 AWO262150:AWO262247 BGK262150:BGK262247 BQG262150:BQG262247 CAC262150:CAC262247 CJY262150:CJY262247 CTU262150:CTU262247 DDQ262150:DDQ262247 DNM262150:DNM262247 DXI262150:DXI262247 EHE262150:EHE262247 ERA262150:ERA262247 FAW262150:FAW262247 FKS262150:FKS262247 FUO262150:FUO262247 GEK262150:GEK262247 GOG262150:GOG262247 GYC262150:GYC262247 HHY262150:HHY262247 HRU262150:HRU262247 IBQ262150:IBQ262247 ILM262150:ILM262247 IVI262150:IVI262247 JFE262150:JFE262247 JPA262150:JPA262247 JYW262150:JYW262247 KIS262150:KIS262247 KSO262150:KSO262247 LCK262150:LCK262247 LMG262150:LMG262247 LWC262150:LWC262247 MFY262150:MFY262247 MPU262150:MPU262247 MZQ262150:MZQ262247 NJM262150:NJM262247 NTI262150:NTI262247 ODE262150:ODE262247 ONA262150:ONA262247 OWW262150:OWW262247 PGS262150:PGS262247 PQO262150:PQO262247 QAK262150:QAK262247 QKG262150:QKG262247 QUC262150:QUC262247 RDY262150:RDY262247 RNU262150:RNU262247 RXQ262150:RXQ262247 SHM262150:SHM262247 SRI262150:SRI262247 TBE262150:TBE262247 TLA262150:TLA262247 TUW262150:TUW262247 UES262150:UES262247 UOO262150:UOO262247 UYK262150:UYK262247 VIG262150:VIG262247 VSC262150:VSC262247 WBY262150:WBY262247 WLU262150:WLU262247 WVQ262150:WVQ262247 JE327686:JE327783 TA327686:TA327783 ACW327686:ACW327783 AMS327686:AMS327783 AWO327686:AWO327783 BGK327686:BGK327783 BQG327686:BQG327783 CAC327686:CAC327783 CJY327686:CJY327783 CTU327686:CTU327783 DDQ327686:DDQ327783 DNM327686:DNM327783 DXI327686:DXI327783 EHE327686:EHE327783 ERA327686:ERA327783 FAW327686:FAW327783 FKS327686:FKS327783 FUO327686:FUO327783 GEK327686:GEK327783 GOG327686:GOG327783 GYC327686:GYC327783 HHY327686:HHY327783 HRU327686:HRU327783 IBQ327686:IBQ327783 ILM327686:ILM327783 IVI327686:IVI327783 JFE327686:JFE327783 JPA327686:JPA327783 JYW327686:JYW327783 KIS327686:KIS327783 KSO327686:KSO327783 LCK327686:LCK327783 LMG327686:LMG327783 LWC327686:LWC327783 MFY327686:MFY327783 MPU327686:MPU327783 MZQ327686:MZQ327783 NJM327686:NJM327783 NTI327686:NTI327783 ODE327686:ODE327783 ONA327686:ONA327783 OWW327686:OWW327783 PGS327686:PGS327783 PQO327686:PQO327783 QAK327686:QAK327783 QKG327686:QKG327783 QUC327686:QUC327783 RDY327686:RDY327783 RNU327686:RNU327783 RXQ327686:RXQ327783 SHM327686:SHM327783 SRI327686:SRI327783 TBE327686:TBE327783 TLA327686:TLA327783 TUW327686:TUW327783 UES327686:UES327783 UOO327686:UOO327783 UYK327686:UYK327783 VIG327686:VIG327783 VSC327686:VSC327783 WBY327686:WBY327783 WLU327686:WLU327783 WVQ327686:WVQ327783 JE393222:JE393319 TA393222:TA393319 ACW393222:ACW393319 AMS393222:AMS393319 AWO393222:AWO393319 BGK393222:BGK393319 BQG393222:BQG393319 CAC393222:CAC393319 CJY393222:CJY393319 CTU393222:CTU393319 DDQ393222:DDQ393319 DNM393222:DNM393319 DXI393222:DXI393319 EHE393222:EHE393319 ERA393222:ERA393319 FAW393222:FAW393319 FKS393222:FKS393319 FUO393222:FUO393319 GEK393222:GEK393319 GOG393222:GOG393319 GYC393222:GYC393319 HHY393222:HHY393319 HRU393222:HRU393319 IBQ393222:IBQ393319 ILM393222:ILM393319 IVI393222:IVI393319 JFE393222:JFE393319 JPA393222:JPA393319 JYW393222:JYW393319 KIS393222:KIS393319 KSO393222:KSO393319 LCK393222:LCK393319 LMG393222:LMG393319 LWC393222:LWC393319 MFY393222:MFY393319 MPU393222:MPU393319 MZQ393222:MZQ393319 NJM393222:NJM393319 NTI393222:NTI393319 ODE393222:ODE393319 ONA393222:ONA393319 OWW393222:OWW393319 PGS393222:PGS393319 PQO393222:PQO393319 QAK393222:QAK393319 QKG393222:QKG393319 QUC393222:QUC393319 RDY393222:RDY393319 RNU393222:RNU393319 RXQ393222:RXQ393319 SHM393222:SHM393319 SRI393222:SRI393319 TBE393222:TBE393319 TLA393222:TLA393319 TUW393222:TUW393319 UES393222:UES393319 UOO393222:UOO393319 UYK393222:UYK393319 VIG393222:VIG393319 VSC393222:VSC393319 WBY393222:WBY393319 WLU393222:WLU393319 WVQ393222:WVQ393319 JE458758:JE458855 TA458758:TA458855 ACW458758:ACW458855 AMS458758:AMS458855 AWO458758:AWO458855 BGK458758:BGK458855 BQG458758:BQG458855 CAC458758:CAC458855 CJY458758:CJY458855 CTU458758:CTU458855 DDQ458758:DDQ458855 DNM458758:DNM458855 DXI458758:DXI458855 EHE458758:EHE458855 ERA458758:ERA458855 FAW458758:FAW458855 FKS458758:FKS458855 FUO458758:FUO458855 GEK458758:GEK458855 GOG458758:GOG458855 GYC458758:GYC458855 HHY458758:HHY458855 HRU458758:HRU458855 IBQ458758:IBQ458855 ILM458758:ILM458855 IVI458758:IVI458855 JFE458758:JFE458855 JPA458758:JPA458855 JYW458758:JYW458855 KIS458758:KIS458855 KSO458758:KSO458855 LCK458758:LCK458855 LMG458758:LMG458855 LWC458758:LWC458855 MFY458758:MFY458855 MPU458758:MPU458855 MZQ458758:MZQ458855 NJM458758:NJM458855 NTI458758:NTI458855 ODE458758:ODE458855 ONA458758:ONA458855 OWW458758:OWW458855 PGS458758:PGS458855 PQO458758:PQO458855 QAK458758:QAK458855 QKG458758:QKG458855 QUC458758:QUC458855 RDY458758:RDY458855 RNU458758:RNU458855 RXQ458758:RXQ458855 SHM458758:SHM458855 SRI458758:SRI458855 TBE458758:TBE458855 TLA458758:TLA458855 TUW458758:TUW458855 UES458758:UES458855 UOO458758:UOO458855 UYK458758:UYK458855 VIG458758:VIG458855 VSC458758:VSC458855 WBY458758:WBY458855 WLU458758:WLU458855 WVQ458758:WVQ458855 JE524294:JE524391 TA524294:TA524391 ACW524294:ACW524391 AMS524294:AMS524391 AWO524294:AWO524391 BGK524294:BGK524391 BQG524294:BQG524391 CAC524294:CAC524391 CJY524294:CJY524391 CTU524294:CTU524391 DDQ524294:DDQ524391 DNM524294:DNM524391 DXI524294:DXI524391 EHE524294:EHE524391 ERA524294:ERA524391 FAW524294:FAW524391 FKS524294:FKS524391 FUO524294:FUO524391 GEK524294:GEK524391 GOG524294:GOG524391 GYC524294:GYC524391 HHY524294:HHY524391 HRU524294:HRU524391 IBQ524294:IBQ524391 ILM524294:ILM524391 IVI524294:IVI524391 JFE524294:JFE524391 JPA524294:JPA524391 JYW524294:JYW524391 KIS524294:KIS524391 KSO524294:KSO524391 LCK524294:LCK524391 LMG524294:LMG524391 LWC524294:LWC524391 MFY524294:MFY524391 MPU524294:MPU524391 MZQ524294:MZQ524391 NJM524294:NJM524391 NTI524294:NTI524391 ODE524294:ODE524391 ONA524294:ONA524391 OWW524294:OWW524391 PGS524294:PGS524391 PQO524294:PQO524391 QAK524294:QAK524391 QKG524294:QKG524391 QUC524294:QUC524391 RDY524294:RDY524391 RNU524294:RNU524391 RXQ524294:RXQ524391 SHM524294:SHM524391 SRI524294:SRI524391 TBE524294:TBE524391 TLA524294:TLA524391 TUW524294:TUW524391 UES524294:UES524391 UOO524294:UOO524391 UYK524294:UYK524391 VIG524294:VIG524391 VSC524294:VSC524391 WBY524294:WBY524391 WLU524294:WLU524391 WVQ524294:WVQ524391 JE589830:JE589927 TA589830:TA589927 ACW589830:ACW589927 AMS589830:AMS589927 AWO589830:AWO589927 BGK589830:BGK589927 BQG589830:BQG589927 CAC589830:CAC589927 CJY589830:CJY589927 CTU589830:CTU589927 DDQ589830:DDQ589927 DNM589830:DNM589927 DXI589830:DXI589927 EHE589830:EHE589927 ERA589830:ERA589927 FAW589830:FAW589927 FKS589830:FKS589927 FUO589830:FUO589927 GEK589830:GEK589927 GOG589830:GOG589927 GYC589830:GYC589927 HHY589830:HHY589927 HRU589830:HRU589927 IBQ589830:IBQ589927 ILM589830:ILM589927 IVI589830:IVI589927 JFE589830:JFE589927 JPA589830:JPA589927 JYW589830:JYW589927 KIS589830:KIS589927 KSO589830:KSO589927 LCK589830:LCK589927 LMG589830:LMG589927 LWC589830:LWC589927 MFY589830:MFY589927 MPU589830:MPU589927 MZQ589830:MZQ589927 NJM589830:NJM589927 NTI589830:NTI589927 ODE589830:ODE589927 ONA589830:ONA589927 OWW589830:OWW589927 PGS589830:PGS589927 PQO589830:PQO589927 QAK589830:QAK589927 QKG589830:QKG589927 QUC589830:QUC589927 RDY589830:RDY589927 RNU589830:RNU589927 RXQ589830:RXQ589927 SHM589830:SHM589927 SRI589830:SRI589927 TBE589830:TBE589927 TLA589830:TLA589927 TUW589830:TUW589927 UES589830:UES589927 UOO589830:UOO589927 UYK589830:UYK589927 VIG589830:VIG589927 VSC589830:VSC589927 WBY589830:WBY589927 WLU589830:WLU589927 WVQ589830:WVQ589927 JE655366:JE655463 TA655366:TA655463 ACW655366:ACW655463 AMS655366:AMS655463 AWO655366:AWO655463 BGK655366:BGK655463 BQG655366:BQG655463 CAC655366:CAC655463 CJY655366:CJY655463 CTU655366:CTU655463 DDQ655366:DDQ655463 DNM655366:DNM655463 DXI655366:DXI655463 EHE655366:EHE655463 ERA655366:ERA655463 FAW655366:FAW655463 FKS655366:FKS655463 FUO655366:FUO655463 GEK655366:GEK655463 GOG655366:GOG655463 GYC655366:GYC655463 HHY655366:HHY655463 HRU655366:HRU655463 IBQ655366:IBQ655463 ILM655366:ILM655463 IVI655366:IVI655463 JFE655366:JFE655463 JPA655366:JPA655463 JYW655366:JYW655463 KIS655366:KIS655463 KSO655366:KSO655463 LCK655366:LCK655463 LMG655366:LMG655463 LWC655366:LWC655463 MFY655366:MFY655463 MPU655366:MPU655463 MZQ655366:MZQ655463 NJM655366:NJM655463 NTI655366:NTI655463 ODE655366:ODE655463 ONA655366:ONA655463 OWW655366:OWW655463 PGS655366:PGS655463 PQO655366:PQO655463 QAK655366:QAK655463 QKG655366:QKG655463 QUC655366:QUC655463 RDY655366:RDY655463 RNU655366:RNU655463 RXQ655366:RXQ655463 SHM655366:SHM655463 SRI655366:SRI655463 TBE655366:TBE655463 TLA655366:TLA655463 TUW655366:TUW655463 UES655366:UES655463 UOO655366:UOO655463 UYK655366:UYK655463 VIG655366:VIG655463 VSC655366:VSC655463 WBY655366:WBY655463 WLU655366:WLU655463 WVQ655366:WVQ655463 JE720902:JE720999 TA720902:TA720999 ACW720902:ACW720999 AMS720902:AMS720999 AWO720902:AWO720999 BGK720902:BGK720999 BQG720902:BQG720999 CAC720902:CAC720999 CJY720902:CJY720999 CTU720902:CTU720999 DDQ720902:DDQ720999 DNM720902:DNM720999 DXI720902:DXI720999 EHE720902:EHE720999 ERA720902:ERA720999 FAW720902:FAW720999 FKS720902:FKS720999 FUO720902:FUO720999 GEK720902:GEK720999 GOG720902:GOG720999 GYC720902:GYC720999 HHY720902:HHY720999 HRU720902:HRU720999 IBQ720902:IBQ720999 ILM720902:ILM720999 IVI720902:IVI720999 JFE720902:JFE720999 JPA720902:JPA720999 JYW720902:JYW720999 KIS720902:KIS720999 KSO720902:KSO720999 LCK720902:LCK720999 LMG720902:LMG720999 LWC720902:LWC720999 MFY720902:MFY720999 MPU720902:MPU720999 MZQ720902:MZQ720999 NJM720902:NJM720999 NTI720902:NTI720999 ODE720902:ODE720999 ONA720902:ONA720999 OWW720902:OWW720999 PGS720902:PGS720999 PQO720902:PQO720999 QAK720902:QAK720999 QKG720902:QKG720999 QUC720902:QUC720999 RDY720902:RDY720999 RNU720902:RNU720999 RXQ720902:RXQ720999 SHM720902:SHM720999 SRI720902:SRI720999 TBE720902:TBE720999 TLA720902:TLA720999 TUW720902:TUW720999 UES720902:UES720999 UOO720902:UOO720999 UYK720902:UYK720999 VIG720902:VIG720999 VSC720902:VSC720999 WBY720902:WBY720999 WLU720902:WLU720999 WVQ720902:WVQ720999 JE786438:JE786535 TA786438:TA786535 ACW786438:ACW786535 AMS786438:AMS786535 AWO786438:AWO786535 BGK786438:BGK786535 BQG786438:BQG786535 CAC786438:CAC786535 CJY786438:CJY786535 CTU786438:CTU786535 DDQ786438:DDQ786535 DNM786438:DNM786535 DXI786438:DXI786535 EHE786438:EHE786535 ERA786438:ERA786535 FAW786438:FAW786535 FKS786438:FKS786535 FUO786438:FUO786535 GEK786438:GEK786535 GOG786438:GOG786535 GYC786438:GYC786535 HHY786438:HHY786535 HRU786438:HRU786535 IBQ786438:IBQ786535 ILM786438:ILM786535 IVI786438:IVI786535 JFE786438:JFE786535 JPA786438:JPA786535 JYW786438:JYW786535 KIS786438:KIS786535 KSO786438:KSO786535 LCK786438:LCK786535 LMG786438:LMG786535 LWC786438:LWC786535 MFY786438:MFY786535 MPU786438:MPU786535 MZQ786438:MZQ786535 NJM786438:NJM786535 NTI786438:NTI786535 ODE786438:ODE786535 ONA786438:ONA786535 OWW786438:OWW786535 PGS786438:PGS786535 PQO786438:PQO786535 QAK786438:QAK786535 QKG786438:QKG786535 QUC786438:QUC786535 RDY786438:RDY786535 RNU786438:RNU786535 RXQ786438:RXQ786535 SHM786438:SHM786535 SRI786438:SRI786535 TBE786438:TBE786535 TLA786438:TLA786535 TUW786438:TUW786535 UES786438:UES786535 UOO786438:UOO786535 UYK786438:UYK786535 VIG786438:VIG786535 VSC786438:VSC786535 WBY786438:WBY786535 WLU786438:WLU786535 WVQ786438:WVQ786535 JE851974:JE852071 TA851974:TA852071 ACW851974:ACW852071 AMS851974:AMS852071 AWO851974:AWO852071 BGK851974:BGK852071 BQG851974:BQG852071 CAC851974:CAC852071 CJY851974:CJY852071 CTU851974:CTU852071 DDQ851974:DDQ852071 DNM851974:DNM852071 DXI851974:DXI852071 EHE851974:EHE852071 ERA851974:ERA852071 FAW851974:FAW852071 FKS851974:FKS852071 FUO851974:FUO852071 GEK851974:GEK852071 GOG851974:GOG852071 GYC851974:GYC852071 HHY851974:HHY852071 HRU851974:HRU852071 IBQ851974:IBQ852071 ILM851974:ILM852071 IVI851974:IVI852071 JFE851974:JFE852071 JPA851974:JPA852071 JYW851974:JYW852071 KIS851974:KIS852071 KSO851974:KSO852071 LCK851974:LCK852071 LMG851974:LMG852071 LWC851974:LWC852071 MFY851974:MFY852071 MPU851974:MPU852071 MZQ851974:MZQ852071 NJM851974:NJM852071 NTI851974:NTI852071 ODE851974:ODE852071 ONA851974:ONA852071 OWW851974:OWW852071 PGS851974:PGS852071 PQO851974:PQO852071 QAK851974:QAK852071 QKG851974:QKG852071 QUC851974:QUC852071 RDY851974:RDY852071 RNU851974:RNU852071 RXQ851974:RXQ852071 SHM851974:SHM852071 SRI851974:SRI852071 TBE851974:TBE852071 TLA851974:TLA852071 TUW851974:TUW852071 UES851974:UES852071 UOO851974:UOO852071 UYK851974:UYK852071 VIG851974:VIG852071 VSC851974:VSC852071 WBY851974:WBY852071 WLU851974:WLU852071 WVQ851974:WVQ852071 JE917510:JE917607 TA917510:TA917607 ACW917510:ACW917607 AMS917510:AMS917607 AWO917510:AWO917607 BGK917510:BGK917607 BQG917510:BQG917607 CAC917510:CAC917607 CJY917510:CJY917607 CTU917510:CTU917607 DDQ917510:DDQ917607 DNM917510:DNM917607 DXI917510:DXI917607 EHE917510:EHE917607 ERA917510:ERA917607 FAW917510:FAW917607 FKS917510:FKS917607 FUO917510:FUO917607 GEK917510:GEK917607 GOG917510:GOG917607 GYC917510:GYC917607 HHY917510:HHY917607 HRU917510:HRU917607 IBQ917510:IBQ917607 ILM917510:ILM917607 IVI917510:IVI917607 JFE917510:JFE917607 JPA917510:JPA917607 JYW917510:JYW917607 KIS917510:KIS917607 KSO917510:KSO917607 LCK917510:LCK917607 LMG917510:LMG917607 LWC917510:LWC917607 MFY917510:MFY917607 MPU917510:MPU917607 MZQ917510:MZQ917607 NJM917510:NJM917607 NTI917510:NTI917607 ODE917510:ODE917607 ONA917510:ONA917607 OWW917510:OWW917607 PGS917510:PGS917607 PQO917510:PQO917607 QAK917510:QAK917607 QKG917510:QKG917607 QUC917510:QUC917607 RDY917510:RDY917607 RNU917510:RNU917607 RXQ917510:RXQ917607 SHM917510:SHM917607 SRI917510:SRI917607 TBE917510:TBE917607 TLA917510:TLA917607 TUW917510:TUW917607 UES917510:UES917607 UOO917510:UOO917607 UYK917510:UYK917607 VIG917510:VIG917607 VSC917510:VSC917607 WBY917510:WBY917607 WLU917510:WLU917607 WVQ917510:WVQ917607 JE983046:JE983143 TA983046:TA983143 ACW983046:ACW983143 AMS983046:AMS983143 AWO983046:AWO983143 BGK983046:BGK983143 BQG983046:BQG983143 CAC983046:CAC983143 CJY983046:CJY983143 CTU983046:CTU983143 DDQ983046:DDQ983143 DNM983046:DNM983143 DXI983046:DXI983143 EHE983046:EHE983143 ERA983046:ERA983143 FAW983046:FAW983143 FKS983046:FKS983143 FUO983046:FUO983143 GEK983046:GEK983143 GOG983046:GOG983143 GYC983046:GYC983143 HHY983046:HHY983143 HRU983046:HRU983143 IBQ983046:IBQ983143 ILM983046:ILM983143 IVI983046:IVI983143 JFE983046:JFE983143 JPA983046:JPA983143 JYW983046:JYW983143 KIS983046:KIS983143 KSO983046:KSO983143 LCK983046:LCK983143 LMG983046:LMG983143 LWC983046:LWC983143 MFY983046:MFY983143 MPU983046:MPU983143 MZQ983046:MZQ983143 NJM983046:NJM983143 NTI983046:NTI983143 ODE983046:ODE983143 ONA983046:ONA983143 OWW983046:OWW983143 PGS983046:PGS983143 PQO983046:PQO983143 QAK983046:QAK983143 QKG983046:QKG983143 QUC983046:QUC983143 RDY983046:RDY983143 RNU983046:RNU983143 RXQ983046:RXQ983143 SHM983046:SHM983143 SRI983046:SRI983143 TBE983046:TBE983143 TLA983046:TLA983143 TUW983046:TUW983143 UES983046:UES983143 UOO983046:UOO983143 UYK983046:UYK983143 VIG983046:VIG983143 VSC983046:VSC983143 WBY983046:WBY983143 WLU983046:WLU983143 WVQ983046:WVQ983143 JE19:JE116 JG19:JG116 TC19:TC116 ACY19:ACY116 AMU19:AMU116 AWQ19:AWQ116 BGM19:BGM116 BQI19:BQI116 CAE19:CAE116 CKA19:CKA116 CTW19:CTW116 DDS19:DDS116 DNO19:DNO116 DXK19:DXK116 EHG19:EHG116 ERC19:ERC116 FAY19:FAY116 FKU19:FKU116 FUQ19:FUQ116 GEM19:GEM116 GOI19:GOI116 GYE19:GYE116 HIA19:HIA116 HRW19:HRW116 IBS19:IBS116 ILO19:ILO116 IVK19:IVK116 JFG19:JFG116 JPC19:JPC116 JYY19:JYY116 KIU19:KIU116 KSQ19:KSQ116 LCM19:LCM116 LMI19:LMI116 LWE19:LWE116 MGA19:MGA116 MPW19:MPW116 MZS19:MZS116 NJO19:NJO116 NTK19:NTK116 ODG19:ODG116 ONC19:ONC116 OWY19:OWY116 PGU19:PGU116 PQQ19:PQQ116 QAM19:QAM116 QKI19:QKI116 QUE19:QUE116 REA19:REA116 RNW19:RNW116 RXS19:RXS116 SHO19:SHO116 SRK19:SRK116 TBG19:TBG116 TLC19:TLC116 TUY19:TUY116 UEU19:UEU116 UOQ19:UOQ116 UYM19:UYM116 VII19:VII116 VSE19:VSE116 WCA19:WCA116 WLW19:WLW116 WVS19:WVS116 H65542:H65639 JG65542:JG65639 TC65542:TC65639 ACY65542:ACY65639 AMU65542:AMU65639 AWQ65542:AWQ65639 BGM65542:BGM65639 BQI65542:BQI65639 CAE65542:CAE65639 CKA65542:CKA65639 CTW65542:CTW65639 DDS65542:DDS65639 DNO65542:DNO65639 DXK65542:DXK65639 EHG65542:EHG65639 ERC65542:ERC65639 FAY65542:FAY65639 FKU65542:FKU65639 FUQ65542:FUQ65639 GEM65542:GEM65639 GOI65542:GOI65639 GYE65542:GYE65639 HIA65542:HIA65639 HRW65542:HRW65639 IBS65542:IBS65639 ILO65542:ILO65639 IVK65542:IVK65639 JFG65542:JFG65639 JPC65542:JPC65639 JYY65542:JYY65639 KIU65542:KIU65639 KSQ65542:KSQ65639 LCM65542:LCM65639 LMI65542:LMI65639 LWE65542:LWE65639 MGA65542:MGA65639 MPW65542:MPW65639 MZS65542:MZS65639 NJO65542:NJO65639 NTK65542:NTK65639 ODG65542:ODG65639 ONC65542:ONC65639 OWY65542:OWY65639 PGU65542:PGU65639 PQQ65542:PQQ65639 QAM65542:QAM65639 QKI65542:QKI65639 QUE65542:QUE65639 REA65542:REA65639 RNW65542:RNW65639 RXS65542:RXS65639 SHO65542:SHO65639 SRK65542:SRK65639 TBG65542:TBG65639 TLC65542:TLC65639 TUY65542:TUY65639 UEU65542:UEU65639 UOQ65542:UOQ65639 UYM65542:UYM65639 VII65542:VII65639 VSE65542:VSE65639 WCA65542:WCA65639 WLW65542:WLW65639 WVS65542:WVS65639 H131078:H131175 JG131078:JG131175 TC131078:TC131175 ACY131078:ACY131175 AMU131078:AMU131175 AWQ131078:AWQ131175 BGM131078:BGM131175 BQI131078:BQI131175 CAE131078:CAE131175 CKA131078:CKA131175 CTW131078:CTW131175 DDS131078:DDS131175 DNO131078:DNO131175 DXK131078:DXK131175 EHG131078:EHG131175 ERC131078:ERC131175 FAY131078:FAY131175 FKU131078:FKU131175 FUQ131078:FUQ131175 GEM131078:GEM131175 GOI131078:GOI131175 GYE131078:GYE131175 HIA131078:HIA131175 HRW131078:HRW131175 IBS131078:IBS131175 ILO131078:ILO131175 IVK131078:IVK131175 JFG131078:JFG131175 JPC131078:JPC131175 JYY131078:JYY131175 KIU131078:KIU131175 KSQ131078:KSQ131175 LCM131078:LCM131175 LMI131078:LMI131175 LWE131078:LWE131175 MGA131078:MGA131175 MPW131078:MPW131175 MZS131078:MZS131175 NJO131078:NJO131175 NTK131078:NTK131175 ODG131078:ODG131175 ONC131078:ONC131175 OWY131078:OWY131175 PGU131078:PGU131175 PQQ131078:PQQ131175 QAM131078:QAM131175 QKI131078:QKI131175 QUE131078:QUE131175 REA131078:REA131175 RNW131078:RNW131175 RXS131078:RXS131175 SHO131078:SHO131175 SRK131078:SRK131175 TBG131078:TBG131175 TLC131078:TLC131175 TUY131078:TUY131175 UEU131078:UEU131175 UOQ131078:UOQ131175 UYM131078:UYM131175 VII131078:VII131175 VSE131078:VSE131175 WCA131078:WCA131175 WLW131078:WLW131175 WVS131078:WVS131175 H196614:H196711 JG196614:JG196711 TC196614:TC196711 ACY196614:ACY196711 AMU196614:AMU196711 AWQ196614:AWQ196711 BGM196614:BGM196711 BQI196614:BQI196711 CAE196614:CAE196711 CKA196614:CKA196711 CTW196614:CTW196711 DDS196614:DDS196711 DNO196614:DNO196711 DXK196614:DXK196711 EHG196614:EHG196711 ERC196614:ERC196711 FAY196614:FAY196711 FKU196614:FKU196711 FUQ196614:FUQ196711 GEM196614:GEM196711 GOI196614:GOI196711 GYE196614:GYE196711 HIA196614:HIA196711 HRW196614:HRW196711 IBS196614:IBS196711 ILO196614:ILO196711 IVK196614:IVK196711 JFG196614:JFG196711 JPC196614:JPC196711 JYY196614:JYY196711 KIU196614:KIU196711 KSQ196614:KSQ196711 LCM196614:LCM196711 LMI196614:LMI196711 LWE196614:LWE196711 MGA196614:MGA196711 MPW196614:MPW196711 MZS196614:MZS196711 NJO196614:NJO196711 NTK196614:NTK196711 ODG196614:ODG196711 ONC196614:ONC196711 OWY196614:OWY196711 PGU196614:PGU196711 PQQ196614:PQQ196711 QAM196614:QAM196711 QKI196614:QKI196711 QUE196614:QUE196711 REA196614:REA196711 RNW196614:RNW196711 RXS196614:RXS196711 SHO196614:SHO196711 SRK196614:SRK196711 TBG196614:TBG196711 TLC196614:TLC196711 TUY196614:TUY196711 UEU196614:UEU196711 UOQ196614:UOQ196711 UYM196614:UYM196711 VII196614:VII196711 VSE196614:VSE196711 WCA196614:WCA196711 WLW196614:WLW196711 WVS196614:WVS196711 H262150:H262247 JG262150:JG262247 TC262150:TC262247 ACY262150:ACY262247 AMU262150:AMU262247 AWQ262150:AWQ262247 BGM262150:BGM262247 BQI262150:BQI262247 CAE262150:CAE262247 CKA262150:CKA262247 CTW262150:CTW262247 DDS262150:DDS262247 DNO262150:DNO262247 DXK262150:DXK262247 EHG262150:EHG262247 ERC262150:ERC262247 FAY262150:FAY262247 FKU262150:FKU262247 FUQ262150:FUQ262247 GEM262150:GEM262247 GOI262150:GOI262247 GYE262150:GYE262247 HIA262150:HIA262247 HRW262150:HRW262247 IBS262150:IBS262247 ILO262150:ILO262247 IVK262150:IVK262247 JFG262150:JFG262247 JPC262150:JPC262247 JYY262150:JYY262247 KIU262150:KIU262247 KSQ262150:KSQ262247 LCM262150:LCM262247 LMI262150:LMI262247 LWE262150:LWE262247 MGA262150:MGA262247 MPW262150:MPW262247 MZS262150:MZS262247 NJO262150:NJO262247 NTK262150:NTK262247 ODG262150:ODG262247 ONC262150:ONC262247 OWY262150:OWY262247 PGU262150:PGU262247 PQQ262150:PQQ262247 QAM262150:QAM262247 QKI262150:QKI262247 QUE262150:QUE262247 REA262150:REA262247 RNW262150:RNW262247 RXS262150:RXS262247 SHO262150:SHO262247 SRK262150:SRK262247 TBG262150:TBG262247 TLC262150:TLC262247 TUY262150:TUY262247 UEU262150:UEU262247 UOQ262150:UOQ262247 UYM262150:UYM262247 VII262150:VII262247 VSE262150:VSE262247 WCA262150:WCA262247 WLW262150:WLW262247 WVS262150:WVS262247 H327686:H327783 JG327686:JG327783 TC327686:TC327783 ACY327686:ACY327783 AMU327686:AMU327783 AWQ327686:AWQ327783 BGM327686:BGM327783 BQI327686:BQI327783 CAE327686:CAE327783 CKA327686:CKA327783 CTW327686:CTW327783 DDS327686:DDS327783 DNO327686:DNO327783 DXK327686:DXK327783 EHG327686:EHG327783 ERC327686:ERC327783 FAY327686:FAY327783 FKU327686:FKU327783 FUQ327686:FUQ327783 GEM327686:GEM327783 GOI327686:GOI327783 GYE327686:GYE327783 HIA327686:HIA327783 HRW327686:HRW327783 IBS327686:IBS327783 ILO327686:ILO327783 IVK327686:IVK327783 JFG327686:JFG327783 JPC327686:JPC327783 JYY327686:JYY327783 KIU327686:KIU327783 KSQ327686:KSQ327783 LCM327686:LCM327783 LMI327686:LMI327783 LWE327686:LWE327783 MGA327686:MGA327783 MPW327686:MPW327783 MZS327686:MZS327783 NJO327686:NJO327783 NTK327686:NTK327783 ODG327686:ODG327783 ONC327686:ONC327783 OWY327686:OWY327783 PGU327686:PGU327783 PQQ327686:PQQ327783 QAM327686:QAM327783 QKI327686:QKI327783 QUE327686:QUE327783 REA327686:REA327783 RNW327686:RNW327783 RXS327686:RXS327783 SHO327686:SHO327783 SRK327686:SRK327783 TBG327686:TBG327783 TLC327686:TLC327783 TUY327686:TUY327783 UEU327686:UEU327783 UOQ327686:UOQ327783 UYM327686:UYM327783 VII327686:VII327783 VSE327686:VSE327783 WCA327686:WCA327783 WLW327686:WLW327783 WVS327686:WVS327783 H393222:H393319 JG393222:JG393319 TC393222:TC393319 ACY393222:ACY393319 AMU393222:AMU393319 AWQ393222:AWQ393319 BGM393222:BGM393319 BQI393222:BQI393319 CAE393222:CAE393319 CKA393222:CKA393319 CTW393222:CTW393319 DDS393222:DDS393319 DNO393222:DNO393319 DXK393222:DXK393319 EHG393222:EHG393319 ERC393222:ERC393319 FAY393222:FAY393319 FKU393222:FKU393319 FUQ393222:FUQ393319 GEM393222:GEM393319 GOI393222:GOI393319 GYE393222:GYE393319 HIA393222:HIA393319 HRW393222:HRW393319 IBS393222:IBS393319 ILO393222:ILO393319 IVK393222:IVK393319 JFG393222:JFG393319 JPC393222:JPC393319 JYY393222:JYY393319 KIU393222:KIU393319 KSQ393222:KSQ393319 LCM393222:LCM393319 LMI393222:LMI393319 LWE393222:LWE393319 MGA393222:MGA393319 MPW393222:MPW393319 MZS393222:MZS393319 NJO393222:NJO393319 NTK393222:NTK393319 ODG393222:ODG393319 ONC393222:ONC393319 OWY393222:OWY393319 PGU393222:PGU393319 PQQ393222:PQQ393319 QAM393222:QAM393319 QKI393222:QKI393319 QUE393222:QUE393319 REA393222:REA393319 RNW393222:RNW393319 RXS393222:RXS393319 SHO393222:SHO393319 SRK393222:SRK393319 TBG393222:TBG393319 TLC393222:TLC393319 TUY393222:TUY393319 UEU393222:UEU393319 UOQ393222:UOQ393319 UYM393222:UYM393319 VII393222:VII393319 VSE393222:VSE393319 WCA393222:WCA393319 WLW393222:WLW393319 WVS393222:WVS393319 H458758:H458855 JG458758:JG458855 TC458758:TC458855 ACY458758:ACY458855 AMU458758:AMU458855 AWQ458758:AWQ458855 BGM458758:BGM458855 BQI458758:BQI458855 CAE458758:CAE458855 CKA458758:CKA458855 CTW458758:CTW458855 DDS458758:DDS458855 DNO458758:DNO458855 DXK458758:DXK458855 EHG458758:EHG458855 ERC458758:ERC458855 FAY458758:FAY458855 FKU458758:FKU458855 FUQ458758:FUQ458855 GEM458758:GEM458855 GOI458758:GOI458855 GYE458758:GYE458855 HIA458758:HIA458855 HRW458758:HRW458855 IBS458758:IBS458855 ILO458758:ILO458855 IVK458758:IVK458855 JFG458758:JFG458855 JPC458758:JPC458855 JYY458758:JYY458855 KIU458758:KIU458855 KSQ458758:KSQ458855 LCM458758:LCM458855 LMI458758:LMI458855 LWE458758:LWE458855 MGA458758:MGA458855 MPW458758:MPW458855 MZS458758:MZS458855 NJO458758:NJO458855 NTK458758:NTK458855 ODG458758:ODG458855 ONC458758:ONC458855 OWY458758:OWY458855 PGU458758:PGU458855 PQQ458758:PQQ458855 QAM458758:QAM458855 QKI458758:QKI458855 QUE458758:QUE458855 REA458758:REA458855 RNW458758:RNW458855 RXS458758:RXS458855 SHO458758:SHO458855 SRK458758:SRK458855 TBG458758:TBG458855 TLC458758:TLC458855 TUY458758:TUY458855 UEU458758:UEU458855 UOQ458758:UOQ458855 UYM458758:UYM458855 VII458758:VII458855 VSE458758:VSE458855 WCA458758:WCA458855 WLW458758:WLW458855 WVS458758:WVS458855 H524294:H524391 JG524294:JG524391 TC524294:TC524391 ACY524294:ACY524391 AMU524294:AMU524391 AWQ524294:AWQ524391 BGM524294:BGM524391 BQI524294:BQI524391 CAE524294:CAE524391 CKA524294:CKA524391 CTW524294:CTW524391 DDS524294:DDS524391 DNO524294:DNO524391 DXK524294:DXK524391 EHG524294:EHG524391 ERC524294:ERC524391 FAY524294:FAY524391 FKU524294:FKU524391 FUQ524294:FUQ524391 GEM524294:GEM524391 GOI524294:GOI524391 GYE524294:GYE524391 HIA524294:HIA524391 HRW524294:HRW524391 IBS524294:IBS524391 ILO524294:ILO524391 IVK524294:IVK524391 JFG524294:JFG524391 JPC524294:JPC524391 JYY524294:JYY524391 KIU524294:KIU524391 KSQ524294:KSQ524391 LCM524294:LCM524391 LMI524294:LMI524391 LWE524294:LWE524391 MGA524294:MGA524391 MPW524294:MPW524391 MZS524294:MZS524391 NJO524294:NJO524391 NTK524294:NTK524391 ODG524294:ODG524391 ONC524294:ONC524391 OWY524294:OWY524391 PGU524294:PGU524391 PQQ524294:PQQ524391 QAM524294:QAM524391 QKI524294:QKI524391 QUE524294:QUE524391 REA524294:REA524391 RNW524294:RNW524391 RXS524294:RXS524391 SHO524294:SHO524391 SRK524294:SRK524391 TBG524294:TBG524391 TLC524294:TLC524391 TUY524294:TUY524391 UEU524294:UEU524391 UOQ524294:UOQ524391 UYM524294:UYM524391 VII524294:VII524391 VSE524294:VSE524391 WCA524294:WCA524391 WLW524294:WLW524391 WVS524294:WVS524391 H589830:H589927 JG589830:JG589927 TC589830:TC589927 ACY589830:ACY589927 AMU589830:AMU589927 AWQ589830:AWQ589927 BGM589830:BGM589927 BQI589830:BQI589927 CAE589830:CAE589927 CKA589830:CKA589927 CTW589830:CTW589927 DDS589830:DDS589927 DNO589830:DNO589927 DXK589830:DXK589927 EHG589830:EHG589927 ERC589830:ERC589927 FAY589830:FAY589927 FKU589830:FKU589927 FUQ589830:FUQ589927 GEM589830:GEM589927 GOI589830:GOI589927 GYE589830:GYE589927 HIA589830:HIA589927 HRW589830:HRW589927 IBS589830:IBS589927 ILO589830:ILO589927 IVK589830:IVK589927 JFG589830:JFG589927 JPC589830:JPC589927 JYY589830:JYY589927 KIU589830:KIU589927 KSQ589830:KSQ589927 LCM589830:LCM589927 LMI589830:LMI589927 LWE589830:LWE589927 MGA589830:MGA589927 MPW589830:MPW589927 MZS589830:MZS589927 NJO589830:NJO589927 NTK589830:NTK589927 ODG589830:ODG589927 ONC589830:ONC589927 OWY589830:OWY589927 PGU589830:PGU589927 PQQ589830:PQQ589927 QAM589830:QAM589927 QKI589830:QKI589927 QUE589830:QUE589927 REA589830:REA589927 RNW589830:RNW589927 RXS589830:RXS589927 SHO589830:SHO589927 SRK589830:SRK589927 TBG589830:TBG589927 TLC589830:TLC589927 TUY589830:TUY589927 UEU589830:UEU589927 UOQ589830:UOQ589927 UYM589830:UYM589927 VII589830:VII589927 VSE589830:VSE589927 WCA589830:WCA589927 WLW589830:WLW589927 WVS589830:WVS589927 H655366:H655463 JG655366:JG655463 TC655366:TC655463 ACY655366:ACY655463 AMU655366:AMU655463 AWQ655366:AWQ655463 BGM655366:BGM655463 BQI655366:BQI655463 CAE655366:CAE655463 CKA655366:CKA655463 CTW655366:CTW655463 DDS655366:DDS655463 DNO655366:DNO655463 DXK655366:DXK655463 EHG655366:EHG655463 ERC655366:ERC655463 FAY655366:FAY655463 FKU655366:FKU655463 FUQ655366:FUQ655463 GEM655366:GEM655463 GOI655366:GOI655463 GYE655366:GYE655463 HIA655366:HIA655463 HRW655366:HRW655463 IBS655366:IBS655463 ILO655366:ILO655463 IVK655366:IVK655463 JFG655366:JFG655463 JPC655366:JPC655463 JYY655366:JYY655463 KIU655366:KIU655463 KSQ655366:KSQ655463 LCM655366:LCM655463 LMI655366:LMI655463 LWE655366:LWE655463 MGA655366:MGA655463 MPW655366:MPW655463 MZS655366:MZS655463 NJO655366:NJO655463 NTK655366:NTK655463 ODG655366:ODG655463 ONC655366:ONC655463 OWY655366:OWY655463 PGU655366:PGU655463 PQQ655366:PQQ655463 QAM655366:QAM655463 QKI655366:QKI655463 QUE655366:QUE655463 REA655366:REA655463 RNW655366:RNW655463 RXS655366:RXS655463 SHO655366:SHO655463 SRK655366:SRK655463 TBG655366:TBG655463 TLC655366:TLC655463 TUY655366:TUY655463 UEU655366:UEU655463 UOQ655366:UOQ655463 UYM655366:UYM655463 VII655366:VII655463 VSE655366:VSE655463 WCA655366:WCA655463 WLW655366:WLW655463 WVS655366:WVS655463 H720902:H720999 JG720902:JG720999 TC720902:TC720999 ACY720902:ACY720999 AMU720902:AMU720999 AWQ720902:AWQ720999 BGM720902:BGM720999 BQI720902:BQI720999 CAE720902:CAE720999 CKA720902:CKA720999 CTW720902:CTW720999 DDS720902:DDS720999 DNO720902:DNO720999 DXK720902:DXK720999 EHG720902:EHG720999 ERC720902:ERC720999 FAY720902:FAY720999 FKU720902:FKU720999 FUQ720902:FUQ720999 GEM720902:GEM720999 GOI720902:GOI720999 GYE720902:GYE720999 HIA720902:HIA720999 HRW720902:HRW720999 IBS720902:IBS720999 ILO720902:ILO720999 IVK720902:IVK720999 JFG720902:JFG720999 JPC720902:JPC720999 JYY720902:JYY720999 KIU720902:KIU720999 KSQ720902:KSQ720999 LCM720902:LCM720999 LMI720902:LMI720999 LWE720902:LWE720999 MGA720902:MGA720999 MPW720902:MPW720999 MZS720902:MZS720999 NJO720902:NJO720999 NTK720902:NTK720999 ODG720902:ODG720999 ONC720902:ONC720999 OWY720902:OWY720999 PGU720902:PGU720999 PQQ720902:PQQ720999 QAM720902:QAM720999 QKI720902:QKI720999 QUE720902:QUE720999 REA720902:REA720999 RNW720902:RNW720999 RXS720902:RXS720999 SHO720902:SHO720999 SRK720902:SRK720999 TBG720902:TBG720999 TLC720902:TLC720999 TUY720902:TUY720999 UEU720902:UEU720999 UOQ720902:UOQ720999 UYM720902:UYM720999 VII720902:VII720999 VSE720902:VSE720999 WCA720902:WCA720999 WLW720902:WLW720999 WVS720902:WVS720999 H786438:H786535 JG786438:JG786535 TC786438:TC786535 ACY786438:ACY786535 AMU786438:AMU786535 AWQ786438:AWQ786535 BGM786438:BGM786535 BQI786438:BQI786535 CAE786438:CAE786535 CKA786438:CKA786535 CTW786438:CTW786535 DDS786438:DDS786535 DNO786438:DNO786535 DXK786438:DXK786535 EHG786438:EHG786535 ERC786438:ERC786535 FAY786438:FAY786535 FKU786438:FKU786535 FUQ786438:FUQ786535 GEM786438:GEM786535 GOI786438:GOI786535 GYE786438:GYE786535 HIA786438:HIA786535 HRW786438:HRW786535 IBS786438:IBS786535 ILO786438:ILO786535 IVK786438:IVK786535 JFG786438:JFG786535 JPC786438:JPC786535 JYY786438:JYY786535 KIU786438:KIU786535 KSQ786438:KSQ786535 LCM786438:LCM786535 LMI786438:LMI786535 LWE786438:LWE786535 MGA786438:MGA786535 MPW786438:MPW786535 MZS786438:MZS786535 NJO786438:NJO786535 NTK786438:NTK786535 ODG786438:ODG786535 ONC786438:ONC786535 OWY786438:OWY786535 PGU786438:PGU786535 PQQ786438:PQQ786535 QAM786438:QAM786535 QKI786438:QKI786535 QUE786438:QUE786535 REA786438:REA786535 RNW786438:RNW786535 RXS786438:RXS786535 SHO786438:SHO786535 SRK786438:SRK786535 TBG786438:TBG786535 TLC786438:TLC786535 TUY786438:TUY786535 UEU786438:UEU786535 UOQ786438:UOQ786535 UYM786438:UYM786535 VII786438:VII786535 VSE786438:VSE786535 WCA786438:WCA786535 WLW786438:WLW786535 WVS786438:WVS786535 H851974:H852071 JG851974:JG852071 TC851974:TC852071 ACY851974:ACY852071 AMU851974:AMU852071 AWQ851974:AWQ852071 BGM851974:BGM852071 BQI851974:BQI852071 CAE851974:CAE852071 CKA851974:CKA852071 CTW851974:CTW852071 DDS851974:DDS852071 DNO851974:DNO852071 DXK851974:DXK852071 EHG851974:EHG852071 ERC851974:ERC852071 FAY851974:FAY852071 FKU851974:FKU852071 FUQ851974:FUQ852071 GEM851974:GEM852071 GOI851974:GOI852071 GYE851974:GYE852071 HIA851974:HIA852071 HRW851974:HRW852071 IBS851974:IBS852071 ILO851974:ILO852071 IVK851974:IVK852071 JFG851974:JFG852071 JPC851974:JPC852071 JYY851974:JYY852071 KIU851974:KIU852071 KSQ851974:KSQ852071 LCM851974:LCM852071 LMI851974:LMI852071 LWE851974:LWE852071 MGA851974:MGA852071 MPW851974:MPW852071 MZS851974:MZS852071 NJO851974:NJO852071 NTK851974:NTK852071 ODG851974:ODG852071 ONC851974:ONC852071 OWY851974:OWY852071 PGU851974:PGU852071 PQQ851974:PQQ852071 QAM851974:QAM852071 QKI851974:QKI852071 QUE851974:QUE852071 REA851974:REA852071 RNW851974:RNW852071 RXS851974:RXS852071 SHO851974:SHO852071 SRK851974:SRK852071 TBG851974:TBG852071 TLC851974:TLC852071 TUY851974:TUY852071 UEU851974:UEU852071 UOQ851974:UOQ852071 UYM851974:UYM852071 VII851974:VII852071 VSE851974:VSE852071 WCA851974:WCA852071 WLW851974:WLW852071 WVS851974:WVS852071 H917510:H917607 JG917510:JG917607 TC917510:TC917607 ACY917510:ACY917607 AMU917510:AMU917607 AWQ917510:AWQ917607 BGM917510:BGM917607 BQI917510:BQI917607 CAE917510:CAE917607 CKA917510:CKA917607 CTW917510:CTW917607 DDS917510:DDS917607 DNO917510:DNO917607 DXK917510:DXK917607 EHG917510:EHG917607 ERC917510:ERC917607 FAY917510:FAY917607 FKU917510:FKU917607 FUQ917510:FUQ917607 GEM917510:GEM917607 GOI917510:GOI917607 GYE917510:GYE917607 HIA917510:HIA917607 HRW917510:HRW917607 IBS917510:IBS917607 ILO917510:ILO917607 IVK917510:IVK917607 JFG917510:JFG917607 JPC917510:JPC917607 JYY917510:JYY917607 KIU917510:KIU917607 KSQ917510:KSQ917607 LCM917510:LCM917607 LMI917510:LMI917607 LWE917510:LWE917607 MGA917510:MGA917607 MPW917510:MPW917607 MZS917510:MZS917607 NJO917510:NJO917607 NTK917510:NTK917607 ODG917510:ODG917607 ONC917510:ONC917607 OWY917510:OWY917607 PGU917510:PGU917607 PQQ917510:PQQ917607 QAM917510:QAM917607 QKI917510:QKI917607 QUE917510:QUE917607 REA917510:REA917607 RNW917510:RNW917607 RXS917510:RXS917607 SHO917510:SHO917607 SRK917510:SRK917607 TBG917510:TBG917607 TLC917510:TLC917607 TUY917510:TUY917607 UEU917510:UEU917607 UOQ917510:UOQ917607 UYM917510:UYM917607 VII917510:VII917607 VSE917510:VSE917607 WCA917510:WCA917607 WLW917510:WLW917607 WVS917510:WVS917607 H983046:H983143 JG983046:JG983143 TC983046:TC983143 ACY983046:ACY983143 AMU983046:AMU983143 AWQ983046:AWQ983143 BGM983046:BGM983143 BQI983046:BQI983143 CAE983046:CAE983143 CKA983046:CKA983143 CTW983046:CTW983143 DDS983046:DDS983143 DNO983046:DNO983143 DXK983046:DXK983143 EHG983046:EHG983143 ERC983046:ERC983143 FAY983046:FAY983143 FKU983046:FKU983143 FUQ983046:FUQ983143 GEM983046:GEM983143 GOI983046:GOI983143 GYE983046:GYE983143 HIA983046:HIA983143 HRW983046:HRW983143 IBS983046:IBS983143 ILO983046:ILO983143 IVK983046:IVK983143 JFG983046:JFG983143 JPC983046:JPC983143 JYY983046:JYY983143 KIU983046:KIU983143 KSQ983046:KSQ983143 LCM983046:LCM983143 LMI983046:LMI983143 LWE983046:LWE983143 MGA983046:MGA983143 MPW983046:MPW983143 MZS983046:MZS983143 NJO983046:NJO983143 NTK983046:NTK983143 ODG983046:ODG983143 ONC983046:ONC983143 OWY983046:OWY983143 PGU983046:PGU983143 PQQ983046:PQQ983143 QAM983046:QAM983143 QKI983046:QKI983143 QUE983046:QUE983143 REA983046:REA983143 RNW983046:RNW983143 RXS983046:RXS983143 SHO983046:SHO983143 SRK983046:SRK983143 TBG983046:TBG983143 TLC983046:TLC983143 TUY983046:TUY983143 UEU983046:UEU983143 UOQ983046:UOQ983143 UYM983046:UYM983143 VII983046:VII983143 VSE983046:VSE983143 WCA983046:WCA983143">
      <formula1>$D$120:$D$121</formula1>
    </dataValidation>
    <dataValidation type="list" errorStyle="information" allowBlank="1" showInputMessage="1" showErrorMessage="1" errorTitle="Incentives to Redeem" error="Please input either: _x000a__x000a_Y = Yes_x000a_N = No" sqref="IZ18:IZ116 SV18:SV116 ACR18:ACR116 AMN18:AMN116 AWJ18:AWJ116 BGF18:BGF116 BQB18:BQB116 BZX18:BZX116 CJT18:CJT116 CTP18:CTP116 DDL18:DDL116 DNH18:DNH116 DXD18:DXD116 EGZ18:EGZ116 EQV18:EQV116 FAR18:FAR116 FKN18:FKN116 FUJ18:FUJ116 GEF18:GEF116 GOB18:GOB116 GXX18:GXX116 HHT18:HHT116 HRP18:HRP116 IBL18:IBL116 ILH18:ILH116 IVD18:IVD116 JEZ18:JEZ116 JOV18:JOV116 JYR18:JYR116 KIN18:KIN116 KSJ18:KSJ116 LCF18:LCF116 LMB18:LMB116 LVX18:LVX116 MFT18:MFT116 MPP18:MPP116 MZL18:MZL116 NJH18:NJH116 NTD18:NTD116 OCZ18:OCZ116 OMV18:OMV116 OWR18:OWR116 PGN18:PGN116 PQJ18:PQJ116 QAF18:QAF116 QKB18:QKB116 QTX18:QTX116 RDT18:RDT116 RNP18:RNP116 RXL18:RXL116 SHH18:SHH116 SRD18:SRD116 TAZ18:TAZ116 TKV18:TKV116 TUR18:TUR116 UEN18:UEN116 UOJ18:UOJ116 UYF18:UYF116 VIB18:VIB116 VRX18:VRX116 WBT18:WBT116 WLP18:WLP116 WVL18:WVL116 IZ65541:IZ65639 SV65541:SV65639 ACR65541:ACR65639 AMN65541:AMN65639 AWJ65541:AWJ65639 BGF65541:BGF65639 BQB65541:BQB65639 BZX65541:BZX65639 CJT65541:CJT65639 CTP65541:CTP65639 DDL65541:DDL65639 DNH65541:DNH65639 DXD65541:DXD65639 EGZ65541:EGZ65639 EQV65541:EQV65639 FAR65541:FAR65639 FKN65541:FKN65639 FUJ65541:FUJ65639 GEF65541:GEF65639 GOB65541:GOB65639 GXX65541:GXX65639 HHT65541:HHT65639 HRP65541:HRP65639 IBL65541:IBL65639 ILH65541:ILH65639 IVD65541:IVD65639 JEZ65541:JEZ65639 JOV65541:JOV65639 JYR65541:JYR65639 KIN65541:KIN65639 KSJ65541:KSJ65639 LCF65541:LCF65639 LMB65541:LMB65639 LVX65541:LVX65639 MFT65541:MFT65639 MPP65541:MPP65639 MZL65541:MZL65639 NJH65541:NJH65639 NTD65541:NTD65639 OCZ65541:OCZ65639 OMV65541:OMV65639 OWR65541:OWR65639 PGN65541:PGN65639 PQJ65541:PQJ65639 QAF65541:QAF65639 QKB65541:QKB65639 QTX65541:QTX65639 RDT65541:RDT65639 RNP65541:RNP65639 RXL65541:RXL65639 SHH65541:SHH65639 SRD65541:SRD65639 TAZ65541:TAZ65639 TKV65541:TKV65639 TUR65541:TUR65639 UEN65541:UEN65639 UOJ65541:UOJ65639 UYF65541:UYF65639 VIB65541:VIB65639 VRX65541:VRX65639 WBT65541:WBT65639 WLP65541:WLP65639 WVL65541:WVL65639 IZ131077:IZ131175 SV131077:SV131175 ACR131077:ACR131175 AMN131077:AMN131175 AWJ131077:AWJ131175 BGF131077:BGF131175 BQB131077:BQB131175 BZX131077:BZX131175 CJT131077:CJT131175 CTP131077:CTP131175 DDL131077:DDL131175 DNH131077:DNH131175 DXD131077:DXD131175 EGZ131077:EGZ131175 EQV131077:EQV131175 FAR131077:FAR131175 FKN131077:FKN131175 FUJ131077:FUJ131175 GEF131077:GEF131175 GOB131077:GOB131175 GXX131077:GXX131175 HHT131077:HHT131175 HRP131077:HRP131175 IBL131077:IBL131175 ILH131077:ILH131175 IVD131077:IVD131175 JEZ131077:JEZ131175 JOV131077:JOV131175 JYR131077:JYR131175 KIN131077:KIN131175 KSJ131077:KSJ131175 LCF131077:LCF131175 LMB131077:LMB131175 LVX131077:LVX131175 MFT131077:MFT131175 MPP131077:MPP131175 MZL131077:MZL131175 NJH131077:NJH131175 NTD131077:NTD131175 OCZ131077:OCZ131175 OMV131077:OMV131175 OWR131077:OWR131175 PGN131077:PGN131175 PQJ131077:PQJ131175 QAF131077:QAF131175 QKB131077:QKB131175 QTX131077:QTX131175 RDT131077:RDT131175 RNP131077:RNP131175 RXL131077:RXL131175 SHH131077:SHH131175 SRD131077:SRD131175 TAZ131077:TAZ131175 TKV131077:TKV131175 TUR131077:TUR131175 UEN131077:UEN131175 UOJ131077:UOJ131175 UYF131077:UYF131175 VIB131077:VIB131175 VRX131077:VRX131175 WBT131077:WBT131175 WLP131077:WLP131175 WVL131077:WVL131175 IZ196613:IZ196711 SV196613:SV196711 ACR196613:ACR196711 AMN196613:AMN196711 AWJ196613:AWJ196711 BGF196613:BGF196711 BQB196613:BQB196711 BZX196613:BZX196711 CJT196613:CJT196711 CTP196613:CTP196711 DDL196613:DDL196711 DNH196613:DNH196711 DXD196613:DXD196711 EGZ196613:EGZ196711 EQV196613:EQV196711 FAR196613:FAR196711 FKN196613:FKN196711 FUJ196613:FUJ196711 GEF196613:GEF196711 GOB196613:GOB196711 GXX196613:GXX196711 HHT196613:HHT196711 HRP196613:HRP196711 IBL196613:IBL196711 ILH196613:ILH196711 IVD196613:IVD196711 JEZ196613:JEZ196711 JOV196613:JOV196711 JYR196613:JYR196711 KIN196613:KIN196711 KSJ196613:KSJ196711 LCF196613:LCF196711 LMB196613:LMB196711 LVX196613:LVX196711 MFT196613:MFT196711 MPP196613:MPP196711 MZL196613:MZL196711 NJH196613:NJH196711 NTD196613:NTD196711 OCZ196613:OCZ196711 OMV196613:OMV196711 OWR196613:OWR196711 PGN196613:PGN196711 PQJ196613:PQJ196711 QAF196613:QAF196711 QKB196613:QKB196711 QTX196613:QTX196711 RDT196613:RDT196711 RNP196613:RNP196711 RXL196613:RXL196711 SHH196613:SHH196711 SRD196613:SRD196711 TAZ196613:TAZ196711 TKV196613:TKV196711 TUR196613:TUR196711 UEN196613:UEN196711 UOJ196613:UOJ196711 UYF196613:UYF196711 VIB196613:VIB196711 VRX196613:VRX196711 WBT196613:WBT196711 WLP196613:WLP196711 WVL196613:WVL196711 IZ262149:IZ262247 SV262149:SV262247 ACR262149:ACR262247 AMN262149:AMN262247 AWJ262149:AWJ262247 BGF262149:BGF262247 BQB262149:BQB262247 BZX262149:BZX262247 CJT262149:CJT262247 CTP262149:CTP262247 DDL262149:DDL262247 DNH262149:DNH262247 DXD262149:DXD262247 EGZ262149:EGZ262247 EQV262149:EQV262247 FAR262149:FAR262247 FKN262149:FKN262247 FUJ262149:FUJ262247 GEF262149:GEF262247 GOB262149:GOB262247 GXX262149:GXX262247 HHT262149:HHT262247 HRP262149:HRP262247 IBL262149:IBL262247 ILH262149:ILH262247 IVD262149:IVD262247 JEZ262149:JEZ262247 JOV262149:JOV262247 JYR262149:JYR262247 KIN262149:KIN262247 KSJ262149:KSJ262247 LCF262149:LCF262247 LMB262149:LMB262247 LVX262149:LVX262247 MFT262149:MFT262247 MPP262149:MPP262247 MZL262149:MZL262247 NJH262149:NJH262247 NTD262149:NTD262247 OCZ262149:OCZ262247 OMV262149:OMV262247 OWR262149:OWR262247 PGN262149:PGN262247 PQJ262149:PQJ262247 QAF262149:QAF262247 QKB262149:QKB262247 QTX262149:QTX262247 RDT262149:RDT262247 RNP262149:RNP262247 RXL262149:RXL262247 SHH262149:SHH262247 SRD262149:SRD262247 TAZ262149:TAZ262247 TKV262149:TKV262247 TUR262149:TUR262247 UEN262149:UEN262247 UOJ262149:UOJ262247 UYF262149:UYF262247 VIB262149:VIB262247 VRX262149:VRX262247 WBT262149:WBT262247 WLP262149:WLP262247 WVL262149:WVL262247 IZ327685:IZ327783 SV327685:SV327783 ACR327685:ACR327783 AMN327685:AMN327783 AWJ327685:AWJ327783 BGF327685:BGF327783 BQB327685:BQB327783 BZX327685:BZX327783 CJT327685:CJT327783 CTP327685:CTP327783 DDL327685:DDL327783 DNH327685:DNH327783 DXD327685:DXD327783 EGZ327685:EGZ327783 EQV327685:EQV327783 FAR327685:FAR327783 FKN327685:FKN327783 FUJ327685:FUJ327783 GEF327685:GEF327783 GOB327685:GOB327783 GXX327685:GXX327783 HHT327685:HHT327783 HRP327685:HRP327783 IBL327685:IBL327783 ILH327685:ILH327783 IVD327685:IVD327783 JEZ327685:JEZ327783 JOV327685:JOV327783 JYR327685:JYR327783 KIN327685:KIN327783 KSJ327685:KSJ327783 LCF327685:LCF327783 LMB327685:LMB327783 LVX327685:LVX327783 MFT327685:MFT327783 MPP327685:MPP327783 MZL327685:MZL327783 NJH327685:NJH327783 NTD327685:NTD327783 OCZ327685:OCZ327783 OMV327685:OMV327783 OWR327685:OWR327783 PGN327685:PGN327783 PQJ327685:PQJ327783 QAF327685:QAF327783 QKB327685:QKB327783 QTX327685:QTX327783 RDT327685:RDT327783 RNP327685:RNP327783 RXL327685:RXL327783 SHH327685:SHH327783 SRD327685:SRD327783 TAZ327685:TAZ327783 TKV327685:TKV327783 TUR327685:TUR327783 UEN327685:UEN327783 UOJ327685:UOJ327783 UYF327685:UYF327783 VIB327685:VIB327783 VRX327685:VRX327783 WBT327685:WBT327783 WLP327685:WLP327783 WVL327685:WVL327783 IZ393221:IZ393319 SV393221:SV393319 ACR393221:ACR393319 AMN393221:AMN393319 AWJ393221:AWJ393319 BGF393221:BGF393319 BQB393221:BQB393319 BZX393221:BZX393319 CJT393221:CJT393319 CTP393221:CTP393319 DDL393221:DDL393319 DNH393221:DNH393319 DXD393221:DXD393319 EGZ393221:EGZ393319 EQV393221:EQV393319 FAR393221:FAR393319 FKN393221:FKN393319 FUJ393221:FUJ393319 GEF393221:GEF393319 GOB393221:GOB393319 GXX393221:GXX393319 HHT393221:HHT393319 HRP393221:HRP393319 IBL393221:IBL393319 ILH393221:ILH393319 IVD393221:IVD393319 JEZ393221:JEZ393319 JOV393221:JOV393319 JYR393221:JYR393319 KIN393221:KIN393319 KSJ393221:KSJ393319 LCF393221:LCF393319 LMB393221:LMB393319 LVX393221:LVX393319 MFT393221:MFT393319 MPP393221:MPP393319 MZL393221:MZL393319 NJH393221:NJH393319 NTD393221:NTD393319 OCZ393221:OCZ393319 OMV393221:OMV393319 OWR393221:OWR393319 PGN393221:PGN393319 PQJ393221:PQJ393319 QAF393221:QAF393319 QKB393221:QKB393319 QTX393221:QTX393319 RDT393221:RDT393319 RNP393221:RNP393319 RXL393221:RXL393319 SHH393221:SHH393319 SRD393221:SRD393319 TAZ393221:TAZ393319 TKV393221:TKV393319 TUR393221:TUR393319 UEN393221:UEN393319 UOJ393221:UOJ393319 UYF393221:UYF393319 VIB393221:VIB393319 VRX393221:VRX393319 WBT393221:WBT393319 WLP393221:WLP393319 WVL393221:WVL393319 IZ458757:IZ458855 SV458757:SV458855 ACR458757:ACR458855 AMN458757:AMN458855 AWJ458757:AWJ458855 BGF458757:BGF458855 BQB458757:BQB458855 BZX458757:BZX458855 CJT458757:CJT458855 CTP458757:CTP458855 DDL458757:DDL458855 DNH458757:DNH458855 DXD458757:DXD458855 EGZ458757:EGZ458855 EQV458757:EQV458855 FAR458757:FAR458855 FKN458757:FKN458855 FUJ458757:FUJ458855 GEF458757:GEF458855 GOB458757:GOB458855 GXX458757:GXX458855 HHT458757:HHT458855 HRP458757:HRP458855 IBL458757:IBL458855 ILH458757:ILH458855 IVD458757:IVD458855 JEZ458757:JEZ458855 JOV458757:JOV458855 JYR458757:JYR458855 KIN458757:KIN458855 KSJ458757:KSJ458855 LCF458757:LCF458855 LMB458757:LMB458855 LVX458757:LVX458855 MFT458757:MFT458855 MPP458757:MPP458855 MZL458757:MZL458855 NJH458757:NJH458855 NTD458757:NTD458855 OCZ458757:OCZ458855 OMV458757:OMV458855 OWR458757:OWR458855 PGN458757:PGN458855 PQJ458757:PQJ458855 QAF458757:QAF458855 QKB458757:QKB458855 QTX458757:QTX458855 RDT458757:RDT458855 RNP458757:RNP458855 RXL458757:RXL458855 SHH458757:SHH458855 SRD458757:SRD458855 TAZ458757:TAZ458855 TKV458757:TKV458855 TUR458757:TUR458855 UEN458757:UEN458855 UOJ458757:UOJ458855 UYF458757:UYF458855 VIB458757:VIB458855 VRX458757:VRX458855 WBT458757:WBT458855 WLP458757:WLP458855 WVL458757:WVL458855 IZ524293:IZ524391 SV524293:SV524391 ACR524293:ACR524391 AMN524293:AMN524391 AWJ524293:AWJ524391 BGF524293:BGF524391 BQB524293:BQB524391 BZX524293:BZX524391 CJT524293:CJT524391 CTP524293:CTP524391 DDL524293:DDL524391 DNH524293:DNH524391 DXD524293:DXD524391 EGZ524293:EGZ524391 EQV524293:EQV524391 FAR524293:FAR524391 FKN524293:FKN524391 FUJ524293:FUJ524391 GEF524293:GEF524391 GOB524293:GOB524391 GXX524293:GXX524391 HHT524293:HHT524391 HRP524293:HRP524391 IBL524293:IBL524391 ILH524293:ILH524391 IVD524293:IVD524391 JEZ524293:JEZ524391 JOV524293:JOV524391 JYR524293:JYR524391 KIN524293:KIN524391 KSJ524293:KSJ524391 LCF524293:LCF524391 LMB524293:LMB524391 LVX524293:LVX524391 MFT524293:MFT524391 MPP524293:MPP524391 MZL524293:MZL524391 NJH524293:NJH524391 NTD524293:NTD524391 OCZ524293:OCZ524391 OMV524293:OMV524391 OWR524293:OWR524391 PGN524293:PGN524391 PQJ524293:PQJ524391 QAF524293:QAF524391 QKB524293:QKB524391 QTX524293:QTX524391 RDT524293:RDT524391 RNP524293:RNP524391 RXL524293:RXL524391 SHH524293:SHH524391 SRD524293:SRD524391 TAZ524293:TAZ524391 TKV524293:TKV524391 TUR524293:TUR524391 UEN524293:UEN524391 UOJ524293:UOJ524391 UYF524293:UYF524391 VIB524293:VIB524391 VRX524293:VRX524391 WBT524293:WBT524391 WLP524293:WLP524391 WVL524293:WVL524391 IZ589829:IZ589927 SV589829:SV589927 ACR589829:ACR589927 AMN589829:AMN589927 AWJ589829:AWJ589927 BGF589829:BGF589927 BQB589829:BQB589927 BZX589829:BZX589927 CJT589829:CJT589927 CTP589829:CTP589927 DDL589829:DDL589927 DNH589829:DNH589927 DXD589829:DXD589927 EGZ589829:EGZ589927 EQV589829:EQV589927 FAR589829:FAR589927 FKN589829:FKN589927 FUJ589829:FUJ589927 GEF589829:GEF589927 GOB589829:GOB589927 GXX589829:GXX589927 HHT589829:HHT589927 HRP589829:HRP589927 IBL589829:IBL589927 ILH589829:ILH589927 IVD589829:IVD589927 JEZ589829:JEZ589927 JOV589829:JOV589927 JYR589829:JYR589927 KIN589829:KIN589927 KSJ589829:KSJ589927 LCF589829:LCF589927 LMB589829:LMB589927 LVX589829:LVX589927 MFT589829:MFT589927 MPP589829:MPP589927 MZL589829:MZL589927 NJH589829:NJH589927 NTD589829:NTD589927 OCZ589829:OCZ589927 OMV589829:OMV589927 OWR589829:OWR589927 PGN589829:PGN589927 PQJ589829:PQJ589927 QAF589829:QAF589927 QKB589829:QKB589927 QTX589829:QTX589927 RDT589829:RDT589927 RNP589829:RNP589927 RXL589829:RXL589927 SHH589829:SHH589927 SRD589829:SRD589927 TAZ589829:TAZ589927 TKV589829:TKV589927 TUR589829:TUR589927 UEN589829:UEN589927 UOJ589829:UOJ589927 UYF589829:UYF589927 VIB589829:VIB589927 VRX589829:VRX589927 WBT589829:WBT589927 WLP589829:WLP589927 WVL589829:WVL589927 IZ655365:IZ655463 SV655365:SV655463 ACR655365:ACR655463 AMN655365:AMN655463 AWJ655365:AWJ655463 BGF655365:BGF655463 BQB655365:BQB655463 BZX655365:BZX655463 CJT655365:CJT655463 CTP655365:CTP655463 DDL655365:DDL655463 DNH655365:DNH655463 DXD655365:DXD655463 EGZ655365:EGZ655463 EQV655365:EQV655463 FAR655365:FAR655463 FKN655365:FKN655463 FUJ655365:FUJ655463 GEF655365:GEF655463 GOB655365:GOB655463 GXX655365:GXX655463 HHT655365:HHT655463 HRP655365:HRP655463 IBL655365:IBL655463 ILH655365:ILH655463 IVD655365:IVD655463 JEZ655365:JEZ655463 JOV655365:JOV655463 JYR655365:JYR655463 KIN655365:KIN655463 KSJ655365:KSJ655463 LCF655365:LCF655463 LMB655365:LMB655463 LVX655365:LVX655463 MFT655365:MFT655463 MPP655365:MPP655463 MZL655365:MZL655463 NJH655365:NJH655463 NTD655365:NTD655463 OCZ655365:OCZ655463 OMV655365:OMV655463 OWR655365:OWR655463 PGN655365:PGN655463 PQJ655365:PQJ655463 QAF655365:QAF655463 QKB655365:QKB655463 QTX655365:QTX655463 RDT655365:RDT655463 RNP655365:RNP655463 RXL655365:RXL655463 SHH655365:SHH655463 SRD655365:SRD655463 TAZ655365:TAZ655463 TKV655365:TKV655463 TUR655365:TUR655463 UEN655365:UEN655463 UOJ655365:UOJ655463 UYF655365:UYF655463 VIB655365:VIB655463 VRX655365:VRX655463 WBT655365:WBT655463 WLP655365:WLP655463 WVL655365:WVL655463 IZ720901:IZ720999 SV720901:SV720999 ACR720901:ACR720999 AMN720901:AMN720999 AWJ720901:AWJ720999 BGF720901:BGF720999 BQB720901:BQB720999 BZX720901:BZX720999 CJT720901:CJT720999 CTP720901:CTP720999 DDL720901:DDL720999 DNH720901:DNH720999 DXD720901:DXD720999 EGZ720901:EGZ720999 EQV720901:EQV720999 FAR720901:FAR720999 FKN720901:FKN720999 FUJ720901:FUJ720999 GEF720901:GEF720999 GOB720901:GOB720999 GXX720901:GXX720999 HHT720901:HHT720999 HRP720901:HRP720999 IBL720901:IBL720999 ILH720901:ILH720999 IVD720901:IVD720999 JEZ720901:JEZ720999 JOV720901:JOV720999 JYR720901:JYR720999 KIN720901:KIN720999 KSJ720901:KSJ720999 LCF720901:LCF720999 LMB720901:LMB720999 LVX720901:LVX720999 MFT720901:MFT720999 MPP720901:MPP720999 MZL720901:MZL720999 NJH720901:NJH720999 NTD720901:NTD720999 OCZ720901:OCZ720999 OMV720901:OMV720999 OWR720901:OWR720999 PGN720901:PGN720999 PQJ720901:PQJ720999 QAF720901:QAF720999 QKB720901:QKB720999 QTX720901:QTX720999 RDT720901:RDT720999 RNP720901:RNP720999 RXL720901:RXL720999 SHH720901:SHH720999 SRD720901:SRD720999 TAZ720901:TAZ720999 TKV720901:TKV720999 TUR720901:TUR720999 UEN720901:UEN720999 UOJ720901:UOJ720999 UYF720901:UYF720999 VIB720901:VIB720999 VRX720901:VRX720999 WBT720901:WBT720999 WLP720901:WLP720999 WVL720901:WVL720999 IZ786437:IZ786535 SV786437:SV786535 ACR786437:ACR786535 AMN786437:AMN786535 AWJ786437:AWJ786535 BGF786437:BGF786535 BQB786437:BQB786535 BZX786437:BZX786535 CJT786437:CJT786535 CTP786437:CTP786535 DDL786437:DDL786535 DNH786437:DNH786535 DXD786437:DXD786535 EGZ786437:EGZ786535 EQV786437:EQV786535 FAR786437:FAR786535 FKN786437:FKN786535 FUJ786437:FUJ786535 GEF786437:GEF786535 GOB786437:GOB786535 GXX786437:GXX786535 HHT786437:HHT786535 HRP786437:HRP786535 IBL786437:IBL786535 ILH786437:ILH786535 IVD786437:IVD786535 JEZ786437:JEZ786535 JOV786437:JOV786535 JYR786437:JYR786535 KIN786437:KIN786535 KSJ786437:KSJ786535 LCF786437:LCF786535 LMB786437:LMB786535 LVX786437:LVX786535 MFT786437:MFT786535 MPP786437:MPP786535 MZL786437:MZL786535 NJH786437:NJH786535 NTD786437:NTD786535 OCZ786437:OCZ786535 OMV786437:OMV786535 OWR786437:OWR786535 PGN786437:PGN786535 PQJ786437:PQJ786535 QAF786437:QAF786535 QKB786437:QKB786535 QTX786437:QTX786535 RDT786437:RDT786535 RNP786437:RNP786535 RXL786437:RXL786535 SHH786437:SHH786535 SRD786437:SRD786535 TAZ786437:TAZ786535 TKV786437:TKV786535 TUR786437:TUR786535 UEN786437:UEN786535 UOJ786437:UOJ786535 UYF786437:UYF786535 VIB786437:VIB786535 VRX786437:VRX786535 WBT786437:WBT786535 WLP786437:WLP786535 WVL786437:WVL786535 IZ851973:IZ852071 SV851973:SV852071 ACR851973:ACR852071 AMN851973:AMN852071 AWJ851973:AWJ852071 BGF851973:BGF852071 BQB851973:BQB852071 BZX851973:BZX852071 CJT851973:CJT852071 CTP851973:CTP852071 DDL851973:DDL852071 DNH851973:DNH852071 DXD851973:DXD852071 EGZ851973:EGZ852071 EQV851973:EQV852071 FAR851973:FAR852071 FKN851973:FKN852071 FUJ851973:FUJ852071 GEF851973:GEF852071 GOB851973:GOB852071 GXX851973:GXX852071 HHT851973:HHT852071 HRP851973:HRP852071 IBL851973:IBL852071 ILH851973:ILH852071 IVD851973:IVD852071 JEZ851973:JEZ852071 JOV851973:JOV852071 JYR851973:JYR852071 KIN851973:KIN852071 KSJ851973:KSJ852071 LCF851973:LCF852071 LMB851973:LMB852071 LVX851973:LVX852071 MFT851973:MFT852071 MPP851973:MPP852071 MZL851973:MZL852071 NJH851973:NJH852071 NTD851973:NTD852071 OCZ851973:OCZ852071 OMV851973:OMV852071 OWR851973:OWR852071 PGN851973:PGN852071 PQJ851973:PQJ852071 QAF851973:QAF852071 QKB851973:QKB852071 QTX851973:QTX852071 RDT851973:RDT852071 RNP851973:RNP852071 RXL851973:RXL852071 SHH851973:SHH852071 SRD851973:SRD852071 TAZ851973:TAZ852071 TKV851973:TKV852071 TUR851973:TUR852071 UEN851973:UEN852071 UOJ851973:UOJ852071 UYF851973:UYF852071 VIB851973:VIB852071 VRX851973:VRX852071 WBT851973:WBT852071 WLP851973:WLP852071 WVL851973:WVL852071 IZ917509:IZ917607 SV917509:SV917607 ACR917509:ACR917607 AMN917509:AMN917607 AWJ917509:AWJ917607 BGF917509:BGF917607 BQB917509:BQB917607 BZX917509:BZX917607 CJT917509:CJT917607 CTP917509:CTP917607 DDL917509:DDL917607 DNH917509:DNH917607 DXD917509:DXD917607 EGZ917509:EGZ917607 EQV917509:EQV917607 FAR917509:FAR917607 FKN917509:FKN917607 FUJ917509:FUJ917607 GEF917509:GEF917607 GOB917509:GOB917607 GXX917509:GXX917607 HHT917509:HHT917607 HRP917509:HRP917607 IBL917509:IBL917607 ILH917509:ILH917607 IVD917509:IVD917607 JEZ917509:JEZ917607 JOV917509:JOV917607 JYR917509:JYR917607 KIN917509:KIN917607 KSJ917509:KSJ917607 LCF917509:LCF917607 LMB917509:LMB917607 LVX917509:LVX917607 MFT917509:MFT917607 MPP917509:MPP917607 MZL917509:MZL917607 NJH917509:NJH917607 NTD917509:NTD917607 OCZ917509:OCZ917607 OMV917509:OMV917607 OWR917509:OWR917607 PGN917509:PGN917607 PQJ917509:PQJ917607 QAF917509:QAF917607 QKB917509:QKB917607 QTX917509:QTX917607 RDT917509:RDT917607 RNP917509:RNP917607 RXL917509:RXL917607 SHH917509:SHH917607 SRD917509:SRD917607 TAZ917509:TAZ917607 TKV917509:TKV917607 TUR917509:TUR917607 UEN917509:UEN917607 UOJ917509:UOJ917607 UYF917509:UYF917607 VIB917509:VIB917607 VRX917509:VRX917607 WBT917509:WBT917607 WLP917509:WLP917607 WVL917509:WVL917607 IZ983045:IZ983143 SV983045:SV983143 ACR983045:ACR983143 AMN983045:AMN983143 AWJ983045:AWJ983143 BGF983045:BGF983143 BQB983045:BQB983143 BZX983045:BZX983143 CJT983045:CJT983143 CTP983045:CTP983143 DDL983045:DDL983143 DNH983045:DNH983143 DXD983045:DXD983143 EGZ983045:EGZ983143 EQV983045:EQV983143 FAR983045:FAR983143 FKN983045:FKN983143 FUJ983045:FUJ983143 GEF983045:GEF983143 GOB983045:GOB983143 GXX983045:GXX983143 HHT983045:HHT983143 HRP983045:HRP983143 IBL983045:IBL983143 ILH983045:ILH983143 IVD983045:IVD983143 JEZ983045:JEZ983143 JOV983045:JOV983143 JYR983045:JYR983143 KIN983045:KIN983143 KSJ983045:KSJ983143 LCF983045:LCF983143 LMB983045:LMB983143 LVX983045:LVX983143 MFT983045:MFT983143 MPP983045:MPP983143 MZL983045:MZL983143 NJH983045:NJH983143 NTD983045:NTD983143 OCZ983045:OCZ983143 OMV983045:OMV983143 OWR983045:OWR983143 PGN983045:PGN983143 PQJ983045:PQJ983143 QAF983045:QAF983143 QKB983045:QKB983143 QTX983045:QTX983143 RDT983045:RDT983143 RNP983045:RNP983143 RXL983045:RXL983143 SHH983045:SHH983143 SRD983045:SRD983143 TAZ983045:TAZ983143 TKV983045:TKV983143 TUR983045:TUR983143 UEN983045:UEN983143 UOJ983045:UOJ983143 UYF983045:UYF983143 VIB983045:VIB983143 VRX983045:VRX983143 WBT983045:WBT983143 WLP983045:WLP983143 WVL983045:WVL983143">
      <formula1>$D$120:$D$121</formula1>
    </dataValidation>
    <dataValidation type="list" errorStyle="information" allowBlank="1" showErrorMessage="1" errorTitle="Issuance to Parent" error="Please input either:_x000a__x000a_Y = Yes_x000a_N = No" sqref="IV18:IV116 WVH983045:WVH983143 SR18:SR116 ACN18:ACN116 AMJ18:AMJ116 AWF18:AWF116 BGB18:BGB116 BPX18:BPX116 BZT18:BZT116 CJP18:CJP116 CTL18:CTL116 DDH18:DDH116 DND18:DND116 DWZ18:DWZ116 EGV18:EGV116 EQR18:EQR116 FAN18:FAN116 FKJ18:FKJ116 FUF18:FUF116 GEB18:GEB116 GNX18:GNX116 GXT18:GXT116 HHP18:HHP116 HRL18:HRL116 IBH18:IBH116 ILD18:ILD116 IUZ18:IUZ116 JEV18:JEV116 JOR18:JOR116 JYN18:JYN116 KIJ18:KIJ116 KSF18:KSF116 LCB18:LCB116 LLX18:LLX116 LVT18:LVT116 MFP18:MFP116 MPL18:MPL116 MZH18:MZH116 NJD18:NJD116 NSZ18:NSZ116 OCV18:OCV116 OMR18:OMR116 OWN18:OWN116 PGJ18:PGJ116 PQF18:PQF116 QAB18:QAB116 QJX18:QJX116 QTT18:QTT116 RDP18:RDP116 RNL18:RNL116 RXH18:RXH116 SHD18:SHD116 SQZ18:SQZ116 TAV18:TAV116 TKR18:TKR116 TUN18:TUN116 UEJ18:UEJ116 UOF18:UOF116 UYB18:UYB116 VHX18:VHX116 VRT18:VRT116 WBP18:WBP116 WLL18:WLL116 WVH18:WVH116 F65540:G65638 IV65541:IV65639 SR65541:SR65639 ACN65541:ACN65639 AMJ65541:AMJ65639 AWF65541:AWF65639 BGB65541:BGB65639 BPX65541:BPX65639 BZT65541:BZT65639 CJP65541:CJP65639 CTL65541:CTL65639 DDH65541:DDH65639 DND65541:DND65639 DWZ65541:DWZ65639 EGV65541:EGV65639 EQR65541:EQR65639 FAN65541:FAN65639 FKJ65541:FKJ65639 FUF65541:FUF65639 GEB65541:GEB65639 GNX65541:GNX65639 GXT65541:GXT65639 HHP65541:HHP65639 HRL65541:HRL65639 IBH65541:IBH65639 ILD65541:ILD65639 IUZ65541:IUZ65639 JEV65541:JEV65639 JOR65541:JOR65639 JYN65541:JYN65639 KIJ65541:KIJ65639 KSF65541:KSF65639 LCB65541:LCB65639 LLX65541:LLX65639 LVT65541:LVT65639 MFP65541:MFP65639 MPL65541:MPL65639 MZH65541:MZH65639 NJD65541:NJD65639 NSZ65541:NSZ65639 OCV65541:OCV65639 OMR65541:OMR65639 OWN65541:OWN65639 PGJ65541:PGJ65639 PQF65541:PQF65639 QAB65541:QAB65639 QJX65541:QJX65639 QTT65541:QTT65639 RDP65541:RDP65639 RNL65541:RNL65639 RXH65541:RXH65639 SHD65541:SHD65639 SQZ65541:SQZ65639 TAV65541:TAV65639 TKR65541:TKR65639 TUN65541:TUN65639 UEJ65541:UEJ65639 UOF65541:UOF65639 UYB65541:UYB65639 VHX65541:VHX65639 VRT65541:VRT65639 WBP65541:WBP65639 WLL65541:WLL65639 WVH65541:WVH65639 F131076:G131174 IV131077:IV131175 SR131077:SR131175 ACN131077:ACN131175 AMJ131077:AMJ131175 AWF131077:AWF131175 BGB131077:BGB131175 BPX131077:BPX131175 BZT131077:BZT131175 CJP131077:CJP131175 CTL131077:CTL131175 DDH131077:DDH131175 DND131077:DND131175 DWZ131077:DWZ131175 EGV131077:EGV131175 EQR131077:EQR131175 FAN131077:FAN131175 FKJ131077:FKJ131175 FUF131077:FUF131175 GEB131077:GEB131175 GNX131077:GNX131175 GXT131077:GXT131175 HHP131077:HHP131175 HRL131077:HRL131175 IBH131077:IBH131175 ILD131077:ILD131175 IUZ131077:IUZ131175 JEV131077:JEV131175 JOR131077:JOR131175 JYN131077:JYN131175 KIJ131077:KIJ131175 KSF131077:KSF131175 LCB131077:LCB131175 LLX131077:LLX131175 LVT131077:LVT131175 MFP131077:MFP131175 MPL131077:MPL131175 MZH131077:MZH131175 NJD131077:NJD131175 NSZ131077:NSZ131175 OCV131077:OCV131175 OMR131077:OMR131175 OWN131077:OWN131175 PGJ131077:PGJ131175 PQF131077:PQF131175 QAB131077:QAB131175 QJX131077:QJX131175 QTT131077:QTT131175 RDP131077:RDP131175 RNL131077:RNL131175 RXH131077:RXH131175 SHD131077:SHD131175 SQZ131077:SQZ131175 TAV131077:TAV131175 TKR131077:TKR131175 TUN131077:TUN131175 UEJ131077:UEJ131175 UOF131077:UOF131175 UYB131077:UYB131175 VHX131077:VHX131175 VRT131077:VRT131175 WBP131077:WBP131175 WLL131077:WLL131175 WVH131077:WVH131175 F196612:G196710 IV196613:IV196711 SR196613:SR196711 ACN196613:ACN196711 AMJ196613:AMJ196711 AWF196613:AWF196711 BGB196613:BGB196711 BPX196613:BPX196711 BZT196613:BZT196711 CJP196613:CJP196711 CTL196613:CTL196711 DDH196613:DDH196711 DND196613:DND196711 DWZ196613:DWZ196711 EGV196613:EGV196711 EQR196613:EQR196711 FAN196613:FAN196711 FKJ196613:FKJ196711 FUF196613:FUF196711 GEB196613:GEB196711 GNX196613:GNX196711 GXT196613:GXT196711 HHP196613:HHP196711 HRL196613:HRL196711 IBH196613:IBH196711 ILD196613:ILD196711 IUZ196613:IUZ196711 JEV196613:JEV196711 JOR196613:JOR196711 JYN196613:JYN196711 KIJ196613:KIJ196711 KSF196613:KSF196711 LCB196613:LCB196711 LLX196613:LLX196711 LVT196613:LVT196711 MFP196613:MFP196711 MPL196613:MPL196711 MZH196613:MZH196711 NJD196613:NJD196711 NSZ196613:NSZ196711 OCV196613:OCV196711 OMR196613:OMR196711 OWN196613:OWN196711 PGJ196613:PGJ196711 PQF196613:PQF196711 QAB196613:QAB196711 QJX196613:QJX196711 QTT196613:QTT196711 RDP196613:RDP196711 RNL196613:RNL196711 RXH196613:RXH196711 SHD196613:SHD196711 SQZ196613:SQZ196711 TAV196613:TAV196711 TKR196613:TKR196711 TUN196613:TUN196711 UEJ196613:UEJ196711 UOF196613:UOF196711 UYB196613:UYB196711 VHX196613:VHX196711 VRT196613:VRT196711 WBP196613:WBP196711 WLL196613:WLL196711 WVH196613:WVH196711 F262148:G262246 IV262149:IV262247 SR262149:SR262247 ACN262149:ACN262247 AMJ262149:AMJ262247 AWF262149:AWF262247 BGB262149:BGB262247 BPX262149:BPX262247 BZT262149:BZT262247 CJP262149:CJP262247 CTL262149:CTL262247 DDH262149:DDH262247 DND262149:DND262247 DWZ262149:DWZ262247 EGV262149:EGV262247 EQR262149:EQR262247 FAN262149:FAN262247 FKJ262149:FKJ262247 FUF262149:FUF262247 GEB262149:GEB262247 GNX262149:GNX262247 GXT262149:GXT262247 HHP262149:HHP262247 HRL262149:HRL262247 IBH262149:IBH262247 ILD262149:ILD262247 IUZ262149:IUZ262247 JEV262149:JEV262247 JOR262149:JOR262247 JYN262149:JYN262247 KIJ262149:KIJ262247 KSF262149:KSF262247 LCB262149:LCB262247 LLX262149:LLX262247 LVT262149:LVT262247 MFP262149:MFP262247 MPL262149:MPL262247 MZH262149:MZH262247 NJD262149:NJD262247 NSZ262149:NSZ262247 OCV262149:OCV262247 OMR262149:OMR262247 OWN262149:OWN262247 PGJ262149:PGJ262247 PQF262149:PQF262247 QAB262149:QAB262247 QJX262149:QJX262247 QTT262149:QTT262247 RDP262149:RDP262247 RNL262149:RNL262247 RXH262149:RXH262247 SHD262149:SHD262247 SQZ262149:SQZ262247 TAV262149:TAV262247 TKR262149:TKR262247 TUN262149:TUN262247 UEJ262149:UEJ262247 UOF262149:UOF262247 UYB262149:UYB262247 VHX262149:VHX262247 VRT262149:VRT262247 WBP262149:WBP262247 WLL262149:WLL262247 WVH262149:WVH262247 F327684:G327782 IV327685:IV327783 SR327685:SR327783 ACN327685:ACN327783 AMJ327685:AMJ327783 AWF327685:AWF327783 BGB327685:BGB327783 BPX327685:BPX327783 BZT327685:BZT327783 CJP327685:CJP327783 CTL327685:CTL327783 DDH327685:DDH327783 DND327685:DND327783 DWZ327685:DWZ327783 EGV327685:EGV327783 EQR327685:EQR327783 FAN327685:FAN327783 FKJ327685:FKJ327783 FUF327685:FUF327783 GEB327685:GEB327783 GNX327685:GNX327783 GXT327685:GXT327783 HHP327685:HHP327783 HRL327685:HRL327783 IBH327685:IBH327783 ILD327685:ILD327783 IUZ327685:IUZ327783 JEV327685:JEV327783 JOR327685:JOR327783 JYN327685:JYN327783 KIJ327685:KIJ327783 KSF327685:KSF327783 LCB327685:LCB327783 LLX327685:LLX327783 LVT327685:LVT327783 MFP327685:MFP327783 MPL327685:MPL327783 MZH327685:MZH327783 NJD327685:NJD327783 NSZ327685:NSZ327783 OCV327685:OCV327783 OMR327685:OMR327783 OWN327685:OWN327783 PGJ327685:PGJ327783 PQF327685:PQF327783 QAB327685:QAB327783 QJX327685:QJX327783 QTT327685:QTT327783 RDP327685:RDP327783 RNL327685:RNL327783 RXH327685:RXH327783 SHD327685:SHD327783 SQZ327685:SQZ327783 TAV327685:TAV327783 TKR327685:TKR327783 TUN327685:TUN327783 UEJ327685:UEJ327783 UOF327685:UOF327783 UYB327685:UYB327783 VHX327685:VHX327783 VRT327685:VRT327783 WBP327685:WBP327783 WLL327685:WLL327783 WVH327685:WVH327783 F393220:G393318 IV393221:IV393319 SR393221:SR393319 ACN393221:ACN393319 AMJ393221:AMJ393319 AWF393221:AWF393319 BGB393221:BGB393319 BPX393221:BPX393319 BZT393221:BZT393319 CJP393221:CJP393319 CTL393221:CTL393319 DDH393221:DDH393319 DND393221:DND393319 DWZ393221:DWZ393319 EGV393221:EGV393319 EQR393221:EQR393319 FAN393221:FAN393319 FKJ393221:FKJ393319 FUF393221:FUF393319 GEB393221:GEB393319 GNX393221:GNX393319 GXT393221:GXT393319 HHP393221:HHP393319 HRL393221:HRL393319 IBH393221:IBH393319 ILD393221:ILD393319 IUZ393221:IUZ393319 JEV393221:JEV393319 JOR393221:JOR393319 JYN393221:JYN393319 KIJ393221:KIJ393319 KSF393221:KSF393319 LCB393221:LCB393319 LLX393221:LLX393319 LVT393221:LVT393319 MFP393221:MFP393319 MPL393221:MPL393319 MZH393221:MZH393319 NJD393221:NJD393319 NSZ393221:NSZ393319 OCV393221:OCV393319 OMR393221:OMR393319 OWN393221:OWN393319 PGJ393221:PGJ393319 PQF393221:PQF393319 QAB393221:QAB393319 QJX393221:QJX393319 QTT393221:QTT393319 RDP393221:RDP393319 RNL393221:RNL393319 RXH393221:RXH393319 SHD393221:SHD393319 SQZ393221:SQZ393319 TAV393221:TAV393319 TKR393221:TKR393319 TUN393221:TUN393319 UEJ393221:UEJ393319 UOF393221:UOF393319 UYB393221:UYB393319 VHX393221:VHX393319 VRT393221:VRT393319 WBP393221:WBP393319 WLL393221:WLL393319 WVH393221:WVH393319 F458756:G458854 IV458757:IV458855 SR458757:SR458855 ACN458757:ACN458855 AMJ458757:AMJ458855 AWF458757:AWF458855 BGB458757:BGB458855 BPX458757:BPX458855 BZT458757:BZT458855 CJP458757:CJP458855 CTL458757:CTL458855 DDH458757:DDH458855 DND458757:DND458855 DWZ458757:DWZ458855 EGV458757:EGV458855 EQR458757:EQR458855 FAN458757:FAN458855 FKJ458757:FKJ458855 FUF458757:FUF458855 GEB458757:GEB458855 GNX458757:GNX458855 GXT458757:GXT458855 HHP458757:HHP458855 HRL458757:HRL458855 IBH458757:IBH458855 ILD458757:ILD458855 IUZ458757:IUZ458855 JEV458757:JEV458855 JOR458757:JOR458855 JYN458757:JYN458855 KIJ458757:KIJ458855 KSF458757:KSF458855 LCB458757:LCB458855 LLX458757:LLX458855 LVT458757:LVT458855 MFP458757:MFP458855 MPL458757:MPL458855 MZH458757:MZH458855 NJD458757:NJD458855 NSZ458757:NSZ458855 OCV458757:OCV458855 OMR458757:OMR458855 OWN458757:OWN458855 PGJ458757:PGJ458855 PQF458757:PQF458855 QAB458757:QAB458855 QJX458757:QJX458855 QTT458757:QTT458855 RDP458757:RDP458855 RNL458757:RNL458855 RXH458757:RXH458855 SHD458757:SHD458855 SQZ458757:SQZ458855 TAV458757:TAV458855 TKR458757:TKR458855 TUN458757:TUN458855 UEJ458757:UEJ458855 UOF458757:UOF458855 UYB458757:UYB458855 VHX458757:VHX458855 VRT458757:VRT458855 WBP458757:WBP458855 WLL458757:WLL458855 WVH458757:WVH458855 F524292:G524390 IV524293:IV524391 SR524293:SR524391 ACN524293:ACN524391 AMJ524293:AMJ524391 AWF524293:AWF524391 BGB524293:BGB524391 BPX524293:BPX524391 BZT524293:BZT524391 CJP524293:CJP524391 CTL524293:CTL524391 DDH524293:DDH524391 DND524293:DND524391 DWZ524293:DWZ524391 EGV524293:EGV524391 EQR524293:EQR524391 FAN524293:FAN524391 FKJ524293:FKJ524391 FUF524293:FUF524391 GEB524293:GEB524391 GNX524293:GNX524391 GXT524293:GXT524391 HHP524293:HHP524391 HRL524293:HRL524391 IBH524293:IBH524391 ILD524293:ILD524391 IUZ524293:IUZ524391 JEV524293:JEV524391 JOR524293:JOR524391 JYN524293:JYN524391 KIJ524293:KIJ524391 KSF524293:KSF524391 LCB524293:LCB524391 LLX524293:LLX524391 LVT524293:LVT524391 MFP524293:MFP524391 MPL524293:MPL524391 MZH524293:MZH524391 NJD524293:NJD524391 NSZ524293:NSZ524391 OCV524293:OCV524391 OMR524293:OMR524391 OWN524293:OWN524391 PGJ524293:PGJ524391 PQF524293:PQF524391 QAB524293:QAB524391 QJX524293:QJX524391 QTT524293:QTT524391 RDP524293:RDP524391 RNL524293:RNL524391 RXH524293:RXH524391 SHD524293:SHD524391 SQZ524293:SQZ524391 TAV524293:TAV524391 TKR524293:TKR524391 TUN524293:TUN524391 UEJ524293:UEJ524391 UOF524293:UOF524391 UYB524293:UYB524391 VHX524293:VHX524391 VRT524293:VRT524391 WBP524293:WBP524391 WLL524293:WLL524391 WVH524293:WVH524391 F589828:G589926 IV589829:IV589927 SR589829:SR589927 ACN589829:ACN589927 AMJ589829:AMJ589927 AWF589829:AWF589927 BGB589829:BGB589927 BPX589829:BPX589927 BZT589829:BZT589927 CJP589829:CJP589927 CTL589829:CTL589927 DDH589829:DDH589927 DND589829:DND589927 DWZ589829:DWZ589927 EGV589829:EGV589927 EQR589829:EQR589927 FAN589829:FAN589927 FKJ589829:FKJ589927 FUF589829:FUF589927 GEB589829:GEB589927 GNX589829:GNX589927 GXT589829:GXT589927 HHP589829:HHP589927 HRL589829:HRL589927 IBH589829:IBH589927 ILD589829:ILD589927 IUZ589829:IUZ589927 JEV589829:JEV589927 JOR589829:JOR589927 JYN589829:JYN589927 KIJ589829:KIJ589927 KSF589829:KSF589927 LCB589829:LCB589927 LLX589829:LLX589927 LVT589829:LVT589927 MFP589829:MFP589927 MPL589829:MPL589927 MZH589829:MZH589927 NJD589829:NJD589927 NSZ589829:NSZ589927 OCV589829:OCV589927 OMR589829:OMR589927 OWN589829:OWN589927 PGJ589829:PGJ589927 PQF589829:PQF589927 QAB589829:QAB589927 QJX589829:QJX589927 QTT589829:QTT589927 RDP589829:RDP589927 RNL589829:RNL589927 RXH589829:RXH589927 SHD589829:SHD589927 SQZ589829:SQZ589927 TAV589829:TAV589927 TKR589829:TKR589927 TUN589829:TUN589927 UEJ589829:UEJ589927 UOF589829:UOF589927 UYB589829:UYB589927 VHX589829:VHX589927 VRT589829:VRT589927 WBP589829:WBP589927 WLL589829:WLL589927 WVH589829:WVH589927 F655364:G655462 IV655365:IV655463 SR655365:SR655463 ACN655365:ACN655463 AMJ655365:AMJ655463 AWF655365:AWF655463 BGB655365:BGB655463 BPX655365:BPX655463 BZT655365:BZT655463 CJP655365:CJP655463 CTL655365:CTL655463 DDH655365:DDH655463 DND655365:DND655463 DWZ655365:DWZ655463 EGV655365:EGV655463 EQR655365:EQR655463 FAN655365:FAN655463 FKJ655365:FKJ655463 FUF655365:FUF655463 GEB655365:GEB655463 GNX655365:GNX655463 GXT655365:GXT655463 HHP655365:HHP655463 HRL655365:HRL655463 IBH655365:IBH655463 ILD655365:ILD655463 IUZ655365:IUZ655463 JEV655365:JEV655463 JOR655365:JOR655463 JYN655365:JYN655463 KIJ655365:KIJ655463 KSF655365:KSF655463 LCB655365:LCB655463 LLX655365:LLX655463 LVT655365:LVT655463 MFP655365:MFP655463 MPL655365:MPL655463 MZH655365:MZH655463 NJD655365:NJD655463 NSZ655365:NSZ655463 OCV655365:OCV655463 OMR655365:OMR655463 OWN655365:OWN655463 PGJ655365:PGJ655463 PQF655365:PQF655463 QAB655365:QAB655463 QJX655365:QJX655463 QTT655365:QTT655463 RDP655365:RDP655463 RNL655365:RNL655463 RXH655365:RXH655463 SHD655365:SHD655463 SQZ655365:SQZ655463 TAV655365:TAV655463 TKR655365:TKR655463 TUN655365:TUN655463 UEJ655365:UEJ655463 UOF655365:UOF655463 UYB655365:UYB655463 VHX655365:VHX655463 VRT655365:VRT655463 WBP655365:WBP655463 WLL655365:WLL655463 WVH655365:WVH655463 F720900:G720998 IV720901:IV720999 SR720901:SR720999 ACN720901:ACN720999 AMJ720901:AMJ720999 AWF720901:AWF720999 BGB720901:BGB720999 BPX720901:BPX720999 BZT720901:BZT720999 CJP720901:CJP720999 CTL720901:CTL720999 DDH720901:DDH720999 DND720901:DND720999 DWZ720901:DWZ720999 EGV720901:EGV720999 EQR720901:EQR720999 FAN720901:FAN720999 FKJ720901:FKJ720999 FUF720901:FUF720999 GEB720901:GEB720999 GNX720901:GNX720999 GXT720901:GXT720999 HHP720901:HHP720999 HRL720901:HRL720999 IBH720901:IBH720999 ILD720901:ILD720999 IUZ720901:IUZ720999 JEV720901:JEV720999 JOR720901:JOR720999 JYN720901:JYN720999 KIJ720901:KIJ720999 KSF720901:KSF720999 LCB720901:LCB720999 LLX720901:LLX720999 LVT720901:LVT720999 MFP720901:MFP720999 MPL720901:MPL720999 MZH720901:MZH720999 NJD720901:NJD720999 NSZ720901:NSZ720999 OCV720901:OCV720999 OMR720901:OMR720999 OWN720901:OWN720999 PGJ720901:PGJ720999 PQF720901:PQF720999 QAB720901:QAB720999 QJX720901:QJX720999 QTT720901:QTT720999 RDP720901:RDP720999 RNL720901:RNL720999 RXH720901:RXH720999 SHD720901:SHD720999 SQZ720901:SQZ720999 TAV720901:TAV720999 TKR720901:TKR720999 TUN720901:TUN720999 UEJ720901:UEJ720999 UOF720901:UOF720999 UYB720901:UYB720999 VHX720901:VHX720999 VRT720901:VRT720999 WBP720901:WBP720999 WLL720901:WLL720999 WVH720901:WVH720999 F786436:G786534 IV786437:IV786535 SR786437:SR786535 ACN786437:ACN786535 AMJ786437:AMJ786535 AWF786437:AWF786535 BGB786437:BGB786535 BPX786437:BPX786535 BZT786437:BZT786535 CJP786437:CJP786535 CTL786437:CTL786535 DDH786437:DDH786535 DND786437:DND786535 DWZ786437:DWZ786535 EGV786437:EGV786535 EQR786437:EQR786535 FAN786437:FAN786535 FKJ786437:FKJ786535 FUF786437:FUF786535 GEB786437:GEB786535 GNX786437:GNX786535 GXT786437:GXT786535 HHP786437:HHP786535 HRL786437:HRL786535 IBH786437:IBH786535 ILD786437:ILD786535 IUZ786437:IUZ786535 JEV786437:JEV786535 JOR786437:JOR786535 JYN786437:JYN786535 KIJ786437:KIJ786535 KSF786437:KSF786535 LCB786437:LCB786535 LLX786437:LLX786535 LVT786437:LVT786535 MFP786437:MFP786535 MPL786437:MPL786535 MZH786437:MZH786535 NJD786437:NJD786535 NSZ786437:NSZ786535 OCV786437:OCV786535 OMR786437:OMR786535 OWN786437:OWN786535 PGJ786437:PGJ786535 PQF786437:PQF786535 QAB786437:QAB786535 QJX786437:QJX786535 QTT786437:QTT786535 RDP786437:RDP786535 RNL786437:RNL786535 RXH786437:RXH786535 SHD786437:SHD786535 SQZ786437:SQZ786535 TAV786437:TAV786535 TKR786437:TKR786535 TUN786437:TUN786535 UEJ786437:UEJ786535 UOF786437:UOF786535 UYB786437:UYB786535 VHX786437:VHX786535 VRT786437:VRT786535 WBP786437:WBP786535 WLL786437:WLL786535 WVH786437:WVH786535 F851972:G852070 IV851973:IV852071 SR851973:SR852071 ACN851973:ACN852071 AMJ851973:AMJ852071 AWF851973:AWF852071 BGB851973:BGB852071 BPX851973:BPX852071 BZT851973:BZT852071 CJP851973:CJP852071 CTL851973:CTL852071 DDH851973:DDH852071 DND851973:DND852071 DWZ851973:DWZ852071 EGV851973:EGV852071 EQR851973:EQR852071 FAN851973:FAN852071 FKJ851973:FKJ852071 FUF851973:FUF852071 GEB851973:GEB852071 GNX851973:GNX852071 GXT851973:GXT852071 HHP851973:HHP852071 HRL851973:HRL852071 IBH851973:IBH852071 ILD851973:ILD852071 IUZ851973:IUZ852071 JEV851973:JEV852071 JOR851973:JOR852071 JYN851973:JYN852071 KIJ851973:KIJ852071 KSF851973:KSF852071 LCB851973:LCB852071 LLX851973:LLX852071 LVT851973:LVT852071 MFP851973:MFP852071 MPL851973:MPL852071 MZH851973:MZH852071 NJD851973:NJD852071 NSZ851973:NSZ852071 OCV851973:OCV852071 OMR851973:OMR852071 OWN851973:OWN852071 PGJ851973:PGJ852071 PQF851973:PQF852071 QAB851973:QAB852071 QJX851973:QJX852071 QTT851973:QTT852071 RDP851973:RDP852071 RNL851973:RNL852071 RXH851973:RXH852071 SHD851973:SHD852071 SQZ851973:SQZ852071 TAV851973:TAV852071 TKR851973:TKR852071 TUN851973:TUN852071 UEJ851973:UEJ852071 UOF851973:UOF852071 UYB851973:UYB852071 VHX851973:VHX852071 VRT851973:VRT852071 WBP851973:WBP852071 WLL851973:WLL852071 WVH851973:WVH852071 F917508:G917606 IV917509:IV917607 SR917509:SR917607 ACN917509:ACN917607 AMJ917509:AMJ917607 AWF917509:AWF917607 BGB917509:BGB917607 BPX917509:BPX917607 BZT917509:BZT917607 CJP917509:CJP917607 CTL917509:CTL917607 DDH917509:DDH917607 DND917509:DND917607 DWZ917509:DWZ917607 EGV917509:EGV917607 EQR917509:EQR917607 FAN917509:FAN917607 FKJ917509:FKJ917607 FUF917509:FUF917607 GEB917509:GEB917607 GNX917509:GNX917607 GXT917509:GXT917607 HHP917509:HHP917607 HRL917509:HRL917607 IBH917509:IBH917607 ILD917509:ILD917607 IUZ917509:IUZ917607 JEV917509:JEV917607 JOR917509:JOR917607 JYN917509:JYN917607 KIJ917509:KIJ917607 KSF917509:KSF917607 LCB917509:LCB917607 LLX917509:LLX917607 LVT917509:LVT917607 MFP917509:MFP917607 MPL917509:MPL917607 MZH917509:MZH917607 NJD917509:NJD917607 NSZ917509:NSZ917607 OCV917509:OCV917607 OMR917509:OMR917607 OWN917509:OWN917607 PGJ917509:PGJ917607 PQF917509:PQF917607 QAB917509:QAB917607 QJX917509:QJX917607 QTT917509:QTT917607 RDP917509:RDP917607 RNL917509:RNL917607 RXH917509:RXH917607 SHD917509:SHD917607 SQZ917509:SQZ917607 TAV917509:TAV917607 TKR917509:TKR917607 TUN917509:TUN917607 UEJ917509:UEJ917607 UOF917509:UOF917607 UYB917509:UYB917607 VHX917509:VHX917607 VRT917509:VRT917607 WBP917509:WBP917607 WLL917509:WLL917607 WVH917509:WVH917607 F983044:G983142 IV983045:IV983143 SR983045:SR983143 ACN983045:ACN983143 AMJ983045:AMJ983143 AWF983045:AWF983143 BGB983045:BGB983143 BPX983045:BPX983143 BZT983045:BZT983143 CJP983045:CJP983143 CTL983045:CTL983143 DDH983045:DDH983143 DND983045:DND983143 DWZ983045:DWZ983143 EGV983045:EGV983143 EQR983045:EQR983143 FAN983045:FAN983143 FKJ983045:FKJ983143 FUF983045:FUF983143 GEB983045:GEB983143 GNX983045:GNX983143 GXT983045:GXT983143 HHP983045:HHP983143 HRL983045:HRL983143 IBH983045:IBH983143 ILD983045:ILD983143 IUZ983045:IUZ983143 JEV983045:JEV983143 JOR983045:JOR983143 JYN983045:JYN983143 KIJ983045:KIJ983143 KSF983045:KSF983143 LCB983045:LCB983143 LLX983045:LLX983143 LVT983045:LVT983143 MFP983045:MFP983143 MPL983045:MPL983143 MZH983045:MZH983143 NJD983045:NJD983143 NSZ983045:NSZ983143 OCV983045:OCV983143 OMR983045:OMR983143 OWN983045:OWN983143 PGJ983045:PGJ983143 PQF983045:PQF983143 QAB983045:QAB983143 QJX983045:QJX983143 QTT983045:QTT983143 RDP983045:RDP983143 RNL983045:RNL983143 RXH983045:RXH983143 SHD983045:SHD983143 SQZ983045:SQZ983143 TAV983045:TAV983143 TKR983045:TKR983143 TUN983045:TUN983143 UEJ983045:UEJ983143 UOF983045:UOF983143 UYB983045:UYB983143 VHX983045:VHX983143 VRT983045:VRT983143 WBP983045:WBP983143 WLL983045:WLL983143">
      <formula1>$D$120:$D$121</formula1>
    </dataValidation>
    <dataValidation type="list" errorStyle="warning" allowBlank="1" showErrorMessage="1" errorTitle="Y or N" error="Input either:_x000a__x000a_Y = Yes_x000a_N = No" promptTitle="Y or N" prompt="Input either:_x000a__x000a_Y = Yes_x000a_N = No" sqref="JC18:JD116 SY18:SZ116 ACU18:ACV116 AMQ18:AMR116 AWM18:AWN116 BGI18:BGJ116 BQE18:BQF116 CAA18:CAB116 CJW18:CJX116 CTS18:CTT116 DDO18:DDP116 DNK18:DNL116 DXG18:DXH116 EHC18:EHD116 EQY18:EQZ116 FAU18:FAV116 FKQ18:FKR116 FUM18:FUN116 GEI18:GEJ116 GOE18:GOF116 GYA18:GYB116 HHW18:HHX116 HRS18:HRT116 IBO18:IBP116 ILK18:ILL116 IVG18:IVH116 JFC18:JFD116 JOY18:JOZ116 JYU18:JYV116 KIQ18:KIR116 KSM18:KSN116 LCI18:LCJ116 LME18:LMF116 LWA18:LWB116 MFW18:MFX116 MPS18:MPT116 MZO18:MZP116 NJK18:NJL116 NTG18:NTH116 ODC18:ODD116 OMY18:OMZ116 OWU18:OWV116 PGQ18:PGR116 PQM18:PQN116 QAI18:QAJ116 QKE18:QKF116 QUA18:QUB116 RDW18:RDX116 RNS18:RNT116 RXO18:RXP116 SHK18:SHL116 SRG18:SRH116 TBC18:TBD116 TKY18:TKZ116 TUU18:TUV116 UEQ18:UER116 UOM18:UON116 UYI18:UYJ116 VIE18:VIF116 VSA18:VSB116 WBW18:WBX116 WLS18:WLT116 WVO18:WVP116 JC65541:JD65639 SY65541:SZ65639 ACU65541:ACV65639 AMQ65541:AMR65639 AWM65541:AWN65639 BGI65541:BGJ65639 BQE65541:BQF65639 CAA65541:CAB65639 CJW65541:CJX65639 CTS65541:CTT65639 DDO65541:DDP65639 DNK65541:DNL65639 DXG65541:DXH65639 EHC65541:EHD65639 EQY65541:EQZ65639 FAU65541:FAV65639 FKQ65541:FKR65639 FUM65541:FUN65639 GEI65541:GEJ65639 GOE65541:GOF65639 GYA65541:GYB65639 HHW65541:HHX65639 HRS65541:HRT65639 IBO65541:IBP65639 ILK65541:ILL65639 IVG65541:IVH65639 JFC65541:JFD65639 JOY65541:JOZ65639 JYU65541:JYV65639 KIQ65541:KIR65639 KSM65541:KSN65639 LCI65541:LCJ65639 LME65541:LMF65639 LWA65541:LWB65639 MFW65541:MFX65639 MPS65541:MPT65639 MZO65541:MZP65639 NJK65541:NJL65639 NTG65541:NTH65639 ODC65541:ODD65639 OMY65541:OMZ65639 OWU65541:OWV65639 PGQ65541:PGR65639 PQM65541:PQN65639 QAI65541:QAJ65639 QKE65541:QKF65639 QUA65541:QUB65639 RDW65541:RDX65639 RNS65541:RNT65639 RXO65541:RXP65639 SHK65541:SHL65639 SRG65541:SRH65639 TBC65541:TBD65639 TKY65541:TKZ65639 TUU65541:TUV65639 UEQ65541:UER65639 UOM65541:UON65639 UYI65541:UYJ65639 VIE65541:VIF65639 VSA65541:VSB65639 WBW65541:WBX65639 WLS65541:WLT65639 WVO65541:WVP65639 JC131077:JD131175 SY131077:SZ131175 ACU131077:ACV131175 AMQ131077:AMR131175 AWM131077:AWN131175 BGI131077:BGJ131175 BQE131077:BQF131175 CAA131077:CAB131175 CJW131077:CJX131175 CTS131077:CTT131175 DDO131077:DDP131175 DNK131077:DNL131175 DXG131077:DXH131175 EHC131077:EHD131175 EQY131077:EQZ131175 FAU131077:FAV131175 FKQ131077:FKR131175 FUM131077:FUN131175 GEI131077:GEJ131175 GOE131077:GOF131175 GYA131077:GYB131175 HHW131077:HHX131175 HRS131077:HRT131175 IBO131077:IBP131175 ILK131077:ILL131175 IVG131077:IVH131175 JFC131077:JFD131175 JOY131077:JOZ131175 JYU131077:JYV131175 KIQ131077:KIR131175 KSM131077:KSN131175 LCI131077:LCJ131175 LME131077:LMF131175 LWA131077:LWB131175 MFW131077:MFX131175 MPS131077:MPT131175 MZO131077:MZP131175 NJK131077:NJL131175 NTG131077:NTH131175 ODC131077:ODD131175 OMY131077:OMZ131175 OWU131077:OWV131175 PGQ131077:PGR131175 PQM131077:PQN131175 QAI131077:QAJ131175 QKE131077:QKF131175 QUA131077:QUB131175 RDW131077:RDX131175 RNS131077:RNT131175 RXO131077:RXP131175 SHK131077:SHL131175 SRG131077:SRH131175 TBC131077:TBD131175 TKY131077:TKZ131175 TUU131077:TUV131175 UEQ131077:UER131175 UOM131077:UON131175 UYI131077:UYJ131175 VIE131077:VIF131175 VSA131077:VSB131175 WBW131077:WBX131175 WLS131077:WLT131175 WVO131077:WVP131175 JC196613:JD196711 SY196613:SZ196711 ACU196613:ACV196711 AMQ196613:AMR196711 AWM196613:AWN196711 BGI196613:BGJ196711 BQE196613:BQF196711 CAA196613:CAB196711 CJW196613:CJX196711 CTS196613:CTT196711 DDO196613:DDP196711 DNK196613:DNL196711 DXG196613:DXH196711 EHC196613:EHD196711 EQY196613:EQZ196711 FAU196613:FAV196711 FKQ196613:FKR196711 FUM196613:FUN196711 GEI196613:GEJ196711 GOE196613:GOF196711 GYA196613:GYB196711 HHW196613:HHX196711 HRS196613:HRT196711 IBO196613:IBP196711 ILK196613:ILL196711 IVG196613:IVH196711 JFC196613:JFD196711 JOY196613:JOZ196711 JYU196613:JYV196711 KIQ196613:KIR196711 KSM196613:KSN196711 LCI196613:LCJ196711 LME196613:LMF196711 LWA196613:LWB196711 MFW196613:MFX196711 MPS196613:MPT196711 MZO196613:MZP196711 NJK196613:NJL196711 NTG196613:NTH196711 ODC196613:ODD196711 OMY196613:OMZ196711 OWU196613:OWV196711 PGQ196613:PGR196711 PQM196613:PQN196711 QAI196613:QAJ196711 QKE196613:QKF196711 QUA196613:QUB196711 RDW196613:RDX196711 RNS196613:RNT196711 RXO196613:RXP196711 SHK196613:SHL196711 SRG196613:SRH196711 TBC196613:TBD196711 TKY196613:TKZ196711 TUU196613:TUV196711 UEQ196613:UER196711 UOM196613:UON196711 UYI196613:UYJ196711 VIE196613:VIF196711 VSA196613:VSB196711 WBW196613:WBX196711 WLS196613:WLT196711 WVO196613:WVP196711 JC262149:JD262247 SY262149:SZ262247 ACU262149:ACV262247 AMQ262149:AMR262247 AWM262149:AWN262247 BGI262149:BGJ262247 BQE262149:BQF262247 CAA262149:CAB262247 CJW262149:CJX262247 CTS262149:CTT262247 DDO262149:DDP262247 DNK262149:DNL262247 DXG262149:DXH262247 EHC262149:EHD262247 EQY262149:EQZ262247 FAU262149:FAV262247 FKQ262149:FKR262247 FUM262149:FUN262247 GEI262149:GEJ262247 GOE262149:GOF262247 GYA262149:GYB262247 HHW262149:HHX262247 HRS262149:HRT262247 IBO262149:IBP262247 ILK262149:ILL262247 IVG262149:IVH262247 JFC262149:JFD262247 JOY262149:JOZ262247 JYU262149:JYV262247 KIQ262149:KIR262247 KSM262149:KSN262247 LCI262149:LCJ262247 LME262149:LMF262247 LWA262149:LWB262247 MFW262149:MFX262247 MPS262149:MPT262247 MZO262149:MZP262247 NJK262149:NJL262247 NTG262149:NTH262247 ODC262149:ODD262247 OMY262149:OMZ262247 OWU262149:OWV262247 PGQ262149:PGR262247 PQM262149:PQN262247 QAI262149:QAJ262247 QKE262149:QKF262247 QUA262149:QUB262247 RDW262149:RDX262247 RNS262149:RNT262247 RXO262149:RXP262247 SHK262149:SHL262247 SRG262149:SRH262247 TBC262149:TBD262247 TKY262149:TKZ262247 TUU262149:TUV262247 UEQ262149:UER262247 UOM262149:UON262247 UYI262149:UYJ262247 VIE262149:VIF262247 VSA262149:VSB262247 WBW262149:WBX262247 WLS262149:WLT262247 WVO262149:WVP262247 JC327685:JD327783 SY327685:SZ327783 ACU327685:ACV327783 AMQ327685:AMR327783 AWM327685:AWN327783 BGI327685:BGJ327783 BQE327685:BQF327783 CAA327685:CAB327783 CJW327685:CJX327783 CTS327685:CTT327783 DDO327685:DDP327783 DNK327685:DNL327783 DXG327685:DXH327783 EHC327685:EHD327783 EQY327685:EQZ327783 FAU327685:FAV327783 FKQ327685:FKR327783 FUM327685:FUN327783 GEI327685:GEJ327783 GOE327685:GOF327783 GYA327685:GYB327783 HHW327685:HHX327783 HRS327685:HRT327783 IBO327685:IBP327783 ILK327685:ILL327783 IVG327685:IVH327783 JFC327685:JFD327783 JOY327685:JOZ327783 JYU327685:JYV327783 KIQ327685:KIR327783 KSM327685:KSN327783 LCI327685:LCJ327783 LME327685:LMF327783 LWA327685:LWB327783 MFW327685:MFX327783 MPS327685:MPT327783 MZO327685:MZP327783 NJK327685:NJL327783 NTG327685:NTH327783 ODC327685:ODD327783 OMY327685:OMZ327783 OWU327685:OWV327783 PGQ327685:PGR327783 PQM327685:PQN327783 QAI327685:QAJ327783 QKE327685:QKF327783 QUA327685:QUB327783 RDW327685:RDX327783 RNS327685:RNT327783 RXO327685:RXP327783 SHK327685:SHL327783 SRG327685:SRH327783 TBC327685:TBD327783 TKY327685:TKZ327783 TUU327685:TUV327783 UEQ327685:UER327783 UOM327685:UON327783 UYI327685:UYJ327783 VIE327685:VIF327783 VSA327685:VSB327783 WBW327685:WBX327783 WLS327685:WLT327783 WVO327685:WVP327783 JC393221:JD393319 SY393221:SZ393319 ACU393221:ACV393319 AMQ393221:AMR393319 AWM393221:AWN393319 BGI393221:BGJ393319 BQE393221:BQF393319 CAA393221:CAB393319 CJW393221:CJX393319 CTS393221:CTT393319 DDO393221:DDP393319 DNK393221:DNL393319 DXG393221:DXH393319 EHC393221:EHD393319 EQY393221:EQZ393319 FAU393221:FAV393319 FKQ393221:FKR393319 FUM393221:FUN393319 GEI393221:GEJ393319 GOE393221:GOF393319 GYA393221:GYB393319 HHW393221:HHX393319 HRS393221:HRT393319 IBO393221:IBP393319 ILK393221:ILL393319 IVG393221:IVH393319 JFC393221:JFD393319 JOY393221:JOZ393319 JYU393221:JYV393319 KIQ393221:KIR393319 KSM393221:KSN393319 LCI393221:LCJ393319 LME393221:LMF393319 LWA393221:LWB393319 MFW393221:MFX393319 MPS393221:MPT393319 MZO393221:MZP393319 NJK393221:NJL393319 NTG393221:NTH393319 ODC393221:ODD393319 OMY393221:OMZ393319 OWU393221:OWV393319 PGQ393221:PGR393319 PQM393221:PQN393319 QAI393221:QAJ393319 QKE393221:QKF393319 QUA393221:QUB393319 RDW393221:RDX393319 RNS393221:RNT393319 RXO393221:RXP393319 SHK393221:SHL393319 SRG393221:SRH393319 TBC393221:TBD393319 TKY393221:TKZ393319 TUU393221:TUV393319 UEQ393221:UER393319 UOM393221:UON393319 UYI393221:UYJ393319 VIE393221:VIF393319 VSA393221:VSB393319 WBW393221:WBX393319 WLS393221:WLT393319 WVO393221:WVP393319 JC458757:JD458855 SY458757:SZ458855 ACU458757:ACV458855 AMQ458757:AMR458855 AWM458757:AWN458855 BGI458757:BGJ458855 BQE458757:BQF458855 CAA458757:CAB458855 CJW458757:CJX458855 CTS458757:CTT458855 DDO458757:DDP458855 DNK458757:DNL458855 DXG458757:DXH458855 EHC458757:EHD458855 EQY458757:EQZ458855 FAU458757:FAV458855 FKQ458757:FKR458855 FUM458757:FUN458855 GEI458757:GEJ458855 GOE458757:GOF458855 GYA458757:GYB458855 HHW458757:HHX458855 HRS458757:HRT458855 IBO458757:IBP458855 ILK458757:ILL458855 IVG458757:IVH458855 JFC458757:JFD458855 JOY458757:JOZ458855 JYU458757:JYV458855 KIQ458757:KIR458855 KSM458757:KSN458855 LCI458757:LCJ458855 LME458757:LMF458855 LWA458757:LWB458855 MFW458757:MFX458855 MPS458757:MPT458855 MZO458757:MZP458855 NJK458757:NJL458855 NTG458757:NTH458855 ODC458757:ODD458855 OMY458757:OMZ458855 OWU458757:OWV458855 PGQ458757:PGR458855 PQM458757:PQN458855 QAI458757:QAJ458855 QKE458757:QKF458855 QUA458757:QUB458855 RDW458757:RDX458855 RNS458757:RNT458855 RXO458757:RXP458855 SHK458757:SHL458855 SRG458757:SRH458855 TBC458757:TBD458855 TKY458757:TKZ458855 TUU458757:TUV458855 UEQ458757:UER458855 UOM458757:UON458855 UYI458757:UYJ458855 VIE458757:VIF458855 VSA458757:VSB458855 WBW458757:WBX458855 WLS458757:WLT458855 WVO458757:WVP458855 JC524293:JD524391 SY524293:SZ524391 ACU524293:ACV524391 AMQ524293:AMR524391 AWM524293:AWN524391 BGI524293:BGJ524391 BQE524293:BQF524391 CAA524293:CAB524391 CJW524293:CJX524391 CTS524293:CTT524391 DDO524293:DDP524391 DNK524293:DNL524391 DXG524293:DXH524391 EHC524293:EHD524391 EQY524293:EQZ524391 FAU524293:FAV524391 FKQ524293:FKR524391 FUM524293:FUN524391 GEI524293:GEJ524391 GOE524293:GOF524391 GYA524293:GYB524391 HHW524293:HHX524391 HRS524293:HRT524391 IBO524293:IBP524391 ILK524293:ILL524391 IVG524293:IVH524391 JFC524293:JFD524391 JOY524293:JOZ524391 JYU524293:JYV524391 KIQ524293:KIR524391 KSM524293:KSN524391 LCI524293:LCJ524391 LME524293:LMF524391 LWA524293:LWB524391 MFW524293:MFX524391 MPS524293:MPT524391 MZO524293:MZP524391 NJK524293:NJL524391 NTG524293:NTH524391 ODC524293:ODD524391 OMY524293:OMZ524391 OWU524293:OWV524391 PGQ524293:PGR524391 PQM524293:PQN524391 QAI524293:QAJ524391 QKE524293:QKF524391 QUA524293:QUB524391 RDW524293:RDX524391 RNS524293:RNT524391 RXO524293:RXP524391 SHK524293:SHL524391 SRG524293:SRH524391 TBC524293:TBD524391 TKY524293:TKZ524391 TUU524293:TUV524391 UEQ524293:UER524391 UOM524293:UON524391 UYI524293:UYJ524391 VIE524293:VIF524391 VSA524293:VSB524391 WBW524293:WBX524391 WLS524293:WLT524391 WVO524293:WVP524391 JC589829:JD589927 SY589829:SZ589927 ACU589829:ACV589927 AMQ589829:AMR589927 AWM589829:AWN589927 BGI589829:BGJ589927 BQE589829:BQF589927 CAA589829:CAB589927 CJW589829:CJX589927 CTS589829:CTT589927 DDO589829:DDP589927 DNK589829:DNL589927 DXG589829:DXH589927 EHC589829:EHD589927 EQY589829:EQZ589927 FAU589829:FAV589927 FKQ589829:FKR589927 FUM589829:FUN589927 GEI589829:GEJ589927 GOE589829:GOF589927 GYA589829:GYB589927 HHW589829:HHX589927 HRS589829:HRT589927 IBO589829:IBP589927 ILK589829:ILL589927 IVG589829:IVH589927 JFC589829:JFD589927 JOY589829:JOZ589927 JYU589829:JYV589927 KIQ589829:KIR589927 KSM589829:KSN589927 LCI589829:LCJ589927 LME589829:LMF589927 LWA589829:LWB589927 MFW589829:MFX589927 MPS589829:MPT589927 MZO589829:MZP589927 NJK589829:NJL589927 NTG589829:NTH589927 ODC589829:ODD589927 OMY589829:OMZ589927 OWU589829:OWV589927 PGQ589829:PGR589927 PQM589829:PQN589927 QAI589829:QAJ589927 QKE589829:QKF589927 QUA589829:QUB589927 RDW589829:RDX589927 RNS589829:RNT589927 RXO589829:RXP589927 SHK589829:SHL589927 SRG589829:SRH589927 TBC589829:TBD589927 TKY589829:TKZ589927 TUU589829:TUV589927 UEQ589829:UER589927 UOM589829:UON589927 UYI589829:UYJ589927 VIE589829:VIF589927 VSA589829:VSB589927 WBW589829:WBX589927 WLS589829:WLT589927 WVO589829:WVP589927 JC655365:JD655463 SY655365:SZ655463 ACU655365:ACV655463 AMQ655365:AMR655463 AWM655365:AWN655463 BGI655365:BGJ655463 BQE655365:BQF655463 CAA655365:CAB655463 CJW655365:CJX655463 CTS655365:CTT655463 DDO655365:DDP655463 DNK655365:DNL655463 DXG655365:DXH655463 EHC655365:EHD655463 EQY655365:EQZ655463 FAU655365:FAV655463 FKQ655365:FKR655463 FUM655365:FUN655463 GEI655365:GEJ655463 GOE655365:GOF655463 GYA655365:GYB655463 HHW655365:HHX655463 HRS655365:HRT655463 IBO655365:IBP655463 ILK655365:ILL655463 IVG655365:IVH655463 JFC655365:JFD655463 JOY655365:JOZ655463 JYU655365:JYV655463 KIQ655365:KIR655463 KSM655365:KSN655463 LCI655365:LCJ655463 LME655365:LMF655463 LWA655365:LWB655463 MFW655365:MFX655463 MPS655365:MPT655463 MZO655365:MZP655463 NJK655365:NJL655463 NTG655365:NTH655463 ODC655365:ODD655463 OMY655365:OMZ655463 OWU655365:OWV655463 PGQ655365:PGR655463 PQM655365:PQN655463 QAI655365:QAJ655463 QKE655365:QKF655463 QUA655365:QUB655463 RDW655365:RDX655463 RNS655365:RNT655463 RXO655365:RXP655463 SHK655365:SHL655463 SRG655365:SRH655463 TBC655365:TBD655463 TKY655365:TKZ655463 TUU655365:TUV655463 UEQ655365:UER655463 UOM655365:UON655463 UYI655365:UYJ655463 VIE655365:VIF655463 VSA655365:VSB655463 WBW655365:WBX655463 WLS655365:WLT655463 WVO655365:WVP655463 JC720901:JD720999 SY720901:SZ720999 ACU720901:ACV720999 AMQ720901:AMR720999 AWM720901:AWN720999 BGI720901:BGJ720999 BQE720901:BQF720999 CAA720901:CAB720999 CJW720901:CJX720999 CTS720901:CTT720999 DDO720901:DDP720999 DNK720901:DNL720999 DXG720901:DXH720999 EHC720901:EHD720999 EQY720901:EQZ720999 FAU720901:FAV720999 FKQ720901:FKR720999 FUM720901:FUN720999 GEI720901:GEJ720999 GOE720901:GOF720999 GYA720901:GYB720999 HHW720901:HHX720999 HRS720901:HRT720999 IBO720901:IBP720999 ILK720901:ILL720999 IVG720901:IVH720999 JFC720901:JFD720999 JOY720901:JOZ720999 JYU720901:JYV720999 KIQ720901:KIR720999 KSM720901:KSN720999 LCI720901:LCJ720999 LME720901:LMF720999 LWA720901:LWB720999 MFW720901:MFX720999 MPS720901:MPT720999 MZO720901:MZP720999 NJK720901:NJL720999 NTG720901:NTH720999 ODC720901:ODD720999 OMY720901:OMZ720999 OWU720901:OWV720999 PGQ720901:PGR720999 PQM720901:PQN720999 QAI720901:QAJ720999 QKE720901:QKF720999 QUA720901:QUB720999 RDW720901:RDX720999 RNS720901:RNT720999 RXO720901:RXP720999 SHK720901:SHL720999 SRG720901:SRH720999 TBC720901:TBD720999 TKY720901:TKZ720999 TUU720901:TUV720999 UEQ720901:UER720999 UOM720901:UON720999 UYI720901:UYJ720999 VIE720901:VIF720999 VSA720901:VSB720999 WBW720901:WBX720999 WLS720901:WLT720999 WVO720901:WVP720999 JC786437:JD786535 SY786437:SZ786535 ACU786437:ACV786535 AMQ786437:AMR786535 AWM786437:AWN786535 BGI786437:BGJ786535 BQE786437:BQF786535 CAA786437:CAB786535 CJW786437:CJX786535 CTS786437:CTT786535 DDO786437:DDP786535 DNK786437:DNL786535 DXG786437:DXH786535 EHC786437:EHD786535 EQY786437:EQZ786535 FAU786437:FAV786535 FKQ786437:FKR786535 FUM786437:FUN786535 GEI786437:GEJ786535 GOE786437:GOF786535 GYA786437:GYB786535 HHW786437:HHX786535 HRS786437:HRT786535 IBO786437:IBP786535 ILK786437:ILL786535 IVG786437:IVH786535 JFC786437:JFD786535 JOY786437:JOZ786535 JYU786437:JYV786535 KIQ786437:KIR786535 KSM786437:KSN786535 LCI786437:LCJ786535 LME786437:LMF786535 LWA786437:LWB786535 MFW786437:MFX786535 MPS786437:MPT786535 MZO786437:MZP786535 NJK786437:NJL786535 NTG786437:NTH786535 ODC786437:ODD786535 OMY786437:OMZ786535 OWU786437:OWV786535 PGQ786437:PGR786535 PQM786437:PQN786535 QAI786437:QAJ786535 QKE786437:QKF786535 QUA786437:QUB786535 RDW786437:RDX786535 RNS786437:RNT786535 RXO786437:RXP786535 SHK786437:SHL786535 SRG786437:SRH786535 TBC786437:TBD786535 TKY786437:TKZ786535 TUU786437:TUV786535 UEQ786437:UER786535 UOM786437:UON786535 UYI786437:UYJ786535 VIE786437:VIF786535 VSA786437:VSB786535 WBW786437:WBX786535 WLS786437:WLT786535 WVO786437:WVP786535 JC851973:JD852071 SY851973:SZ852071 ACU851973:ACV852071 AMQ851973:AMR852071 AWM851973:AWN852071 BGI851973:BGJ852071 BQE851973:BQF852071 CAA851973:CAB852071 CJW851973:CJX852071 CTS851973:CTT852071 DDO851973:DDP852071 DNK851973:DNL852071 DXG851973:DXH852071 EHC851973:EHD852071 EQY851973:EQZ852071 FAU851973:FAV852071 FKQ851973:FKR852071 FUM851973:FUN852071 GEI851973:GEJ852071 GOE851973:GOF852071 GYA851973:GYB852071 HHW851973:HHX852071 HRS851973:HRT852071 IBO851973:IBP852071 ILK851973:ILL852071 IVG851973:IVH852071 JFC851973:JFD852071 JOY851973:JOZ852071 JYU851973:JYV852071 KIQ851973:KIR852071 KSM851973:KSN852071 LCI851973:LCJ852071 LME851973:LMF852071 LWA851973:LWB852071 MFW851973:MFX852071 MPS851973:MPT852071 MZO851973:MZP852071 NJK851973:NJL852071 NTG851973:NTH852071 ODC851973:ODD852071 OMY851973:OMZ852071 OWU851973:OWV852071 PGQ851973:PGR852071 PQM851973:PQN852071 QAI851973:QAJ852071 QKE851973:QKF852071 QUA851973:QUB852071 RDW851973:RDX852071 RNS851973:RNT852071 RXO851973:RXP852071 SHK851973:SHL852071 SRG851973:SRH852071 TBC851973:TBD852071 TKY851973:TKZ852071 TUU851973:TUV852071 UEQ851973:UER852071 UOM851973:UON852071 UYI851973:UYJ852071 VIE851973:VIF852071 VSA851973:VSB852071 WBW851973:WBX852071 WLS851973:WLT852071 WVO851973:WVP852071 JC917509:JD917607 SY917509:SZ917607 ACU917509:ACV917607 AMQ917509:AMR917607 AWM917509:AWN917607 BGI917509:BGJ917607 BQE917509:BQF917607 CAA917509:CAB917607 CJW917509:CJX917607 CTS917509:CTT917607 DDO917509:DDP917607 DNK917509:DNL917607 DXG917509:DXH917607 EHC917509:EHD917607 EQY917509:EQZ917607 FAU917509:FAV917607 FKQ917509:FKR917607 FUM917509:FUN917607 GEI917509:GEJ917607 GOE917509:GOF917607 GYA917509:GYB917607 HHW917509:HHX917607 HRS917509:HRT917607 IBO917509:IBP917607 ILK917509:ILL917607 IVG917509:IVH917607 JFC917509:JFD917607 JOY917509:JOZ917607 JYU917509:JYV917607 KIQ917509:KIR917607 KSM917509:KSN917607 LCI917509:LCJ917607 LME917509:LMF917607 LWA917509:LWB917607 MFW917509:MFX917607 MPS917509:MPT917607 MZO917509:MZP917607 NJK917509:NJL917607 NTG917509:NTH917607 ODC917509:ODD917607 OMY917509:OMZ917607 OWU917509:OWV917607 PGQ917509:PGR917607 PQM917509:PQN917607 QAI917509:QAJ917607 QKE917509:QKF917607 QUA917509:QUB917607 RDW917509:RDX917607 RNS917509:RNT917607 RXO917509:RXP917607 SHK917509:SHL917607 SRG917509:SRH917607 TBC917509:TBD917607 TKY917509:TKZ917607 TUU917509:TUV917607 UEQ917509:UER917607 UOM917509:UON917607 UYI917509:UYJ917607 VIE917509:VIF917607 VSA917509:VSB917607 WBW917509:WBX917607 WLS917509:WLT917607 WVO917509:WVP917607 JC983045:JD983143 SY983045:SZ983143 ACU983045:ACV983143 AMQ983045:AMR983143 AWM983045:AWN983143 BGI983045:BGJ983143 BQE983045:BQF983143 CAA983045:CAB983143 CJW983045:CJX983143 CTS983045:CTT983143 DDO983045:DDP983143 DNK983045:DNL983143 DXG983045:DXH983143 EHC983045:EHD983143 EQY983045:EQZ983143 FAU983045:FAV983143 FKQ983045:FKR983143 FUM983045:FUN983143 GEI983045:GEJ983143 GOE983045:GOF983143 GYA983045:GYB983143 HHW983045:HHX983143 HRS983045:HRT983143 IBO983045:IBP983143 ILK983045:ILL983143 IVG983045:IVH983143 JFC983045:JFD983143 JOY983045:JOZ983143 JYU983045:JYV983143 KIQ983045:KIR983143 KSM983045:KSN983143 LCI983045:LCJ983143 LME983045:LMF983143 LWA983045:LWB983143 MFW983045:MFX983143 MPS983045:MPT983143 MZO983045:MZP983143 NJK983045:NJL983143 NTG983045:NTH983143 ODC983045:ODD983143 OMY983045:OMZ983143 OWU983045:OWV983143 PGQ983045:PGR983143 PQM983045:PQN983143 QAI983045:QAJ983143 QKE983045:QKF983143 QUA983045:QUB983143 RDW983045:RDX983143 RNS983045:RNT983143 RXO983045:RXP983143 SHK983045:SHL983143 SRG983045:SRH983143 TBC983045:TBD983143 TKY983045:TKZ983143 TUU983045:TUV983143 UEQ983045:UER983143 UOM983045:UON983143 UYI983045:UYJ983143 VIE983045:VIF983143 VSA983045:VSB983143 WBW983045:WBX983143 WLS983045:WLT983143 WVO983045:WVP983143 JE18 TA18 ACW18 AMS18 AWO18 BGK18 BQG18 CAC18 CJY18 CTU18 DDQ18 DNM18 DXI18 EHE18 ERA18 FAW18 FKS18 FUO18 GEK18 GOG18 GYC18 HHY18 HRU18 IBQ18 ILM18 IVI18 JFE18 JPA18 JYW18 KIS18 KSO18 LCK18 LMG18 LWC18 MFY18 MPU18 MZQ18 NJM18 NTI18 ODE18 ONA18 OWW18 PGS18 PQO18 QAK18 QKG18 QUC18 RDY18 RNU18 RXQ18 SHM18 SRI18 TBE18 TLA18 TUW18 UES18 UOO18 UYK18 VIG18 VSC18 WBY18 WLU18 WVQ18 JE65541 TA65541 ACW65541 AMS65541 AWO65541 BGK65541 BQG65541 CAC65541 CJY65541 CTU65541 DDQ65541 DNM65541 DXI65541 EHE65541 ERA65541 FAW65541 FKS65541 FUO65541 GEK65541 GOG65541 GYC65541 HHY65541 HRU65541 IBQ65541 ILM65541 IVI65541 JFE65541 JPA65541 JYW65541 KIS65541 KSO65541 LCK65541 LMG65541 LWC65541 MFY65541 MPU65541 MZQ65541 NJM65541 NTI65541 ODE65541 ONA65541 OWW65541 PGS65541 PQO65541 QAK65541 QKG65541 QUC65541 RDY65541 RNU65541 RXQ65541 SHM65541 SRI65541 TBE65541 TLA65541 TUW65541 UES65541 UOO65541 UYK65541 VIG65541 VSC65541 WBY65541 WLU65541 WVQ65541 JE131077 TA131077 ACW131077 AMS131077 AWO131077 BGK131077 BQG131077 CAC131077 CJY131077 CTU131077 DDQ131077 DNM131077 DXI131077 EHE131077 ERA131077 FAW131077 FKS131077 FUO131077 GEK131077 GOG131077 GYC131077 HHY131077 HRU131077 IBQ131077 ILM131077 IVI131077 JFE131077 JPA131077 JYW131077 KIS131077 KSO131077 LCK131077 LMG131077 LWC131077 MFY131077 MPU131077 MZQ131077 NJM131077 NTI131077 ODE131077 ONA131077 OWW131077 PGS131077 PQO131077 QAK131077 QKG131077 QUC131077 RDY131077 RNU131077 RXQ131077 SHM131077 SRI131077 TBE131077 TLA131077 TUW131077 UES131077 UOO131077 UYK131077 VIG131077 VSC131077 WBY131077 WLU131077 WVQ131077 JE196613 TA196613 ACW196613 AMS196613 AWO196613 BGK196613 BQG196613 CAC196613 CJY196613 CTU196613 DDQ196613 DNM196613 DXI196613 EHE196613 ERA196613 FAW196613 FKS196613 FUO196613 GEK196613 GOG196613 GYC196613 HHY196613 HRU196613 IBQ196613 ILM196613 IVI196613 JFE196613 JPA196613 JYW196613 KIS196613 KSO196613 LCK196613 LMG196613 LWC196613 MFY196613 MPU196613 MZQ196613 NJM196613 NTI196613 ODE196613 ONA196613 OWW196613 PGS196613 PQO196613 QAK196613 QKG196613 QUC196613 RDY196613 RNU196613 RXQ196613 SHM196613 SRI196613 TBE196613 TLA196613 TUW196613 UES196613 UOO196613 UYK196613 VIG196613 VSC196613 WBY196613 WLU196613 WVQ196613 JE262149 TA262149 ACW262149 AMS262149 AWO262149 BGK262149 BQG262149 CAC262149 CJY262149 CTU262149 DDQ262149 DNM262149 DXI262149 EHE262149 ERA262149 FAW262149 FKS262149 FUO262149 GEK262149 GOG262149 GYC262149 HHY262149 HRU262149 IBQ262149 ILM262149 IVI262149 JFE262149 JPA262149 JYW262149 KIS262149 KSO262149 LCK262149 LMG262149 LWC262149 MFY262149 MPU262149 MZQ262149 NJM262149 NTI262149 ODE262149 ONA262149 OWW262149 PGS262149 PQO262149 QAK262149 QKG262149 QUC262149 RDY262149 RNU262149 RXQ262149 SHM262149 SRI262149 TBE262149 TLA262149 TUW262149 UES262149 UOO262149 UYK262149 VIG262149 VSC262149 WBY262149 WLU262149 WVQ262149 JE327685 TA327685 ACW327685 AMS327685 AWO327685 BGK327685 BQG327685 CAC327685 CJY327685 CTU327685 DDQ327685 DNM327685 DXI327685 EHE327685 ERA327685 FAW327685 FKS327685 FUO327685 GEK327685 GOG327685 GYC327685 HHY327685 HRU327685 IBQ327685 ILM327685 IVI327685 JFE327685 JPA327685 JYW327685 KIS327685 KSO327685 LCK327685 LMG327685 LWC327685 MFY327685 MPU327685 MZQ327685 NJM327685 NTI327685 ODE327685 ONA327685 OWW327685 PGS327685 PQO327685 QAK327685 QKG327685 QUC327685 RDY327685 RNU327685 RXQ327685 SHM327685 SRI327685 TBE327685 TLA327685 TUW327685 UES327685 UOO327685 UYK327685 VIG327685 VSC327685 WBY327685 WLU327685 WVQ327685 JE393221 TA393221 ACW393221 AMS393221 AWO393221 BGK393221 BQG393221 CAC393221 CJY393221 CTU393221 DDQ393221 DNM393221 DXI393221 EHE393221 ERA393221 FAW393221 FKS393221 FUO393221 GEK393221 GOG393221 GYC393221 HHY393221 HRU393221 IBQ393221 ILM393221 IVI393221 JFE393221 JPA393221 JYW393221 KIS393221 KSO393221 LCK393221 LMG393221 LWC393221 MFY393221 MPU393221 MZQ393221 NJM393221 NTI393221 ODE393221 ONA393221 OWW393221 PGS393221 PQO393221 QAK393221 QKG393221 QUC393221 RDY393221 RNU393221 RXQ393221 SHM393221 SRI393221 TBE393221 TLA393221 TUW393221 UES393221 UOO393221 UYK393221 VIG393221 VSC393221 WBY393221 WLU393221 WVQ393221 JE458757 TA458757 ACW458757 AMS458757 AWO458757 BGK458757 BQG458757 CAC458757 CJY458757 CTU458757 DDQ458757 DNM458757 DXI458757 EHE458757 ERA458757 FAW458757 FKS458757 FUO458757 GEK458757 GOG458757 GYC458757 HHY458757 HRU458757 IBQ458757 ILM458757 IVI458757 JFE458757 JPA458757 JYW458757 KIS458757 KSO458757 LCK458757 LMG458757 LWC458757 MFY458757 MPU458757 MZQ458757 NJM458757 NTI458757 ODE458757 ONA458757 OWW458757 PGS458757 PQO458757 QAK458757 QKG458757 QUC458757 RDY458757 RNU458757 RXQ458757 SHM458757 SRI458757 TBE458757 TLA458757 TUW458757 UES458757 UOO458757 UYK458757 VIG458757 VSC458757 WBY458757 WLU458757 WVQ458757 JE524293 TA524293 ACW524293 AMS524293 AWO524293 BGK524293 BQG524293 CAC524293 CJY524293 CTU524293 DDQ524293 DNM524293 DXI524293 EHE524293 ERA524293 FAW524293 FKS524293 FUO524293 GEK524293 GOG524293 GYC524293 HHY524293 HRU524293 IBQ524293 ILM524293 IVI524293 JFE524293 JPA524293 JYW524293 KIS524293 KSO524293 LCK524293 LMG524293 LWC524293 MFY524293 MPU524293 MZQ524293 NJM524293 NTI524293 ODE524293 ONA524293 OWW524293 PGS524293 PQO524293 QAK524293 QKG524293 QUC524293 RDY524293 RNU524293 RXQ524293 SHM524293 SRI524293 TBE524293 TLA524293 TUW524293 UES524293 UOO524293 UYK524293 VIG524293 VSC524293 WBY524293 WLU524293 WVQ524293 JE589829 TA589829 ACW589829 AMS589829 AWO589829 BGK589829 BQG589829 CAC589829 CJY589829 CTU589829 DDQ589829 DNM589829 DXI589829 EHE589829 ERA589829 FAW589829 FKS589829 FUO589829 GEK589829 GOG589829 GYC589829 HHY589829 HRU589829 IBQ589829 ILM589829 IVI589829 JFE589829 JPA589829 JYW589829 KIS589829 KSO589829 LCK589829 LMG589829 LWC589829 MFY589829 MPU589829 MZQ589829 NJM589829 NTI589829 ODE589829 ONA589829 OWW589829 PGS589829 PQO589829 QAK589829 QKG589829 QUC589829 RDY589829 RNU589829 RXQ589829 SHM589829 SRI589829 TBE589829 TLA589829 TUW589829 UES589829 UOO589829 UYK589829 VIG589829 VSC589829 WBY589829 WLU589829 WVQ589829 JE655365 TA655365 ACW655365 AMS655365 AWO655365 BGK655365 BQG655365 CAC655365 CJY655365 CTU655365 DDQ655365 DNM655365 DXI655365 EHE655365 ERA655365 FAW655365 FKS655365 FUO655365 GEK655365 GOG655365 GYC655365 HHY655365 HRU655365 IBQ655365 ILM655365 IVI655365 JFE655365 JPA655365 JYW655365 KIS655365 KSO655365 LCK655365 LMG655365 LWC655365 MFY655365 MPU655365 MZQ655365 NJM655365 NTI655365 ODE655365 ONA655365 OWW655365 PGS655365 PQO655365 QAK655365 QKG655365 QUC655365 RDY655365 RNU655365 RXQ655365 SHM655365 SRI655365 TBE655365 TLA655365 TUW655365 UES655365 UOO655365 UYK655365 VIG655365 VSC655365 WBY655365 WLU655365 WVQ655365 JE720901 TA720901 ACW720901 AMS720901 AWO720901 BGK720901 BQG720901 CAC720901 CJY720901 CTU720901 DDQ720901 DNM720901 DXI720901 EHE720901 ERA720901 FAW720901 FKS720901 FUO720901 GEK720901 GOG720901 GYC720901 HHY720901 HRU720901 IBQ720901 ILM720901 IVI720901 JFE720901 JPA720901 JYW720901 KIS720901 KSO720901 LCK720901 LMG720901 LWC720901 MFY720901 MPU720901 MZQ720901 NJM720901 NTI720901 ODE720901 ONA720901 OWW720901 PGS720901 PQO720901 QAK720901 QKG720901 QUC720901 RDY720901 RNU720901 RXQ720901 SHM720901 SRI720901 TBE720901 TLA720901 TUW720901 UES720901 UOO720901 UYK720901 VIG720901 VSC720901 WBY720901 WLU720901 WVQ720901 JE786437 TA786437 ACW786437 AMS786437 AWO786437 BGK786437 BQG786437 CAC786437 CJY786437 CTU786437 DDQ786437 DNM786437 DXI786437 EHE786437 ERA786437 FAW786437 FKS786437 FUO786437 GEK786437 GOG786437 GYC786437 HHY786437 HRU786437 IBQ786437 ILM786437 IVI786437 JFE786437 JPA786437 JYW786437 KIS786437 KSO786437 LCK786437 LMG786437 LWC786437 MFY786437 MPU786437 MZQ786437 NJM786437 NTI786437 ODE786437 ONA786437 OWW786437 PGS786437 PQO786437 QAK786437 QKG786437 QUC786437 RDY786437 RNU786437 RXQ786437 SHM786437 SRI786437 TBE786437 TLA786437 TUW786437 UES786437 UOO786437 UYK786437 VIG786437 VSC786437 WBY786437 WLU786437 WVQ786437 JE851973 TA851973 ACW851973 AMS851973 AWO851973 BGK851973 BQG851973 CAC851973 CJY851973 CTU851973 DDQ851973 DNM851973 DXI851973 EHE851973 ERA851973 FAW851973 FKS851973 FUO851973 GEK851973 GOG851973 GYC851973 HHY851973 HRU851973 IBQ851973 ILM851973 IVI851973 JFE851973 JPA851973 JYW851973 KIS851973 KSO851973 LCK851973 LMG851973 LWC851973 MFY851973 MPU851973 MZQ851973 NJM851973 NTI851973 ODE851973 ONA851973 OWW851973 PGS851973 PQO851973 QAK851973 QKG851973 QUC851973 RDY851973 RNU851973 RXQ851973 SHM851973 SRI851973 TBE851973 TLA851973 TUW851973 UES851973 UOO851973 UYK851973 VIG851973 VSC851973 WBY851973 WLU851973 WVQ851973 JE917509 TA917509 ACW917509 AMS917509 AWO917509 BGK917509 BQG917509 CAC917509 CJY917509 CTU917509 DDQ917509 DNM917509 DXI917509 EHE917509 ERA917509 FAW917509 FKS917509 FUO917509 GEK917509 GOG917509 GYC917509 HHY917509 HRU917509 IBQ917509 ILM917509 IVI917509 JFE917509 JPA917509 JYW917509 KIS917509 KSO917509 LCK917509 LMG917509 LWC917509 MFY917509 MPU917509 MZQ917509 NJM917509 NTI917509 ODE917509 ONA917509 OWW917509 PGS917509 PQO917509 QAK917509 QKG917509 QUC917509 RDY917509 RNU917509 RXQ917509 SHM917509 SRI917509 TBE917509 TLA917509 TUW917509 UES917509 UOO917509 UYK917509 VIG917509 VSC917509 WBY917509 WLU917509 WVQ917509 JE983045 TA983045 ACW983045 AMS983045 AWO983045 BGK983045 BQG983045 CAC983045 CJY983045 CTU983045 DDQ983045 DNM983045 DXI983045 EHE983045 ERA983045 FAW983045 FKS983045 FUO983045 GEK983045 GOG983045 GYC983045 HHY983045 HRU983045 IBQ983045 ILM983045 IVI983045 JFE983045 JPA983045 JYW983045 KIS983045 KSO983045 LCK983045 LMG983045 LWC983045 MFY983045 MPU983045 MZQ983045 NJM983045 NTI983045 ODE983045 ONA983045 OWW983045 PGS983045 PQO983045 QAK983045 QKG983045 QUC983045 RDY983045 RNU983045 RXQ983045 SHM983045 SRI983045 TBE983045 TLA983045 TUW983045 UES983045 UOO983045 UYK983045 VIG983045 VSC983045 WBY983045 WLU983045 WVQ983045 WVS983045 JG18 TC18 ACY18 AMU18 AWQ18 BGM18 BQI18 CAE18 CKA18 CTW18 DDS18 DNO18 DXK18 EHG18 ERC18 FAY18 FKU18 FUQ18 GEM18 GOI18 GYE18 HIA18 HRW18 IBS18 ILO18 IVK18 JFG18 JPC18 JYY18 KIU18 KSQ18 LCM18 LMI18 LWE18 MGA18 MPW18 MZS18 NJO18 NTK18 ODG18 ONC18 OWY18 PGU18 PQQ18 QAM18 QKI18 QUE18 REA18 RNW18 RXS18 SHO18 SRK18 TBG18 TLC18 TUY18 UEU18 UOQ18 UYM18 VII18 VSE18 WCA18 WLW18 WVS18 H65541 JG65541 TC65541 ACY65541 AMU65541 AWQ65541 BGM65541 BQI65541 CAE65541 CKA65541 CTW65541 DDS65541 DNO65541 DXK65541 EHG65541 ERC65541 FAY65541 FKU65541 FUQ65541 GEM65541 GOI65541 GYE65541 HIA65541 HRW65541 IBS65541 ILO65541 IVK65541 JFG65541 JPC65541 JYY65541 KIU65541 KSQ65541 LCM65541 LMI65541 LWE65541 MGA65541 MPW65541 MZS65541 NJO65541 NTK65541 ODG65541 ONC65541 OWY65541 PGU65541 PQQ65541 QAM65541 QKI65541 QUE65541 REA65541 RNW65541 RXS65541 SHO65541 SRK65541 TBG65541 TLC65541 TUY65541 UEU65541 UOQ65541 UYM65541 VII65541 VSE65541 WCA65541 WLW65541 WVS65541 H131077 JG131077 TC131077 ACY131077 AMU131077 AWQ131077 BGM131077 BQI131077 CAE131077 CKA131077 CTW131077 DDS131077 DNO131077 DXK131077 EHG131077 ERC131077 FAY131077 FKU131077 FUQ131077 GEM131077 GOI131077 GYE131077 HIA131077 HRW131077 IBS131077 ILO131077 IVK131077 JFG131077 JPC131077 JYY131077 KIU131077 KSQ131077 LCM131077 LMI131077 LWE131077 MGA131077 MPW131077 MZS131077 NJO131077 NTK131077 ODG131077 ONC131077 OWY131077 PGU131077 PQQ131077 QAM131077 QKI131077 QUE131077 REA131077 RNW131077 RXS131077 SHO131077 SRK131077 TBG131077 TLC131077 TUY131077 UEU131077 UOQ131077 UYM131077 VII131077 VSE131077 WCA131077 WLW131077 WVS131077 H196613 JG196613 TC196613 ACY196613 AMU196613 AWQ196613 BGM196613 BQI196613 CAE196613 CKA196613 CTW196613 DDS196613 DNO196613 DXK196613 EHG196613 ERC196613 FAY196613 FKU196613 FUQ196613 GEM196613 GOI196613 GYE196613 HIA196613 HRW196613 IBS196613 ILO196613 IVK196613 JFG196613 JPC196613 JYY196613 KIU196613 KSQ196613 LCM196613 LMI196613 LWE196613 MGA196613 MPW196613 MZS196613 NJO196613 NTK196613 ODG196613 ONC196613 OWY196613 PGU196613 PQQ196613 QAM196613 QKI196613 QUE196613 REA196613 RNW196613 RXS196613 SHO196613 SRK196613 TBG196613 TLC196613 TUY196613 UEU196613 UOQ196613 UYM196613 VII196613 VSE196613 WCA196613 WLW196613 WVS196613 H262149 JG262149 TC262149 ACY262149 AMU262149 AWQ262149 BGM262149 BQI262149 CAE262149 CKA262149 CTW262149 DDS262149 DNO262149 DXK262149 EHG262149 ERC262149 FAY262149 FKU262149 FUQ262149 GEM262149 GOI262149 GYE262149 HIA262149 HRW262149 IBS262149 ILO262149 IVK262149 JFG262149 JPC262149 JYY262149 KIU262149 KSQ262149 LCM262149 LMI262149 LWE262149 MGA262149 MPW262149 MZS262149 NJO262149 NTK262149 ODG262149 ONC262149 OWY262149 PGU262149 PQQ262149 QAM262149 QKI262149 QUE262149 REA262149 RNW262149 RXS262149 SHO262149 SRK262149 TBG262149 TLC262149 TUY262149 UEU262149 UOQ262149 UYM262149 VII262149 VSE262149 WCA262149 WLW262149 WVS262149 H327685 JG327685 TC327685 ACY327685 AMU327685 AWQ327685 BGM327685 BQI327685 CAE327685 CKA327685 CTW327685 DDS327685 DNO327685 DXK327685 EHG327685 ERC327685 FAY327685 FKU327685 FUQ327685 GEM327685 GOI327685 GYE327685 HIA327685 HRW327685 IBS327685 ILO327685 IVK327685 JFG327685 JPC327685 JYY327685 KIU327685 KSQ327685 LCM327685 LMI327685 LWE327685 MGA327685 MPW327685 MZS327685 NJO327685 NTK327685 ODG327685 ONC327685 OWY327685 PGU327685 PQQ327685 QAM327685 QKI327685 QUE327685 REA327685 RNW327685 RXS327685 SHO327685 SRK327685 TBG327685 TLC327685 TUY327685 UEU327685 UOQ327685 UYM327685 VII327685 VSE327685 WCA327685 WLW327685 WVS327685 H393221 JG393221 TC393221 ACY393221 AMU393221 AWQ393221 BGM393221 BQI393221 CAE393221 CKA393221 CTW393221 DDS393221 DNO393221 DXK393221 EHG393221 ERC393221 FAY393221 FKU393221 FUQ393221 GEM393221 GOI393221 GYE393221 HIA393221 HRW393221 IBS393221 ILO393221 IVK393221 JFG393221 JPC393221 JYY393221 KIU393221 KSQ393221 LCM393221 LMI393221 LWE393221 MGA393221 MPW393221 MZS393221 NJO393221 NTK393221 ODG393221 ONC393221 OWY393221 PGU393221 PQQ393221 QAM393221 QKI393221 QUE393221 REA393221 RNW393221 RXS393221 SHO393221 SRK393221 TBG393221 TLC393221 TUY393221 UEU393221 UOQ393221 UYM393221 VII393221 VSE393221 WCA393221 WLW393221 WVS393221 H458757 JG458757 TC458757 ACY458757 AMU458757 AWQ458757 BGM458757 BQI458757 CAE458757 CKA458757 CTW458757 DDS458757 DNO458757 DXK458757 EHG458757 ERC458757 FAY458757 FKU458757 FUQ458757 GEM458757 GOI458757 GYE458757 HIA458757 HRW458757 IBS458757 ILO458757 IVK458757 JFG458757 JPC458757 JYY458757 KIU458757 KSQ458757 LCM458757 LMI458757 LWE458757 MGA458757 MPW458757 MZS458757 NJO458757 NTK458757 ODG458757 ONC458757 OWY458757 PGU458757 PQQ458757 QAM458757 QKI458757 QUE458757 REA458757 RNW458757 RXS458757 SHO458757 SRK458757 TBG458757 TLC458757 TUY458757 UEU458757 UOQ458757 UYM458757 VII458757 VSE458757 WCA458757 WLW458757 WVS458757 H524293 JG524293 TC524293 ACY524293 AMU524293 AWQ524293 BGM524293 BQI524293 CAE524293 CKA524293 CTW524293 DDS524293 DNO524293 DXK524293 EHG524293 ERC524293 FAY524293 FKU524293 FUQ524293 GEM524293 GOI524293 GYE524293 HIA524293 HRW524293 IBS524293 ILO524293 IVK524293 JFG524293 JPC524293 JYY524293 KIU524293 KSQ524293 LCM524293 LMI524293 LWE524293 MGA524293 MPW524293 MZS524293 NJO524293 NTK524293 ODG524293 ONC524293 OWY524293 PGU524293 PQQ524293 QAM524293 QKI524293 QUE524293 REA524293 RNW524293 RXS524293 SHO524293 SRK524293 TBG524293 TLC524293 TUY524293 UEU524293 UOQ524293 UYM524293 VII524293 VSE524293 WCA524293 WLW524293 WVS524293 H589829 JG589829 TC589829 ACY589829 AMU589829 AWQ589829 BGM589829 BQI589829 CAE589829 CKA589829 CTW589829 DDS589829 DNO589829 DXK589829 EHG589829 ERC589829 FAY589829 FKU589829 FUQ589829 GEM589829 GOI589829 GYE589829 HIA589829 HRW589829 IBS589829 ILO589829 IVK589829 JFG589829 JPC589829 JYY589829 KIU589829 KSQ589829 LCM589829 LMI589829 LWE589829 MGA589829 MPW589829 MZS589829 NJO589829 NTK589829 ODG589829 ONC589829 OWY589829 PGU589829 PQQ589829 QAM589829 QKI589829 QUE589829 REA589829 RNW589829 RXS589829 SHO589829 SRK589829 TBG589829 TLC589829 TUY589829 UEU589829 UOQ589829 UYM589829 VII589829 VSE589829 WCA589829 WLW589829 WVS589829 H655365 JG655365 TC655365 ACY655365 AMU655365 AWQ655365 BGM655365 BQI655365 CAE655365 CKA655365 CTW655365 DDS655365 DNO655365 DXK655365 EHG655365 ERC655365 FAY655365 FKU655365 FUQ655365 GEM655365 GOI655365 GYE655365 HIA655365 HRW655365 IBS655365 ILO655365 IVK655365 JFG655365 JPC655365 JYY655365 KIU655365 KSQ655365 LCM655365 LMI655365 LWE655365 MGA655365 MPW655365 MZS655365 NJO655365 NTK655365 ODG655365 ONC655365 OWY655365 PGU655365 PQQ655365 QAM655365 QKI655365 QUE655365 REA655365 RNW655365 RXS655365 SHO655365 SRK655365 TBG655365 TLC655365 TUY655365 UEU655365 UOQ655365 UYM655365 VII655365 VSE655365 WCA655365 WLW655365 WVS655365 H720901 JG720901 TC720901 ACY720901 AMU720901 AWQ720901 BGM720901 BQI720901 CAE720901 CKA720901 CTW720901 DDS720901 DNO720901 DXK720901 EHG720901 ERC720901 FAY720901 FKU720901 FUQ720901 GEM720901 GOI720901 GYE720901 HIA720901 HRW720901 IBS720901 ILO720901 IVK720901 JFG720901 JPC720901 JYY720901 KIU720901 KSQ720901 LCM720901 LMI720901 LWE720901 MGA720901 MPW720901 MZS720901 NJO720901 NTK720901 ODG720901 ONC720901 OWY720901 PGU720901 PQQ720901 QAM720901 QKI720901 QUE720901 REA720901 RNW720901 RXS720901 SHO720901 SRK720901 TBG720901 TLC720901 TUY720901 UEU720901 UOQ720901 UYM720901 VII720901 VSE720901 WCA720901 WLW720901 WVS720901 H786437 JG786437 TC786437 ACY786437 AMU786437 AWQ786437 BGM786437 BQI786437 CAE786437 CKA786437 CTW786437 DDS786437 DNO786437 DXK786437 EHG786437 ERC786437 FAY786437 FKU786437 FUQ786437 GEM786437 GOI786437 GYE786437 HIA786437 HRW786437 IBS786437 ILO786437 IVK786437 JFG786437 JPC786437 JYY786437 KIU786437 KSQ786437 LCM786437 LMI786437 LWE786437 MGA786437 MPW786437 MZS786437 NJO786437 NTK786437 ODG786437 ONC786437 OWY786437 PGU786437 PQQ786437 QAM786437 QKI786437 QUE786437 REA786437 RNW786437 RXS786437 SHO786437 SRK786437 TBG786437 TLC786437 TUY786437 UEU786437 UOQ786437 UYM786437 VII786437 VSE786437 WCA786437 WLW786437 WVS786437 H851973 JG851973 TC851973 ACY851973 AMU851973 AWQ851973 BGM851973 BQI851973 CAE851973 CKA851973 CTW851973 DDS851973 DNO851973 DXK851973 EHG851973 ERC851973 FAY851973 FKU851973 FUQ851973 GEM851973 GOI851973 GYE851973 HIA851973 HRW851973 IBS851973 ILO851973 IVK851973 JFG851973 JPC851973 JYY851973 KIU851973 KSQ851973 LCM851973 LMI851973 LWE851973 MGA851973 MPW851973 MZS851973 NJO851973 NTK851973 ODG851973 ONC851973 OWY851973 PGU851973 PQQ851973 QAM851973 QKI851973 QUE851973 REA851973 RNW851973 RXS851973 SHO851973 SRK851973 TBG851973 TLC851973 TUY851973 UEU851973 UOQ851973 UYM851973 VII851973 VSE851973 WCA851973 WLW851973 WVS851973 H917509 JG917509 TC917509 ACY917509 AMU917509 AWQ917509 BGM917509 BQI917509 CAE917509 CKA917509 CTW917509 DDS917509 DNO917509 DXK917509 EHG917509 ERC917509 FAY917509 FKU917509 FUQ917509 GEM917509 GOI917509 GYE917509 HIA917509 HRW917509 IBS917509 ILO917509 IVK917509 JFG917509 JPC917509 JYY917509 KIU917509 KSQ917509 LCM917509 LMI917509 LWE917509 MGA917509 MPW917509 MZS917509 NJO917509 NTK917509 ODG917509 ONC917509 OWY917509 PGU917509 PQQ917509 QAM917509 QKI917509 QUE917509 REA917509 RNW917509 RXS917509 SHO917509 SRK917509 TBG917509 TLC917509 TUY917509 UEU917509 UOQ917509 UYM917509 VII917509 VSE917509 WCA917509 WLW917509 WVS917509 H983045 JG983045 TC983045 ACY983045 AMU983045 AWQ983045 BGM983045 BQI983045 CAE983045 CKA983045 CTW983045 DDS983045 DNO983045 DXK983045 EHG983045 ERC983045 FAY983045 FKU983045 FUQ983045 GEM983045 GOI983045 GYE983045 HIA983045 HRW983045 IBS983045 ILO983045 IVK983045 JFG983045 JPC983045 JYY983045 KIU983045 KSQ983045 LCM983045 LMI983045 LWE983045 MGA983045 MPW983045 MZS983045 NJO983045 NTK983045 ODG983045 ONC983045 OWY983045 PGU983045 PQQ983045 QAM983045 QKI983045 QUE983045 REA983045 RNW983045 RXS983045 SHO983045 SRK983045 TBG983045 TLC983045 TUY983045 UEU983045 UOQ983045 UYM983045 VII983045 VSE983045 WCA983045 WLW983045">
      <formula1>$D$120:$D$121</formula1>
    </dataValidation>
    <dataValidation type="list" allowBlank="1" showInputMessage="1" showErrorMessage="1" sqref="D17:D116 J17:P116">
      <formula1>$D$120:$D$121</formula1>
    </dataValidation>
    <dataValidation type="list" errorStyle="information" allowBlank="1" showInputMessage="1" showErrorMessage="1" errorTitle="Financial Instrument Type" error="Please enter one of the following options:_x000a__x000a_Shares - Com/Ord_x000a_Shares - Pfds NC_x000a_Shares - Pfds C_x000a_Shares - Other_x000a_Hybrid_x000a_Debt - Sub_x000a_Debt - Snr_x000a_Debt - Other_x000a_Other" sqref="IT18:IT116 SP18:SP116 ACL18:ACL116 AMH18:AMH116 AWD18:AWD116 BFZ18:BFZ116 BPV18:BPV116 BZR18:BZR116 CJN18:CJN116 CTJ18:CTJ116 DDF18:DDF116 DNB18:DNB116 DWX18:DWX116 EGT18:EGT116 EQP18:EQP116 FAL18:FAL116 FKH18:FKH116 FUD18:FUD116 GDZ18:GDZ116 GNV18:GNV116 GXR18:GXR116 HHN18:HHN116 HRJ18:HRJ116 IBF18:IBF116 ILB18:ILB116 IUX18:IUX116 JET18:JET116 JOP18:JOP116 JYL18:JYL116 KIH18:KIH116 KSD18:KSD116 LBZ18:LBZ116 LLV18:LLV116 LVR18:LVR116 MFN18:MFN116 MPJ18:MPJ116 MZF18:MZF116 NJB18:NJB116 NSX18:NSX116 OCT18:OCT116 OMP18:OMP116 OWL18:OWL116 PGH18:PGH116 PQD18:PQD116 PZZ18:PZZ116 QJV18:QJV116 QTR18:QTR116 RDN18:RDN116 RNJ18:RNJ116 RXF18:RXF116 SHB18:SHB116 SQX18:SQX116 TAT18:TAT116 TKP18:TKP116 TUL18:TUL116 UEH18:UEH116 UOD18:UOD116 UXZ18:UXZ116 VHV18:VHV116 VRR18:VRR116 WBN18:WBN116 WLJ18:WLJ116 WVF18:WVF116 C65540:C65638 IT65541:IT65639 SP65541:SP65639 ACL65541:ACL65639 AMH65541:AMH65639 AWD65541:AWD65639 BFZ65541:BFZ65639 BPV65541:BPV65639 BZR65541:BZR65639 CJN65541:CJN65639 CTJ65541:CTJ65639 DDF65541:DDF65639 DNB65541:DNB65639 DWX65541:DWX65639 EGT65541:EGT65639 EQP65541:EQP65639 FAL65541:FAL65639 FKH65541:FKH65639 FUD65541:FUD65639 GDZ65541:GDZ65639 GNV65541:GNV65639 GXR65541:GXR65639 HHN65541:HHN65639 HRJ65541:HRJ65639 IBF65541:IBF65639 ILB65541:ILB65639 IUX65541:IUX65639 JET65541:JET65639 JOP65541:JOP65639 JYL65541:JYL65639 KIH65541:KIH65639 KSD65541:KSD65639 LBZ65541:LBZ65639 LLV65541:LLV65639 LVR65541:LVR65639 MFN65541:MFN65639 MPJ65541:MPJ65639 MZF65541:MZF65639 NJB65541:NJB65639 NSX65541:NSX65639 OCT65541:OCT65639 OMP65541:OMP65639 OWL65541:OWL65639 PGH65541:PGH65639 PQD65541:PQD65639 PZZ65541:PZZ65639 QJV65541:QJV65639 QTR65541:QTR65639 RDN65541:RDN65639 RNJ65541:RNJ65639 RXF65541:RXF65639 SHB65541:SHB65639 SQX65541:SQX65639 TAT65541:TAT65639 TKP65541:TKP65639 TUL65541:TUL65639 UEH65541:UEH65639 UOD65541:UOD65639 UXZ65541:UXZ65639 VHV65541:VHV65639 VRR65541:VRR65639 WBN65541:WBN65639 WLJ65541:WLJ65639 WVF65541:WVF65639 C131076:C131174 IT131077:IT131175 SP131077:SP131175 ACL131077:ACL131175 AMH131077:AMH131175 AWD131077:AWD131175 BFZ131077:BFZ131175 BPV131077:BPV131175 BZR131077:BZR131175 CJN131077:CJN131175 CTJ131077:CTJ131175 DDF131077:DDF131175 DNB131077:DNB131175 DWX131077:DWX131175 EGT131077:EGT131175 EQP131077:EQP131175 FAL131077:FAL131175 FKH131077:FKH131175 FUD131077:FUD131175 GDZ131077:GDZ131175 GNV131077:GNV131175 GXR131077:GXR131175 HHN131077:HHN131175 HRJ131077:HRJ131175 IBF131077:IBF131175 ILB131077:ILB131175 IUX131077:IUX131175 JET131077:JET131175 JOP131077:JOP131175 JYL131077:JYL131175 KIH131077:KIH131175 KSD131077:KSD131175 LBZ131077:LBZ131175 LLV131077:LLV131175 LVR131077:LVR131175 MFN131077:MFN131175 MPJ131077:MPJ131175 MZF131077:MZF131175 NJB131077:NJB131175 NSX131077:NSX131175 OCT131077:OCT131175 OMP131077:OMP131175 OWL131077:OWL131175 PGH131077:PGH131175 PQD131077:PQD131175 PZZ131077:PZZ131175 QJV131077:QJV131175 QTR131077:QTR131175 RDN131077:RDN131175 RNJ131077:RNJ131175 RXF131077:RXF131175 SHB131077:SHB131175 SQX131077:SQX131175 TAT131077:TAT131175 TKP131077:TKP131175 TUL131077:TUL131175 UEH131077:UEH131175 UOD131077:UOD131175 UXZ131077:UXZ131175 VHV131077:VHV131175 VRR131077:VRR131175 WBN131077:WBN131175 WLJ131077:WLJ131175 WVF131077:WVF131175 C196612:C196710 IT196613:IT196711 SP196613:SP196711 ACL196613:ACL196711 AMH196613:AMH196711 AWD196613:AWD196711 BFZ196613:BFZ196711 BPV196613:BPV196711 BZR196613:BZR196711 CJN196613:CJN196711 CTJ196613:CTJ196711 DDF196613:DDF196711 DNB196613:DNB196711 DWX196613:DWX196711 EGT196613:EGT196711 EQP196613:EQP196711 FAL196613:FAL196711 FKH196613:FKH196711 FUD196613:FUD196711 GDZ196613:GDZ196711 GNV196613:GNV196711 GXR196613:GXR196711 HHN196613:HHN196711 HRJ196613:HRJ196711 IBF196613:IBF196711 ILB196613:ILB196711 IUX196613:IUX196711 JET196613:JET196711 JOP196613:JOP196711 JYL196613:JYL196711 KIH196613:KIH196711 KSD196613:KSD196711 LBZ196613:LBZ196711 LLV196613:LLV196711 LVR196613:LVR196711 MFN196613:MFN196711 MPJ196613:MPJ196711 MZF196613:MZF196711 NJB196613:NJB196711 NSX196613:NSX196711 OCT196613:OCT196711 OMP196613:OMP196711 OWL196613:OWL196711 PGH196613:PGH196711 PQD196613:PQD196711 PZZ196613:PZZ196711 QJV196613:QJV196711 QTR196613:QTR196711 RDN196613:RDN196711 RNJ196613:RNJ196711 RXF196613:RXF196711 SHB196613:SHB196711 SQX196613:SQX196711 TAT196613:TAT196711 TKP196613:TKP196711 TUL196613:TUL196711 UEH196613:UEH196711 UOD196613:UOD196711 UXZ196613:UXZ196711 VHV196613:VHV196711 VRR196613:VRR196711 WBN196613:WBN196711 WLJ196613:WLJ196711 WVF196613:WVF196711 C262148:C262246 IT262149:IT262247 SP262149:SP262247 ACL262149:ACL262247 AMH262149:AMH262247 AWD262149:AWD262247 BFZ262149:BFZ262247 BPV262149:BPV262247 BZR262149:BZR262247 CJN262149:CJN262247 CTJ262149:CTJ262247 DDF262149:DDF262247 DNB262149:DNB262247 DWX262149:DWX262247 EGT262149:EGT262247 EQP262149:EQP262247 FAL262149:FAL262247 FKH262149:FKH262247 FUD262149:FUD262247 GDZ262149:GDZ262247 GNV262149:GNV262247 GXR262149:GXR262247 HHN262149:HHN262247 HRJ262149:HRJ262247 IBF262149:IBF262247 ILB262149:ILB262247 IUX262149:IUX262247 JET262149:JET262247 JOP262149:JOP262247 JYL262149:JYL262247 KIH262149:KIH262247 KSD262149:KSD262247 LBZ262149:LBZ262247 LLV262149:LLV262247 LVR262149:LVR262247 MFN262149:MFN262247 MPJ262149:MPJ262247 MZF262149:MZF262247 NJB262149:NJB262247 NSX262149:NSX262247 OCT262149:OCT262247 OMP262149:OMP262247 OWL262149:OWL262247 PGH262149:PGH262247 PQD262149:PQD262247 PZZ262149:PZZ262247 QJV262149:QJV262247 QTR262149:QTR262247 RDN262149:RDN262247 RNJ262149:RNJ262247 RXF262149:RXF262247 SHB262149:SHB262247 SQX262149:SQX262247 TAT262149:TAT262247 TKP262149:TKP262247 TUL262149:TUL262247 UEH262149:UEH262247 UOD262149:UOD262247 UXZ262149:UXZ262247 VHV262149:VHV262247 VRR262149:VRR262247 WBN262149:WBN262247 WLJ262149:WLJ262247 WVF262149:WVF262247 C327684:C327782 IT327685:IT327783 SP327685:SP327783 ACL327685:ACL327783 AMH327685:AMH327783 AWD327685:AWD327783 BFZ327685:BFZ327783 BPV327685:BPV327783 BZR327685:BZR327783 CJN327685:CJN327783 CTJ327685:CTJ327783 DDF327685:DDF327783 DNB327685:DNB327783 DWX327685:DWX327783 EGT327685:EGT327783 EQP327685:EQP327783 FAL327685:FAL327783 FKH327685:FKH327783 FUD327685:FUD327783 GDZ327685:GDZ327783 GNV327685:GNV327783 GXR327685:GXR327783 HHN327685:HHN327783 HRJ327685:HRJ327783 IBF327685:IBF327783 ILB327685:ILB327783 IUX327685:IUX327783 JET327685:JET327783 JOP327685:JOP327783 JYL327685:JYL327783 KIH327685:KIH327783 KSD327685:KSD327783 LBZ327685:LBZ327783 LLV327685:LLV327783 LVR327685:LVR327783 MFN327685:MFN327783 MPJ327685:MPJ327783 MZF327685:MZF327783 NJB327685:NJB327783 NSX327685:NSX327783 OCT327685:OCT327783 OMP327685:OMP327783 OWL327685:OWL327783 PGH327685:PGH327783 PQD327685:PQD327783 PZZ327685:PZZ327783 QJV327685:QJV327783 QTR327685:QTR327783 RDN327685:RDN327783 RNJ327685:RNJ327783 RXF327685:RXF327783 SHB327685:SHB327783 SQX327685:SQX327783 TAT327685:TAT327783 TKP327685:TKP327783 TUL327685:TUL327783 UEH327685:UEH327783 UOD327685:UOD327783 UXZ327685:UXZ327783 VHV327685:VHV327783 VRR327685:VRR327783 WBN327685:WBN327783 WLJ327685:WLJ327783 WVF327685:WVF327783 C393220:C393318 IT393221:IT393319 SP393221:SP393319 ACL393221:ACL393319 AMH393221:AMH393319 AWD393221:AWD393319 BFZ393221:BFZ393319 BPV393221:BPV393319 BZR393221:BZR393319 CJN393221:CJN393319 CTJ393221:CTJ393319 DDF393221:DDF393319 DNB393221:DNB393319 DWX393221:DWX393319 EGT393221:EGT393319 EQP393221:EQP393319 FAL393221:FAL393319 FKH393221:FKH393319 FUD393221:FUD393319 GDZ393221:GDZ393319 GNV393221:GNV393319 GXR393221:GXR393319 HHN393221:HHN393319 HRJ393221:HRJ393319 IBF393221:IBF393319 ILB393221:ILB393319 IUX393221:IUX393319 JET393221:JET393319 JOP393221:JOP393319 JYL393221:JYL393319 KIH393221:KIH393319 KSD393221:KSD393319 LBZ393221:LBZ393319 LLV393221:LLV393319 LVR393221:LVR393319 MFN393221:MFN393319 MPJ393221:MPJ393319 MZF393221:MZF393319 NJB393221:NJB393319 NSX393221:NSX393319 OCT393221:OCT393319 OMP393221:OMP393319 OWL393221:OWL393319 PGH393221:PGH393319 PQD393221:PQD393319 PZZ393221:PZZ393319 QJV393221:QJV393319 QTR393221:QTR393319 RDN393221:RDN393319 RNJ393221:RNJ393319 RXF393221:RXF393319 SHB393221:SHB393319 SQX393221:SQX393319 TAT393221:TAT393319 TKP393221:TKP393319 TUL393221:TUL393319 UEH393221:UEH393319 UOD393221:UOD393319 UXZ393221:UXZ393319 VHV393221:VHV393319 VRR393221:VRR393319 WBN393221:WBN393319 WLJ393221:WLJ393319 WVF393221:WVF393319 C458756:C458854 IT458757:IT458855 SP458757:SP458855 ACL458757:ACL458855 AMH458757:AMH458855 AWD458757:AWD458855 BFZ458757:BFZ458855 BPV458757:BPV458855 BZR458757:BZR458855 CJN458757:CJN458855 CTJ458757:CTJ458855 DDF458757:DDF458855 DNB458757:DNB458855 DWX458757:DWX458855 EGT458757:EGT458855 EQP458757:EQP458855 FAL458757:FAL458855 FKH458757:FKH458855 FUD458757:FUD458855 GDZ458757:GDZ458855 GNV458757:GNV458855 GXR458757:GXR458855 HHN458757:HHN458855 HRJ458757:HRJ458855 IBF458757:IBF458855 ILB458757:ILB458855 IUX458757:IUX458855 JET458757:JET458855 JOP458757:JOP458855 JYL458757:JYL458855 KIH458757:KIH458855 KSD458757:KSD458855 LBZ458757:LBZ458855 LLV458757:LLV458855 LVR458757:LVR458855 MFN458757:MFN458855 MPJ458757:MPJ458855 MZF458757:MZF458855 NJB458757:NJB458855 NSX458757:NSX458855 OCT458757:OCT458855 OMP458757:OMP458855 OWL458757:OWL458855 PGH458757:PGH458855 PQD458757:PQD458855 PZZ458757:PZZ458855 QJV458757:QJV458855 QTR458757:QTR458855 RDN458757:RDN458855 RNJ458757:RNJ458855 RXF458757:RXF458855 SHB458757:SHB458855 SQX458757:SQX458855 TAT458757:TAT458855 TKP458757:TKP458855 TUL458757:TUL458855 UEH458757:UEH458855 UOD458757:UOD458855 UXZ458757:UXZ458855 VHV458757:VHV458855 VRR458757:VRR458855 WBN458757:WBN458855 WLJ458757:WLJ458855 WVF458757:WVF458855 C524292:C524390 IT524293:IT524391 SP524293:SP524391 ACL524293:ACL524391 AMH524293:AMH524391 AWD524293:AWD524391 BFZ524293:BFZ524391 BPV524293:BPV524391 BZR524293:BZR524391 CJN524293:CJN524391 CTJ524293:CTJ524391 DDF524293:DDF524391 DNB524293:DNB524391 DWX524293:DWX524391 EGT524293:EGT524391 EQP524293:EQP524391 FAL524293:FAL524391 FKH524293:FKH524391 FUD524293:FUD524391 GDZ524293:GDZ524391 GNV524293:GNV524391 GXR524293:GXR524391 HHN524293:HHN524391 HRJ524293:HRJ524391 IBF524293:IBF524391 ILB524293:ILB524391 IUX524293:IUX524391 JET524293:JET524391 JOP524293:JOP524391 JYL524293:JYL524391 KIH524293:KIH524391 KSD524293:KSD524391 LBZ524293:LBZ524391 LLV524293:LLV524391 LVR524293:LVR524391 MFN524293:MFN524391 MPJ524293:MPJ524391 MZF524293:MZF524391 NJB524293:NJB524391 NSX524293:NSX524391 OCT524293:OCT524391 OMP524293:OMP524391 OWL524293:OWL524391 PGH524293:PGH524391 PQD524293:PQD524391 PZZ524293:PZZ524391 QJV524293:QJV524391 QTR524293:QTR524391 RDN524293:RDN524391 RNJ524293:RNJ524391 RXF524293:RXF524391 SHB524293:SHB524391 SQX524293:SQX524391 TAT524293:TAT524391 TKP524293:TKP524391 TUL524293:TUL524391 UEH524293:UEH524391 UOD524293:UOD524391 UXZ524293:UXZ524391 VHV524293:VHV524391 VRR524293:VRR524391 WBN524293:WBN524391 WLJ524293:WLJ524391 WVF524293:WVF524391 C589828:C589926 IT589829:IT589927 SP589829:SP589927 ACL589829:ACL589927 AMH589829:AMH589927 AWD589829:AWD589927 BFZ589829:BFZ589927 BPV589829:BPV589927 BZR589829:BZR589927 CJN589829:CJN589927 CTJ589829:CTJ589927 DDF589829:DDF589927 DNB589829:DNB589927 DWX589829:DWX589927 EGT589829:EGT589927 EQP589829:EQP589927 FAL589829:FAL589927 FKH589829:FKH589927 FUD589829:FUD589927 GDZ589829:GDZ589927 GNV589829:GNV589927 GXR589829:GXR589927 HHN589829:HHN589927 HRJ589829:HRJ589927 IBF589829:IBF589927 ILB589829:ILB589927 IUX589829:IUX589927 JET589829:JET589927 JOP589829:JOP589927 JYL589829:JYL589927 KIH589829:KIH589927 KSD589829:KSD589927 LBZ589829:LBZ589927 LLV589829:LLV589927 LVR589829:LVR589927 MFN589829:MFN589927 MPJ589829:MPJ589927 MZF589829:MZF589927 NJB589829:NJB589927 NSX589829:NSX589927 OCT589829:OCT589927 OMP589829:OMP589927 OWL589829:OWL589927 PGH589829:PGH589927 PQD589829:PQD589927 PZZ589829:PZZ589927 QJV589829:QJV589927 QTR589829:QTR589927 RDN589829:RDN589927 RNJ589829:RNJ589927 RXF589829:RXF589927 SHB589829:SHB589927 SQX589829:SQX589927 TAT589829:TAT589927 TKP589829:TKP589927 TUL589829:TUL589927 UEH589829:UEH589927 UOD589829:UOD589927 UXZ589829:UXZ589927 VHV589829:VHV589927 VRR589829:VRR589927 WBN589829:WBN589927 WLJ589829:WLJ589927 WVF589829:WVF589927 C655364:C655462 IT655365:IT655463 SP655365:SP655463 ACL655365:ACL655463 AMH655365:AMH655463 AWD655365:AWD655463 BFZ655365:BFZ655463 BPV655365:BPV655463 BZR655365:BZR655463 CJN655365:CJN655463 CTJ655365:CTJ655463 DDF655365:DDF655463 DNB655365:DNB655463 DWX655365:DWX655463 EGT655365:EGT655463 EQP655365:EQP655463 FAL655365:FAL655463 FKH655365:FKH655463 FUD655365:FUD655463 GDZ655365:GDZ655463 GNV655365:GNV655463 GXR655365:GXR655463 HHN655365:HHN655463 HRJ655365:HRJ655463 IBF655365:IBF655463 ILB655365:ILB655463 IUX655365:IUX655463 JET655365:JET655463 JOP655365:JOP655463 JYL655365:JYL655463 KIH655365:KIH655463 KSD655365:KSD655463 LBZ655365:LBZ655463 LLV655365:LLV655463 LVR655365:LVR655463 MFN655365:MFN655463 MPJ655365:MPJ655463 MZF655365:MZF655463 NJB655365:NJB655463 NSX655365:NSX655463 OCT655365:OCT655463 OMP655365:OMP655463 OWL655365:OWL655463 PGH655365:PGH655463 PQD655365:PQD655463 PZZ655365:PZZ655463 QJV655365:QJV655463 QTR655365:QTR655463 RDN655365:RDN655463 RNJ655365:RNJ655463 RXF655365:RXF655463 SHB655365:SHB655463 SQX655365:SQX655463 TAT655365:TAT655463 TKP655365:TKP655463 TUL655365:TUL655463 UEH655365:UEH655463 UOD655365:UOD655463 UXZ655365:UXZ655463 VHV655365:VHV655463 VRR655365:VRR655463 WBN655365:WBN655463 WLJ655365:WLJ655463 WVF655365:WVF655463 C720900:C720998 IT720901:IT720999 SP720901:SP720999 ACL720901:ACL720999 AMH720901:AMH720999 AWD720901:AWD720999 BFZ720901:BFZ720999 BPV720901:BPV720999 BZR720901:BZR720999 CJN720901:CJN720999 CTJ720901:CTJ720999 DDF720901:DDF720999 DNB720901:DNB720999 DWX720901:DWX720999 EGT720901:EGT720999 EQP720901:EQP720999 FAL720901:FAL720999 FKH720901:FKH720999 FUD720901:FUD720999 GDZ720901:GDZ720999 GNV720901:GNV720999 GXR720901:GXR720999 HHN720901:HHN720999 HRJ720901:HRJ720999 IBF720901:IBF720999 ILB720901:ILB720999 IUX720901:IUX720999 JET720901:JET720999 JOP720901:JOP720999 JYL720901:JYL720999 KIH720901:KIH720999 KSD720901:KSD720999 LBZ720901:LBZ720999 LLV720901:LLV720999 LVR720901:LVR720999 MFN720901:MFN720999 MPJ720901:MPJ720999 MZF720901:MZF720999 NJB720901:NJB720999 NSX720901:NSX720999 OCT720901:OCT720999 OMP720901:OMP720999 OWL720901:OWL720999 PGH720901:PGH720999 PQD720901:PQD720999 PZZ720901:PZZ720999 QJV720901:QJV720999 QTR720901:QTR720999 RDN720901:RDN720999 RNJ720901:RNJ720999 RXF720901:RXF720999 SHB720901:SHB720999 SQX720901:SQX720999 TAT720901:TAT720999 TKP720901:TKP720999 TUL720901:TUL720999 UEH720901:UEH720999 UOD720901:UOD720999 UXZ720901:UXZ720999 VHV720901:VHV720999 VRR720901:VRR720999 WBN720901:WBN720999 WLJ720901:WLJ720999 WVF720901:WVF720999 C786436:C786534 IT786437:IT786535 SP786437:SP786535 ACL786437:ACL786535 AMH786437:AMH786535 AWD786437:AWD786535 BFZ786437:BFZ786535 BPV786437:BPV786535 BZR786437:BZR786535 CJN786437:CJN786535 CTJ786437:CTJ786535 DDF786437:DDF786535 DNB786437:DNB786535 DWX786437:DWX786535 EGT786437:EGT786535 EQP786437:EQP786535 FAL786437:FAL786535 FKH786437:FKH786535 FUD786437:FUD786535 GDZ786437:GDZ786535 GNV786437:GNV786535 GXR786437:GXR786535 HHN786437:HHN786535 HRJ786437:HRJ786535 IBF786437:IBF786535 ILB786437:ILB786535 IUX786437:IUX786535 JET786437:JET786535 JOP786437:JOP786535 JYL786437:JYL786535 KIH786437:KIH786535 KSD786437:KSD786535 LBZ786437:LBZ786535 LLV786437:LLV786535 LVR786437:LVR786535 MFN786437:MFN786535 MPJ786437:MPJ786535 MZF786437:MZF786535 NJB786437:NJB786535 NSX786437:NSX786535 OCT786437:OCT786535 OMP786437:OMP786535 OWL786437:OWL786535 PGH786437:PGH786535 PQD786437:PQD786535 PZZ786437:PZZ786535 QJV786437:QJV786535 QTR786437:QTR786535 RDN786437:RDN786535 RNJ786437:RNJ786535 RXF786437:RXF786535 SHB786437:SHB786535 SQX786437:SQX786535 TAT786437:TAT786535 TKP786437:TKP786535 TUL786437:TUL786535 UEH786437:UEH786535 UOD786437:UOD786535 UXZ786437:UXZ786535 VHV786437:VHV786535 VRR786437:VRR786535 WBN786437:WBN786535 WLJ786437:WLJ786535 WVF786437:WVF786535 C851972:C852070 IT851973:IT852071 SP851973:SP852071 ACL851973:ACL852071 AMH851973:AMH852071 AWD851973:AWD852071 BFZ851973:BFZ852071 BPV851973:BPV852071 BZR851973:BZR852071 CJN851973:CJN852071 CTJ851973:CTJ852071 DDF851973:DDF852071 DNB851973:DNB852071 DWX851973:DWX852071 EGT851973:EGT852071 EQP851973:EQP852071 FAL851973:FAL852071 FKH851973:FKH852071 FUD851973:FUD852071 GDZ851973:GDZ852071 GNV851973:GNV852071 GXR851973:GXR852071 HHN851973:HHN852071 HRJ851973:HRJ852071 IBF851973:IBF852071 ILB851973:ILB852071 IUX851973:IUX852071 JET851973:JET852071 JOP851973:JOP852071 JYL851973:JYL852071 KIH851973:KIH852071 KSD851973:KSD852071 LBZ851973:LBZ852071 LLV851973:LLV852071 LVR851973:LVR852071 MFN851973:MFN852071 MPJ851973:MPJ852071 MZF851973:MZF852071 NJB851973:NJB852071 NSX851973:NSX852071 OCT851973:OCT852071 OMP851973:OMP852071 OWL851973:OWL852071 PGH851973:PGH852071 PQD851973:PQD852071 PZZ851973:PZZ852071 QJV851973:QJV852071 QTR851973:QTR852071 RDN851973:RDN852071 RNJ851973:RNJ852071 RXF851973:RXF852071 SHB851973:SHB852071 SQX851973:SQX852071 TAT851973:TAT852071 TKP851973:TKP852071 TUL851973:TUL852071 UEH851973:UEH852071 UOD851973:UOD852071 UXZ851973:UXZ852071 VHV851973:VHV852071 VRR851973:VRR852071 WBN851973:WBN852071 WLJ851973:WLJ852071 WVF851973:WVF852071 C917508:C917606 IT917509:IT917607 SP917509:SP917607 ACL917509:ACL917607 AMH917509:AMH917607 AWD917509:AWD917607 BFZ917509:BFZ917607 BPV917509:BPV917607 BZR917509:BZR917607 CJN917509:CJN917607 CTJ917509:CTJ917607 DDF917509:DDF917607 DNB917509:DNB917607 DWX917509:DWX917607 EGT917509:EGT917607 EQP917509:EQP917607 FAL917509:FAL917607 FKH917509:FKH917607 FUD917509:FUD917607 GDZ917509:GDZ917607 GNV917509:GNV917607 GXR917509:GXR917607 HHN917509:HHN917607 HRJ917509:HRJ917607 IBF917509:IBF917607 ILB917509:ILB917607 IUX917509:IUX917607 JET917509:JET917607 JOP917509:JOP917607 JYL917509:JYL917607 KIH917509:KIH917607 KSD917509:KSD917607 LBZ917509:LBZ917607 LLV917509:LLV917607 LVR917509:LVR917607 MFN917509:MFN917607 MPJ917509:MPJ917607 MZF917509:MZF917607 NJB917509:NJB917607 NSX917509:NSX917607 OCT917509:OCT917607 OMP917509:OMP917607 OWL917509:OWL917607 PGH917509:PGH917607 PQD917509:PQD917607 PZZ917509:PZZ917607 QJV917509:QJV917607 QTR917509:QTR917607 RDN917509:RDN917607 RNJ917509:RNJ917607 RXF917509:RXF917607 SHB917509:SHB917607 SQX917509:SQX917607 TAT917509:TAT917607 TKP917509:TKP917607 TUL917509:TUL917607 UEH917509:UEH917607 UOD917509:UOD917607 UXZ917509:UXZ917607 VHV917509:VHV917607 VRR917509:VRR917607 WBN917509:WBN917607 WLJ917509:WLJ917607 WVF917509:WVF917607 C983044:C983142 IT983045:IT983143 SP983045:SP983143 ACL983045:ACL983143 AMH983045:AMH983143 AWD983045:AWD983143 BFZ983045:BFZ983143 BPV983045:BPV983143 BZR983045:BZR983143 CJN983045:CJN983143 CTJ983045:CTJ983143 DDF983045:DDF983143 DNB983045:DNB983143 DWX983045:DWX983143 EGT983045:EGT983143 EQP983045:EQP983143 FAL983045:FAL983143 FKH983045:FKH983143 FUD983045:FUD983143 GDZ983045:GDZ983143 GNV983045:GNV983143 GXR983045:GXR983143 HHN983045:HHN983143 HRJ983045:HRJ983143 IBF983045:IBF983143 ILB983045:ILB983143 IUX983045:IUX983143 JET983045:JET983143 JOP983045:JOP983143 JYL983045:JYL983143 KIH983045:KIH983143 KSD983045:KSD983143 LBZ983045:LBZ983143 LLV983045:LLV983143 LVR983045:LVR983143 MFN983045:MFN983143 MPJ983045:MPJ983143 MZF983045:MZF983143 NJB983045:NJB983143 NSX983045:NSX983143 OCT983045:OCT983143 OMP983045:OMP983143 OWL983045:OWL983143 PGH983045:PGH983143 PQD983045:PQD983143 PZZ983045:PZZ983143 QJV983045:QJV983143 QTR983045:QTR983143 RDN983045:RDN983143 RNJ983045:RNJ983143 RXF983045:RXF983143 SHB983045:SHB983143 SQX983045:SQX983143 TAT983045:TAT983143 TKP983045:TKP983143 TUL983045:TUL983143 UEH983045:UEH983143 UOD983045:UOD983143 UXZ983045:UXZ983143 VHV983045:VHV983143 VRR983045:VRR983143 WBN983045:WBN983143 WLJ983045:WLJ983143 WVF983045:WVF983143">
      <formula1>$G$120:$G$128</formula1>
    </dataValidation>
    <dataValidation type="list" allowBlank="1" showInputMessage="1" showErrorMessage="1" sqref="G17:G116">
      <formula1>$G$120:$G$128</formula1>
    </dataValidation>
    <dataValidation type="list" allowBlank="1" showInputMessage="1" showErrorMessage="1" sqref="T17:T116">
      <formula1>$T$120:$T$122</formula1>
    </dataValidation>
    <dataValidation type="list" allowBlank="1" showInputMessage="1" showErrorMessage="1" sqref="W17:W116">
      <formula1>$W$120:$W$123</formula1>
    </dataValidation>
  </dataValidation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92D050"/>
    <pageSetUpPr fitToPage="1"/>
  </sheetPr>
  <dimension ref="A1:Q39"/>
  <sheetViews>
    <sheetView showGridLines="0" zoomScaleNormal="100" workbookViewId="0"/>
  </sheetViews>
  <sheetFormatPr defaultColWidth="8.85546875" defaultRowHeight="12.75" x14ac:dyDescent="0.2"/>
  <cols>
    <col min="1" max="1" width="42.7109375" customWidth="1"/>
    <col min="2" max="2" width="3.28515625" bestFit="1" customWidth="1"/>
    <col min="3" max="3" width="13.28515625" customWidth="1"/>
    <col min="4" max="4" width="12.140625" customWidth="1"/>
    <col min="5" max="5" width="12.42578125" bestFit="1" customWidth="1"/>
    <col min="6" max="6" width="11.7109375" customWidth="1"/>
    <col min="7" max="8" width="12.85546875" customWidth="1"/>
    <col min="9" max="10" width="11.42578125" customWidth="1"/>
    <col min="11" max="11" width="11.7109375" customWidth="1"/>
    <col min="12" max="12" width="12.85546875" bestFit="1" customWidth="1"/>
    <col min="13" max="13" width="10.7109375" customWidth="1"/>
    <col min="14" max="14" width="9.5703125" bestFit="1" customWidth="1"/>
    <col min="15" max="15" width="12.85546875" bestFit="1" customWidth="1"/>
    <col min="16" max="16" width="3.42578125" customWidth="1"/>
    <col min="17" max="17" width="2.140625" bestFit="1" customWidth="1"/>
  </cols>
  <sheetData>
    <row r="1" spans="1:17" ht="14.25" x14ac:dyDescent="0.2">
      <c r="A1" s="5" t="str">
        <f>FT17.Participant!$A$1</f>
        <v>&lt;IAIG's Name&gt;</v>
      </c>
      <c r="B1" s="6"/>
      <c r="C1" s="6"/>
      <c r="D1" s="6"/>
      <c r="E1" s="6"/>
      <c r="F1" s="6"/>
      <c r="G1" s="6"/>
      <c r="H1" s="6"/>
      <c r="I1" s="6"/>
      <c r="J1" s="6"/>
      <c r="K1" s="6"/>
      <c r="L1" s="6"/>
      <c r="M1" s="6"/>
      <c r="N1" s="6"/>
      <c r="O1" s="7" t="str">
        <f ca="1">HYPERLINK("#"&amp;CELL("address",Version),Version)</f>
        <v>2017 IAIS Field Testing Template</v>
      </c>
      <c r="Q1" s="8" t="s">
        <v>12</v>
      </c>
    </row>
    <row r="2" spans="1:17" ht="15" x14ac:dyDescent="0.25">
      <c r="A2" s="9" t="str">
        <f>FT17.Participant!$A$2</f>
        <v>&lt;Currency&gt; - (&lt;Unit&gt;)</v>
      </c>
      <c r="B2" s="462"/>
      <c r="C2" s="10" t="s">
        <v>58</v>
      </c>
      <c r="D2" s="11"/>
      <c r="E2" s="11"/>
      <c r="F2" s="11"/>
      <c r="G2" s="11"/>
      <c r="H2" s="11"/>
      <c r="I2" s="11"/>
      <c r="J2" s="11"/>
      <c r="K2" s="11"/>
      <c r="L2" s="11"/>
      <c r="M2" s="11"/>
      <c r="N2" s="11"/>
      <c r="O2" s="12" t="str">
        <f>FT17.Participant!$F$2</f>
        <v>Year 2016</v>
      </c>
      <c r="Q2" s="8" t="s">
        <v>12</v>
      </c>
    </row>
    <row r="3" spans="1:17" ht="16.899999999999999" customHeight="1" x14ac:dyDescent="0.2">
      <c r="Q3" s="8" t="s">
        <v>12</v>
      </c>
    </row>
    <row r="4" spans="1:17" ht="23.45" customHeight="1" x14ac:dyDescent="0.2">
      <c r="A4" s="463"/>
      <c r="B4" s="464"/>
      <c r="C4" s="465" t="s">
        <v>689</v>
      </c>
      <c r="D4" s="466"/>
      <c r="E4" s="466"/>
      <c r="F4" s="466"/>
      <c r="G4" s="466"/>
      <c r="H4" s="466"/>
      <c r="I4" s="466"/>
      <c r="J4" s="466"/>
      <c r="K4" s="466"/>
      <c r="L4" s="466"/>
      <c r="M4" s="466"/>
      <c r="N4" s="466"/>
      <c r="O4" s="467"/>
      <c r="Q4" s="8" t="s">
        <v>12</v>
      </c>
    </row>
    <row r="5" spans="1:17" ht="84" customHeight="1" x14ac:dyDescent="0.2">
      <c r="A5" s="468" t="s">
        <v>690</v>
      </c>
      <c r="B5" s="469"/>
      <c r="C5" s="470" t="s">
        <v>691</v>
      </c>
      <c r="D5" s="470" t="s">
        <v>692</v>
      </c>
      <c r="E5" s="470" t="s">
        <v>693</v>
      </c>
      <c r="F5" s="470" t="s">
        <v>694</v>
      </c>
      <c r="G5" s="470" t="s">
        <v>695</v>
      </c>
      <c r="H5" s="470" t="s">
        <v>696</v>
      </c>
      <c r="I5" s="139" t="s">
        <v>697</v>
      </c>
      <c r="J5" s="470" t="s">
        <v>698</v>
      </c>
      <c r="K5" s="139" t="s">
        <v>699</v>
      </c>
      <c r="L5" s="470" t="s">
        <v>700</v>
      </c>
      <c r="M5" s="470" t="s">
        <v>701</v>
      </c>
      <c r="N5" s="470" t="s">
        <v>702</v>
      </c>
      <c r="O5" s="470" t="s">
        <v>703</v>
      </c>
      <c r="Q5" s="8" t="s">
        <v>12</v>
      </c>
    </row>
    <row r="6" spans="1:17" ht="14.25" x14ac:dyDescent="0.2">
      <c r="A6" s="471"/>
      <c r="B6" s="17">
        <v>43</v>
      </c>
      <c r="C6" s="18">
        <v>1</v>
      </c>
      <c r="D6" s="18">
        <v>3</v>
      </c>
      <c r="E6" s="18">
        <v>4</v>
      </c>
      <c r="F6" s="18">
        <v>5</v>
      </c>
      <c r="G6" s="18">
        <v>6</v>
      </c>
      <c r="H6" s="18">
        <v>7</v>
      </c>
      <c r="I6" s="18">
        <v>8</v>
      </c>
      <c r="J6" s="18">
        <v>9</v>
      </c>
      <c r="K6" s="18">
        <v>10</v>
      </c>
      <c r="L6" s="18">
        <v>11</v>
      </c>
      <c r="M6" s="18">
        <v>12</v>
      </c>
      <c r="N6" s="18">
        <v>13</v>
      </c>
      <c r="O6" s="19">
        <v>14</v>
      </c>
      <c r="Q6" s="8" t="s">
        <v>12</v>
      </c>
    </row>
    <row r="7" spans="1:17" ht="15.6" customHeight="1" x14ac:dyDescent="0.2">
      <c r="A7" s="472" t="s">
        <v>704</v>
      </c>
      <c r="B7" s="142">
        <v>12</v>
      </c>
      <c r="C7" s="473">
        <f t="shared" ref="C7:O7" si="0">SUM(C8:C18)</f>
        <v>0</v>
      </c>
      <c r="D7" s="474">
        <f t="shared" si="0"/>
        <v>0</v>
      </c>
      <c r="E7" s="474">
        <f t="shared" si="0"/>
        <v>0</v>
      </c>
      <c r="F7" s="474">
        <f t="shared" si="0"/>
        <v>0</v>
      </c>
      <c r="G7" s="474">
        <f t="shared" si="0"/>
        <v>0</v>
      </c>
      <c r="H7" s="474">
        <f t="shared" si="0"/>
        <v>0</v>
      </c>
      <c r="I7" s="474">
        <f t="shared" si="0"/>
        <v>0</v>
      </c>
      <c r="J7" s="474">
        <f t="shared" si="0"/>
        <v>0</v>
      </c>
      <c r="K7" s="474">
        <f t="shared" si="0"/>
        <v>0</v>
      </c>
      <c r="L7" s="474">
        <f t="shared" si="0"/>
        <v>0</v>
      </c>
      <c r="M7" s="474">
        <f t="shared" si="0"/>
        <v>0</v>
      </c>
      <c r="N7" s="474">
        <f t="shared" si="0"/>
        <v>0</v>
      </c>
      <c r="O7" s="475">
        <f t="shared" si="0"/>
        <v>0</v>
      </c>
      <c r="Q7" s="8" t="s">
        <v>12</v>
      </c>
    </row>
    <row r="8" spans="1:17" ht="14.25" x14ac:dyDescent="0.2">
      <c r="A8" s="476" t="s">
        <v>705</v>
      </c>
      <c r="B8" s="142">
        <v>1</v>
      </c>
      <c r="C8" s="477">
        <f>SUM(D8:O8)-SUM(I8,K8)</f>
        <v>0</v>
      </c>
      <c r="D8" s="478" t="s">
        <v>18</v>
      </c>
      <c r="E8" s="478" t="s">
        <v>18</v>
      </c>
      <c r="F8" s="478" t="s">
        <v>18</v>
      </c>
      <c r="G8" s="478" t="s">
        <v>18</v>
      </c>
      <c r="H8" s="478" t="s">
        <v>18</v>
      </c>
      <c r="I8" s="478" t="s">
        <v>18</v>
      </c>
      <c r="J8" s="478" t="s">
        <v>18</v>
      </c>
      <c r="K8" s="478" t="s">
        <v>18</v>
      </c>
      <c r="L8" s="478" t="s">
        <v>18</v>
      </c>
      <c r="M8" s="478" t="s">
        <v>18</v>
      </c>
      <c r="N8" s="478" t="s">
        <v>18</v>
      </c>
      <c r="O8" s="479" t="s">
        <v>18</v>
      </c>
      <c r="Q8" s="8" t="s">
        <v>12</v>
      </c>
    </row>
    <row r="9" spans="1:17" ht="14.25" x14ac:dyDescent="0.2">
      <c r="A9" s="480" t="s">
        <v>706</v>
      </c>
      <c r="B9" s="142">
        <v>2</v>
      </c>
      <c r="C9" s="477">
        <f t="shared" ref="C9:C19" si="1">SUM(D9:O9)-SUM(I9,K9)</f>
        <v>0</v>
      </c>
      <c r="D9" s="481" t="s">
        <v>18</v>
      </c>
      <c r="E9" s="481" t="s">
        <v>18</v>
      </c>
      <c r="F9" s="481" t="s">
        <v>18</v>
      </c>
      <c r="G9" s="481" t="s">
        <v>18</v>
      </c>
      <c r="H9" s="481" t="s">
        <v>18</v>
      </c>
      <c r="I9" s="481" t="s">
        <v>18</v>
      </c>
      <c r="J9" s="481" t="s">
        <v>18</v>
      </c>
      <c r="K9" s="481" t="s">
        <v>18</v>
      </c>
      <c r="L9" s="481" t="s">
        <v>18</v>
      </c>
      <c r="M9" s="481" t="s">
        <v>18</v>
      </c>
      <c r="N9" s="481" t="s">
        <v>18</v>
      </c>
      <c r="O9" s="482" t="s">
        <v>18</v>
      </c>
      <c r="Q9" s="8" t="s">
        <v>12</v>
      </c>
    </row>
    <row r="10" spans="1:17" ht="14.25" x14ac:dyDescent="0.2">
      <c r="A10" s="480" t="s">
        <v>707</v>
      </c>
      <c r="B10" s="142">
        <v>3</v>
      </c>
      <c r="C10" s="477">
        <f t="shared" si="1"/>
        <v>0</v>
      </c>
      <c r="D10" s="481" t="s">
        <v>18</v>
      </c>
      <c r="E10" s="481" t="s">
        <v>18</v>
      </c>
      <c r="F10" s="481" t="s">
        <v>18</v>
      </c>
      <c r="G10" s="481" t="s">
        <v>18</v>
      </c>
      <c r="H10" s="481" t="s">
        <v>18</v>
      </c>
      <c r="I10" s="481" t="s">
        <v>18</v>
      </c>
      <c r="J10" s="481" t="s">
        <v>18</v>
      </c>
      <c r="K10" s="481" t="s">
        <v>18</v>
      </c>
      <c r="L10" s="481" t="s">
        <v>18</v>
      </c>
      <c r="M10" s="481" t="s">
        <v>18</v>
      </c>
      <c r="N10" s="481" t="s">
        <v>18</v>
      </c>
      <c r="O10" s="482" t="s">
        <v>18</v>
      </c>
      <c r="Q10" s="8" t="s">
        <v>12</v>
      </c>
    </row>
    <row r="11" spans="1:17" ht="24" x14ac:dyDescent="0.2">
      <c r="A11" s="480" t="s">
        <v>708</v>
      </c>
      <c r="B11" s="142">
        <v>4</v>
      </c>
      <c r="C11" s="477">
        <f t="shared" si="1"/>
        <v>0</v>
      </c>
      <c r="D11" s="481" t="s">
        <v>18</v>
      </c>
      <c r="E11" s="481" t="s">
        <v>18</v>
      </c>
      <c r="F11" s="481" t="s">
        <v>18</v>
      </c>
      <c r="G11" s="481" t="s">
        <v>18</v>
      </c>
      <c r="H11" s="481" t="s">
        <v>18</v>
      </c>
      <c r="I11" s="481" t="s">
        <v>18</v>
      </c>
      <c r="J11" s="481" t="s">
        <v>18</v>
      </c>
      <c r="K11" s="481" t="s">
        <v>18</v>
      </c>
      <c r="L11" s="481" t="s">
        <v>18</v>
      </c>
      <c r="M11" s="481" t="s">
        <v>18</v>
      </c>
      <c r="N11" s="481" t="s">
        <v>18</v>
      </c>
      <c r="O11" s="482" t="s">
        <v>18</v>
      </c>
      <c r="Q11" s="8" t="s">
        <v>12</v>
      </c>
    </row>
    <row r="12" spans="1:17" ht="24" x14ac:dyDescent="0.2">
      <c r="A12" s="480" t="s">
        <v>709</v>
      </c>
      <c r="B12" s="142">
        <v>5</v>
      </c>
      <c r="C12" s="477">
        <f t="shared" si="1"/>
        <v>0</v>
      </c>
      <c r="D12" s="481" t="s">
        <v>18</v>
      </c>
      <c r="E12" s="481" t="s">
        <v>18</v>
      </c>
      <c r="F12" s="481" t="s">
        <v>18</v>
      </c>
      <c r="G12" s="481" t="s">
        <v>18</v>
      </c>
      <c r="H12" s="481" t="s">
        <v>18</v>
      </c>
      <c r="I12" s="481" t="s">
        <v>18</v>
      </c>
      <c r="J12" s="481" t="s">
        <v>18</v>
      </c>
      <c r="K12" s="481" t="s">
        <v>18</v>
      </c>
      <c r="L12" s="481" t="s">
        <v>18</v>
      </c>
      <c r="M12" s="481" t="s">
        <v>18</v>
      </c>
      <c r="N12" s="481" t="s">
        <v>18</v>
      </c>
      <c r="O12" s="482" t="s">
        <v>18</v>
      </c>
      <c r="Q12" s="8" t="s">
        <v>12</v>
      </c>
    </row>
    <row r="13" spans="1:17" ht="24" x14ac:dyDescent="0.2">
      <c r="A13" s="480" t="s">
        <v>710</v>
      </c>
      <c r="B13" s="142">
        <v>6</v>
      </c>
      <c r="C13" s="477">
        <f t="shared" si="1"/>
        <v>0</v>
      </c>
      <c r="D13" s="481" t="s">
        <v>18</v>
      </c>
      <c r="E13" s="481" t="s">
        <v>18</v>
      </c>
      <c r="F13" s="481" t="s">
        <v>18</v>
      </c>
      <c r="G13" s="481" t="s">
        <v>18</v>
      </c>
      <c r="H13" s="481" t="s">
        <v>18</v>
      </c>
      <c r="I13" s="481" t="s">
        <v>18</v>
      </c>
      <c r="J13" s="481" t="s">
        <v>18</v>
      </c>
      <c r="K13" s="481" t="s">
        <v>18</v>
      </c>
      <c r="L13" s="481" t="s">
        <v>18</v>
      </c>
      <c r="M13" s="481" t="s">
        <v>18</v>
      </c>
      <c r="N13" s="481" t="s">
        <v>18</v>
      </c>
      <c r="O13" s="482" t="s">
        <v>18</v>
      </c>
      <c r="Q13" s="8" t="s">
        <v>12</v>
      </c>
    </row>
    <row r="14" spans="1:17" ht="24" x14ac:dyDescent="0.2">
      <c r="A14" s="480" t="s">
        <v>711</v>
      </c>
      <c r="B14" s="142">
        <v>7</v>
      </c>
      <c r="C14" s="477">
        <f t="shared" si="1"/>
        <v>0</v>
      </c>
      <c r="D14" s="481" t="s">
        <v>18</v>
      </c>
      <c r="E14" s="481" t="s">
        <v>18</v>
      </c>
      <c r="F14" s="481" t="s">
        <v>18</v>
      </c>
      <c r="G14" s="481" t="s">
        <v>18</v>
      </c>
      <c r="H14" s="481" t="s">
        <v>18</v>
      </c>
      <c r="I14" s="481" t="s">
        <v>18</v>
      </c>
      <c r="J14" s="481" t="s">
        <v>18</v>
      </c>
      <c r="K14" s="481" t="s">
        <v>18</v>
      </c>
      <c r="L14" s="481" t="s">
        <v>18</v>
      </c>
      <c r="M14" s="481" t="s">
        <v>18</v>
      </c>
      <c r="N14" s="481" t="s">
        <v>18</v>
      </c>
      <c r="O14" s="482" t="s">
        <v>18</v>
      </c>
      <c r="P14" s="483"/>
      <c r="Q14" s="8" t="s">
        <v>12</v>
      </c>
    </row>
    <row r="15" spans="1:17" ht="14.25" x14ac:dyDescent="0.2">
      <c r="A15" s="480" t="s">
        <v>712</v>
      </c>
      <c r="B15" s="142">
        <v>8</v>
      </c>
      <c r="C15" s="477">
        <f t="shared" si="1"/>
        <v>0</v>
      </c>
      <c r="D15" s="481" t="s">
        <v>18</v>
      </c>
      <c r="E15" s="481" t="s">
        <v>18</v>
      </c>
      <c r="F15" s="481" t="s">
        <v>18</v>
      </c>
      <c r="G15" s="481" t="s">
        <v>18</v>
      </c>
      <c r="H15" s="481" t="s">
        <v>18</v>
      </c>
      <c r="I15" s="481" t="s">
        <v>18</v>
      </c>
      <c r="J15" s="481" t="s">
        <v>18</v>
      </c>
      <c r="K15" s="481" t="s">
        <v>18</v>
      </c>
      <c r="L15" s="481" t="s">
        <v>18</v>
      </c>
      <c r="M15" s="481" t="s">
        <v>18</v>
      </c>
      <c r="N15" s="481" t="s">
        <v>18</v>
      </c>
      <c r="O15" s="482" t="s">
        <v>18</v>
      </c>
      <c r="Q15" s="8" t="s">
        <v>12</v>
      </c>
    </row>
    <row r="16" spans="1:17" ht="14.25" x14ac:dyDescent="0.2">
      <c r="A16" s="480" t="s">
        <v>713</v>
      </c>
      <c r="B16" s="142">
        <v>9</v>
      </c>
      <c r="C16" s="477">
        <f t="shared" si="1"/>
        <v>0</v>
      </c>
      <c r="D16" s="481" t="s">
        <v>18</v>
      </c>
      <c r="E16" s="481" t="s">
        <v>18</v>
      </c>
      <c r="F16" s="481" t="s">
        <v>18</v>
      </c>
      <c r="G16" s="481" t="s">
        <v>18</v>
      </c>
      <c r="H16" s="481" t="s">
        <v>18</v>
      </c>
      <c r="I16" s="481" t="s">
        <v>18</v>
      </c>
      <c r="J16" s="481" t="s">
        <v>18</v>
      </c>
      <c r="K16" s="481" t="s">
        <v>18</v>
      </c>
      <c r="L16" s="481" t="s">
        <v>18</v>
      </c>
      <c r="M16" s="481" t="s">
        <v>18</v>
      </c>
      <c r="N16" s="481" t="s">
        <v>18</v>
      </c>
      <c r="O16" s="482" t="s">
        <v>18</v>
      </c>
      <c r="Q16" s="8" t="s">
        <v>12</v>
      </c>
    </row>
    <row r="17" spans="1:17" ht="14.25" x14ac:dyDescent="0.2">
      <c r="A17" s="480" t="s">
        <v>518</v>
      </c>
      <c r="B17" s="142">
        <v>10</v>
      </c>
      <c r="C17" s="477">
        <f t="shared" si="1"/>
        <v>0</v>
      </c>
      <c r="D17" s="481" t="s">
        <v>18</v>
      </c>
      <c r="E17" s="481" t="s">
        <v>18</v>
      </c>
      <c r="F17" s="481" t="s">
        <v>18</v>
      </c>
      <c r="G17" s="481" t="s">
        <v>18</v>
      </c>
      <c r="H17" s="481" t="s">
        <v>18</v>
      </c>
      <c r="I17" s="481" t="s">
        <v>18</v>
      </c>
      <c r="J17" s="481" t="s">
        <v>18</v>
      </c>
      <c r="K17" s="481" t="s">
        <v>18</v>
      </c>
      <c r="L17" s="481" t="s">
        <v>18</v>
      </c>
      <c r="M17" s="481" t="s">
        <v>18</v>
      </c>
      <c r="N17" s="481" t="s">
        <v>18</v>
      </c>
      <c r="O17" s="482" t="s">
        <v>18</v>
      </c>
      <c r="Q17" s="8" t="s">
        <v>12</v>
      </c>
    </row>
    <row r="18" spans="1:17" ht="14.25" x14ac:dyDescent="0.2">
      <c r="A18" s="480" t="s">
        <v>714</v>
      </c>
      <c r="B18" s="142">
        <v>11</v>
      </c>
      <c r="C18" s="484">
        <f t="shared" si="1"/>
        <v>0</v>
      </c>
      <c r="D18" s="485" t="s">
        <v>18</v>
      </c>
      <c r="E18" s="485" t="s">
        <v>18</v>
      </c>
      <c r="F18" s="485" t="s">
        <v>18</v>
      </c>
      <c r="G18" s="485" t="s">
        <v>18</v>
      </c>
      <c r="H18" s="485" t="s">
        <v>18</v>
      </c>
      <c r="I18" s="485" t="s">
        <v>18</v>
      </c>
      <c r="J18" s="485" t="s">
        <v>18</v>
      </c>
      <c r="K18" s="485" t="s">
        <v>18</v>
      </c>
      <c r="L18" s="485" t="s">
        <v>18</v>
      </c>
      <c r="M18" s="485" t="s">
        <v>18</v>
      </c>
      <c r="N18" s="485" t="s">
        <v>18</v>
      </c>
      <c r="O18" s="486" t="s">
        <v>18</v>
      </c>
      <c r="Q18" s="8" t="s">
        <v>12</v>
      </c>
    </row>
    <row r="19" spans="1:17" ht="24" x14ac:dyDescent="0.2">
      <c r="A19" s="487" t="s">
        <v>715</v>
      </c>
      <c r="B19" s="142">
        <v>13</v>
      </c>
      <c r="C19" s="488">
        <f t="shared" si="1"/>
        <v>0</v>
      </c>
      <c r="D19" s="489" t="s">
        <v>18</v>
      </c>
      <c r="E19" s="489" t="s">
        <v>18</v>
      </c>
      <c r="F19" s="489" t="s">
        <v>18</v>
      </c>
      <c r="G19" s="489" t="s">
        <v>18</v>
      </c>
      <c r="H19" s="489" t="s">
        <v>18</v>
      </c>
      <c r="I19" s="489" t="s">
        <v>18</v>
      </c>
      <c r="J19" s="489" t="s">
        <v>18</v>
      </c>
      <c r="K19" s="489" t="s">
        <v>18</v>
      </c>
      <c r="L19" s="489" t="s">
        <v>18</v>
      </c>
      <c r="M19" s="489" t="s">
        <v>18</v>
      </c>
      <c r="N19" s="489" t="s">
        <v>18</v>
      </c>
      <c r="O19" s="490" t="s">
        <v>18</v>
      </c>
      <c r="Q19" s="8" t="s">
        <v>12</v>
      </c>
    </row>
    <row r="20" spans="1:17" ht="14.25" x14ac:dyDescent="0.2">
      <c r="A20" s="491" t="s">
        <v>716</v>
      </c>
      <c r="B20" s="142"/>
      <c r="C20" s="492"/>
      <c r="D20" s="493"/>
      <c r="E20" s="493"/>
      <c r="F20" s="493"/>
      <c r="G20" s="493"/>
      <c r="H20" s="493"/>
      <c r="I20" s="493"/>
      <c r="J20" s="493"/>
      <c r="K20" s="493"/>
      <c r="L20" s="493"/>
      <c r="M20" s="493"/>
      <c r="N20" s="493"/>
      <c r="O20" s="494"/>
      <c r="Q20" s="8" t="s">
        <v>12</v>
      </c>
    </row>
    <row r="21" spans="1:17" ht="24" x14ac:dyDescent="0.2">
      <c r="A21" s="487" t="s">
        <v>717</v>
      </c>
      <c r="B21" s="142">
        <v>14</v>
      </c>
      <c r="C21" s="66" t="s">
        <v>18</v>
      </c>
      <c r="D21" s="495"/>
      <c r="E21" s="496"/>
      <c r="F21" s="496"/>
      <c r="G21" s="496"/>
      <c r="H21" s="496"/>
      <c r="I21" s="496"/>
      <c r="J21" s="496"/>
      <c r="K21" s="496"/>
      <c r="L21" s="496"/>
      <c r="M21" s="496"/>
      <c r="N21" s="496"/>
      <c r="O21" s="497"/>
      <c r="Q21" s="8" t="s">
        <v>12</v>
      </c>
    </row>
    <row r="22" spans="1:17" ht="14.25" x14ac:dyDescent="0.2">
      <c r="A22" s="491" t="s">
        <v>718</v>
      </c>
      <c r="B22" s="142">
        <v>15</v>
      </c>
      <c r="C22" s="498">
        <f>C7-SUM(C19,C21)</f>
        <v>0</v>
      </c>
      <c r="D22" s="495"/>
      <c r="E22" s="496"/>
      <c r="F22" s="496"/>
      <c r="G22" s="496"/>
      <c r="H22" s="496"/>
      <c r="I22" s="496"/>
      <c r="J22" s="496"/>
      <c r="K22" s="496"/>
      <c r="L22" s="496"/>
      <c r="M22" s="496"/>
      <c r="N22" s="496"/>
      <c r="O22" s="497"/>
      <c r="Q22" s="8" t="s">
        <v>12</v>
      </c>
    </row>
    <row r="23" spans="1:17" ht="14.25" x14ac:dyDescent="0.2">
      <c r="A23" s="491" t="s">
        <v>2</v>
      </c>
      <c r="B23" s="142"/>
      <c r="C23" s="492"/>
      <c r="D23" s="496"/>
      <c r="E23" s="496"/>
      <c r="F23" s="496"/>
      <c r="G23" s="496"/>
      <c r="H23" s="496"/>
      <c r="I23" s="496"/>
      <c r="J23" s="496"/>
      <c r="K23" s="496"/>
      <c r="L23" s="496"/>
      <c r="M23" s="496"/>
      <c r="N23" s="496"/>
      <c r="O23" s="497"/>
      <c r="Q23" s="8" t="s">
        <v>12</v>
      </c>
    </row>
    <row r="24" spans="1:17" ht="24" x14ac:dyDescent="0.2">
      <c r="A24" s="487" t="s">
        <v>719</v>
      </c>
      <c r="B24" s="142">
        <v>16</v>
      </c>
      <c r="C24" s="499" t="s">
        <v>18</v>
      </c>
      <c r="D24" s="495"/>
      <c r="E24" s="496"/>
      <c r="F24" s="496"/>
      <c r="G24" s="496"/>
      <c r="H24" s="496"/>
      <c r="I24" s="496"/>
      <c r="J24" s="496"/>
      <c r="K24" s="496"/>
      <c r="L24" s="496"/>
      <c r="M24" s="496"/>
      <c r="N24" s="496"/>
      <c r="O24" s="497"/>
      <c r="Q24" s="8" t="s">
        <v>12</v>
      </c>
    </row>
    <row r="25" spans="1:17" ht="24" customHeight="1" x14ac:dyDescent="0.2">
      <c r="A25" s="491" t="s">
        <v>720</v>
      </c>
      <c r="B25" s="135">
        <v>17</v>
      </c>
      <c r="C25" s="498">
        <f>C7-SUM(C19,C24)</f>
        <v>0</v>
      </c>
      <c r="D25" s="500"/>
      <c r="E25" s="501"/>
      <c r="F25" s="501"/>
      <c r="G25" s="501"/>
      <c r="H25" s="501"/>
      <c r="I25" s="501"/>
      <c r="J25" s="501"/>
      <c r="K25" s="501"/>
      <c r="L25" s="501"/>
      <c r="M25" s="501"/>
      <c r="N25" s="501"/>
      <c r="O25" s="502"/>
      <c r="Q25" s="8" t="s">
        <v>12</v>
      </c>
    </row>
    <row r="26" spans="1:17" ht="19.899999999999999" customHeight="1" x14ac:dyDescent="0.2">
      <c r="A26" s="503"/>
      <c r="B26" s="504"/>
      <c r="C26" s="505"/>
      <c r="D26" s="505"/>
      <c r="E26" s="505"/>
      <c r="F26" s="505"/>
      <c r="G26" s="505"/>
      <c r="H26" s="505"/>
      <c r="I26" s="505"/>
      <c r="J26" s="505"/>
      <c r="K26" s="505"/>
      <c r="L26" s="505"/>
      <c r="M26" s="505"/>
      <c r="N26" s="505"/>
      <c r="Q26" s="8" t="s">
        <v>12</v>
      </c>
    </row>
    <row r="27" spans="1:17" ht="19.899999999999999" customHeight="1" x14ac:dyDescent="0.2">
      <c r="A27" s="1305"/>
      <c r="B27" s="1306"/>
      <c r="C27" s="1113" t="s">
        <v>1878</v>
      </c>
      <c r="D27" s="411"/>
      <c r="E27" s="1113" t="s">
        <v>1879</v>
      </c>
      <c r="F27" s="411"/>
      <c r="G27" s="1113" t="s">
        <v>1877</v>
      </c>
      <c r="H27" s="412"/>
      <c r="I27" s="1113" t="s">
        <v>1488</v>
      </c>
      <c r="J27" s="412"/>
      <c r="K27" s="1113" t="s">
        <v>1487</v>
      </c>
      <c r="L27" s="412"/>
      <c r="M27" s="505"/>
      <c r="N27" s="505"/>
      <c r="Q27" s="8" t="s">
        <v>12</v>
      </c>
    </row>
    <row r="28" spans="1:17" ht="24" x14ac:dyDescent="0.2">
      <c r="A28" s="468" t="s">
        <v>1962</v>
      </c>
      <c r="B28" s="1300"/>
      <c r="C28" s="962" t="s">
        <v>161</v>
      </c>
      <c r="D28" s="139" t="s">
        <v>58</v>
      </c>
      <c r="E28" s="962" t="s">
        <v>161</v>
      </c>
      <c r="F28" s="139" t="s">
        <v>58</v>
      </c>
      <c r="G28" s="962" t="s">
        <v>161</v>
      </c>
      <c r="H28" s="139" t="s">
        <v>58</v>
      </c>
      <c r="I28" s="962" t="s">
        <v>161</v>
      </c>
      <c r="J28" s="139" t="s">
        <v>58</v>
      </c>
      <c r="K28" s="962" t="s">
        <v>161</v>
      </c>
      <c r="L28" s="139" t="s">
        <v>58</v>
      </c>
      <c r="M28" s="505"/>
      <c r="N28" s="505"/>
      <c r="Q28" s="8" t="s">
        <v>12</v>
      </c>
    </row>
    <row r="29" spans="1:17" ht="14.25" x14ac:dyDescent="0.2">
      <c r="A29" s="468"/>
      <c r="B29" s="40">
        <v>44</v>
      </c>
      <c r="C29" s="18">
        <v>1</v>
      </c>
      <c r="D29" s="18">
        <v>2</v>
      </c>
      <c r="E29" s="18">
        <v>3</v>
      </c>
      <c r="F29" s="18">
        <v>4</v>
      </c>
      <c r="G29" s="18">
        <v>5</v>
      </c>
      <c r="H29" s="18">
        <v>6</v>
      </c>
      <c r="I29" s="18">
        <v>7</v>
      </c>
      <c r="J29" s="18">
        <v>8</v>
      </c>
      <c r="K29" s="18">
        <v>9</v>
      </c>
      <c r="L29" s="19">
        <v>10</v>
      </c>
      <c r="M29" s="505"/>
      <c r="N29" s="505"/>
      <c r="Q29" s="8" t="s">
        <v>12</v>
      </c>
    </row>
    <row r="30" spans="1:17" ht="14.25" x14ac:dyDescent="0.2">
      <c r="A30" s="1307" t="s">
        <v>2572</v>
      </c>
      <c r="B30" s="142">
        <v>1</v>
      </c>
      <c r="C30" s="1929">
        <f>'FT17.BCR &amp; ICS.Balance sheet'!I198</f>
        <v>0</v>
      </c>
      <c r="D30" s="1930" t="s">
        <v>18</v>
      </c>
      <c r="E30" s="1929">
        <f>'FT17.BCR &amp; ICS.Balance sheet'!L198</f>
        <v>0</v>
      </c>
      <c r="F30" s="1932" t="s">
        <v>18</v>
      </c>
      <c r="G30" s="1931">
        <f>'FT17.BCR &amp; ICS.Balance sheet'!O198</f>
        <v>0</v>
      </c>
      <c r="H30" s="1930" t="s">
        <v>18</v>
      </c>
      <c r="I30" s="1929">
        <f>'FT17.BCR &amp; ICS.Balance sheet'!R198</f>
        <v>0</v>
      </c>
      <c r="J30" s="1932" t="s">
        <v>18</v>
      </c>
      <c r="K30" s="1931">
        <f>'FT17.BCR &amp; ICS.Balance sheet'!U198</f>
        <v>0</v>
      </c>
      <c r="L30" s="1932" t="s">
        <v>18</v>
      </c>
      <c r="M30" s="505"/>
      <c r="N30" s="505"/>
      <c r="Q30" s="8" t="s">
        <v>12</v>
      </c>
    </row>
    <row r="31" spans="1:17" ht="14.25" x14ac:dyDescent="0.2">
      <c r="A31" s="1307" t="s">
        <v>2573</v>
      </c>
      <c r="B31" s="142">
        <v>2</v>
      </c>
      <c r="C31" s="1933">
        <f>'FT17.BCR &amp; ICS.Balance sheet'!I182</f>
        <v>0</v>
      </c>
      <c r="D31" s="481" t="s">
        <v>18</v>
      </c>
      <c r="E31" s="1933">
        <f>'FT17.BCR &amp; ICS.Balance sheet'!L182</f>
        <v>0</v>
      </c>
      <c r="F31" s="482" t="s">
        <v>18</v>
      </c>
      <c r="G31" s="1301">
        <f>'FT17.BCR &amp; ICS.Balance sheet'!O182</f>
        <v>0</v>
      </c>
      <c r="H31" s="481" t="s">
        <v>18</v>
      </c>
      <c r="I31" s="1933">
        <f>'FT17.BCR &amp; ICS.Balance sheet'!R182</f>
        <v>0</v>
      </c>
      <c r="J31" s="482" t="s">
        <v>18</v>
      </c>
      <c r="K31" s="1301">
        <f>'FT17.BCR &amp; ICS.Balance sheet'!U182</f>
        <v>0</v>
      </c>
      <c r="L31" s="482" t="s">
        <v>18</v>
      </c>
      <c r="M31" s="505"/>
      <c r="N31" s="505"/>
      <c r="Q31" s="8" t="s">
        <v>12</v>
      </c>
    </row>
    <row r="32" spans="1:17" ht="14.25" x14ac:dyDescent="0.2">
      <c r="A32" s="1307" t="s">
        <v>1963</v>
      </c>
      <c r="B32" s="142">
        <v>3</v>
      </c>
      <c r="C32" s="1934">
        <f>SUM(C30:C31)</f>
        <v>0</v>
      </c>
      <c r="D32" s="481" t="s">
        <v>18</v>
      </c>
      <c r="E32" s="1934">
        <f>SUM(E30:E31)</f>
        <v>0</v>
      </c>
      <c r="F32" s="482" t="s">
        <v>18</v>
      </c>
      <c r="G32" s="674">
        <f>SUM(G30:G31)</f>
        <v>0</v>
      </c>
      <c r="H32" s="481" t="s">
        <v>18</v>
      </c>
      <c r="I32" s="1934">
        <f>SUM(I30:I31)</f>
        <v>0</v>
      </c>
      <c r="J32" s="482" t="s">
        <v>18</v>
      </c>
      <c r="K32" s="674">
        <f>SUM(K30:K31)</f>
        <v>0</v>
      </c>
      <c r="L32" s="482" t="s">
        <v>18</v>
      </c>
      <c r="M32" s="505"/>
      <c r="N32" s="505"/>
      <c r="Q32" s="8" t="s">
        <v>12</v>
      </c>
    </row>
    <row r="33" spans="1:17" ht="14.25" x14ac:dyDescent="0.2">
      <c r="A33" s="1307" t="s">
        <v>1964</v>
      </c>
      <c r="B33" s="142">
        <v>4</v>
      </c>
      <c r="C33" s="1933">
        <f>'FT17.BCR &amp; ICS.Balance sheet'!H10</f>
        <v>0</v>
      </c>
      <c r="D33" s="481" t="s">
        <v>18</v>
      </c>
      <c r="E33" s="1933">
        <f>'FT17.BCR &amp; ICS.Balance sheet'!K10</f>
        <v>0</v>
      </c>
      <c r="F33" s="482" t="s">
        <v>18</v>
      </c>
      <c r="G33" s="1301">
        <f>'FT17.BCR &amp; ICS.Balance sheet'!N10</f>
        <v>0</v>
      </c>
      <c r="H33" s="481" t="s">
        <v>18</v>
      </c>
      <c r="I33" s="1933">
        <f>'FT17.BCR &amp; ICS.Balance sheet'!Q10</f>
        <v>0</v>
      </c>
      <c r="J33" s="482" t="s">
        <v>18</v>
      </c>
      <c r="K33" s="1301">
        <f>'FT17.BCR &amp; ICS.Balance sheet'!T10</f>
        <v>0</v>
      </c>
      <c r="L33" s="482" t="s">
        <v>18</v>
      </c>
      <c r="M33" s="505"/>
      <c r="N33" s="505"/>
      <c r="Q33" s="8" t="s">
        <v>12</v>
      </c>
    </row>
    <row r="34" spans="1:17" ht="14.25" x14ac:dyDescent="0.2">
      <c r="A34" s="1308" t="s">
        <v>1965</v>
      </c>
      <c r="B34" s="135">
        <v>5</v>
      </c>
      <c r="C34" s="1935">
        <f>C33-'FT17.BCR &amp; ICS.Balance sheet'!G180</f>
        <v>0</v>
      </c>
      <c r="D34" s="1303" t="s">
        <v>18</v>
      </c>
      <c r="E34" s="1935">
        <f>E33-'FT17.BCR &amp; ICS.Balance sheet'!J180</f>
        <v>0</v>
      </c>
      <c r="F34" s="1304" t="s">
        <v>18</v>
      </c>
      <c r="G34" s="1302">
        <f>G33-'FT17.BCR &amp; ICS.Balance sheet'!M180</f>
        <v>0</v>
      </c>
      <c r="H34" s="1303" t="s">
        <v>18</v>
      </c>
      <c r="I34" s="1935">
        <f>I33-'FT17.BCR &amp; ICS.Balance sheet'!P180</f>
        <v>0</v>
      </c>
      <c r="J34" s="1304" t="s">
        <v>18</v>
      </c>
      <c r="K34" s="1302">
        <f>K33-'FT17.BCR &amp; ICS.Balance sheet'!S180</f>
        <v>0</v>
      </c>
      <c r="L34" s="1304" t="s">
        <v>18</v>
      </c>
      <c r="M34" s="505"/>
      <c r="N34" s="505"/>
      <c r="Q34" s="8" t="s">
        <v>12</v>
      </c>
    </row>
    <row r="35" spans="1:17" ht="19.899999999999999" customHeight="1" x14ac:dyDescent="0.2">
      <c r="A35" s="1299"/>
      <c r="B35" s="505"/>
      <c r="C35" s="505"/>
      <c r="D35" s="505"/>
      <c r="E35" s="505"/>
      <c r="F35" s="505"/>
      <c r="G35" s="505"/>
      <c r="H35" s="505"/>
      <c r="I35" s="505"/>
      <c r="J35" s="505"/>
      <c r="K35" s="505"/>
      <c r="L35" s="505"/>
      <c r="M35" s="505"/>
      <c r="N35" s="505"/>
      <c r="Q35" s="8" t="s">
        <v>12</v>
      </c>
    </row>
    <row r="36" spans="1:17" ht="16.149999999999999" customHeight="1" x14ac:dyDescent="0.2">
      <c r="A36" s="8" t="s">
        <v>12</v>
      </c>
      <c r="B36" s="8" t="s">
        <v>12</v>
      </c>
      <c r="C36" s="8" t="s">
        <v>12</v>
      </c>
      <c r="D36" s="8" t="s">
        <v>12</v>
      </c>
      <c r="E36" s="8" t="s">
        <v>12</v>
      </c>
      <c r="F36" s="8" t="s">
        <v>12</v>
      </c>
      <c r="G36" s="8" t="s">
        <v>12</v>
      </c>
      <c r="H36" s="8" t="s">
        <v>12</v>
      </c>
      <c r="I36" s="8" t="s">
        <v>12</v>
      </c>
      <c r="J36" s="8" t="s">
        <v>12</v>
      </c>
      <c r="K36" s="8" t="s">
        <v>12</v>
      </c>
      <c r="L36" s="8" t="s">
        <v>12</v>
      </c>
      <c r="M36" s="8" t="s">
        <v>12</v>
      </c>
      <c r="N36" s="8" t="s">
        <v>12</v>
      </c>
      <c r="O36" s="8" t="s">
        <v>12</v>
      </c>
      <c r="P36" s="8" t="s">
        <v>12</v>
      </c>
      <c r="Q36" s="8" t="s">
        <v>12</v>
      </c>
    </row>
    <row r="39" spans="1:17" x14ac:dyDescent="0.2">
      <c r="C39" s="1913"/>
    </row>
  </sheetData>
  <sheetProtection sheet="1" objects="1" scenarios="1" formatCells="0" formatColumns="0" formatRows="0"/>
  <pageMargins left="0.3" right="0.3" top="0.3" bottom="0.3" header="0.15" footer="0.15"/>
  <pageSetup scale="68" orientation="landscape" r:id="rId1"/>
  <headerFooter>
    <oddFooter>&amp;C&amp;A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rgb="FF92D050"/>
  </sheetPr>
  <dimension ref="A1:K97"/>
  <sheetViews>
    <sheetView workbookViewId="0"/>
  </sheetViews>
  <sheetFormatPr defaultColWidth="9.140625" defaultRowHeight="12.75" x14ac:dyDescent="0.2"/>
  <cols>
    <col min="1" max="1" width="24.28515625" customWidth="1"/>
    <col min="2" max="2" width="9.42578125" customWidth="1"/>
    <col min="3" max="3" width="4.42578125" customWidth="1"/>
    <col min="4" max="4" width="18.5703125" customWidth="1"/>
    <col min="5" max="5" width="15.140625" customWidth="1"/>
    <col min="6" max="6" width="18.28515625" customWidth="1"/>
    <col min="7" max="7" width="16.85546875" customWidth="1"/>
    <col min="8" max="8" width="10.5703125" customWidth="1"/>
    <col min="9" max="9" width="17.42578125" customWidth="1"/>
    <col min="10" max="11" width="2.28515625" customWidth="1"/>
  </cols>
  <sheetData>
    <row r="1" spans="1:11" ht="14.25" x14ac:dyDescent="0.2">
      <c r="A1" s="5" t="str">
        <f>FT17.Participant!$A$1</f>
        <v>&lt;IAIG's Name&gt;</v>
      </c>
      <c r="B1" s="6"/>
      <c r="C1" s="6"/>
      <c r="D1" s="6"/>
      <c r="E1" s="6"/>
      <c r="F1" s="6"/>
      <c r="G1" s="6"/>
      <c r="H1" s="6"/>
      <c r="I1" s="7" t="str">
        <f ca="1">HYPERLINK("#"&amp;CELL("address",Version),Version)</f>
        <v>2017 IAIS Field Testing Template</v>
      </c>
      <c r="K1" s="8" t="s">
        <v>12</v>
      </c>
    </row>
    <row r="2" spans="1:11" ht="15" x14ac:dyDescent="0.25">
      <c r="A2" s="9" t="str">
        <f>FT17.Participant!$A$2</f>
        <v>&lt;Currency&gt; - (&lt;Unit&gt;)</v>
      </c>
      <c r="B2" s="11"/>
      <c r="C2" s="10" t="s">
        <v>2534</v>
      </c>
      <c r="D2" s="11"/>
      <c r="E2" s="11"/>
      <c r="F2" s="11"/>
      <c r="G2" s="11"/>
      <c r="H2" s="11"/>
      <c r="I2" s="12" t="str">
        <f>FT17.Participant!$F$2</f>
        <v>Year 2016</v>
      </c>
      <c r="K2" s="8" t="s">
        <v>12</v>
      </c>
    </row>
    <row r="3" spans="1:11" ht="14.25" x14ac:dyDescent="0.2">
      <c r="K3" s="8" t="s">
        <v>12</v>
      </c>
    </row>
    <row r="4" spans="1:11" ht="19.899999999999999" customHeight="1" x14ac:dyDescent="0.2">
      <c r="D4" s="944" t="s">
        <v>1421</v>
      </c>
      <c r="E4" s="945"/>
      <c r="F4" s="459"/>
      <c r="K4" s="8" t="s">
        <v>12</v>
      </c>
    </row>
    <row r="5" spans="1:11" ht="57" x14ac:dyDescent="0.2">
      <c r="A5" s="946" t="s">
        <v>1420</v>
      </c>
      <c r="B5" s="946" t="s">
        <v>957</v>
      </c>
      <c r="C5" s="946"/>
      <c r="D5" s="947" t="s">
        <v>161</v>
      </c>
      <c r="E5" s="736" t="s">
        <v>1422</v>
      </c>
      <c r="F5" s="736" t="s">
        <v>1423</v>
      </c>
      <c r="K5" s="8" t="s">
        <v>12</v>
      </c>
    </row>
    <row r="6" spans="1:11" ht="14.25" x14ac:dyDescent="0.2">
      <c r="A6" s="297">
        <v>1</v>
      </c>
      <c r="B6" s="34">
        <v>2</v>
      </c>
      <c r="C6" s="633">
        <v>45</v>
      </c>
      <c r="D6" s="34">
        <v>4</v>
      </c>
      <c r="E6" s="34">
        <v>5</v>
      </c>
      <c r="F6" s="35">
        <v>6</v>
      </c>
      <c r="K6" s="8" t="s">
        <v>12</v>
      </c>
    </row>
    <row r="7" spans="1:11" ht="14.25" customHeight="1" x14ac:dyDescent="0.2">
      <c r="A7" s="39" t="s">
        <v>177</v>
      </c>
      <c r="B7" s="39" t="s">
        <v>901</v>
      </c>
      <c r="C7" s="438">
        <v>1</v>
      </c>
      <c r="D7" s="640">
        <f>SUM(E7:F7)</f>
        <v>0</v>
      </c>
      <c r="E7" s="654" t="s">
        <v>18</v>
      </c>
      <c r="F7" s="95" t="s">
        <v>18</v>
      </c>
      <c r="K7" s="8" t="s">
        <v>12</v>
      </c>
    </row>
    <row r="8" spans="1:11" ht="14.25" customHeight="1" x14ac:dyDescent="0.2">
      <c r="A8" s="26" t="s">
        <v>193</v>
      </c>
      <c r="B8" s="26" t="s">
        <v>902</v>
      </c>
      <c r="C8" s="438">
        <v>2</v>
      </c>
      <c r="D8" s="354">
        <f t="shared" ref="D8:D41" si="0">SUM(E8:F8)</f>
        <v>0</v>
      </c>
      <c r="E8" s="305" t="s">
        <v>18</v>
      </c>
      <c r="F8" s="84" t="s">
        <v>18</v>
      </c>
      <c r="K8" s="8" t="s">
        <v>12</v>
      </c>
    </row>
    <row r="9" spans="1:11" ht="14.25" customHeight="1" x14ac:dyDescent="0.2">
      <c r="A9" s="26" t="s">
        <v>61</v>
      </c>
      <c r="B9" s="26" t="s">
        <v>903</v>
      </c>
      <c r="C9" s="438">
        <v>3</v>
      </c>
      <c r="D9" s="354">
        <f t="shared" si="0"/>
        <v>0</v>
      </c>
      <c r="E9" s="305" t="s">
        <v>18</v>
      </c>
      <c r="F9" s="84" t="s">
        <v>18</v>
      </c>
      <c r="K9" s="8" t="s">
        <v>12</v>
      </c>
    </row>
    <row r="10" spans="1:11" ht="14.25" customHeight="1" x14ac:dyDescent="0.2">
      <c r="A10" s="26" t="s">
        <v>347</v>
      </c>
      <c r="B10" s="26" t="s">
        <v>904</v>
      </c>
      <c r="C10" s="438">
        <v>4</v>
      </c>
      <c r="D10" s="354">
        <f t="shared" si="0"/>
        <v>0</v>
      </c>
      <c r="E10" s="305" t="s">
        <v>18</v>
      </c>
      <c r="F10" s="84" t="s">
        <v>18</v>
      </c>
      <c r="K10" s="8" t="s">
        <v>12</v>
      </c>
    </row>
    <row r="11" spans="1:11" ht="14.25" customHeight="1" x14ac:dyDescent="0.2">
      <c r="A11" s="26" t="s">
        <v>204</v>
      </c>
      <c r="B11" s="26" t="s">
        <v>905</v>
      </c>
      <c r="C11" s="438">
        <v>5</v>
      </c>
      <c r="D11" s="354">
        <f t="shared" si="0"/>
        <v>0</v>
      </c>
      <c r="E11" s="305" t="s">
        <v>18</v>
      </c>
      <c r="F11" s="84" t="s">
        <v>18</v>
      </c>
      <c r="K11" s="8" t="s">
        <v>12</v>
      </c>
    </row>
    <row r="12" spans="1:11" ht="14.25" customHeight="1" x14ac:dyDescent="0.2">
      <c r="A12" s="26" t="s">
        <v>64</v>
      </c>
      <c r="B12" s="26" t="s">
        <v>906</v>
      </c>
      <c r="C12" s="438">
        <v>6</v>
      </c>
      <c r="D12" s="354">
        <f t="shared" si="0"/>
        <v>0</v>
      </c>
      <c r="E12" s="305" t="s">
        <v>18</v>
      </c>
      <c r="F12" s="84" t="s">
        <v>18</v>
      </c>
      <c r="K12" s="8" t="s">
        <v>12</v>
      </c>
    </row>
    <row r="13" spans="1:11" ht="14.25" customHeight="1" x14ac:dyDescent="0.2">
      <c r="A13" s="26" t="s">
        <v>1424</v>
      </c>
      <c r="B13" s="26" t="s">
        <v>907</v>
      </c>
      <c r="C13" s="438">
        <v>7</v>
      </c>
      <c r="D13" s="354">
        <f t="shared" si="0"/>
        <v>0</v>
      </c>
      <c r="E13" s="305" t="s">
        <v>18</v>
      </c>
      <c r="F13" s="84" t="s">
        <v>18</v>
      </c>
      <c r="K13" s="8" t="s">
        <v>12</v>
      </c>
    </row>
    <row r="14" spans="1:11" ht="14.25" customHeight="1" x14ac:dyDescent="0.2">
      <c r="A14" s="26" t="s">
        <v>215</v>
      </c>
      <c r="B14" s="26" t="s">
        <v>908</v>
      </c>
      <c r="C14" s="438">
        <v>8</v>
      </c>
      <c r="D14" s="354">
        <f t="shared" si="0"/>
        <v>0</v>
      </c>
      <c r="E14" s="305" t="s">
        <v>18</v>
      </c>
      <c r="F14" s="84" t="s">
        <v>18</v>
      </c>
      <c r="K14" s="8" t="s">
        <v>12</v>
      </c>
    </row>
    <row r="15" spans="1:11" ht="14.25" customHeight="1" x14ac:dyDescent="0.2">
      <c r="A15" s="26" t="s">
        <v>216</v>
      </c>
      <c r="B15" s="26" t="s">
        <v>909</v>
      </c>
      <c r="C15" s="438">
        <v>9</v>
      </c>
      <c r="D15" s="354">
        <f t="shared" si="0"/>
        <v>0</v>
      </c>
      <c r="E15" s="305" t="s">
        <v>18</v>
      </c>
      <c r="F15" s="84" t="s">
        <v>18</v>
      </c>
      <c r="K15" s="8" t="s">
        <v>12</v>
      </c>
    </row>
    <row r="16" spans="1:11" ht="14.25" x14ac:dyDescent="0.2">
      <c r="A16" s="26" t="s">
        <v>1659</v>
      </c>
      <c r="B16" s="26" t="s">
        <v>910</v>
      </c>
      <c r="C16" s="438">
        <v>10</v>
      </c>
      <c r="D16" s="354">
        <f t="shared" si="0"/>
        <v>0</v>
      </c>
      <c r="E16" s="305" t="s">
        <v>18</v>
      </c>
      <c r="F16" s="84" t="s">
        <v>18</v>
      </c>
      <c r="K16" s="8" t="s">
        <v>12</v>
      </c>
    </row>
    <row r="17" spans="1:11" ht="12.75" customHeight="1" x14ac:dyDescent="0.2">
      <c r="A17" s="1647" t="s">
        <v>1453</v>
      </c>
      <c r="B17" s="1647" t="s">
        <v>919</v>
      </c>
      <c r="C17" s="438">
        <v>11</v>
      </c>
      <c r="D17" s="354">
        <f t="shared" si="0"/>
        <v>0</v>
      </c>
      <c r="E17" s="305" t="s">
        <v>18</v>
      </c>
      <c r="F17" s="84" t="s">
        <v>18</v>
      </c>
      <c r="K17" s="8" t="s">
        <v>12</v>
      </c>
    </row>
    <row r="18" spans="1:11" ht="12.75" customHeight="1" x14ac:dyDescent="0.2">
      <c r="A18" s="1647" t="s">
        <v>1454</v>
      </c>
      <c r="B18" s="1647" t="s">
        <v>920</v>
      </c>
      <c r="C18" s="438">
        <v>12</v>
      </c>
      <c r="D18" s="354">
        <f t="shared" si="0"/>
        <v>0</v>
      </c>
      <c r="E18" s="305" t="s">
        <v>18</v>
      </c>
      <c r="F18" s="84" t="s">
        <v>18</v>
      </c>
      <c r="K18" s="8" t="s">
        <v>12</v>
      </c>
    </row>
    <row r="19" spans="1:11" ht="12.75" customHeight="1" x14ac:dyDescent="0.2">
      <c r="A19" s="1647" t="s">
        <v>249</v>
      </c>
      <c r="B19" s="1647" t="s">
        <v>921</v>
      </c>
      <c r="C19" s="438">
        <v>13</v>
      </c>
      <c r="D19" s="354">
        <f t="shared" si="0"/>
        <v>0</v>
      </c>
      <c r="E19" s="305" t="s">
        <v>18</v>
      </c>
      <c r="F19" s="84" t="s">
        <v>18</v>
      </c>
      <c r="K19" s="8" t="s">
        <v>12</v>
      </c>
    </row>
    <row r="20" spans="1:11" ht="12.75" customHeight="1" x14ac:dyDescent="0.2">
      <c r="A20" s="1647" t="s">
        <v>252</v>
      </c>
      <c r="B20" s="1647" t="s">
        <v>922</v>
      </c>
      <c r="C20" s="438">
        <v>14</v>
      </c>
      <c r="D20" s="354">
        <f t="shared" si="0"/>
        <v>0</v>
      </c>
      <c r="E20" s="305" t="s">
        <v>18</v>
      </c>
      <c r="F20" s="84" t="s">
        <v>18</v>
      </c>
      <c r="K20" s="8" t="s">
        <v>12</v>
      </c>
    </row>
    <row r="21" spans="1:11" ht="12.75" customHeight="1" x14ac:dyDescent="0.2">
      <c r="A21" s="1647" t="s">
        <v>257</v>
      </c>
      <c r="B21" s="1647" t="s">
        <v>923</v>
      </c>
      <c r="C21" s="438">
        <v>15</v>
      </c>
      <c r="D21" s="354">
        <f t="shared" si="0"/>
        <v>0</v>
      </c>
      <c r="E21" s="305" t="s">
        <v>18</v>
      </c>
      <c r="F21" s="84" t="s">
        <v>18</v>
      </c>
      <c r="K21" s="8" t="s">
        <v>12</v>
      </c>
    </row>
    <row r="22" spans="1:11" ht="12.75" customHeight="1" x14ac:dyDescent="0.2">
      <c r="A22" s="26" t="s">
        <v>251</v>
      </c>
      <c r="B22" s="26" t="s">
        <v>924</v>
      </c>
      <c r="C22" s="438">
        <v>16</v>
      </c>
      <c r="D22" s="354">
        <f t="shared" si="0"/>
        <v>0</v>
      </c>
      <c r="E22" s="305" t="s">
        <v>18</v>
      </c>
      <c r="F22" s="84" t="s">
        <v>18</v>
      </c>
      <c r="K22" s="8" t="s">
        <v>12</v>
      </c>
    </row>
    <row r="23" spans="1:11" ht="12.75" customHeight="1" x14ac:dyDescent="0.2">
      <c r="A23" s="26" t="s">
        <v>63</v>
      </c>
      <c r="B23" s="26" t="s">
        <v>925</v>
      </c>
      <c r="C23" s="438">
        <v>17</v>
      </c>
      <c r="D23" s="354">
        <f t="shared" si="0"/>
        <v>0</v>
      </c>
      <c r="E23" s="305" t="s">
        <v>18</v>
      </c>
      <c r="F23" s="84" t="s">
        <v>18</v>
      </c>
      <c r="K23" s="8" t="s">
        <v>12</v>
      </c>
    </row>
    <row r="24" spans="1:11" ht="12.75" customHeight="1" x14ac:dyDescent="0.2">
      <c r="A24" s="26" t="s">
        <v>1455</v>
      </c>
      <c r="B24" s="26" t="s">
        <v>926</v>
      </c>
      <c r="C24" s="438">
        <v>18</v>
      </c>
      <c r="D24" s="354">
        <f t="shared" si="0"/>
        <v>0</v>
      </c>
      <c r="E24" s="305" t="s">
        <v>18</v>
      </c>
      <c r="F24" s="84" t="s">
        <v>18</v>
      </c>
      <c r="K24" s="8" t="s">
        <v>12</v>
      </c>
    </row>
    <row r="25" spans="1:11" ht="12.75" customHeight="1" x14ac:dyDescent="0.2">
      <c r="A25" s="26" t="s">
        <v>288</v>
      </c>
      <c r="B25" s="26" t="s">
        <v>927</v>
      </c>
      <c r="C25" s="438">
        <v>19</v>
      </c>
      <c r="D25" s="354">
        <f t="shared" si="0"/>
        <v>0</v>
      </c>
      <c r="E25" s="305" t="s">
        <v>18</v>
      </c>
      <c r="F25" s="84" t="s">
        <v>18</v>
      </c>
      <c r="K25" s="8" t="s">
        <v>12</v>
      </c>
    </row>
    <row r="26" spans="1:11" ht="12.75" customHeight="1" x14ac:dyDescent="0.2">
      <c r="A26" s="26" t="s">
        <v>281</v>
      </c>
      <c r="B26" s="26" t="s">
        <v>928</v>
      </c>
      <c r="C26" s="438">
        <v>20</v>
      </c>
      <c r="D26" s="354">
        <f t="shared" si="0"/>
        <v>0</v>
      </c>
      <c r="E26" s="305" t="s">
        <v>18</v>
      </c>
      <c r="F26" s="84" t="s">
        <v>18</v>
      </c>
      <c r="K26" s="8" t="s">
        <v>12</v>
      </c>
    </row>
    <row r="27" spans="1:11" ht="12.75" customHeight="1" x14ac:dyDescent="0.2">
      <c r="A27" s="26" t="s">
        <v>306</v>
      </c>
      <c r="B27" s="26" t="s">
        <v>929</v>
      </c>
      <c r="C27" s="438">
        <v>21</v>
      </c>
      <c r="D27" s="354">
        <f t="shared" si="0"/>
        <v>0</v>
      </c>
      <c r="E27" s="305" t="s">
        <v>18</v>
      </c>
      <c r="F27" s="84" t="s">
        <v>18</v>
      </c>
      <c r="K27" s="8" t="s">
        <v>12</v>
      </c>
    </row>
    <row r="28" spans="1:11" ht="12.75" customHeight="1" x14ac:dyDescent="0.2">
      <c r="A28" s="26" t="s">
        <v>301</v>
      </c>
      <c r="B28" s="26" t="s">
        <v>930</v>
      </c>
      <c r="C28" s="438">
        <v>22</v>
      </c>
      <c r="D28" s="354">
        <f t="shared" si="0"/>
        <v>0</v>
      </c>
      <c r="E28" s="305" t="s">
        <v>18</v>
      </c>
      <c r="F28" s="84" t="s">
        <v>18</v>
      </c>
      <c r="K28" s="8" t="s">
        <v>12</v>
      </c>
    </row>
    <row r="29" spans="1:11" ht="12.75" customHeight="1" x14ac:dyDescent="0.2">
      <c r="A29" s="26" t="s">
        <v>313</v>
      </c>
      <c r="B29" s="26" t="s">
        <v>931</v>
      </c>
      <c r="C29" s="438">
        <v>23</v>
      </c>
      <c r="D29" s="354">
        <f t="shared" si="0"/>
        <v>0</v>
      </c>
      <c r="E29" s="305" t="s">
        <v>18</v>
      </c>
      <c r="F29" s="84" t="s">
        <v>18</v>
      </c>
      <c r="K29" s="8" t="s">
        <v>12</v>
      </c>
    </row>
    <row r="30" spans="1:11" ht="12.75" customHeight="1" x14ac:dyDescent="0.2">
      <c r="A30" s="26" t="s">
        <v>314</v>
      </c>
      <c r="B30" s="26" t="s">
        <v>932</v>
      </c>
      <c r="C30" s="438">
        <v>24</v>
      </c>
      <c r="D30" s="354">
        <f t="shared" si="0"/>
        <v>0</v>
      </c>
      <c r="E30" s="305" t="s">
        <v>18</v>
      </c>
      <c r="F30" s="84" t="s">
        <v>18</v>
      </c>
      <c r="K30" s="8" t="s">
        <v>12</v>
      </c>
    </row>
    <row r="31" spans="1:11" ht="12.75" customHeight="1" x14ac:dyDescent="0.2">
      <c r="A31" s="26" t="s">
        <v>315</v>
      </c>
      <c r="B31" s="26" t="s">
        <v>933</v>
      </c>
      <c r="C31" s="438">
        <v>25</v>
      </c>
      <c r="D31" s="354">
        <f t="shared" si="0"/>
        <v>0</v>
      </c>
      <c r="E31" s="305" t="s">
        <v>18</v>
      </c>
      <c r="F31" s="84" t="s">
        <v>18</v>
      </c>
      <c r="K31" s="8" t="s">
        <v>12</v>
      </c>
    </row>
    <row r="32" spans="1:11" ht="12.75" customHeight="1" x14ac:dyDescent="0.2">
      <c r="A32" s="26" t="s">
        <v>319</v>
      </c>
      <c r="B32" s="26" t="s">
        <v>934</v>
      </c>
      <c r="C32" s="438">
        <v>26</v>
      </c>
      <c r="D32" s="354">
        <f t="shared" si="0"/>
        <v>0</v>
      </c>
      <c r="E32" s="305" t="s">
        <v>18</v>
      </c>
      <c r="F32" s="84" t="s">
        <v>18</v>
      </c>
      <c r="K32" s="8" t="s">
        <v>12</v>
      </c>
    </row>
    <row r="33" spans="1:11" ht="12.75" customHeight="1" x14ac:dyDescent="0.2">
      <c r="A33" s="26" t="s">
        <v>1456</v>
      </c>
      <c r="B33" s="26" t="s">
        <v>935</v>
      </c>
      <c r="C33" s="438">
        <v>27</v>
      </c>
      <c r="D33" s="354">
        <f t="shared" si="0"/>
        <v>0</v>
      </c>
      <c r="E33" s="305" t="s">
        <v>18</v>
      </c>
      <c r="F33" s="84" t="s">
        <v>18</v>
      </c>
      <c r="K33" s="8" t="s">
        <v>12</v>
      </c>
    </row>
    <row r="34" spans="1:11" ht="12.75" customHeight="1" x14ac:dyDescent="0.2">
      <c r="A34" s="26" t="s">
        <v>325</v>
      </c>
      <c r="B34" s="26" t="s">
        <v>936</v>
      </c>
      <c r="C34" s="438">
        <v>28</v>
      </c>
      <c r="D34" s="354">
        <f t="shared" si="0"/>
        <v>0</v>
      </c>
      <c r="E34" s="305" t="s">
        <v>18</v>
      </c>
      <c r="F34" s="84" t="s">
        <v>18</v>
      </c>
      <c r="K34" s="8" t="s">
        <v>12</v>
      </c>
    </row>
    <row r="35" spans="1:11" ht="14.25" customHeight="1" x14ac:dyDescent="0.2">
      <c r="A35" s="26" t="s">
        <v>346</v>
      </c>
      <c r="B35" s="26" t="s">
        <v>937</v>
      </c>
      <c r="C35" s="438">
        <v>29</v>
      </c>
      <c r="D35" s="354">
        <f t="shared" si="0"/>
        <v>0</v>
      </c>
      <c r="E35" s="305" t="s">
        <v>18</v>
      </c>
      <c r="F35" s="84" t="s">
        <v>18</v>
      </c>
      <c r="K35" s="8" t="s">
        <v>12</v>
      </c>
    </row>
    <row r="36" spans="1:11" ht="14.25" customHeight="1" x14ac:dyDescent="0.2">
      <c r="A36" s="26" t="s">
        <v>68</v>
      </c>
      <c r="B36" s="26" t="s">
        <v>32</v>
      </c>
      <c r="C36" s="438">
        <v>30</v>
      </c>
      <c r="D36" s="354">
        <f t="shared" si="0"/>
        <v>0</v>
      </c>
      <c r="E36" s="305" t="s">
        <v>18</v>
      </c>
      <c r="F36" s="84" t="s">
        <v>18</v>
      </c>
      <c r="K36" s="8" t="s">
        <v>12</v>
      </c>
    </row>
    <row r="37" spans="1:11" ht="14.25" customHeight="1" x14ac:dyDescent="0.2">
      <c r="A37" s="26" t="s">
        <v>351</v>
      </c>
      <c r="B37" s="26" t="s">
        <v>938</v>
      </c>
      <c r="C37" s="438">
        <v>31</v>
      </c>
      <c r="D37" s="354">
        <f t="shared" si="0"/>
        <v>0</v>
      </c>
      <c r="E37" s="305" t="s">
        <v>18</v>
      </c>
      <c r="F37" s="84" t="s">
        <v>18</v>
      </c>
      <c r="K37" s="8" t="s">
        <v>12</v>
      </c>
    </row>
    <row r="38" spans="1:11" ht="14.25" customHeight="1" x14ac:dyDescent="0.2">
      <c r="A38" s="26" t="s">
        <v>357</v>
      </c>
      <c r="B38" s="26" t="s">
        <v>939</v>
      </c>
      <c r="C38" s="438">
        <v>32</v>
      </c>
      <c r="D38" s="354">
        <f t="shared" si="0"/>
        <v>0</v>
      </c>
      <c r="E38" s="305" t="s">
        <v>18</v>
      </c>
      <c r="F38" s="84" t="s">
        <v>18</v>
      </c>
      <c r="K38" s="8" t="s">
        <v>12</v>
      </c>
    </row>
    <row r="39" spans="1:11" ht="14.25" customHeight="1" x14ac:dyDescent="0.2">
      <c r="A39" s="26" t="s">
        <v>69</v>
      </c>
      <c r="B39" s="26" t="s">
        <v>940</v>
      </c>
      <c r="C39" s="438">
        <v>33</v>
      </c>
      <c r="D39" s="354">
        <f t="shared" si="0"/>
        <v>0</v>
      </c>
      <c r="E39" s="305" t="s">
        <v>18</v>
      </c>
      <c r="F39" s="84" t="s">
        <v>18</v>
      </c>
      <c r="K39" s="8" t="s">
        <v>12</v>
      </c>
    </row>
    <row r="40" spans="1:11" ht="14.25" customHeight="1" x14ac:dyDescent="0.2">
      <c r="A40" s="26" t="s">
        <v>1457</v>
      </c>
      <c r="B40" s="26" t="s">
        <v>941</v>
      </c>
      <c r="C40" s="438">
        <v>34</v>
      </c>
      <c r="D40" s="354">
        <f t="shared" si="0"/>
        <v>0</v>
      </c>
      <c r="E40" s="305" t="s">
        <v>18</v>
      </c>
      <c r="F40" s="84" t="s">
        <v>18</v>
      </c>
      <c r="K40" s="8" t="s">
        <v>12</v>
      </c>
    </row>
    <row r="41" spans="1:11" ht="14.25" customHeight="1" x14ac:dyDescent="0.2">
      <c r="A41" s="16" t="s">
        <v>335</v>
      </c>
      <c r="B41" s="16" t="s">
        <v>942</v>
      </c>
      <c r="C41" s="438">
        <v>35</v>
      </c>
      <c r="D41" s="709">
        <f t="shared" si="0"/>
        <v>0</v>
      </c>
      <c r="E41" s="335" t="s">
        <v>18</v>
      </c>
      <c r="F41" s="86" t="s">
        <v>18</v>
      </c>
      <c r="K41" s="8" t="s">
        <v>12</v>
      </c>
    </row>
    <row r="42" spans="1:11" ht="15" x14ac:dyDescent="0.25">
      <c r="A42" s="890" t="s">
        <v>1458</v>
      </c>
      <c r="B42" s="948"/>
      <c r="C42" s="438"/>
      <c r="D42" s="949"/>
      <c r="E42" s="949"/>
      <c r="F42" s="950"/>
      <c r="K42" s="8" t="s">
        <v>12</v>
      </c>
    </row>
    <row r="43" spans="1:11" ht="12.75" customHeight="1" x14ac:dyDescent="0.2">
      <c r="A43" s="1648"/>
      <c r="B43" s="1649"/>
      <c r="C43" s="438">
        <v>40</v>
      </c>
      <c r="D43" s="95" t="s">
        <v>18</v>
      </c>
      <c r="E43" s="654" t="s">
        <v>18</v>
      </c>
      <c r="F43" s="95" t="s">
        <v>18</v>
      </c>
      <c r="K43" s="8" t="s">
        <v>12</v>
      </c>
    </row>
    <row r="44" spans="1:11" ht="12.75" customHeight="1" x14ac:dyDescent="0.2">
      <c r="A44" s="893"/>
      <c r="B44" s="1650"/>
      <c r="C44" s="438">
        <v>41</v>
      </c>
      <c r="D44" s="84" t="s">
        <v>18</v>
      </c>
      <c r="E44" s="305" t="s">
        <v>18</v>
      </c>
      <c r="F44" s="84" t="s">
        <v>18</v>
      </c>
      <c r="K44" s="8" t="s">
        <v>12</v>
      </c>
    </row>
    <row r="45" spans="1:11" ht="12.75" customHeight="1" x14ac:dyDescent="0.2">
      <c r="A45" s="893"/>
      <c r="B45" s="1650"/>
      <c r="C45" s="438">
        <v>42</v>
      </c>
      <c r="D45" s="84" t="s">
        <v>18</v>
      </c>
      <c r="E45" s="305" t="s">
        <v>18</v>
      </c>
      <c r="F45" s="84" t="s">
        <v>18</v>
      </c>
      <c r="K45" s="8" t="s">
        <v>12</v>
      </c>
    </row>
    <row r="46" spans="1:11" ht="12.75" customHeight="1" x14ac:dyDescent="0.2">
      <c r="A46" s="893"/>
      <c r="B46" s="1650"/>
      <c r="C46" s="438">
        <v>43</v>
      </c>
      <c r="D46" s="84" t="s">
        <v>18</v>
      </c>
      <c r="E46" s="305" t="s">
        <v>18</v>
      </c>
      <c r="F46" s="84" t="s">
        <v>18</v>
      </c>
      <c r="K46" s="8" t="s">
        <v>12</v>
      </c>
    </row>
    <row r="47" spans="1:11" ht="12.75" customHeight="1" x14ac:dyDescent="0.2">
      <c r="A47" s="893"/>
      <c r="B47" s="1650"/>
      <c r="C47" s="438">
        <v>44</v>
      </c>
      <c r="D47" s="84" t="s">
        <v>18</v>
      </c>
      <c r="E47" s="305" t="s">
        <v>18</v>
      </c>
      <c r="F47" s="84" t="s">
        <v>18</v>
      </c>
      <c r="K47" s="8" t="s">
        <v>12</v>
      </c>
    </row>
    <row r="48" spans="1:11" ht="12.75" customHeight="1" x14ac:dyDescent="0.2">
      <c r="A48" s="893"/>
      <c r="B48" s="1650"/>
      <c r="C48" s="438">
        <v>45</v>
      </c>
      <c r="D48" s="84" t="s">
        <v>18</v>
      </c>
      <c r="E48" s="305" t="s">
        <v>18</v>
      </c>
      <c r="F48" s="84" t="s">
        <v>18</v>
      </c>
      <c r="K48" s="8" t="s">
        <v>12</v>
      </c>
    </row>
    <row r="49" spans="1:11" ht="12.75" customHeight="1" x14ac:dyDescent="0.2">
      <c r="A49" s="893"/>
      <c r="B49" s="1650"/>
      <c r="C49" s="438">
        <v>46</v>
      </c>
      <c r="D49" s="84" t="s">
        <v>18</v>
      </c>
      <c r="E49" s="305" t="s">
        <v>18</v>
      </c>
      <c r="F49" s="84" t="s">
        <v>18</v>
      </c>
      <c r="K49" s="8" t="s">
        <v>12</v>
      </c>
    </row>
    <row r="50" spans="1:11" ht="12.75" customHeight="1" x14ac:dyDescent="0.2">
      <c r="A50" s="893"/>
      <c r="B50" s="1650"/>
      <c r="C50" s="438">
        <v>47</v>
      </c>
      <c r="D50" s="84" t="s">
        <v>18</v>
      </c>
      <c r="E50" s="305" t="s">
        <v>18</v>
      </c>
      <c r="F50" s="84" t="s">
        <v>18</v>
      </c>
      <c r="K50" s="8" t="s">
        <v>12</v>
      </c>
    </row>
    <row r="51" spans="1:11" ht="12.75" customHeight="1" x14ac:dyDescent="0.2">
      <c r="A51" s="893"/>
      <c r="B51" s="1650"/>
      <c r="C51" s="438">
        <v>48</v>
      </c>
      <c r="D51" s="84" t="s">
        <v>18</v>
      </c>
      <c r="E51" s="305" t="s">
        <v>18</v>
      </c>
      <c r="F51" s="84" t="s">
        <v>18</v>
      </c>
      <c r="K51" s="8" t="s">
        <v>12</v>
      </c>
    </row>
    <row r="52" spans="1:11" ht="12.75" customHeight="1" x14ac:dyDescent="0.2">
      <c r="A52" s="894"/>
      <c r="B52" s="1651"/>
      <c r="C52" s="918">
        <v>49</v>
      </c>
      <c r="D52" s="86" t="s">
        <v>18</v>
      </c>
      <c r="E52" s="335" t="s">
        <v>18</v>
      </c>
      <c r="F52" s="86" t="s">
        <v>18</v>
      </c>
      <c r="K52" s="8" t="s">
        <v>12</v>
      </c>
    </row>
    <row r="53" spans="1:11" ht="14.25" x14ac:dyDescent="0.2">
      <c r="K53" s="8" t="s">
        <v>12</v>
      </c>
    </row>
    <row r="54" spans="1:11" ht="15" x14ac:dyDescent="0.2">
      <c r="D54" s="944" t="s">
        <v>1421</v>
      </c>
      <c r="E54" s="945"/>
      <c r="F54" s="459"/>
      <c r="K54" s="8" t="s">
        <v>12</v>
      </c>
    </row>
    <row r="55" spans="1:11" ht="57" x14ac:dyDescent="0.2">
      <c r="A55" s="1020" t="s">
        <v>1660</v>
      </c>
      <c r="B55" s="951" t="s">
        <v>957</v>
      </c>
      <c r="C55" s="952"/>
      <c r="D55" s="947" t="s">
        <v>161</v>
      </c>
      <c r="E55" s="736" t="s">
        <v>1422</v>
      </c>
      <c r="F55" s="736" t="s">
        <v>1423</v>
      </c>
      <c r="K55" s="8" t="s">
        <v>12</v>
      </c>
    </row>
    <row r="56" spans="1:11" ht="14.25" x14ac:dyDescent="0.2">
      <c r="A56" s="297">
        <v>1</v>
      </c>
      <c r="B56" s="34">
        <v>2</v>
      </c>
      <c r="C56" s="633">
        <v>45</v>
      </c>
      <c r="D56" s="34">
        <v>4</v>
      </c>
      <c r="E56" s="34">
        <v>5</v>
      </c>
      <c r="F56" s="35">
        <v>6</v>
      </c>
      <c r="K56" s="8" t="s">
        <v>12</v>
      </c>
    </row>
    <row r="57" spans="1:11" ht="14.25" x14ac:dyDescent="0.2">
      <c r="A57" s="1652" t="s">
        <v>1659</v>
      </c>
      <c r="B57" s="39" t="s">
        <v>910</v>
      </c>
      <c r="C57" s="438">
        <v>100</v>
      </c>
      <c r="D57" s="640">
        <f>SUM(D58:D75)</f>
        <v>0</v>
      </c>
      <c r="E57" s="640">
        <f>SUM(E58:E75)</f>
        <v>0</v>
      </c>
      <c r="F57" s="640">
        <f>SUM(F58:F75)</f>
        <v>0</v>
      </c>
      <c r="K57" s="8" t="s">
        <v>12</v>
      </c>
    </row>
    <row r="58" spans="1:11" ht="14.25" x14ac:dyDescent="0.2">
      <c r="A58" s="672" t="s">
        <v>1425</v>
      </c>
      <c r="B58" s="26" t="s">
        <v>1426</v>
      </c>
      <c r="C58" s="438">
        <v>101</v>
      </c>
      <c r="D58" s="354">
        <f t="shared" ref="D58:D75" si="1">SUM(E58:F58)</f>
        <v>0</v>
      </c>
      <c r="E58" s="305" t="s">
        <v>18</v>
      </c>
      <c r="F58" s="84" t="s">
        <v>18</v>
      </c>
      <c r="K58" s="8" t="s">
        <v>12</v>
      </c>
    </row>
    <row r="59" spans="1:11" ht="14.25" x14ac:dyDescent="0.2">
      <c r="A59" s="672" t="s">
        <v>1427</v>
      </c>
      <c r="B59" s="26" t="s">
        <v>911</v>
      </c>
      <c r="C59" s="438">
        <v>102</v>
      </c>
      <c r="D59" s="354">
        <f t="shared" si="1"/>
        <v>0</v>
      </c>
      <c r="E59" s="305" t="s">
        <v>18</v>
      </c>
      <c r="F59" s="84" t="s">
        <v>18</v>
      </c>
      <c r="K59" s="8" t="s">
        <v>12</v>
      </c>
    </row>
    <row r="60" spans="1:11" ht="14.25" x14ac:dyDescent="0.2">
      <c r="A60" s="672" t="s">
        <v>1428</v>
      </c>
      <c r="B60" s="26" t="s">
        <v>1429</v>
      </c>
      <c r="C60" s="438">
        <v>103</v>
      </c>
      <c r="D60" s="354">
        <f t="shared" si="1"/>
        <v>0</v>
      </c>
      <c r="E60" s="305" t="s">
        <v>18</v>
      </c>
      <c r="F60" s="84" t="s">
        <v>18</v>
      </c>
      <c r="K60" s="8" t="s">
        <v>12</v>
      </c>
    </row>
    <row r="61" spans="1:11" ht="14.25" x14ac:dyDescent="0.2">
      <c r="A61" s="672" t="s">
        <v>1430</v>
      </c>
      <c r="B61" s="26" t="s">
        <v>913</v>
      </c>
      <c r="C61" s="438">
        <v>104</v>
      </c>
      <c r="D61" s="354">
        <f t="shared" si="1"/>
        <v>0</v>
      </c>
      <c r="E61" s="305" t="s">
        <v>18</v>
      </c>
      <c r="F61" s="84" t="s">
        <v>18</v>
      </c>
      <c r="K61" s="8" t="s">
        <v>12</v>
      </c>
    </row>
    <row r="62" spans="1:11" ht="14.25" x14ac:dyDescent="0.2">
      <c r="A62" s="672" t="s">
        <v>1431</v>
      </c>
      <c r="B62" s="26" t="s">
        <v>1432</v>
      </c>
      <c r="C62" s="438">
        <v>105</v>
      </c>
      <c r="D62" s="354">
        <f t="shared" si="1"/>
        <v>0</v>
      </c>
      <c r="E62" s="305" t="s">
        <v>18</v>
      </c>
      <c r="F62" s="84" t="s">
        <v>18</v>
      </c>
      <c r="K62" s="8" t="s">
        <v>12</v>
      </c>
    </row>
    <row r="63" spans="1:11" ht="14.25" x14ac:dyDescent="0.2">
      <c r="A63" s="672" t="s">
        <v>1433</v>
      </c>
      <c r="B63" s="26" t="s">
        <v>918</v>
      </c>
      <c r="C63" s="438">
        <v>106</v>
      </c>
      <c r="D63" s="354">
        <f t="shared" si="1"/>
        <v>0</v>
      </c>
      <c r="E63" s="305" t="s">
        <v>18</v>
      </c>
      <c r="F63" s="84" t="s">
        <v>18</v>
      </c>
      <c r="K63" s="8" t="s">
        <v>12</v>
      </c>
    </row>
    <row r="64" spans="1:11" ht="14.25" x14ac:dyDescent="0.2">
      <c r="A64" s="672" t="s">
        <v>1434</v>
      </c>
      <c r="B64" s="26" t="s">
        <v>1435</v>
      </c>
      <c r="C64" s="438">
        <v>107</v>
      </c>
      <c r="D64" s="354">
        <f t="shared" si="1"/>
        <v>0</v>
      </c>
      <c r="E64" s="305" t="s">
        <v>18</v>
      </c>
      <c r="F64" s="84" t="s">
        <v>18</v>
      </c>
      <c r="K64" s="8" t="s">
        <v>12</v>
      </c>
    </row>
    <row r="65" spans="1:11" ht="14.25" x14ac:dyDescent="0.2">
      <c r="A65" s="672" t="s">
        <v>1436</v>
      </c>
      <c r="B65" s="26" t="s">
        <v>912</v>
      </c>
      <c r="C65" s="438">
        <v>108</v>
      </c>
      <c r="D65" s="354">
        <f t="shared" si="1"/>
        <v>0</v>
      </c>
      <c r="E65" s="305" t="s">
        <v>18</v>
      </c>
      <c r="F65" s="84" t="s">
        <v>18</v>
      </c>
      <c r="K65" s="8" t="s">
        <v>12</v>
      </c>
    </row>
    <row r="66" spans="1:11" ht="14.25" x14ac:dyDescent="0.2">
      <c r="A66" s="672" t="s">
        <v>1437</v>
      </c>
      <c r="B66" s="26" t="s">
        <v>914</v>
      </c>
      <c r="C66" s="438">
        <v>109</v>
      </c>
      <c r="D66" s="354">
        <f t="shared" si="1"/>
        <v>0</v>
      </c>
      <c r="E66" s="305" t="s">
        <v>18</v>
      </c>
      <c r="F66" s="84" t="s">
        <v>18</v>
      </c>
      <c r="K66" s="8" t="s">
        <v>12</v>
      </c>
    </row>
    <row r="67" spans="1:11" ht="14.25" x14ac:dyDescent="0.2">
      <c r="A67" s="672" t="s">
        <v>1438</v>
      </c>
      <c r="B67" s="26" t="s">
        <v>1439</v>
      </c>
      <c r="C67" s="438">
        <v>110</v>
      </c>
      <c r="D67" s="354">
        <f t="shared" si="1"/>
        <v>0</v>
      </c>
      <c r="E67" s="305" t="s">
        <v>18</v>
      </c>
      <c r="F67" s="84" t="s">
        <v>18</v>
      </c>
      <c r="K67" s="8" t="s">
        <v>12</v>
      </c>
    </row>
    <row r="68" spans="1:11" ht="14.25" x14ac:dyDescent="0.2">
      <c r="A68" s="672" t="s">
        <v>1440</v>
      </c>
      <c r="B68" s="26" t="s">
        <v>915</v>
      </c>
      <c r="C68" s="438">
        <v>111</v>
      </c>
      <c r="D68" s="354">
        <f t="shared" si="1"/>
        <v>0</v>
      </c>
      <c r="E68" s="305" t="s">
        <v>18</v>
      </c>
      <c r="F68" s="84" t="s">
        <v>18</v>
      </c>
      <c r="K68" s="8" t="s">
        <v>12</v>
      </c>
    </row>
    <row r="69" spans="1:11" ht="14.25" x14ac:dyDescent="0.2">
      <c r="A69" s="672" t="s">
        <v>1441</v>
      </c>
      <c r="B69" s="26" t="s">
        <v>1442</v>
      </c>
      <c r="C69" s="438">
        <v>112</v>
      </c>
      <c r="D69" s="354">
        <f t="shared" si="1"/>
        <v>0</v>
      </c>
      <c r="E69" s="305" t="s">
        <v>18</v>
      </c>
      <c r="F69" s="84" t="s">
        <v>18</v>
      </c>
      <c r="K69" s="8" t="s">
        <v>12</v>
      </c>
    </row>
    <row r="70" spans="1:11" ht="14.25" x14ac:dyDescent="0.2">
      <c r="A70" s="672" t="s">
        <v>1443</v>
      </c>
      <c r="B70" s="26" t="s">
        <v>1444</v>
      </c>
      <c r="C70" s="438">
        <v>113</v>
      </c>
      <c r="D70" s="354">
        <f t="shared" si="1"/>
        <v>0</v>
      </c>
      <c r="E70" s="305" t="s">
        <v>18</v>
      </c>
      <c r="F70" s="84" t="s">
        <v>18</v>
      </c>
      <c r="K70" s="8" t="s">
        <v>12</v>
      </c>
    </row>
    <row r="71" spans="1:11" ht="14.25" x14ac:dyDescent="0.2">
      <c r="A71" s="672" t="s">
        <v>1445</v>
      </c>
      <c r="B71" s="26" t="s">
        <v>1446</v>
      </c>
      <c r="C71" s="438">
        <v>114</v>
      </c>
      <c r="D71" s="354">
        <f t="shared" si="1"/>
        <v>0</v>
      </c>
      <c r="E71" s="305" t="s">
        <v>18</v>
      </c>
      <c r="F71" s="84" t="s">
        <v>18</v>
      </c>
      <c r="K71" s="8" t="s">
        <v>12</v>
      </c>
    </row>
    <row r="72" spans="1:11" ht="14.25" x14ac:dyDescent="0.2">
      <c r="A72" s="672" t="s">
        <v>1447</v>
      </c>
      <c r="B72" s="26" t="s">
        <v>1448</v>
      </c>
      <c r="C72" s="438">
        <v>115</v>
      </c>
      <c r="D72" s="354">
        <f t="shared" si="1"/>
        <v>0</v>
      </c>
      <c r="E72" s="305" t="s">
        <v>18</v>
      </c>
      <c r="F72" s="84" t="s">
        <v>18</v>
      </c>
      <c r="K72" s="8" t="s">
        <v>12</v>
      </c>
    </row>
    <row r="73" spans="1:11" ht="14.25" x14ac:dyDescent="0.2">
      <c r="A73" s="672" t="s">
        <v>1449</v>
      </c>
      <c r="B73" s="26" t="s">
        <v>916</v>
      </c>
      <c r="C73" s="438">
        <v>116</v>
      </c>
      <c r="D73" s="354">
        <f t="shared" si="1"/>
        <v>0</v>
      </c>
      <c r="E73" s="305" t="s">
        <v>18</v>
      </c>
      <c r="F73" s="84" t="s">
        <v>18</v>
      </c>
      <c r="K73" s="8" t="s">
        <v>12</v>
      </c>
    </row>
    <row r="74" spans="1:11" ht="14.25" x14ac:dyDescent="0.2">
      <c r="A74" s="672" t="s">
        <v>1450</v>
      </c>
      <c r="B74" s="26" t="s">
        <v>917</v>
      </c>
      <c r="C74" s="438">
        <v>117</v>
      </c>
      <c r="D74" s="354">
        <f t="shared" si="1"/>
        <v>0</v>
      </c>
      <c r="E74" s="305" t="s">
        <v>18</v>
      </c>
      <c r="F74" s="84" t="s">
        <v>18</v>
      </c>
      <c r="K74" s="8" t="s">
        <v>12</v>
      </c>
    </row>
    <row r="75" spans="1:11" ht="14.25" x14ac:dyDescent="0.2">
      <c r="A75" s="1775" t="s">
        <v>1451</v>
      </c>
      <c r="B75" s="16" t="s">
        <v>1452</v>
      </c>
      <c r="C75" s="1776">
        <v>118</v>
      </c>
      <c r="D75" s="709">
        <f t="shared" si="1"/>
        <v>0</v>
      </c>
      <c r="E75" s="335" t="s">
        <v>18</v>
      </c>
      <c r="F75" s="86" t="s">
        <v>18</v>
      </c>
      <c r="K75" s="8" t="s">
        <v>12</v>
      </c>
    </row>
    <row r="76" spans="1:11" ht="14.25" x14ac:dyDescent="0.2">
      <c r="K76" s="8" t="s">
        <v>12</v>
      </c>
    </row>
    <row r="77" spans="1:11" ht="32.25" customHeight="1" x14ac:dyDescent="0.2">
      <c r="A77" s="944" t="s">
        <v>1459</v>
      </c>
      <c r="B77" s="1018"/>
      <c r="C77" s="1018"/>
      <c r="D77" s="1019"/>
      <c r="K77" s="8" t="s">
        <v>12</v>
      </c>
    </row>
    <row r="78" spans="1:11" ht="14.25" x14ac:dyDescent="0.2">
      <c r="A78" s="951" t="s">
        <v>1460</v>
      </c>
      <c r="B78" s="952"/>
      <c r="C78" s="946"/>
      <c r="D78" s="736" t="s">
        <v>1401</v>
      </c>
      <c r="K78" s="8" t="s">
        <v>12</v>
      </c>
    </row>
    <row r="79" spans="1:11" ht="14.25" x14ac:dyDescent="0.2">
      <c r="A79" s="297">
        <v>1</v>
      </c>
      <c r="B79" s="34"/>
      <c r="C79" s="633">
        <v>46</v>
      </c>
      <c r="D79" s="35">
        <v>4</v>
      </c>
      <c r="K79" s="8" t="s">
        <v>12</v>
      </c>
    </row>
    <row r="80" spans="1:11" ht="14.25" x14ac:dyDescent="0.2">
      <c r="A80" s="2087"/>
      <c r="B80" s="2088"/>
      <c r="C80" s="438">
        <v>1</v>
      </c>
      <c r="D80" s="95" t="s">
        <v>18</v>
      </c>
      <c r="K80" s="8" t="s">
        <v>12</v>
      </c>
    </row>
    <row r="81" spans="1:11" ht="14.25" x14ac:dyDescent="0.2">
      <c r="A81" s="2085"/>
      <c r="B81" s="2086"/>
      <c r="C81" s="438">
        <v>2</v>
      </c>
      <c r="D81" s="84" t="s">
        <v>18</v>
      </c>
      <c r="K81" s="8" t="s">
        <v>12</v>
      </c>
    </row>
    <row r="82" spans="1:11" ht="14.25" x14ac:dyDescent="0.2">
      <c r="A82" s="2085"/>
      <c r="B82" s="2086"/>
      <c r="C82" s="438">
        <v>3</v>
      </c>
      <c r="D82" s="84" t="s">
        <v>18</v>
      </c>
      <c r="K82" s="8" t="s">
        <v>12</v>
      </c>
    </row>
    <row r="83" spans="1:11" ht="14.25" x14ac:dyDescent="0.2">
      <c r="A83" s="2085"/>
      <c r="B83" s="2086"/>
      <c r="C83" s="438">
        <v>4</v>
      </c>
      <c r="D83" s="84" t="s">
        <v>18</v>
      </c>
      <c r="K83" s="8" t="s">
        <v>12</v>
      </c>
    </row>
    <row r="84" spans="1:11" ht="14.25" x14ac:dyDescent="0.2">
      <c r="A84" s="2085"/>
      <c r="B84" s="2086"/>
      <c r="C84" s="438">
        <v>5</v>
      </c>
      <c r="D84" s="84" t="s">
        <v>18</v>
      </c>
      <c r="K84" s="8" t="s">
        <v>12</v>
      </c>
    </row>
    <row r="85" spans="1:11" ht="14.25" x14ac:dyDescent="0.2">
      <c r="A85" s="2085"/>
      <c r="B85" s="2086"/>
      <c r="C85" s="438">
        <v>6</v>
      </c>
      <c r="D85" s="84" t="s">
        <v>18</v>
      </c>
      <c r="K85" s="8" t="s">
        <v>12</v>
      </c>
    </row>
    <row r="86" spans="1:11" ht="14.25" x14ac:dyDescent="0.2">
      <c r="A86" s="2085"/>
      <c r="B86" s="2086"/>
      <c r="C86" s="438">
        <v>7</v>
      </c>
      <c r="D86" s="84" t="s">
        <v>18</v>
      </c>
      <c r="K86" s="8" t="s">
        <v>12</v>
      </c>
    </row>
    <row r="87" spans="1:11" ht="14.25" x14ac:dyDescent="0.2">
      <c r="A87" s="2085"/>
      <c r="B87" s="2086"/>
      <c r="C87" s="438">
        <v>8</v>
      </c>
      <c r="D87" s="84" t="s">
        <v>18</v>
      </c>
      <c r="K87" s="8" t="s">
        <v>12</v>
      </c>
    </row>
    <row r="88" spans="1:11" ht="14.25" x14ac:dyDescent="0.2">
      <c r="A88" s="2085"/>
      <c r="B88" s="2086"/>
      <c r="C88" s="438">
        <v>9</v>
      </c>
      <c r="D88" s="84" t="s">
        <v>18</v>
      </c>
      <c r="K88" s="8" t="s">
        <v>12</v>
      </c>
    </row>
    <row r="89" spans="1:11" ht="14.25" x14ac:dyDescent="0.2">
      <c r="A89" s="2085"/>
      <c r="B89" s="2086"/>
      <c r="C89" s="438">
        <v>10</v>
      </c>
      <c r="D89" s="84" t="s">
        <v>18</v>
      </c>
      <c r="K89" s="8" t="s">
        <v>12</v>
      </c>
    </row>
    <row r="90" spans="1:11" ht="14.25" x14ac:dyDescent="0.2">
      <c r="A90" s="2085"/>
      <c r="B90" s="2086"/>
      <c r="C90" s="438">
        <v>11</v>
      </c>
      <c r="D90" s="84" t="s">
        <v>18</v>
      </c>
      <c r="K90" s="8" t="s">
        <v>12</v>
      </c>
    </row>
    <row r="91" spans="1:11" ht="14.25" x14ac:dyDescent="0.2">
      <c r="A91" s="2085"/>
      <c r="B91" s="2086"/>
      <c r="C91" s="438">
        <v>12</v>
      </c>
      <c r="D91" s="84" t="s">
        <v>18</v>
      </c>
      <c r="K91" s="8" t="s">
        <v>12</v>
      </c>
    </row>
    <row r="92" spans="1:11" ht="14.25" x14ac:dyDescent="0.2">
      <c r="A92" s="2085"/>
      <c r="B92" s="2086"/>
      <c r="C92" s="438">
        <v>13</v>
      </c>
      <c r="D92" s="84" t="s">
        <v>18</v>
      </c>
      <c r="K92" s="8" t="s">
        <v>12</v>
      </c>
    </row>
    <row r="93" spans="1:11" ht="14.25" x14ac:dyDescent="0.2">
      <c r="A93" s="2085"/>
      <c r="B93" s="2086"/>
      <c r="C93" s="438">
        <v>14</v>
      </c>
      <c r="D93" s="84" t="s">
        <v>18</v>
      </c>
      <c r="K93" s="8" t="s">
        <v>12</v>
      </c>
    </row>
    <row r="94" spans="1:11" ht="14.25" x14ac:dyDescent="0.2">
      <c r="A94" s="2089"/>
      <c r="B94" s="2090"/>
      <c r="C94" s="918">
        <v>15</v>
      </c>
      <c r="D94" s="86" t="s">
        <v>18</v>
      </c>
      <c r="K94" s="8" t="s">
        <v>12</v>
      </c>
    </row>
    <row r="95" spans="1:11" ht="14.25" x14ac:dyDescent="0.2">
      <c r="D95" s="1454"/>
      <c r="K95" s="8" t="s">
        <v>12</v>
      </c>
    </row>
    <row r="96" spans="1:11" ht="14.25" x14ac:dyDescent="0.2">
      <c r="K96" s="8" t="s">
        <v>12</v>
      </c>
    </row>
    <row r="97" spans="1:11" ht="14.25" x14ac:dyDescent="0.2">
      <c r="A97" s="8" t="s">
        <v>12</v>
      </c>
      <c r="B97" s="8" t="s">
        <v>12</v>
      </c>
      <c r="C97" s="8" t="s">
        <v>12</v>
      </c>
      <c r="D97" s="8" t="s">
        <v>12</v>
      </c>
      <c r="E97" s="8" t="s">
        <v>12</v>
      </c>
      <c r="F97" s="8" t="s">
        <v>12</v>
      </c>
      <c r="G97" s="8" t="s">
        <v>12</v>
      </c>
      <c r="H97" s="8" t="s">
        <v>12</v>
      </c>
      <c r="I97" s="8" t="s">
        <v>12</v>
      </c>
      <c r="J97" s="8" t="s">
        <v>12</v>
      </c>
      <c r="K97" s="8" t="s">
        <v>12</v>
      </c>
    </row>
  </sheetData>
  <sheetProtection sheet="1" objects="1" scenarios="1" formatCells="0" formatColumns="0" formatRows="0"/>
  <mergeCells count="15">
    <mergeCell ref="A91:B91"/>
    <mergeCell ref="A92:B92"/>
    <mergeCell ref="A93:B93"/>
    <mergeCell ref="A94:B94"/>
    <mergeCell ref="A85:B85"/>
    <mergeCell ref="A86:B86"/>
    <mergeCell ref="A87:B87"/>
    <mergeCell ref="A88:B88"/>
    <mergeCell ref="A89:B89"/>
    <mergeCell ref="A90:B90"/>
    <mergeCell ref="A84:B84"/>
    <mergeCell ref="A80:B80"/>
    <mergeCell ref="A81:B81"/>
    <mergeCell ref="A82:B82"/>
    <mergeCell ref="A83:B83"/>
  </mergeCells>
  <pageMargins left="0.25" right="0.25" top="0.75" bottom="0.75" header="0.3" footer="0.3"/>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rgb="FF92D050"/>
  </sheetPr>
  <dimension ref="A1:L35"/>
  <sheetViews>
    <sheetView workbookViewId="0"/>
  </sheetViews>
  <sheetFormatPr defaultRowHeight="12.75" x14ac:dyDescent="0.2"/>
  <cols>
    <col min="1" max="1" width="69" customWidth="1"/>
    <col min="2" max="2" width="3.28515625" style="1454" bestFit="1" customWidth="1"/>
    <col min="3" max="10" width="15.7109375" customWidth="1"/>
    <col min="11" max="11" width="3" customWidth="1"/>
    <col min="12" max="12" width="2.140625" bestFit="1" customWidth="1"/>
  </cols>
  <sheetData>
    <row r="1" spans="1:12" ht="14.25" x14ac:dyDescent="0.2">
      <c r="A1" s="5" t="str">
        <f>FT17.Participant!$A$1</f>
        <v>&lt;IAIG's Name&gt;</v>
      </c>
      <c r="B1" s="6"/>
      <c r="C1" s="6"/>
      <c r="D1" s="6"/>
      <c r="E1" s="6"/>
      <c r="F1" s="6"/>
      <c r="G1" s="6"/>
      <c r="H1" s="6"/>
      <c r="I1" s="6"/>
      <c r="J1" s="7" t="str">
        <f ca="1">HYPERLINK("#"&amp;CELL("address",Version),Version)</f>
        <v>2017 IAIS Field Testing Template</v>
      </c>
      <c r="L1" s="8" t="s">
        <v>12</v>
      </c>
    </row>
    <row r="2" spans="1:12" ht="14.25" x14ac:dyDescent="0.2">
      <c r="A2" s="9" t="str">
        <f>FT17.Participant!$A$2</f>
        <v>&lt;Currency&gt; - (&lt;Unit&gt;)</v>
      </c>
      <c r="B2" s="462"/>
      <c r="C2" s="11"/>
      <c r="D2" s="126" t="s">
        <v>2188</v>
      </c>
      <c r="E2" s="11"/>
      <c r="F2" s="11"/>
      <c r="G2" s="11"/>
      <c r="H2" s="11"/>
      <c r="I2" s="11"/>
      <c r="J2" s="12" t="str">
        <f>FT17.Participant!$F$2</f>
        <v>Year 2016</v>
      </c>
      <c r="L2" s="8" t="s">
        <v>12</v>
      </c>
    </row>
    <row r="3" spans="1:12" ht="14.25" x14ac:dyDescent="0.2">
      <c r="L3" s="8" t="s">
        <v>12</v>
      </c>
    </row>
    <row r="4" spans="1:12" ht="14.25" x14ac:dyDescent="0.2">
      <c r="G4" s="1601" t="s">
        <v>1648</v>
      </c>
      <c r="H4" s="1602"/>
      <c r="I4" s="1601" t="s">
        <v>2170</v>
      </c>
      <c r="J4" s="1602"/>
      <c r="L4" s="8" t="s">
        <v>12</v>
      </c>
    </row>
    <row r="5" spans="1:12" s="1454" customFormat="1" ht="51" x14ac:dyDescent="0.25">
      <c r="A5" s="660" t="s">
        <v>2189</v>
      </c>
      <c r="B5" s="6"/>
      <c r="C5" s="523" t="s">
        <v>2171</v>
      </c>
      <c r="D5" s="523" t="s">
        <v>520</v>
      </c>
      <c r="E5" s="523" t="s">
        <v>1649</v>
      </c>
      <c r="F5" s="523" t="s">
        <v>2172</v>
      </c>
      <c r="G5" s="523" t="s">
        <v>2173</v>
      </c>
      <c r="H5" s="523" t="s">
        <v>2174</v>
      </c>
      <c r="I5" s="523" t="s">
        <v>2173</v>
      </c>
      <c r="J5" s="523" t="s">
        <v>2174</v>
      </c>
      <c r="L5" s="8" t="s">
        <v>12</v>
      </c>
    </row>
    <row r="6" spans="1:12" s="1454" customFormat="1" ht="14.25" x14ac:dyDescent="0.2">
      <c r="A6" s="53"/>
      <c r="B6" s="40">
        <v>47</v>
      </c>
      <c r="C6" s="18">
        <v>1</v>
      </c>
      <c r="D6" s="18">
        <v>2</v>
      </c>
      <c r="E6" s="18">
        <v>3</v>
      </c>
      <c r="F6" s="18">
        <v>4</v>
      </c>
      <c r="G6" s="18">
        <v>5</v>
      </c>
      <c r="H6" s="18">
        <v>6</v>
      </c>
      <c r="I6" s="18">
        <v>7</v>
      </c>
      <c r="J6" s="19">
        <v>8</v>
      </c>
      <c r="L6" s="8" t="s">
        <v>12</v>
      </c>
    </row>
    <row r="7" spans="1:12" s="1454" customFormat="1" ht="25.5" x14ac:dyDescent="0.2">
      <c r="A7" s="653" t="s">
        <v>2175</v>
      </c>
      <c r="B7" s="62">
        <v>1</v>
      </c>
      <c r="C7" s="834" t="s">
        <v>18</v>
      </c>
      <c r="D7" s="1603" t="s">
        <v>18</v>
      </c>
      <c r="E7" s="1603" t="s">
        <v>18</v>
      </c>
      <c r="F7" s="1603" t="s">
        <v>18</v>
      </c>
      <c r="G7" s="1603" t="s">
        <v>18</v>
      </c>
      <c r="H7" s="1603" t="s">
        <v>18</v>
      </c>
      <c r="I7" s="1603" t="s">
        <v>18</v>
      </c>
      <c r="J7" s="1604" t="s">
        <v>18</v>
      </c>
      <c r="L7" s="8" t="s">
        <v>12</v>
      </c>
    </row>
    <row r="8" spans="1:12" s="1454" customFormat="1" ht="14.25" x14ac:dyDescent="0.2">
      <c r="A8" s="26" t="s">
        <v>2176</v>
      </c>
      <c r="B8" s="62"/>
      <c r="C8" s="628"/>
      <c r="D8" s="1600"/>
      <c r="E8" s="1600"/>
      <c r="F8" s="1600"/>
      <c r="G8" s="1600"/>
      <c r="H8" s="1600"/>
      <c r="I8" s="1600"/>
      <c r="J8" s="1605"/>
      <c r="L8" s="8" t="s">
        <v>12</v>
      </c>
    </row>
    <row r="9" spans="1:12" s="1454" customFormat="1" ht="14.25" x14ac:dyDescent="0.2">
      <c r="A9" s="44" t="s">
        <v>2177</v>
      </c>
      <c r="B9" s="62">
        <v>2</v>
      </c>
      <c r="C9" s="656" t="s">
        <v>18</v>
      </c>
      <c r="D9" s="1606" t="s">
        <v>18</v>
      </c>
      <c r="E9" s="1606" t="s">
        <v>18</v>
      </c>
      <c r="F9" s="1606" t="s">
        <v>18</v>
      </c>
      <c r="G9" s="1600"/>
      <c r="H9" s="1600"/>
      <c r="I9" s="1600"/>
      <c r="J9" s="1605"/>
      <c r="L9" s="8" t="s">
        <v>12</v>
      </c>
    </row>
    <row r="10" spans="1:12" s="1454" customFormat="1" ht="14.25" x14ac:dyDescent="0.2">
      <c r="A10" s="44" t="s">
        <v>2178</v>
      </c>
      <c r="B10" s="62">
        <v>3</v>
      </c>
      <c r="C10" s="656" t="s">
        <v>18</v>
      </c>
      <c r="D10" s="1606" t="s">
        <v>18</v>
      </c>
      <c r="E10" s="1606" t="s">
        <v>18</v>
      </c>
      <c r="F10" s="1606" t="s">
        <v>18</v>
      </c>
      <c r="G10" s="1600"/>
      <c r="H10" s="1600"/>
      <c r="I10" s="1600"/>
      <c r="J10" s="1605"/>
      <c r="L10" s="8" t="s">
        <v>12</v>
      </c>
    </row>
    <row r="11" spans="1:12" s="1454" customFormat="1" ht="14.25" x14ac:dyDescent="0.2">
      <c r="A11" s="44" t="s">
        <v>2179</v>
      </c>
      <c r="B11" s="62">
        <v>4</v>
      </c>
      <c r="C11" s="656" t="s">
        <v>18</v>
      </c>
      <c r="D11" s="1606" t="s">
        <v>18</v>
      </c>
      <c r="E11" s="1606" t="s">
        <v>18</v>
      </c>
      <c r="F11" s="1606" t="s">
        <v>18</v>
      </c>
      <c r="G11" s="1600"/>
      <c r="H11" s="1600"/>
      <c r="I11" s="1600"/>
      <c r="J11" s="1605"/>
      <c r="L11" s="8" t="s">
        <v>12</v>
      </c>
    </row>
    <row r="12" spans="1:12" s="1454" customFormat="1" ht="14.25" x14ac:dyDescent="0.2">
      <c r="A12" s="44" t="s">
        <v>2180</v>
      </c>
      <c r="B12" s="62">
        <v>5</v>
      </c>
      <c r="C12" s="656" t="s">
        <v>18</v>
      </c>
      <c r="D12" s="1606" t="s">
        <v>18</v>
      </c>
      <c r="E12" s="1606" t="s">
        <v>18</v>
      </c>
      <c r="F12" s="1600"/>
      <c r="G12" s="1600"/>
      <c r="H12" s="1600"/>
      <c r="I12" s="1600"/>
      <c r="J12" s="1605"/>
      <c r="L12" s="8" t="s">
        <v>12</v>
      </c>
    </row>
    <row r="13" spans="1:12" s="1454" customFormat="1" ht="14.25" x14ac:dyDescent="0.2">
      <c r="A13" s="26" t="s">
        <v>2181</v>
      </c>
      <c r="B13" s="62"/>
      <c r="C13" s="628"/>
      <c r="D13" s="1600"/>
      <c r="E13" s="1600"/>
      <c r="F13" s="1600"/>
      <c r="G13" s="1600"/>
      <c r="H13" s="1600"/>
      <c r="I13" s="1600"/>
      <c r="J13" s="1605"/>
      <c r="L13" s="8" t="s">
        <v>12</v>
      </c>
    </row>
    <row r="14" spans="1:12" s="1454" customFormat="1" ht="14.25" x14ac:dyDescent="0.2">
      <c r="A14" s="44" t="s">
        <v>2182</v>
      </c>
      <c r="B14" s="62">
        <v>6</v>
      </c>
      <c r="C14" s="656" t="s">
        <v>18</v>
      </c>
      <c r="D14" s="1606" t="s">
        <v>18</v>
      </c>
      <c r="E14" s="1606" t="s">
        <v>18</v>
      </c>
      <c r="F14" s="1606" t="s">
        <v>18</v>
      </c>
      <c r="G14" s="1606" t="s">
        <v>18</v>
      </c>
      <c r="H14" s="1606" t="s">
        <v>18</v>
      </c>
      <c r="I14" s="1606" t="s">
        <v>18</v>
      </c>
      <c r="J14" s="333" t="s">
        <v>18</v>
      </c>
      <c r="L14" s="8" t="s">
        <v>12</v>
      </c>
    </row>
    <row r="15" spans="1:12" s="1454" customFormat="1" ht="14.25" x14ac:dyDescent="0.2">
      <c r="A15" s="44" t="s">
        <v>2183</v>
      </c>
      <c r="B15" s="62">
        <v>7</v>
      </c>
      <c r="C15" s="656" t="s">
        <v>18</v>
      </c>
      <c r="D15" s="1606" t="s">
        <v>18</v>
      </c>
      <c r="E15" s="1606" t="s">
        <v>18</v>
      </c>
      <c r="F15" s="1606" t="s">
        <v>18</v>
      </c>
      <c r="G15" s="1606" t="s">
        <v>18</v>
      </c>
      <c r="H15" s="1606" t="s">
        <v>18</v>
      </c>
      <c r="I15" s="1606" t="s">
        <v>18</v>
      </c>
      <c r="J15" s="333" t="s">
        <v>18</v>
      </c>
      <c r="L15" s="8" t="s">
        <v>12</v>
      </c>
    </row>
    <row r="16" spans="1:12" s="1454" customFormat="1" ht="14.25" x14ac:dyDescent="0.2">
      <c r="A16" s="44" t="s">
        <v>2184</v>
      </c>
      <c r="B16" s="62">
        <v>8</v>
      </c>
      <c r="C16" s="656" t="s">
        <v>18</v>
      </c>
      <c r="D16" s="1606" t="s">
        <v>18</v>
      </c>
      <c r="E16" s="1606" t="s">
        <v>18</v>
      </c>
      <c r="F16" s="1606" t="s">
        <v>18</v>
      </c>
      <c r="G16" s="1606" t="s">
        <v>18</v>
      </c>
      <c r="H16" s="1606" t="s">
        <v>18</v>
      </c>
      <c r="I16" s="1606" t="s">
        <v>18</v>
      </c>
      <c r="J16" s="333" t="s">
        <v>18</v>
      </c>
      <c r="L16" s="8" t="s">
        <v>12</v>
      </c>
    </row>
    <row r="17" spans="1:12" s="1454" customFormat="1" ht="14.25" x14ac:dyDescent="0.2">
      <c r="A17" s="26" t="s">
        <v>2185</v>
      </c>
      <c r="B17" s="62"/>
      <c r="C17" s="628"/>
      <c r="D17" s="1600"/>
      <c r="E17" s="1600"/>
      <c r="F17" s="1600"/>
      <c r="G17" s="1600"/>
      <c r="H17" s="1600"/>
      <c r="I17" s="1600"/>
      <c r="J17" s="1605"/>
      <c r="L17" s="8" t="s">
        <v>12</v>
      </c>
    </row>
    <row r="18" spans="1:12" s="1454" customFormat="1" ht="14.25" x14ac:dyDescent="0.2">
      <c r="A18" s="44" t="s">
        <v>2186</v>
      </c>
      <c r="B18" s="62">
        <v>9</v>
      </c>
      <c r="C18" s="656" t="s">
        <v>18</v>
      </c>
      <c r="D18" s="1606" t="s">
        <v>18</v>
      </c>
      <c r="E18" s="1600"/>
      <c r="F18" s="1606" t="s">
        <v>18</v>
      </c>
      <c r="G18" s="1606" t="s">
        <v>18</v>
      </c>
      <c r="H18" s="1600"/>
      <c r="I18" s="1606" t="s">
        <v>18</v>
      </c>
      <c r="J18" s="1605"/>
      <c r="L18" s="8" t="s">
        <v>12</v>
      </c>
    </row>
    <row r="19" spans="1:12" s="1454" customFormat="1" ht="14.25" x14ac:dyDescent="0.2">
      <c r="A19" s="44" t="s">
        <v>2187</v>
      </c>
      <c r="B19" s="62">
        <v>10</v>
      </c>
      <c r="C19" s="656" t="s">
        <v>18</v>
      </c>
      <c r="D19" s="1606" t="s">
        <v>18</v>
      </c>
      <c r="E19" s="1600"/>
      <c r="F19" s="1606" t="s">
        <v>18</v>
      </c>
      <c r="G19" s="1606" t="s">
        <v>18</v>
      </c>
      <c r="H19" s="1600"/>
      <c r="I19" s="1606" t="s">
        <v>18</v>
      </c>
      <c r="J19" s="1605"/>
      <c r="L19" s="8" t="s">
        <v>12</v>
      </c>
    </row>
    <row r="20" spans="1:12" s="1454" customFormat="1" ht="14.25" x14ac:dyDescent="0.2">
      <c r="A20" s="16"/>
      <c r="B20" s="62"/>
      <c r="C20" s="628"/>
      <c r="D20" s="1600"/>
      <c r="E20" s="1600"/>
      <c r="F20" s="1600"/>
      <c r="G20" s="1600"/>
      <c r="H20" s="1600"/>
      <c r="I20" s="1600"/>
      <c r="J20" s="1605"/>
      <c r="L20" s="8" t="s">
        <v>12</v>
      </c>
    </row>
    <row r="21" spans="1:12" s="1454" customFormat="1" ht="38.25" x14ac:dyDescent="0.2">
      <c r="A21" s="653" t="s">
        <v>2246</v>
      </c>
      <c r="B21" s="62">
        <v>11</v>
      </c>
      <c r="C21" s="834" t="s">
        <v>18</v>
      </c>
      <c r="D21" s="1603" t="s">
        <v>18</v>
      </c>
      <c r="E21" s="1603" t="s">
        <v>18</v>
      </c>
      <c r="F21" s="1603" t="s">
        <v>18</v>
      </c>
      <c r="G21" s="1603" t="s">
        <v>18</v>
      </c>
      <c r="H21" s="1603" t="s">
        <v>18</v>
      </c>
      <c r="I21" s="1603" t="s">
        <v>18</v>
      </c>
      <c r="J21" s="1604" t="s">
        <v>18</v>
      </c>
      <c r="L21" s="8" t="s">
        <v>12</v>
      </c>
    </row>
    <row r="22" spans="1:12" s="1454" customFormat="1" ht="14.25" x14ac:dyDescent="0.2">
      <c r="A22" s="26" t="s">
        <v>2176</v>
      </c>
      <c r="B22" s="62"/>
      <c r="C22" s="628"/>
      <c r="D22" s="1600"/>
      <c r="E22" s="1600"/>
      <c r="F22" s="1600"/>
      <c r="G22" s="1600"/>
      <c r="H22" s="1600"/>
      <c r="I22" s="1600"/>
      <c r="J22" s="1605"/>
      <c r="L22" s="8" t="s">
        <v>12</v>
      </c>
    </row>
    <row r="23" spans="1:12" s="1454" customFormat="1" ht="14.25" x14ac:dyDescent="0.2">
      <c r="A23" s="44" t="s">
        <v>2177</v>
      </c>
      <c r="B23" s="62">
        <v>12</v>
      </c>
      <c r="C23" s="656" t="s">
        <v>18</v>
      </c>
      <c r="D23" s="1606" t="s">
        <v>18</v>
      </c>
      <c r="E23" s="1606" t="s">
        <v>18</v>
      </c>
      <c r="F23" s="1606" t="s">
        <v>18</v>
      </c>
      <c r="G23" s="1600"/>
      <c r="H23" s="1600"/>
      <c r="I23" s="1600"/>
      <c r="J23" s="1605"/>
      <c r="L23" s="8" t="s">
        <v>12</v>
      </c>
    </row>
    <row r="24" spans="1:12" ht="14.25" x14ac:dyDescent="0.2">
      <c r="A24" s="44" t="s">
        <v>2178</v>
      </c>
      <c r="B24" s="62">
        <v>13</v>
      </c>
      <c r="C24" s="656" t="s">
        <v>18</v>
      </c>
      <c r="D24" s="1606" t="s">
        <v>18</v>
      </c>
      <c r="E24" s="1606" t="s">
        <v>18</v>
      </c>
      <c r="F24" s="1606" t="s">
        <v>18</v>
      </c>
      <c r="G24" s="1600"/>
      <c r="H24" s="1600"/>
      <c r="I24" s="1600"/>
      <c r="J24" s="1605"/>
      <c r="L24" s="8" t="s">
        <v>12</v>
      </c>
    </row>
    <row r="25" spans="1:12" ht="14.25" x14ac:dyDescent="0.2">
      <c r="A25" s="44" t="s">
        <v>2179</v>
      </c>
      <c r="B25" s="62">
        <v>14</v>
      </c>
      <c r="C25" s="656" t="s">
        <v>18</v>
      </c>
      <c r="D25" s="1606" t="s">
        <v>18</v>
      </c>
      <c r="E25" s="1606" t="s">
        <v>18</v>
      </c>
      <c r="F25" s="1606" t="s">
        <v>18</v>
      </c>
      <c r="G25" s="1600"/>
      <c r="H25" s="1600"/>
      <c r="I25" s="1600"/>
      <c r="J25" s="1605"/>
      <c r="L25" s="8" t="s">
        <v>12</v>
      </c>
    </row>
    <row r="26" spans="1:12" ht="14.25" x14ac:dyDescent="0.2">
      <c r="A26" s="44" t="s">
        <v>2180</v>
      </c>
      <c r="B26" s="62">
        <v>15</v>
      </c>
      <c r="C26" s="656" t="s">
        <v>18</v>
      </c>
      <c r="D26" s="1606" t="s">
        <v>18</v>
      </c>
      <c r="E26" s="1606" t="s">
        <v>18</v>
      </c>
      <c r="F26" s="1600"/>
      <c r="G26" s="1600"/>
      <c r="H26" s="1600"/>
      <c r="I26" s="1600"/>
      <c r="J26" s="1605"/>
      <c r="L26" s="8" t="s">
        <v>12</v>
      </c>
    </row>
    <row r="27" spans="1:12" ht="14.25" x14ac:dyDescent="0.2">
      <c r="A27" s="26" t="s">
        <v>2181</v>
      </c>
      <c r="B27" s="62"/>
      <c r="C27" s="628"/>
      <c r="D27" s="1600"/>
      <c r="E27" s="1600"/>
      <c r="F27" s="1600"/>
      <c r="G27" s="1600"/>
      <c r="H27" s="1600"/>
      <c r="I27" s="1600"/>
      <c r="J27" s="1605"/>
      <c r="L27" s="8" t="s">
        <v>12</v>
      </c>
    </row>
    <row r="28" spans="1:12" ht="14.25" x14ac:dyDescent="0.2">
      <c r="A28" s="44" t="s">
        <v>2182</v>
      </c>
      <c r="B28" s="62">
        <v>16</v>
      </c>
      <c r="C28" s="656" t="s">
        <v>18</v>
      </c>
      <c r="D28" s="1606" t="s">
        <v>18</v>
      </c>
      <c r="E28" s="1606" t="s">
        <v>18</v>
      </c>
      <c r="F28" s="1606" t="s">
        <v>18</v>
      </c>
      <c r="G28" s="1606" t="s">
        <v>18</v>
      </c>
      <c r="H28" s="1606" t="s">
        <v>18</v>
      </c>
      <c r="I28" s="1606" t="s">
        <v>18</v>
      </c>
      <c r="J28" s="333" t="s">
        <v>18</v>
      </c>
      <c r="L28" s="8" t="s">
        <v>12</v>
      </c>
    </row>
    <row r="29" spans="1:12" ht="14.25" x14ac:dyDescent="0.2">
      <c r="A29" s="44" t="s">
        <v>2183</v>
      </c>
      <c r="B29" s="62">
        <v>17</v>
      </c>
      <c r="C29" s="656" t="s">
        <v>18</v>
      </c>
      <c r="D29" s="1606" t="s">
        <v>18</v>
      </c>
      <c r="E29" s="1606" t="s">
        <v>18</v>
      </c>
      <c r="F29" s="1606" t="s">
        <v>18</v>
      </c>
      <c r="G29" s="1606" t="s">
        <v>18</v>
      </c>
      <c r="H29" s="1606" t="s">
        <v>18</v>
      </c>
      <c r="I29" s="1606" t="s">
        <v>18</v>
      </c>
      <c r="J29" s="333" t="s">
        <v>18</v>
      </c>
      <c r="L29" s="8" t="s">
        <v>12</v>
      </c>
    </row>
    <row r="30" spans="1:12" ht="14.25" x14ac:dyDescent="0.2">
      <c r="A30" s="44" t="s">
        <v>2184</v>
      </c>
      <c r="B30" s="62">
        <v>18</v>
      </c>
      <c r="C30" s="656" t="s">
        <v>18</v>
      </c>
      <c r="D30" s="1606" t="s">
        <v>18</v>
      </c>
      <c r="E30" s="1606" t="s">
        <v>18</v>
      </c>
      <c r="F30" s="1606" t="s">
        <v>18</v>
      </c>
      <c r="G30" s="1606" t="s">
        <v>18</v>
      </c>
      <c r="H30" s="1606" t="s">
        <v>18</v>
      </c>
      <c r="I30" s="1606" t="s">
        <v>18</v>
      </c>
      <c r="J30" s="333" t="s">
        <v>18</v>
      </c>
      <c r="L30" s="8" t="s">
        <v>12</v>
      </c>
    </row>
    <row r="31" spans="1:12" ht="14.25" x14ac:dyDescent="0.2">
      <c r="A31" s="26" t="s">
        <v>2185</v>
      </c>
      <c r="B31" s="62"/>
      <c r="C31" s="628"/>
      <c r="D31" s="1600"/>
      <c r="E31" s="1600"/>
      <c r="F31" s="1600"/>
      <c r="G31" s="1600"/>
      <c r="H31" s="1600"/>
      <c r="I31" s="1600"/>
      <c r="J31" s="1605"/>
      <c r="L31" s="8" t="s">
        <v>12</v>
      </c>
    </row>
    <row r="32" spans="1:12" ht="14.25" x14ac:dyDescent="0.2">
      <c r="A32" s="44" t="s">
        <v>2186</v>
      </c>
      <c r="B32" s="62">
        <v>19</v>
      </c>
      <c r="C32" s="656" t="s">
        <v>18</v>
      </c>
      <c r="D32" s="1606" t="s">
        <v>18</v>
      </c>
      <c r="E32" s="1600"/>
      <c r="F32" s="1606" t="s">
        <v>18</v>
      </c>
      <c r="G32" s="1606" t="s">
        <v>18</v>
      </c>
      <c r="H32" s="1600"/>
      <c r="I32" s="1606" t="s">
        <v>18</v>
      </c>
      <c r="J32" s="1605"/>
      <c r="L32" s="8" t="s">
        <v>12</v>
      </c>
    </row>
    <row r="33" spans="1:12" ht="14.25" x14ac:dyDescent="0.2">
      <c r="A33" s="46" t="s">
        <v>2187</v>
      </c>
      <c r="B33" s="284">
        <v>20</v>
      </c>
      <c r="C33" s="1936" t="s">
        <v>18</v>
      </c>
      <c r="D33" s="1937" t="s">
        <v>18</v>
      </c>
      <c r="E33" s="1938"/>
      <c r="F33" s="1937" t="s">
        <v>18</v>
      </c>
      <c r="G33" s="1937" t="s">
        <v>18</v>
      </c>
      <c r="H33" s="1938"/>
      <c r="I33" s="1937" t="s">
        <v>18</v>
      </c>
      <c r="J33" s="1939"/>
      <c r="L33" s="8" t="s">
        <v>12</v>
      </c>
    </row>
    <row r="34" spans="1:12" ht="14.25" x14ac:dyDescent="0.2">
      <c r="L34" s="8" t="s">
        <v>12</v>
      </c>
    </row>
    <row r="35" spans="1:12" ht="14.25" x14ac:dyDescent="0.2">
      <c r="A35" s="8" t="s">
        <v>12</v>
      </c>
      <c r="B35" s="8" t="s">
        <v>12</v>
      </c>
      <c r="C35" s="8" t="s">
        <v>12</v>
      </c>
      <c r="D35" s="8" t="s">
        <v>12</v>
      </c>
      <c r="E35" s="8" t="s">
        <v>12</v>
      </c>
      <c r="F35" s="8" t="s">
        <v>12</v>
      </c>
      <c r="G35" s="8" t="s">
        <v>12</v>
      </c>
      <c r="H35" s="8" t="s">
        <v>12</v>
      </c>
      <c r="I35" s="8" t="s">
        <v>12</v>
      </c>
      <c r="J35" s="8" t="s">
        <v>12</v>
      </c>
      <c r="K35" s="8" t="s">
        <v>12</v>
      </c>
      <c r="L35" s="8" t="s">
        <v>12</v>
      </c>
    </row>
  </sheetData>
  <sheetProtection sheet="1" objects="1" scenarios="1" formatCells="0" formatColumns="0" formatRows="0"/>
  <pageMargins left="0.7" right="0.7" top="0.75" bottom="0.75"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92D050"/>
  </sheetPr>
  <dimension ref="A1:N308"/>
  <sheetViews>
    <sheetView zoomScaleNormal="100" workbookViewId="0"/>
  </sheetViews>
  <sheetFormatPr defaultColWidth="9.140625" defaultRowHeight="12.75" x14ac:dyDescent="0.2"/>
  <cols>
    <col min="1" max="1" width="41.42578125" customWidth="1"/>
    <col min="2" max="2" width="4.28515625" customWidth="1"/>
    <col min="3" max="3" width="9.140625" customWidth="1"/>
    <col min="5" max="5" width="10.5703125" customWidth="1"/>
    <col min="11" max="11" width="12.28515625" customWidth="1"/>
    <col min="12" max="12" width="11.28515625" style="1454" customWidth="1"/>
    <col min="13" max="13" width="4" customWidth="1"/>
    <col min="14" max="14" width="2.140625" bestFit="1" customWidth="1"/>
  </cols>
  <sheetData>
    <row r="1" spans="1:14"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row>
    <row r="2" spans="1:14" ht="15" x14ac:dyDescent="0.25">
      <c r="A2" s="9" t="str">
        <f>FT17.Participant!$A$2</f>
        <v>&lt;Currency&gt; - (&lt;Unit&gt;)</v>
      </c>
      <c r="B2" s="11"/>
      <c r="C2" s="11"/>
      <c r="D2" s="10" t="s">
        <v>890</v>
      </c>
      <c r="E2" s="11"/>
      <c r="F2" s="11"/>
      <c r="G2" s="11"/>
      <c r="H2" s="11"/>
      <c r="I2" s="11"/>
      <c r="J2" s="11"/>
      <c r="K2" s="11"/>
      <c r="L2" s="12" t="str">
        <f>FT17.Participant!$F$2</f>
        <v>Year 2016</v>
      </c>
      <c r="N2" s="8" t="s">
        <v>12</v>
      </c>
    </row>
    <row r="3" spans="1:14" ht="14.25" x14ac:dyDescent="0.2">
      <c r="L3"/>
      <c r="N3" s="8" t="s">
        <v>12</v>
      </c>
    </row>
    <row r="4" spans="1:14" ht="15" x14ac:dyDescent="0.25">
      <c r="A4" s="406" t="s">
        <v>2550</v>
      </c>
      <c r="B4" s="407"/>
      <c r="C4" s="407"/>
      <c r="D4" s="407"/>
      <c r="E4" s="407"/>
      <c r="F4" s="407"/>
      <c r="G4" s="407"/>
      <c r="H4" s="407"/>
      <c r="I4" s="407"/>
      <c r="J4" s="407"/>
      <c r="K4" s="407"/>
      <c r="L4" s="408"/>
      <c r="N4" s="8" t="s">
        <v>12</v>
      </c>
    </row>
    <row r="5" spans="1:14" ht="14.25" x14ac:dyDescent="0.2">
      <c r="N5" s="8" t="s">
        <v>12</v>
      </c>
    </row>
    <row r="6" spans="1:14" ht="14.25" x14ac:dyDescent="0.2">
      <c r="C6" s="1617" t="s">
        <v>2192</v>
      </c>
      <c r="D6" s="14"/>
      <c r="E6" s="14"/>
      <c r="F6" s="14"/>
      <c r="G6" s="14"/>
      <c r="H6" s="14"/>
      <c r="I6" s="14"/>
      <c r="J6" s="14"/>
      <c r="K6" s="14"/>
      <c r="L6" s="1945"/>
      <c r="N6" s="8" t="s">
        <v>12</v>
      </c>
    </row>
    <row r="7" spans="1:14" ht="38.25" x14ac:dyDescent="0.2">
      <c r="A7" s="1100" t="s">
        <v>891</v>
      </c>
      <c r="B7" s="1101"/>
      <c r="C7" s="1738" t="s">
        <v>893</v>
      </c>
      <c r="D7" s="1738" t="s">
        <v>894</v>
      </c>
      <c r="E7" s="1738" t="s">
        <v>895</v>
      </c>
      <c r="F7" s="1738" t="s">
        <v>896</v>
      </c>
      <c r="G7" s="1738" t="s">
        <v>897</v>
      </c>
      <c r="H7" s="1738" t="s">
        <v>898</v>
      </c>
      <c r="I7" s="1738" t="s">
        <v>899</v>
      </c>
      <c r="J7" s="1738" t="s">
        <v>129</v>
      </c>
      <c r="K7" s="1738" t="s">
        <v>2191</v>
      </c>
      <c r="L7" s="1738" t="s">
        <v>2198</v>
      </c>
      <c r="N7" s="8" t="s">
        <v>12</v>
      </c>
    </row>
    <row r="8" spans="1:14" ht="14.25" x14ac:dyDescent="0.2">
      <c r="A8" s="297">
        <v>1</v>
      </c>
      <c r="B8" s="633">
        <v>48</v>
      </c>
      <c r="C8" s="18">
        <v>3</v>
      </c>
      <c r="D8" s="18">
        <v>4</v>
      </c>
      <c r="E8" s="18">
        <v>5</v>
      </c>
      <c r="F8" s="18">
        <v>6</v>
      </c>
      <c r="G8" s="18">
        <v>7</v>
      </c>
      <c r="H8" s="18">
        <v>8</v>
      </c>
      <c r="I8" s="18">
        <v>9</v>
      </c>
      <c r="J8" s="18">
        <v>10</v>
      </c>
      <c r="K8" s="18">
        <v>11</v>
      </c>
      <c r="L8" s="18">
        <v>12</v>
      </c>
      <c r="N8" s="8" t="s">
        <v>12</v>
      </c>
    </row>
    <row r="9" spans="1:14" ht="14.25" x14ac:dyDescent="0.2">
      <c r="A9" s="1774" t="s">
        <v>901</v>
      </c>
      <c r="B9" s="142">
        <v>1</v>
      </c>
      <c r="C9" s="95" t="s">
        <v>18</v>
      </c>
      <c r="D9" s="95" t="s">
        <v>18</v>
      </c>
      <c r="E9" s="95" t="s">
        <v>18</v>
      </c>
      <c r="F9" s="95" t="s">
        <v>18</v>
      </c>
      <c r="G9" s="95" t="s">
        <v>18</v>
      </c>
      <c r="H9" s="95" t="s">
        <v>18</v>
      </c>
      <c r="I9" s="95" t="s">
        <v>18</v>
      </c>
      <c r="J9" s="95" t="s">
        <v>18</v>
      </c>
      <c r="K9" s="95" t="s">
        <v>18</v>
      </c>
      <c r="L9" s="1769" t="s">
        <v>18</v>
      </c>
      <c r="N9" s="8" t="s">
        <v>12</v>
      </c>
    </row>
    <row r="10" spans="1:14" ht="14.25" x14ac:dyDescent="0.2">
      <c r="A10" s="634" t="s">
        <v>902</v>
      </c>
      <c r="B10" s="142">
        <v>2</v>
      </c>
      <c r="C10" s="84" t="s">
        <v>18</v>
      </c>
      <c r="D10" s="84" t="s">
        <v>18</v>
      </c>
      <c r="E10" s="84" t="s">
        <v>18</v>
      </c>
      <c r="F10" s="84" t="s">
        <v>18</v>
      </c>
      <c r="G10" s="84" t="s">
        <v>18</v>
      </c>
      <c r="H10" s="84" t="s">
        <v>18</v>
      </c>
      <c r="I10" s="84" t="s">
        <v>18</v>
      </c>
      <c r="J10" s="84" t="s">
        <v>18</v>
      </c>
      <c r="K10" s="84" t="s">
        <v>18</v>
      </c>
      <c r="L10" s="1613" t="s">
        <v>18</v>
      </c>
      <c r="N10" s="8" t="s">
        <v>12</v>
      </c>
    </row>
    <row r="11" spans="1:14" ht="14.25" x14ac:dyDescent="0.2">
      <c r="A11" s="634" t="s">
        <v>903</v>
      </c>
      <c r="B11" s="142">
        <v>3</v>
      </c>
      <c r="C11" s="84" t="s">
        <v>18</v>
      </c>
      <c r="D11" s="84" t="s">
        <v>18</v>
      </c>
      <c r="E11" s="84" t="s">
        <v>18</v>
      </c>
      <c r="F11" s="84" t="s">
        <v>18</v>
      </c>
      <c r="G11" s="84" t="s">
        <v>18</v>
      </c>
      <c r="H11" s="84" t="s">
        <v>18</v>
      </c>
      <c r="I11" s="84" t="s">
        <v>18</v>
      </c>
      <c r="J11" s="84" t="s">
        <v>18</v>
      </c>
      <c r="K11" s="84" t="s">
        <v>18</v>
      </c>
      <c r="L11" s="1613" t="s">
        <v>18</v>
      </c>
      <c r="N11" s="8" t="s">
        <v>12</v>
      </c>
    </row>
    <row r="12" spans="1:14" ht="14.25" x14ac:dyDescent="0.2">
      <c r="A12" s="634" t="s">
        <v>904</v>
      </c>
      <c r="B12" s="142">
        <v>4</v>
      </c>
      <c r="C12" s="84" t="s">
        <v>18</v>
      </c>
      <c r="D12" s="84" t="s">
        <v>18</v>
      </c>
      <c r="E12" s="84" t="s">
        <v>18</v>
      </c>
      <c r="F12" s="84" t="s">
        <v>18</v>
      </c>
      <c r="G12" s="84" t="s">
        <v>18</v>
      </c>
      <c r="H12" s="84" t="s">
        <v>18</v>
      </c>
      <c r="I12" s="84" t="s">
        <v>18</v>
      </c>
      <c r="J12" s="84" t="s">
        <v>18</v>
      </c>
      <c r="K12" s="84" t="s">
        <v>18</v>
      </c>
      <c r="L12" s="1613" t="s">
        <v>18</v>
      </c>
      <c r="N12" s="8" t="s">
        <v>12</v>
      </c>
    </row>
    <row r="13" spans="1:14" ht="14.25" x14ac:dyDescent="0.2">
      <c r="A13" s="634" t="s">
        <v>905</v>
      </c>
      <c r="B13" s="142">
        <v>5</v>
      </c>
      <c r="C13" s="84" t="s">
        <v>18</v>
      </c>
      <c r="D13" s="84" t="s">
        <v>18</v>
      </c>
      <c r="E13" s="84" t="s">
        <v>18</v>
      </c>
      <c r="F13" s="84" t="s">
        <v>18</v>
      </c>
      <c r="G13" s="84" t="s">
        <v>18</v>
      </c>
      <c r="H13" s="84" t="s">
        <v>18</v>
      </c>
      <c r="I13" s="84" t="s">
        <v>18</v>
      </c>
      <c r="J13" s="84" t="s">
        <v>18</v>
      </c>
      <c r="K13" s="84" t="s">
        <v>18</v>
      </c>
      <c r="L13" s="1613" t="s">
        <v>18</v>
      </c>
      <c r="N13" s="8" t="s">
        <v>12</v>
      </c>
    </row>
    <row r="14" spans="1:14" ht="14.25" x14ac:dyDescent="0.2">
      <c r="A14" s="634" t="s">
        <v>906</v>
      </c>
      <c r="B14" s="142">
        <v>6</v>
      </c>
      <c r="C14" s="84" t="s">
        <v>18</v>
      </c>
      <c r="D14" s="84" t="s">
        <v>18</v>
      </c>
      <c r="E14" s="84" t="s">
        <v>18</v>
      </c>
      <c r="F14" s="84" t="s">
        <v>18</v>
      </c>
      <c r="G14" s="84" t="s">
        <v>18</v>
      </c>
      <c r="H14" s="84" t="s">
        <v>18</v>
      </c>
      <c r="I14" s="84" t="s">
        <v>18</v>
      </c>
      <c r="J14" s="84" t="s">
        <v>18</v>
      </c>
      <c r="K14" s="84" t="s">
        <v>18</v>
      </c>
      <c r="L14" s="1613" t="s">
        <v>18</v>
      </c>
      <c r="N14" s="8" t="s">
        <v>12</v>
      </c>
    </row>
    <row r="15" spans="1:14" ht="14.25" x14ac:dyDescent="0.2">
      <c r="A15" s="634" t="s">
        <v>907</v>
      </c>
      <c r="B15" s="142">
        <v>7</v>
      </c>
      <c r="C15" s="84" t="s">
        <v>18</v>
      </c>
      <c r="D15" s="84" t="s">
        <v>18</v>
      </c>
      <c r="E15" s="84" t="s">
        <v>18</v>
      </c>
      <c r="F15" s="84" t="s">
        <v>18</v>
      </c>
      <c r="G15" s="84" t="s">
        <v>18</v>
      </c>
      <c r="H15" s="84" t="s">
        <v>18</v>
      </c>
      <c r="I15" s="84" t="s">
        <v>18</v>
      </c>
      <c r="J15" s="84" t="s">
        <v>18</v>
      </c>
      <c r="K15" s="84" t="s">
        <v>18</v>
      </c>
      <c r="L15" s="1613" t="s">
        <v>18</v>
      </c>
      <c r="N15" s="8" t="s">
        <v>12</v>
      </c>
    </row>
    <row r="16" spans="1:14" ht="14.25" x14ac:dyDescent="0.2">
      <c r="A16" s="634" t="s">
        <v>908</v>
      </c>
      <c r="B16" s="142">
        <v>8</v>
      </c>
      <c r="C16" s="84" t="s">
        <v>18</v>
      </c>
      <c r="D16" s="84" t="s">
        <v>18</v>
      </c>
      <c r="E16" s="84" t="s">
        <v>18</v>
      </c>
      <c r="F16" s="84" t="s">
        <v>18</v>
      </c>
      <c r="G16" s="84" t="s">
        <v>18</v>
      </c>
      <c r="H16" s="84" t="s">
        <v>18</v>
      </c>
      <c r="I16" s="84" t="s">
        <v>18</v>
      </c>
      <c r="J16" s="84" t="s">
        <v>18</v>
      </c>
      <c r="K16" s="84" t="s">
        <v>18</v>
      </c>
      <c r="L16" s="1613" t="s">
        <v>18</v>
      </c>
      <c r="N16" s="8" t="s">
        <v>12</v>
      </c>
    </row>
    <row r="17" spans="1:14" ht="14.25" x14ac:dyDescent="0.2">
      <c r="A17" s="634" t="s">
        <v>909</v>
      </c>
      <c r="B17" s="142">
        <v>9</v>
      </c>
      <c r="C17" s="84" t="s">
        <v>18</v>
      </c>
      <c r="D17" s="84" t="s">
        <v>18</v>
      </c>
      <c r="E17" s="84" t="s">
        <v>18</v>
      </c>
      <c r="F17" s="84" t="s">
        <v>18</v>
      </c>
      <c r="G17" s="84" t="s">
        <v>18</v>
      </c>
      <c r="H17" s="84" t="s">
        <v>18</v>
      </c>
      <c r="I17" s="84" t="s">
        <v>18</v>
      </c>
      <c r="J17" s="84" t="s">
        <v>18</v>
      </c>
      <c r="K17" s="84" t="s">
        <v>18</v>
      </c>
      <c r="L17" s="1613" t="s">
        <v>18</v>
      </c>
      <c r="N17" s="8" t="s">
        <v>12</v>
      </c>
    </row>
    <row r="18" spans="1:14" ht="14.25" x14ac:dyDescent="0.2">
      <c r="A18" s="634" t="s">
        <v>910</v>
      </c>
      <c r="B18" s="142">
        <v>10</v>
      </c>
      <c r="C18" s="84" t="s">
        <v>18</v>
      </c>
      <c r="D18" s="84" t="s">
        <v>18</v>
      </c>
      <c r="E18" s="84" t="s">
        <v>18</v>
      </c>
      <c r="F18" s="84" t="s">
        <v>18</v>
      </c>
      <c r="G18" s="84" t="s">
        <v>18</v>
      </c>
      <c r="H18" s="84" t="s">
        <v>18</v>
      </c>
      <c r="I18" s="84" t="s">
        <v>18</v>
      </c>
      <c r="J18" s="84" t="s">
        <v>18</v>
      </c>
      <c r="K18" s="84" t="s">
        <v>18</v>
      </c>
      <c r="L18" s="1613" t="s">
        <v>18</v>
      </c>
      <c r="N18" s="8" t="s">
        <v>12</v>
      </c>
    </row>
    <row r="19" spans="1:14" ht="14.25" x14ac:dyDescent="0.2">
      <c r="A19" s="634" t="s">
        <v>919</v>
      </c>
      <c r="B19" s="142">
        <v>19</v>
      </c>
      <c r="C19" s="84" t="s">
        <v>18</v>
      </c>
      <c r="D19" s="84" t="s">
        <v>18</v>
      </c>
      <c r="E19" s="84" t="s">
        <v>18</v>
      </c>
      <c r="F19" s="84" t="s">
        <v>18</v>
      </c>
      <c r="G19" s="84" t="s">
        <v>18</v>
      </c>
      <c r="H19" s="84" t="s">
        <v>18</v>
      </c>
      <c r="I19" s="84" t="s">
        <v>18</v>
      </c>
      <c r="J19" s="84" t="s">
        <v>18</v>
      </c>
      <c r="K19" s="84" t="s">
        <v>18</v>
      </c>
      <c r="L19" s="1613" t="s">
        <v>18</v>
      </c>
      <c r="N19" s="8" t="s">
        <v>12</v>
      </c>
    </row>
    <row r="20" spans="1:14" ht="14.25" x14ac:dyDescent="0.2">
      <c r="A20" s="634" t="s">
        <v>920</v>
      </c>
      <c r="B20" s="142">
        <v>20</v>
      </c>
      <c r="C20" s="84" t="s">
        <v>18</v>
      </c>
      <c r="D20" s="84" t="s">
        <v>18</v>
      </c>
      <c r="E20" s="84" t="s">
        <v>18</v>
      </c>
      <c r="F20" s="84" t="s">
        <v>18</v>
      </c>
      <c r="G20" s="84" t="s">
        <v>18</v>
      </c>
      <c r="H20" s="84" t="s">
        <v>18</v>
      </c>
      <c r="I20" s="84" t="s">
        <v>18</v>
      </c>
      <c r="J20" s="84" t="s">
        <v>18</v>
      </c>
      <c r="K20" s="84" t="s">
        <v>18</v>
      </c>
      <c r="L20" s="1613" t="s">
        <v>18</v>
      </c>
      <c r="N20" s="8" t="s">
        <v>12</v>
      </c>
    </row>
    <row r="21" spans="1:14" ht="14.25" x14ac:dyDescent="0.2">
      <c r="A21" s="634" t="s">
        <v>921</v>
      </c>
      <c r="B21" s="142">
        <v>21</v>
      </c>
      <c r="C21" s="84" t="s">
        <v>18</v>
      </c>
      <c r="D21" s="84" t="s">
        <v>18</v>
      </c>
      <c r="E21" s="84" t="s">
        <v>18</v>
      </c>
      <c r="F21" s="84" t="s">
        <v>18</v>
      </c>
      <c r="G21" s="84" t="s">
        <v>18</v>
      </c>
      <c r="H21" s="84" t="s">
        <v>18</v>
      </c>
      <c r="I21" s="84" t="s">
        <v>18</v>
      </c>
      <c r="J21" s="84" t="s">
        <v>18</v>
      </c>
      <c r="K21" s="84" t="s">
        <v>18</v>
      </c>
      <c r="L21" s="1613" t="s">
        <v>18</v>
      </c>
      <c r="N21" s="8" t="s">
        <v>12</v>
      </c>
    </row>
    <row r="22" spans="1:14" ht="14.25" x14ac:dyDescent="0.2">
      <c r="A22" s="634" t="s">
        <v>922</v>
      </c>
      <c r="B22" s="142">
        <v>22</v>
      </c>
      <c r="C22" s="84" t="s">
        <v>18</v>
      </c>
      <c r="D22" s="84" t="s">
        <v>18</v>
      </c>
      <c r="E22" s="84" t="s">
        <v>18</v>
      </c>
      <c r="F22" s="84" t="s">
        <v>18</v>
      </c>
      <c r="G22" s="84" t="s">
        <v>18</v>
      </c>
      <c r="H22" s="84" t="s">
        <v>18</v>
      </c>
      <c r="I22" s="84" t="s">
        <v>18</v>
      </c>
      <c r="J22" s="84" t="s">
        <v>18</v>
      </c>
      <c r="K22" s="84" t="s">
        <v>18</v>
      </c>
      <c r="L22" s="1613" t="s">
        <v>18</v>
      </c>
      <c r="N22" s="8" t="s">
        <v>12</v>
      </c>
    </row>
    <row r="23" spans="1:14" ht="14.25" x14ac:dyDescent="0.2">
      <c r="A23" s="634" t="s">
        <v>923</v>
      </c>
      <c r="B23" s="142">
        <v>23</v>
      </c>
      <c r="C23" s="84" t="s">
        <v>18</v>
      </c>
      <c r="D23" s="84" t="s">
        <v>18</v>
      </c>
      <c r="E23" s="84" t="s">
        <v>18</v>
      </c>
      <c r="F23" s="84" t="s">
        <v>18</v>
      </c>
      <c r="G23" s="84" t="s">
        <v>18</v>
      </c>
      <c r="H23" s="84" t="s">
        <v>18</v>
      </c>
      <c r="I23" s="84" t="s">
        <v>18</v>
      </c>
      <c r="J23" s="84" t="s">
        <v>18</v>
      </c>
      <c r="K23" s="84" t="s">
        <v>18</v>
      </c>
      <c r="L23" s="1613" t="s">
        <v>18</v>
      </c>
      <c r="N23" s="8" t="s">
        <v>12</v>
      </c>
    </row>
    <row r="24" spans="1:14" ht="14.25" x14ac:dyDescent="0.2">
      <c r="A24" s="634" t="s">
        <v>924</v>
      </c>
      <c r="B24" s="142">
        <v>24</v>
      </c>
      <c r="C24" s="84" t="s">
        <v>18</v>
      </c>
      <c r="D24" s="84" t="s">
        <v>18</v>
      </c>
      <c r="E24" s="84" t="s">
        <v>18</v>
      </c>
      <c r="F24" s="84" t="s">
        <v>18</v>
      </c>
      <c r="G24" s="84" t="s">
        <v>18</v>
      </c>
      <c r="H24" s="84" t="s">
        <v>18</v>
      </c>
      <c r="I24" s="84" t="s">
        <v>18</v>
      </c>
      <c r="J24" s="84" t="s">
        <v>18</v>
      </c>
      <c r="K24" s="84" t="s">
        <v>18</v>
      </c>
      <c r="L24" s="1613" t="s">
        <v>18</v>
      </c>
      <c r="N24" s="8" t="s">
        <v>12</v>
      </c>
    </row>
    <row r="25" spans="1:14" ht="14.25" x14ac:dyDescent="0.2">
      <c r="A25" s="634" t="s">
        <v>925</v>
      </c>
      <c r="B25" s="142">
        <v>25</v>
      </c>
      <c r="C25" s="84" t="s">
        <v>18</v>
      </c>
      <c r="D25" s="84" t="s">
        <v>18</v>
      </c>
      <c r="E25" s="84" t="s">
        <v>18</v>
      </c>
      <c r="F25" s="84" t="s">
        <v>18</v>
      </c>
      <c r="G25" s="84" t="s">
        <v>18</v>
      </c>
      <c r="H25" s="84" t="s">
        <v>18</v>
      </c>
      <c r="I25" s="84" t="s">
        <v>18</v>
      </c>
      <c r="J25" s="84" t="s">
        <v>18</v>
      </c>
      <c r="K25" s="84" t="s">
        <v>18</v>
      </c>
      <c r="L25" s="1613" t="s">
        <v>18</v>
      </c>
      <c r="N25" s="8" t="s">
        <v>12</v>
      </c>
    </row>
    <row r="26" spans="1:14" ht="14.25" x14ac:dyDescent="0.2">
      <c r="A26" s="634" t="s">
        <v>926</v>
      </c>
      <c r="B26" s="142">
        <v>26</v>
      </c>
      <c r="C26" s="84" t="s">
        <v>18</v>
      </c>
      <c r="D26" s="84" t="s">
        <v>18</v>
      </c>
      <c r="E26" s="84" t="s">
        <v>18</v>
      </c>
      <c r="F26" s="84" t="s">
        <v>18</v>
      </c>
      <c r="G26" s="84" t="s">
        <v>18</v>
      </c>
      <c r="H26" s="84" t="s">
        <v>18</v>
      </c>
      <c r="I26" s="84" t="s">
        <v>18</v>
      </c>
      <c r="J26" s="84" t="s">
        <v>18</v>
      </c>
      <c r="K26" s="84" t="s">
        <v>18</v>
      </c>
      <c r="L26" s="1613" t="s">
        <v>18</v>
      </c>
      <c r="N26" s="8" t="s">
        <v>12</v>
      </c>
    </row>
    <row r="27" spans="1:14" ht="14.25" x14ac:dyDescent="0.2">
      <c r="A27" s="634" t="s">
        <v>927</v>
      </c>
      <c r="B27" s="142">
        <v>27</v>
      </c>
      <c r="C27" s="84" t="s">
        <v>18</v>
      </c>
      <c r="D27" s="84" t="s">
        <v>18</v>
      </c>
      <c r="E27" s="84" t="s">
        <v>18</v>
      </c>
      <c r="F27" s="84" t="s">
        <v>18</v>
      </c>
      <c r="G27" s="84" t="s">
        <v>18</v>
      </c>
      <c r="H27" s="84" t="s">
        <v>18</v>
      </c>
      <c r="I27" s="84" t="s">
        <v>18</v>
      </c>
      <c r="J27" s="84" t="s">
        <v>18</v>
      </c>
      <c r="K27" s="84" t="s">
        <v>18</v>
      </c>
      <c r="L27" s="1613" t="s">
        <v>18</v>
      </c>
      <c r="N27" s="8" t="s">
        <v>12</v>
      </c>
    </row>
    <row r="28" spans="1:14" ht="14.25" x14ac:dyDescent="0.2">
      <c r="A28" s="634" t="s">
        <v>928</v>
      </c>
      <c r="B28" s="142">
        <v>28</v>
      </c>
      <c r="C28" s="84" t="s">
        <v>18</v>
      </c>
      <c r="D28" s="84" t="s">
        <v>18</v>
      </c>
      <c r="E28" s="84" t="s">
        <v>18</v>
      </c>
      <c r="F28" s="84" t="s">
        <v>18</v>
      </c>
      <c r="G28" s="84" t="s">
        <v>18</v>
      </c>
      <c r="H28" s="84" t="s">
        <v>18</v>
      </c>
      <c r="I28" s="84" t="s">
        <v>18</v>
      </c>
      <c r="J28" s="84" t="s">
        <v>18</v>
      </c>
      <c r="K28" s="84" t="s">
        <v>18</v>
      </c>
      <c r="L28" s="1613" t="s">
        <v>18</v>
      </c>
      <c r="N28" s="8" t="s">
        <v>12</v>
      </c>
    </row>
    <row r="29" spans="1:14" ht="14.25" x14ac:dyDescent="0.2">
      <c r="A29" s="634" t="s">
        <v>929</v>
      </c>
      <c r="B29" s="142">
        <v>29</v>
      </c>
      <c r="C29" s="84" t="s">
        <v>18</v>
      </c>
      <c r="D29" s="84" t="s">
        <v>18</v>
      </c>
      <c r="E29" s="84" t="s">
        <v>18</v>
      </c>
      <c r="F29" s="84" t="s">
        <v>18</v>
      </c>
      <c r="G29" s="84" t="s">
        <v>18</v>
      </c>
      <c r="H29" s="84" t="s">
        <v>18</v>
      </c>
      <c r="I29" s="84" t="s">
        <v>18</v>
      </c>
      <c r="J29" s="84" t="s">
        <v>18</v>
      </c>
      <c r="K29" s="84" t="s">
        <v>18</v>
      </c>
      <c r="L29" s="1613" t="s">
        <v>18</v>
      </c>
      <c r="N29" s="8" t="s">
        <v>12</v>
      </c>
    </row>
    <row r="30" spans="1:14" ht="14.25" x14ac:dyDescent="0.2">
      <c r="A30" s="634" t="s">
        <v>930</v>
      </c>
      <c r="B30" s="142">
        <v>30</v>
      </c>
      <c r="C30" s="84" t="s">
        <v>18</v>
      </c>
      <c r="D30" s="84" t="s">
        <v>18</v>
      </c>
      <c r="E30" s="84" t="s">
        <v>18</v>
      </c>
      <c r="F30" s="84" t="s">
        <v>18</v>
      </c>
      <c r="G30" s="84" t="s">
        <v>18</v>
      </c>
      <c r="H30" s="84" t="s">
        <v>18</v>
      </c>
      <c r="I30" s="84" t="s">
        <v>18</v>
      </c>
      <c r="J30" s="84" t="s">
        <v>18</v>
      </c>
      <c r="K30" s="84" t="s">
        <v>18</v>
      </c>
      <c r="L30" s="1613" t="s">
        <v>18</v>
      </c>
      <c r="N30" s="8" t="s">
        <v>12</v>
      </c>
    </row>
    <row r="31" spans="1:14" ht="14.25" x14ac:dyDescent="0.2">
      <c r="A31" s="634" t="s">
        <v>931</v>
      </c>
      <c r="B31" s="142">
        <v>31</v>
      </c>
      <c r="C31" s="84" t="s">
        <v>18</v>
      </c>
      <c r="D31" s="84" t="s">
        <v>18</v>
      </c>
      <c r="E31" s="84" t="s">
        <v>18</v>
      </c>
      <c r="F31" s="84" t="s">
        <v>18</v>
      </c>
      <c r="G31" s="84" t="s">
        <v>18</v>
      </c>
      <c r="H31" s="84" t="s">
        <v>18</v>
      </c>
      <c r="I31" s="84" t="s">
        <v>18</v>
      </c>
      <c r="J31" s="84" t="s">
        <v>18</v>
      </c>
      <c r="K31" s="84" t="s">
        <v>18</v>
      </c>
      <c r="L31" s="1613" t="s">
        <v>18</v>
      </c>
      <c r="N31" s="8" t="s">
        <v>12</v>
      </c>
    </row>
    <row r="32" spans="1:14" ht="14.25" x14ac:dyDescent="0.2">
      <c r="A32" s="634" t="s">
        <v>932</v>
      </c>
      <c r="B32" s="142">
        <v>32</v>
      </c>
      <c r="C32" s="84" t="s">
        <v>18</v>
      </c>
      <c r="D32" s="84" t="s">
        <v>18</v>
      </c>
      <c r="E32" s="84" t="s">
        <v>18</v>
      </c>
      <c r="F32" s="84" t="s">
        <v>18</v>
      </c>
      <c r="G32" s="84" t="s">
        <v>18</v>
      </c>
      <c r="H32" s="84" t="s">
        <v>18</v>
      </c>
      <c r="I32" s="84" t="s">
        <v>18</v>
      </c>
      <c r="J32" s="84" t="s">
        <v>18</v>
      </c>
      <c r="K32" s="84" t="s">
        <v>18</v>
      </c>
      <c r="L32" s="1613" t="s">
        <v>18</v>
      </c>
      <c r="N32" s="8" t="s">
        <v>12</v>
      </c>
    </row>
    <row r="33" spans="1:14" ht="14.25" x14ac:dyDescent="0.2">
      <c r="A33" s="634" t="s">
        <v>933</v>
      </c>
      <c r="B33" s="142">
        <v>33</v>
      </c>
      <c r="C33" s="84" t="s">
        <v>18</v>
      </c>
      <c r="D33" s="84" t="s">
        <v>18</v>
      </c>
      <c r="E33" s="84" t="s">
        <v>18</v>
      </c>
      <c r="F33" s="84" t="s">
        <v>18</v>
      </c>
      <c r="G33" s="84" t="s">
        <v>18</v>
      </c>
      <c r="H33" s="84" t="s">
        <v>18</v>
      </c>
      <c r="I33" s="84" t="s">
        <v>18</v>
      </c>
      <c r="J33" s="84" t="s">
        <v>18</v>
      </c>
      <c r="K33" s="84" t="s">
        <v>18</v>
      </c>
      <c r="L33" s="1613" t="s">
        <v>18</v>
      </c>
      <c r="N33" s="8" t="s">
        <v>12</v>
      </c>
    </row>
    <row r="34" spans="1:14" ht="14.25" x14ac:dyDescent="0.2">
      <c r="A34" s="634" t="s">
        <v>934</v>
      </c>
      <c r="B34" s="142">
        <v>34</v>
      </c>
      <c r="C34" s="84" t="s">
        <v>18</v>
      </c>
      <c r="D34" s="84" t="s">
        <v>18</v>
      </c>
      <c r="E34" s="84" t="s">
        <v>18</v>
      </c>
      <c r="F34" s="84" t="s">
        <v>18</v>
      </c>
      <c r="G34" s="84" t="s">
        <v>18</v>
      </c>
      <c r="H34" s="84" t="s">
        <v>18</v>
      </c>
      <c r="I34" s="84" t="s">
        <v>18</v>
      </c>
      <c r="J34" s="84" t="s">
        <v>18</v>
      </c>
      <c r="K34" s="84" t="s">
        <v>18</v>
      </c>
      <c r="L34" s="1613" t="s">
        <v>18</v>
      </c>
      <c r="N34" s="8" t="s">
        <v>12</v>
      </c>
    </row>
    <row r="35" spans="1:14" ht="14.25" x14ac:dyDescent="0.2">
      <c r="A35" s="634" t="s">
        <v>935</v>
      </c>
      <c r="B35" s="142">
        <v>35</v>
      </c>
      <c r="C35" s="84" t="s">
        <v>18</v>
      </c>
      <c r="D35" s="84" t="s">
        <v>18</v>
      </c>
      <c r="E35" s="84" t="s">
        <v>18</v>
      </c>
      <c r="F35" s="84" t="s">
        <v>18</v>
      </c>
      <c r="G35" s="84" t="s">
        <v>18</v>
      </c>
      <c r="H35" s="84" t="s">
        <v>18</v>
      </c>
      <c r="I35" s="84" t="s">
        <v>18</v>
      </c>
      <c r="J35" s="84" t="s">
        <v>18</v>
      </c>
      <c r="K35" s="84" t="s">
        <v>18</v>
      </c>
      <c r="L35" s="1613" t="s">
        <v>18</v>
      </c>
      <c r="N35" s="8" t="s">
        <v>12</v>
      </c>
    </row>
    <row r="36" spans="1:14" ht="14.25" x14ac:dyDescent="0.2">
      <c r="A36" s="634" t="s">
        <v>936</v>
      </c>
      <c r="B36" s="142">
        <v>36</v>
      </c>
      <c r="C36" s="84" t="s">
        <v>18</v>
      </c>
      <c r="D36" s="84" t="s">
        <v>18</v>
      </c>
      <c r="E36" s="84" t="s">
        <v>18</v>
      </c>
      <c r="F36" s="84" t="s">
        <v>18</v>
      </c>
      <c r="G36" s="84" t="s">
        <v>18</v>
      </c>
      <c r="H36" s="84" t="s">
        <v>18</v>
      </c>
      <c r="I36" s="84" t="s">
        <v>18</v>
      </c>
      <c r="J36" s="84" t="s">
        <v>18</v>
      </c>
      <c r="K36" s="84" t="s">
        <v>18</v>
      </c>
      <c r="L36" s="1613" t="s">
        <v>18</v>
      </c>
      <c r="N36" s="8" t="s">
        <v>12</v>
      </c>
    </row>
    <row r="37" spans="1:14" ht="14.25" x14ac:dyDescent="0.2">
      <c r="A37" s="634" t="s">
        <v>937</v>
      </c>
      <c r="B37" s="142">
        <v>37</v>
      </c>
      <c r="C37" s="84" t="s">
        <v>18</v>
      </c>
      <c r="D37" s="84" t="s">
        <v>18</v>
      </c>
      <c r="E37" s="84" t="s">
        <v>18</v>
      </c>
      <c r="F37" s="84" t="s">
        <v>18</v>
      </c>
      <c r="G37" s="84" t="s">
        <v>18</v>
      </c>
      <c r="H37" s="84" t="s">
        <v>18</v>
      </c>
      <c r="I37" s="84" t="s">
        <v>18</v>
      </c>
      <c r="J37" s="84" t="s">
        <v>18</v>
      </c>
      <c r="K37" s="84" t="s">
        <v>18</v>
      </c>
      <c r="L37" s="1613" t="s">
        <v>18</v>
      </c>
      <c r="N37" s="8" t="s">
        <v>12</v>
      </c>
    </row>
    <row r="38" spans="1:14" ht="14.25" x14ac:dyDescent="0.2">
      <c r="A38" s="634" t="s">
        <v>32</v>
      </c>
      <c r="B38" s="142">
        <v>38</v>
      </c>
      <c r="C38" s="84" t="s">
        <v>18</v>
      </c>
      <c r="D38" s="84" t="s">
        <v>18</v>
      </c>
      <c r="E38" s="84" t="s">
        <v>18</v>
      </c>
      <c r="F38" s="84" t="s">
        <v>18</v>
      </c>
      <c r="G38" s="84" t="s">
        <v>18</v>
      </c>
      <c r="H38" s="84" t="s">
        <v>18</v>
      </c>
      <c r="I38" s="84" t="s">
        <v>18</v>
      </c>
      <c r="J38" s="84" t="s">
        <v>18</v>
      </c>
      <c r="K38" s="84" t="s">
        <v>18</v>
      </c>
      <c r="L38" s="1613" t="s">
        <v>18</v>
      </c>
      <c r="N38" s="8" t="s">
        <v>12</v>
      </c>
    </row>
    <row r="39" spans="1:14" ht="14.25" x14ac:dyDescent="0.2">
      <c r="A39" s="634" t="s">
        <v>938</v>
      </c>
      <c r="B39" s="142">
        <v>39</v>
      </c>
      <c r="C39" s="84" t="s">
        <v>18</v>
      </c>
      <c r="D39" s="84" t="s">
        <v>18</v>
      </c>
      <c r="E39" s="84" t="s">
        <v>18</v>
      </c>
      <c r="F39" s="84" t="s">
        <v>18</v>
      </c>
      <c r="G39" s="84" t="s">
        <v>18</v>
      </c>
      <c r="H39" s="84" t="s">
        <v>18</v>
      </c>
      <c r="I39" s="84" t="s">
        <v>18</v>
      </c>
      <c r="J39" s="84" t="s">
        <v>18</v>
      </c>
      <c r="K39" s="84" t="s">
        <v>18</v>
      </c>
      <c r="L39" s="1613" t="s">
        <v>18</v>
      </c>
      <c r="N39" s="8" t="s">
        <v>12</v>
      </c>
    </row>
    <row r="40" spans="1:14" ht="14.25" x14ac:dyDescent="0.2">
      <c r="A40" s="634" t="s">
        <v>939</v>
      </c>
      <c r="B40" s="142">
        <v>40</v>
      </c>
      <c r="C40" s="84" t="s">
        <v>18</v>
      </c>
      <c r="D40" s="84" t="s">
        <v>18</v>
      </c>
      <c r="E40" s="84" t="s">
        <v>18</v>
      </c>
      <c r="F40" s="84" t="s">
        <v>18</v>
      </c>
      <c r="G40" s="84" t="s">
        <v>18</v>
      </c>
      <c r="H40" s="84" t="s">
        <v>18</v>
      </c>
      <c r="I40" s="84" t="s">
        <v>18</v>
      </c>
      <c r="J40" s="84" t="s">
        <v>18</v>
      </c>
      <c r="K40" s="84" t="s">
        <v>18</v>
      </c>
      <c r="L40" s="1613" t="s">
        <v>18</v>
      </c>
      <c r="N40" s="8" t="s">
        <v>12</v>
      </c>
    </row>
    <row r="41" spans="1:14" ht="14.25" x14ac:dyDescent="0.2">
      <c r="A41" s="634" t="s">
        <v>940</v>
      </c>
      <c r="B41" s="142">
        <v>41</v>
      </c>
      <c r="C41" s="84" t="s">
        <v>18</v>
      </c>
      <c r="D41" s="84" t="s">
        <v>18</v>
      </c>
      <c r="E41" s="84" t="s">
        <v>18</v>
      </c>
      <c r="F41" s="84" t="s">
        <v>18</v>
      </c>
      <c r="G41" s="84" t="s">
        <v>18</v>
      </c>
      <c r="H41" s="84" t="s">
        <v>18</v>
      </c>
      <c r="I41" s="84" t="s">
        <v>18</v>
      </c>
      <c r="J41" s="84" t="s">
        <v>18</v>
      </c>
      <c r="K41" s="84" t="s">
        <v>18</v>
      </c>
      <c r="L41" s="1613" t="s">
        <v>18</v>
      </c>
      <c r="N41" s="8" t="s">
        <v>12</v>
      </c>
    </row>
    <row r="42" spans="1:14" ht="14.25" x14ac:dyDescent="0.2">
      <c r="A42" s="634" t="s">
        <v>941</v>
      </c>
      <c r="B42" s="142">
        <v>42</v>
      </c>
      <c r="C42" s="84" t="s">
        <v>18</v>
      </c>
      <c r="D42" s="84" t="s">
        <v>18</v>
      </c>
      <c r="E42" s="84" t="s">
        <v>18</v>
      </c>
      <c r="F42" s="84" t="s">
        <v>18</v>
      </c>
      <c r="G42" s="84" t="s">
        <v>18</v>
      </c>
      <c r="H42" s="84" t="s">
        <v>18</v>
      </c>
      <c r="I42" s="84" t="s">
        <v>18</v>
      </c>
      <c r="J42" s="84" t="s">
        <v>18</v>
      </c>
      <c r="K42" s="84" t="s">
        <v>18</v>
      </c>
      <c r="L42" s="1613" t="s">
        <v>18</v>
      </c>
      <c r="N42" s="8" t="s">
        <v>12</v>
      </c>
    </row>
    <row r="43" spans="1:14" ht="14.25" x14ac:dyDescent="0.2">
      <c r="A43" s="636" t="s">
        <v>942</v>
      </c>
      <c r="B43" s="142">
        <v>43</v>
      </c>
      <c r="C43" s="84" t="s">
        <v>18</v>
      </c>
      <c r="D43" s="84" t="s">
        <v>18</v>
      </c>
      <c r="E43" s="84" t="s">
        <v>18</v>
      </c>
      <c r="F43" s="84" t="s">
        <v>18</v>
      </c>
      <c r="G43" s="84" t="s">
        <v>18</v>
      </c>
      <c r="H43" s="84" t="s">
        <v>18</v>
      </c>
      <c r="I43" s="84" t="s">
        <v>18</v>
      </c>
      <c r="J43" s="84" t="s">
        <v>18</v>
      </c>
      <c r="K43" s="84" t="s">
        <v>18</v>
      </c>
      <c r="L43" s="1613" t="s">
        <v>18</v>
      </c>
      <c r="N43" s="8" t="s">
        <v>12</v>
      </c>
    </row>
    <row r="44" spans="1:14" ht="14.25" x14ac:dyDescent="0.2">
      <c r="A44" s="637" t="s">
        <v>943</v>
      </c>
      <c r="B44" s="142">
        <v>44</v>
      </c>
      <c r="C44" s="84" t="s">
        <v>18</v>
      </c>
      <c r="D44" s="84" t="s">
        <v>18</v>
      </c>
      <c r="E44" s="84" t="s">
        <v>18</v>
      </c>
      <c r="F44" s="84" t="s">
        <v>18</v>
      </c>
      <c r="G44" s="84" t="s">
        <v>18</v>
      </c>
      <c r="H44" s="84" t="s">
        <v>18</v>
      </c>
      <c r="I44" s="84" t="s">
        <v>18</v>
      </c>
      <c r="J44" s="84" t="s">
        <v>18</v>
      </c>
      <c r="K44" s="84" t="s">
        <v>18</v>
      </c>
      <c r="L44" s="1613" t="s">
        <v>18</v>
      </c>
      <c r="N44" s="8" t="s">
        <v>12</v>
      </c>
    </row>
    <row r="45" spans="1:14" ht="14.25" x14ac:dyDescent="0.2">
      <c r="A45" s="637" t="s">
        <v>944</v>
      </c>
      <c r="B45" s="142">
        <v>45</v>
      </c>
      <c r="C45" s="84" t="s">
        <v>18</v>
      </c>
      <c r="D45" s="84" t="s">
        <v>18</v>
      </c>
      <c r="E45" s="84" t="s">
        <v>18</v>
      </c>
      <c r="F45" s="84" t="s">
        <v>18</v>
      </c>
      <c r="G45" s="84" t="s">
        <v>18</v>
      </c>
      <c r="H45" s="84" t="s">
        <v>18</v>
      </c>
      <c r="I45" s="84" t="s">
        <v>18</v>
      </c>
      <c r="J45" s="84" t="s">
        <v>18</v>
      </c>
      <c r="K45" s="84" t="s">
        <v>18</v>
      </c>
      <c r="L45" s="1613" t="s">
        <v>18</v>
      </c>
      <c r="N45" s="8" t="s">
        <v>12</v>
      </c>
    </row>
    <row r="46" spans="1:14" ht="14.25" x14ac:dyDescent="0.2">
      <c r="A46" s="637" t="s">
        <v>945</v>
      </c>
      <c r="B46" s="142">
        <v>46</v>
      </c>
      <c r="C46" s="84" t="s">
        <v>18</v>
      </c>
      <c r="D46" s="84" t="s">
        <v>18</v>
      </c>
      <c r="E46" s="84" t="s">
        <v>18</v>
      </c>
      <c r="F46" s="84" t="s">
        <v>18</v>
      </c>
      <c r="G46" s="84" t="s">
        <v>18</v>
      </c>
      <c r="H46" s="84" t="s">
        <v>18</v>
      </c>
      <c r="I46" s="84" t="s">
        <v>18</v>
      </c>
      <c r="J46" s="84" t="s">
        <v>18</v>
      </c>
      <c r="K46" s="84" t="s">
        <v>18</v>
      </c>
      <c r="L46" s="1613" t="s">
        <v>18</v>
      </c>
      <c r="N46" s="8" t="s">
        <v>12</v>
      </c>
    </row>
    <row r="47" spans="1:14" ht="14.25" x14ac:dyDescent="0.2">
      <c r="A47" s="637" t="s">
        <v>945</v>
      </c>
      <c r="B47" s="142">
        <v>47</v>
      </c>
      <c r="C47" s="84" t="s">
        <v>18</v>
      </c>
      <c r="D47" s="84" t="s">
        <v>18</v>
      </c>
      <c r="E47" s="84" t="s">
        <v>18</v>
      </c>
      <c r="F47" s="84" t="s">
        <v>18</v>
      </c>
      <c r="G47" s="84" t="s">
        <v>18</v>
      </c>
      <c r="H47" s="84" t="s">
        <v>18</v>
      </c>
      <c r="I47" s="84" t="s">
        <v>18</v>
      </c>
      <c r="J47" s="84" t="s">
        <v>18</v>
      </c>
      <c r="K47" s="84" t="s">
        <v>18</v>
      </c>
      <c r="L47" s="1613" t="s">
        <v>18</v>
      </c>
      <c r="N47" s="8" t="s">
        <v>12</v>
      </c>
    </row>
    <row r="48" spans="1:14" ht="14.25" x14ac:dyDescent="0.2">
      <c r="A48" s="637" t="s">
        <v>945</v>
      </c>
      <c r="B48" s="142">
        <v>48</v>
      </c>
      <c r="C48" s="84" t="s">
        <v>18</v>
      </c>
      <c r="D48" s="84" t="s">
        <v>18</v>
      </c>
      <c r="E48" s="84" t="s">
        <v>18</v>
      </c>
      <c r="F48" s="84" t="s">
        <v>18</v>
      </c>
      <c r="G48" s="84" t="s">
        <v>18</v>
      </c>
      <c r="H48" s="84" t="s">
        <v>18</v>
      </c>
      <c r="I48" s="84" t="s">
        <v>18</v>
      </c>
      <c r="J48" s="84" t="s">
        <v>18</v>
      </c>
      <c r="K48" s="84" t="s">
        <v>18</v>
      </c>
      <c r="L48" s="1613" t="s">
        <v>18</v>
      </c>
      <c r="N48" s="8" t="s">
        <v>12</v>
      </c>
    </row>
    <row r="49" spans="1:14" ht="14.25" x14ac:dyDescent="0.2">
      <c r="A49" s="637" t="s">
        <v>945</v>
      </c>
      <c r="B49" s="142">
        <v>49</v>
      </c>
      <c r="C49" s="84" t="s">
        <v>18</v>
      </c>
      <c r="D49" s="84" t="s">
        <v>18</v>
      </c>
      <c r="E49" s="84" t="s">
        <v>18</v>
      </c>
      <c r="F49" s="84" t="s">
        <v>18</v>
      </c>
      <c r="G49" s="84" t="s">
        <v>18</v>
      </c>
      <c r="H49" s="84" t="s">
        <v>18</v>
      </c>
      <c r="I49" s="84" t="s">
        <v>18</v>
      </c>
      <c r="J49" s="84" t="s">
        <v>18</v>
      </c>
      <c r="K49" s="84" t="s">
        <v>18</v>
      </c>
      <c r="L49" s="1613" t="s">
        <v>18</v>
      </c>
      <c r="N49" s="8" t="s">
        <v>12</v>
      </c>
    </row>
    <row r="50" spans="1:14" ht="14.25" x14ac:dyDescent="0.2">
      <c r="A50" s="637" t="s">
        <v>945</v>
      </c>
      <c r="B50" s="142">
        <v>50</v>
      </c>
      <c r="C50" s="84" t="s">
        <v>18</v>
      </c>
      <c r="D50" s="84" t="s">
        <v>18</v>
      </c>
      <c r="E50" s="84" t="s">
        <v>18</v>
      </c>
      <c r="F50" s="84" t="s">
        <v>18</v>
      </c>
      <c r="G50" s="84" t="s">
        <v>18</v>
      </c>
      <c r="H50" s="84" t="s">
        <v>18</v>
      </c>
      <c r="I50" s="84" t="s">
        <v>18</v>
      </c>
      <c r="J50" s="84" t="s">
        <v>18</v>
      </c>
      <c r="K50" s="84" t="s">
        <v>18</v>
      </c>
      <c r="L50" s="1613" t="s">
        <v>18</v>
      </c>
      <c r="N50" s="8" t="s">
        <v>12</v>
      </c>
    </row>
    <row r="51" spans="1:14" ht="14.25" x14ac:dyDescent="0.2">
      <c r="A51" s="637" t="s">
        <v>945</v>
      </c>
      <c r="B51" s="142">
        <v>51</v>
      </c>
      <c r="C51" s="84" t="s">
        <v>18</v>
      </c>
      <c r="D51" s="84" t="s">
        <v>18</v>
      </c>
      <c r="E51" s="84" t="s">
        <v>18</v>
      </c>
      <c r="F51" s="84" t="s">
        <v>18</v>
      </c>
      <c r="G51" s="84" t="s">
        <v>18</v>
      </c>
      <c r="H51" s="84" t="s">
        <v>18</v>
      </c>
      <c r="I51" s="84" t="s">
        <v>18</v>
      </c>
      <c r="J51" s="84" t="s">
        <v>18</v>
      </c>
      <c r="K51" s="84" t="s">
        <v>18</v>
      </c>
      <c r="L51" s="1613" t="s">
        <v>18</v>
      </c>
      <c r="N51" s="8" t="s">
        <v>12</v>
      </c>
    </row>
    <row r="52" spans="1:14" ht="14.25" x14ac:dyDescent="0.2">
      <c r="A52" s="637" t="s">
        <v>945</v>
      </c>
      <c r="B52" s="142">
        <v>52</v>
      </c>
      <c r="C52" s="84" t="s">
        <v>18</v>
      </c>
      <c r="D52" s="84" t="s">
        <v>18</v>
      </c>
      <c r="E52" s="84" t="s">
        <v>18</v>
      </c>
      <c r="F52" s="84" t="s">
        <v>18</v>
      </c>
      <c r="G52" s="84" t="s">
        <v>18</v>
      </c>
      <c r="H52" s="84" t="s">
        <v>18</v>
      </c>
      <c r="I52" s="84" t="s">
        <v>18</v>
      </c>
      <c r="J52" s="84" t="s">
        <v>18</v>
      </c>
      <c r="K52" s="84" t="s">
        <v>18</v>
      </c>
      <c r="L52" s="1613" t="s">
        <v>18</v>
      </c>
      <c r="N52" s="8" t="s">
        <v>12</v>
      </c>
    </row>
    <row r="53" spans="1:14" ht="14.25" x14ac:dyDescent="0.2">
      <c r="A53" s="637" t="s">
        <v>946</v>
      </c>
      <c r="B53" s="142">
        <v>53</v>
      </c>
      <c r="C53" s="84" t="s">
        <v>18</v>
      </c>
      <c r="D53" s="84" t="s">
        <v>18</v>
      </c>
      <c r="E53" s="84" t="s">
        <v>18</v>
      </c>
      <c r="F53" s="84" t="s">
        <v>18</v>
      </c>
      <c r="G53" s="84" t="s">
        <v>18</v>
      </c>
      <c r="H53" s="84" t="s">
        <v>18</v>
      </c>
      <c r="I53" s="84" t="s">
        <v>18</v>
      </c>
      <c r="J53" s="84" t="s">
        <v>18</v>
      </c>
      <c r="K53" s="84" t="s">
        <v>18</v>
      </c>
      <c r="L53" s="1613" t="s">
        <v>18</v>
      </c>
      <c r="N53" s="8" t="s">
        <v>12</v>
      </c>
    </row>
    <row r="54" spans="1:14" ht="14.25" x14ac:dyDescent="0.2">
      <c r="A54" s="638" t="s">
        <v>947</v>
      </c>
      <c r="B54" s="142">
        <v>54</v>
      </c>
      <c r="C54" s="84" t="s">
        <v>18</v>
      </c>
      <c r="D54" s="84" t="s">
        <v>18</v>
      </c>
      <c r="E54" s="84" t="s">
        <v>18</v>
      </c>
      <c r="F54" s="84" t="s">
        <v>18</v>
      </c>
      <c r="G54" s="84" t="s">
        <v>18</v>
      </c>
      <c r="H54" s="84" t="s">
        <v>18</v>
      </c>
      <c r="I54" s="84" t="s">
        <v>18</v>
      </c>
      <c r="J54" s="84" t="s">
        <v>18</v>
      </c>
      <c r="K54" s="84" t="s">
        <v>18</v>
      </c>
      <c r="L54" s="1613" t="s">
        <v>18</v>
      </c>
      <c r="N54" s="8" t="s">
        <v>12</v>
      </c>
    </row>
    <row r="55" spans="1:14" s="1454" customFormat="1" ht="15" x14ac:dyDescent="0.25">
      <c r="A55" s="1770" t="s">
        <v>948</v>
      </c>
      <c r="B55" s="142">
        <v>60</v>
      </c>
      <c r="C55" s="1040">
        <f t="shared" ref="C55:K55" si="0">SUM(C9:C54)</f>
        <v>0</v>
      </c>
      <c r="D55" s="639">
        <f t="shared" si="0"/>
        <v>0</v>
      </c>
      <c r="E55" s="639">
        <f t="shared" si="0"/>
        <v>0</v>
      </c>
      <c r="F55" s="639">
        <f t="shared" si="0"/>
        <v>0</v>
      </c>
      <c r="G55" s="639">
        <f t="shared" si="0"/>
        <v>0</v>
      </c>
      <c r="H55" s="639">
        <f t="shared" si="0"/>
        <v>0</v>
      </c>
      <c r="I55" s="639">
        <f t="shared" si="0"/>
        <v>0</v>
      </c>
      <c r="J55" s="639">
        <f t="shared" si="0"/>
        <v>0</v>
      </c>
      <c r="K55" s="639">
        <f t="shared" si="0"/>
        <v>0</v>
      </c>
      <c r="L55" s="1614"/>
      <c r="N55" s="8" t="s">
        <v>12</v>
      </c>
    </row>
    <row r="56" spans="1:14" s="1454" customFormat="1" ht="14.25" x14ac:dyDescent="0.2">
      <c r="A56" s="1100" t="s">
        <v>2423</v>
      </c>
      <c r="B56" s="142"/>
      <c r="C56" s="1771"/>
      <c r="D56" s="1772"/>
      <c r="E56" s="1772"/>
      <c r="F56" s="1772"/>
      <c r="G56" s="1772"/>
      <c r="H56" s="1772"/>
      <c r="I56" s="1772"/>
      <c r="J56" s="1772"/>
      <c r="K56" s="1773"/>
      <c r="N56" s="8" t="s">
        <v>12</v>
      </c>
    </row>
    <row r="57" spans="1:14" ht="14.25" x14ac:dyDescent="0.2">
      <c r="A57" s="1616" t="s">
        <v>2199</v>
      </c>
      <c r="B57" s="438">
        <v>100</v>
      </c>
      <c r="C57" s="354">
        <f>SUM(C18)</f>
        <v>0</v>
      </c>
      <c r="D57" s="354">
        <f t="shared" ref="D57:K57" si="1">SUM(D18)</f>
        <v>0</v>
      </c>
      <c r="E57" s="354">
        <f t="shared" si="1"/>
        <v>0</v>
      </c>
      <c r="F57" s="354">
        <f t="shared" si="1"/>
        <v>0</v>
      </c>
      <c r="G57" s="354">
        <f t="shared" si="1"/>
        <v>0</v>
      </c>
      <c r="H57" s="354">
        <f t="shared" si="1"/>
        <v>0</v>
      </c>
      <c r="I57" s="354">
        <f t="shared" si="1"/>
        <v>0</v>
      </c>
      <c r="J57" s="354">
        <f t="shared" si="1"/>
        <v>0</v>
      </c>
      <c r="K57" s="354">
        <f t="shared" si="1"/>
        <v>0</v>
      </c>
      <c r="M57" s="1454"/>
      <c r="N57" s="8" t="s">
        <v>12</v>
      </c>
    </row>
    <row r="58" spans="1:14" ht="14.25" x14ac:dyDescent="0.2">
      <c r="A58" s="661" t="s">
        <v>2200</v>
      </c>
      <c r="B58" s="438">
        <v>101</v>
      </c>
      <c r="C58" s="84" t="s">
        <v>18</v>
      </c>
      <c r="D58" s="84" t="s">
        <v>18</v>
      </c>
      <c r="E58" s="84" t="s">
        <v>18</v>
      </c>
      <c r="F58" s="84" t="s">
        <v>18</v>
      </c>
      <c r="G58" s="84" t="s">
        <v>18</v>
      </c>
      <c r="H58" s="84" t="s">
        <v>18</v>
      </c>
      <c r="I58" s="84" t="s">
        <v>18</v>
      </c>
      <c r="J58" s="84" t="s">
        <v>18</v>
      </c>
      <c r="K58" s="84" t="s">
        <v>18</v>
      </c>
      <c r="M58" s="1454"/>
      <c r="N58" s="8" t="s">
        <v>12</v>
      </c>
    </row>
    <row r="59" spans="1:14" s="1454" customFormat="1" ht="14.25" x14ac:dyDescent="0.2">
      <c r="A59" s="661" t="s">
        <v>2201</v>
      </c>
      <c r="B59" s="438">
        <v>102</v>
      </c>
      <c r="C59" s="84" t="s">
        <v>18</v>
      </c>
      <c r="D59" s="84" t="s">
        <v>18</v>
      </c>
      <c r="E59" s="84" t="s">
        <v>18</v>
      </c>
      <c r="F59" s="84" t="s">
        <v>18</v>
      </c>
      <c r="G59" s="84" t="s">
        <v>18</v>
      </c>
      <c r="H59" s="84" t="s">
        <v>18</v>
      </c>
      <c r="I59" s="84" t="s">
        <v>18</v>
      </c>
      <c r="J59" s="84" t="s">
        <v>18</v>
      </c>
      <c r="K59" s="84" t="s">
        <v>18</v>
      </c>
      <c r="N59" s="8" t="s">
        <v>12</v>
      </c>
    </row>
    <row r="60" spans="1:14" s="1454" customFormat="1" ht="14.25" x14ac:dyDescent="0.2">
      <c r="A60" s="661" t="s">
        <v>2202</v>
      </c>
      <c r="B60" s="438">
        <v>103</v>
      </c>
      <c r="C60" s="84" t="s">
        <v>18</v>
      </c>
      <c r="D60" s="84" t="s">
        <v>18</v>
      </c>
      <c r="E60" s="84" t="s">
        <v>18</v>
      </c>
      <c r="F60" s="84" t="s">
        <v>18</v>
      </c>
      <c r="G60" s="84" t="s">
        <v>18</v>
      </c>
      <c r="H60" s="84" t="s">
        <v>18</v>
      </c>
      <c r="I60" s="84" t="s">
        <v>18</v>
      </c>
      <c r="J60" s="84" t="s">
        <v>18</v>
      </c>
      <c r="K60" s="84" t="s">
        <v>18</v>
      </c>
      <c r="N60" s="8" t="s">
        <v>12</v>
      </c>
    </row>
    <row r="61" spans="1:14" s="1454" customFormat="1" ht="14.25" x14ac:dyDescent="0.2">
      <c r="A61" s="661" t="s">
        <v>2203</v>
      </c>
      <c r="B61" s="438">
        <v>104</v>
      </c>
      <c r="C61" s="84" t="s">
        <v>18</v>
      </c>
      <c r="D61" s="84" t="s">
        <v>18</v>
      </c>
      <c r="E61" s="84" t="s">
        <v>18</v>
      </c>
      <c r="F61" s="84" t="s">
        <v>18</v>
      </c>
      <c r="G61" s="84" t="s">
        <v>18</v>
      </c>
      <c r="H61" s="84" t="s">
        <v>18</v>
      </c>
      <c r="I61" s="84" t="s">
        <v>18</v>
      </c>
      <c r="J61" s="84" t="s">
        <v>18</v>
      </c>
      <c r="K61" s="84" t="s">
        <v>18</v>
      </c>
      <c r="N61" s="8" t="s">
        <v>12</v>
      </c>
    </row>
    <row r="62" spans="1:14" s="1454" customFormat="1" ht="14.25" x14ac:dyDescent="0.2">
      <c r="A62" s="661" t="s">
        <v>2204</v>
      </c>
      <c r="B62" s="438">
        <v>105</v>
      </c>
      <c r="C62" s="84" t="s">
        <v>18</v>
      </c>
      <c r="D62" s="84" t="s">
        <v>18</v>
      </c>
      <c r="E62" s="84" t="s">
        <v>18</v>
      </c>
      <c r="F62" s="84" t="s">
        <v>18</v>
      </c>
      <c r="G62" s="84" t="s">
        <v>18</v>
      </c>
      <c r="H62" s="84" t="s">
        <v>18</v>
      </c>
      <c r="I62" s="84" t="s">
        <v>18</v>
      </c>
      <c r="J62" s="84" t="s">
        <v>18</v>
      </c>
      <c r="K62" s="84" t="s">
        <v>18</v>
      </c>
      <c r="N62" s="8" t="s">
        <v>12</v>
      </c>
    </row>
    <row r="63" spans="1:14" s="1454" customFormat="1" ht="14.25" x14ac:dyDescent="0.2">
      <c r="A63" s="661" t="s">
        <v>2205</v>
      </c>
      <c r="B63" s="438">
        <v>106</v>
      </c>
      <c r="C63" s="84" t="s">
        <v>18</v>
      </c>
      <c r="D63" s="84" t="s">
        <v>18</v>
      </c>
      <c r="E63" s="84" t="s">
        <v>18</v>
      </c>
      <c r="F63" s="84" t="s">
        <v>18</v>
      </c>
      <c r="G63" s="84" t="s">
        <v>18</v>
      </c>
      <c r="H63" s="84" t="s">
        <v>18</v>
      </c>
      <c r="I63" s="84" t="s">
        <v>18</v>
      </c>
      <c r="J63" s="84" t="s">
        <v>18</v>
      </c>
      <c r="K63" s="84" t="s">
        <v>18</v>
      </c>
      <c r="N63" s="8" t="s">
        <v>12</v>
      </c>
    </row>
    <row r="64" spans="1:14" s="1454" customFormat="1" ht="14.25" x14ac:dyDescent="0.2">
      <c r="A64" s="661" t="s">
        <v>2206</v>
      </c>
      <c r="B64" s="438">
        <v>107</v>
      </c>
      <c r="C64" s="84" t="s">
        <v>18</v>
      </c>
      <c r="D64" s="84" t="s">
        <v>18</v>
      </c>
      <c r="E64" s="84" t="s">
        <v>18</v>
      </c>
      <c r="F64" s="84" t="s">
        <v>18</v>
      </c>
      <c r="G64" s="84" t="s">
        <v>18</v>
      </c>
      <c r="H64" s="84" t="s">
        <v>18</v>
      </c>
      <c r="I64" s="84" t="s">
        <v>18</v>
      </c>
      <c r="J64" s="84" t="s">
        <v>18</v>
      </c>
      <c r="K64" s="84" t="s">
        <v>18</v>
      </c>
      <c r="N64" s="8" t="s">
        <v>12</v>
      </c>
    </row>
    <row r="65" spans="1:14" s="1454" customFormat="1" ht="14.25" x14ac:dyDescent="0.2">
      <c r="A65" s="661" t="s">
        <v>2207</v>
      </c>
      <c r="B65" s="438">
        <v>108</v>
      </c>
      <c r="C65" s="84" t="s">
        <v>18</v>
      </c>
      <c r="D65" s="84" t="s">
        <v>18</v>
      </c>
      <c r="E65" s="84" t="s">
        <v>18</v>
      </c>
      <c r="F65" s="84" t="s">
        <v>18</v>
      </c>
      <c r="G65" s="84" t="s">
        <v>18</v>
      </c>
      <c r="H65" s="84" t="s">
        <v>18</v>
      </c>
      <c r="I65" s="84" t="s">
        <v>18</v>
      </c>
      <c r="J65" s="84" t="s">
        <v>18</v>
      </c>
      <c r="K65" s="84" t="s">
        <v>18</v>
      </c>
      <c r="N65" s="8" t="s">
        <v>12</v>
      </c>
    </row>
    <row r="66" spans="1:14" s="1454" customFormat="1" ht="14.25" x14ac:dyDescent="0.2">
      <c r="A66" s="661" t="s">
        <v>2208</v>
      </c>
      <c r="B66" s="438">
        <v>109</v>
      </c>
      <c r="C66" s="84" t="s">
        <v>18</v>
      </c>
      <c r="D66" s="84" t="s">
        <v>18</v>
      </c>
      <c r="E66" s="84" t="s">
        <v>18</v>
      </c>
      <c r="F66" s="84" t="s">
        <v>18</v>
      </c>
      <c r="G66" s="84" t="s">
        <v>18</v>
      </c>
      <c r="H66" s="84" t="s">
        <v>18</v>
      </c>
      <c r="I66" s="84" t="s">
        <v>18</v>
      </c>
      <c r="J66" s="84" t="s">
        <v>18</v>
      </c>
      <c r="K66" s="84" t="s">
        <v>18</v>
      </c>
      <c r="N66" s="8" t="s">
        <v>12</v>
      </c>
    </row>
    <row r="67" spans="1:14" s="1454" customFormat="1" ht="14.25" x14ac:dyDescent="0.2">
      <c r="A67" s="661" t="s">
        <v>2209</v>
      </c>
      <c r="B67" s="438">
        <v>110</v>
      </c>
      <c r="C67" s="84" t="s">
        <v>18</v>
      </c>
      <c r="D67" s="84" t="s">
        <v>18</v>
      </c>
      <c r="E67" s="84" t="s">
        <v>18</v>
      </c>
      <c r="F67" s="84" t="s">
        <v>18</v>
      </c>
      <c r="G67" s="84" t="s">
        <v>18</v>
      </c>
      <c r="H67" s="84" t="s">
        <v>18</v>
      </c>
      <c r="I67" s="84" t="s">
        <v>18</v>
      </c>
      <c r="J67" s="84" t="s">
        <v>18</v>
      </c>
      <c r="K67" s="84" t="s">
        <v>18</v>
      </c>
      <c r="N67" s="8" t="s">
        <v>12</v>
      </c>
    </row>
    <row r="68" spans="1:14" s="1454" customFormat="1" ht="14.25" x14ac:dyDescent="0.2">
      <c r="A68" s="661" t="s">
        <v>2210</v>
      </c>
      <c r="B68" s="438">
        <v>111</v>
      </c>
      <c r="C68" s="84" t="s">
        <v>18</v>
      </c>
      <c r="D68" s="84" t="s">
        <v>18</v>
      </c>
      <c r="E68" s="84" t="s">
        <v>18</v>
      </c>
      <c r="F68" s="84" t="s">
        <v>18</v>
      </c>
      <c r="G68" s="84" t="s">
        <v>18</v>
      </c>
      <c r="H68" s="84" t="s">
        <v>18</v>
      </c>
      <c r="I68" s="84" t="s">
        <v>18</v>
      </c>
      <c r="J68" s="84" t="s">
        <v>18</v>
      </c>
      <c r="K68" s="84" t="s">
        <v>18</v>
      </c>
      <c r="N68" s="8" t="s">
        <v>12</v>
      </c>
    </row>
    <row r="69" spans="1:14" s="1454" customFormat="1" ht="14.25" x14ac:dyDescent="0.2">
      <c r="A69" s="661" t="s">
        <v>2211</v>
      </c>
      <c r="B69" s="438">
        <v>112</v>
      </c>
      <c r="C69" s="84" t="s">
        <v>18</v>
      </c>
      <c r="D69" s="84" t="s">
        <v>18</v>
      </c>
      <c r="E69" s="84" t="s">
        <v>18</v>
      </c>
      <c r="F69" s="84" t="s">
        <v>18</v>
      </c>
      <c r="G69" s="84" t="s">
        <v>18</v>
      </c>
      <c r="H69" s="84" t="s">
        <v>18</v>
      </c>
      <c r="I69" s="84" t="s">
        <v>18</v>
      </c>
      <c r="J69" s="84" t="s">
        <v>18</v>
      </c>
      <c r="K69" s="84" t="s">
        <v>18</v>
      </c>
      <c r="N69" s="8" t="s">
        <v>12</v>
      </c>
    </row>
    <row r="70" spans="1:14" s="1454" customFormat="1" ht="14.25" x14ac:dyDescent="0.2">
      <c r="A70" s="661" t="s">
        <v>2212</v>
      </c>
      <c r="B70" s="438">
        <v>113</v>
      </c>
      <c r="C70" s="84" t="s">
        <v>18</v>
      </c>
      <c r="D70" s="84" t="s">
        <v>18</v>
      </c>
      <c r="E70" s="84" t="s">
        <v>18</v>
      </c>
      <c r="F70" s="84" t="s">
        <v>18</v>
      </c>
      <c r="G70" s="84" t="s">
        <v>18</v>
      </c>
      <c r="H70" s="84" t="s">
        <v>18</v>
      </c>
      <c r="I70" s="84" t="s">
        <v>18</v>
      </c>
      <c r="J70" s="84" t="s">
        <v>18</v>
      </c>
      <c r="K70" s="84" t="s">
        <v>18</v>
      </c>
      <c r="N70" s="8" t="s">
        <v>12</v>
      </c>
    </row>
    <row r="71" spans="1:14" s="1454" customFormat="1" ht="14.25" x14ac:dyDescent="0.2">
      <c r="A71" s="661" t="s">
        <v>2213</v>
      </c>
      <c r="B71" s="438">
        <v>114</v>
      </c>
      <c r="C71" s="84" t="s">
        <v>18</v>
      </c>
      <c r="D71" s="84" t="s">
        <v>18</v>
      </c>
      <c r="E71" s="84" t="s">
        <v>18</v>
      </c>
      <c r="F71" s="84" t="s">
        <v>18</v>
      </c>
      <c r="G71" s="84" t="s">
        <v>18</v>
      </c>
      <c r="H71" s="84" t="s">
        <v>18</v>
      </c>
      <c r="I71" s="84" t="s">
        <v>18</v>
      </c>
      <c r="J71" s="84" t="s">
        <v>18</v>
      </c>
      <c r="K71" s="84" t="s">
        <v>18</v>
      </c>
      <c r="N71" s="8" t="s">
        <v>12</v>
      </c>
    </row>
    <row r="72" spans="1:14" s="1454" customFormat="1" ht="14.25" x14ac:dyDescent="0.2">
      <c r="A72" s="661" t="s">
        <v>2214</v>
      </c>
      <c r="B72" s="438">
        <v>115</v>
      </c>
      <c r="C72" s="84" t="s">
        <v>18</v>
      </c>
      <c r="D72" s="84" t="s">
        <v>18</v>
      </c>
      <c r="E72" s="84" t="s">
        <v>18</v>
      </c>
      <c r="F72" s="84" t="s">
        <v>18</v>
      </c>
      <c r="G72" s="84" t="s">
        <v>18</v>
      </c>
      <c r="H72" s="84" t="s">
        <v>18</v>
      </c>
      <c r="I72" s="84" t="s">
        <v>18</v>
      </c>
      <c r="J72" s="84" t="s">
        <v>18</v>
      </c>
      <c r="K72" s="84" t="s">
        <v>18</v>
      </c>
      <c r="N72" s="8" t="s">
        <v>12</v>
      </c>
    </row>
    <row r="73" spans="1:14" s="1454" customFormat="1" ht="14.25" x14ac:dyDescent="0.2">
      <c r="A73" s="661" t="s">
        <v>2215</v>
      </c>
      <c r="B73" s="438">
        <v>116</v>
      </c>
      <c r="C73" s="84" t="s">
        <v>18</v>
      </c>
      <c r="D73" s="84" t="s">
        <v>18</v>
      </c>
      <c r="E73" s="84" t="s">
        <v>18</v>
      </c>
      <c r="F73" s="84" t="s">
        <v>18</v>
      </c>
      <c r="G73" s="84" t="s">
        <v>18</v>
      </c>
      <c r="H73" s="84" t="s">
        <v>18</v>
      </c>
      <c r="I73" s="84" t="s">
        <v>18</v>
      </c>
      <c r="J73" s="84" t="s">
        <v>18</v>
      </c>
      <c r="K73" s="84" t="s">
        <v>18</v>
      </c>
      <c r="N73" s="8" t="s">
        <v>12</v>
      </c>
    </row>
    <row r="74" spans="1:14" s="1454" customFormat="1" ht="14.25" x14ac:dyDescent="0.2">
      <c r="A74" s="661" t="s">
        <v>2216</v>
      </c>
      <c r="B74" s="438">
        <v>117</v>
      </c>
      <c r="C74" s="84" t="s">
        <v>18</v>
      </c>
      <c r="D74" s="84" t="s">
        <v>18</v>
      </c>
      <c r="E74" s="84" t="s">
        <v>18</v>
      </c>
      <c r="F74" s="84" t="s">
        <v>18</v>
      </c>
      <c r="G74" s="84" t="s">
        <v>18</v>
      </c>
      <c r="H74" s="84" t="s">
        <v>18</v>
      </c>
      <c r="I74" s="84" t="s">
        <v>18</v>
      </c>
      <c r="J74" s="84" t="s">
        <v>18</v>
      </c>
      <c r="K74" s="84" t="s">
        <v>18</v>
      </c>
      <c r="N74" s="8" t="s">
        <v>12</v>
      </c>
    </row>
    <row r="75" spans="1:14" s="1454" customFormat="1" ht="14.25" x14ac:dyDescent="0.2">
      <c r="A75" s="662" t="s">
        <v>2217</v>
      </c>
      <c r="B75" s="918">
        <v>118</v>
      </c>
      <c r="C75" s="86" t="s">
        <v>18</v>
      </c>
      <c r="D75" s="86" t="s">
        <v>18</v>
      </c>
      <c r="E75" s="86" t="s">
        <v>18</v>
      </c>
      <c r="F75" s="86" t="s">
        <v>18</v>
      </c>
      <c r="G75" s="86" t="s">
        <v>18</v>
      </c>
      <c r="H75" s="86" t="s">
        <v>18</v>
      </c>
      <c r="I75" s="86" t="s">
        <v>18</v>
      </c>
      <c r="J75" s="86" t="s">
        <v>18</v>
      </c>
      <c r="K75" s="86" t="s">
        <v>18</v>
      </c>
      <c r="N75" s="8" t="s">
        <v>12</v>
      </c>
    </row>
    <row r="76" spans="1:14" ht="14.25" x14ac:dyDescent="0.2">
      <c r="A76" s="1454"/>
      <c r="B76" s="1454"/>
      <c r="C76" s="1454"/>
      <c r="N76" s="8" t="s">
        <v>12</v>
      </c>
    </row>
    <row r="77" spans="1:14" ht="15" x14ac:dyDescent="0.25">
      <c r="A77" s="406" t="s">
        <v>2551</v>
      </c>
      <c r="B77" s="407"/>
      <c r="C77" s="407"/>
      <c r="D77" s="407"/>
      <c r="E77" s="407"/>
      <c r="F77" s="407"/>
      <c r="G77" s="407"/>
      <c r="H77" s="407"/>
      <c r="I77" s="407"/>
      <c r="J77" s="407"/>
      <c r="K77" s="407"/>
      <c r="L77" s="408"/>
      <c r="M77" s="1454"/>
      <c r="N77" s="8" t="s">
        <v>12</v>
      </c>
    </row>
    <row r="78" spans="1:14" ht="14.25" x14ac:dyDescent="0.2">
      <c r="A78" s="1454"/>
      <c r="B78" s="1454"/>
      <c r="C78" s="1454"/>
      <c r="D78" s="1454"/>
      <c r="E78" s="1454"/>
      <c r="F78" s="1454"/>
      <c r="G78" s="1454"/>
      <c r="H78" s="1454"/>
      <c r="I78" s="1454"/>
      <c r="J78" s="1454"/>
      <c r="K78" s="1454"/>
      <c r="M78" s="1454"/>
      <c r="N78" s="8" t="s">
        <v>12</v>
      </c>
    </row>
    <row r="79" spans="1:14" ht="38.25" x14ac:dyDescent="0.2">
      <c r="A79" s="1454"/>
      <c r="B79" s="1454"/>
      <c r="C79" s="1617" t="s">
        <v>2218</v>
      </c>
      <c r="D79" s="14"/>
      <c r="E79" s="14"/>
      <c r="F79" s="14"/>
      <c r="G79" s="14"/>
      <c r="H79" s="14"/>
      <c r="I79" s="14"/>
      <c r="J79" s="14"/>
      <c r="K79" s="15"/>
      <c r="L79" s="733" t="s">
        <v>2219</v>
      </c>
      <c r="M79" s="1454"/>
      <c r="N79" s="8" t="s">
        <v>12</v>
      </c>
    </row>
    <row r="80" spans="1:14" ht="38.25" x14ac:dyDescent="0.2">
      <c r="A80" s="1100" t="s">
        <v>891</v>
      </c>
      <c r="B80" s="1101"/>
      <c r="C80" s="523" t="s">
        <v>893</v>
      </c>
      <c r="D80" s="523" t="s">
        <v>894</v>
      </c>
      <c r="E80" s="523" t="s">
        <v>895</v>
      </c>
      <c r="F80" s="523" t="s">
        <v>896</v>
      </c>
      <c r="G80" s="523" t="s">
        <v>897</v>
      </c>
      <c r="H80" s="523" t="s">
        <v>898</v>
      </c>
      <c r="I80" s="523" t="s">
        <v>899</v>
      </c>
      <c r="J80" s="523" t="s">
        <v>129</v>
      </c>
      <c r="K80" s="523" t="s">
        <v>2191</v>
      </c>
      <c r="L80" s="523" t="s">
        <v>2219</v>
      </c>
      <c r="M80" s="1454"/>
      <c r="N80" s="8" t="s">
        <v>12</v>
      </c>
    </row>
    <row r="81" spans="1:14" ht="14.25" x14ac:dyDescent="0.2">
      <c r="A81" s="297">
        <v>1</v>
      </c>
      <c r="B81" s="633">
        <v>49</v>
      </c>
      <c r="C81" s="18">
        <v>3</v>
      </c>
      <c r="D81" s="18">
        <v>4</v>
      </c>
      <c r="E81" s="18">
        <v>5</v>
      </c>
      <c r="F81" s="18">
        <v>6</v>
      </c>
      <c r="G81" s="18">
        <v>7</v>
      </c>
      <c r="H81" s="18">
        <v>8</v>
      </c>
      <c r="I81" s="18">
        <v>9</v>
      </c>
      <c r="J81" s="18">
        <v>10</v>
      </c>
      <c r="K81" s="18">
        <v>11</v>
      </c>
      <c r="L81" s="19">
        <v>12</v>
      </c>
      <c r="M81" s="1454"/>
      <c r="N81" s="8" t="s">
        <v>12</v>
      </c>
    </row>
    <row r="82" spans="1:14" ht="14.25" x14ac:dyDescent="0.2">
      <c r="A82" s="1774" t="s">
        <v>901</v>
      </c>
      <c r="B82" s="142">
        <v>1</v>
      </c>
      <c r="C82" s="95" t="s">
        <v>18</v>
      </c>
      <c r="D82" s="95" t="s">
        <v>18</v>
      </c>
      <c r="E82" s="95" t="s">
        <v>18</v>
      </c>
      <c r="F82" s="95" t="s">
        <v>18</v>
      </c>
      <c r="G82" s="95" t="s">
        <v>18</v>
      </c>
      <c r="H82" s="95" t="s">
        <v>18</v>
      </c>
      <c r="I82" s="95" t="s">
        <v>18</v>
      </c>
      <c r="J82" s="95" t="s">
        <v>18</v>
      </c>
      <c r="K82" s="95" t="s">
        <v>18</v>
      </c>
      <c r="L82" s="1769" t="s">
        <v>18</v>
      </c>
      <c r="M82" s="1454"/>
      <c r="N82" s="8" t="s">
        <v>12</v>
      </c>
    </row>
    <row r="83" spans="1:14" ht="14.25" x14ac:dyDescent="0.2">
      <c r="A83" s="634" t="s">
        <v>902</v>
      </c>
      <c r="B83" s="142">
        <v>2</v>
      </c>
      <c r="C83" s="84" t="s">
        <v>18</v>
      </c>
      <c r="D83" s="84" t="s">
        <v>18</v>
      </c>
      <c r="E83" s="84" t="s">
        <v>18</v>
      </c>
      <c r="F83" s="84" t="s">
        <v>18</v>
      </c>
      <c r="G83" s="84" t="s">
        <v>18</v>
      </c>
      <c r="H83" s="84" t="s">
        <v>18</v>
      </c>
      <c r="I83" s="84" t="s">
        <v>18</v>
      </c>
      <c r="J83" s="84" t="s">
        <v>18</v>
      </c>
      <c r="K83" s="84" t="s">
        <v>18</v>
      </c>
      <c r="L83" s="1613" t="s">
        <v>18</v>
      </c>
      <c r="M83" s="1454"/>
      <c r="N83" s="8" t="s">
        <v>12</v>
      </c>
    </row>
    <row r="84" spans="1:14" ht="14.25" x14ac:dyDescent="0.2">
      <c r="A84" s="634" t="s">
        <v>903</v>
      </c>
      <c r="B84" s="142">
        <v>3</v>
      </c>
      <c r="C84" s="84" t="s">
        <v>18</v>
      </c>
      <c r="D84" s="84" t="s">
        <v>18</v>
      </c>
      <c r="E84" s="84" t="s">
        <v>18</v>
      </c>
      <c r="F84" s="84" t="s">
        <v>18</v>
      </c>
      <c r="G84" s="84" t="s">
        <v>18</v>
      </c>
      <c r="H84" s="84" t="s">
        <v>18</v>
      </c>
      <c r="I84" s="84" t="s">
        <v>18</v>
      </c>
      <c r="J84" s="84" t="s">
        <v>18</v>
      </c>
      <c r="K84" s="84" t="s">
        <v>18</v>
      </c>
      <c r="L84" s="1613" t="s">
        <v>18</v>
      </c>
      <c r="M84" s="1454"/>
      <c r="N84" s="8" t="s">
        <v>12</v>
      </c>
    </row>
    <row r="85" spans="1:14" ht="14.25" x14ac:dyDescent="0.2">
      <c r="A85" s="634" t="s">
        <v>904</v>
      </c>
      <c r="B85" s="142">
        <v>4</v>
      </c>
      <c r="C85" s="84" t="s">
        <v>18</v>
      </c>
      <c r="D85" s="84" t="s">
        <v>18</v>
      </c>
      <c r="E85" s="84" t="s">
        <v>18</v>
      </c>
      <c r="F85" s="84" t="s">
        <v>18</v>
      </c>
      <c r="G85" s="84" t="s">
        <v>18</v>
      </c>
      <c r="H85" s="84" t="s">
        <v>18</v>
      </c>
      <c r="I85" s="84" t="s">
        <v>18</v>
      </c>
      <c r="J85" s="84" t="s">
        <v>18</v>
      </c>
      <c r="K85" s="84" t="s">
        <v>18</v>
      </c>
      <c r="L85" s="1613" t="s">
        <v>18</v>
      </c>
      <c r="M85" s="1454"/>
      <c r="N85" s="8" t="s">
        <v>12</v>
      </c>
    </row>
    <row r="86" spans="1:14" ht="14.25" x14ac:dyDescent="0.2">
      <c r="A86" s="634" t="s">
        <v>905</v>
      </c>
      <c r="B86" s="142">
        <v>5</v>
      </c>
      <c r="C86" s="84" t="s">
        <v>18</v>
      </c>
      <c r="D86" s="84" t="s">
        <v>18</v>
      </c>
      <c r="E86" s="84" t="s">
        <v>18</v>
      </c>
      <c r="F86" s="84" t="s">
        <v>18</v>
      </c>
      <c r="G86" s="84" t="s">
        <v>18</v>
      </c>
      <c r="H86" s="84" t="s">
        <v>18</v>
      </c>
      <c r="I86" s="84" t="s">
        <v>18</v>
      </c>
      <c r="J86" s="84" t="s">
        <v>18</v>
      </c>
      <c r="K86" s="84" t="s">
        <v>18</v>
      </c>
      <c r="L86" s="1613" t="s">
        <v>18</v>
      </c>
      <c r="M86" s="1454"/>
      <c r="N86" s="8" t="s">
        <v>12</v>
      </c>
    </row>
    <row r="87" spans="1:14" ht="14.25" x14ac:dyDescent="0.2">
      <c r="A87" s="634" t="s">
        <v>906</v>
      </c>
      <c r="B87" s="142">
        <v>6</v>
      </c>
      <c r="C87" s="84" t="s">
        <v>18</v>
      </c>
      <c r="D87" s="84" t="s">
        <v>18</v>
      </c>
      <c r="E87" s="84" t="s">
        <v>18</v>
      </c>
      <c r="F87" s="84" t="s">
        <v>18</v>
      </c>
      <c r="G87" s="84" t="s">
        <v>18</v>
      </c>
      <c r="H87" s="84" t="s">
        <v>18</v>
      </c>
      <c r="I87" s="84" t="s">
        <v>18</v>
      </c>
      <c r="J87" s="84" t="s">
        <v>18</v>
      </c>
      <c r="K87" s="84" t="s">
        <v>18</v>
      </c>
      <c r="L87" s="1613" t="s">
        <v>18</v>
      </c>
      <c r="M87" s="1454"/>
      <c r="N87" s="8" t="s">
        <v>12</v>
      </c>
    </row>
    <row r="88" spans="1:14" ht="14.25" x14ac:dyDescent="0.2">
      <c r="A88" s="634" t="s">
        <v>907</v>
      </c>
      <c r="B88" s="142">
        <v>7</v>
      </c>
      <c r="C88" s="84" t="s">
        <v>18</v>
      </c>
      <c r="D88" s="84" t="s">
        <v>18</v>
      </c>
      <c r="E88" s="84" t="s">
        <v>18</v>
      </c>
      <c r="F88" s="84" t="s">
        <v>18</v>
      </c>
      <c r="G88" s="84" t="s">
        <v>18</v>
      </c>
      <c r="H88" s="84" t="s">
        <v>18</v>
      </c>
      <c r="I88" s="84" t="s">
        <v>18</v>
      </c>
      <c r="J88" s="84" t="s">
        <v>18</v>
      </c>
      <c r="K88" s="84" t="s">
        <v>18</v>
      </c>
      <c r="L88" s="1613" t="s">
        <v>18</v>
      </c>
      <c r="M88" s="1454"/>
      <c r="N88" s="8" t="s">
        <v>12</v>
      </c>
    </row>
    <row r="89" spans="1:14" ht="14.25" x14ac:dyDescent="0.2">
      <c r="A89" s="634" t="s">
        <v>908</v>
      </c>
      <c r="B89" s="142">
        <v>8</v>
      </c>
      <c r="C89" s="84" t="s">
        <v>18</v>
      </c>
      <c r="D89" s="84" t="s">
        <v>18</v>
      </c>
      <c r="E89" s="84" t="s">
        <v>18</v>
      </c>
      <c r="F89" s="84" t="s">
        <v>18</v>
      </c>
      <c r="G89" s="84" t="s">
        <v>18</v>
      </c>
      <c r="H89" s="84" t="s">
        <v>18</v>
      </c>
      <c r="I89" s="84" t="s">
        <v>18</v>
      </c>
      <c r="J89" s="84" t="s">
        <v>18</v>
      </c>
      <c r="K89" s="84" t="s">
        <v>18</v>
      </c>
      <c r="L89" s="1613" t="s">
        <v>18</v>
      </c>
      <c r="M89" s="1454"/>
      <c r="N89" s="8" t="s">
        <v>12</v>
      </c>
    </row>
    <row r="90" spans="1:14" ht="14.25" x14ac:dyDescent="0.2">
      <c r="A90" s="634" t="s">
        <v>909</v>
      </c>
      <c r="B90" s="142">
        <v>9</v>
      </c>
      <c r="C90" s="84" t="s">
        <v>18</v>
      </c>
      <c r="D90" s="84" t="s">
        <v>18</v>
      </c>
      <c r="E90" s="84" t="s">
        <v>18</v>
      </c>
      <c r="F90" s="84" t="s">
        <v>18</v>
      </c>
      <c r="G90" s="84" t="s">
        <v>18</v>
      </c>
      <c r="H90" s="84" t="s">
        <v>18</v>
      </c>
      <c r="I90" s="84" t="s">
        <v>18</v>
      </c>
      <c r="J90" s="84" t="s">
        <v>18</v>
      </c>
      <c r="K90" s="84" t="s">
        <v>18</v>
      </c>
      <c r="L90" s="1613" t="s">
        <v>18</v>
      </c>
      <c r="M90" s="1454"/>
      <c r="N90" s="8" t="s">
        <v>12</v>
      </c>
    </row>
    <row r="91" spans="1:14" ht="14.25" x14ac:dyDescent="0.2">
      <c r="A91" s="634" t="s">
        <v>910</v>
      </c>
      <c r="B91" s="142">
        <v>10</v>
      </c>
      <c r="C91" s="84" t="s">
        <v>18</v>
      </c>
      <c r="D91" s="84" t="s">
        <v>18</v>
      </c>
      <c r="E91" s="84" t="s">
        <v>18</v>
      </c>
      <c r="F91" s="84" t="s">
        <v>18</v>
      </c>
      <c r="G91" s="84" t="s">
        <v>18</v>
      </c>
      <c r="H91" s="84" t="s">
        <v>18</v>
      </c>
      <c r="I91" s="84" t="s">
        <v>18</v>
      </c>
      <c r="J91" s="84" t="s">
        <v>18</v>
      </c>
      <c r="K91" s="84" t="s">
        <v>18</v>
      </c>
      <c r="L91" s="1613" t="s">
        <v>18</v>
      </c>
      <c r="M91" s="1454"/>
      <c r="N91" s="8" t="s">
        <v>12</v>
      </c>
    </row>
    <row r="92" spans="1:14" ht="14.25" x14ac:dyDescent="0.2">
      <c r="A92" s="634" t="s">
        <v>919</v>
      </c>
      <c r="B92" s="142">
        <v>19</v>
      </c>
      <c r="C92" s="84" t="s">
        <v>18</v>
      </c>
      <c r="D92" s="84" t="s">
        <v>18</v>
      </c>
      <c r="E92" s="84" t="s">
        <v>18</v>
      </c>
      <c r="F92" s="84" t="s">
        <v>18</v>
      </c>
      <c r="G92" s="84" t="s">
        <v>18</v>
      </c>
      <c r="H92" s="84" t="s">
        <v>18</v>
      </c>
      <c r="I92" s="84" t="s">
        <v>18</v>
      </c>
      <c r="J92" s="84" t="s">
        <v>18</v>
      </c>
      <c r="K92" s="84" t="s">
        <v>18</v>
      </c>
      <c r="L92" s="1613" t="s">
        <v>18</v>
      </c>
      <c r="M92" s="1454"/>
      <c r="N92" s="8" t="s">
        <v>12</v>
      </c>
    </row>
    <row r="93" spans="1:14" ht="14.25" x14ac:dyDescent="0.2">
      <c r="A93" s="634" t="s">
        <v>920</v>
      </c>
      <c r="B93" s="142">
        <v>20</v>
      </c>
      <c r="C93" s="84" t="s">
        <v>18</v>
      </c>
      <c r="D93" s="84" t="s">
        <v>18</v>
      </c>
      <c r="E93" s="84" t="s">
        <v>18</v>
      </c>
      <c r="F93" s="84" t="s">
        <v>18</v>
      </c>
      <c r="G93" s="84" t="s">
        <v>18</v>
      </c>
      <c r="H93" s="84" t="s">
        <v>18</v>
      </c>
      <c r="I93" s="84" t="s">
        <v>18</v>
      </c>
      <c r="J93" s="84" t="s">
        <v>18</v>
      </c>
      <c r="K93" s="84" t="s">
        <v>18</v>
      </c>
      <c r="L93" s="1613" t="s">
        <v>18</v>
      </c>
      <c r="M93" s="1454"/>
      <c r="N93" s="8" t="s">
        <v>12</v>
      </c>
    </row>
    <row r="94" spans="1:14" ht="14.25" x14ac:dyDescent="0.2">
      <c r="A94" s="634" t="s">
        <v>921</v>
      </c>
      <c r="B94" s="142">
        <v>21</v>
      </c>
      <c r="C94" s="84" t="s">
        <v>18</v>
      </c>
      <c r="D94" s="84" t="s">
        <v>18</v>
      </c>
      <c r="E94" s="84" t="s">
        <v>18</v>
      </c>
      <c r="F94" s="84" t="s">
        <v>18</v>
      </c>
      <c r="G94" s="84" t="s">
        <v>18</v>
      </c>
      <c r="H94" s="84" t="s">
        <v>18</v>
      </c>
      <c r="I94" s="84" t="s">
        <v>18</v>
      </c>
      <c r="J94" s="84" t="s">
        <v>18</v>
      </c>
      <c r="K94" s="84" t="s">
        <v>18</v>
      </c>
      <c r="L94" s="1613" t="s">
        <v>18</v>
      </c>
      <c r="M94" s="1454"/>
      <c r="N94" s="8" t="s">
        <v>12</v>
      </c>
    </row>
    <row r="95" spans="1:14" ht="14.25" x14ac:dyDescent="0.2">
      <c r="A95" s="634" t="s">
        <v>922</v>
      </c>
      <c r="B95" s="142">
        <v>22</v>
      </c>
      <c r="C95" s="84" t="s">
        <v>18</v>
      </c>
      <c r="D95" s="84" t="s">
        <v>18</v>
      </c>
      <c r="E95" s="84" t="s">
        <v>18</v>
      </c>
      <c r="F95" s="84" t="s">
        <v>18</v>
      </c>
      <c r="G95" s="84" t="s">
        <v>18</v>
      </c>
      <c r="H95" s="84" t="s">
        <v>18</v>
      </c>
      <c r="I95" s="84" t="s">
        <v>18</v>
      </c>
      <c r="J95" s="84" t="s">
        <v>18</v>
      </c>
      <c r="K95" s="84" t="s">
        <v>18</v>
      </c>
      <c r="L95" s="1613" t="s">
        <v>18</v>
      </c>
      <c r="M95" s="1454"/>
      <c r="N95" s="8" t="s">
        <v>12</v>
      </c>
    </row>
    <row r="96" spans="1:14" ht="14.25" x14ac:dyDescent="0.2">
      <c r="A96" s="634" t="s">
        <v>923</v>
      </c>
      <c r="B96" s="142">
        <v>23</v>
      </c>
      <c r="C96" s="84" t="s">
        <v>18</v>
      </c>
      <c r="D96" s="84" t="s">
        <v>18</v>
      </c>
      <c r="E96" s="84" t="s">
        <v>18</v>
      </c>
      <c r="F96" s="84" t="s">
        <v>18</v>
      </c>
      <c r="G96" s="84" t="s">
        <v>18</v>
      </c>
      <c r="H96" s="84" t="s">
        <v>18</v>
      </c>
      <c r="I96" s="84" t="s">
        <v>18</v>
      </c>
      <c r="J96" s="84" t="s">
        <v>18</v>
      </c>
      <c r="K96" s="84" t="s">
        <v>18</v>
      </c>
      <c r="L96" s="1613" t="s">
        <v>18</v>
      </c>
      <c r="M96" s="1454"/>
      <c r="N96" s="8" t="s">
        <v>12</v>
      </c>
    </row>
    <row r="97" spans="1:14" ht="14.25" x14ac:dyDescent="0.2">
      <c r="A97" s="634" t="s">
        <v>924</v>
      </c>
      <c r="B97" s="142">
        <v>24</v>
      </c>
      <c r="C97" s="84" t="s">
        <v>18</v>
      </c>
      <c r="D97" s="84" t="s">
        <v>18</v>
      </c>
      <c r="E97" s="84" t="s">
        <v>18</v>
      </c>
      <c r="F97" s="84" t="s">
        <v>18</v>
      </c>
      <c r="G97" s="84" t="s">
        <v>18</v>
      </c>
      <c r="H97" s="84" t="s">
        <v>18</v>
      </c>
      <c r="I97" s="84" t="s">
        <v>18</v>
      </c>
      <c r="J97" s="84" t="s">
        <v>18</v>
      </c>
      <c r="K97" s="84" t="s">
        <v>18</v>
      </c>
      <c r="L97" s="1613" t="s">
        <v>18</v>
      </c>
      <c r="M97" s="1454"/>
      <c r="N97" s="8" t="s">
        <v>12</v>
      </c>
    </row>
    <row r="98" spans="1:14" ht="14.25" x14ac:dyDescent="0.2">
      <c r="A98" s="634" t="s">
        <v>925</v>
      </c>
      <c r="B98" s="142">
        <v>25</v>
      </c>
      <c r="C98" s="84" t="s">
        <v>18</v>
      </c>
      <c r="D98" s="84" t="s">
        <v>18</v>
      </c>
      <c r="E98" s="84" t="s">
        <v>18</v>
      </c>
      <c r="F98" s="84" t="s">
        <v>18</v>
      </c>
      <c r="G98" s="84" t="s">
        <v>18</v>
      </c>
      <c r="H98" s="84" t="s">
        <v>18</v>
      </c>
      <c r="I98" s="84" t="s">
        <v>18</v>
      </c>
      <c r="J98" s="84" t="s">
        <v>18</v>
      </c>
      <c r="K98" s="84" t="s">
        <v>18</v>
      </c>
      <c r="L98" s="1613" t="s">
        <v>18</v>
      </c>
      <c r="M98" s="1454"/>
      <c r="N98" s="8" t="s">
        <v>12</v>
      </c>
    </row>
    <row r="99" spans="1:14" ht="14.25" x14ac:dyDescent="0.2">
      <c r="A99" s="634" t="s">
        <v>926</v>
      </c>
      <c r="B99" s="142">
        <v>26</v>
      </c>
      <c r="C99" s="84" t="s">
        <v>18</v>
      </c>
      <c r="D99" s="84" t="s">
        <v>18</v>
      </c>
      <c r="E99" s="84" t="s">
        <v>18</v>
      </c>
      <c r="F99" s="84" t="s">
        <v>18</v>
      </c>
      <c r="G99" s="84" t="s">
        <v>18</v>
      </c>
      <c r="H99" s="84" t="s">
        <v>18</v>
      </c>
      <c r="I99" s="84" t="s">
        <v>18</v>
      </c>
      <c r="J99" s="84" t="s">
        <v>18</v>
      </c>
      <c r="K99" s="84" t="s">
        <v>18</v>
      </c>
      <c r="L99" s="1613" t="s">
        <v>18</v>
      </c>
      <c r="M99" s="1454"/>
      <c r="N99" s="8" t="s">
        <v>12</v>
      </c>
    </row>
    <row r="100" spans="1:14" ht="14.25" x14ac:dyDescent="0.2">
      <c r="A100" s="634" t="s">
        <v>927</v>
      </c>
      <c r="B100" s="142">
        <v>27</v>
      </c>
      <c r="C100" s="84" t="s">
        <v>18</v>
      </c>
      <c r="D100" s="84" t="s">
        <v>18</v>
      </c>
      <c r="E100" s="84" t="s">
        <v>18</v>
      </c>
      <c r="F100" s="84" t="s">
        <v>18</v>
      </c>
      <c r="G100" s="84" t="s">
        <v>18</v>
      </c>
      <c r="H100" s="84" t="s">
        <v>18</v>
      </c>
      <c r="I100" s="84" t="s">
        <v>18</v>
      </c>
      <c r="J100" s="84" t="s">
        <v>18</v>
      </c>
      <c r="K100" s="84" t="s">
        <v>18</v>
      </c>
      <c r="L100" s="1613" t="s">
        <v>18</v>
      </c>
      <c r="M100" s="1454"/>
      <c r="N100" s="8" t="s">
        <v>12</v>
      </c>
    </row>
    <row r="101" spans="1:14" ht="14.25" x14ac:dyDescent="0.2">
      <c r="A101" s="634" t="s">
        <v>928</v>
      </c>
      <c r="B101" s="142">
        <v>28</v>
      </c>
      <c r="C101" s="84" t="s">
        <v>18</v>
      </c>
      <c r="D101" s="84" t="s">
        <v>18</v>
      </c>
      <c r="E101" s="84" t="s">
        <v>18</v>
      </c>
      <c r="F101" s="84" t="s">
        <v>18</v>
      </c>
      <c r="G101" s="84" t="s">
        <v>18</v>
      </c>
      <c r="H101" s="84" t="s">
        <v>18</v>
      </c>
      <c r="I101" s="84" t="s">
        <v>18</v>
      </c>
      <c r="J101" s="84" t="s">
        <v>18</v>
      </c>
      <c r="K101" s="84" t="s">
        <v>18</v>
      </c>
      <c r="L101" s="1613" t="s">
        <v>18</v>
      </c>
      <c r="M101" s="1454"/>
      <c r="N101" s="8" t="s">
        <v>12</v>
      </c>
    </row>
    <row r="102" spans="1:14" ht="14.25" x14ac:dyDescent="0.2">
      <c r="A102" s="634" t="s">
        <v>929</v>
      </c>
      <c r="B102" s="142">
        <v>29</v>
      </c>
      <c r="C102" s="84" t="s">
        <v>18</v>
      </c>
      <c r="D102" s="84" t="s">
        <v>18</v>
      </c>
      <c r="E102" s="84" t="s">
        <v>18</v>
      </c>
      <c r="F102" s="84" t="s">
        <v>18</v>
      </c>
      <c r="G102" s="84" t="s">
        <v>18</v>
      </c>
      <c r="H102" s="84" t="s">
        <v>18</v>
      </c>
      <c r="I102" s="84" t="s">
        <v>18</v>
      </c>
      <c r="J102" s="84" t="s">
        <v>18</v>
      </c>
      <c r="K102" s="84" t="s">
        <v>18</v>
      </c>
      <c r="L102" s="1613" t="s">
        <v>18</v>
      </c>
      <c r="M102" s="1454"/>
      <c r="N102" s="8" t="s">
        <v>12</v>
      </c>
    </row>
    <row r="103" spans="1:14" ht="14.25" x14ac:dyDescent="0.2">
      <c r="A103" s="634" t="s">
        <v>930</v>
      </c>
      <c r="B103" s="142">
        <v>30</v>
      </c>
      <c r="C103" s="84" t="s">
        <v>18</v>
      </c>
      <c r="D103" s="84" t="s">
        <v>18</v>
      </c>
      <c r="E103" s="84" t="s">
        <v>18</v>
      </c>
      <c r="F103" s="84" t="s">
        <v>18</v>
      </c>
      <c r="G103" s="84" t="s">
        <v>18</v>
      </c>
      <c r="H103" s="84" t="s">
        <v>18</v>
      </c>
      <c r="I103" s="84" t="s">
        <v>18</v>
      </c>
      <c r="J103" s="84" t="s">
        <v>18</v>
      </c>
      <c r="K103" s="84" t="s">
        <v>18</v>
      </c>
      <c r="L103" s="1613" t="s">
        <v>18</v>
      </c>
      <c r="M103" s="1454"/>
      <c r="N103" s="8" t="s">
        <v>12</v>
      </c>
    </row>
    <row r="104" spans="1:14" ht="14.25" x14ac:dyDescent="0.2">
      <c r="A104" s="634" t="s">
        <v>931</v>
      </c>
      <c r="B104" s="142">
        <v>31</v>
      </c>
      <c r="C104" s="84" t="s">
        <v>18</v>
      </c>
      <c r="D104" s="84" t="s">
        <v>18</v>
      </c>
      <c r="E104" s="84" t="s">
        <v>18</v>
      </c>
      <c r="F104" s="84" t="s">
        <v>18</v>
      </c>
      <c r="G104" s="84" t="s">
        <v>18</v>
      </c>
      <c r="H104" s="84" t="s">
        <v>18</v>
      </c>
      <c r="I104" s="84" t="s">
        <v>18</v>
      </c>
      <c r="J104" s="84" t="s">
        <v>18</v>
      </c>
      <c r="K104" s="84" t="s">
        <v>18</v>
      </c>
      <c r="L104" s="1613" t="s">
        <v>18</v>
      </c>
      <c r="M104" s="1454"/>
      <c r="N104" s="8" t="s">
        <v>12</v>
      </c>
    </row>
    <row r="105" spans="1:14" ht="14.25" x14ac:dyDescent="0.2">
      <c r="A105" s="634" t="s">
        <v>932</v>
      </c>
      <c r="B105" s="142">
        <v>32</v>
      </c>
      <c r="C105" s="84" t="s">
        <v>18</v>
      </c>
      <c r="D105" s="84" t="s">
        <v>18</v>
      </c>
      <c r="E105" s="84" t="s">
        <v>18</v>
      </c>
      <c r="F105" s="84" t="s">
        <v>18</v>
      </c>
      <c r="G105" s="84" t="s">
        <v>18</v>
      </c>
      <c r="H105" s="84" t="s">
        <v>18</v>
      </c>
      <c r="I105" s="84" t="s">
        <v>18</v>
      </c>
      <c r="J105" s="84" t="s">
        <v>18</v>
      </c>
      <c r="K105" s="84" t="s">
        <v>18</v>
      </c>
      <c r="L105" s="1613" t="s">
        <v>18</v>
      </c>
      <c r="M105" s="1454"/>
      <c r="N105" s="8" t="s">
        <v>12</v>
      </c>
    </row>
    <row r="106" spans="1:14" ht="14.25" x14ac:dyDescent="0.2">
      <c r="A106" s="634" t="s">
        <v>933</v>
      </c>
      <c r="B106" s="142">
        <v>33</v>
      </c>
      <c r="C106" s="84" t="s">
        <v>18</v>
      </c>
      <c r="D106" s="84" t="s">
        <v>18</v>
      </c>
      <c r="E106" s="84" t="s">
        <v>18</v>
      </c>
      <c r="F106" s="84" t="s">
        <v>18</v>
      </c>
      <c r="G106" s="84" t="s">
        <v>18</v>
      </c>
      <c r="H106" s="84" t="s">
        <v>18</v>
      </c>
      <c r="I106" s="84" t="s">
        <v>18</v>
      </c>
      <c r="J106" s="84" t="s">
        <v>18</v>
      </c>
      <c r="K106" s="84" t="s">
        <v>18</v>
      </c>
      <c r="L106" s="1613" t="s">
        <v>18</v>
      </c>
      <c r="M106" s="1454"/>
      <c r="N106" s="8" t="s">
        <v>12</v>
      </c>
    </row>
    <row r="107" spans="1:14" ht="14.25" x14ac:dyDescent="0.2">
      <c r="A107" s="634" t="s">
        <v>934</v>
      </c>
      <c r="B107" s="142">
        <v>34</v>
      </c>
      <c r="C107" s="84" t="s">
        <v>18</v>
      </c>
      <c r="D107" s="84" t="s">
        <v>18</v>
      </c>
      <c r="E107" s="84" t="s">
        <v>18</v>
      </c>
      <c r="F107" s="84" t="s">
        <v>18</v>
      </c>
      <c r="G107" s="84" t="s">
        <v>18</v>
      </c>
      <c r="H107" s="84" t="s">
        <v>18</v>
      </c>
      <c r="I107" s="84" t="s">
        <v>18</v>
      </c>
      <c r="J107" s="84" t="s">
        <v>18</v>
      </c>
      <c r="K107" s="84" t="s">
        <v>18</v>
      </c>
      <c r="L107" s="1613" t="s">
        <v>18</v>
      </c>
      <c r="M107" s="1454"/>
      <c r="N107" s="8" t="s">
        <v>12</v>
      </c>
    </row>
    <row r="108" spans="1:14" ht="14.25" x14ac:dyDescent="0.2">
      <c r="A108" s="634" t="s">
        <v>935</v>
      </c>
      <c r="B108" s="142">
        <v>35</v>
      </c>
      <c r="C108" s="84" t="s">
        <v>18</v>
      </c>
      <c r="D108" s="84" t="s">
        <v>18</v>
      </c>
      <c r="E108" s="84" t="s">
        <v>18</v>
      </c>
      <c r="F108" s="84" t="s">
        <v>18</v>
      </c>
      <c r="G108" s="84" t="s">
        <v>18</v>
      </c>
      <c r="H108" s="84" t="s">
        <v>18</v>
      </c>
      <c r="I108" s="84" t="s">
        <v>18</v>
      </c>
      <c r="J108" s="84" t="s">
        <v>18</v>
      </c>
      <c r="K108" s="84" t="s">
        <v>18</v>
      </c>
      <c r="L108" s="1613" t="s">
        <v>18</v>
      </c>
      <c r="M108" s="1454"/>
      <c r="N108" s="8" t="s">
        <v>12</v>
      </c>
    </row>
    <row r="109" spans="1:14" ht="14.25" x14ac:dyDescent="0.2">
      <c r="A109" s="634" t="s">
        <v>936</v>
      </c>
      <c r="B109" s="142">
        <v>36</v>
      </c>
      <c r="C109" s="84" t="s">
        <v>18</v>
      </c>
      <c r="D109" s="84" t="s">
        <v>18</v>
      </c>
      <c r="E109" s="84" t="s">
        <v>18</v>
      </c>
      <c r="F109" s="84" t="s">
        <v>18</v>
      </c>
      <c r="G109" s="84" t="s">
        <v>18</v>
      </c>
      <c r="H109" s="84" t="s">
        <v>18</v>
      </c>
      <c r="I109" s="84" t="s">
        <v>18</v>
      </c>
      <c r="J109" s="84" t="s">
        <v>18</v>
      </c>
      <c r="K109" s="84" t="s">
        <v>18</v>
      </c>
      <c r="L109" s="1613" t="s">
        <v>18</v>
      </c>
      <c r="M109" s="1454"/>
      <c r="N109" s="8" t="s">
        <v>12</v>
      </c>
    </row>
    <row r="110" spans="1:14" ht="14.25" x14ac:dyDescent="0.2">
      <c r="A110" s="634" t="s">
        <v>937</v>
      </c>
      <c r="B110" s="142">
        <v>37</v>
      </c>
      <c r="C110" s="84" t="s">
        <v>18</v>
      </c>
      <c r="D110" s="84" t="s">
        <v>18</v>
      </c>
      <c r="E110" s="84" t="s">
        <v>18</v>
      </c>
      <c r="F110" s="84" t="s">
        <v>18</v>
      </c>
      <c r="G110" s="84" t="s">
        <v>18</v>
      </c>
      <c r="H110" s="84" t="s">
        <v>18</v>
      </c>
      <c r="I110" s="84" t="s">
        <v>18</v>
      </c>
      <c r="J110" s="84" t="s">
        <v>18</v>
      </c>
      <c r="K110" s="84" t="s">
        <v>18</v>
      </c>
      <c r="L110" s="1613" t="s">
        <v>18</v>
      </c>
      <c r="M110" s="1454"/>
      <c r="N110" s="8" t="s">
        <v>12</v>
      </c>
    </row>
    <row r="111" spans="1:14" ht="14.25" x14ac:dyDescent="0.2">
      <c r="A111" s="634" t="s">
        <v>32</v>
      </c>
      <c r="B111" s="142">
        <v>38</v>
      </c>
      <c r="C111" s="84" t="s">
        <v>18</v>
      </c>
      <c r="D111" s="84" t="s">
        <v>18</v>
      </c>
      <c r="E111" s="84" t="s">
        <v>18</v>
      </c>
      <c r="F111" s="84" t="s">
        <v>18</v>
      </c>
      <c r="G111" s="84" t="s">
        <v>18</v>
      </c>
      <c r="H111" s="84" t="s">
        <v>18</v>
      </c>
      <c r="I111" s="84" t="s">
        <v>18</v>
      </c>
      <c r="J111" s="84" t="s">
        <v>18</v>
      </c>
      <c r="K111" s="84" t="s">
        <v>18</v>
      </c>
      <c r="L111" s="1613" t="s">
        <v>18</v>
      </c>
      <c r="M111" s="1454"/>
      <c r="N111" s="8" t="s">
        <v>12</v>
      </c>
    </row>
    <row r="112" spans="1:14" ht="14.25" x14ac:dyDescent="0.2">
      <c r="A112" s="634" t="s">
        <v>938</v>
      </c>
      <c r="B112" s="142">
        <v>39</v>
      </c>
      <c r="C112" s="84" t="s">
        <v>18</v>
      </c>
      <c r="D112" s="84" t="s">
        <v>18</v>
      </c>
      <c r="E112" s="84" t="s">
        <v>18</v>
      </c>
      <c r="F112" s="84" t="s">
        <v>18</v>
      </c>
      <c r="G112" s="84" t="s">
        <v>18</v>
      </c>
      <c r="H112" s="84" t="s">
        <v>18</v>
      </c>
      <c r="I112" s="84" t="s">
        <v>18</v>
      </c>
      <c r="J112" s="84" t="s">
        <v>18</v>
      </c>
      <c r="K112" s="84" t="s">
        <v>18</v>
      </c>
      <c r="L112" s="1613" t="s">
        <v>18</v>
      </c>
      <c r="M112" s="1454"/>
      <c r="N112" s="8" t="s">
        <v>12</v>
      </c>
    </row>
    <row r="113" spans="1:14" ht="14.25" x14ac:dyDescent="0.2">
      <c r="A113" s="634" t="s">
        <v>939</v>
      </c>
      <c r="B113" s="142">
        <v>40</v>
      </c>
      <c r="C113" s="84" t="s">
        <v>18</v>
      </c>
      <c r="D113" s="84" t="s">
        <v>18</v>
      </c>
      <c r="E113" s="84" t="s">
        <v>18</v>
      </c>
      <c r="F113" s="84" t="s">
        <v>18</v>
      </c>
      <c r="G113" s="84" t="s">
        <v>18</v>
      </c>
      <c r="H113" s="84" t="s">
        <v>18</v>
      </c>
      <c r="I113" s="84" t="s">
        <v>18</v>
      </c>
      <c r="J113" s="84" t="s">
        <v>18</v>
      </c>
      <c r="K113" s="84" t="s">
        <v>18</v>
      </c>
      <c r="L113" s="1613" t="s">
        <v>18</v>
      </c>
      <c r="M113" s="1454"/>
      <c r="N113" s="8" t="s">
        <v>12</v>
      </c>
    </row>
    <row r="114" spans="1:14" ht="14.25" x14ac:dyDescent="0.2">
      <c r="A114" s="634" t="s">
        <v>940</v>
      </c>
      <c r="B114" s="142">
        <v>41</v>
      </c>
      <c r="C114" s="84" t="s">
        <v>18</v>
      </c>
      <c r="D114" s="84" t="s">
        <v>18</v>
      </c>
      <c r="E114" s="84" t="s">
        <v>18</v>
      </c>
      <c r="F114" s="84" t="s">
        <v>18</v>
      </c>
      <c r="G114" s="84" t="s">
        <v>18</v>
      </c>
      <c r="H114" s="84" t="s">
        <v>18</v>
      </c>
      <c r="I114" s="84" t="s">
        <v>18</v>
      </c>
      <c r="J114" s="84" t="s">
        <v>18</v>
      </c>
      <c r="K114" s="84" t="s">
        <v>18</v>
      </c>
      <c r="L114" s="1613" t="s">
        <v>18</v>
      </c>
      <c r="M114" s="1454"/>
      <c r="N114" s="8" t="s">
        <v>12</v>
      </c>
    </row>
    <row r="115" spans="1:14" ht="14.25" x14ac:dyDescent="0.2">
      <c r="A115" s="634" t="s">
        <v>941</v>
      </c>
      <c r="B115" s="142">
        <v>42</v>
      </c>
      <c r="C115" s="84" t="s">
        <v>18</v>
      </c>
      <c r="D115" s="84" t="s">
        <v>18</v>
      </c>
      <c r="E115" s="84" t="s">
        <v>18</v>
      </c>
      <c r="F115" s="84" t="s">
        <v>18</v>
      </c>
      <c r="G115" s="84" t="s">
        <v>18</v>
      </c>
      <c r="H115" s="84" t="s">
        <v>18</v>
      </c>
      <c r="I115" s="84" t="s">
        <v>18</v>
      </c>
      <c r="J115" s="84" t="s">
        <v>18</v>
      </c>
      <c r="K115" s="84" t="s">
        <v>18</v>
      </c>
      <c r="L115" s="1613" t="s">
        <v>18</v>
      </c>
      <c r="M115" s="1454"/>
      <c r="N115" s="8" t="s">
        <v>12</v>
      </c>
    </row>
    <row r="116" spans="1:14" ht="14.25" x14ac:dyDescent="0.2">
      <c r="A116" s="636" t="s">
        <v>942</v>
      </c>
      <c r="B116" s="142">
        <v>43</v>
      </c>
      <c r="C116" s="84" t="s">
        <v>18</v>
      </c>
      <c r="D116" s="84" t="s">
        <v>18</v>
      </c>
      <c r="E116" s="84" t="s">
        <v>18</v>
      </c>
      <c r="F116" s="84" t="s">
        <v>18</v>
      </c>
      <c r="G116" s="84" t="s">
        <v>18</v>
      </c>
      <c r="H116" s="84" t="s">
        <v>18</v>
      </c>
      <c r="I116" s="84" t="s">
        <v>18</v>
      </c>
      <c r="J116" s="84" t="s">
        <v>18</v>
      </c>
      <c r="K116" s="84" t="s">
        <v>18</v>
      </c>
      <c r="L116" s="1613" t="s">
        <v>18</v>
      </c>
      <c r="M116" s="1454"/>
      <c r="N116" s="8" t="s">
        <v>12</v>
      </c>
    </row>
    <row r="117" spans="1:14" ht="14.25" x14ac:dyDescent="0.2">
      <c r="A117" s="637" t="s">
        <v>943</v>
      </c>
      <c r="B117" s="142">
        <v>44</v>
      </c>
      <c r="C117" s="84" t="s">
        <v>18</v>
      </c>
      <c r="D117" s="84" t="s">
        <v>18</v>
      </c>
      <c r="E117" s="84" t="s">
        <v>18</v>
      </c>
      <c r="F117" s="84" t="s">
        <v>18</v>
      </c>
      <c r="G117" s="84" t="s">
        <v>18</v>
      </c>
      <c r="H117" s="84" t="s">
        <v>18</v>
      </c>
      <c r="I117" s="84" t="s">
        <v>18</v>
      </c>
      <c r="J117" s="84" t="s">
        <v>18</v>
      </c>
      <c r="K117" s="84" t="s">
        <v>18</v>
      </c>
      <c r="L117" s="1613" t="s">
        <v>18</v>
      </c>
      <c r="M117" s="1454"/>
      <c r="N117" s="8" t="s">
        <v>12</v>
      </c>
    </row>
    <row r="118" spans="1:14" ht="14.25" x14ac:dyDescent="0.2">
      <c r="A118" s="637" t="s">
        <v>944</v>
      </c>
      <c r="B118" s="142">
        <v>45</v>
      </c>
      <c r="C118" s="84" t="s">
        <v>18</v>
      </c>
      <c r="D118" s="84" t="s">
        <v>18</v>
      </c>
      <c r="E118" s="84" t="s">
        <v>18</v>
      </c>
      <c r="F118" s="84" t="s">
        <v>18</v>
      </c>
      <c r="G118" s="84" t="s">
        <v>18</v>
      </c>
      <c r="H118" s="84" t="s">
        <v>18</v>
      </c>
      <c r="I118" s="84" t="s">
        <v>18</v>
      </c>
      <c r="J118" s="84" t="s">
        <v>18</v>
      </c>
      <c r="K118" s="84" t="s">
        <v>18</v>
      </c>
      <c r="L118" s="1613" t="s">
        <v>18</v>
      </c>
      <c r="M118" s="1454"/>
      <c r="N118" s="8" t="s">
        <v>12</v>
      </c>
    </row>
    <row r="119" spans="1:14" ht="14.25" x14ac:dyDescent="0.2">
      <c r="A119" s="637" t="s">
        <v>945</v>
      </c>
      <c r="B119" s="142">
        <v>46</v>
      </c>
      <c r="C119" s="84" t="s">
        <v>18</v>
      </c>
      <c r="D119" s="84" t="s">
        <v>18</v>
      </c>
      <c r="E119" s="84" t="s">
        <v>18</v>
      </c>
      <c r="F119" s="84" t="s">
        <v>18</v>
      </c>
      <c r="G119" s="84" t="s">
        <v>18</v>
      </c>
      <c r="H119" s="84" t="s">
        <v>18</v>
      </c>
      <c r="I119" s="84" t="s">
        <v>18</v>
      </c>
      <c r="J119" s="84" t="s">
        <v>18</v>
      </c>
      <c r="K119" s="84" t="s">
        <v>18</v>
      </c>
      <c r="L119" s="1613" t="s">
        <v>18</v>
      </c>
      <c r="M119" s="1454"/>
      <c r="N119" s="8" t="s">
        <v>12</v>
      </c>
    </row>
    <row r="120" spans="1:14" ht="14.25" x14ac:dyDescent="0.2">
      <c r="A120" s="637" t="s">
        <v>945</v>
      </c>
      <c r="B120" s="142">
        <v>47</v>
      </c>
      <c r="C120" s="84" t="s">
        <v>18</v>
      </c>
      <c r="D120" s="84" t="s">
        <v>18</v>
      </c>
      <c r="E120" s="84" t="s">
        <v>18</v>
      </c>
      <c r="F120" s="84" t="s">
        <v>18</v>
      </c>
      <c r="G120" s="84" t="s">
        <v>18</v>
      </c>
      <c r="H120" s="84" t="s">
        <v>18</v>
      </c>
      <c r="I120" s="84" t="s">
        <v>18</v>
      </c>
      <c r="J120" s="84" t="s">
        <v>18</v>
      </c>
      <c r="K120" s="84" t="s">
        <v>18</v>
      </c>
      <c r="L120" s="1613" t="s">
        <v>18</v>
      </c>
      <c r="M120" s="1454"/>
      <c r="N120" s="8" t="s">
        <v>12</v>
      </c>
    </row>
    <row r="121" spans="1:14" ht="14.25" x14ac:dyDescent="0.2">
      <c r="A121" s="637" t="s">
        <v>945</v>
      </c>
      <c r="B121" s="142">
        <v>48</v>
      </c>
      <c r="C121" s="84" t="s">
        <v>18</v>
      </c>
      <c r="D121" s="84" t="s">
        <v>18</v>
      </c>
      <c r="E121" s="84" t="s">
        <v>18</v>
      </c>
      <c r="F121" s="84" t="s">
        <v>18</v>
      </c>
      <c r="G121" s="84" t="s">
        <v>18</v>
      </c>
      <c r="H121" s="84" t="s">
        <v>18</v>
      </c>
      <c r="I121" s="84" t="s">
        <v>18</v>
      </c>
      <c r="J121" s="84" t="s">
        <v>18</v>
      </c>
      <c r="K121" s="84" t="s">
        <v>18</v>
      </c>
      <c r="L121" s="1613" t="s">
        <v>18</v>
      </c>
      <c r="M121" s="1454"/>
      <c r="N121" s="8" t="s">
        <v>12</v>
      </c>
    </row>
    <row r="122" spans="1:14" ht="14.25" x14ac:dyDescent="0.2">
      <c r="A122" s="637" t="s">
        <v>945</v>
      </c>
      <c r="B122" s="142">
        <v>49</v>
      </c>
      <c r="C122" s="84" t="s">
        <v>18</v>
      </c>
      <c r="D122" s="84" t="s">
        <v>18</v>
      </c>
      <c r="E122" s="84" t="s">
        <v>18</v>
      </c>
      <c r="F122" s="84" t="s">
        <v>18</v>
      </c>
      <c r="G122" s="84" t="s">
        <v>18</v>
      </c>
      <c r="H122" s="84" t="s">
        <v>18</v>
      </c>
      <c r="I122" s="84" t="s">
        <v>18</v>
      </c>
      <c r="J122" s="84" t="s">
        <v>18</v>
      </c>
      <c r="K122" s="84" t="s">
        <v>18</v>
      </c>
      <c r="L122" s="1613" t="s">
        <v>18</v>
      </c>
      <c r="M122" s="1454"/>
      <c r="N122" s="8" t="s">
        <v>12</v>
      </c>
    </row>
    <row r="123" spans="1:14" ht="14.25" x14ac:dyDescent="0.2">
      <c r="A123" s="637" t="s">
        <v>945</v>
      </c>
      <c r="B123" s="142">
        <v>50</v>
      </c>
      <c r="C123" s="84" t="s">
        <v>18</v>
      </c>
      <c r="D123" s="84" t="s">
        <v>18</v>
      </c>
      <c r="E123" s="84" t="s">
        <v>18</v>
      </c>
      <c r="F123" s="84" t="s">
        <v>18</v>
      </c>
      <c r="G123" s="84" t="s">
        <v>18</v>
      </c>
      <c r="H123" s="84" t="s">
        <v>18</v>
      </c>
      <c r="I123" s="84" t="s">
        <v>18</v>
      </c>
      <c r="J123" s="84" t="s">
        <v>18</v>
      </c>
      <c r="K123" s="84" t="s">
        <v>18</v>
      </c>
      <c r="L123" s="1613" t="s">
        <v>18</v>
      </c>
      <c r="M123" s="1454"/>
      <c r="N123" s="8" t="s">
        <v>12</v>
      </c>
    </row>
    <row r="124" spans="1:14" ht="14.25" x14ac:dyDescent="0.2">
      <c r="A124" s="637" t="s">
        <v>945</v>
      </c>
      <c r="B124" s="142">
        <v>51</v>
      </c>
      <c r="C124" s="84" t="s">
        <v>18</v>
      </c>
      <c r="D124" s="84" t="s">
        <v>18</v>
      </c>
      <c r="E124" s="84" t="s">
        <v>18</v>
      </c>
      <c r="F124" s="84" t="s">
        <v>18</v>
      </c>
      <c r="G124" s="84" t="s">
        <v>18</v>
      </c>
      <c r="H124" s="84" t="s">
        <v>18</v>
      </c>
      <c r="I124" s="84" t="s">
        <v>18</v>
      </c>
      <c r="J124" s="84" t="s">
        <v>18</v>
      </c>
      <c r="K124" s="84" t="s">
        <v>18</v>
      </c>
      <c r="L124" s="1613" t="s">
        <v>18</v>
      </c>
      <c r="M124" s="1454"/>
      <c r="N124" s="8" t="s">
        <v>12</v>
      </c>
    </row>
    <row r="125" spans="1:14" ht="14.25" x14ac:dyDescent="0.2">
      <c r="A125" s="637" t="s">
        <v>945</v>
      </c>
      <c r="B125" s="142">
        <v>52</v>
      </c>
      <c r="C125" s="84" t="s">
        <v>18</v>
      </c>
      <c r="D125" s="84" t="s">
        <v>18</v>
      </c>
      <c r="E125" s="84" t="s">
        <v>18</v>
      </c>
      <c r="F125" s="84" t="s">
        <v>18</v>
      </c>
      <c r="G125" s="84" t="s">
        <v>18</v>
      </c>
      <c r="H125" s="84" t="s">
        <v>18</v>
      </c>
      <c r="I125" s="84" t="s">
        <v>18</v>
      </c>
      <c r="J125" s="84" t="s">
        <v>18</v>
      </c>
      <c r="K125" s="84" t="s">
        <v>18</v>
      </c>
      <c r="L125" s="1613" t="s">
        <v>18</v>
      </c>
      <c r="M125" s="1454"/>
      <c r="N125" s="8" t="s">
        <v>12</v>
      </c>
    </row>
    <row r="126" spans="1:14" ht="14.25" x14ac:dyDescent="0.2">
      <c r="A126" s="637" t="s">
        <v>946</v>
      </c>
      <c r="B126" s="142">
        <v>53</v>
      </c>
      <c r="C126" s="84" t="s">
        <v>18</v>
      </c>
      <c r="D126" s="84" t="s">
        <v>18</v>
      </c>
      <c r="E126" s="84" t="s">
        <v>18</v>
      </c>
      <c r="F126" s="84" t="s">
        <v>18</v>
      </c>
      <c r="G126" s="84" t="s">
        <v>18</v>
      </c>
      <c r="H126" s="84" t="s">
        <v>18</v>
      </c>
      <c r="I126" s="84" t="s">
        <v>18</v>
      </c>
      <c r="J126" s="84" t="s">
        <v>18</v>
      </c>
      <c r="K126" s="84" t="s">
        <v>18</v>
      </c>
      <c r="L126" s="1613" t="s">
        <v>18</v>
      </c>
      <c r="M126" s="1454"/>
      <c r="N126" s="8" t="s">
        <v>12</v>
      </c>
    </row>
    <row r="127" spans="1:14" ht="14.25" x14ac:dyDescent="0.2">
      <c r="A127" s="638" t="s">
        <v>947</v>
      </c>
      <c r="B127" s="142">
        <v>54</v>
      </c>
      <c r="C127" s="84" t="s">
        <v>18</v>
      </c>
      <c r="D127" s="84" t="s">
        <v>18</v>
      </c>
      <c r="E127" s="84" t="s">
        <v>18</v>
      </c>
      <c r="F127" s="84" t="s">
        <v>18</v>
      </c>
      <c r="G127" s="84" t="s">
        <v>18</v>
      </c>
      <c r="H127" s="84" t="s">
        <v>18</v>
      </c>
      <c r="I127" s="84" t="s">
        <v>18</v>
      </c>
      <c r="J127" s="84" t="s">
        <v>18</v>
      </c>
      <c r="K127" s="84" t="s">
        <v>18</v>
      </c>
      <c r="L127" s="1613" t="s">
        <v>18</v>
      </c>
      <c r="M127" s="1454"/>
      <c r="N127" s="8" t="s">
        <v>12</v>
      </c>
    </row>
    <row r="128" spans="1:14" ht="14.25" x14ac:dyDescent="0.2">
      <c r="A128" s="91"/>
      <c r="B128" s="62"/>
      <c r="C128" s="239"/>
      <c r="D128" s="239"/>
      <c r="E128" s="239"/>
      <c r="F128" s="239"/>
      <c r="G128" s="239"/>
      <c r="H128" s="239"/>
      <c r="I128" s="239"/>
      <c r="J128" s="239"/>
      <c r="K128" s="239"/>
      <c r="L128" s="124"/>
      <c r="M128" s="1454"/>
      <c r="N128" s="8" t="s">
        <v>12</v>
      </c>
    </row>
    <row r="129" spans="1:14" ht="15" x14ac:dyDescent="0.25">
      <c r="A129" s="1770" t="s">
        <v>948</v>
      </c>
      <c r="B129" s="142">
        <v>60</v>
      </c>
      <c r="C129" s="1040">
        <f>SUM(C82:C127)</f>
        <v>0</v>
      </c>
      <c r="D129" s="639">
        <f t="shared" ref="D129:K129" si="2">SUM(D82:D127)</f>
        <v>0</v>
      </c>
      <c r="E129" s="639">
        <f t="shared" si="2"/>
        <v>0</v>
      </c>
      <c r="F129" s="639">
        <f t="shared" si="2"/>
        <v>0</v>
      </c>
      <c r="G129" s="639">
        <f t="shared" si="2"/>
        <v>0</v>
      </c>
      <c r="H129" s="639">
        <f t="shared" si="2"/>
        <v>0</v>
      </c>
      <c r="I129" s="639">
        <f t="shared" si="2"/>
        <v>0</v>
      </c>
      <c r="J129" s="639">
        <f t="shared" si="2"/>
        <v>0</v>
      </c>
      <c r="K129" s="639">
        <f t="shared" si="2"/>
        <v>0</v>
      </c>
      <c r="L129" s="124"/>
      <c r="M129" s="1454"/>
      <c r="N129" s="8" t="s">
        <v>12</v>
      </c>
    </row>
    <row r="130" spans="1:14" ht="14.25" x14ac:dyDescent="0.2">
      <c r="A130" s="1100" t="s">
        <v>2423</v>
      </c>
      <c r="B130" s="142"/>
      <c r="C130" s="1771"/>
      <c r="D130" s="1772"/>
      <c r="E130" s="1772"/>
      <c r="F130" s="1772"/>
      <c r="G130" s="1772"/>
      <c r="H130" s="1772"/>
      <c r="I130" s="1772"/>
      <c r="J130" s="1772"/>
      <c r="K130" s="1772"/>
      <c r="L130" s="124"/>
      <c r="M130" s="1454"/>
      <c r="N130" s="8" t="s">
        <v>12</v>
      </c>
    </row>
    <row r="131" spans="1:14" ht="14.25" x14ac:dyDescent="0.2">
      <c r="A131" s="1616" t="s">
        <v>2199</v>
      </c>
      <c r="B131" s="438">
        <v>100</v>
      </c>
      <c r="C131" s="354">
        <f>SUM(C91)</f>
        <v>0</v>
      </c>
      <c r="D131" s="354">
        <f t="shared" ref="D131:K131" si="3">SUM(D91)</f>
        <v>0</v>
      </c>
      <c r="E131" s="354">
        <f t="shared" si="3"/>
        <v>0</v>
      </c>
      <c r="F131" s="354">
        <f t="shared" si="3"/>
        <v>0</v>
      </c>
      <c r="G131" s="354">
        <f t="shared" si="3"/>
        <v>0</v>
      </c>
      <c r="H131" s="354">
        <f t="shared" si="3"/>
        <v>0</v>
      </c>
      <c r="I131" s="354">
        <f t="shared" si="3"/>
        <v>0</v>
      </c>
      <c r="J131" s="354">
        <f t="shared" si="3"/>
        <v>0</v>
      </c>
      <c r="K131" s="354">
        <f t="shared" si="3"/>
        <v>0</v>
      </c>
      <c r="L131" s="124"/>
      <c r="M131" s="1454"/>
      <c r="N131" s="8" t="s">
        <v>12</v>
      </c>
    </row>
    <row r="132" spans="1:14" ht="14.25" x14ac:dyDescent="0.2">
      <c r="A132" s="661" t="s">
        <v>2200</v>
      </c>
      <c r="B132" s="438">
        <v>101</v>
      </c>
      <c r="C132" s="84" t="s">
        <v>18</v>
      </c>
      <c r="D132" s="84" t="s">
        <v>18</v>
      </c>
      <c r="E132" s="84" t="s">
        <v>18</v>
      </c>
      <c r="F132" s="84" t="s">
        <v>18</v>
      </c>
      <c r="G132" s="84" t="s">
        <v>18</v>
      </c>
      <c r="H132" s="84" t="s">
        <v>18</v>
      </c>
      <c r="I132" s="84" t="s">
        <v>18</v>
      </c>
      <c r="J132" s="84" t="s">
        <v>18</v>
      </c>
      <c r="K132" s="84" t="s">
        <v>18</v>
      </c>
      <c r="L132" s="1769" t="s">
        <v>18</v>
      </c>
      <c r="M132" s="1454"/>
      <c r="N132" s="8" t="s">
        <v>12</v>
      </c>
    </row>
    <row r="133" spans="1:14" ht="14.25" x14ac:dyDescent="0.2">
      <c r="A133" s="661" t="s">
        <v>2201</v>
      </c>
      <c r="B133" s="438">
        <v>102</v>
      </c>
      <c r="C133" s="84" t="s">
        <v>18</v>
      </c>
      <c r="D133" s="84" t="s">
        <v>18</v>
      </c>
      <c r="E133" s="84" t="s">
        <v>18</v>
      </c>
      <c r="F133" s="84" t="s">
        <v>18</v>
      </c>
      <c r="G133" s="84" t="s">
        <v>18</v>
      </c>
      <c r="H133" s="84" t="s">
        <v>18</v>
      </c>
      <c r="I133" s="84" t="s">
        <v>18</v>
      </c>
      <c r="J133" s="84" t="s">
        <v>18</v>
      </c>
      <c r="K133" s="84" t="s">
        <v>18</v>
      </c>
      <c r="L133" s="1613" t="s">
        <v>18</v>
      </c>
      <c r="M133" s="1454"/>
      <c r="N133" s="8" t="s">
        <v>12</v>
      </c>
    </row>
    <row r="134" spans="1:14" ht="14.25" x14ac:dyDescent="0.2">
      <c r="A134" s="661" t="s">
        <v>2202</v>
      </c>
      <c r="B134" s="438">
        <v>103</v>
      </c>
      <c r="C134" s="84" t="s">
        <v>18</v>
      </c>
      <c r="D134" s="84" t="s">
        <v>18</v>
      </c>
      <c r="E134" s="84" t="s">
        <v>18</v>
      </c>
      <c r="F134" s="84" t="s">
        <v>18</v>
      </c>
      <c r="G134" s="84" t="s">
        <v>18</v>
      </c>
      <c r="H134" s="84" t="s">
        <v>18</v>
      </c>
      <c r="I134" s="84" t="s">
        <v>18</v>
      </c>
      <c r="J134" s="84" t="s">
        <v>18</v>
      </c>
      <c r="K134" s="84" t="s">
        <v>18</v>
      </c>
      <c r="L134" s="1613" t="s">
        <v>18</v>
      </c>
      <c r="M134" s="1454"/>
      <c r="N134" s="8" t="s">
        <v>12</v>
      </c>
    </row>
    <row r="135" spans="1:14" ht="14.25" x14ac:dyDescent="0.2">
      <c r="A135" s="661" t="s">
        <v>2203</v>
      </c>
      <c r="B135" s="438">
        <v>104</v>
      </c>
      <c r="C135" s="84" t="s">
        <v>18</v>
      </c>
      <c r="D135" s="84" t="s">
        <v>18</v>
      </c>
      <c r="E135" s="84" t="s">
        <v>18</v>
      </c>
      <c r="F135" s="84" t="s">
        <v>18</v>
      </c>
      <c r="G135" s="84" t="s">
        <v>18</v>
      </c>
      <c r="H135" s="84" t="s">
        <v>18</v>
      </c>
      <c r="I135" s="84" t="s">
        <v>18</v>
      </c>
      <c r="J135" s="84" t="s">
        <v>18</v>
      </c>
      <c r="K135" s="84" t="s">
        <v>18</v>
      </c>
      <c r="L135" s="1613" t="s">
        <v>18</v>
      </c>
      <c r="M135" s="1454"/>
      <c r="N135" s="8" t="s">
        <v>12</v>
      </c>
    </row>
    <row r="136" spans="1:14" ht="14.25" x14ac:dyDescent="0.2">
      <c r="A136" s="661" t="s">
        <v>2204</v>
      </c>
      <c r="B136" s="438">
        <v>105</v>
      </c>
      <c r="C136" s="84" t="s">
        <v>18</v>
      </c>
      <c r="D136" s="84" t="s">
        <v>18</v>
      </c>
      <c r="E136" s="84" t="s">
        <v>18</v>
      </c>
      <c r="F136" s="84" t="s">
        <v>18</v>
      </c>
      <c r="G136" s="84" t="s">
        <v>18</v>
      </c>
      <c r="H136" s="84" t="s">
        <v>18</v>
      </c>
      <c r="I136" s="84" t="s">
        <v>18</v>
      </c>
      <c r="J136" s="84" t="s">
        <v>18</v>
      </c>
      <c r="K136" s="84" t="s">
        <v>18</v>
      </c>
      <c r="L136" s="1613" t="s">
        <v>18</v>
      </c>
      <c r="M136" s="1454"/>
      <c r="N136" s="8" t="s">
        <v>12</v>
      </c>
    </row>
    <row r="137" spans="1:14" ht="14.25" x14ac:dyDescent="0.2">
      <c r="A137" s="661" t="s">
        <v>2205</v>
      </c>
      <c r="B137" s="438">
        <v>106</v>
      </c>
      <c r="C137" s="84" t="s">
        <v>18</v>
      </c>
      <c r="D137" s="84" t="s">
        <v>18</v>
      </c>
      <c r="E137" s="84" t="s">
        <v>18</v>
      </c>
      <c r="F137" s="84" t="s">
        <v>18</v>
      </c>
      <c r="G137" s="84" t="s">
        <v>18</v>
      </c>
      <c r="H137" s="84" t="s">
        <v>18</v>
      </c>
      <c r="I137" s="84" t="s">
        <v>18</v>
      </c>
      <c r="J137" s="84" t="s">
        <v>18</v>
      </c>
      <c r="K137" s="84" t="s">
        <v>18</v>
      </c>
      <c r="L137" s="1613" t="s">
        <v>18</v>
      </c>
      <c r="M137" s="1454"/>
      <c r="N137" s="8" t="s">
        <v>12</v>
      </c>
    </row>
    <row r="138" spans="1:14" ht="14.25" x14ac:dyDescent="0.2">
      <c r="A138" s="661" t="s">
        <v>2206</v>
      </c>
      <c r="B138" s="438">
        <v>107</v>
      </c>
      <c r="C138" s="84" t="s">
        <v>18</v>
      </c>
      <c r="D138" s="84" t="s">
        <v>18</v>
      </c>
      <c r="E138" s="84" t="s">
        <v>18</v>
      </c>
      <c r="F138" s="84" t="s">
        <v>18</v>
      </c>
      <c r="G138" s="84" t="s">
        <v>18</v>
      </c>
      <c r="H138" s="84" t="s">
        <v>18</v>
      </c>
      <c r="I138" s="84" t="s">
        <v>18</v>
      </c>
      <c r="J138" s="84" t="s">
        <v>18</v>
      </c>
      <c r="K138" s="84" t="s">
        <v>18</v>
      </c>
      <c r="L138" s="1613" t="s">
        <v>18</v>
      </c>
      <c r="M138" s="1454"/>
      <c r="N138" s="8" t="s">
        <v>12</v>
      </c>
    </row>
    <row r="139" spans="1:14" ht="14.25" x14ac:dyDescent="0.2">
      <c r="A139" s="661" t="s">
        <v>2207</v>
      </c>
      <c r="B139" s="438">
        <v>108</v>
      </c>
      <c r="C139" s="84" t="s">
        <v>18</v>
      </c>
      <c r="D139" s="84" t="s">
        <v>18</v>
      </c>
      <c r="E139" s="84" t="s">
        <v>18</v>
      </c>
      <c r="F139" s="84" t="s">
        <v>18</v>
      </c>
      <c r="G139" s="84" t="s">
        <v>18</v>
      </c>
      <c r="H139" s="84" t="s">
        <v>18</v>
      </c>
      <c r="I139" s="84" t="s">
        <v>18</v>
      </c>
      <c r="J139" s="84" t="s">
        <v>18</v>
      </c>
      <c r="K139" s="84" t="s">
        <v>18</v>
      </c>
      <c r="L139" s="1613" t="s">
        <v>18</v>
      </c>
      <c r="M139" s="1454"/>
      <c r="N139" s="8" t="s">
        <v>12</v>
      </c>
    </row>
    <row r="140" spans="1:14" ht="14.25" x14ac:dyDescent="0.2">
      <c r="A140" s="661" t="s">
        <v>2208</v>
      </c>
      <c r="B140" s="438">
        <v>109</v>
      </c>
      <c r="C140" s="84" t="s">
        <v>18</v>
      </c>
      <c r="D140" s="84" t="s">
        <v>18</v>
      </c>
      <c r="E140" s="84" t="s">
        <v>18</v>
      </c>
      <c r="F140" s="84" t="s">
        <v>18</v>
      </c>
      <c r="G140" s="84" t="s">
        <v>18</v>
      </c>
      <c r="H140" s="84" t="s">
        <v>18</v>
      </c>
      <c r="I140" s="84" t="s">
        <v>18</v>
      </c>
      <c r="J140" s="84" t="s">
        <v>18</v>
      </c>
      <c r="K140" s="84" t="s">
        <v>18</v>
      </c>
      <c r="L140" s="1613" t="s">
        <v>18</v>
      </c>
      <c r="M140" s="1454"/>
      <c r="N140" s="8" t="s">
        <v>12</v>
      </c>
    </row>
    <row r="141" spans="1:14" ht="14.25" x14ac:dyDescent="0.2">
      <c r="A141" s="661" t="s">
        <v>2209</v>
      </c>
      <c r="B141" s="438">
        <v>110</v>
      </c>
      <c r="C141" s="84" t="s">
        <v>18</v>
      </c>
      <c r="D141" s="84" t="s">
        <v>18</v>
      </c>
      <c r="E141" s="84" t="s">
        <v>18</v>
      </c>
      <c r="F141" s="84" t="s">
        <v>18</v>
      </c>
      <c r="G141" s="84" t="s">
        <v>18</v>
      </c>
      <c r="H141" s="84" t="s">
        <v>18</v>
      </c>
      <c r="I141" s="84" t="s">
        <v>18</v>
      </c>
      <c r="J141" s="84" t="s">
        <v>18</v>
      </c>
      <c r="K141" s="84" t="s">
        <v>18</v>
      </c>
      <c r="L141" s="1613" t="s">
        <v>18</v>
      </c>
      <c r="M141" s="1454"/>
      <c r="N141" s="8" t="s">
        <v>12</v>
      </c>
    </row>
    <row r="142" spans="1:14" ht="14.25" x14ac:dyDescent="0.2">
      <c r="A142" s="661" t="s">
        <v>2210</v>
      </c>
      <c r="B142" s="438">
        <v>111</v>
      </c>
      <c r="C142" s="84" t="s">
        <v>18</v>
      </c>
      <c r="D142" s="84" t="s">
        <v>18</v>
      </c>
      <c r="E142" s="84" t="s">
        <v>18</v>
      </c>
      <c r="F142" s="84" t="s">
        <v>18</v>
      </c>
      <c r="G142" s="84" t="s">
        <v>18</v>
      </c>
      <c r="H142" s="84" t="s">
        <v>18</v>
      </c>
      <c r="I142" s="84" t="s">
        <v>18</v>
      </c>
      <c r="J142" s="84" t="s">
        <v>18</v>
      </c>
      <c r="K142" s="84" t="s">
        <v>18</v>
      </c>
      <c r="L142" s="1613" t="s">
        <v>18</v>
      </c>
      <c r="M142" s="1454"/>
      <c r="N142" s="8" t="s">
        <v>12</v>
      </c>
    </row>
    <row r="143" spans="1:14" ht="14.25" x14ac:dyDescent="0.2">
      <c r="A143" s="661" t="s">
        <v>2211</v>
      </c>
      <c r="B143" s="438">
        <v>112</v>
      </c>
      <c r="C143" s="84" t="s">
        <v>18</v>
      </c>
      <c r="D143" s="84" t="s">
        <v>18</v>
      </c>
      <c r="E143" s="84" t="s">
        <v>18</v>
      </c>
      <c r="F143" s="84" t="s">
        <v>18</v>
      </c>
      <c r="G143" s="84" t="s">
        <v>18</v>
      </c>
      <c r="H143" s="84" t="s">
        <v>18</v>
      </c>
      <c r="I143" s="84" t="s">
        <v>18</v>
      </c>
      <c r="J143" s="84" t="s">
        <v>18</v>
      </c>
      <c r="K143" s="84" t="s">
        <v>18</v>
      </c>
      <c r="L143" s="1613" t="s">
        <v>18</v>
      </c>
      <c r="M143" s="1454"/>
      <c r="N143" s="8" t="s">
        <v>12</v>
      </c>
    </row>
    <row r="144" spans="1:14" ht="14.25" x14ac:dyDescent="0.2">
      <c r="A144" s="661" t="s">
        <v>2212</v>
      </c>
      <c r="B144" s="438">
        <v>113</v>
      </c>
      <c r="C144" s="84" t="s">
        <v>18</v>
      </c>
      <c r="D144" s="84" t="s">
        <v>18</v>
      </c>
      <c r="E144" s="84" t="s">
        <v>18</v>
      </c>
      <c r="F144" s="84" t="s">
        <v>18</v>
      </c>
      <c r="G144" s="84" t="s">
        <v>18</v>
      </c>
      <c r="H144" s="84" t="s">
        <v>18</v>
      </c>
      <c r="I144" s="84" t="s">
        <v>18</v>
      </c>
      <c r="J144" s="84" t="s">
        <v>18</v>
      </c>
      <c r="K144" s="84" t="s">
        <v>18</v>
      </c>
      <c r="L144" s="1613" t="s">
        <v>18</v>
      </c>
      <c r="M144" s="1454"/>
      <c r="N144" s="8" t="s">
        <v>12</v>
      </c>
    </row>
    <row r="145" spans="1:14" ht="14.25" x14ac:dyDescent="0.2">
      <c r="A145" s="661" t="s">
        <v>2213</v>
      </c>
      <c r="B145" s="438">
        <v>114</v>
      </c>
      <c r="C145" s="84" t="s">
        <v>18</v>
      </c>
      <c r="D145" s="84" t="s">
        <v>18</v>
      </c>
      <c r="E145" s="84" t="s">
        <v>18</v>
      </c>
      <c r="F145" s="84" t="s">
        <v>18</v>
      </c>
      <c r="G145" s="84" t="s">
        <v>18</v>
      </c>
      <c r="H145" s="84" t="s">
        <v>18</v>
      </c>
      <c r="I145" s="84" t="s">
        <v>18</v>
      </c>
      <c r="J145" s="84" t="s">
        <v>18</v>
      </c>
      <c r="K145" s="84" t="s">
        <v>18</v>
      </c>
      <c r="L145" s="1613" t="s">
        <v>18</v>
      </c>
      <c r="M145" s="1454"/>
      <c r="N145" s="8" t="s">
        <v>12</v>
      </c>
    </row>
    <row r="146" spans="1:14" ht="14.25" x14ac:dyDescent="0.2">
      <c r="A146" s="661" t="s">
        <v>2214</v>
      </c>
      <c r="B146" s="438">
        <v>115</v>
      </c>
      <c r="C146" s="84" t="s">
        <v>18</v>
      </c>
      <c r="D146" s="84" t="s">
        <v>18</v>
      </c>
      <c r="E146" s="84" t="s">
        <v>18</v>
      </c>
      <c r="F146" s="84" t="s">
        <v>18</v>
      </c>
      <c r="G146" s="84" t="s">
        <v>18</v>
      </c>
      <c r="H146" s="84" t="s">
        <v>18</v>
      </c>
      <c r="I146" s="84" t="s">
        <v>18</v>
      </c>
      <c r="J146" s="84" t="s">
        <v>18</v>
      </c>
      <c r="K146" s="84" t="s">
        <v>18</v>
      </c>
      <c r="L146" s="1613" t="s">
        <v>18</v>
      </c>
      <c r="M146" s="1454"/>
      <c r="N146" s="8" t="s">
        <v>12</v>
      </c>
    </row>
    <row r="147" spans="1:14" ht="14.25" x14ac:dyDescent="0.2">
      <c r="A147" s="661" t="s">
        <v>2215</v>
      </c>
      <c r="B147" s="438">
        <v>116</v>
      </c>
      <c r="C147" s="84" t="s">
        <v>18</v>
      </c>
      <c r="D147" s="84" t="s">
        <v>18</v>
      </c>
      <c r="E147" s="84" t="s">
        <v>18</v>
      </c>
      <c r="F147" s="84" t="s">
        <v>18</v>
      </c>
      <c r="G147" s="84" t="s">
        <v>18</v>
      </c>
      <c r="H147" s="84" t="s">
        <v>18</v>
      </c>
      <c r="I147" s="84" t="s">
        <v>18</v>
      </c>
      <c r="J147" s="84" t="s">
        <v>18</v>
      </c>
      <c r="K147" s="84" t="s">
        <v>18</v>
      </c>
      <c r="L147" s="1613" t="s">
        <v>18</v>
      </c>
      <c r="M147" s="1454"/>
      <c r="N147" s="8" t="s">
        <v>12</v>
      </c>
    </row>
    <row r="148" spans="1:14" ht="14.25" x14ac:dyDescent="0.2">
      <c r="A148" s="661" t="s">
        <v>2216</v>
      </c>
      <c r="B148" s="438">
        <v>117</v>
      </c>
      <c r="C148" s="84" t="s">
        <v>18</v>
      </c>
      <c r="D148" s="84" t="s">
        <v>18</v>
      </c>
      <c r="E148" s="84" t="s">
        <v>18</v>
      </c>
      <c r="F148" s="84" t="s">
        <v>18</v>
      </c>
      <c r="G148" s="84" t="s">
        <v>18</v>
      </c>
      <c r="H148" s="84" t="s">
        <v>18</v>
      </c>
      <c r="I148" s="84" t="s">
        <v>18</v>
      </c>
      <c r="J148" s="84" t="s">
        <v>18</v>
      </c>
      <c r="K148" s="84" t="s">
        <v>18</v>
      </c>
      <c r="L148" s="1613" t="s">
        <v>18</v>
      </c>
      <c r="M148" s="1454"/>
      <c r="N148" s="8" t="s">
        <v>12</v>
      </c>
    </row>
    <row r="149" spans="1:14" ht="14.25" x14ac:dyDescent="0.2">
      <c r="A149" s="662" t="s">
        <v>2217</v>
      </c>
      <c r="B149" s="918">
        <v>118</v>
      </c>
      <c r="C149" s="86" t="s">
        <v>18</v>
      </c>
      <c r="D149" s="86" t="s">
        <v>18</v>
      </c>
      <c r="E149" s="86" t="s">
        <v>18</v>
      </c>
      <c r="F149" s="86" t="s">
        <v>18</v>
      </c>
      <c r="G149" s="86" t="s">
        <v>18</v>
      </c>
      <c r="H149" s="86" t="s">
        <v>18</v>
      </c>
      <c r="I149" s="86" t="s">
        <v>18</v>
      </c>
      <c r="J149" s="86" t="s">
        <v>18</v>
      </c>
      <c r="K149" s="86" t="s">
        <v>18</v>
      </c>
      <c r="L149" s="1946" t="s">
        <v>18</v>
      </c>
      <c r="M149" s="1454"/>
      <c r="N149" s="8" t="s">
        <v>12</v>
      </c>
    </row>
    <row r="150" spans="1:14" ht="14.25" x14ac:dyDescent="0.2">
      <c r="M150" s="1454"/>
      <c r="N150" s="8" t="s">
        <v>12</v>
      </c>
    </row>
    <row r="151" spans="1:14" ht="14.25" x14ac:dyDescent="0.2">
      <c r="A151" s="641" t="s">
        <v>949</v>
      </c>
      <c r="B151" s="642"/>
      <c r="C151" s="642"/>
      <c r="D151" s="642"/>
      <c r="E151" s="642"/>
      <c r="F151" s="642"/>
      <c r="G151" s="642"/>
      <c r="H151" s="642"/>
      <c r="I151" s="643"/>
      <c r="M151" s="1454"/>
      <c r="N151" s="8" t="s">
        <v>12</v>
      </c>
    </row>
    <row r="152" spans="1:14" ht="14.25" x14ac:dyDescent="0.25">
      <c r="A152" s="5"/>
      <c r="B152" s="6"/>
      <c r="C152" s="644" t="s">
        <v>950</v>
      </c>
      <c r="D152" s="644" t="s">
        <v>951</v>
      </c>
      <c r="E152" s="644" t="s">
        <v>952</v>
      </c>
      <c r="F152" s="644" t="s">
        <v>953</v>
      </c>
      <c r="G152" s="644" t="s">
        <v>954</v>
      </c>
      <c r="H152" s="644" t="s">
        <v>955</v>
      </c>
      <c r="I152" s="645" t="s">
        <v>956</v>
      </c>
      <c r="M152" s="1454"/>
      <c r="N152" s="8" t="s">
        <v>12</v>
      </c>
    </row>
    <row r="153" spans="1:14" ht="14.25" x14ac:dyDescent="0.2">
      <c r="A153" s="53"/>
      <c r="B153" s="40" t="s">
        <v>2424</v>
      </c>
      <c r="C153" s="18">
        <v>1</v>
      </c>
      <c r="D153" s="18">
        <v>2</v>
      </c>
      <c r="E153" s="18">
        <v>3</v>
      </c>
      <c r="F153" s="18">
        <v>4</v>
      </c>
      <c r="G153" s="18">
        <v>5</v>
      </c>
      <c r="H153" s="18">
        <v>6</v>
      </c>
      <c r="I153" s="19">
        <v>7</v>
      </c>
      <c r="M153" s="1454"/>
      <c r="N153" s="8" t="s">
        <v>12</v>
      </c>
    </row>
    <row r="154" spans="1:14" ht="14.25" x14ac:dyDescent="0.2">
      <c r="A154" s="36" t="s">
        <v>2224</v>
      </c>
      <c r="B154" s="62">
        <v>1</v>
      </c>
      <c r="C154" s="646"/>
      <c r="D154" s="647"/>
      <c r="E154" s="647"/>
      <c r="F154" s="647"/>
      <c r="G154" s="647"/>
      <c r="H154" s="647"/>
      <c r="I154" s="648"/>
      <c r="M154" s="1454"/>
      <c r="N154" s="8" t="s">
        <v>12</v>
      </c>
    </row>
    <row r="155" spans="1:14" ht="38.25" x14ac:dyDescent="0.2">
      <c r="A155" s="649" t="s">
        <v>2220</v>
      </c>
      <c r="B155" s="62">
        <v>2</v>
      </c>
      <c r="C155" s="650" t="s">
        <v>688</v>
      </c>
      <c r="D155" s="651" t="s">
        <v>688</v>
      </c>
      <c r="E155" s="651" t="s">
        <v>688</v>
      </c>
      <c r="F155" s="651" t="s">
        <v>688</v>
      </c>
      <c r="G155" s="651" t="s">
        <v>688</v>
      </c>
      <c r="H155" s="651" t="s">
        <v>688</v>
      </c>
      <c r="I155" s="652" t="s">
        <v>688</v>
      </c>
      <c r="M155" s="1454"/>
      <c r="N155" s="8" t="s">
        <v>12</v>
      </c>
    </row>
    <row r="156" spans="1:14" s="1454" customFormat="1" ht="38.25" x14ac:dyDescent="0.2">
      <c r="A156" s="649" t="s">
        <v>2221</v>
      </c>
      <c r="B156" s="62">
        <v>3</v>
      </c>
      <c r="C156" s="650" t="s">
        <v>688</v>
      </c>
      <c r="D156" s="651" t="s">
        <v>688</v>
      </c>
      <c r="E156" s="651" t="s">
        <v>688</v>
      </c>
      <c r="F156" s="651" t="s">
        <v>688</v>
      </c>
      <c r="G156" s="651" t="s">
        <v>688</v>
      </c>
      <c r="H156" s="651" t="s">
        <v>688</v>
      </c>
      <c r="I156" s="652" t="s">
        <v>688</v>
      </c>
      <c r="N156" s="8" t="s">
        <v>12</v>
      </c>
    </row>
    <row r="157" spans="1:14" s="1454" customFormat="1" ht="38.25" x14ac:dyDescent="0.2">
      <c r="A157" s="649" t="s">
        <v>2222</v>
      </c>
      <c r="B157" s="62">
        <v>4</v>
      </c>
      <c r="C157" s="1612" t="s">
        <v>18</v>
      </c>
      <c r="D157" s="1739" t="s">
        <v>18</v>
      </c>
      <c r="E157" s="1739" t="s">
        <v>18</v>
      </c>
      <c r="F157" s="1739" t="s">
        <v>18</v>
      </c>
      <c r="G157" s="1739" t="s">
        <v>18</v>
      </c>
      <c r="H157" s="1739" t="s">
        <v>18</v>
      </c>
      <c r="I157" s="1777" t="s">
        <v>18</v>
      </c>
      <c r="N157" s="8" t="s">
        <v>12</v>
      </c>
    </row>
    <row r="158" spans="1:14" ht="38.25" x14ac:dyDescent="0.2">
      <c r="A158" s="1618" t="s">
        <v>2223</v>
      </c>
      <c r="B158" s="284">
        <v>5</v>
      </c>
      <c r="C158" s="657" t="s">
        <v>688</v>
      </c>
      <c r="D158" s="658" t="s">
        <v>688</v>
      </c>
      <c r="E158" s="658" t="s">
        <v>688</v>
      </c>
      <c r="F158" s="658" t="s">
        <v>688</v>
      </c>
      <c r="G158" s="658" t="s">
        <v>688</v>
      </c>
      <c r="H158" s="658" t="s">
        <v>688</v>
      </c>
      <c r="I158" s="659" t="s">
        <v>688</v>
      </c>
      <c r="M158" s="1454"/>
      <c r="N158" s="8" t="s">
        <v>12</v>
      </c>
    </row>
    <row r="159" spans="1:14" ht="14.25" x14ac:dyDescent="0.2">
      <c r="M159" s="1454"/>
      <c r="N159" s="8" t="s">
        <v>12</v>
      </c>
    </row>
    <row r="160" spans="1:14" ht="15" x14ac:dyDescent="0.25">
      <c r="A160" s="406" t="s">
        <v>2552</v>
      </c>
      <c r="B160" s="407"/>
      <c r="C160" s="407"/>
      <c r="D160" s="407"/>
      <c r="E160" s="407"/>
      <c r="F160" s="407"/>
      <c r="G160" s="407"/>
      <c r="H160" s="407"/>
      <c r="I160" s="407"/>
      <c r="J160" s="407"/>
      <c r="K160" s="407"/>
      <c r="L160" s="408"/>
      <c r="N160" s="8" t="s">
        <v>12</v>
      </c>
    </row>
    <row r="161" spans="1:14" ht="14.25" x14ac:dyDescent="0.2">
      <c r="A161" s="1913"/>
      <c r="B161" s="1913"/>
      <c r="C161" s="1913"/>
      <c r="D161" s="1913"/>
      <c r="E161" s="1913"/>
      <c r="F161" s="1913"/>
      <c r="G161" s="1913"/>
      <c r="H161" s="1913"/>
      <c r="I161" s="1913"/>
      <c r="J161" s="1913"/>
      <c r="K161" s="1913"/>
      <c r="L161" s="1913"/>
      <c r="N161" s="8" t="s">
        <v>12</v>
      </c>
    </row>
    <row r="162" spans="1:14" ht="14.25" x14ac:dyDescent="0.2">
      <c r="A162" s="1913"/>
      <c r="B162" s="1913"/>
      <c r="C162" s="1617" t="s">
        <v>2553</v>
      </c>
      <c r="D162" s="14"/>
      <c r="E162" s="14"/>
      <c r="F162" s="14"/>
      <c r="G162" s="14"/>
      <c r="H162" s="14"/>
      <c r="I162" s="14"/>
      <c r="J162" s="14"/>
      <c r="K162" s="15"/>
      <c r="L162" s="733"/>
      <c r="N162" s="8" t="s">
        <v>12</v>
      </c>
    </row>
    <row r="163" spans="1:14" ht="38.25" x14ac:dyDescent="0.2">
      <c r="A163" s="1100" t="s">
        <v>891</v>
      </c>
      <c r="B163" s="1101"/>
      <c r="C163" s="523" t="s">
        <v>893</v>
      </c>
      <c r="D163" s="523" t="s">
        <v>894</v>
      </c>
      <c r="E163" s="523" t="s">
        <v>895</v>
      </c>
      <c r="F163" s="523" t="s">
        <v>896</v>
      </c>
      <c r="G163" s="523" t="s">
        <v>897</v>
      </c>
      <c r="H163" s="523" t="s">
        <v>898</v>
      </c>
      <c r="I163" s="523" t="s">
        <v>899</v>
      </c>
      <c r="J163" s="523" t="s">
        <v>129</v>
      </c>
      <c r="K163" s="523" t="s">
        <v>2191</v>
      </c>
      <c r="L163" s="523" t="s">
        <v>2198</v>
      </c>
      <c r="N163" s="8" t="s">
        <v>12</v>
      </c>
    </row>
    <row r="164" spans="1:14" ht="14.25" x14ac:dyDescent="0.2">
      <c r="A164" s="297">
        <v>1</v>
      </c>
      <c r="B164" s="633">
        <v>51</v>
      </c>
      <c r="C164" s="18">
        <v>3</v>
      </c>
      <c r="D164" s="18">
        <v>4</v>
      </c>
      <c r="E164" s="18">
        <v>5</v>
      </c>
      <c r="F164" s="18">
        <v>6</v>
      </c>
      <c r="G164" s="18">
        <v>7</v>
      </c>
      <c r="H164" s="18">
        <v>8</v>
      </c>
      <c r="I164" s="18">
        <v>9</v>
      </c>
      <c r="J164" s="18">
        <v>10</v>
      </c>
      <c r="K164" s="18">
        <v>11</v>
      </c>
      <c r="L164" s="35">
        <v>12</v>
      </c>
      <c r="N164" s="8" t="s">
        <v>12</v>
      </c>
    </row>
    <row r="165" spans="1:14" ht="14.25" x14ac:dyDescent="0.2">
      <c r="A165" s="1774" t="s">
        <v>901</v>
      </c>
      <c r="B165" s="142">
        <v>1</v>
      </c>
      <c r="C165" s="95" t="s">
        <v>18</v>
      </c>
      <c r="D165" s="95" t="s">
        <v>18</v>
      </c>
      <c r="E165" s="95" t="s">
        <v>18</v>
      </c>
      <c r="F165" s="95" t="s">
        <v>18</v>
      </c>
      <c r="G165" s="95" t="s">
        <v>18</v>
      </c>
      <c r="H165" s="95" t="s">
        <v>18</v>
      </c>
      <c r="I165" s="95" t="s">
        <v>18</v>
      </c>
      <c r="J165" s="95" t="s">
        <v>18</v>
      </c>
      <c r="K165" s="95" t="s">
        <v>18</v>
      </c>
      <c r="L165" s="1769" t="s">
        <v>18</v>
      </c>
      <c r="N165" s="8" t="s">
        <v>12</v>
      </c>
    </row>
    <row r="166" spans="1:14" ht="14.25" x14ac:dyDescent="0.2">
      <c r="A166" s="634" t="s">
        <v>902</v>
      </c>
      <c r="B166" s="142">
        <v>2</v>
      </c>
      <c r="C166" s="84" t="s">
        <v>18</v>
      </c>
      <c r="D166" s="84" t="s">
        <v>18</v>
      </c>
      <c r="E166" s="84" t="s">
        <v>18</v>
      </c>
      <c r="F166" s="84" t="s">
        <v>18</v>
      </c>
      <c r="G166" s="84" t="s">
        <v>18</v>
      </c>
      <c r="H166" s="84" t="s">
        <v>18</v>
      </c>
      <c r="I166" s="84" t="s">
        <v>18</v>
      </c>
      <c r="J166" s="84" t="s">
        <v>18</v>
      </c>
      <c r="K166" s="84" t="s">
        <v>18</v>
      </c>
      <c r="L166" s="1613" t="s">
        <v>18</v>
      </c>
      <c r="N166" s="8" t="s">
        <v>12</v>
      </c>
    </row>
    <row r="167" spans="1:14" ht="14.25" x14ac:dyDescent="0.2">
      <c r="A167" s="634" t="s">
        <v>903</v>
      </c>
      <c r="B167" s="142">
        <v>3</v>
      </c>
      <c r="C167" s="84" t="s">
        <v>18</v>
      </c>
      <c r="D167" s="84" t="s">
        <v>18</v>
      </c>
      <c r="E167" s="84" t="s">
        <v>18</v>
      </c>
      <c r="F167" s="84" t="s">
        <v>18</v>
      </c>
      <c r="G167" s="84" t="s">
        <v>18</v>
      </c>
      <c r="H167" s="84" t="s">
        <v>18</v>
      </c>
      <c r="I167" s="84" t="s">
        <v>18</v>
      </c>
      <c r="J167" s="84" t="s">
        <v>18</v>
      </c>
      <c r="K167" s="84" t="s">
        <v>18</v>
      </c>
      <c r="L167" s="1613" t="s">
        <v>18</v>
      </c>
      <c r="N167" s="8" t="s">
        <v>12</v>
      </c>
    </row>
    <row r="168" spans="1:14" ht="14.25" x14ac:dyDescent="0.2">
      <c r="A168" s="634" t="s">
        <v>904</v>
      </c>
      <c r="B168" s="142">
        <v>4</v>
      </c>
      <c r="C168" s="84" t="s">
        <v>18</v>
      </c>
      <c r="D168" s="84" t="s">
        <v>18</v>
      </c>
      <c r="E168" s="84" t="s">
        <v>18</v>
      </c>
      <c r="F168" s="84" t="s">
        <v>18</v>
      </c>
      <c r="G168" s="84" t="s">
        <v>18</v>
      </c>
      <c r="H168" s="84" t="s">
        <v>18</v>
      </c>
      <c r="I168" s="84" t="s">
        <v>18</v>
      </c>
      <c r="J168" s="84" t="s">
        <v>18</v>
      </c>
      <c r="K168" s="84" t="s">
        <v>18</v>
      </c>
      <c r="L168" s="1613" t="s">
        <v>18</v>
      </c>
      <c r="N168" s="8" t="s">
        <v>12</v>
      </c>
    </row>
    <row r="169" spans="1:14" ht="14.25" x14ac:dyDescent="0.2">
      <c r="A169" s="634" t="s">
        <v>905</v>
      </c>
      <c r="B169" s="142">
        <v>5</v>
      </c>
      <c r="C169" s="84" t="s">
        <v>18</v>
      </c>
      <c r="D169" s="84" t="s">
        <v>18</v>
      </c>
      <c r="E169" s="84" t="s">
        <v>18</v>
      </c>
      <c r="F169" s="84" t="s">
        <v>18</v>
      </c>
      <c r="G169" s="84" t="s">
        <v>18</v>
      </c>
      <c r="H169" s="84" t="s">
        <v>18</v>
      </c>
      <c r="I169" s="84" t="s">
        <v>18</v>
      </c>
      <c r="J169" s="84" t="s">
        <v>18</v>
      </c>
      <c r="K169" s="84" t="s">
        <v>18</v>
      </c>
      <c r="L169" s="1613" t="s">
        <v>18</v>
      </c>
      <c r="N169" s="8" t="s">
        <v>12</v>
      </c>
    </row>
    <row r="170" spans="1:14" ht="14.25" x14ac:dyDescent="0.2">
      <c r="A170" s="634" t="s">
        <v>906</v>
      </c>
      <c r="B170" s="142">
        <v>6</v>
      </c>
      <c r="C170" s="84" t="s">
        <v>18</v>
      </c>
      <c r="D170" s="84" t="s">
        <v>18</v>
      </c>
      <c r="E170" s="84" t="s">
        <v>18</v>
      </c>
      <c r="F170" s="84" t="s">
        <v>18</v>
      </c>
      <c r="G170" s="84" t="s">
        <v>18</v>
      </c>
      <c r="H170" s="84" t="s">
        <v>18</v>
      </c>
      <c r="I170" s="84" t="s">
        <v>18</v>
      </c>
      <c r="J170" s="84" t="s">
        <v>18</v>
      </c>
      <c r="K170" s="84" t="s">
        <v>18</v>
      </c>
      <c r="L170" s="1613" t="s">
        <v>18</v>
      </c>
      <c r="N170" s="8" t="s">
        <v>12</v>
      </c>
    </row>
    <row r="171" spans="1:14" ht="14.25" x14ac:dyDescent="0.2">
      <c r="A171" s="634" t="s">
        <v>907</v>
      </c>
      <c r="B171" s="142">
        <v>7</v>
      </c>
      <c r="C171" s="84" t="s">
        <v>18</v>
      </c>
      <c r="D171" s="84" t="s">
        <v>18</v>
      </c>
      <c r="E171" s="84" t="s">
        <v>18</v>
      </c>
      <c r="F171" s="84" t="s">
        <v>18</v>
      </c>
      <c r="G171" s="84" t="s">
        <v>18</v>
      </c>
      <c r="H171" s="84" t="s">
        <v>18</v>
      </c>
      <c r="I171" s="84" t="s">
        <v>18</v>
      </c>
      <c r="J171" s="84" t="s">
        <v>18</v>
      </c>
      <c r="K171" s="84" t="s">
        <v>18</v>
      </c>
      <c r="L171" s="1613" t="s">
        <v>18</v>
      </c>
      <c r="N171" s="8" t="s">
        <v>12</v>
      </c>
    </row>
    <row r="172" spans="1:14" ht="14.25" x14ac:dyDescent="0.2">
      <c r="A172" s="634" t="s">
        <v>908</v>
      </c>
      <c r="B172" s="142">
        <v>8</v>
      </c>
      <c r="C172" s="84" t="s">
        <v>18</v>
      </c>
      <c r="D172" s="84" t="s">
        <v>18</v>
      </c>
      <c r="E172" s="84" t="s">
        <v>18</v>
      </c>
      <c r="F172" s="84" t="s">
        <v>18</v>
      </c>
      <c r="G172" s="84" t="s">
        <v>18</v>
      </c>
      <c r="H172" s="84" t="s">
        <v>18</v>
      </c>
      <c r="I172" s="84" t="s">
        <v>18</v>
      </c>
      <c r="J172" s="84" t="s">
        <v>18</v>
      </c>
      <c r="K172" s="84" t="s">
        <v>18</v>
      </c>
      <c r="L172" s="1613" t="s">
        <v>18</v>
      </c>
      <c r="N172" s="8" t="s">
        <v>12</v>
      </c>
    </row>
    <row r="173" spans="1:14" ht="14.25" x14ac:dyDescent="0.2">
      <c r="A173" s="634" t="s">
        <v>909</v>
      </c>
      <c r="B173" s="142">
        <v>9</v>
      </c>
      <c r="C173" s="84" t="s">
        <v>18</v>
      </c>
      <c r="D173" s="84" t="s">
        <v>18</v>
      </c>
      <c r="E173" s="84" t="s">
        <v>18</v>
      </c>
      <c r="F173" s="84" t="s">
        <v>18</v>
      </c>
      <c r="G173" s="84" t="s">
        <v>18</v>
      </c>
      <c r="H173" s="84" t="s">
        <v>18</v>
      </c>
      <c r="I173" s="84" t="s">
        <v>18</v>
      </c>
      <c r="J173" s="84" t="s">
        <v>18</v>
      </c>
      <c r="K173" s="84" t="s">
        <v>18</v>
      </c>
      <c r="L173" s="1613" t="s">
        <v>18</v>
      </c>
      <c r="N173" s="8" t="s">
        <v>12</v>
      </c>
    </row>
    <row r="174" spans="1:14" ht="14.25" x14ac:dyDescent="0.2">
      <c r="A174" s="634" t="s">
        <v>910</v>
      </c>
      <c r="B174" s="142">
        <v>10</v>
      </c>
      <c r="C174" s="84" t="s">
        <v>18</v>
      </c>
      <c r="D174" s="84" t="s">
        <v>18</v>
      </c>
      <c r="E174" s="84" t="s">
        <v>18</v>
      </c>
      <c r="F174" s="84" t="s">
        <v>18</v>
      </c>
      <c r="G174" s="84" t="s">
        <v>18</v>
      </c>
      <c r="H174" s="84" t="s">
        <v>18</v>
      </c>
      <c r="I174" s="84" t="s">
        <v>18</v>
      </c>
      <c r="J174" s="84" t="s">
        <v>18</v>
      </c>
      <c r="K174" s="84" t="s">
        <v>18</v>
      </c>
      <c r="L174" s="1613" t="s">
        <v>18</v>
      </c>
      <c r="N174" s="8" t="s">
        <v>12</v>
      </c>
    </row>
    <row r="175" spans="1:14" ht="14.25" x14ac:dyDescent="0.2">
      <c r="A175" s="634" t="s">
        <v>919</v>
      </c>
      <c r="B175" s="142">
        <v>19</v>
      </c>
      <c r="C175" s="84" t="s">
        <v>18</v>
      </c>
      <c r="D175" s="84" t="s">
        <v>18</v>
      </c>
      <c r="E175" s="84" t="s">
        <v>18</v>
      </c>
      <c r="F175" s="84" t="s">
        <v>18</v>
      </c>
      <c r="G175" s="84" t="s">
        <v>18</v>
      </c>
      <c r="H175" s="84" t="s">
        <v>18</v>
      </c>
      <c r="I175" s="84" t="s">
        <v>18</v>
      </c>
      <c r="J175" s="84" t="s">
        <v>18</v>
      </c>
      <c r="K175" s="84" t="s">
        <v>18</v>
      </c>
      <c r="L175" s="1613" t="s">
        <v>18</v>
      </c>
      <c r="N175" s="8" t="s">
        <v>12</v>
      </c>
    </row>
    <row r="176" spans="1:14" ht="14.25" x14ac:dyDescent="0.2">
      <c r="A176" s="634" t="s">
        <v>920</v>
      </c>
      <c r="B176" s="142">
        <v>20</v>
      </c>
      <c r="C176" s="84" t="s">
        <v>18</v>
      </c>
      <c r="D176" s="84" t="s">
        <v>18</v>
      </c>
      <c r="E176" s="84" t="s">
        <v>18</v>
      </c>
      <c r="F176" s="84" t="s">
        <v>18</v>
      </c>
      <c r="G176" s="84" t="s">
        <v>18</v>
      </c>
      <c r="H176" s="84" t="s">
        <v>18</v>
      </c>
      <c r="I176" s="84" t="s">
        <v>18</v>
      </c>
      <c r="J176" s="84" t="s">
        <v>18</v>
      </c>
      <c r="K176" s="84" t="s">
        <v>18</v>
      </c>
      <c r="L176" s="1613" t="s">
        <v>18</v>
      </c>
      <c r="N176" s="8" t="s">
        <v>12</v>
      </c>
    </row>
    <row r="177" spans="1:14" ht="14.25" x14ac:dyDescent="0.2">
      <c r="A177" s="634" t="s">
        <v>921</v>
      </c>
      <c r="B177" s="142">
        <v>21</v>
      </c>
      <c r="C177" s="84" t="s">
        <v>18</v>
      </c>
      <c r="D177" s="84" t="s">
        <v>18</v>
      </c>
      <c r="E177" s="84" t="s">
        <v>18</v>
      </c>
      <c r="F177" s="84" t="s">
        <v>18</v>
      </c>
      <c r="G177" s="84" t="s">
        <v>18</v>
      </c>
      <c r="H177" s="84" t="s">
        <v>18</v>
      </c>
      <c r="I177" s="84" t="s">
        <v>18</v>
      </c>
      <c r="J177" s="84" t="s">
        <v>18</v>
      </c>
      <c r="K177" s="84" t="s">
        <v>18</v>
      </c>
      <c r="L177" s="1613" t="s">
        <v>18</v>
      </c>
      <c r="N177" s="8" t="s">
        <v>12</v>
      </c>
    </row>
    <row r="178" spans="1:14" ht="14.25" x14ac:dyDescent="0.2">
      <c r="A178" s="634" t="s">
        <v>922</v>
      </c>
      <c r="B178" s="142">
        <v>22</v>
      </c>
      <c r="C178" s="84" t="s">
        <v>18</v>
      </c>
      <c r="D178" s="84" t="s">
        <v>18</v>
      </c>
      <c r="E178" s="84" t="s">
        <v>18</v>
      </c>
      <c r="F178" s="84" t="s">
        <v>18</v>
      </c>
      <c r="G178" s="84" t="s">
        <v>18</v>
      </c>
      <c r="H178" s="84" t="s">
        <v>18</v>
      </c>
      <c r="I178" s="84" t="s">
        <v>18</v>
      </c>
      <c r="J178" s="84" t="s">
        <v>18</v>
      </c>
      <c r="K178" s="84" t="s">
        <v>18</v>
      </c>
      <c r="L178" s="1613" t="s">
        <v>18</v>
      </c>
      <c r="N178" s="8" t="s">
        <v>12</v>
      </c>
    </row>
    <row r="179" spans="1:14" ht="14.25" x14ac:dyDescent="0.2">
      <c r="A179" s="634" t="s">
        <v>923</v>
      </c>
      <c r="B179" s="142">
        <v>23</v>
      </c>
      <c r="C179" s="84" t="s">
        <v>18</v>
      </c>
      <c r="D179" s="84" t="s">
        <v>18</v>
      </c>
      <c r="E179" s="84" t="s">
        <v>18</v>
      </c>
      <c r="F179" s="84" t="s">
        <v>18</v>
      </c>
      <c r="G179" s="84" t="s">
        <v>18</v>
      </c>
      <c r="H179" s="84" t="s">
        <v>18</v>
      </c>
      <c r="I179" s="84" t="s">
        <v>18</v>
      </c>
      <c r="J179" s="84" t="s">
        <v>18</v>
      </c>
      <c r="K179" s="84" t="s">
        <v>18</v>
      </c>
      <c r="L179" s="1613" t="s">
        <v>18</v>
      </c>
      <c r="N179" s="8" t="s">
        <v>12</v>
      </c>
    </row>
    <row r="180" spans="1:14" ht="14.25" x14ac:dyDescent="0.2">
      <c r="A180" s="634" t="s">
        <v>924</v>
      </c>
      <c r="B180" s="142">
        <v>24</v>
      </c>
      <c r="C180" s="84" t="s">
        <v>18</v>
      </c>
      <c r="D180" s="84" t="s">
        <v>18</v>
      </c>
      <c r="E180" s="84" t="s">
        <v>18</v>
      </c>
      <c r="F180" s="84" t="s">
        <v>18</v>
      </c>
      <c r="G180" s="84" t="s">
        <v>18</v>
      </c>
      <c r="H180" s="84" t="s">
        <v>18</v>
      </c>
      <c r="I180" s="84" t="s">
        <v>18</v>
      </c>
      <c r="J180" s="84" t="s">
        <v>18</v>
      </c>
      <c r="K180" s="84" t="s">
        <v>18</v>
      </c>
      <c r="L180" s="1613" t="s">
        <v>18</v>
      </c>
      <c r="N180" s="8" t="s">
        <v>12</v>
      </c>
    </row>
    <row r="181" spans="1:14" ht="14.25" x14ac:dyDescent="0.2">
      <c r="A181" s="634" t="s">
        <v>925</v>
      </c>
      <c r="B181" s="142">
        <v>25</v>
      </c>
      <c r="C181" s="84" t="s">
        <v>18</v>
      </c>
      <c r="D181" s="84" t="s">
        <v>18</v>
      </c>
      <c r="E181" s="84" t="s">
        <v>18</v>
      </c>
      <c r="F181" s="84" t="s">
        <v>18</v>
      </c>
      <c r="G181" s="84" t="s">
        <v>18</v>
      </c>
      <c r="H181" s="84" t="s">
        <v>18</v>
      </c>
      <c r="I181" s="84" t="s">
        <v>18</v>
      </c>
      <c r="J181" s="84" t="s">
        <v>18</v>
      </c>
      <c r="K181" s="84" t="s">
        <v>18</v>
      </c>
      <c r="L181" s="1613" t="s">
        <v>18</v>
      </c>
      <c r="N181" s="8" t="s">
        <v>12</v>
      </c>
    </row>
    <row r="182" spans="1:14" ht="14.25" x14ac:dyDescent="0.2">
      <c r="A182" s="634" t="s">
        <v>926</v>
      </c>
      <c r="B182" s="142">
        <v>26</v>
      </c>
      <c r="C182" s="84" t="s">
        <v>18</v>
      </c>
      <c r="D182" s="84" t="s">
        <v>18</v>
      </c>
      <c r="E182" s="84" t="s">
        <v>18</v>
      </c>
      <c r="F182" s="84" t="s">
        <v>18</v>
      </c>
      <c r="G182" s="84" t="s">
        <v>18</v>
      </c>
      <c r="H182" s="84" t="s">
        <v>18</v>
      </c>
      <c r="I182" s="84" t="s">
        <v>18</v>
      </c>
      <c r="J182" s="84" t="s">
        <v>18</v>
      </c>
      <c r="K182" s="84" t="s">
        <v>18</v>
      </c>
      <c r="L182" s="1613" t="s">
        <v>18</v>
      </c>
      <c r="N182" s="8" t="s">
        <v>12</v>
      </c>
    </row>
    <row r="183" spans="1:14" ht="14.25" x14ac:dyDescent="0.2">
      <c r="A183" s="634" t="s">
        <v>927</v>
      </c>
      <c r="B183" s="142">
        <v>27</v>
      </c>
      <c r="C183" s="84" t="s">
        <v>18</v>
      </c>
      <c r="D183" s="84" t="s">
        <v>18</v>
      </c>
      <c r="E183" s="84" t="s">
        <v>18</v>
      </c>
      <c r="F183" s="84" t="s">
        <v>18</v>
      </c>
      <c r="G183" s="84" t="s">
        <v>18</v>
      </c>
      <c r="H183" s="84" t="s">
        <v>18</v>
      </c>
      <c r="I183" s="84" t="s">
        <v>18</v>
      </c>
      <c r="J183" s="84" t="s">
        <v>18</v>
      </c>
      <c r="K183" s="84" t="s">
        <v>18</v>
      </c>
      <c r="L183" s="1613" t="s">
        <v>18</v>
      </c>
      <c r="N183" s="8" t="s">
        <v>12</v>
      </c>
    </row>
    <row r="184" spans="1:14" ht="14.25" x14ac:dyDescent="0.2">
      <c r="A184" s="634" t="s">
        <v>928</v>
      </c>
      <c r="B184" s="142">
        <v>28</v>
      </c>
      <c r="C184" s="84" t="s">
        <v>18</v>
      </c>
      <c r="D184" s="84" t="s">
        <v>18</v>
      </c>
      <c r="E184" s="84" t="s">
        <v>18</v>
      </c>
      <c r="F184" s="84" t="s">
        <v>18</v>
      </c>
      <c r="G184" s="84" t="s">
        <v>18</v>
      </c>
      <c r="H184" s="84" t="s">
        <v>18</v>
      </c>
      <c r="I184" s="84" t="s">
        <v>18</v>
      </c>
      <c r="J184" s="84" t="s">
        <v>18</v>
      </c>
      <c r="K184" s="84" t="s">
        <v>18</v>
      </c>
      <c r="L184" s="1613" t="s">
        <v>18</v>
      </c>
      <c r="N184" s="8" t="s">
        <v>12</v>
      </c>
    </row>
    <row r="185" spans="1:14" ht="14.25" x14ac:dyDescent="0.2">
      <c r="A185" s="634" t="s">
        <v>929</v>
      </c>
      <c r="B185" s="142">
        <v>29</v>
      </c>
      <c r="C185" s="84" t="s">
        <v>18</v>
      </c>
      <c r="D185" s="84" t="s">
        <v>18</v>
      </c>
      <c r="E185" s="84" t="s">
        <v>18</v>
      </c>
      <c r="F185" s="84" t="s">
        <v>18</v>
      </c>
      <c r="G185" s="84" t="s">
        <v>18</v>
      </c>
      <c r="H185" s="84" t="s">
        <v>18</v>
      </c>
      <c r="I185" s="84" t="s">
        <v>18</v>
      </c>
      <c r="J185" s="84" t="s">
        <v>18</v>
      </c>
      <c r="K185" s="84" t="s">
        <v>18</v>
      </c>
      <c r="L185" s="1613" t="s">
        <v>18</v>
      </c>
      <c r="N185" s="8" t="s">
        <v>12</v>
      </c>
    </row>
    <row r="186" spans="1:14" ht="14.25" x14ac:dyDescent="0.2">
      <c r="A186" s="634" t="s">
        <v>930</v>
      </c>
      <c r="B186" s="142">
        <v>30</v>
      </c>
      <c r="C186" s="84" t="s">
        <v>18</v>
      </c>
      <c r="D186" s="84" t="s">
        <v>18</v>
      </c>
      <c r="E186" s="84" t="s">
        <v>18</v>
      </c>
      <c r="F186" s="84" t="s">
        <v>18</v>
      </c>
      <c r="G186" s="84" t="s">
        <v>18</v>
      </c>
      <c r="H186" s="84" t="s">
        <v>18</v>
      </c>
      <c r="I186" s="84" t="s">
        <v>18</v>
      </c>
      <c r="J186" s="84" t="s">
        <v>18</v>
      </c>
      <c r="K186" s="84" t="s">
        <v>18</v>
      </c>
      <c r="L186" s="1613" t="s">
        <v>18</v>
      </c>
      <c r="N186" s="8" t="s">
        <v>12</v>
      </c>
    </row>
    <row r="187" spans="1:14" ht="14.25" x14ac:dyDescent="0.2">
      <c r="A187" s="634" t="s">
        <v>931</v>
      </c>
      <c r="B187" s="142">
        <v>31</v>
      </c>
      <c r="C187" s="84" t="s">
        <v>18</v>
      </c>
      <c r="D187" s="84" t="s">
        <v>18</v>
      </c>
      <c r="E187" s="84" t="s">
        <v>18</v>
      </c>
      <c r="F187" s="84" t="s">
        <v>18</v>
      </c>
      <c r="G187" s="84" t="s">
        <v>18</v>
      </c>
      <c r="H187" s="84" t="s">
        <v>18</v>
      </c>
      <c r="I187" s="84" t="s">
        <v>18</v>
      </c>
      <c r="J187" s="84" t="s">
        <v>18</v>
      </c>
      <c r="K187" s="84" t="s">
        <v>18</v>
      </c>
      <c r="L187" s="1613" t="s">
        <v>18</v>
      </c>
      <c r="N187" s="8" t="s">
        <v>12</v>
      </c>
    </row>
    <row r="188" spans="1:14" ht="14.25" x14ac:dyDescent="0.2">
      <c r="A188" s="634" t="s">
        <v>932</v>
      </c>
      <c r="B188" s="142">
        <v>32</v>
      </c>
      <c r="C188" s="84" t="s">
        <v>18</v>
      </c>
      <c r="D188" s="84" t="s">
        <v>18</v>
      </c>
      <c r="E188" s="84" t="s">
        <v>18</v>
      </c>
      <c r="F188" s="84" t="s">
        <v>18</v>
      </c>
      <c r="G188" s="84" t="s">
        <v>18</v>
      </c>
      <c r="H188" s="84" t="s">
        <v>18</v>
      </c>
      <c r="I188" s="84" t="s">
        <v>18</v>
      </c>
      <c r="J188" s="84" t="s">
        <v>18</v>
      </c>
      <c r="K188" s="84" t="s">
        <v>18</v>
      </c>
      <c r="L188" s="1613" t="s">
        <v>18</v>
      </c>
      <c r="N188" s="8" t="s">
        <v>12</v>
      </c>
    </row>
    <row r="189" spans="1:14" ht="14.25" x14ac:dyDescent="0.2">
      <c r="A189" s="634" t="s">
        <v>933</v>
      </c>
      <c r="B189" s="142">
        <v>33</v>
      </c>
      <c r="C189" s="84" t="s">
        <v>18</v>
      </c>
      <c r="D189" s="84" t="s">
        <v>18</v>
      </c>
      <c r="E189" s="84" t="s">
        <v>18</v>
      </c>
      <c r="F189" s="84" t="s">
        <v>18</v>
      </c>
      <c r="G189" s="84" t="s">
        <v>18</v>
      </c>
      <c r="H189" s="84" t="s">
        <v>18</v>
      </c>
      <c r="I189" s="84" t="s">
        <v>18</v>
      </c>
      <c r="J189" s="84" t="s">
        <v>18</v>
      </c>
      <c r="K189" s="84" t="s">
        <v>18</v>
      </c>
      <c r="L189" s="1613" t="s">
        <v>18</v>
      </c>
      <c r="N189" s="8" t="s">
        <v>12</v>
      </c>
    </row>
    <row r="190" spans="1:14" ht="14.25" x14ac:dyDescent="0.2">
      <c r="A190" s="634" t="s">
        <v>934</v>
      </c>
      <c r="B190" s="142">
        <v>34</v>
      </c>
      <c r="C190" s="84" t="s">
        <v>18</v>
      </c>
      <c r="D190" s="84" t="s">
        <v>18</v>
      </c>
      <c r="E190" s="84" t="s">
        <v>18</v>
      </c>
      <c r="F190" s="84" t="s">
        <v>18</v>
      </c>
      <c r="G190" s="84" t="s">
        <v>18</v>
      </c>
      <c r="H190" s="84" t="s">
        <v>18</v>
      </c>
      <c r="I190" s="84" t="s">
        <v>18</v>
      </c>
      <c r="J190" s="84" t="s">
        <v>18</v>
      </c>
      <c r="K190" s="84" t="s">
        <v>18</v>
      </c>
      <c r="L190" s="1613" t="s">
        <v>18</v>
      </c>
      <c r="N190" s="8" t="s">
        <v>12</v>
      </c>
    </row>
    <row r="191" spans="1:14" ht="14.25" x14ac:dyDescent="0.2">
      <c r="A191" s="634" t="s">
        <v>935</v>
      </c>
      <c r="B191" s="142">
        <v>35</v>
      </c>
      <c r="C191" s="84" t="s">
        <v>18</v>
      </c>
      <c r="D191" s="84" t="s">
        <v>18</v>
      </c>
      <c r="E191" s="84" t="s">
        <v>18</v>
      </c>
      <c r="F191" s="84" t="s">
        <v>18</v>
      </c>
      <c r="G191" s="84" t="s">
        <v>18</v>
      </c>
      <c r="H191" s="84" t="s">
        <v>18</v>
      </c>
      <c r="I191" s="84" t="s">
        <v>18</v>
      </c>
      <c r="J191" s="84" t="s">
        <v>18</v>
      </c>
      <c r="K191" s="84" t="s">
        <v>18</v>
      </c>
      <c r="L191" s="1613" t="s">
        <v>18</v>
      </c>
      <c r="N191" s="8" t="s">
        <v>12</v>
      </c>
    </row>
    <row r="192" spans="1:14" ht="14.25" x14ac:dyDescent="0.2">
      <c r="A192" s="634" t="s">
        <v>936</v>
      </c>
      <c r="B192" s="142">
        <v>36</v>
      </c>
      <c r="C192" s="84" t="s">
        <v>18</v>
      </c>
      <c r="D192" s="84" t="s">
        <v>18</v>
      </c>
      <c r="E192" s="84" t="s">
        <v>18</v>
      </c>
      <c r="F192" s="84" t="s">
        <v>18</v>
      </c>
      <c r="G192" s="84" t="s">
        <v>18</v>
      </c>
      <c r="H192" s="84" t="s">
        <v>18</v>
      </c>
      <c r="I192" s="84" t="s">
        <v>18</v>
      </c>
      <c r="J192" s="84" t="s">
        <v>18</v>
      </c>
      <c r="K192" s="84" t="s">
        <v>18</v>
      </c>
      <c r="L192" s="1613" t="s">
        <v>18</v>
      </c>
      <c r="N192" s="8" t="s">
        <v>12</v>
      </c>
    </row>
    <row r="193" spans="1:14" ht="14.25" x14ac:dyDescent="0.2">
      <c r="A193" s="634" t="s">
        <v>937</v>
      </c>
      <c r="B193" s="142">
        <v>37</v>
      </c>
      <c r="C193" s="84" t="s">
        <v>18</v>
      </c>
      <c r="D193" s="84" t="s">
        <v>18</v>
      </c>
      <c r="E193" s="84" t="s">
        <v>18</v>
      </c>
      <c r="F193" s="84" t="s">
        <v>18</v>
      </c>
      <c r="G193" s="84" t="s">
        <v>18</v>
      </c>
      <c r="H193" s="84" t="s">
        <v>18</v>
      </c>
      <c r="I193" s="84" t="s">
        <v>18</v>
      </c>
      <c r="J193" s="84" t="s">
        <v>18</v>
      </c>
      <c r="K193" s="84" t="s">
        <v>18</v>
      </c>
      <c r="L193" s="1613" t="s">
        <v>18</v>
      </c>
      <c r="N193" s="8" t="s">
        <v>12</v>
      </c>
    </row>
    <row r="194" spans="1:14" ht="14.25" x14ac:dyDescent="0.2">
      <c r="A194" s="634" t="s">
        <v>32</v>
      </c>
      <c r="B194" s="142">
        <v>38</v>
      </c>
      <c r="C194" s="84" t="s">
        <v>18</v>
      </c>
      <c r="D194" s="84" t="s">
        <v>18</v>
      </c>
      <c r="E194" s="84" t="s">
        <v>18</v>
      </c>
      <c r="F194" s="84" t="s">
        <v>18</v>
      </c>
      <c r="G194" s="84" t="s">
        <v>18</v>
      </c>
      <c r="H194" s="84" t="s">
        <v>18</v>
      </c>
      <c r="I194" s="84" t="s">
        <v>18</v>
      </c>
      <c r="J194" s="84" t="s">
        <v>18</v>
      </c>
      <c r="K194" s="84" t="s">
        <v>18</v>
      </c>
      <c r="L194" s="1613" t="s">
        <v>18</v>
      </c>
      <c r="N194" s="8" t="s">
        <v>12</v>
      </c>
    </row>
    <row r="195" spans="1:14" ht="14.25" x14ac:dyDescent="0.2">
      <c r="A195" s="634" t="s">
        <v>938</v>
      </c>
      <c r="B195" s="142">
        <v>39</v>
      </c>
      <c r="C195" s="84" t="s">
        <v>18</v>
      </c>
      <c r="D195" s="84" t="s">
        <v>18</v>
      </c>
      <c r="E195" s="84" t="s">
        <v>18</v>
      </c>
      <c r="F195" s="84" t="s">
        <v>18</v>
      </c>
      <c r="G195" s="84" t="s">
        <v>18</v>
      </c>
      <c r="H195" s="84" t="s">
        <v>18</v>
      </c>
      <c r="I195" s="84" t="s">
        <v>18</v>
      </c>
      <c r="J195" s="84" t="s">
        <v>18</v>
      </c>
      <c r="K195" s="84" t="s">
        <v>18</v>
      </c>
      <c r="L195" s="1613" t="s">
        <v>18</v>
      </c>
      <c r="N195" s="8" t="s">
        <v>12</v>
      </c>
    </row>
    <row r="196" spans="1:14" ht="14.25" x14ac:dyDescent="0.2">
      <c r="A196" s="634" t="s">
        <v>939</v>
      </c>
      <c r="B196" s="142">
        <v>40</v>
      </c>
      <c r="C196" s="84" t="s">
        <v>18</v>
      </c>
      <c r="D196" s="84" t="s">
        <v>18</v>
      </c>
      <c r="E196" s="84" t="s">
        <v>18</v>
      </c>
      <c r="F196" s="84" t="s">
        <v>18</v>
      </c>
      <c r="G196" s="84" t="s">
        <v>18</v>
      </c>
      <c r="H196" s="84" t="s">
        <v>18</v>
      </c>
      <c r="I196" s="84" t="s">
        <v>18</v>
      </c>
      <c r="J196" s="84" t="s">
        <v>18</v>
      </c>
      <c r="K196" s="84" t="s">
        <v>18</v>
      </c>
      <c r="L196" s="1613" t="s">
        <v>18</v>
      </c>
      <c r="N196" s="8" t="s">
        <v>12</v>
      </c>
    </row>
    <row r="197" spans="1:14" ht="14.25" x14ac:dyDescent="0.2">
      <c r="A197" s="634" t="s">
        <v>940</v>
      </c>
      <c r="B197" s="142">
        <v>41</v>
      </c>
      <c r="C197" s="84" t="s">
        <v>18</v>
      </c>
      <c r="D197" s="84" t="s">
        <v>18</v>
      </c>
      <c r="E197" s="84" t="s">
        <v>18</v>
      </c>
      <c r="F197" s="84" t="s">
        <v>18</v>
      </c>
      <c r="G197" s="84" t="s">
        <v>18</v>
      </c>
      <c r="H197" s="84" t="s">
        <v>18</v>
      </c>
      <c r="I197" s="84" t="s">
        <v>18</v>
      </c>
      <c r="J197" s="84" t="s">
        <v>18</v>
      </c>
      <c r="K197" s="84" t="s">
        <v>18</v>
      </c>
      <c r="L197" s="1613" t="s">
        <v>18</v>
      </c>
      <c r="N197" s="8" t="s">
        <v>12</v>
      </c>
    </row>
    <row r="198" spans="1:14" ht="14.25" x14ac:dyDescent="0.2">
      <c r="A198" s="634" t="s">
        <v>941</v>
      </c>
      <c r="B198" s="142">
        <v>42</v>
      </c>
      <c r="C198" s="84" t="s">
        <v>18</v>
      </c>
      <c r="D198" s="84" t="s">
        <v>18</v>
      </c>
      <c r="E198" s="84" t="s">
        <v>18</v>
      </c>
      <c r="F198" s="84" t="s">
        <v>18</v>
      </c>
      <c r="G198" s="84" t="s">
        <v>18</v>
      </c>
      <c r="H198" s="84" t="s">
        <v>18</v>
      </c>
      <c r="I198" s="84" t="s">
        <v>18</v>
      </c>
      <c r="J198" s="84" t="s">
        <v>18</v>
      </c>
      <c r="K198" s="84" t="s">
        <v>18</v>
      </c>
      <c r="L198" s="1613" t="s">
        <v>18</v>
      </c>
      <c r="N198" s="8" t="s">
        <v>12</v>
      </c>
    </row>
    <row r="199" spans="1:14" ht="14.25" x14ac:dyDescent="0.2">
      <c r="A199" s="636" t="s">
        <v>942</v>
      </c>
      <c r="B199" s="142">
        <v>43</v>
      </c>
      <c r="C199" s="84" t="s">
        <v>18</v>
      </c>
      <c r="D199" s="84" t="s">
        <v>18</v>
      </c>
      <c r="E199" s="84" t="s">
        <v>18</v>
      </c>
      <c r="F199" s="84" t="s">
        <v>18</v>
      </c>
      <c r="G199" s="84" t="s">
        <v>18</v>
      </c>
      <c r="H199" s="84" t="s">
        <v>18</v>
      </c>
      <c r="I199" s="84" t="s">
        <v>18</v>
      </c>
      <c r="J199" s="84" t="s">
        <v>18</v>
      </c>
      <c r="K199" s="84" t="s">
        <v>18</v>
      </c>
      <c r="L199" s="1613" t="s">
        <v>18</v>
      </c>
      <c r="N199" s="8" t="s">
        <v>12</v>
      </c>
    </row>
    <row r="200" spans="1:14" ht="14.25" x14ac:dyDescent="0.2">
      <c r="A200" s="637" t="s">
        <v>943</v>
      </c>
      <c r="B200" s="142">
        <v>44</v>
      </c>
      <c r="C200" s="84" t="s">
        <v>18</v>
      </c>
      <c r="D200" s="84" t="s">
        <v>18</v>
      </c>
      <c r="E200" s="84" t="s">
        <v>18</v>
      </c>
      <c r="F200" s="84" t="s">
        <v>18</v>
      </c>
      <c r="G200" s="84" t="s">
        <v>18</v>
      </c>
      <c r="H200" s="84" t="s">
        <v>18</v>
      </c>
      <c r="I200" s="84" t="s">
        <v>18</v>
      </c>
      <c r="J200" s="84" t="s">
        <v>18</v>
      </c>
      <c r="K200" s="84" t="s">
        <v>18</v>
      </c>
      <c r="L200" s="1613" t="s">
        <v>18</v>
      </c>
      <c r="N200" s="8" t="s">
        <v>12</v>
      </c>
    </row>
    <row r="201" spans="1:14" ht="14.25" x14ac:dyDescent="0.2">
      <c r="A201" s="637" t="s">
        <v>944</v>
      </c>
      <c r="B201" s="142">
        <v>45</v>
      </c>
      <c r="C201" s="84" t="s">
        <v>18</v>
      </c>
      <c r="D201" s="84" t="s">
        <v>18</v>
      </c>
      <c r="E201" s="84" t="s">
        <v>18</v>
      </c>
      <c r="F201" s="84" t="s">
        <v>18</v>
      </c>
      <c r="G201" s="84" t="s">
        <v>18</v>
      </c>
      <c r="H201" s="84" t="s">
        <v>18</v>
      </c>
      <c r="I201" s="84" t="s">
        <v>18</v>
      </c>
      <c r="J201" s="84" t="s">
        <v>18</v>
      </c>
      <c r="K201" s="84" t="s">
        <v>18</v>
      </c>
      <c r="L201" s="1613" t="s">
        <v>18</v>
      </c>
      <c r="N201" s="8" t="s">
        <v>12</v>
      </c>
    </row>
    <row r="202" spans="1:14" ht="14.25" x14ac:dyDescent="0.2">
      <c r="A202" s="637" t="s">
        <v>945</v>
      </c>
      <c r="B202" s="142">
        <v>46</v>
      </c>
      <c r="C202" s="84" t="s">
        <v>18</v>
      </c>
      <c r="D202" s="84" t="s">
        <v>18</v>
      </c>
      <c r="E202" s="84" t="s">
        <v>18</v>
      </c>
      <c r="F202" s="84" t="s">
        <v>18</v>
      </c>
      <c r="G202" s="84" t="s">
        <v>18</v>
      </c>
      <c r="H202" s="84" t="s">
        <v>18</v>
      </c>
      <c r="I202" s="84" t="s">
        <v>18</v>
      </c>
      <c r="J202" s="84" t="s">
        <v>18</v>
      </c>
      <c r="K202" s="84" t="s">
        <v>18</v>
      </c>
      <c r="L202" s="1613" t="s">
        <v>18</v>
      </c>
      <c r="N202" s="8" t="s">
        <v>12</v>
      </c>
    </row>
    <row r="203" spans="1:14" ht="14.25" x14ac:dyDescent="0.2">
      <c r="A203" s="637" t="s">
        <v>945</v>
      </c>
      <c r="B203" s="142">
        <v>47</v>
      </c>
      <c r="C203" s="84" t="s">
        <v>18</v>
      </c>
      <c r="D203" s="84" t="s">
        <v>18</v>
      </c>
      <c r="E203" s="84" t="s">
        <v>18</v>
      </c>
      <c r="F203" s="84" t="s">
        <v>18</v>
      </c>
      <c r="G203" s="84" t="s">
        <v>18</v>
      </c>
      <c r="H203" s="84" t="s">
        <v>18</v>
      </c>
      <c r="I203" s="84" t="s">
        <v>18</v>
      </c>
      <c r="J203" s="84" t="s">
        <v>18</v>
      </c>
      <c r="K203" s="84" t="s">
        <v>18</v>
      </c>
      <c r="L203" s="1613" t="s">
        <v>18</v>
      </c>
      <c r="N203" s="8" t="s">
        <v>12</v>
      </c>
    </row>
    <row r="204" spans="1:14" ht="14.25" x14ac:dyDescent="0.2">
      <c r="A204" s="637" t="s">
        <v>945</v>
      </c>
      <c r="B204" s="142">
        <v>48</v>
      </c>
      <c r="C204" s="84" t="s">
        <v>18</v>
      </c>
      <c r="D204" s="84" t="s">
        <v>18</v>
      </c>
      <c r="E204" s="84" t="s">
        <v>18</v>
      </c>
      <c r="F204" s="84" t="s">
        <v>18</v>
      </c>
      <c r="G204" s="84" t="s">
        <v>18</v>
      </c>
      <c r="H204" s="84" t="s">
        <v>18</v>
      </c>
      <c r="I204" s="84" t="s">
        <v>18</v>
      </c>
      <c r="J204" s="84" t="s">
        <v>18</v>
      </c>
      <c r="K204" s="84" t="s">
        <v>18</v>
      </c>
      <c r="L204" s="1613" t="s">
        <v>18</v>
      </c>
      <c r="N204" s="8" t="s">
        <v>12</v>
      </c>
    </row>
    <row r="205" spans="1:14" ht="14.25" x14ac:dyDescent="0.2">
      <c r="A205" s="637" t="s">
        <v>945</v>
      </c>
      <c r="B205" s="142">
        <v>49</v>
      </c>
      <c r="C205" s="84" t="s">
        <v>18</v>
      </c>
      <c r="D205" s="84" t="s">
        <v>18</v>
      </c>
      <c r="E205" s="84" t="s">
        <v>18</v>
      </c>
      <c r="F205" s="84" t="s">
        <v>18</v>
      </c>
      <c r="G205" s="84" t="s">
        <v>18</v>
      </c>
      <c r="H205" s="84" t="s">
        <v>18</v>
      </c>
      <c r="I205" s="84" t="s">
        <v>18</v>
      </c>
      <c r="J205" s="84" t="s">
        <v>18</v>
      </c>
      <c r="K205" s="84" t="s">
        <v>18</v>
      </c>
      <c r="L205" s="1613" t="s">
        <v>18</v>
      </c>
      <c r="N205" s="8" t="s">
        <v>12</v>
      </c>
    </row>
    <row r="206" spans="1:14" ht="14.25" x14ac:dyDescent="0.2">
      <c r="A206" s="637" t="s">
        <v>945</v>
      </c>
      <c r="B206" s="142">
        <v>50</v>
      </c>
      <c r="C206" s="84" t="s">
        <v>18</v>
      </c>
      <c r="D206" s="84" t="s">
        <v>18</v>
      </c>
      <c r="E206" s="84" t="s">
        <v>18</v>
      </c>
      <c r="F206" s="84" t="s">
        <v>18</v>
      </c>
      <c r="G206" s="84" t="s">
        <v>18</v>
      </c>
      <c r="H206" s="84" t="s">
        <v>18</v>
      </c>
      <c r="I206" s="84" t="s">
        <v>18</v>
      </c>
      <c r="J206" s="84" t="s">
        <v>18</v>
      </c>
      <c r="K206" s="84" t="s">
        <v>18</v>
      </c>
      <c r="L206" s="1613" t="s">
        <v>18</v>
      </c>
      <c r="N206" s="8" t="s">
        <v>12</v>
      </c>
    </row>
    <row r="207" spans="1:14" ht="14.25" x14ac:dyDescent="0.2">
      <c r="A207" s="637" t="s">
        <v>945</v>
      </c>
      <c r="B207" s="142">
        <v>51</v>
      </c>
      <c r="C207" s="84" t="s">
        <v>18</v>
      </c>
      <c r="D207" s="84" t="s">
        <v>18</v>
      </c>
      <c r="E207" s="84" t="s">
        <v>18</v>
      </c>
      <c r="F207" s="84" t="s">
        <v>18</v>
      </c>
      <c r="G207" s="84" t="s">
        <v>18</v>
      </c>
      <c r="H207" s="84" t="s">
        <v>18</v>
      </c>
      <c r="I207" s="84" t="s">
        <v>18</v>
      </c>
      <c r="J207" s="84" t="s">
        <v>18</v>
      </c>
      <c r="K207" s="84" t="s">
        <v>18</v>
      </c>
      <c r="L207" s="1613" t="s">
        <v>18</v>
      </c>
      <c r="N207" s="8" t="s">
        <v>12</v>
      </c>
    </row>
    <row r="208" spans="1:14" ht="14.25" x14ac:dyDescent="0.2">
      <c r="A208" s="637" t="s">
        <v>945</v>
      </c>
      <c r="B208" s="142">
        <v>52</v>
      </c>
      <c r="C208" s="84" t="s">
        <v>18</v>
      </c>
      <c r="D208" s="84" t="s">
        <v>18</v>
      </c>
      <c r="E208" s="84" t="s">
        <v>18</v>
      </c>
      <c r="F208" s="84" t="s">
        <v>18</v>
      </c>
      <c r="G208" s="84" t="s">
        <v>18</v>
      </c>
      <c r="H208" s="84" t="s">
        <v>18</v>
      </c>
      <c r="I208" s="84" t="s">
        <v>18</v>
      </c>
      <c r="J208" s="84" t="s">
        <v>18</v>
      </c>
      <c r="K208" s="84" t="s">
        <v>18</v>
      </c>
      <c r="L208" s="1613" t="s">
        <v>18</v>
      </c>
      <c r="N208" s="8" t="s">
        <v>12</v>
      </c>
    </row>
    <row r="209" spans="1:14" ht="14.25" x14ac:dyDescent="0.2">
      <c r="A209" s="637" t="s">
        <v>946</v>
      </c>
      <c r="B209" s="142">
        <v>53</v>
      </c>
      <c r="C209" s="84" t="s">
        <v>18</v>
      </c>
      <c r="D209" s="84" t="s">
        <v>18</v>
      </c>
      <c r="E209" s="84" t="s">
        <v>18</v>
      </c>
      <c r="F209" s="84" t="s">
        <v>18</v>
      </c>
      <c r="G209" s="84" t="s">
        <v>18</v>
      </c>
      <c r="H209" s="84" t="s">
        <v>18</v>
      </c>
      <c r="I209" s="84" t="s">
        <v>18</v>
      </c>
      <c r="J209" s="84" t="s">
        <v>18</v>
      </c>
      <c r="K209" s="84" t="s">
        <v>18</v>
      </c>
      <c r="L209" s="1613" t="s">
        <v>18</v>
      </c>
      <c r="N209" s="8" t="s">
        <v>12</v>
      </c>
    </row>
    <row r="210" spans="1:14" ht="14.25" x14ac:dyDescent="0.2">
      <c r="A210" s="638" t="s">
        <v>947</v>
      </c>
      <c r="B210" s="142">
        <v>54</v>
      </c>
      <c r="C210" s="84" t="s">
        <v>18</v>
      </c>
      <c r="D210" s="84" t="s">
        <v>18</v>
      </c>
      <c r="E210" s="84" t="s">
        <v>18</v>
      </c>
      <c r="F210" s="84" t="s">
        <v>18</v>
      </c>
      <c r="G210" s="84" t="s">
        <v>18</v>
      </c>
      <c r="H210" s="84" t="s">
        <v>18</v>
      </c>
      <c r="I210" s="84" t="s">
        <v>18</v>
      </c>
      <c r="J210" s="84" t="s">
        <v>18</v>
      </c>
      <c r="K210" s="84" t="s">
        <v>18</v>
      </c>
      <c r="L210" s="1613" t="s">
        <v>18</v>
      </c>
      <c r="N210" s="8" t="s">
        <v>12</v>
      </c>
    </row>
    <row r="211" spans="1:14" ht="15" x14ac:dyDescent="0.25">
      <c r="A211" s="1770" t="s">
        <v>948</v>
      </c>
      <c r="B211" s="142">
        <v>60</v>
      </c>
      <c r="C211" s="1040">
        <f t="shared" ref="C211:K211" si="4">SUM(C165:C210)</f>
        <v>0</v>
      </c>
      <c r="D211" s="639">
        <f t="shared" si="4"/>
        <v>0</v>
      </c>
      <c r="E211" s="639">
        <f t="shared" si="4"/>
        <v>0</v>
      </c>
      <c r="F211" s="639">
        <f t="shared" si="4"/>
        <v>0</v>
      </c>
      <c r="G211" s="639">
        <f t="shared" si="4"/>
        <v>0</v>
      </c>
      <c r="H211" s="639">
        <f t="shared" si="4"/>
        <v>0</v>
      </c>
      <c r="I211" s="639">
        <f t="shared" si="4"/>
        <v>0</v>
      </c>
      <c r="J211" s="639">
        <f t="shared" si="4"/>
        <v>0</v>
      </c>
      <c r="K211" s="639">
        <f t="shared" si="4"/>
        <v>0</v>
      </c>
      <c r="L211" s="1615"/>
      <c r="N211" s="8" t="s">
        <v>12</v>
      </c>
    </row>
    <row r="212" spans="1:14" ht="14.25" x14ac:dyDescent="0.2">
      <c r="A212" s="1100" t="s">
        <v>2423</v>
      </c>
      <c r="B212" s="142"/>
      <c r="C212" s="1771"/>
      <c r="D212" s="1772"/>
      <c r="E212" s="1772"/>
      <c r="F212" s="1772"/>
      <c r="G212" s="1772"/>
      <c r="H212" s="1772"/>
      <c r="I212" s="1772"/>
      <c r="J212" s="1772"/>
      <c r="K212" s="1773"/>
      <c r="L212" s="1913"/>
      <c r="N212" s="8" t="s">
        <v>12</v>
      </c>
    </row>
    <row r="213" spans="1:14" ht="14.25" x14ac:dyDescent="0.2">
      <c r="A213" s="1616" t="s">
        <v>2199</v>
      </c>
      <c r="B213" s="438">
        <v>100</v>
      </c>
      <c r="C213" s="354">
        <f>SUM(C174)</f>
        <v>0</v>
      </c>
      <c r="D213" s="354">
        <f t="shared" ref="D213:K213" si="5">SUM(D174)</f>
        <v>0</v>
      </c>
      <c r="E213" s="354">
        <f t="shared" si="5"/>
        <v>0</v>
      </c>
      <c r="F213" s="354">
        <f t="shared" si="5"/>
        <v>0</v>
      </c>
      <c r="G213" s="354">
        <f t="shared" si="5"/>
        <v>0</v>
      </c>
      <c r="H213" s="354">
        <f t="shared" si="5"/>
        <v>0</v>
      </c>
      <c r="I213" s="354">
        <f t="shared" si="5"/>
        <v>0</v>
      </c>
      <c r="J213" s="354">
        <f t="shared" si="5"/>
        <v>0</v>
      </c>
      <c r="K213" s="354">
        <f t="shared" si="5"/>
        <v>0</v>
      </c>
      <c r="L213" s="1913"/>
      <c r="N213" s="8" t="s">
        <v>12</v>
      </c>
    </row>
    <row r="214" spans="1:14" ht="14.25" x14ac:dyDescent="0.2">
      <c r="A214" s="661" t="s">
        <v>2200</v>
      </c>
      <c r="B214" s="438">
        <v>101</v>
      </c>
      <c r="C214" s="84" t="s">
        <v>18</v>
      </c>
      <c r="D214" s="84" t="s">
        <v>18</v>
      </c>
      <c r="E214" s="84" t="s">
        <v>18</v>
      </c>
      <c r="F214" s="84" t="s">
        <v>18</v>
      </c>
      <c r="G214" s="84" t="s">
        <v>18</v>
      </c>
      <c r="H214" s="84" t="s">
        <v>18</v>
      </c>
      <c r="I214" s="84" t="s">
        <v>18</v>
      </c>
      <c r="J214" s="84" t="s">
        <v>18</v>
      </c>
      <c r="K214" s="84" t="s">
        <v>18</v>
      </c>
      <c r="L214" s="1913"/>
      <c r="N214" s="8" t="s">
        <v>12</v>
      </c>
    </row>
    <row r="215" spans="1:14" ht="14.25" x14ac:dyDescent="0.2">
      <c r="A215" s="661" t="s">
        <v>2201</v>
      </c>
      <c r="B215" s="438">
        <v>102</v>
      </c>
      <c r="C215" s="84" t="s">
        <v>18</v>
      </c>
      <c r="D215" s="84" t="s">
        <v>18</v>
      </c>
      <c r="E215" s="84" t="s">
        <v>18</v>
      </c>
      <c r="F215" s="84" t="s">
        <v>18</v>
      </c>
      <c r="G215" s="84" t="s">
        <v>18</v>
      </c>
      <c r="H215" s="84" t="s">
        <v>18</v>
      </c>
      <c r="I215" s="84" t="s">
        <v>18</v>
      </c>
      <c r="J215" s="84" t="s">
        <v>18</v>
      </c>
      <c r="K215" s="84" t="s">
        <v>18</v>
      </c>
      <c r="L215" s="1913"/>
      <c r="N215" s="8" t="s">
        <v>12</v>
      </c>
    </row>
    <row r="216" spans="1:14" ht="14.25" x14ac:dyDescent="0.2">
      <c r="A216" s="661" t="s">
        <v>2202</v>
      </c>
      <c r="B216" s="438">
        <v>103</v>
      </c>
      <c r="C216" s="84" t="s">
        <v>18</v>
      </c>
      <c r="D216" s="84" t="s">
        <v>18</v>
      </c>
      <c r="E216" s="84" t="s">
        <v>18</v>
      </c>
      <c r="F216" s="84" t="s">
        <v>18</v>
      </c>
      <c r="G216" s="84" t="s">
        <v>18</v>
      </c>
      <c r="H216" s="84" t="s">
        <v>18</v>
      </c>
      <c r="I216" s="84" t="s">
        <v>18</v>
      </c>
      <c r="J216" s="84" t="s">
        <v>18</v>
      </c>
      <c r="K216" s="84" t="s">
        <v>18</v>
      </c>
      <c r="L216" s="1913"/>
      <c r="N216" s="8" t="s">
        <v>12</v>
      </c>
    </row>
    <row r="217" spans="1:14" ht="14.25" x14ac:dyDescent="0.2">
      <c r="A217" s="661" t="s">
        <v>2203</v>
      </c>
      <c r="B217" s="438">
        <v>104</v>
      </c>
      <c r="C217" s="84" t="s">
        <v>18</v>
      </c>
      <c r="D217" s="84" t="s">
        <v>18</v>
      </c>
      <c r="E217" s="84" t="s">
        <v>18</v>
      </c>
      <c r="F217" s="84" t="s">
        <v>18</v>
      </c>
      <c r="G217" s="84" t="s">
        <v>18</v>
      </c>
      <c r="H217" s="84" t="s">
        <v>18</v>
      </c>
      <c r="I217" s="84" t="s">
        <v>18</v>
      </c>
      <c r="J217" s="84" t="s">
        <v>18</v>
      </c>
      <c r="K217" s="84" t="s">
        <v>18</v>
      </c>
      <c r="L217" s="1913"/>
      <c r="N217" s="8" t="s">
        <v>12</v>
      </c>
    </row>
    <row r="218" spans="1:14" ht="14.25" x14ac:dyDescent="0.2">
      <c r="A218" s="661" t="s">
        <v>2204</v>
      </c>
      <c r="B218" s="438">
        <v>105</v>
      </c>
      <c r="C218" s="84" t="s">
        <v>18</v>
      </c>
      <c r="D218" s="84" t="s">
        <v>18</v>
      </c>
      <c r="E218" s="84" t="s">
        <v>18</v>
      </c>
      <c r="F218" s="84" t="s">
        <v>18</v>
      </c>
      <c r="G218" s="84" t="s">
        <v>18</v>
      </c>
      <c r="H218" s="84" t="s">
        <v>18</v>
      </c>
      <c r="I218" s="84" t="s">
        <v>18</v>
      </c>
      <c r="J218" s="84" t="s">
        <v>18</v>
      </c>
      <c r="K218" s="84" t="s">
        <v>18</v>
      </c>
      <c r="L218" s="1913"/>
      <c r="N218" s="8" t="s">
        <v>12</v>
      </c>
    </row>
    <row r="219" spans="1:14" ht="14.25" x14ac:dyDescent="0.2">
      <c r="A219" s="661" t="s">
        <v>2205</v>
      </c>
      <c r="B219" s="438">
        <v>106</v>
      </c>
      <c r="C219" s="84" t="s">
        <v>18</v>
      </c>
      <c r="D219" s="84" t="s">
        <v>18</v>
      </c>
      <c r="E219" s="84" t="s">
        <v>18</v>
      </c>
      <c r="F219" s="84" t="s">
        <v>18</v>
      </c>
      <c r="G219" s="84" t="s">
        <v>18</v>
      </c>
      <c r="H219" s="84" t="s">
        <v>18</v>
      </c>
      <c r="I219" s="84" t="s">
        <v>18</v>
      </c>
      <c r="J219" s="84" t="s">
        <v>18</v>
      </c>
      <c r="K219" s="84" t="s">
        <v>18</v>
      </c>
      <c r="L219" s="1913"/>
      <c r="N219" s="8" t="s">
        <v>12</v>
      </c>
    </row>
    <row r="220" spans="1:14" ht="14.25" x14ac:dyDescent="0.2">
      <c r="A220" s="661" t="s">
        <v>2206</v>
      </c>
      <c r="B220" s="438">
        <v>107</v>
      </c>
      <c r="C220" s="84" t="s">
        <v>18</v>
      </c>
      <c r="D220" s="84" t="s">
        <v>18</v>
      </c>
      <c r="E220" s="84" t="s">
        <v>18</v>
      </c>
      <c r="F220" s="84" t="s">
        <v>18</v>
      </c>
      <c r="G220" s="84" t="s">
        <v>18</v>
      </c>
      <c r="H220" s="84" t="s">
        <v>18</v>
      </c>
      <c r="I220" s="84" t="s">
        <v>18</v>
      </c>
      <c r="J220" s="84" t="s">
        <v>18</v>
      </c>
      <c r="K220" s="84" t="s">
        <v>18</v>
      </c>
      <c r="L220" s="1913"/>
      <c r="N220" s="8" t="s">
        <v>12</v>
      </c>
    </row>
    <row r="221" spans="1:14" ht="14.25" x14ac:dyDescent="0.2">
      <c r="A221" s="661" t="s">
        <v>2207</v>
      </c>
      <c r="B221" s="438">
        <v>108</v>
      </c>
      <c r="C221" s="84" t="s">
        <v>18</v>
      </c>
      <c r="D221" s="84" t="s">
        <v>18</v>
      </c>
      <c r="E221" s="84" t="s">
        <v>18</v>
      </c>
      <c r="F221" s="84" t="s">
        <v>18</v>
      </c>
      <c r="G221" s="84" t="s">
        <v>18</v>
      </c>
      <c r="H221" s="84" t="s">
        <v>18</v>
      </c>
      <c r="I221" s="84" t="s">
        <v>18</v>
      </c>
      <c r="J221" s="84" t="s">
        <v>18</v>
      </c>
      <c r="K221" s="84" t="s">
        <v>18</v>
      </c>
      <c r="L221" s="1913"/>
      <c r="N221" s="8" t="s">
        <v>12</v>
      </c>
    </row>
    <row r="222" spans="1:14" ht="14.25" x14ac:dyDescent="0.2">
      <c r="A222" s="661" t="s">
        <v>2208</v>
      </c>
      <c r="B222" s="438">
        <v>109</v>
      </c>
      <c r="C222" s="84" t="s">
        <v>18</v>
      </c>
      <c r="D222" s="84" t="s">
        <v>18</v>
      </c>
      <c r="E222" s="84" t="s">
        <v>18</v>
      </c>
      <c r="F222" s="84" t="s">
        <v>18</v>
      </c>
      <c r="G222" s="84" t="s">
        <v>18</v>
      </c>
      <c r="H222" s="84" t="s">
        <v>18</v>
      </c>
      <c r="I222" s="84" t="s">
        <v>18</v>
      </c>
      <c r="J222" s="84" t="s">
        <v>18</v>
      </c>
      <c r="K222" s="84" t="s">
        <v>18</v>
      </c>
      <c r="L222" s="1913"/>
      <c r="N222" s="8" t="s">
        <v>12</v>
      </c>
    </row>
    <row r="223" spans="1:14" ht="14.25" x14ac:dyDescent="0.2">
      <c r="A223" s="661" t="s">
        <v>2209</v>
      </c>
      <c r="B223" s="438">
        <v>110</v>
      </c>
      <c r="C223" s="84" t="s">
        <v>18</v>
      </c>
      <c r="D223" s="84" t="s">
        <v>18</v>
      </c>
      <c r="E223" s="84" t="s">
        <v>18</v>
      </c>
      <c r="F223" s="84" t="s">
        <v>18</v>
      </c>
      <c r="G223" s="84" t="s">
        <v>18</v>
      </c>
      <c r="H223" s="84" t="s">
        <v>18</v>
      </c>
      <c r="I223" s="84" t="s">
        <v>18</v>
      </c>
      <c r="J223" s="84" t="s">
        <v>18</v>
      </c>
      <c r="K223" s="84" t="s">
        <v>18</v>
      </c>
      <c r="L223" s="1913"/>
      <c r="N223" s="8" t="s">
        <v>12</v>
      </c>
    </row>
    <row r="224" spans="1:14" ht="14.25" x14ac:dyDescent="0.2">
      <c r="A224" s="661" t="s">
        <v>2210</v>
      </c>
      <c r="B224" s="438">
        <v>111</v>
      </c>
      <c r="C224" s="84" t="s">
        <v>18</v>
      </c>
      <c r="D224" s="84" t="s">
        <v>18</v>
      </c>
      <c r="E224" s="84" t="s">
        <v>18</v>
      </c>
      <c r="F224" s="84" t="s">
        <v>18</v>
      </c>
      <c r="G224" s="84" t="s">
        <v>18</v>
      </c>
      <c r="H224" s="84" t="s">
        <v>18</v>
      </c>
      <c r="I224" s="84" t="s">
        <v>18</v>
      </c>
      <c r="J224" s="84" t="s">
        <v>18</v>
      </c>
      <c r="K224" s="84" t="s">
        <v>18</v>
      </c>
      <c r="L224" s="1913"/>
      <c r="N224" s="8" t="s">
        <v>12</v>
      </c>
    </row>
    <row r="225" spans="1:14" ht="14.25" x14ac:dyDescent="0.2">
      <c r="A225" s="661" t="s">
        <v>2211</v>
      </c>
      <c r="B225" s="438">
        <v>112</v>
      </c>
      <c r="C225" s="84" t="s">
        <v>18</v>
      </c>
      <c r="D225" s="84" t="s">
        <v>18</v>
      </c>
      <c r="E225" s="84" t="s">
        <v>18</v>
      </c>
      <c r="F225" s="84" t="s">
        <v>18</v>
      </c>
      <c r="G225" s="84" t="s">
        <v>18</v>
      </c>
      <c r="H225" s="84" t="s">
        <v>18</v>
      </c>
      <c r="I225" s="84" t="s">
        <v>18</v>
      </c>
      <c r="J225" s="84" t="s">
        <v>18</v>
      </c>
      <c r="K225" s="84" t="s">
        <v>18</v>
      </c>
      <c r="L225" s="1913"/>
      <c r="N225" s="8" t="s">
        <v>12</v>
      </c>
    </row>
    <row r="226" spans="1:14" ht="14.25" x14ac:dyDescent="0.2">
      <c r="A226" s="661" t="s">
        <v>2212</v>
      </c>
      <c r="B226" s="438">
        <v>113</v>
      </c>
      <c r="C226" s="84" t="s">
        <v>18</v>
      </c>
      <c r="D226" s="84" t="s">
        <v>18</v>
      </c>
      <c r="E226" s="84" t="s">
        <v>18</v>
      </c>
      <c r="F226" s="84" t="s">
        <v>18</v>
      </c>
      <c r="G226" s="84" t="s">
        <v>18</v>
      </c>
      <c r="H226" s="84" t="s">
        <v>18</v>
      </c>
      <c r="I226" s="84" t="s">
        <v>18</v>
      </c>
      <c r="J226" s="84" t="s">
        <v>18</v>
      </c>
      <c r="K226" s="84" t="s">
        <v>18</v>
      </c>
      <c r="L226" s="1913"/>
      <c r="N226" s="8" t="s">
        <v>12</v>
      </c>
    </row>
    <row r="227" spans="1:14" ht="14.25" x14ac:dyDescent="0.2">
      <c r="A227" s="661" t="s">
        <v>2213</v>
      </c>
      <c r="B227" s="438">
        <v>114</v>
      </c>
      <c r="C227" s="84" t="s">
        <v>18</v>
      </c>
      <c r="D227" s="84" t="s">
        <v>18</v>
      </c>
      <c r="E227" s="84" t="s">
        <v>18</v>
      </c>
      <c r="F227" s="84" t="s">
        <v>18</v>
      </c>
      <c r="G227" s="84" t="s">
        <v>18</v>
      </c>
      <c r="H227" s="84" t="s">
        <v>18</v>
      </c>
      <c r="I227" s="84" t="s">
        <v>18</v>
      </c>
      <c r="J227" s="84" t="s">
        <v>18</v>
      </c>
      <c r="K227" s="84" t="s">
        <v>18</v>
      </c>
      <c r="L227" s="1913"/>
      <c r="N227" s="8" t="s">
        <v>12</v>
      </c>
    </row>
    <row r="228" spans="1:14" ht="14.25" x14ac:dyDescent="0.2">
      <c r="A228" s="661" t="s">
        <v>2214</v>
      </c>
      <c r="B228" s="438">
        <v>115</v>
      </c>
      <c r="C228" s="84" t="s">
        <v>18</v>
      </c>
      <c r="D228" s="84" t="s">
        <v>18</v>
      </c>
      <c r="E228" s="84" t="s">
        <v>18</v>
      </c>
      <c r="F228" s="84" t="s">
        <v>18</v>
      </c>
      <c r="G228" s="84" t="s">
        <v>18</v>
      </c>
      <c r="H228" s="84" t="s">
        <v>18</v>
      </c>
      <c r="I228" s="84" t="s">
        <v>18</v>
      </c>
      <c r="J228" s="84" t="s">
        <v>18</v>
      </c>
      <c r="K228" s="84" t="s">
        <v>18</v>
      </c>
      <c r="L228" s="1913"/>
      <c r="N228" s="8" t="s">
        <v>12</v>
      </c>
    </row>
    <row r="229" spans="1:14" ht="14.25" x14ac:dyDescent="0.2">
      <c r="A229" s="661" t="s">
        <v>2215</v>
      </c>
      <c r="B229" s="438">
        <v>116</v>
      </c>
      <c r="C229" s="84" t="s">
        <v>18</v>
      </c>
      <c r="D229" s="84" t="s">
        <v>18</v>
      </c>
      <c r="E229" s="84" t="s">
        <v>18</v>
      </c>
      <c r="F229" s="84" t="s">
        <v>18</v>
      </c>
      <c r="G229" s="84" t="s">
        <v>18</v>
      </c>
      <c r="H229" s="84" t="s">
        <v>18</v>
      </c>
      <c r="I229" s="84" t="s">
        <v>18</v>
      </c>
      <c r="J229" s="84" t="s">
        <v>18</v>
      </c>
      <c r="K229" s="84" t="s">
        <v>18</v>
      </c>
      <c r="L229" s="1913"/>
      <c r="N229" s="8" t="s">
        <v>12</v>
      </c>
    </row>
    <row r="230" spans="1:14" ht="14.25" x14ac:dyDescent="0.2">
      <c r="A230" s="661" t="s">
        <v>2216</v>
      </c>
      <c r="B230" s="438">
        <v>117</v>
      </c>
      <c r="C230" s="84" t="s">
        <v>18</v>
      </c>
      <c r="D230" s="84" t="s">
        <v>18</v>
      </c>
      <c r="E230" s="84" t="s">
        <v>18</v>
      </c>
      <c r="F230" s="84" t="s">
        <v>18</v>
      </c>
      <c r="G230" s="84" t="s">
        <v>18</v>
      </c>
      <c r="H230" s="84" t="s">
        <v>18</v>
      </c>
      <c r="I230" s="84" t="s">
        <v>18</v>
      </c>
      <c r="J230" s="84" t="s">
        <v>18</v>
      </c>
      <c r="K230" s="84" t="s">
        <v>18</v>
      </c>
      <c r="L230" s="1913"/>
      <c r="N230" s="8" t="s">
        <v>12</v>
      </c>
    </row>
    <row r="231" spans="1:14" ht="14.25" x14ac:dyDescent="0.2">
      <c r="A231" s="662" t="s">
        <v>2217</v>
      </c>
      <c r="B231" s="918">
        <v>118</v>
      </c>
      <c r="C231" s="86" t="s">
        <v>18</v>
      </c>
      <c r="D231" s="86" t="s">
        <v>18</v>
      </c>
      <c r="E231" s="86" t="s">
        <v>18</v>
      </c>
      <c r="F231" s="86" t="s">
        <v>18</v>
      </c>
      <c r="G231" s="86" t="s">
        <v>18</v>
      </c>
      <c r="H231" s="86" t="s">
        <v>18</v>
      </c>
      <c r="I231" s="86" t="s">
        <v>18</v>
      </c>
      <c r="J231" s="86" t="s">
        <v>18</v>
      </c>
      <c r="K231" s="86" t="s">
        <v>18</v>
      </c>
      <c r="L231" s="1913"/>
      <c r="N231" s="8" t="s">
        <v>12</v>
      </c>
    </row>
    <row r="232" spans="1:14" ht="14.25" x14ac:dyDescent="0.2">
      <c r="A232" s="1913"/>
      <c r="B232" s="1913"/>
      <c r="C232" s="1913"/>
      <c r="D232" s="1913"/>
      <c r="E232" s="1913"/>
      <c r="F232" s="1913"/>
      <c r="G232" s="1913"/>
      <c r="H232" s="1913"/>
      <c r="I232" s="1913"/>
      <c r="J232" s="1913"/>
      <c r="K232" s="1913"/>
      <c r="L232" s="1913"/>
      <c r="N232" s="8" t="s">
        <v>12</v>
      </c>
    </row>
    <row r="233" spans="1:14" ht="15" x14ac:dyDescent="0.25">
      <c r="A233" s="406" t="s">
        <v>2554</v>
      </c>
      <c r="B233" s="407"/>
      <c r="C233" s="407"/>
      <c r="D233" s="407"/>
      <c r="E233" s="407"/>
      <c r="F233" s="407"/>
      <c r="G233" s="407"/>
      <c r="H233" s="407"/>
      <c r="I233" s="407"/>
      <c r="J233" s="407"/>
      <c r="K233" s="407"/>
      <c r="L233" s="408"/>
      <c r="N233" s="8" t="s">
        <v>12</v>
      </c>
    </row>
    <row r="234" spans="1:14" ht="14.25" x14ac:dyDescent="0.2">
      <c r="A234" s="1913"/>
      <c r="B234" s="1913"/>
      <c r="C234" s="1913"/>
      <c r="D234" s="1913"/>
      <c r="E234" s="1913"/>
      <c r="F234" s="1913"/>
      <c r="G234" s="1913"/>
      <c r="H234" s="1913"/>
      <c r="I234" s="1913"/>
      <c r="J234" s="1913"/>
      <c r="K234" s="1913"/>
      <c r="L234" s="1913"/>
      <c r="N234" s="8" t="s">
        <v>12</v>
      </c>
    </row>
    <row r="235" spans="1:14" ht="14.25" x14ac:dyDescent="0.2">
      <c r="A235" s="1913"/>
      <c r="B235" s="1913"/>
      <c r="C235" s="1617" t="s">
        <v>2555</v>
      </c>
      <c r="D235" s="14"/>
      <c r="E235" s="14"/>
      <c r="F235" s="14"/>
      <c r="G235" s="14"/>
      <c r="H235" s="14"/>
      <c r="I235" s="14"/>
      <c r="J235" s="14"/>
      <c r="K235" s="15"/>
      <c r="L235" s="733"/>
      <c r="N235" s="8" t="s">
        <v>12</v>
      </c>
    </row>
    <row r="236" spans="1:14" ht="38.25" x14ac:dyDescent="0.2">
      <c r="A236" s="1100" t="s">
        <v>891</v>
      </c>
      <c r="B236" s="1101"/>
      <c r="C236" s="523" t="s">
        <v>893</v>
      </c>
      <c r="D236" s="523" t="s">
        <v>894</v>
      </c>
      <c r="E236" s="523" t="s">
        <v>895</v>
      </c>
      <c r="F236" s="523" t="s">
        <v>896</v>
      </c>
      <c r="G236" s="523" t="s">
        <v>897</v>
      </c>
      <c r="H236" s="523" t="s">
        <v>898</v>
      </c>
      <c r="I236" s="523" t="s">
        <v>899</v>
      </c>
      <c r="J236" s="523" t="s">
        <v>129</v>
      </c>
      <c r="K236" s="523" t="s">
        <v>2191</v>
      </c>
      <c r="L236" s="523" t="s">
        <v>2219</v>
      </c>
      <c r="N236" s="8" t="s">
        <v>12</v>
      </c>
    </row>
    <row r="237" spans="1:14" ht="14.25" x14ac:dyDescent="0.2">
      <c r="A237" s="297">
        <v>1</v>
      </c>
      <c r="B237" s="633">
        <v>52</v>
      </c>
      <c r="C237" s="18">
        <v>3</v>
      </c>
      <c r="D237" s="18">
        <v>4</v>
      </c>
      <c r="E237" s="18">
        <v>5</v>
      </c>
      <c r="F237" s="18">
        <v>6</v>
      </c>
      <c r="G237" s="18">
        <v>7</v>
      </c>
      <c r="H237" s="18">
        <v>8</v>
      </c>
      <c r="I237" s="18">
        <v>9</v>
      </c>
      <c r="J237" s="18">
        <v>10</v>
      </c>
      <c r="K237" s="18">
        <v>11</v>
      </c>
      <c r="L237" s="19">
        <v>12</v>
      </c>
      <c r="N237" s="8" t="s">
        <v>12</v>
      </c>
    </row>
    <row r="238" spans="1:14" ht="14.25" x14ac:dyDescent="0.2">
      <c r="A238" s="1774" t="s">
        <v>901</v>
      </c>
      <c r="B238" s="142">
        <v>1</v>
      </c>
      <c r="C238" s="95" t="s">
        <v>18</v>
      </c>
      <c r="D238" s="95" t="s">
        <v>18</v>
      </c>
      <c r="E238" s="95" t="s">
        <v>18</v>
      </c>
      <c r="F238" s="95" t="s">
        <v>18</v>
      </c>
      <c r="G238" s="95" t="s">
        <v>18</v>
      </c>
      <c r="H238" s="95" t="s">
        <v>18</v>
      </c>
      <c r="I238" s="95" t="s">
        <v>18</v>
      </c>
      <c r="J238" s="95" t="s">
        <v>18</v>
      </c>
      <c r="K238" s="95" t="s">
        <v>18</v>
      </c>
      <c r="L238" s="1769" t="s">
        <v>18</v>
      </c>
      <c r="N238" s="8" t="s">
        <v>12</v>
      </c>
    </row>
    <row r="239" spans="1:14" ht="14.25" x14ac:dyDescent="0.2">
      <c r="A239" s="634" t="s">
        <v>902</v>
      </c>
      <c r="B239" s="142">
        <v>2</v>
      </c>
      <c r="C239" s="84" t="s">
        <v>18</v>
      </c>
      <c r="D239" s="84" t="s">
        <v>18</v>
      </c>
      <c r="E239" s="84" t="s">
        <v>18</v>
      </c>
      <c r="F239" s="84" t="s">
        <v>18</v>
      </c>
      <c r="G239" s="84" t="s">
        <v>18</v>
      </c>
      <c r="H239" s="84" t="s">
        <v>18</v>
      </c>
      <c r="I239" s="84" t="s">
        <v>18</v>
      </c>
      <c r="J239" s="84" t="s">
        <v>18</v>
      </c>
      <c r="K239" s="84" t="s">
        <v>18</v>
      </c>
      <c r="L239" s="1613" t="s">
        <v>18</v>
      </c>
      <c r="N239" s="8" t="s">
        <v>12</v>
      </c>
    </row>
    <row r="240" spans="1:14" ht="14.25" x14ac:dyDescent="0.2">
      <c r="A240" s="634" t="s">
        <v>903</v>
      </c>
      <c r="B240" s="142">
        <v>3</v>
      </c>
      <c r="C240" s="84" t="s">
        <v>18</v>
      </c>
      <c r="D240" s="84" t="s">
        <v>18</v>
      </c>
      <c r="E240" s="84" t="s">
        <v>18</v>
      </c>
      <c r="F240" s="84" t="s">
        <v>18</v>
      </c>
      <c r="G240" s="84" t="s">
        <v>18</v>
      </c>
      <c r="H240" s="84" t="s">
        <v>18</v>
      </c>
      <c r="I240" s="84" t="s">
        <v>18</v>
      </c>
      <c r="J240" s="84" t="s">
        <v>18</v>
      </c>
      <c r="K240" s="84" t="s">
        <v>18</v>
      </c>
      <c r="L240" s="1613" t="s">
        <v>18</v>
      </c>
      <c r="N240" s="8" t="s">
        <v>12</v>
      </c>
    </row>
    <row r="241" spans="1:14" ht="14.25" x14ac:dyDescent="0.2">
      <c r="A241" s="634" t="s">
        <v>904</v>
      </c>
      <c r="B241" s="142">
        <v>4</v>
      </c>
      <c r="C241" s="84" t="s">
        <v>18</v>
      </c>
      <c r="D241" s="84" t="s">
        <v>18</v>
      </c>
      <c r="E241" s="84" t="s">
        <v>18</v>
      </c>
      <c r="F241" s="84" t="s">
        <v>18</v>
      </c>
      <c r="G241" s="84" t="s">
        <v>18</v>
      </c>
      <c r="H241" s="84" t="s">
        <v>18</v>
      </c>
      <c r="I241" s="84" t="s">
        <v>18</v>
      </c>
      <c r="J241" s="84" t="s">
        <v>18</v>
      </c>
      <c r="K241" s="84" t="s">
        <v>18</v>
      </c>
      <c r="L241" s="1613" t="s">
        <v>18</v>
      </c>
      <c r="N241" s="8" t="s">
        <v>12</v>
      </c>
    </row>
    <row r="242" spans="1:14" ht="14.25" x14ac:dyDescent="0.2">
      <c r="A242" s="634" t="s">
        <v>905</v>
      </c>
      <c r="B242" s="142">
        <v>5</v>
      </c>
      <c r="C242" s="84" t="s">
        <v>18</v>
      </c>
      <c r="D242" s="84" t="s">
        <v>18</v>
      </c>
      <c r="E242" s="84" t="s">
        <v>18</v>
      </c>
      <c r="F242" s="84" t="s">
        <v>18</v>
      </c>
      <c r="G242" s="84" t="s">
        <v>18</v>
      </c>
      <c r="H242" s="84" t="s">
        <v>18</v>
      </c>
      <c r="I242" s="84" t="s">
        <v>18</v>
      </c>
      <c r="J242" s="84" t="s">
        <v>18</v>
      </c>
      <c r="K242" s="84" t="s">
        <v>18</v>
      </c>
      <c r="L242" s="1613" t="s">
        <v>18</v>
      </c>
      <c r="N242" s="8" t="s">
        <v>12</v>
      </c>
    </row>
    <row r="243" spans="1:14" ht="14.25" x14ac:dyDescent="0.2">
      <c r="A243" s="634" t="s">
        <v>906</v>
      </c>
      <c r="B243" s="142">
        <v>6</v>
      </c>
      <c r="C243" s="84" t="s">
        <v>18</v>
      </c>
      <c r="D243" s="84" t="s">
        <v>18</v>
      </c>
      <c r="E243" s="84" t="s">
        <v>18</v>
      </c>
      <c r="F243" s="84" t="s">
        <v>18</v>
      </c>
      <c r="G243" s="84" t="s">
        <v>18</v>
      </c>
      <c r="H243" s="84" t="s">
        <v>18</v>
      </c>
      <c r="I243" s="84" t="s">
        <v>18</v>
      </c>
      <c r="J243" s="84" t="s">
        <v>18</v>
      </c>
      <c r="K243" s="84" t="s">
        <v>18</v>
      </c>
      <c r="L243" s="1613" t="s">
        <v>18</v>
      </c>
      <c r="N243" s="8" t="s">
        <v>12</v>
      </c>
    </row>
    <row r="244" spans="1:14" ht="14.25" x14ac:dyDescent="0.2">
      <c r="A244" s="634" t="s">
        <v>907</v>
      </c>
      <c r="B244" s="142">
        <v>7</v>
      </c>
      <c r="C244" s="84" t="s">
        <v>18</v>
      </c>
      <c r="D244" s="84" t="s">
        <v>18</v>
      </c>
      <c r="E244" s="84" t="s">
        <v>18</v>
      </c>
      <c r="F244" s="84" t="s">
        <v>18</v>
      </c>
      <c r="G244" s="84" t="s">
        <v>18</v>
      </c>
      <c r="H244" s="84" t="s">
        <v>18</v>
      </c>
      <c r="I244" s="84" t="s">
        <v>18</v>
      </c>
      <c r="J244" s="84" t="s">
        <v>18</v>
      </c>
      <c r="K244" s="84" t="s">
        <v>18</v>
      </c>
      <c r="L244" s="1613" t="s">
        <v>18</v>
      </c>
      <c r="N244" s="8" t="s">
        <v>12</v>
      </c>
    </row>
    <row r="245" spans="1:14" ht="14.25" x14ac:dyDescent="0.2">
      <c r="A245" s="634" t="s">
        <v>908</v>
      </c>
      <c r="B245" s="142">
        <v>8</v>
      </c>
      <c r="C245" s="84" t="s">
        <v>18</v>
      </c>
      <c r="D245" s="84" t="s">
        <v>18</v>
      </c>
      <c r="E245" s="84" t="s">
        <v>18</v>
      </c>
      <c r="F245" s="84" t="s">
        <v>18</v>
      </c>
      <c r="G245" s="84" t="s">
        <v>18</v>
      </c>
      <c r="H245" s="84" t="s">
        <v>18</v>
      </c>
      <c r="I245" s="84" t="s">
        <v>18</v>
      </c>
      <c r="J245" s="84" t="s">
        <v>18</v>
      </c>
      <c r="K245" s="84" t="s">
        <v>18</v>
      </c>
      <c r="L245" s="1613" t="s">
        <v>18</v>
      </c>
      <c r="N245" s="8" t="s">
        <v>12</v>
      </c>
    </row>
    <row r="246" spans="1:14" ht="14.25" x14ac:dyDescent="0.2">
      <c r="A246" s="634" t="s">
        <v>909</v>
      </c>
      <c r="B246" s="142">
        <v>9</v>
      </c>
      <c r="C246" s="84" t="s">
        <v>18</v>
      </c>
      <c r="D246" s="84" t="s">
        <v>18</v>
      </c>
      <c r="E246" s="84" t="s">
        <v>18</v>
      </c>
      <c r="F246" s="84" t="s">
        <v>18</v>
      </c>
      <c r="G246" s="84" t="s">
        <v>18</v>
      </c>
      <c r="H246" s="84" t="s">
        <v>18</v>
      </c>
      <c r="I246" s="84" t="s">
        <v>18</v>
      </c>
      <c r="J246" s="84" t="s">
        <v>18</v>
      </c>
      <c r="K246" s="84" t="s">
        <v>18</v>
      </c>
      <c r="L246" s="1613" t="s">
        <v>18</v>
      </c>
      <c r="N246" s="8" t="s">
        <v>12</v>
      </c>
    </row>
    <row r="247" spans="1:14" ht="14.25" x14ac:dyDescent="0.2">
      <c r="A247" s="634" t="s">
        <v>910</v>
      </c>
      <c r="B247" s="142">
        <v>10</v>
      </c>
      <c r="C247" s="84" t="s">
        <v>18</v>
      </c>
      <c r="D247" s="84" t="s">
        <v>18</v>
      </c>
      <c r="E247" s="84" t="s">
        <v>18</v>
      </c>
      <c r="F247" s="84" t="s">
        <v>18</v>
      </c>
      <c r="G247" s="84" t="s">
        <v>18</v>
      </c>
      <c r="H247" s="84" t="s">
        <v>18</v>
      </c>
      <c r="I247" s="84" t="s">
        <v>18</v>
      </c>
      <c r="J247" s="84" t="s">
        <v>18</v>
      </c>
      <c r="K247" s="84" t="s">
        <v>18</v>
      </c>
      <c r="L247" s="1613" t="s">
        <v>18</v>
      </c>
      <c r="N247" s="8" t="s">
        <v>12</v>
      </c>
    </row>
    <row r="248" spans="1:14" ht="14.25" x14ac:dyDescent="0.2">
      <c r="A248" s="634" t="s">
        <v>919</v>
      </c>
      <c r="B248" s="142">
        <v>19</v>
      </c>
      <c r="C248" s="84" t="s">
        <v>18</v>
      </c>
      <c r="D248" s="84" t="s">
        <v>18</v>
      </c>
      <c r="E248" s="84" t="s">
        <v>18</v>
      </c>
      <c r="F248" s="84" t="s">
        <v>18</v>
      </c>
      <c r="G248" s="84" t="s">
        <v>18</v>
      </c>
      <c r="H248" s="84" t="s">
        <v>18</v>
      </c>
      <c r="I248" s="84" t="s">
        <v>18</v>
      </c>
      <c r="J248" s="84" t="s">
        <v>18</v>
      </c>
      <c r="K248" s="84" t="s">
        <v>18</v>
      </c>
      <c r="L248" s="1613" t="s">
        <v>18</v>
      </c>
      <c r="N248" s="8" t="s">
        <v>12</v>
      </c>
    </row>
    <row r="249" spans="1:14" ht="14.25" x14ac:dyDescent="0.2">
      <c r="A249" s="634" t="s">
        <v>920</v>
      </c>
      <c r="B249" s="142">
        <v>20</v>
      </c>
      <c r="C249" s="84" t="s">
        <v>18</v>
      </c>
      <c r="D249" s="84" t="s">
        <v>18</v>
      </c>
      <c r="E249" s="84" t="s">
        <v>18</v>
      </c>
      <c r="F249" s="84" t="s">
        <v>18</v>
      </c>
      <c r="G249" s="84" t="s">
        <v>18</v>
      </c>
      <c r="H249" s="84" t="s">
        <v>18</v>
      </c>
      <c r="I249" s="84" t="s">
        <v>18</v>
      </c>
      <c r="J249" s="84" t="s">
        <v>18</v>
      </c>
      <c r="K249" s="84" t="s">
        <v>18</v>
      </c>
      <c r="L249" s="1613" t="s">
        <v>18</v>
      </c>
      <c r="N249" s="8" t="s">
        <v>12</v>
      </c>
    </row>
    <row r="250" spans="1:14" ht="14.25" x14ac:dyDescent="0.2">
      <c r="A250" s="634" t="s">
        <v>921</v>
      </c>
      <c r="B250" s="142">
        <v>21</v>
      </c>
      <c r="C250" s="84" t="s">
        <v>18</v>
      </c>
      <c r="D250" s="84" t="s">
        <v>18</v>
      </c>
      <c r="E250" s="84" t="s">
        <v>18</v>
      </c>
      <c r="F250" s="84" t="s">
        <v>18</v>
      </c>
      <c r="G250" s="84" t="s">
        <v>18</v>
      </c>
      <c r="H250" s="84" t="s">
        <v>18</v>
      </c>
      <c r="I250" s="84" t="s">
        <v>18</v>
      </c>
      <c r="J250" s="84" t="s">
        <v>18</v>
      </c>
      <c r="K250" s="84" t="s">
        <v>18</v>
      </c>
      <c r="L250" s="1613" t="s">
        <v>18</v>
      </c>
      <c r="N250" s="8" t="s">
        <v>12</v>
      </c>
    </row>
    <row r="251" spans="1:14" ht="14.25" x14ac:dyDescent="0.2">
      <c r="A251" s="634" t="s">
        <v>922</v>
      </c>
      <c r="B251" s="142">
        <v>22</v>
      </c>
      <c r="C251" s="84" t="s">
        <v>18</v>
      </c>
      <c r="D251" s="84" t="s">
        <v>18</v>
      </c>
      <c r="E251" s="84" t="s">
        <v>18</v>
      </c>
      <c r="F251" s="84" t="s">
        <v>18</v>
      </c>
      <c r="G251" s="84" t="s">
        <v>18</v>
      </c>
      <c r="H251" s="84" t="s">
        <v>18</v>
      </c>
      <c r="I251" s="84" t="s">
        <v>18</v>
      </c>
      <c r="J251" s="84" t="s">
        <v>18</v>
      </c>
      <c r="K251" s="84" t="s">
        <v>18</v>
      </c>
      <c r="L251" s="1613" t="s">
        <v>18</v>
      </c>
      <c r="N251" s="8" t="s">
        <v>12</v>
      </c>
    </row>
    <row r="252" spans="1:14" ht="14.25" x14ac:dyDescent="0.2">
      <c r="A252" s="634" t="s">
        <v>923</v>
      </c>
      <c r="B252" s="142">
        <v>23</v>
      </c>
      <c r="C252" s="84" t="s">
        <v>18</v>
      </c>
      <c r="D252" s="84" t="s">
        <v>18</v>
      </c>
      <c r="E252" s="84" t="s">
        <v>18</v>
      </c>
      <c r="F252" s="84" t="s">
        <v>18</v>
      </c>
      <c r="G252" s="84" t="s">
        <v>18</v>
      </c>
      <c r="H252" s="84" t="s">
        <v>18</v>
      </c>
      <c r="I252" s="84" t="s">
        <v>18</v>
      </c>
      <c r="J252" s="84" t="s">
        <v>18</v>
      </c>
      <c r="K252" s="84" t="s">
        <v>18</v>
      </c>
      <c r="L252" s="1613" t="s">
        <v>18</v>
      </c>
      <c r="N252" s="8" t="s">
        <v>12</v>
      </c>
    </row>
    <row r="253" spans="1:14" ht="14.25" x14ac:dyDescent="0.2">
      <c r="A253" s="634" t="s">
        <v>924</v>
      </c>
      <c r="B253" s="142">
        <v>24</v>
      </c>
      <c r="C253" s="84" t="s">
        <v>18</v>
      </c>
      <c r="D253" s="84" t="s">
        <v>18</v>
      </c>
      <c r="E253" s="84" t="s">
        <v>18</v>
      </c>
      <c r="F253" s="84" t="s">
        <v>18</v>
      </c>
      <c r="G253" s="84" t="s">
        <v>18</v>
      </c>
      <c r="H253" s="84" t="s">
        <v>18</v>
      </c>
      <c r="I253" s="84" t="s">
        <v>18</v>
      </c>
      <c r="J253" s="84" t="s">
        <v>18</v>
      </c>
      <c r="K253" s="84" t="s">
        <v>18</v>
      </c>
      <c r="L253" s="1613" t="s">
        <v>18</v>
      </c>
      <c r="N253" s="8" t="s">
        <v>12</v>
      </c>
    </row>
    <row r="254" spans="1:14" ht="14.25" x14ac:dyDescent="0.2">
      <c r="A254" s="634" t="s">
        <v>925</v>
      </c>
      <c r="B254" s="142">
        <v>25</v>
      </c>
      <c r="C254" s="84" t="s">
        <v>18</v>
      </c>
      <c r="D254" s="84" t="s">
        <v>18</v>
      </c>
      <c r="E254" s="84" t="s">
        <v>18</v>
      </c>
      <c r="F254" s="84" t="s">
        <v>18</v>
      </c>
      <c r="G254" s="84" t="s">
        <v>18</v>
      </c>
      <c r="H254" s="84" t="s">
        <v>18</v>
      </c>
      <c r="I254" s="84" t="s">
        <v>18</v>
      </c>
      <c r="J254" s="84" t="s">
        <v>18</v>
      </c>
      <c r="K254" s="84" t="s">
        <v>18</v>
      </c>
      <c r="L254" s="1613" t="s">
        <v>18</v>
      </c>
      <c r="N254" s="8" t="s">
        <v>12</v>
      </c>
    </row>
    <row r="255" spans="1:14" ht="14.25" x14ac:dyDescent="0.2">
      <c r="A255" s="634" t="s">
        <v>926</v>
      </c>
      <c r="B255" s="142">
        <v>26</v>
      </c>
      <c r="C255" s="84" t="s">
        <v>18</v>
      </c>
      <c r="D255" s="84" t="s">
        <v>18</v>
      </c>
      <c r="E255" s="84" t="s">
        <v>18</v>
      </c>
      <c r="F255" s="84" t="s">
        <v>18</v>
      </c>
      <c r="G255" s="84" t="s">
        <v>18</v>
      </c>
      <c r="H255" s="84" t="s">
        <v>18</v>
      </c>
      <c r="I255" s="84" t="s">
        <v>18</v>
      </c>
      <c r="J255" s="84" t="s">
        <v>18</v>
      </c>
      <c r="K255" s="84" t="s">
        <v>18</v>
      </c>
      <c r="L255" s="1613" t="s">
        <v>18</v>
      </c>
      <c r="N255" s="8" t="s">
        <v>12</v>
      </c>
    </row>
    <row r="256" spans="1:14" ht="14.25" x14ac:dyDescent="0.2">
      <c r="A256" s="634" t="s">
        <v>927</v>
      </c>
      <c r="B256" s="142">
        <v>27</v>
      </c>
      <c r="C256" s="84" t="s">
        <v>18</v>
      </c>
      <c r="D256" s="84" t="s">
        <v>18</v>
      </c>
      <c r="E256" s="84" t="s">
        <v>18</v>
      </c>
      <c r="F256" s="84" t="s">
        <v>18</v>
      </c>
      <c r="G256" s="84" t="s">
        <v>18</v>
      </c>
      <c r="H256" s="84" t="s">
        <v>18</v>
      </c>
      <c r="I256" s="84" t="s">
        <v>18</v>
      </c>
      <c r="J256" s="84" t="s">
        <v>18</v>
      </c>
      <c r="K256" s="84" t="s">
        <v>18</v>
      </c>
      <c r="L256" s="1613" t="s">
        <v>18</v>
      </c>
      <c r="N256" s="8" t="s">
        <v>12</v>
      </c>
    </row>
    <row r="257" spans="1:14" ht="14.25" x14ac:dyDescent="0.2">
      <c r="A257" s="634" t="s">
        <v>928</v>
      </c>
      <c r="B257" s="142">
        <v>28</v>
      </c>
      <c r="C257" s="84" t="s">
        <v>18</v>
      </c>
      <c r="D257" s="84" t="s">
        <v>18</v>
      </c>
      <c r="E257" s="84" t="s">
        <v>18</v>
      </c>
      <c r="F257" s="84" t="s">
        <v>18</v>
      </c>
      <c r="G257" s="84" t="s">
        <v>18</v>
      </c>
      <c r="H257" s="84" t="s">
        <v>18</v>
      </c>
      <c r="I257" s="84" t="s">
        <v>18</v>
      </c>
      <c r="J257" s="84" t="s">
        <v>18</v>
      </c>
      <c r="K257" s="84" t="s">
        <v>18</v>
      </c>
      <c r="L257" s="1613" t="s">
        <v>18</v>
      </c>
      <c r="N257" s="8" t="s">
        <v>12</v>
      </c>
    </row>
    <row r="258" spans="1:14" ht="14.25" x14ac:dyDescent="0.2">
      <c r="A258" s="634" t="s">
        <v>929</v>
      </c>
      <c r="B258" s="142">
        <v>29</v>
      </c>
      <c r="C258" s="84" t="s">
        <v>18</v>
      </c>
      <c r="D258" s="84" t="s">
        <v>18</v>
      </c>
      <c r="E258" s="84" t="s">
        <v>18</v>
      </c>
      <c r="F258" s="84" t="s">
        <v>18</v>
      </c>
      <c r="G258" s="84" t="s">
        <v>18</v>
      </c>
      <c r="H258" s="84" t="s">
        <v>18</v>
      </c>
      <c r="I258" s="84" t="s">
        <v>18</v>
      </c>
      <c r="J258" s="84" t="s">
        <v>18</v>
      </c>
      <c r="K258" s="84" t="s">
        <v>18</v>
      </c>
      <c r="L258" s="1613" t="s">
        <v>18</v>
      </c>
      <c r="N258" s="8" t="s">
        <v>12</v>
      </c>
    </row>
    <row r="259" spans="1:14" ht="14.25" x14ac:dyDescent="0.2">
      <c r="A259" s="634" t="s">
        <v>930</v>
      </c>
      <c r="B259" s="142">
        <v>30</v>
      </c>
      <c r="C259" s="84" t="s">
        <v>18</v>
      </c>
      <c r="D259" s="84" t="s">
        <v>18</v>
      </c>
      <c r="E259" s="84" t="s">
        <v>18</v>
      </c>
      <c r="F259" s="84" t="s">
        <v>18</v>
      </c>
      <c r="G259" s="84" t="s">
        <v>18</v>
      </c>
      <c r="H259" s="84" t="s">
        <v>18</v>
      </c>
      <c r="I259" s="84" t="s">
        <v>18</v>
      </c>
      <c r="J259" s="84" t="s">
        <v>18</v>
      </c>
      <c r="K259" s="84" t="s">
        <v>18</v>
      </c>
      <c r="L259" s="1613" t="s">
        <v>18</v>
      </c>
      <c r="N259" s="8" t="s">
        <v>12</v>
      </c>
    </row>
    <row r="260" spans="1:14" ht="14.25" x14ac:dyDescent="0.2">
      <c r="A260" s="634" t="s">
        <v>931</v>
      </c>
      <c r="B260" s="142">
        <v>31</v>
      </c>
      <c r="C260" s="84" t="s">
        <v>18</v>
      </c>
      <c r="D260" s="84" t="s">
        <v>18</v>
      </c>
      <c r="E260" s="84" t="s">
        <v>18</v>
      </c>
      <c r="F260" s="84" t="s">
        <v>18</v>
      </c>
      <c r="G260" s="84" t="s">
        <v>18</v>
      </c>
      <c r="H260" s="84" t="s">
        <v>18</v>
      </c>
      <c r="I260" s="84" t="s">
        <v>18</v>
      </c>
      <c r="J260" s="84" t="s">
        <v>18</v>
      </c>
      <c r="K260" s="84" t="s">
        <v>18</v>
      </c>
      <c r="L260" s="1613" t="s">
        <v>18</v>
      </c>
      <c r="N260" s="8" t="s">
        <v>12</v>
      </c>
    </row>
    <row r="261" spans="1:14" ht="14.25" x14ac:dyDescent="0.2">
      <c r="A261" s="634" t="s">
        <v>932</v>
      </c>
      <c r="B261" s="142">
        <v>32</v>
      </c>
      <c r="C261" s="84" t="s">
        <v>18</v>
      </c>
      <c r="D261" s="84" t="s">
        <v>18</v>
      </c>
      <c r="E261" s="84" t="s">
        <v>18</v>
      </c>
      <c r="F261" s="84" t="s">
        <v>18</v>
      </c>
      <c r="G261" s="84" t="s">
        <v>18</v>
      </c>
      <c r="H261" s="84" t="s">
        <v>18</v>
      </c>
      <c r="I261" s="84" t="s">
        <v>18</v>
      </c>
      <c r="J261" s="84" t="s">
        <v>18</v>
      </c>
      <c r="K261" s="84" t="s">
        <v>18</v>
      </c>
      <c r="L261" s="1613" t="s">
        <v>18</v>
      </c>
      <c r="N261" s="8" t="s">
        <v>12</v>
      </c>
    </row>
    <row r="262" spans="1:14" ht="14.25" x14ac:dyDescent="0.2">
      <c r="A262" s="634" t="s">
        <v>933</v>
      </c>
      <c r="B262" s="142">
        <v>33</v>
      </c>
      <c r="C262" s="84" t="s">
        <v>18</v>
      </c>
      <c r="D262" s="84" t="s">
        <v>18</v>
      </c>
      <c r="E262" s="84" t="s">
        <v>18</v>
      </c>
      <c r="F262" s="84" t="s">
        <v>18</v>
      </c>
      <c r="G262" s="84" t="s">
        <v>18</v>
      </c>
      <c r="H262" s="84" t="s">
        <v>18</v>
      </c>
      <c r="I262" s="84" t="s">
        <v>18</v>
      </c>
      <c r="J262" s="84" t="s">
        <v>18</v>
      </c>
      <c r="K262" s="84" t="s">
        <v>18</v>
      </c>
      <c r="L262" s="1613" t="s">
        <v>18</v>
      </c>
      <c r="N262" s="8" t="s">
        <v>12</v>
      </c>
    </row>
    <row r="263" spans="1:14" ht="14.25" x14ac:dyDescent="0.2">
      <c r="A263" s="634" t="s">
        <v>934</v>
      </c>
      <c r="B263" s="142">
        <v>34</v>
      </c>
      <c r="C263" s="84" t="s">
        <v>18</v>
      </c>
      <c r="D263" s="84" t="s">
        <v>18</v>
      </c>
      <c r="E263" s="84" t="s">
        <v>18</v>
      </c>
      <c r="F263" s="84" t="s">
        <v>18</v>
      </c>
      <c r="G263" s="84" t="s">
        <v>18</v>
      </c>
      <c r="H263" s="84" t="s">
        <v>18</v>
      </c>
      <c r="I263" s="84" t="s">
        <v>18</v>
      </c>
      <c r="J263" s="84" t="s">
        <v>18</v>
      </c>
      <c r="K263" s="84" t="s">
        <v>18</v>
      </c>
      <c r="L263" s="1613" t="s">
        <v>18</v>
      </c>
      <c r="N263" s="8" t="s">
        <v>12</v>
      </c>
    </row>
    <row r="264" spans="1:14" ht="14.25" x14ac:dyDescent="0.2">
      <c r="A264" s="634" t="s">
        <v>935</v>
      </c>
      <c r="B264" s="142">
        <v>35</v>
      </c>
      <c r="C264" s="84" t="s">
        <v>18</v>
      </c>
      <c r="D264" s="84" t="s">
        <v>18</v>
      </c>
      <c r="E264" s="84" t="s">
        <v>18</v>
      </c>
      <c r="F264" s="84" t="s">
        <v>18</v>
      </c>
      <c r="G264" s="84" t="s">
        <v>18</v>
      </c>
      <c r="H264" s="84" t="s">
        <v>18</v>
      </c>
      <c r="I264" s="84" t="s">
        <v>18</v>
      </c>
      <c r="J264" s="84" t="s">
        <v>18</v>
      </c>
      <c r="K264" s="84" t="s">
        <v>18</v>
      </c>
      <c r="L264" s="1613" t="s">
        <v>18</v>
      </c>
      <c r="N264" s="8" t="s">
        <v>12</v>
      </c>
    </row>
    <row r="265" spans="1:14" ht="14.25" x14ac:dyDescent="0.2">
      <c r="A265" s="634" t="s">
        <v>936</v>
      </c>
      <c r="B265" s="142">
        <v>36</v>
      </c>
      <c r="C265" s="84" t="s">
        <v>18</v>
      </c>
      <c r="D265" s="84" t="s">
        <v>18</v>
      </c>
      <c r="E265" s="84" t="s">
        <v>18</v>
      </c>
      <c r="F265" s="84" t="s">
        <v>18</v>
      </c>
      <c r="G265" s="84" t="s">
        <v>18</v>
      </c>
      <c r="H265" s="84" t="s">
        <v>18</v>
      </c>
      <c r="I265" s="84" t="s">
        <v>18</v>
      </c>
      <c r="J265" s="84" t="s">
        <v>18</v>
      </c>
      <c r="K265" s="84" t="s">
        <v>18</v>
      </c>
      <c r="L265" s="1613" t="s">
        <v>18</v>
      </c>
      <c r="N265" s="8" t="s">
        <v>12</v>
      </c>
    </row>
    <row r="266" spans="1:14" ht="14.25" x14ac:dyDescent="0.2">
      <c r="A266" s="634" t="s">
        <v>937</v>
      </c>
      <c r="B266" s="142">
        <v>37</v>
      </c>
      <c r="C266" s="84" t="s">
        <v>18</v>
      </c>
      <c r="D266" s="84" t="s">
        <v>18</v>
      </c>
      <c r="E266" s="84" t="s">
        <v>18</v>
      </c>
      <c r="F266" s="84" t="s">
        <v>18</v>
      </c>
      <c r="G266" s="84" t="s">
        <v>18</v>
      </c>
      <c r="H266" s="84" t="s">
        <v>18</v>
      </c>
      <c r="I266" s="84" t="s">
        <v>18</v>
      </c>
      <c r="J266" s="84" t="s">
        <v>18</v>
      </c>
      <c r="K266" s="84" t="s">
        <v>18</v>
      </c>
      <c r="L266" s="1613" t="s">
        <v>18</v>
      </c>
      <c r="N266" s="8" t="s">
        <v>12</v>
      </c>
    </row>
    <row r="267" spans="1:14" ht="14.25" x14ac:dyDescent="0.2">
      <c r="A267" s="634" t="s">
        <v>32</v>
      </c>
      <c r="B267" s="142">
        <v>38</v>
      </c>
      <c r="C267" s="84" t="s">
        <v>18</v>
      </c>
      <c r="D267" s="84" t="s">
        <v>18</v>
      </c>
      <c r="E267" s="84" t="s">
        <v>18</v>
      </c>
      <c r="F267" s="84" t="s">
        <v>18</v>
      </c>
      <c r="G267" s="84" t="s">
        <v>18</v>
      </c>
      <c r="H267" s="84" t="s">
        <v>18</v>
      </c>
      <c r="I267" s="84" t="s">
        <v>18</v>
      </c>
      <c r="J267" s="84" t="s">
        <v>18</v>
      </c>
      <c r="K267" s="84" t="s">
        <v>18</v>
      </c>
      <c r="L267" s="1613" t="s">
        <v>18</v>
      </c>
      <c r="N267" s="8" t="s">
        <v>12</v>
      </c>
    </row>
    <row r="268" spans="1:14" ht="14.25" x14ac:dyDescent="0.2">
      <c r="A268" s="634" t="s">
        <v>938</v>
      </c>
      <c r="B268" s="142">
        <v>39</v>
      </c>
      <c r="C268" s="84" t="s">
        <v>18</v>
      </c>
      <c r="D268" s="84" t="s">
        <v>18</v>
      </c>
      <c r="E268" s="84" t="s">
        <v>18</v>
      </c>
      <c r="F268" s="84" t="s">
        <v>18</v>
      </c>
      <c r="G268" s="84" t="s">
        <v>18</v>
      </c>
      <c r="H268" s="84" t="s">
        <v>18</v>
      </c>
      <c r="I268" s="84" t="s">
        <v>18</v>
      </c>
      <c r="J268" s="84" t="s">
        <v>18</v>
      </c>
      <c r="K268" s="84" t="s">
        <v>18</v>
      </c>
      <c r="L268" s="1613" t="s">
        <v>18</v>
      </c>
      <c r="N268" s="8" t="s">
        <v>12</v>
      </c>
    </row>
    <row r="269" spans="1:14" ht="14.25" x14ac:dyDescent="0.2">
      <c r="A269" s="634" t="s">
        <v>939</v>
      </c>
      <c r="B269" s="142">
        <v>40</v>
      </c>
      <c r="C269" s="84" t="s">
        <v>18</v>
      </c>
      <c r="D269" s="84" t="s">
        <v>18</v>
      </c>
      <c r="E269" s="84" t="s">
        <v>18</v>
      </c>
      <c r="F269" s="84" t="s">
        <v>18</v>
      </c>
      <c r="G269" s="84" t="s">
        <v>18</v>
      </c>
      <c r="H269" s="84" t="s">
        <v>18</v>
      </c>
      <c r="I269" s="84" t="s">
        <v>18</v>
      </c>
      <c r="J269" s="84" t="s">
        <v>18</v>
      </c>
      <c r="K269" s="84" t="s">
        <v>18</v>
      </c>
      <c r="L269" s="1613" t="s">
        <v>18</v>
      </c>
      <c r="N269" s="8" t="s">
        <v>12</v>
      </c>
    </row>
    <row r="270" spans="1:14" ht="14.25" x14ac:dyDescent="0.2">
      <c r="A270" s="634" t="s">
        <v>940</v>
      </c>
      <c r="B270" s="142">
        <v>41</v>
      </c>
      <c r="C270" s="84" t="s">
        <v>18</v>
      </c>
      <c r="D270" s="84" t="s">
        <v>18</v>
      </c>
      <c r="E270" s="84" t="s">
        <v>18</v>
      </c>
      <c r="F270" s="84" t="s">
        <v>18</v>
      </c>
      <c r="G270" s="84" t="s">
        <v>18</v>
      </c>
      <c r="H270" s="84" t="s">
        <v>18</v>
      </c>
      <c r="I270" s="84" t="s">
        <v>18</v>
      </c>
      <c r="J270" s="84" t="s">
        <v>18</v>
      </c>
      <c r="K270" s="84" t="s">
        <v>18</v>
      </c>
      <c r="L270" s="1613" t="s">
        <v>18</v>
      </c>
      <c r="N270" s="8" t="s">
        <v>12</v>
      </c>
    </row>
    <row r="271" spans="1:14" ht="14.25" x14ac:dyDescent="0.2">
      <c r="A271" s="634" t="s">
        <v>941</v>
      </c>
      <c r="B271" s="142">
        <v>42</v>
      </c>
      <c r="C271" s="84" t="s">
        <v>18</v>
      </c>
      <c r="D271" s="84" t="s">
        <v>18</v>
      </c>
      <c r="E271" s="84" t="s">
        <v>18</v>
      </c>
      <c r="F271" s="84" t="s">
        <v>18</v>
      </c>
      <c r="G271" s="84" t="s">
        <v>18</v>
      </c>
      <c r="H271" s="84" t="s">
        <v>18</v>
      </c>
      <c r="I271" s="84" t="s">
        <v>18</v>
      </c>
      <c r="J271" s="84" t="s">
        <v>18</v>
      </c>
      <c r="K271" s="84" t="s">
        <v>18</v>
      </c>
      <c r="L271" s="1613" t="s">
        <v>18</v>
      </c>
      <c r="N271" s="8" t="s">
        <v>12</v>
      </c>
    </row>
    <row r="272" spans="1:14" ht="14.25" x14ac:dyDescent="0.2">
      <c r="A272" s="636" t="s">
        <v>942</v>
      </c>
      <c r="B272" s="142">
        <v>43</v>
      </c>
      <c r="C272" s="84" t="s">
        <v>18</v>
      </c>
      <c r="D272" s="84" t="s">
        <v>18</v>
      </c>
      <c r="E272" s="84" t="s">
        <v>18</v>
      </c>
      <c r="F272" s="84" t="s">
        <v>18</v>
      </c>
      <c r="G272" s="84" t="s">
        <v>18</v>
      </c>
      <c r="H272" s="84" t="s">
        <v>18</v>
      </c>
      <c r="I272" s="84" t="s">
        <v>18</v>
      </c>
      <c r="J272" s="84" t="s">
        <v>18</v>
      </c>
      <c r="K272" s="84" t="s">
        <v>18</v>
      </c>
      <c r="L272" s="1613" t="s">
        <v>18</v>
      </c>
      <c r="N272" s="8" t="s">
        <v>12</v>
      </c>
    </row>
    <row r="273" spans="1:14" ht="14.25" x14ac:dyDescent="0.2">
      <c r="A273" s="637" t="s">
        <v>943</v>
      </c>
      <c r="B273" s="142">
        <v>44</v>
      </c>
      <c r="C273" s="84" t="s">
        <v>18</v>
      </c>
      <c r="D273" s="84" t="s">
        <v>18</v>
      </c>
      <c r="E273" s="84" t="s">
        <v>18</v>
      </c>
      <c r="F273" s="84" t="s">
        <v>18</v>
      </c>
      <c r="G273" s="84" t="s">
        <v>18</v>
      </c>
      <c r="H273" s="84" t="s">
        <v>18</v>
      </c>
      <c r="I273" s="84" t="s">
        <v>18</v>
      </c>
      <c r="J273" s="84" t="s">
        <v>18</v>
      </c>
      <c r="K273" s="84" t="s">
        <v>18</v>
      </c>
      <c r="L273" s="1613" t="s">
        <v>18</v>
      </c>
      <c r="N273" s="8" t="s">
        <v>12</v>
      </c>
    </row>
    <row r="274" spans="1:14" ht="14.25" x14ac:dyDescent="0.2">
      <c r="A274" s="637" t="s">
        <v>944</v>
      </c>
      <c r="B274" s="142">
        <v>45</v>
      </c>
      <c r="C274" s="84" t="s">
        <v>18</v>
      </c>
      <c r="D274" s="84" t="s">
        <v>18</v>
      </c>
      <c r="E274" s="84" t="s">
        <v>18</v>
      </c>
      <c r="F274" s="84" t="s">
        <v>18</v>
      </c>
      <c r="G274" s="84" t="s">
        <v>18</v>
      </c>
      <c r="H274" s="84" t="s">
        <v>18</v>
      </c>
      <c r="I274" s="84" t="s">
        <v>18</v>
      </c>
      <c r="J274" s="84" t="s">
        <v>18</v>
      </c>
      <c r="K274" s="84" t="s">
        <v>18</v>
      </c>
      <c r="L274" s="1613" t="s">
        <v>18</v>
      </c>
      <c r="N274" s="8" t="s">
        <v>12</v>
      </c>
    </row>
    <row r="275" spans="1:14" ht="14.25" x14ac:dyDescent="0.2">
      <c r="A275" s="637" t="s">
        <v>945</v>
      </c>
      <c r="B275" s="142">
        <v>46</v>
      </c>
      <c r="C275" s="84" t="s">
        <v>18</v>
      </c>
      <c r="D275" s="84" t="s">
        <v>18</v>
      </c>
      <c r="E275" s="84" t="s">
        <v>18</v>
      </c>
      <c r="F275" s="84" t="s">
        <v>18</v>
      </c>
      <c r="G275" s="84" t="s">
        <v>18</v>
      </c>
      <c r="H275" s="84" t="s">
        <v>18</v>
      </c>
      <c r="I275" s="84" t="s">
        <v>18</v>
      </c>
      <c r="J275" s="84" t="s">
        <v>18</v>
      </c>
      <c r="K275" s="84" t="s">
        <v>18</v>
      </c>
      <c r="L275" s="1613" t="s">
        <v>18</v>
      </c>
      <c r="N275" s="8" t="s">
        <v>12</v>
      </c>
    </row>
    <row r="276" spans="1:14" ht="14.25" x14ac:dyDescent="0.2">
      <c r="A276" s="637" t="s">
        <v>945</v>
      </c>
      <c r="B276" s="142">
        <v>47</v>
      </c>
      <c r="C276" s="84" t="s">
        <v>18</v>
      </c>
      <c r="D276" s="84" t="s">
        <v>18</v>
      </c>
      <c r="E276" s="84" t="s">
        <v>18</v>
      </c>
      <c r="F276" s="84" t="s">
        <v>18</v>
      </c>
      <c r="G276" s="84" t="s">
        <v>18</v>
      </c>
      <c r="H276" s="84" t="s">
        <v>18</v>
      </c>
      <c r="I276" s="84" t="s">
        <v>18</v>
      </c>
      <c r="J276" s="84" t="s">
        <v>18</v>
      </c>
      <c r="K276" s="84" t="s">
        <v>18</v>
      </c>
      <c r="L276" s="1613" t="s">
        <v>18</v>
      </c>
      <c r="N276" s="8" t="s">
        <v>12</v>
      </c>
    </row>
    <row r="277" spans="1:14" ht="14.25" x14ac:dyDescent="0.2">
      <c r="A277" s="637" t="s">
        <v>945</v>
      </c>
      <c r="B277" s="142">
        <v>48</v>
      </c>
      <c r="C277" s="84" t="s">
        <v>18</v>
      </c>
      <c r="D277" s="84" t="s">
        <v>18</v>
      </c>
      <c r="E277" s="84" t="s">
        <v>18</v>
      </c>
      <c r="F277" s="84" t="s">
        <v>18</v>
      </c>
      <c r="G277" s="84" t="s">
        <v>18</v>
      </c>
      <c r="H277" s="84" t="s">
        <v>18</v>
      </c>
      <c r="I277" s="84" t="s">
        <v>18</v>
      </c>
      <c r="J277" s="84" t="s">
        <v>18</v>
      </c>
      <c r="K277" s="84" t="s">
        <v>18</v>
      </c>
      <c r="L277" s="1613" t="s">
        <v>18</v>
      </c>
      <c r="N277" s="8" t="s">
        <v>12</v>
      </c>
    </row>
    <row r="278" spans="1:14" ht="14.25" x14ac:dyDescent="0.2">
      <c r="A278" s="637" t="s">
        <v>945</v>
      </c>
      <c r="B278" s="142">
        <v>49</v>
      </c>
      <c r="C278" s="84" t="s">
        <v>18</v>
      </c>
      <c r="D278" s="84" t="s">
        <v>18</v>
      </c>
      <c r="E278" s="84" t="s">
        <v>18</v>
      </c>
      <c r="F278" s="84" t="s">
        <v>18</v>
      </c>
      <c r="G278" s="84" t="s">
        <v>18</v>
      </c>
      <c r="H278" s="84" t="s">
        <v>18</v>
      </c>
      <c r="I278" s="84" t="s">
        <v>18</v>
      </c>
      <c r="J278" s="84" t="s">
        <v>18</v>
      </c>
      <c r="K278" s="84" t="s">
        <v>18</v>
      </c>
      <c r="L278" s="1613" t="s">
        <v>18</v>
      </c>
      <c r="N278" s="8" t="s">
        <v>12</v>
      </c>
    </row>
    <row r="279" spans="1:14" ht="14.25" x14ac:dyDescent="0.2">
      <c r="A279" s="637" t="s">
        <v>945</v>
      </c>
      <c r="B279" s="142">
        <v>50</v>
      </c>
      <c r="C279" s="84" t="s">
        <v>18</v>
      </c>
      <c r="D279" s="84" t="s">
        <v>18</v>
      </c>
      <c r="E279" s="84" t="s">
        <v>18</v>
      </c>
      <c r="F279" s="84" t="s">
        <v>18</v>
      </c>
      <c r="G279" s="84" t="s">
        <v>18</v>
      </c>
      <c r="H279" s="84" t="s">
        <v>18</v>
      </c>
      <c r="I279" s="84" t="s">
        <v>18</v>
      </c>
      <c r="J279" s="84" t="s">
        <v>18</v>
      </c>
      <c r="K279" s="84" t="s">
        <v>18</v>
      </c>
      <c r="L279" s="1613" t="s">
        <v>18</v>
      </c>
      <c r="N279" s="8" t="s">
        <v>12</v>
      </c>
    </row>
    <row r="280" spans="1:14" ht="14.25" x14ac:dyDescent="0.2">
      <c r="A280" s="637" t="s">
        <v>945</v>
      </c>
      <c r="B280" s="142">
        <v>51</v>
      </c>
      <c r="C280" s="84" t="s">
        <v>18</v>
      </c>
      <c r="D280" s="84" t="s">
        <v>18</v>
      </c>
      <c r="E280" s="84" t="s">
        <v>18</v>
      </c>
      <c r="F280" s="84" t="s">
        <v>18</v>
      </c>
      <c r="G280" s="84" t="s">
        <v>18</v>
      </c>
      <c r="H280" s="84" t="s">
        <v>18</v>
      </c>
      <c r="I280" s="84" t="s">
        <v>18</v>
      </c>
      <c r="J280" s="84" t="s">
        <v>18</v>
      </c>
      <c r="K280" s="84" t="s">
        <v>18</v>
      </c>
      <c r="L280" s="1613" t="s">
        <v>18</v>
      </c>
      <c r="N280" s="8" t="s">
        <v>12</v>
      </c>
    </row>
    <row r="281" spans="1:14" ht="14.25" x14ac:dyDescent="0.2">
      <c r="A281" s="637" t="s">
        <v>945</v>
      </c>
      <c r="B281" s="142">
        <v>52</v>
      </c>
      <c r="C281" s="84" t="s">
        <v>18</v>
      </c>
      <c r="D281" s="84" t="s">
        <v>18</v>
      </c>
      <c r="E281" s="84" t="s">
        <v>18</v>
      </c>
      <c r="F281" s="84" t="s">
        <v>18</v>
      </c>
      <c r="G281" s="84" t="s">
        <v>18</v>
      </c>
      <c r="H281" s="84" t="s">
        <v>18</v>
      </c>
      <c r="I281" s="84" t="s">
        <v>18</v>
      </c>
      <c r="J281" s="84" t="s">
        <v>18</v>
      </c>
      <c r="K281" s="84" t="s">
        <v>18</v>
      </c>
      <c r="L281" s="1613" t="s">
        <v>18</v>
      </c>
      <c r="N281" s="8" t="s">
        <v>12</v>
      </c>
    </row>
    <row r="282" spans="1:14" ht="14.25" x14ac:dyDescent="0.2">
      <c r="A282" s="637" t="s">
        <v>946</v>
      </c>
      <c r="B282" s="142">
        <v>53</v>
      </c>
      <c r="C282" s="84" t="s">
        <v>18</v>
      </c>
      <c r="D282" s="84" t="s">
        <v>18</v>
      </c>
      <c r="E282" s="84" t="s">
        <v>18</v>
      </c>
      <c r="F282" s="84" t="s">
        <v>18</v>
      </c>
      <c r="G282" s="84" t="s">
        <v>18</v>
      </c>
      <c r="H282" s="84" t="s">
        <v>18</v>
      </c>
      <c r="I282" s="84" t="s">
        <v>18</v>
      </c>
      <c r="J282" s="84" t="s">
        <v>18</v>
      </c>
      <c r="K282" s="84" t="s">
        <v>18</v>
      </c>
      <c r="L282" s="1613" t="s">
        <v>18</v>
      </c>
      <c r="N282" s="8" t="s">
        <v>12</v>
      </c>
    </row>
    <row r="283" spans="1:14" ht="14.25" x14ac:dyDescent="0.2">
      <c r="A283" s="638" t="s">
        <v>947</v>
      </c>
      <c r="B283" s="142">
        <v>54</v>
      </c>
      <c r="C283" s="84" t="s">
        <v>18</v>
      </c>
      <c r="D283" s="84" t="s">
        <v>18</v>
      </c>
      <c r="E283" s="84" t="s">
        <v>18</v>
      </c>
      <c r="F283" s="84" t="s">
        <v>18</v>
      </c>
      <c r="G283" s="84" t="s">
        <v>18</v>
      </c>
      <c r="H283" s="84" t="s">
        <v>18</v>
      </c>
      <c r="I283" s="84" t="s">
        <v>18</v>
      </c>
      <c r="J283" s="84" t="s">
        <v>18</v>
      </c>
      <c r="K283" s="84" t="s">
        <v>18</v>
      </c>
      <c r="L283" s="1613" t="s">
        <v>18</v>
      </c>
      <c r="N283" s="8" t="s">
        <v>12</v>
      </c>
    </row>
    <row r="284" spans="1:14" ht="14.25" x14ac:dyDescent="0.2">
      <c r="A284" s="91"/>
      <c r="B284" s="62"/>
      <c r="C284" s="239"/>
      <c r="D284" s="239"/>
      <c r="E284" s="239"/>
      <c r="F284" s="239"/>
      <c r="G284" s="239"/>
      <c r="H284" s="239"/>
      <c r="I284" s="239"/>
      <c r="J284" s="239"/>
      <c r="K284" s="239"/>
      <c r="L284" s="124"/>
      <c r="N284" s="8" t="s">
        <v>12</v>
      </c>
    </row>
    <row r="285" spans="1:14" ht="15" x14ac:dyDescent="0.25">
      <c r="A285" s="1770" t="s">
        <v>948</v>
      </c>
      <c r="B285" s="142">
        <v>60</v>
      </c>
      <c r="C285" s="1040">
        <f>SUM(C238:C283)</f>
        <v>0</v>
      </c>
      <c r="D285" s="639">
        <f t="shared" ref="D285:K285" si="6">SUM(D238:D283)</f>
        <v>0</v>
      </c>
      <c r="E285" s="639">
        <f t="shared" si="6"/>
        <v>0</v>
      </c>
      <c r="F285" s="639">
        <f t="shared" si="6"/>
        <v>0</v>
      </c>
      <c r="G285" s="639">
        <f t="shared" si="6"/>
        <v>0</v>
      </c>
      <c r="H285" s="639">
        <f t="shared" si="6"/>
        <v>0</v>
      </c>
      <c r="I285" s="639">
        <f t="shared" si="6"/>
        <v>0</v>
      </c>
      <c r="J285" s="639">
        <f t="shared" si="6"/>
        <v>0</v>
      </c>
      <c r="K285" s="639">
        <f t="shared" si="6"/>
        <v>0</v>
      </c>
      <c r="L285" s="124"/>
      <c r="N285" s="8" t="s">
        <v>12</v>
      </c>
    </row>
    <row r="286" spans="1:14" ht="14.25" x14ac:dyDescent="0.2">
      <c r="A286" s="1100" t="s">
        <v>2423</v>
      </c>
      <c r="B286" s="142"/>
      <c r="C286" s="1771"/>
      <c r="D286" s="1772"/>
      <c r="E286" s="1772"/>
      <c r="F286" s="1772"/>
      <c r="G286" s="1772"/>
      <c r="H286" s="1772"/>
      <c r="I286" s="1772"/>
      <c r="J286" s="1772"/>
      <c r="K286" s="1772"/>
      <c r="L286" s="124"/>
      <c r="N286" s="8" t="s">
        <v>12</v>
      </c>
    </row>
    <row r="287" spans="1:14" ht="14.25" x14ac:dyDescent="0.2">
      <c r="A287" s="1616" t="s">
        <v>2199</v>
      </c>
      <c r="B287" s="438">
        <v>100</v>
      </c>
      <c r="C287" s="354">
        <f>SUM(C247)</f>
        <v>0</v>
      </c>
      <c r="D287" s="354">
        <f t="shared" ref="D287:K287" si="7">SUM(D247)</f>
        <v>0</v>
      </c>
      <c r="E287" s="354">
        <f t="shared" si="7"/>
        <v>0</v>
      </c>
      <c r="F287" s="354">
        <f t="shared" si="7"/>
        <v>0</v>
      </c>
      <c r="G287" s="354">
        <f t="shared" si="7"/>
        <v>0</v>
      </c>
      <c r="H287" s="354">
        <f t="shared" si="7"/>
        <v>0</v>
      </c>
      <c r="I287" s="354">
        <f t="shared" si="7"/>
        <v>0</v>
      </c>
      <c r="J287" s="354">
        <f t="shared" si="7"/>
        <v>0</v>
      </c>
      <c r="K287" s="354">
        <f t="shared" si="7"/>
        <v>0</v>
      </c>
      <c r="L287" s="124"/>
      <c r="N287" s="8" t="s">
        <v>12</v>
      </c>
    </row>
    <row r="288" spans="1:14" ht="14.25" x14ac:dyDescent="0.2">
      <c r="A288" s="661" t="s">
        <v>2200</v>
      </c>
      <c r="B288" s="438">
        <v>101</v>
      </c>
      <c r="C288" s="84" t="s">
        <v>18</v>
      </c>
      <c r="D288" s="84" t="s">
        <v>18</v>
      </c>
      <c r="E288" s="84" t="s">
        <v>18</v>
      </c>
      <c r="F288" s="84" t="s">
        <v>18</v>
      </c>
      <c r="G288" s="84" t="s">
        <v>18</v>
      </c>
      <c r="H288" s="84" t="s">
        <v>18</v>
      </c>
      <c r="I288" s="84" t="s">
        <v>18</v>
      </c>
      <c r="J288" s="84" t="s">
        <v>18</v>
      </c>
      <c r="K288" s="84" t="s">
        <v>18</v>
      </c>
      <c r="L288" s="1769" t="s">
        <v>18</v>
      </c>
      <c r="N288" s="8" t="s">
        <v>12</v>
      </c>
    </row>
    <row r="289" spans="1:14" ht="14.25" x14ac:dyDescent="0.2">
      <c r="A289" s="661" t="s">
        <v>2201</v>
      </c>
      <c r="B289" s="438">
        <v>102</v>
      </c>
      <c r="C289" s="84" t="s">
        <v>18</v>
      </c>
      <c r="D289" s="84" t="s">
        <v>18</v>
      </c>
      <c r="E289" s="84" t="s">
        <v>18</v>
      </c>
      <c r="F289" s="84" t="s">
        <v>18</v>
      </c>
      <c r="G289" s="84" t="s">
        <v>18</v>
      </c>
      <c r="H289" s="84" t="s">
        <v>18</v>
      </c>
      <c r="I289" s="84" t="s">
        <v>18</v>
      </c>
      <c r="J289" s="84" t="s">
        <v>18</v>
      </c>
      <c r="K289" s="84" t="s">
        <v>18</v>
      </c>
      <c r="L289" s="1613" t="s">
        <v>18</v>
      </c>
      <c r="N289" s="8" t="s">
        <v>12</v>
      </c>
    </row>
    <row r="290" spans="1:14" ht="14.25" x14ac:dyDescent="0.2">
      <c r="A290" s="661" t="s">
        <v>2202</v>
      </c>
      <c r="B290" s="438">
        <v>103</v>
      </c>
      <c r="C290" s="84" t="s">
        <v>18</v>
      </c>
      <c r="D290" s="84" t="s">
        <v>18</v>
      </c>
      <c r="E290" s="84" t="s">
        <v>18</v>
      </c>
      <c r="F290" s="84" t="s">
        <v>18</v>
      </c>
      <c r="G290" s="84" t="s">
        <v>18</v>
      </c>
      <c r="H290" s="84" t="s">
        <v>18</v>
      </c>
      <c r="I290" s="84" t="s">
        <v>18</v>
      </c>
      <c r="J290" s="84" t="s">
        <v>18</v>
      </c>
      <c r="K290" s="84" t="s">
        <v>18</v>
      </c>
      <c r="L290" s="1613" t="s">
        <v>18</v>
      </c>
      <c r="N290" s="8" t="s">
        <v>12</v>
      </c>
    </row>
    <row r="291" spans="1:14" ht="14.25" x14ac:dyDescent="0.2">
      <c r="A291" s="661" t="s">
        <v>2203</v>
      </c>
      <c r="B291" s="438">
        <v>104</v>
      </c>
      <c r="C291" s="84" t="s">
        <v>18</v>
      </c>
      <c r="D291" s="84" t="s">
        <v>18</v>
      </c>
      <c r="E291" s="84" t="s">
        <v>18</v>
      </c>
      <c r="F291" s="84" t="s">
        <v>18</v>
      </c>
      <c r="G291" s="84" t="s">
        <v>18</v>
      </c>
      <c r="H291" s="84" t="s">
        <v>18</v>
      </c>
      <c r="I291" s="84" t="s">
        <v>18</v>
      </c>
      <c r="J291" s="84" t="s">
        <v>18</v>
      </c>
      <c r="K291" s="84" t="s">
        <v>18</v>
      </c>
      <c r="L291" s="1613" t="s">
        <v>18</v>
      </c>
      <c r="N291" s="8" t="s">
        <v>12</v>
      </c>
    </row>
    <row r="292" spans="1:14" ht="14.25" x14ac:dyDescent="0.2">
      <c r="A292" s="661" t="s">
        <v>2204</v>
      </c>
      <c r="B292" s="438">
        <v>105</v>
      </c>
      <c r="C292" s="84" t="s">
        <v>18</v>
      </c>
      <c r="D292" s="84" t="s">
        <v>18</v>
      </c>
      <c r="E292" s="84" t="s">
        <v>18</v>
      </c>
      <c r="F292" s="84" t="s">
        <v>18</v>
      </c>
      <c r="G292" s="84" t="s">
        <v>18</v>
      </c>
      <c r="H292" s="84" t="s">
        <v>18</v>
      </c>
      <c r="I292" s="84" t="s">
        <v>18</v>
      </c>
      <c r="J292" s="84" t="s">
        <v>18</v>
      </c>
      <c r="K292" s="84" t="s">
        <v>18</v>
      </c>
      <c r="L292" s="1613" t="s">
        <v>18</v>
      </c>
      <c r="N292" s="8" t="s">
        <v>12</v>
      </c>
    </row>
    <row r="293" spans="1:14" ht="14.25" x14ac:dyDescent="0.2">
      <c r="A293" s="661" t="s">
        <v>2205</v>
      </c>
      <c r="B293" s="438">
        <v>106</v>
      </c>
      <c r="C293" s="84" t="s">
        <v>18</v>
      </c>
      <c r="D293" s="84" t="s">
        <v>18</v>
      </c>
      <c r="E293" s="84" t="s">
        <v>18</v>
      </c>
      <c r="F293" s="84" t="s">
        <v>18</v>
      </c>
      <c r="G293" s="84" t="s">
        <v>18</v>
      </c>
      <c r="H293" s="84" t="s">
        <v>18</v>
      </c>
      <c r="I293" s="84" t="s">
        <v>18</v>
      </c>
      <c r="J293" s="84" t="s">
        <v>18</v>
      </c>
      <c r="K293" s="84" t="s">
        <v>18</v>
      </c>
      <c r="L293" s="1613" t="s">
        <v>18</v>
      </c>
      <c r="N293" s="8" t="s">
        <v>12</v>
      </c>
    </row>
    <row r="294" spans="1:14" ht="14.25" x14ac:dyDescent="0.2">
      <c r="A294" s="661" t="s">
        <v>2206</v>
      </c>
      <c r="B294" s="438">
        <v>107</v>
      </c>
      <c r="C294" s="84" t="s">
        <v>18</v>
      </c>
      <c r="D294" s="84" t="s">
        <v>18</v>
      </c>
      <c r="E294" s="84" t="s">
        <v>18</v>
      </c>
      <c r="F294" s="84" t="s">
        <v>18</v>
      </c>
      <c r="G294" s="84" t="s">
        <v>18</v>
      </c>
      <c r="H294" s="84" t="s">
        <v>18</v>
      </c>
      <c r="I294" s="84" t="s">
        <v>18</v>
      </c>
      <c r="J294" s="84" t="s">
        <v>18</v>
      </c>
      <c r="K294" s="84" t="s">
        <v>18</v>
      </c>
      <c r="L294" s="1613" t="s">
        <v>18</v>
      </c>
      <c r="N294" s="8" t="s">
        <v>12</v>
      </c>
    </row>
    <row r="295" spans="1:14" ht="14.25" x14ac:dyDescent="0.2">
      <c r="A295" s="661" t="s">
        <v>2207</v>
      </c>
      <c r="B295" s="438">
        <v>108</v>
      </c>
      <c r="C295" s="84" t="s">
        <v>18</v>
      </c>
      <c r="D295" s="84" t="s">
        <v>18</v>
      </c>
      <c r="E295" s="84" t="s">
        <v>18</v>
      </c>
      <c r="F295" s="84" t="s">
        <v>18</v>
      </c>
      <c r="G295" s="84" t="s">
        <v>18</v>
      </c>
      <c r="H295" s="84" t="s">
        <v>18</v>
      </c>
      <c r="I295" s="84" t="s">
        <v>18</v>
      </c>
      <c r="J295" s="84" t="s">
        <v>18</v>
      </c>
      <c r="K295" s="84" t="s">
        <v>18</v>
      </c>
      <c r="L295" s="1613" t="s">
        <v>18</v>
      </c>
      <c r="N295" s="8" t="s">
        <v>12</v>
      </c>
    </row>
    <row r="296" spans="1:14" ht="14.25" x14ac:dyDescent="0.2">
      <c r="A296" s="661" t="s">
        <v>2208</v>
      </c>
      <c r="B296" s="438">
        <v>109</v>
      </c>
      <c r="C296" s="84" t="s">
        <v>18</v>
      </c>
      <c r="D296" s="84" t="s">
        <v>18</v>
      </c>
      <c r="E296" s="84" t="s">
        <v>18</v>
      </c>
      <c r="F296" s="84" t="s">
        <v>18</v>
      </c>
      <c r="G296" s="84" t="s">
        <v>18</v>
      </c>
      <c r="H296" s="84" t="s">
        <v>18</v>
      </c>
      <c r="I296" s="84" t="s">
        <v>18</v>
      </c>
      <c r="J296" s="84" t="s">
        <v>18</v>
      </c>
      <c r="K296" s="84" t="s">
        <v>18</v>
      </c>
      <c r="L296" s="1613" t="s">
        <v>18</v>
      </c>
      <c r="N296" s="8" t="s">
        <v>12</v>
      </c>
    </row>
    <row r="297" spans="1:14" ht="14.25" x14ac:dyDescent="0.2">
      <c r="A297" s="661" t="s">
        <v>2209</v>
      </c>
      <c r="B297" s="438">
        <v>110</v>
      </c>
      <c r="C297" s="84" t="s">
        <v>18</v>
      </c>
      <c r="D297" s="84" t="s">
        <v>18</v>
      </c>
      <c r="E297" s="84" t="s">
        <v>18</v>
      </c>
      <c r="F297" s="84" t="s">
        <v>18</v>
      </c>
      <c r="G297" s="84" t="s">
        <v>18</v>
      </c>
      <c r="H297" s="84" t="s">
        <v>18</v>
      </c>
      <c r="I297" s="84" t="s">
        <v>18</v>
      </c>
      <c r="J297" s="84" t="s">
        <v>18</v>
      </c>
      <c r="K297" s="84" t="s">
        <v>18</v>
      </c>
      <c r="L297" s="1613" t="s">
        <v>18</v>
      </c>
      <c r="N297" s="8" t="s">
        <v>12</v>
      </c>
    </row>
    <row r="298" spans="1:14" ht="14.25" x14ac:dyDescent="0.2">
      <c r="A298" s="661" t="s">
        <v>2210</v>
      </c>
      <c r="B298" s="438">
        <v>111</v>
      </c>
      <c r="C298" s="84" t="s">
        <v>18</v>
      </c>
      <c r="D298" s="84" t="s">
        <v>18</v>
      </c>
      <c r="E298" s="84" t="s">
        <v>18</v>
      </c>
      <c r="F298" s="84" t="s">
        <v>18</v>
      </c>
      <c r="G298" s="84" t="s">
        <v>18</v>
      </c>
      <c r="H298" s="84" t="s">
        <v>18</v>
      </c>
      <c r="I298" s="84" t="s">
        <v>18</v>
      </c>
      <c r="J298" s="84" t="s">
        <v>18</v>
      </c>
      <c r="K298" s="84" t="s">
        <v>18</v>
      </c>
      <c r="L298" s="1613" t="s">
        <v>18</v>
      </c>
      <c r="N298" s="8" t="s">
        <v>12</v>
      </c>
    </row>
    <row r="299" spans="1:14" ht="14.25" x14ac:dyDescent="0.2">
      <c r="A299" s="661" t="s">
        <v>2211</v>
      </c>
      <c r="B299" s="438">
        <v>112</v>
      </c>
      <c r="C299" s="84" t="s">
        <v>18</v>
      </c>
      <c r="D299" s="84" t="s">
        <v>18</v>
      </c>
      <c r="E299" s="84" t="s">
        <v>18</v>
      </c>
      <c r="F299" s="84" t="s">
        <v>18</v>
      </c>
      <c r="G299" s="84" t="s">
        <v>18</v>
      </c>
      <c r="H299" s="84" t="s">
        <v>18</v>
      </c>
      <c r="I299" s="84" t="s">
        <v>18</v>
      </c>
      <c r="J299" s="84" t="s">
        <v>18</v>
      </c>
      <c r="K299" s="84" t="s">
        <v>18</v>
      </c>
      <c r="L299" s="1613" t="s">
        <v>18</v>
      </c>
      <c r="N299" s="8" t="s">
        <v>12</v>
      </c>
    </row>
    <row r="300" spans="1:14" ht="14.25" x14ac:dyDescent="0.2">
      <c r="A300" s="661" t="s">
        <v>2212</v>
      </c>
      <c r="B300" s="438">
        <v>113</v>
      </c>
      <c r="C300" s="84" t="s">
        <v>18</v>
      </c>
      <c r="D300" s="84" t="s">
        <v>18</v>
      </c>
      <c r="E300" s="84" t="s">
        <v>18</v>
      </c>
      <c r="F300" s="84" t="s">
        <v>18</v>
      </c>
      <c r="G300" s="84" t="s">
        <v>18</v>
      </c>
      <c r="H300" s="84" t="s">
        <v>18</v>
      </c>
      <c r="I300" s="84" t="s">
        <v>18</v>
      </c>
      <c r="J300" s="84" t="s">
        <v>18</v>
      </c>
      <c r="K300" s="84" t="s">
        <v>18</v>
      </c>
      <c r="L300" s="1613" t="s">
        <v>18</v>
      </c>
      <c r="N300" s="8" t="s">
        <v>12</v>
      </c>
    </row>
    <row r="301" spans="1:14" ht="14.25" x14ac:dyDescent="0.2">
      <c r="A301" s="661" t="s">
        <v>2213</v>
      </c>
      <c r="B301" s="438">
        <v>114</v>
      </c>
      <c r="C301" s="84" t="s">
        <v>18</v>
      </c>
      <c r="D301" s="84" t="s">
        <v>18</v>
      </c>
      <c r="E301" s="84" t="s">
        <v>18</v>
      </c>
      <c r="F301" s="84" t="s">
        <v>18</v>
      </c>
      <c r="G301" s="84" t="s">
        <v>18</v>
      </c>
      <c r="H301" s="84" t="s">
        <v>18</v>
      </c>
      <c r="I301" s="84" t="s">
        <v>18</v>
      </c>
      <c r="J301" s="84" t="s">
        <v>18</v>
      </c>
      <c r="K301" s="84" t="s">
        <v>18</v>
      </c>
      <c r="L301" s="1613" t="s">
        <v>18</v>
      </c>
      <c r="N301" s="8" t="s">
        <v>12</v>
      </c>
    </row>
    <row r="302" spans="1:14" ht="14.25" x14ac:dyDescent="0.2">
      <c r="A302" s="661" t="s">
        <v>2214</v>
      </c>
      <c r="B302" s="438">
        <v>115</v>
      </c>
      <c r="C302" s="84" t="s">
        <v>18</v>
      </c>
      <c r="D302" s="84" t="s">
        <v>18</v>
      </c>
      <c r="E302" s="84" t="s">
        <v>18</v>
      </c>
      <c r="F302" s="84" t="s">
        <v>18</v>
      </c>
      <c r="G302" s="84" t="s">
        <v>18</v>
      </c>
      <c r="H302" s="84" t="s">
        <v>18</v>
      </c>
      <c r="I302" s="84" t="s">
        <v>18</v>
      </c>
      <c r="J302" s="84" t="s">
        <v>18</v>
      </c>
      <c r="K302" s="84" t="s">
        <v>18</v>
      </c>
      <c r="L302" s="1613" t="s">
        <v>18</v>
      </c>
      <c r="N302" s="8" t="s">
        <v>12</v>
      </c>
    </row>
    <row r="303" spans="1:14" ht="14.25" x14ac:dyDescent="0.2">
      <c r="A303" s="661" t="s">
        <v>2215</v>
      </c>
      <c r="B303" s="438">
        <v>116</v>
      </c>
      <c r="C303" s="84" t="s">
        <v>18</v>
      </c>
      <c r="D303" s="84" t="s">
        <v>18</v>
      </c>
      <c r="E303" s="84" t="s">
        <v>18</v>
      </c>
      <c r="F303" s="84" t="s">
        <v>18</v>
      </c>
      <c r="G303" s="84" t="s">
        <v>18</v>
      </c>
      <c r="H303" s="84" t="s">
        <v>18</v>
      </c>
      <c r="I303" s="84" t="s">
        <v>18</v>
      </c>
      <c r="J303" s="84" t="s">
        <v>18</v>
      </c>
      <c r="K303" s="84" t="s">
        <v>18</v>
      </c>
      <c r="L303" s="1613" t="s">
        <v>18</v>
      </c>
      <c r="N303" s="8" t="s">
        <v>12</v>
      </c>
    </row>
    <row r="304" spans="1:14" ht="14.25" x14ac:dyDescent="0.2">
      <c r="A304" s="661" t="s">
        <v>2216</v>
      </c>
      <c r="B304" s="438">
        <v>117</v>
      </c>
      <c r="C304" s="84" t="s">
        <v>18</v>
      </c>
      <c r="D304" s="84" t="s">
        <v>18</v>
      </c>
      <c r="E304" s="84" t="s">
        <v>18</v>
      </c>
      <c r="F304" s="84" t="s">
        <v>18</v>
      </c>
      <c r="G304" s="84" t="s">
        <v>18</v>
      </c>
      <c r="H304" s="84" t="s">
        <v>18</v>
      </c>
      <c r="I304" s="84" t="s">
        <v>18</v>
      </c>
      <c r="J304" s="84" t="s">
        <v>18</v>
      </c>
      <c r="K304" s="84" t="s">
        <v>18</v>
      </c>
      <c r="L304" s="1613" t="s">
        <v>18</v>
      </c>
      <c r="N304" s="8" t="s">
        <v>12</v>
      </c>
    </row>
    <row r="305" spans="1:14" ht="14.25" x14ac:dyDescent="0.2">
      <c r="A305" s="662" t="s">
        <v>2217</v>
      </c>
      <c r="B305" s="918">
        <v>118</v>
      </c>
      <c r="C305" s="86" t="s">
        <v>18</v>
      </c>
      <c r="D305" s="86" t="s">
        <v>18</v>
      </c>
      <c r="E305" s="86" t="s">
        <v>18</v>
      </c>
      <c r="F305" s="86" t="s">
        <v>18</v>
      </c>
      <c r="G305" s="86" t="s">
        <v>18</v>
      </c>
      <c r="H305" s="86" t="s">
        <v>18</v>
      </c>
      <c r="I305" s="86" t="s">
        <v>18</v>
      </c>
      <c r="J305" s="86" t="s">
        <v>18</v>
      </c>
      <c r="K305" s="86" t="s">
        <v>18</v>
      </c>
      <c r="L305" s="1946" t="s">
        <v>18</v>
      </c>
      <c r="N305" s="8" t="s">
        <v>12</v>
      </c>
    </row>
    <row r="306" spans="1:14" ht="14.25" x14ac:dyDescent="0.2">
      <c r="N306" s="8" t="s">
        <v>12</v>
      </c>
    </row>
    <row r="307" spans="1:14" ht="14.25" x14ac:dyDescent="0.2">
      <c r="N307" s="8" t="s">
        <v>12</v>
      </c>
    </row>
    <row r="308" spans="1:14" ht="14.25" x14ac:dyDescent="0.2">
      <c r="A308" s="8" t="s">
        <v>12</v>
      </c>
      <c r="B308" s="8" t="s">
        <v>12</v>
      </c>
      <c r="C308" s="8" t="s">
        <v>12</v>
      </c>
      <c r="D308" s="8" t="s">
        <v>12</v>
      </c>
      <c r="E308" s="8" t="s">
        <v>12</v>
      </c>
      <c r="F308" s="8" t="s">
        <v>12</v>
      </c>
      <c r="G308" s="8" t="s">
        <v>12</v>
      </c>
      <c r="H308" s="8" t="s">
        <v>12</v>
      </c>
      <c r="I308" s="8" t="s">
        <v>12</v>
      </c>
      <c r="J308" s="8" t="s">
        <v>12</v>
      </c>
      <c r="K308" s="8" t="s">
        <v>12</v>
      </c>
      <c r="L308" s="8" t="s">
        <v>12</v>
      </c>
      <c r="M308" s="8" t="s">
        <v>12</v>
      </c>
      <c r="N308" s="8" t="s">
        <v>12</v>
      </c>
    </row>
  </sheetData>
  <sheetProtection sheet="1" objects="1" scenarios="1" formatCells="0" formatColumns="0" formatRows="0"/>
  <dataValidations disablePrompts="1" count="1">
    <dataValidation type="list" allowBlank="1" showInputMessage="1" showErrorMessage="1" sqref="C154:I154">
      <formula1>FT17.SpecificCurrencies</formula1>
    </dataValidation>
  </dataValidation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rgb="FF92D050"/>
    <pageSetUpPr fitToPage="1"/>
  </sheetPr>
  <dimension ref="A1:T62"/>
  <sheetViews>
    <sheetView zoomScaleNormal="100" workbookViewId="0"/>
  </sheetViews>
  <sheetFormatPr defaultRowHeight="12.75" x14ac:dyDescent="0.2"/>
  <cols>
    <col min="1" max="1" width="7.5703125" customWidth="1"/>
    <col min="2" max="2" width="71.5703125" customWidth="1"/>
    <col min="3" max="3" width="5.140625" customWidth="1"/>
    <col min="4" max="4" width="14" customWidth="1"/>
    <col min="5" max="5" width="13.28515625" customWidth="1"/>
    <col min="6" max="6" width="12.5703125" customWidth="1"/>
    <col min="7" max="7" width="12" customWidth="1"/>
    <col min="8" max="9" width="13.140625" customWidth="1"/>
    <col min="10" max="10" width="5.85546875" customWidth="1"/>
    <col min="11" max="11" width="16.28515625" customWidth="1"/>
    <col min="12" max="12" width="15.85546875" customWidth="1"/>
    <col min="13" max="13" width="15" customWidth="1"/>
    <col min="14" max="14" width="12.140625" customWidth="1"/>
    <col min="15" max="15" width="2.85546875" customWidth="1"/>
    <col min="16" max="16" width="2.140625" bestFit="1" customWidth="1"/>
    <col min="17" max="17" width="3.28515625" customWidth="1"/>
    <col min="18" max="18" width="26.42578125" customWidth="1"/>
    <col min="19" max="19" width="38.42578125" customWidth="1"/>
    <col min="20" max="20" width="34.140625" customWidth="1"/>
  </cols>
  <sheetData>
    <row r="1" spans="1:20" ht="14.25" x14ac:dyDescent="0.2">
      <c r="A1" s="5" t="str">
        <f>FT17.Participant!$A$1</f>
        <v>&lt;IAIG's Name&gt;</v>
      </c>
      <c r="B1" s="6"/>
      <c r="C1" s="6"/>
      <c r="D1" s="6"/>
      <c r="E1" s="6"/>
      <c r="F1" s="6"/>
      <c r="G1" s="6"/>
      <c r="H1" s="6"/>
      <c r="I1" s="6"/>
      <c r="J1" s="6"/>
      <c r="K1" s="6"/>
      <c r="L1" s="6"/>
      <c r="M1" s="6"/>
      <c r="N1" s="7" t="str">
        <f ca="1">HYPERLINK("#"&amp;CELL("address",Version),Version)</f>
        <v>2017 IAIS Field Testing Template</v>
      </c>
      <c r="P1" s="8" t="s">
        <v>12</v>
      </c>
      <c r="R1" s="3" t="s">
        <v>1670</v>
      </c>
      <c r="S1" s="3" t="s">
        <v>1671</v>
      </c>
      <c r="T1" s="3" t="s">
        <v>1672</v>
      </c>
    </row>
    <row r="2" spans="1:20" ht="15" customHeight="1" x14ac:dyDescent="0.25">
      <c r="A2" s="9" t="str">
        <f>FT17.Participant!$A$2</f>
        <v>&lt;Currency&gt; - (&lt;Unit&gt;)</v>
      </c>
      <c r="B2" s="1320"/>
      <c r="C2" s="1320"/>
      <c r="D2" s="1320" t="s">
        <v>1925</v>
      </c>
      <c r="E2" s="1321"/>
      <c r="F2" s="1321"/>
      <c r="G2" s="1321"/>
      <c r="H2" s="1321"/>
      <c r="I2" s="1321"/>
      <c r="J2" s="1321"/>
      <c r="K2" s="1321"/>
      <c r="L2" s="1321"/>
      <c r="M2" s="1321"/>
      <c r="N2" s="12" t="str">
        <f>FT17.Participant!$F$2</f>
        <v>Year 2016</v>
      </c>
      <c r="P2" s="8" t="s">
        <v>12</v>
      </c>
      <c r="R2" s="3" t="s">
        <v>1673</v>
      </c>
      <c r="S2" s="3" t="s">
        <v>538</v>
      </c>
      <c r="T2" s="3" t="s">
        <v>539</v>
      </c>
    </row>
    <row r="3" spans="1:20" ht="14.25" x14ac:dyDescent="0.2">
      <c r="P3" s="8" t="s">
        <v>12</v>
      </c>
      <c r="R3" s="3" t="s">
        <v>1674</v>
      </c>
      <c r="S3" s="3" t="s">
        <v>544</v>
      </c>
      <c r="T3" s="3" t="s">
        <v>540</v>
      </c>
    </row>
    <row r="4" spans="1:20" ht="14.25" x14ac:dyDescent="0.2">
      <c r="P4" s="8" t="s">
        <v>12</v>
      </c>
      <c r="R4" s="3" t="s">
        <v>1675</v>
      </c>
      <c r="S4" s="3" t="s">
        <v>1676</v>
      </c>
      <c r="T4" s="1886" t="s">
        <v>541</v>
      </c>
    </row>
    <row r="5" spans="1:20" ht="15" x14ac:dyDescent="0.25">
      <c r="B5" s="1317" t="s">
        <v>1665</v>
      </c>
      <c r="C5" s="1318"/>
      <c r="D5" s="1318"/>
      <c r="E5" s="1318"/>
      <c r="F5" s="1318"/>
      <c r="G5" s="1318"/>
      <c r="H5" s="1318"/>
      <c r="I5" s="1318"/>
      <c r="J5" s="1318"/>
      <c r="K5" s="1318"/>
      <c r="L5" s="1318"/>
      <c r="M5" s="1318"/>
      <c r="N5" s="1319"/>
      <c r="P5" s="8" t="s">
        <v>12</v>
      </c>
      <c r="R5" s="3" t="s">
        <v>109</v>
      </c>
      <c r="S5" s="3" t="s">
        <v>1679</v>
      </c>
      <c r="T5" s="1886" t="s">
        <v>542</v>
      </c>
    </row>
    <row r="6" spans="1:20" ht="30" customHeight="1" x14ac:dyDescent="0.25">
      <c r="B6" s="1010"/>
      <c r="C6" s="1754"/>
      <c r="D6" s="1848" t="s">
        <v>1904</v>
      </c>
      <c r="E6" s="1849"/>
      <c r="F6" s="1850"/>
      <c r="G6" s="1848" t="s">
        <v>1907</v>
      </c>
      <c r="H6" s="1849"/>
      <c r="I6" s="1850"/>
      <c r="J6" s="5"/>
      <c r="K6" s="1851" t="s">
        <v>1666</v>
      </c>
      <c r="L6" s="945"/>
      <c r="M6" s="945"/>
      <c r="N6" s="1852"/>
      <c r="P6" s="8" t="s">
        <v>12</v>
      </c>
      <c r="R6" s="1454"/>
      <c r="S6" s="1454"/>
      <c r="T6" s="1886" t="s">
        <v>463</v>
      </c>
    </row>
    <row r="7" spans="1:20" ht="45" customHeight="1" x14ac:dyDescent="0.2">
      <c r="B7" s="1451" t="s">
        <v>1667</v>
      </c>
      <c r="C7" s="1755"/>
      <c r="D7" s="1315" t="s">
        <v>1655</v>
      </c>
      <c r="E7" s="1315" t="s">
        <v>1654</v>
      </c>
      <c r="F7" s="1316" t="s">
        <v>1668</v>
      </c>
      <c r="G7" s="1315" t="s">
        <v>1655</v>
      </c>
      <c r="H7" s="1315" t="s">
        <v>1654</v>
      </c>
      <c r="I7" s="1316" t="s">
        <v>1668</v>
      </c>
      <c r="J7" s="26"/>
      <c r="K7" s="1315" t="s">
        <v>1905</v>
      </c>
      <c r="L7" s="1316" t="s">
        <v>1906</v>
      </c>
      <c r="M7" s="1315" t="s">
        <v>1908</v>
      </c>
      <c r="N7" s="1316" t="s">
        <v>1909</v>
      </c>
      <c r="P7" s="8" t="s">
        <v>12</v>
      </c>
      <c r="R7" s="1454"/>
      <c r="S7" s="1454"/>
      <c r="T7" s="1886" t="s">
        <v>461</v>
      </c>
    </row>
    <row r="8" spans="1:20" ht="15" x14ac:dyDescent="0.2">
      <c r="B8" s="1753"/>
      <c r="C8" s="40" t="s">
        <v>2331</v>
      </c>
      <c r="D8" s="18">
        <v>1</v>
      </c>
      <c r="E8" s="18">
        <v>2</v>
      </c>
      <c r="F8" s="18">
        <v>3</v>
      </c>
      <c r="G8" s="18">
        <v>4</v>
      </c>
      <c r="H8" s="18">
        <v>5</v>
      </c>
      <c r="I8" s="18">
        <v>6</v>
      </c>
      <c r="J8" s="18"/>
      <c r="K8" s="18">
        <v>8</v>
      </c>
      <c r="L8" s="18">
        <v>9</v>
      </c>
      <c r="M8" s="18">
        <v>10</v>
      </c>
      <c r="N8" s="18">
        <v>11</v>
      </c>
      <c r="P8" s="8" t="s">
        <v>12</v>
      </c>
      <c r="R8" s="1454"/>
      <c r="S8" s="1454"/>
      <c r="T8" s="1886" t="s">
        <v>543</v>
      </c>
    </row>
    <row r="9" spans="1:20" ht="14.25" x14ac:dyDescent="0.2">
      <c r="B9" s="274" t="s">
        <v>536</v>
      </c>
      <c r="C9" s="142">
        <v>1</v>
      </c>
      <c r="D9" s="630">
        <f t="shared" ref="D9:I9" si="0">SUM(D11,D27)</f>
        <v>0</v>
      </c>
      <c r="E9" s="630">
        <f t="shared" si="0"/>
        <v>0</v>
      </c>
      <c r="F9" s="630">
        <f t="shared" si="0"/>
        <v>0</v>
      </c>
      <c r="G9" s="630">
        <f t="shared" si="0"/>
        <v>0</v>
      </c>
      <c r="H9" s="630">
        <f t="shared" si="0"/>
        <v>0</v>
      </c>
      <c r="I9" s="630">
        <f t="shared" si="0"/>
        <v>0</v>
      </c>
      <c r="J9" s="124"/>
      <c r="K9" s="630">
        <f t="shared" ref="K9:L44" si="1">IFERROR($D9-E9,"")</f>
        <v>0</v>
      </c>
      <c r="L9" s="1021">
        <f t="shared" si="1"/>
        <v>0</v>
      </c>
      <c r="M9" s="630">
        <f>IFERROR($G9-H9,"")</f>
        <v>0</v>
      </c>
      <c r="N9" s="630">
        <f>IFERROR($G9-I9,"")</f>
        <v>0</v>
      </c>
      <c r="P9" s="8" t="s">
        <v>12</v>
      </c>
      <c r="R9" s="1454"/>
      <c r="S9" s="1454"/>
      <c r="T9" s="1886" t="s">
        <v>545</v>
      </c>
    </row>
    <row r="10" spans="1:20" ht="14.25" x14ac:dyDescent="0.2">
      <c r="B10" s="372" t="s">
        <v>668</v>
      </c>
      <c r="C10" s="142">
        <v>2</v>
      </c>
      <c r="D10" s="461" t="s">
        <v>18</v>
      </c>
      <c r="E10" s="461" t="s">
        <v>18</v>
      </c>
      <c r="F10" s="461" t="s">
        <v>18</v>
      </c>
      <c r="G10" s="461" t="s">
        <v>18</v>
      </c>
      <c r="H10" s="461" t="s">
        <v>18</v>
      </c>
      <c r="I10" s="461" t="s">
        <v>18</v>
      </c>
      <c r="J10" s="124"/>
      <c r="K10" s="81" t="str">
        <f t="shared" si="1"/>
        <v/>
      </c>
      <c r="L10" s="1022" t="str">
        <f t="shared" si="1"/>
        <v/>
      </c>
      <c r="M10" s="315" t="str">
        <f t="shared" ref="M10:M44" si="2">IFERROR($G10-H10,"")</f>
        <v/>
      </c>
      <c r="N10" s="1022" t="str">
        <f t="shared" ref="N10:N44" si="3">IFERROR($G10-I10,"")</f>
        <v/>
      </c>
      <c r="P10" s="8" t="s">
        <v>12</v>
      </c>
      <c r="R10" s="1454"/>
      <c r="S10" s="1454"/>
      <c r="T10" s="1886" t="s">
        <v>548</v>
      </c>
    </row>
    <row r="11" spans="1:20" ht="14.25" x14ac:dyDescent="0.2">
      <c r="B11" s="277" t="s">
        <v>537</v>
      </c>
      <c r="C11" s="142">
        <v>3</v>
      </c>
      <c r="D11" s="81">
        <f t="shared" ref="D11:I11" si="4">SUM(D12,D20)</f>
        <v>0</v>
      </c>
      <c r="E11" s="81">
        <f t="shared" si="4"/>
        <v>0</v>
      </c>
      <c r="F11" s="81">
        <f t="shared" si="4"/>
        <v>0</v>
      </c>
      <c r="G11" s="81">
        <f t="shared" si="4"/>
        <v>0</v>
      </c>
      <c r="H11" s="81">
        <f t="shared" si="4"/>
        <v>0</v>
      </c>
      <c r="I11" s="81">
        <f t="shared" si="4"/>
        <v>0</v>
      </c>
      <c r="J11" s="124"/>
      <c r="K11" s="81">
        <f t="shared" si="1"/>
        <v>0</v>
      </c>
      <c r="L11" s="1022">
        <f t="shared" si="1"/>
        <v>0</v>
      </c>
      <c r="M11" s="315">
        <f t="shared" si="2"/>
        <v>0</v>
      </c>
      <c r="N11" s="1022">
        <f t="shared" si="3"/>
        <v>0</v>
      </c>
      <c r="P11" s="8" t="s">
        <v>12</v>
      </c>
      <c r="R11" s="1454"/>
      <c r="S11" s="1454"/>
      <c r="T11" s="1886" t="s">
        <v>549</v>
      </c>
    </row>
    <row r="12" spans="1:20" ht="14.25" x14ac:dyDescent="0.2">
      <c r="B12" s="279" t="s">
        <v>538</v>
      </c>
      <c r="C12" s="142">
        <v>4</v>
      </c>
      <c r="D12" s="81">
        <f t="shared" ref="D12:I12" si="5">SUM(D13:D19)</f>
        <v>0</v>
      </c>
      <c r="E12" s="81">
        <f t="shared" si="5"/>
        <v>0</v>
      </c>
      <c r="F12" s="81">
        <f t="shared" si="5"/>
        <v>0</v>
      </c>
      <c r="G12" s="81">
        <f t="shared" si="5"/>
        <v>0</v>
      </c>
      <c r="H12" s="81">
        <f t="shared" si="5"/>
        <v>0</v>
      </c>
      <c r="I12" s="81">
        <f t="shared" si="5"/>
        <v>0</v>
      </c>
      <c r="J12" s="124"/>
      <c r="K12" s="81">
        <f t="shared" si="1"/>
        <v>0</v>
      </c>
      <c r="L12" s="1022">
        <f t="shared" si="1"/>
        <v>0</v>
      </c>
      <c r="M12" s="315">
        <f t="shared" si="2"/>
        <v>0</v>
      </c>
      <c r="N12" s="1022">
        <f t="shared" si="3"/>
        <v>0</v>
      </c>
      <c r="P12" s="8" t="s">
        <v>12</v>
      </c>
      <c r="R12" s="1454"/>
      <c r="S12" s="1454"/>
      <c r="T12" s="1886" t="s">
        <v>550</v>
      </c>
    </row>
    <row r="13" spans="1:20" ht="14.25" x14ac:dyDescent="0.2">
      <c r="B13" s="280" t="s">
        <v>539</v>
      </c>
      <c r="C13" s="142">
        <v>5</v>
      </c>
      <c r="D13" s="461" t="s">
        <v>18</v>
      </c>
      <c r="E13" s="461" t="s">
        <v>18</v>
      </c>
      <c r="F13" s="461" t="s">
        <v>18</v>
      </c>
      <c r="G13" s="461" t="s">
        <v>18</v>
      </c>
      <c r="H13" s="461" t="s">
        <v>18</v>
      </c>
      <c r="I13" s="461" t="s">
        <v>18</v>
      </c>
      <c r="J13" s="124"/>
      <c r="K13" s="81" t="str">
        <f t="shared" si="1"/>
        <v/>
      </c>
      <c r="L13" s="1022" t="str">
        <f t="shared" si="1"/>
        <v/>
      </c>
      <c r="M13" s="315" t="str">
        <f t="shared" si="2"/>
        <v/>
      </c>
      <c r="N13" s="1022" t="str">
        <f t="shared" si="3"/>
        <v/>
      </c>
      <c r="P13" s="8" t="s">
        <v>12</v>
      </c>
      <c r="R13" s="1454"/>
      <c r="S13" s="1454"/>
      <c r="T13" s="1886" t="s">
        <v>470</v>
      </c>
    </row>
    <row r="14" spans="1:20" ht="14.25" x14ac:dyDescent="0.2">
      <c r="B14" s="280" t="s">
        <v>540</v>
      </c>
      <c r="C14" s="142">
        <v>6</v>
      </c>
      <c r="D14" s="461" t="s">
        <v>18</v>
      </c>
      <c r="E14" s="461" t="s">
        <v>18</v>
      </c>
      <c r="F14" s="461" t="s">
        <v>18</v>
      </c>
      <c r="G14" s="461" t="s">
        <v>18</v>
      </c>
      <c r="H14" s="461" t="s">
        <v>18</v>
      </c>
      <c r="I14" s="461" t="s">
        <v>18</v>
      </c>
      <c r="J14" s="124"/>
      <c r="K14" s="81" t="str">
        <f t="shared" si="1"/>
        <v/>
      </c>
      <c r="L14" s="1022" t="str">
        <f t="shared" si="1"/>
        <v/>
      </c>
      <c r="M14" s="315" t="str">
        <f t="shared" si="2"/>
        <v/>
      </c>
      <c r="N14" s="1022" t="str">
        <f t="shared" si="3"/>
        <v/>
      </c>
      <c r="P14" s="8" t="s">
        <v>12</v>
      </c>
      <c r="R14" s="1454"/>
      <c r="S14" s="1454"/>
      <c r="T14" s="1886" t="s">
        <v>553</v>
      </c>
    </row>
    <row r="15" spans="1:20" ht="14.25" x14ac:dyDescent="0.2">
      <c r="B15" s="280" t="s">
        <v>541</v>
      </c>
      <c r="C15" s="142">
        <v>7</v>
      </c>
      <c r="D15" s="461" t="s">
        <v>18</v>
      </c>
      <c r="E15" s="461" t="s">
        <v>18</v>
      </c>
      <c r="F15" s="461" t="s">
        <v>18</v>
      </c>
      <c r="G15" s="461" t="s">
        <v>18</v>
      </c>
      <c r="H15" s="461" t="s">
        <v>18</v>
      </c>
      <c r="I15" s="461" t="s">
        <v>18</v>
      </c>
      <c r="J15" s="124"/>
      <c r="K15" s="81" t="str">
        <f t="shared" si="1"/>
        <v/>
      </c>
      <c r="L15" s="1022" t="str">
        <f t="shared" si="1"/>
        <v/>
      </c>
      <c r="M15" s="315" t="str">
        <f t="shared" si="2"/>
        <v/>
      </c>
      <c r="N15" s="1022" t="str">
        <f t="shared" si="3"/>
        <v/>
      </c>
      <c r="P15" s="8" t="s">
        <v>12</v>
      </c>
      <c r="R15" s="1454"/>
      <c r="S15" s="1454"/>
      <c r="T15" s="1886" t="s">
        <v>554</v>
      </c>
    </row>
    <row r="16" spans="1:20" ht="14.25" x14ac:dyDescent="0.2">
      <c r="B16" s="280" t="s">
        <v>542</v>
      </c>
      <c r="C16" s="142">
        <v>8</v>
      </c>
      <c r="D16" s="461" t="s">
        <v>18</v>
      </c>
      <c r="E16" s="461" t="s">
        <v>18</v>
      </c>
      <c r="F16" s="461" t="s">
        <v>18</v>
      </c>
      <c r="G16" s="461" t="s">
        <v>18</v>
      </c>
      <c r="H16" s="461" t="s">
        <v>18</v>
      </c>
      <c r="I16" s="461" t="s">
        <v>18</v>
      </c>
      <c r="J16" s="124"/>
      <c r="K16" s="81" t="str">
        <f t="shared" si="1"/>
        <v/>
      </c>
      <c r="L16" s="1022" t="str">
        <f t="shared" si="1"/>
        <v/>
      </c>
      <c r="M16" s="315" t="str">
        <f t="shared" si="2"/>
        <v/>
      </c>
      <c r="N16" s="1022" t="str">
        <f t="shared" si="3"/>
        <v/>
      </c>
      <c r="P16" s="8" t="s">
        <v>12</v>
      </c>
      <c r="R16" s="1454"/>
      <c r="S16" s="1454"/>
      <c r="T16" s="1886" t="s">
        <v>555</v>
      </c>
    </row>
    <row r="17" spans="2:20" ht="14.25" x14ac:dyDescent="0.2">
      <c r="B17" s="280" t="s">
        <v>463</v>
      </c>
      <c r="C17" s="142">
        <v>9</v>
      </c>
      <c r="D17" s="461" t="s">
        <v>18</v>
      </c>
      <c r="E17" s="461" t="s">
        <v>18</v>
      </c>
      <c r="F17" s="461" t="s">
        <v>18</v>
      </c>
      <c r="G17" s="461" t="s">
        <v>18</v>
      </c>
      <c r="H17" s="461" t="s">
        <v>18</v>
      </c>
      <c r="I17" s="461" t="s">
        <v>18</v>
      </c>
      <c r="J17" s="124"/>
      <c r="K17" s="81" t="str">
        <f t="shared" si="1"/>
        <v/>
      </c>
      <c r="L17" s="1022" t="str">
        <f t="shared" si="1"/>
        <v/>
      </c>
      <c r="M17" s="315" t="str">
        <f t="shared" si="2"/>
        <v/>
      </c>
      <c r="N17" s="1022" t="str">
        <f t="shared" si="3"/>
        <v/>
      </c>
      <c r="P17" s="8" t="s">
        <v>12</v>
      </c>
      <c r="R17" s="1454"/>
      <c r="S17" s="1454"/>
      <c r="T17" s="1886" t="s">
        <v>556</v>
      </c>
    </row>
    <row r="18" spans="2:20" ht="14.25" x14ac:dyDescent="0.2">
      <c r="B18" s="280" t="s">
        <v>461</v>
      </c>
      <c r="C18" s="142">
        <v>10</v>
      </c>
      <c r="D18" s="461" t="s">
        <v>18</v>
      </c>
      <c r="E18" s="461" t="s">
        <v>18</v>
      </c>
      <c r="F18" s="461" t="s">
        <v>18</v>
      </c>
      <c r="G18" s="461" t="s">
        <v>18</v>
      </c>
      <c r="H18" s="461" t="s">
        <v>18</v>
      </c>
      <c r="I18" s="461" t="s">
        <v>18</v>
      </c>
      <c r="J18" s="124"/>
      <c r="K18" s="81" t="str">
        <f t="shared" si="1"/>
        <v/>
      </c>
      <c r="L18" s="1022" t="str">
        <f t="shared" si="1"/>
        <v/>
      </c>
      <c r="M18" s="315" t="str">
        <f t="shared" si="2"/>
        <v/>
      </c>
      <c r="N18" s="1022" t="str">
        <f t="shared" si="3"/>
        <v/>
      </c>
      <c r="P18" s="8" t="s">
        <v>12</v>
      </c>
      <c r="R18" s="1454"/>
      <c r="S18" s="1454"/>
      <c r="T18" s="1886" t="s">
        <v>557</v>
      </c>
    </row>
    <row r="19" spans="2:20" ht="14.25" x14ac:dyDescent="0.2">
      <c r="B19" s="280" t="s">
        <v>543</v>
      </c>
      <c r="C19" s="142">
        <v>11</v>
      </c>
      <c r="D19" s="461" t="s">
        <v>18</v>
      </c>
      <c r="E19" s="461" t="s">
        <v>18</v>
      </c>
      <c r="F19" s="461" t="s">
        <v>18</v>
      </c>
      <c r="G19" s="461" t="s">
        <v>18</v>
      </c>
      <c r="H19" s="461" t="s">
        <v>18</v>
      </c>
      <c r="I19" s="461" t="s">
        <v>18</v>
      </c>
      <c r="J19" s="124"/>
      <c r="K19" s="81" t="str">
        <f t="shared" si="1"/>
        <v/>
      </c>
      <c r="L19" s="1022" t="str">
        <f t="shared" si="1"/>
        <v/>
      </c>
      <c r="M19" s="315" t="str">
        <f t="shared" si="2"/>
        <v/>
      </c>
      <c r="N19" s="1022" t="str">
        <f t="shared" si="3"/>
        <v/>
      </c>
      <c r="P19" s="8" t="s">
        <v>12</v>
      </c>
      <c r="R19" s="1454"/>
      <c r="S19" s="1454"/>
      <c r="T19" s="1886" t="s">
        <v>558</v>
      </c>
    </row>
    <row r="20" spans="2:20" ht="14.25" x14ac:dyDescent="0.2">
      <c r="B20" s="279" t="s">
        <v>544</v>
      </c>
      <c r="C20" s="142">
        <v>12</v>
      </c>
      <c r="D20" s="81">
        <f t="shared" ref="D20:I20" si="6">SUM(D21,D24:D26)</f>
        <v>0</v>
      </c>
      <c r="E20" s="81">
        <f t="shared" si="6"/>
        <v>0</v>
      </c>
      <c r="F20" s="81">
        <f t="shared" si="6"/>
        <v>0</v>
      </c>
      <c r="G20" s="81">
        <f t="shared" si="6"/>
        <v>0</v>
      </c>
      <c r="H20" s="81">
        <f t="shared" si="6"/>
        <v>0</v>
      </c>
      <c r="I20" s="81">
        <f t="shared" si="6"/>
        <v>0</v>
      </c>
      <c r="J20" s="124"/>
      <c r="K20" s="81">
        <f t="shared" si="1"/>
        <v>0</v>
      </c>
      <c r="L20" s="1022">
        <f t="shared" si="1"/>
        <v>0</v>
      </c>
      <c r="M20" s="315">
        <f t="shared" si="2"/>
        <v>0</v>
      </c>
      <c r="N20" s="1022">
        <f t="shared" si="3"/>
        <v>0</v>
      </c>
      <c r="P20" s="8" t="s">
        <v>12</v>
      </c>
      <c r="R20" s="1454"/>
      <c r="S20" s="1454"/>
      <c r="T20" s="1886" t="s">
        <v>559</v>
      </c>
    </row>
    <row r="21" spans="2:20" ht="14.25" x14ac:dyDescent="0.2">
      <c r="B21" s="280" t="s">
        <v>545</v>
      </c>
      <c r="C21" s="142">
        <v>13</v>
      </c>
      <c r="D21" s="461" t="s">
        <v>18</v>
      </c>
      <c r="E21" s="461" t="s">
        <v>18</v>
      </c>
      <c r="F21" s="461" t="s">
        <v>18</v>
      </c>
      <c r="G21" s="461" t="s">
        <v>18</v>
      </c>
      <c r="H21" s="461" t="s">
        <v>18</v>
      </c>
      <c r="I21" s="461" t="s">
        <v>18</v>
      </c>
      <c r="J21" s="124"/>
      <c r="K21" s="81" t="str">
        <f t="shared" si="1"/>
        <v/>
      </c>
      <c r="L21" s="1022" t="str">
        <f t="shared" si="1"/>
        <v/>
      </c>
      <c r="M21" s="315" t="str">
        <f t="shared" si="2"/>
        <v/>
      </c>
      <c r="N21" s="1022" t="str">
        <f t="shared" si="3"/>
        <v/>
      </c>
      <c r="P21" s="8" t="s">
        <v>12</v>
      </c>
      <c r="R21" s="1454"/>
      <c r="S21" s="1454"/>
      <c r="T21" s="1886" t="s">
        <v>560</v>
      </c>
    </row>
    <row r="22" spans="2:20" ht="14.25" x14ac:dyDescent="0.2">
      <c r="B22" s="281" t="s">
        <v>546</v>
      </c>
      <c r="C22" s="142">
        <v>14</v>
      </c>
      <c r="D22" s="461" t="s">
        <v>18</v>
      </c>
      <c r="E22" s="461" t="s">
        <v>18</v>
      </c>
      <c r="F22" s="461" t="s">
        <v>18</v>
      </c>
      <c r="G22" s="461" t="s">
        <v>18</v>
      </c>
      <c r="H22" s="461" t="s">
        <v>18</v>
      </c>
      <c r="I22" s="461" t="s">
        <v>18</v>
      </c>
      <c r="J22" s="124"/>
      <c r="K22" s="81" t="str">
        <f t="shared" si="1"/>
        <v/>
      </c>
      <c r="L22" s="1022" t="str">
        <f t="shared" si="1"/>
        <v/>
      </c>
      <c r="M22" s="315" t="str">
        <f t="shared" si="2"/>
        <v/>
      </c>
      <c r="N22" s="1022" t="str">
        <f t="shared" si="3"/>
        <v/>
      </c>
      <c r="P22" s="8" t="s">
        <v>12</v>
      </c>
      <c r="R22" s="1454"/>
      <c r="S22" s="1454"/>
      <c r="T22" s="1886" t="s">
        <v>561</v>
      </c>
    </row>
    <row r="23" spans="2:20" ht="14.25" x14ac:dyDescent="0.2">
      <c r="B23" s="281" t="s">
        <v>547</v>
      </c>
      <c r="C23" s="142">
        <v>15</v>
      </c>
      <c r="D23" s="461" t="s">
        <v>18</v>
      </c>
      <c r="E23" s="461" t="s">
        <v>18</v>
      </c>
      <c r="F23" s="461" t="s">
        <v>18</v>
      </c>
      <c r="G23" s="461" t="s">
        <v>18</v>
      </c>
      <c r="H23" s="461" t="s">
        <v>18</v>
      </c>
      <c r="I23" s="461" t="s">
        <v>18</v>
      </c>
      <c r="J23" s="124"/>
      <c r="K23" s="81" t="str">
        <f t="shared" si="1"/>
        <v/>
      </c>
      <c r="L23" s="1022" t="str">
        <f t="shared" si="1"/>
        <v/>
      </c>
      <c r="M23" s="315" t="str">
        <f t="shared" si="2"/>
        <v/>
      </c>
      <c r="N23" s="1022" t="str">
        <f t="shared" si="3"/>
        <v/>
      </c>
      <c r="P23" s="8" t="s">
        <v>12</v>
      </c>
      <c r="R23" s="1454"/>
      <c r="S23" s="1454"/>
      <c r="T23" s="1886" t="s">
        <v>562</v>
      </c>
    </row>
    <row r="24" spans="2:20" ht="14.25" x14ac:dyDescent="0.2">
      <c r="B24" s="280" t="s">
        <v>548</v>
      </c>
      <c r="C24" s="142">
        <v>16</v>
      </c>
      <c r="D24" s="461" t="s">
        <v>18</v>
      </c>
      <c r="E24" s="461" t="s">
        <v>18</v>
      </c>
      <c r="F24" s="461" t="s">
        <v>18</v>
      </c>
      <c r="G24" s="461" t="s">
        <v>18</v>
      </c>
      <c r="H24" s="461" t="s">
        <v>18</v>
      </c>
      <c r="I24" s="461" t="s">
        <v>18</v>
      </c>
      <c r="J24" s="124"/>
      <c r="K24" s="81" t="str">
        <f t="shared" si="1"/>
        <v/>
      </c>
      <c r="L24" s="1022" t="str">
        <f t="shared" si="1"/>
        <v/>
      </c>
      <c r="M24" s="315" t="str">
        <f t="shared" si="2"/>
        <v/>
      </c>
      <c r="N24" s="1022" t="str">
        <f t="shared" si="3"/>
        <v/>
      </c>
      <c r="P24" s="8" t="s">
        <v>12</v>
      </c>
      <c r="R24" s="1454"/>
      <c r="S24" s="1454"/>
      <c r="T24" s="1886" t="s">
        <v>563</v>
      </c>
    </row>
    <row r="25" spans="2:20" ht="14.25" x14ac:dyDescent="0.2">
      <c r="B25" s="280" t="s">
        <v>549</v>
      </c>
      <c r="C25" s="142">
        <v>17</v>
      </c>
      <c r="D25" s="461" t="s">
        <v>18</v>
      </c>
      <c r="E25" s="461" t="s">
        <v>18</v>
      </c>
      <c r="F25" s="461" t="s">
        <v>18</v>
      </c>
      <c r="G25" s="461" t="s">
        <v>18</v>
      </c>
      <c r="H25" s="461" t="s">
        <v>18</v>
      </c>
      <c r="I25" s="461" t="s">
        <v>18</v>
      </c>
      <c r="J25" s="124"/>
      <c r="K25" s="81" t="str">
        <f t="shared" si="1"/>
        <v/>
      </c>
      <c r="L25" s="1022" t="str">
        <f t="shared" si="1"/>
        <v/>
      </c>
      <c r="M25" s="315" t="str">
        <f t="shared" si="2"/>
        <v/>
      </c>
      <c r="N25" s="1022" t="str">
        <f t="shared" si="3"/>
        <v/>
      </c>
      <c r="P25" s="8" t="s">
        <v>12</v>
      </c>
      <c r="R25" s="1454"/>
      <c r="S25" s="1454"/>
      <c r="T25" s="1886" t="s">
        <v>479</v>
      </c>
    </row>
    <row r="26" spans="2:20" ht="14.25" x14ac:dyDescent="0.2">
      <c r="B26" s="280" t="s">
        <v>550</v>
      </c>
      <c r="C26" s="142">
        <v>18</v>
      </c>
      <c r="D26" s="461" t="s">
        <v>18</v>
      </c>
      <c r="E26" s="461" t="s">
        <v>18</v>
      </c>
      <c r="F26" s="461" t="s">
        <v>18</v>
      </c>
      <c r="G26" s="461" t="s">
        <v>18</v>
      </c>
      <c r="H26" s="461" t="s">
        <v>18</v>
      </c>
      <c r="I26" s="461" t="s">
        <v>18</v>
      </c>
      <c r="J26" s="124"/>
      <c r="K26" s="81" t="str">
        <f t="shared" si="1"/>
        <v/>
      </c>
      <c r="L26" s="1022" t="str">
        <f t="shared" si="1"/>
        <v/>
      </c>
      <c r="M26" s="315" t="str">
        <f t="shared" si="2"/>
        <v/>
      </c>
      <c r="N26" s="1022" t="str">
        <f t="shared" si="3"/>
        <v/>
      </c>
      <c r="P26" s="8" t="s">
        <v>12</v>
      </c>
      <c r="R26" s="1454"/>
      <c r="S26" s="1454"/>
      <c r="T26" s="1886" t="s">
        <v>565</v>
      </c>
    </row>
    <row r="27" spans="2:20" ht="14.25" x14ac:dyDescent="0.2">
      <c r="B27" s="277" t="s">
        <v>551</v>
      </c>
      <c r="C27" s="142">
        <v>19</v>
      </c>
      <c r="D27" s="81">
        <f t="shared" ref="D27:I27" si="7">SUM(D28,D41)</f>
        <v>0</v>
      </c>
      <c r="E27" s="81">
        <f t="shared" si="7"/>
        <v>0</v>
      </c>
      <c r="F27" s="81">
        <f t="shared" si="7"/>
        <v>0</v>
      </c>
      <c r="G27" s="81">
        <f t="shared" si="7"/>
        <v>0</v>
      </c>
      <c r="H27" s="81">
        <f t="shared" si="7"/>
        <v>0</v>
      </c>
      <c r="I27" s="81">
        <f t="shared" si="7"/>
        <v>0</v>
      </c>
      <c r="J27" s="124"/>
      <c r="K27" s="81">
        <f t="shared" si="1"/>
        <v>0</v>
      </c>
      <c r="L27" s="1022">
        <f t="shared" si="1"/>
        <v>0</v>
      </c>
      <c r="M27" s="315">
        <f t="shared" si="2"/>
        <v>0</v>
      </c>
      <c r="N27" s="1022">
        <f t="shared" si="3"/>
        <v>0</v>
      </c>
      <c r="P27" s="8" t="s">
        <v>12</v>
      </c>
      <c r="R27" s="1454"/>
      <c r="S27" s="1454"/>
      <c r="T27" s="1886" t="s">
        <v>566</v>
      </c>
    </row>
    <row r="28" spans="2:20" ht="14.25" x14ac:dyDescent="0.2">
      <c r="B28" s="279" t="s">
        <v>552</v>
      </c>
      <c r="C28" s="142">
        <v>20</v>
      </c>
      <c r="D28" s="81">
        <f t="shared" ref="D28:I28" si="8">SUM(D29:D40)</f>
        <v>0</v>
      </c>
      <c r="E28" s="81">
        <f t="shared" si="8"/>
        <v>0</v>
      </c>
      <c r="F28" s="81">
        <f t="shared" si="8"/>
        <v>0</v>
      </c>
      <c r="G28" s="81">
        <f t="shared" si="8"/>
        <v>0</v>
      </c>
      <c r="H28" s="81">
        <f t="shared" si="8"/>
        <v>0</v>
      </c>
      <c r="I28" s="81">
        <f t="shared" si="8"/>
        <v>0</v>
      </c>
      <c r="J28" s="124"/>
      <c r="K28" s="81">
        <f t="shared" si="1"/>
        <v>0</v>
      </c>
      <c r="L28" s="1022">
        <f t="shared" si="1"/>
        <v>0</v>
      </c>
      <c r="M28" s="315">
        <f t="shared" si="2"/>
        <v>0</v>
      </c>
      <c r="N28" s="1022">
        <f t="shared" si="3"/>
        <v>0</v>
      </c>
      <c r="P28" s="8" t="s">
        <v>12</v>
      </c>
      <c r="R28" s="1454"/>
      <c r="S28" s="1454"/>
      <c r="T28" s="1886" t="s">
        <v>1687</v>
      </c>
    </row>
    <row r="29" spans="2:20" ht="14.25" x14ac:dyDescent="0.2">
      <c r="B29" s="280" t="s">
        <v>470</v>
      </c>
      <c r="C29" s="142">
        <v>21</v>
      </c>
      <c r="D29" s="461" t="s">
        <v>18</v>
      </c>
      <c r="E29" s="461" t="s">
        <v>18</v>
      </c>
      <c r="F29" s="461" t="s">
        <v>18</v>
      </c>
      <c r="G29" s="461" t="s">
        <v>18</v>
      </c>
      <c r="H29" s="461" t="s">
        <v>18</v>
      </c>
      <c r="I29" s="461" t="s">
        <v>18</v>
      </c>
      <c r="J29" s="124"/>
      <c r="K29" s="81" t="str">
        <f t="shared" si="1"/>
        <v/>
      </c>
      <c r="L29" s="1022" t="str">
        <f t="shared" si="1"/>
        <v/>
      </c>
      <c r="M29" s="315" t="str">
        <f t="shared" si="2"/>
        <v/>
      </c>
      <c r="N29" s="1022" t="str">
        <f t="shared" si="3"/>
        <v/>
      </c>
      <c r="P29" s="8" t="s">
        <v>12</v>
      </c>
      <c r="R29" s="1454"/>
      <c r="S29" s="1454"/>
      <c r="T29" s="1913"/>
    </row>
    <row r="30" spans="2:20" ht="14.25" x14ac:dyDescent="0.2">
      <c r="B30" s="280" t="s">
        <v>553</v>
      </c>
      <c r="C30" s="142">
        <v>22</v>
      </c>
      <c r="D30" s="461" t="s">
        <v>18</v>
      </c>
      <c r="E30" s="461" t="s">
        <v>18</v>
      </c>
      <c r="F30" s="461" t="s">
        <v>18</v>
      </c>
      <c r="G30" s="461" t="s">
        <v>18</v>
      </c>
      <c r="H30" s="461" t="s">
        <v>18</v>
      </c>
      <c r="I30" s="461" t="s">
        <v>18</v>
      </c>
      <c r="J30" s="124"/>
      <c r="K30" s="81" t="str">
        <f t="shared" si="1"/>
        <v/>
      </c>
      <c r="L30" s="1022" t="str">
        <f t="shared" si="1"/>
        <v/>
      </c>
      <c r="M30" s="315" t="str">
        <f t="shared" si="2"/>
        <v/>
      </c>
      <c r="N30" s="1022" t="str">
        <f t="shared" si="3"/>
        <v/>
      </c>
      <c r="P30" s="8" t="s">
        <v>12</v>
      </c>
    </row>
    <row r="31" spans="2:20" ht="14.25" x14ac:dyDescent="0.2">
      <c r="B31" s="280" t="s">
        <v>554</v>
      </c>
      <c r="C31" s="142">
        <v>23</v>
      </c>
      <c r="D31" s="461" t="s">
        <v>18</v>
      </c>
      <c r="E31" s="461" t="s">
        <v>18</v>
      </c>
      <c r="F31" s="461" t="s">
        <v>18</v>
      </c>
      <c r="G31" s="461" t="s">
        <v>18</v>
      </c>
      <c r="H31" s="461" t="s">
        <v>18</v>
      </c>
      <c r="I31" s="461" t="s">
        <v>18</v>
      </c>
      <c r="J31" s="124"/>
      <c r="K31" s="81" t="str">
        <f t="shared" si="1"/>
        <v/>
      </c>
      <c r="L31" s="1022" t="str">
        <f t="shared" si="1"/>
        <v/>
      </c>
      <c r="M31" s="315" t="str">
        <f t="shared" si="2"/>
        <v/>
      </c>
      <c r="N31" s="1022" t="str">
        <f t="shared" si="3"/>
        <v/>
      </c>
      <c r="P31" s="8" t="s">
        <v>12</v>
      </c>
    </row>
    <row r="32" spans="2:20" ht="14.25" x14ac:dyDescent="0.2">
      <c r="B32" s="282" t="s">
        <v>555</v>
      </c>
      <c r="C32" s="142">
        <v>24</v>
      </c>
      <c r="D32" s="461" t="s">
        <v>18</v>
      </c>
      <c r="E32" s="461" t="s">
        <v>18</v>
      </c>
      <c r="F32" s="461" t="s">
        <v>18</v>
      </c>
      <c r="G32" s="461" t="s">
        <v>18</v>
      </c>
      <c r="H32" s="461" t="s">
        <v>18</v>
      </c>
      <c r="I32" s="461" t="s">
        <v>18</v>
      </c>
      <c r="J32" s="124"/>
      <c r="K32" s="81" t="str">
        <f t="shared" si="1"/>
        <v/>
      </c>
      <c r="L32" s="1022" t="str">
        <f t="shared" si="1"/>
        <v/>
      </c>
      <c r="M32" s="315" t="str">
        <f t="shared" si="2"/>
        <v/>
      </c>
      <c r="N32" s="1022" t="str">
        <f t="shared" si="3"/>
        <v/>
      </c>
      <c r="P32" s="8" t="s">
        <v>12</v>
      </c>
      <c r="R32" s="594" t="s">
        <v>1682</v>
      </c>
      <c r="S32" s="701" t="s">
        <v>2427</v>
      </c>
      <c r="T32" s="701" t="s">
        <v>1706</v>
      </c>
    </row>
    <row r="33" spans="2:20" ht="14.25" x14ac:dyDescent="0.2">
      <c r="B33" s="280" t="s">
        <v>556</v>
      </c>
      <c r="C33" s="142">
        <v>25</v>
      </c>
      <c r="D33" s="461" t="s">
        <v>18</v>
      </c>
      <c r="E33" s="461" t="s">
        <v>18</v>
      </c>
      <c r="F33" s="461" t="s">
        <v>18</v>
      </c>
      <c r="G33" s="461" t="s">
        <v>18</v>
      </c>
      <c r="H33" s="461" t="s">
        <v>18</v>
      </c>
      <c r="I33" s="461" t="s">
        <v>18</v>
      </c>
      <c r="J33" s="124"/>
      <c r="K33" s="81" t="str">
        <f t="shared" si="1"/>
        <v/>
      </c>
      <c r="L33" s="1022" t="str">
        <f t="shared" si="1"/>
        <v/>
      </c>
      <c r="M33" s="315" t="str">
        <f t="shared" si="2"/>
        <v/>
      </c>
      <c r="N33" s="1022" t="str">
        <f t="shared" si="3"/>
        <v/>
      </c>
      <c r="P33" s="8" t="s">
        <v>12</v>
      </c>
      <c r="R33" s="1843" t="s">
        <v>941</v>
      </c>
      <c r="S33" s="997">
        <v>80</v>
      </c>
      <c r="T33" s="997" t="s">
        <v>841</v>
      </c>
    </row>
    <row r="34" spans="2:20" ht="14.25" x14ac:dyDescent="0.2">
      <c r="B34" s="280" t="s">
        <v>557</v>
      </c>
      <c r="C34" s="142">
        <v>26</v>
      </c>
      <c r="D34" s="461" t="s">
        <v>18</v>
      </c>
      <c r="E34" s="461" t="s">
        <v>18</v>
      </c>
      <c r="F34" s="461" t="s">
        <v>18</v>
      </c>
      <c r="G34" s="461" t="s">
        <v>18</v>
      </c>
      <c r="H34" s="461" t="s">
        <v>18</v>
      </c>
      <c r="I34" s="461" t="s">
        <v>18</v>
      </c>
      <c r="J34" s="124"/>
      <c r="K34" s="81" t="str">
        <f t="shared" si="1"/>
        <v/>
      </c>
      <c r="L34" s="1022" t="str">
        <f t="shared" si="1"/>
        <v/>
      </c>
      <c r="M34" s="315" t="str">
        <f t="shared" si="2"/>
        <v/>
      </c>
      <c r="N34" s="1022" t="str">
        <f t="shared" si="3"/>
        <v/>
      </c>
      <c r="P34" s="8" t="s">
        <v>12</v>
      </c>
      <c r="R34" s="1843" t="s">
        <v>903</v>
      </c>
      <c r="S34" s="997">
        <v>70</v>
      </c>
      <c r="T34" s="997" t="s">
        <v>841</v>
      </c>
    </row>
    <row r="35" spans="2:20" ht="14.25" x14ac:dyDescent="0.2">
      <c r="B35" s="280" t="s">
        <v>558</v>
      </c>
      <c r="C35" s="142">
        <v>27</v>
      </c>
      <c r="D35" s="461" t="s">
        <v>18</v>
      </c>
      <c r="E35" s="461" t="s">
        <v>18</v>
      </c>
      <c r="F35" s="461" t="s">
        <v>18</v>
      </c>
      <c r="G35" s="461" t="s">
        <v>18</v>
      </c>
      <c r="H35" s="461" t="s">
        <v>18</v>
      </c>
      <c r="I35" s="461" t="s">
        <v>18</v>
      </c>
      <c r="J35" s="124"/>
      <c r="K35" s="81" t="str">
        <f t="shared" si="1"/>
        <v/>
      </c>
      <c r="L35" s="1022" t="str">
        <f t="shared" si="1"/>
        <v/>
      </c>
      <c r="M35" s="315" t="str">
        <f t="shared" si="2"/>
        <v/>
      </c>
      <c r="N35" s="1022" t="str">
        <f t="shared" si="3"/>
        <v/>
      </c>
      <c r="P35" s="8" t="s">
        <v>12</v>
      </c>
      <c r="R35" s="1843" t="s">
        <v>910</v>
      </c>
      <c r="S35" s="997">
        <v>50</v>
      </c>
      <c r="T35" s="997" t="s">
        <v>841</v>
      </c>
    </row>
    <row r="36" spans="2:20" ht="14.25" x14ac:dyDescent="0.2">
      <c r="B36" s="280" t="s">
        <v>559</v>
      </c>
      <c r="C36" s="142">
        <v>28</v>
      </c>
      <c r="D36" s="461" t="s">
        <v>18</v>
      </c>
      <c r="E36" s="461" t="s">
        <v>18</v>
      </c>
      <c r="F36" s="461" t="s">
        <v>18</v>
      </c>
      <c r="G36" s="461" t="s">
        <v>18</v>
      </c>
      <c r="H36" s="461" t="s">
        <v>18</v>
      </c>
      <c r="I36" s="461" t="s">
        <v>18</v>
      </c>
      <c r="J36" s="124"/>
      <c r="K36" s="81" t="str">
        <f t="shared" si="1"/>
        <v/>
      </c>
      <c r="L36" s="1022" t="str">
        <f t="shared" si="1"/>
        <v/>
      </c>
      <c r="M36" s="315" t="str">
        <f t="shared" si="2"/>
        <v/>
      </c>
      <c r="N36" s="1022" t="str">
        <f t="shared" si="3"/>
        <v/>
      </c>
      <c r="P36" s="8" t="s">
        <v>12</v>
      </c>
      <c r="R36" s="1843" t="s">
        <v>919</v>
      </c>
      <c r="S36" s="997">
        <v>80</v>
      </c>
      <c r="T36" s="997" t="s">
        <v>841</v>
      </c>
    </row>
    <row r="37" spans="2:20" ht="14.25" x14ac:dyDescent="0.2">
      <c r="B37" s="280" t="s">
        <v>560</v>
      </c>
      <c r="C37" s="142">
        <v>29</v>
      </c>
      <c r="D37" s="461" t="s">
        <v>18</v>
      </c>
      <c r="E37" s="461" t="s">
        <v>18</v>
      </c>
      <c r="F37" s="461" t="s">
        <v>18</v>
      </c>
      <c r="G37" s="461" t="s">
        <v>18</v>
      </c>
      <c r="H37" s="461" t="s">
        <v>18</v>
      </c>
      <c r="I37" s="461" t="s">
        <v>18</v>
      </c>
      <c r="J37" s="124"/>
      <c r="K37" s="81" t="str">
        <f t="shared" si="1"/>
        <v/>
      </c>
      <c r="L37" s="1022" t="str">
        <f t="shared" si="1"/>
        <v/>
      </c>
      <c r="M37" s="315" t="str">
        <f t="shared" si="2"/>
        <v/>
      </c>
      <c r="N37" s="1022" t="str">
        <f t="shared" si="3"/>
        <v/>
      </c>
      <c r="P37" s="8" t="s">
        <v>12</v>
      </c>
      <c r="R37" s="1843" t="s">
        <v>906</v>
      </c>
      <c r="S37" s="997">
        <v>80</v>
      </c>
      <c r="T37" s="997" t="s">
        <v>841</v>
      </c>
    </row>
    <row r="38" spans="2:20" ht="14.25" x14ac:dyDescent="0.2">
      <c r="B38" s="280" t="s">
        <v>561</v>
      </c>
      <c r="C38" s="142">
        <v>30</v>
      </c>
      <c r="D38" s="461" t="s">
        <v>18</v>
      </c>
      <c r="E38" s="461" t="s">
        <v>18</v>
      </c>
      <c r="F38" s="461" t="s">
        <v>18</v>
      </c>
      <c r="G38" s="461" t="s">
        <v>18</v>
      </c>
      <c r="H38" s="461" t="s">
        <v>18</v>
      </c>
      <c r="I38" s="461" t="s">
        <v>18</v>
      </c>
      <c r="J38" s="124"/>
      <c r="K38" s="81" t="str">
        <f t="shared" si="1"/>
        <v/>
      </c>
      <c r="L38" s="1022" t="str">
        <f t="shared" si="1"/>
        <v/>
      </c>
      <c r="M38" s="315" t="str">
        <f t="shared" si="2"/>
        <v/>
      </c>
      <c r="N38" s="1022" t="str">
        <f t="shared" si="3"/>
        <v/>
      </c>
      <c r="P38" s="8" t="s">
        <v>12</v>
      </c>
      <c r="R38" s="1843" t="s">
        <v>928</v>
      </c>
      <c r="S38" s="997">
        <v>80</v>
      </c>
      <c r="T38" s="997" t="s">
        <v>841</v>
      </c>
    </row>
    <row r="39" spans="2:20" ht="14.25" x14ac:dyDescent="0.2">
      <c r="B39" s="280" t="s">
        <v>562</v>
      </c>
      <c r="C39" s="142">
        <v>31</v>
      </c>
      <c r="D39" s="461" t="s">
        <v>18</v>
      </c>
      <c r="E39" s="461" t="s">
        <v>18</v>
      </c>
      <c r="F39" s="461" t="s">
        <v>18</v>
      </c>
      <c r="G39" s="461" t="s">
        <v>18</v>
      </c>
      <c r="H39" s="461" t="s">
        <v>18</v>
      </c>
      <c r="I39" s="461" t="s">
        <v>18</v>
      </c>
      <c r="J39" s="124"/>
      <c r="K39" s="81" t="str">
        <f t="shared" si="1"/>
        <v/>
      </c>
      <c r="L39" s="1022" t="str">
        <f t="shared" si="1"/>
        <v/>
      </c>
      <c r="M39" s="315" t="str">
        <f t="shared" si="2"/>
        <v/>
      </c>
      <c r="N39" s="1022" t="str">
        <f t="shared" si="3"/>
        <v/>
      </c>
      <c r="P39" s="8" t="s">
        <v>12</v>
      </c>
      <c r="R39" s="1843" t="s">
        <v>938</v>
      </c>
      <c r="S39" s="997">
        <v>80</v>
      </c>
      <c r="T39" s="997" t="s">
        <v>841</v>
      </c>
    </row>
    <row r="40" spans="2:20" ht="14.25" x14ac:dyDescent="0.2">
      <c r="B40" s="280" t="s">
        <v>563</v>
      </c>
      <c r="C40" s="142">
        <v>32</v>
      </c>
      <c r="D40" s="461" t="s">
        <v>18</v>
      </c>
      <c r="E40" s="461" t="s">
        <v>18</v>
      </c>
      <c r="F40" s="461" t="s">
        <v>18</v>
      </c>
      <c r="G40" s="461" t="s">
        <v>18</v>
      </c>
      <c r="H40" s="461" t="s">
        <v>18</v>
      </c>
      <c r="I40" s="461" t="s">
        <v>18</v>
      </c>
      <c r="J40" s="124"/>
      <c r="K40" s="81" t="str">
        <f t="shared" si="1"/>
        <v/>
      </c>
      <c r="L40" s="1022" t="str">
        <f t="shared" si="1"/>
        <v/>
      </c>
      <c r="M40" s="315" t="str">
        <f t="shared" si="2"/>
        <v/>
      </c>
      <c r="N40" s="1022" t="str">
        <f t="shared" si="3"/>
        <v/>
      </c>
      <c r="P40" s="8" t="s">
        <v>12</v>
      </c>
      <c r="R40" s="1843" t="s">
        <v>926</v>
      </c>
      <c r="S40" s="997">
        <v>60</v>
      </c>
      <c r="T40" s="997" t="s">
        <v>841</v>
      </c>
    </row>
    <row r="41" spans="2:20" ht="14.25" x14ac:dyDescent="0.2">
      <c r="B41" s="279" t="s">
        <v>564</v>
      </c>
      <c r="C41" s="142">
        <v>33</v>
      </c>
      <c r="D41" s="81">
        <f t="shared" ref="D41:I41" si="9">SUM(D42:D44)</f>
        <v>0</v>
      </c>
      <c r="E41" s="81">
        <f t="shared" si="9"/>
        <v>0</v>
      </c>
      <c r="F41" s="81">
        <f t="shared" si="9"/>
        <v>0</v>
      </c>
      <c r="G41" s="81">
        <f t="shared" si="9"/>
        <v>0</v>
      </c>
      <c r="H41" s="81">
        <f t="shared" si="9"/>
        <v>0</v>
      </c>
      <c r="I41" s="81">
        <f t="shared" si="9"/>
        <v>0</v>
      </c>
      <c r="J41" s="124"/>
      <c r="K41" s="81">
        <f t="shared" si="1"/>
        <v>0</v>
      </c>
      <c r="L41" s="1022">
        <f t="shared" si="1"/>
        <v>0</v>
      </c>
      <c r="M41" s="315">
        <f t="shared" si="2"/>
        <v>0</v>
      </c>
      <c r="N41" s="1022">
        <f t="shared" si="3"/>
        <v>0</v>
      </c>
      <c r="P41" s="8" t="s">
        <v>12</v>
      </c>
      <c r="R41" s="1843" t="s">
        <v>925</v>
      </c>
      <c r="S41" s="997">
        <v>10</v>
      </c>
      <c r="T41" s="997" t="s">
        <v>848</v>
      </c>
    </row>
    <row r="42" spans="2:20" ht="14.25" x14ac:dyDescent="0.2">
      <c r="B42" s="280" t="s">
        <v>479</v>
      </c>
      <c r="C42" s="142">
        <v>34</v>
      </c>
      <c r="D42" s="461" t="s">
        <v>18</v>
      </c>
      <c r="E42" s="461" t="s">
        <v>18</v>
      </c>
      <c r="F42" s="461" t="s">
        <v>18</v>
      </c>
      <c r="G42" s="461" t="s">
        <v>18</v>
      </c>
      <c r="H42" s="461" t="s">
        <v>18</v>
      </c>
      <c r="I42" s="461" t="s">
        <v>18</v>
      </c>
      <c r="J42" s="124"/>
      <c r="K42" s="81" t="str">
        <f t="shared" si="1"/>
        <v/>
      </c>
      <c r="L42" s="1022" t="str">
        <f t="shared" si="1"/>
        <v/>
      </c>
      <c r="M42" s="315" t="str">
        <f t="shared" si="2"/>
        <v/>
      </c>
      <c r="N42" s="1022" t="str">
        <f t="shared" si="3"/>
        <v/>
      </c>
      <c r="P42" s="8" t="s">
        <v>12</v>
      </c>
      <c r="R42" s="1844" t="s">
        <v>109</v>
      </c>
      <c r="S42" s="998">
        <v>40</v>
      </c>
      <c r="T42" s="998" t="s">
        <v>848</v>
      </c>
    </row>
    <row r="43" spans="2:20" ht="14.25" x14ac:dyDescent="0.2">
      <c r="B43" s="280" t="s">
        <v>565</v>
      </c>
      <c r="C43" s="142">
        <v>35</v>
      </c>
      <c r="D43" s="461" t="s">
        <v>18</v>
      </c>
      <c r="E43" s="461" t="s">
        <v>18</v>
      </c>
      <c r="F43" s="461" t="s">
        <v>18</v>
      </c>
      <c r="G43" s="461" t="s">
        <v>18</v>
      </c>
      <c r="H43" s="461" t="s">
        <v>18</v>
      </c>
      <c r="I43" s="461" t="s">
        <v>18</v>
      </c>
      <c r="J43" s="124"/>
      <c r="K43" s="81" t="str">
        <f t="shared" si="1"/>
        <v/>
      </c>
      <c r="L43" s="1022" t="str">
        <f t="shared" si="1"/>
        <v/>
      </c>
      <c r="M43" s="315" t="str">
        <f t="shared" si="2"/>
        <v/>
      </c>
      <c r="N43" s="1022" t="str">
        <f t="shared" si="3"/>
        <v/>
      </c>
      <c r="P43" s="8" t="s">
        <v>12</v>
      </c>
    </row>
    <row r="44" spans="2:20" ht="14.25" x14ac:dyDescent="0.2">
      <c r="B44" s="283" t="s">
        <v>566</v>
      </c>
      <c r="C44" s="142">
        <v>36</v>
      </c>
      <c r="D44" s="1023" t="s">
        <v>18</v>
      </c>
      <c r="E44" s="1023" t="s">
        <v>18</v>
      </c>
      <c r="F44" s="1023" t="s">
        <v>18</v>
      </c>
      <c r="G44" s="1023" t="s">
        <v>18</v>
      </c>
      <c r="H44" s="1023" t="s">
        <v>18</v>
      </c>
      <c r="I44" s="1023" t="s">
        <v>18</v>
      </c>
      <c r="J44" s="285"/>
      <c r="K44" s="256" t="str">
        <f t="shared" si="1"/>
        <v/>
      </c>
      <c r="L44" s="1024" t="str">
        <f t="shared" si="1"/>
        <v/>
      </c>
      <c r="M44" s="1752" t="str">
        <f t="shared" si="2"/>
        <v/>
      </c>
      <c r="N44" s="1024" t="str">
        <f t="shared" si="3"/>
        <v/>
      </c>
      <c r="P44" s="8" t="s">
        <v>12</v>
      </c>
    </row>
    <row r="45" spans="2:20" ht="14.25" x14ac:dyDescent="0.2">
      <c r="P45" s="8" t="s">
        <v>12</v>
      </c>
    </row>
    <row r="46" spans="2:20" ht="28.5" x14ac:dyDescent="0.2">
      <c r="D46" s="1848" t="s">
        <v>1904</v>
      </c>
      <c r="E46" s="1849"/>
      <c r="F46" s="1850"/>
      <c r="G46" s="1848" t="s">
        <v>1907</v>
      </c>
      <c r="H46" s="1849"/>
      <c r="I46" s="1850"/>
      <c r="P46" s="8" t="s">
        <v>12</v>
      </c>
    </row>
    <row r="47" spans="2:20" ht="30" x14ac:dyDescent="0.2">
      <c r="B47" s="1845" t="s">
        <v>1669</v>
      </c>
      <c r="C47" s="1846"/>
      <c r="D47" s="58" t="s">
        <v>1655</v>
      </c>
      <c r="E47" s="58" t="s">
        <v>1654</v>
      </c>
      <c r="F47" s="58" t="s">
        <v>1668</v>
      </c>
      <c r="G47" s="855" t="s">
        <v>1655</v>
      </c>
      <c r="H47" s="58" t="s">
        <v>1654</v>
      </c>
      <c r="I47" s="58" t="s">
        <v>1668</v>
      </c>
      <c r="J47" s="1847" t="s">
        <v>1600</v>
      </c>
      <c r="P47" s="8" t="s">
        <v>12</v>
      </c>
    </row>
    <row r="48" spans="2:20" ht="15" x14ac:dyDescent="0.2">
      <c r="B48" s="1853" t="s">
        <v>2417</v>
      </c>
      <c r="C48" s="40" t="s">
        <v>2332</v>
      </c>
      <c r="D48" s="18">
        <v>1</v>
      </c>
      <c r="E48" s="18">
        <v>2</v>
      </c>
      <c r="F48" s="18">
        <v>3</v>
      </c>
      <c r="G48" s="18">
        <v>4</v>
      </c>
      <c r="H48" s="18">
        <v>5</v>
      </c>
      <c r="I48" s="18">
        <v>6</v>
      </c>
      <c r="J48" s="19">
        <v>7</v>
      </c>
      <c r="P48" s="8" t="s">
        <v>12</v>
      </c>
    </row>
    <row r="49" spans="2:16" ht="14.25" x14ac:dyDescent="0.2">
      <c r="B49" s="1750" t="s">
        <v>1927</v>
      </c>
      <c r="C49" s="142">
        <v>99</v>
      </c>
      <c r="D49" s="219">
        <f ca="1">IFERROR(SUM(INDIRECT("'"&amp;$B49&amp;"'!C18")),0)</f>
        <v>0</v>
      </c>
      <c r="E49" s="219">
        <f ca="1">IFERROR(SUM(INDIRECT("'"&amp;$B49&amp;"'!D18")),0)</f>
        <v>0</v>
      </c>
      <c r="F49" s="219">
        <f ca="1">IFERROR(SUM(INDIRECT("'"&amp;$B49&amp;"'!E18")),0)</f>
        <v>0</v>
      </c>
      <c r="G49" s="219">
        <f ca="1">IFERROR(SUM(INDIRECT("'"&amp;$B49&amp;"'!F18")),0)</f>
        <v>0</v>
      </c>
      <c r="H49" s="219">
        <f ca="1">IFERROR(SUM(INDIRECT("'"&amp;$B49&amp;"'!G18")),0)</f>
        <v>0</v>
      </c>
      <c r="I49" s="219">
        <f ca="1">IFERROR(SUM(INDIRECT("'"&amp;$B49&amp;"'!H18")),0)</f>
        <v>0</v>
      </c>
      <c r="J49" s="1645" t="b">
        <f ca="1">IFERROR(COUNTIF(INDIRECT("'"&amp;$B49&amp;"'!C18:H53"),"&gt;0")&gt;0,FALSE)</f>
        <v>0</v>
      </c>
      <c r="P49" s="8" t="s">
        <v>12</v>
      </c>
    </row>
    <row r="50" spans="2:16" ht="14.25" x14ac:dyDescent="0.2">
      <c r="B50" s="1751" t="s">
        <v>2262</v>
      </c>
      <c r="C50" s="142">
        <v>1</v>
      </c>
      <c r="D50" s="354">
        <f t="shared" ref="D50:D59" ca="1" si="10">IFERROR(SUM(INDIRECT("'"&amp;$B50&amp;"'!C18")),0)</f>
        <v>0</v>
      </c>
      <c r="E50" s="354">
        <f t="shared" ref="E50:E59" ca="1" si="11">IFERROR(SUM(INDIRECT("'"&amp;$B50&amp;"'!D18")),0)</f>
        <v>0</v>
      </c>
      <c r="F50" s="354">
        <f t="shared" ref="F50:F59" ca="1" si="12">IFERROR(SUM(INDIRECT("'"&amp;$B50&amp;"'!E18")),0)</f>
        <v>0</v>
      </c>
      <c r="G50" s="354">
        <f t="shared" ref="G50:G59" ca="1" si="13">IFERROR(SUM(INDIRECT("'"&amp;$B50&amp;"'!F18")),0)</f>
        <v>0</v>
      </c>
      <c r="H50" s="354">
        <f t="shared" ref="H50:H59" ca="1" si="14">IFERROR(SUM(INDIRECT("'"&amp;$B50&amp;"'!G18")),0)</f>
        <v>0</v>
      </c>
      <c r="I50" s="354">
        <f t="shared" ref="I50:I59" ca="1" si="15">IFERROR(SUM(INDIRECT("'"&amp;$B50&amp;"'!H18")),0)</f>
        <v>0</v>
      </c>
      <c r="J50" s="1646" t="b">
        <f ca="1">IFERROR(COUNTIF(INDIRECT("'"&amp;$B50&amp;"'!C18:H53"),"&gt;0")&gt;0,FALSE)</f>
        <v>0</v>
      </c>
      <c r="P50" s="8" t="s">
        <v>12</v>
      </c>
    </row>
    <row r="51" spans="2:16" ht="14.25" x14ac:dyDescent="0.2">
      <c r="B51" s="1751" t="s">
        <v>1912</v>
      </c>
      <c r="C51" s="142">
        <v>2</v>
      </c>
      <c r="D51" s="354">
        <f t="shared" ca="1" si="10"/>
        <v>0</v>
      </c>
      <c r="E51" s="354">
        <f t="shared" ca="1" si="11"/>
        <v>0</v>
      </c>
      <c r="F51" s="354">
        <f t="shared" ca="1" si="12"/>
        <v>0</v>
      </c>
      <c r="G51" s="354">
        <f t="shared" ca="1" si="13"/>
        <v>0</v>
      </c>
      <c r="H51" s="354">
        <f t="shared" ca="1" si="14"/>
        <v>0</v>
      </c>
      <c r="I51" s="354">
        <f t="shared" ca="1" si="15"/>
        <v>0</v>
      </c>
      <c r="J51" s="1646" t="b">
        <f ca="1">IFERROR(COUNTIF(INDIRECT("'"&amp;$B51&amp;"'!C18:H53"),"&gt;0")&gt;0,FALSE)</f>
        <v>0</v>
      </c>
      <c r="P51" s="8" t="s">
        <v>12</v>
      </c>
    </row>
    <row r="52" spans="2:16" ht="14.25" x14ac:dyDescent="0.2">
      <c r="B52" s="1751" t="s">
        <v>2263</v>
      </c>
      <c r="C52" s="142">
        <v>3</v>
      </c>
      <c r="D52" s="354">
        <f t="shared" ca="1" si="10"/>
        <v>0</v>
      </c>
      <c r="E52" s="354">
        <f t="shared" ca="1" si="11"/>
        <v>0</v>
      </c>
      <c r="F52" s="354">
        <f t="shared" ca="1" si="12"/>
        <v>0</v>
      </c>
      <c r="G52" s="354">
        <f t="shared" ca="1" si="13"/>
        <v>0</v>
      </c>
      <c r="H52" s="354">
        <f t="shared" ca="1" si="14"/>
        <v>0</v>
      </c>
      <c r="I52" s="354">
        <f t="shared" ca="1" si="15"/>
        <v>0</v>
      </c>
      <c r="J52" s="1646" t="b">
        <f ca="1">IFERROR(COUNTIF(INDIRECT("'"&amp;$B52&amp;"'!C18:H53"),"&gt;0")&gt;0,FALSE)</f>
        <v>0</v>
      </c>
      <c r="P52" s="8" t="s">
        <v>12</v>
      </c>
    </row>
    <row r="53" spans="2:16" ht="14.25" x14ac:dyDescent="0.2">
      <c r="B53" s="1751" t="s">
        <v>2264</v>
      </c>
      <c r="C53" s="142">
        <v>4</v>
      </c>
      <c r="D53" s="354">
        <f t="shared" ca="1" si="10"/>
        <v>0</v>
      </c>
      <c r="E53" s="354">
        <f t="shared" ca="1" si="11"/>
        <v>0</v>
      </c>
      <c r="F53" s="354">
        <f t="shared" ca="1" si="12"/>
        <v>0</v>
      </c>
      <c r="G53" s="354">
        <f t="shared" ca="1" si="13"/>
        <v>0</v>
      </c>
      <c r="H53" s="354">
        <f t="shared" ca="1" si="14"/>
        <v>0</v>
      </c>
      <c r="I53" s="354">
        <f t="shared" ca="1" si="15"/>
        <v>0</v>
      </c>
      <c r="J53" s="1646" t="b">
        <f t="shared" ref="J53:J59" ca="1" si="16">IFERROR(COUNTIF(INDIRECT("'"&amp;$B53&amp;"'!C18:H53"),"&gt;0")&gt;0,FALSE)</f>
        <v>0</v>
      </c>
      <c r="P53" s="8" t="s">
        <v>12</v>
      </c>
    </row>
    <row r="54" spans="2:16" ht="14.25" x14ac:dyDescent="0.2">
      <c r="B54" s="1751" t="s">
        <v>2265</v>
      </c>
      <c r="C54" s="142">
        <v>5</v>
      </c>
      <c r="D54" s="354">
        <f t="shared" ca="1" si="10"/>
        <v>0</v>
      </c>
      <c r="E54" s="354">
        <f t="shared" ca="1" si="11"/>
        <v>0</v>
      </c>
      <c r="F54" s="354">
        <f t="shared" ca="1" si="12"/>
        <v>0</v>
      </c>
      <c r="G54" s="354">
        <f t="shared" ca="1" si="13"/>
        <v>0</v>
      </c>
      <c r="H54" s="354">
        <f t="shared" ca="1" si="14"/>
        <v>0</v>
      </c>
      <c r="I54" s="354">
        <f t="shared" ca="1" si="15"/>
        <v>0</v>
      </c>
      <c r="J54" s="1646" t="b">
        <f t="shared" ca="1" si="16"/>
        <v>0</v>
      </c>
      <c r="P54" s="8" t="s">
        <v>12</v>
      </c>
    </row>
    <row r="55" spans="2:16" ht="14.25" x14ac:dyDescent="0.2">
      <c r="B55" s="1751" t="s">
        <v>2266</v>
      </c>
      <c r="C55" s="142">
        <v>6</v>
      </c>
      <c r="D55" s="354">
        <f t="shared" ca="1" si="10"/>
        <v>0</v>
      </c>
      <c r="E55" s="354">
        <f t="shared" ca="1" si="11"/>
        <v>0</v>
      </c>
      <c r="F55" s="354">
        <f t="shared" ca="1" si="12"/>
        <v>0</v>
      </c>
      <c r="G55" s="354">
        <f t="shared" ca="1" si="13"/>
        <v>0</v>
      </c>
      <c r="H55" s="354">
        <f t="shared" ca="1" si="14"/>
        <v>0</v>
      </c>
      <c r="I55" s="354">
        <f t="shared" ca="1" si="15"/>
        <v>0</v>
      </c>
      <c r="J55" s="1646" t="b">
        <f t="shared" ca="1" si="16"/>
        <v>0</v>
      </c>
      <c r="P55" s="8" t="s">
        <v>12</v>
      </c>
    </row>
    <row r="56" spans="2:16" ht="14.25" x14ac:dyDescent="0.2">
      <c r="B56" s="1751" t="s">
        <v>2267</v>
      </c>
      <c r="C56" s="142">
        <v>7</v>
      </c>
      <c r="D56" s="354">
        <f t="shared" ca="1" si="10"/>
        <v>0</v>
      </c>
      <c r="E56" s="354">
        <f t="shared" ca="1" si="11"/>
        <v>0</v>
      </c>
      <c r="F56" s="354">
        <f t="shared" ca="1" si="12"/>
        <v>0</v>
      </c>
      <c r="G56" s="354">
        <f t="shared" ca="1" si="13"/>
        <v>0</v>
      </c>
      <c r="H56" s="354">
        <f t="shared" ca="1" si="14"/>
        <v>0</v>
      </c>
      <c r="I56" s="354">
        <f t="shared" ca="1" si="15"/>
        <v>0</v>
      </c>
      <c r="J56" s="1646" t="b">
        <f t="shared" ca="1" si="16"/>
        <v>0</v>
      </c>
      <c r="P56" s="8" t="s">
        <v>12</v>
      </c>
    </row>
    <row r="57" spans="2:16" ht="14.25" x14ac:dyDescent="0.2">
      <c r="B57" s="1751" t="s">
        <v>2268</v>
      </c>
      <c r="C57" s="142">
        <v>8</v>
      </c>
      <c r="D57" s="354">
        <f t="shared" ca="1" si="10"/>
        <v>0</v>
      </c>
      <c r="E57" s="354">
        <f t="shared" ca="1" si="11"/>
        <v>0</v>
      </c>
      <c r="F57" s="354">
        <f t="shared" ca="1" si="12"/>
        <v>0</v>
      </c>
      <c r="G57" s="354">
        <f t="shared" ca="1" si="13"/>
        <v>0</v>
      </c>
      <c r="H57" s="354">
        <f t="shared" ca="1" si="14"/>
        <v>0</v>
      </c>
      <c r="I57" s="354">
        <f t="shared" ca="1" si="15"/>
        <v>0</v>
      </c>
      <c r="J57" s="1646" t="b">
        <f t="shared" ca="1" si="16"/>
        <v>0</v>
      </c>
      <c r="P57" s="8" t="s">
        <v>12</v>
      </c>
    </row>
    <row r="58" spans="2:16" ht="14.25" x14ac:dyDescent="0.2">
      <c r="B58" s="1751" t="s">
        <v>2269</v>
      </c>
      <c r="C58" s="142">
        <v>9</v>
      </c>
      <c r="D58" s="354">
        <f t="shared" ca="1" si="10"/>
        <v>0</v>
      </c>
      <c r="E58" s="354">
        <f t="shared" ca="1" si="11"/>
        <v>0</v>
      </c>
      <c r="F58" s="354">
        <f t="shared" ca="1" si="12"/>
        <v>0</v>
      </c>
      <c r="G58" s="354">
        <f t="shared" ca="1" si="13"/>
        <v>0</v>
      </c>
      <c r="H58" s="354">
        <f t="shared" ca="1" si="14"/>
        <v>0</v>
      </c>
      <c r="I58" s="354">
        <f t="shared" ca="1" si="15"/>
        <v>0</v>
      </c>
      <c r="J58" s="1646" t="b">
        <f t="shared" ca="1" si="16"/>
        <v>0</v>
      </c>
      <c r="P58" s="8" t="s">
        <v>12</v>
      </c>
    </row>
    <row r="59" spans="2:16" ht="14.25" x14ac:dyDescent="0.2">
      <c r="B59" s="1751" t="s">
        <v>2270</v>
      </c>
      <c r="C59" s="142">
        <v>10</v>
      </c>
      <c r="D59" s="354">
        <f t="shared" ca="1" si="10"/>
        <v>0</v>
      </c>
      <c r="E59" s="354">
        <f t="shared" ca="1" si="11"/>
        <v>0</v>
      </c>
      <c r="F59" s="354">
        <f t="shared" ca="1" si="12"/>
        <v>0</v>
      </c>
      <c r="G59" s="354">
        <f t="shared" ca="1" si="13"/>
        <v>0</v>
      </c>
      <c r="H59" s="354">
        <f t="shared" ca="1" si="14"/>
        <v>0</v>
      </c>
      <c r="I59" s="354">
        <f t="shared" ca="1" si="15"/>
        <v>0</v>
      </c>
      <c r="J59" s="1646" t="b">
        <f t="shared" ca="1" si="16"/>
        <v>0</v>
      </c>
      <c r="P59" s="8" t="s">
        <v>12</v>
      </c>
    </row>
    <row r="60" spans="2:16" ht="14.25" x14ac:dyDescent="0.2">
      <c r="P60" s="8" t="s">
        <v>12</v>
      </c>
    </row>
    <row r="61" spans="2:16" ht="14.25" x14ac:dyDescent="0.2">
      <c r="P61" s="8" t="s">
        <v>12</v>
      </c>
    </row>
    <row r="62" spans="2:16" ht="14.25" x14ac:dyDescent="0.2">
      <c r="P62" s="8" t="s">
        <v>12</v>
      </c>
    </row>
  </sheetData>
  <sheetProtection sheet="1" objects="1" scenarios="1" formatCells="0" formatColumns="0" formatRows="0"/>
  <conditionalFormatting sqref="J49:J58">
    <cfRule type="cellIs" dxfId="46" priority="2" operator="equal">
      <formula>TRUE</formula>
    </cfRule>
  </conditionalFormatting>
  <conditionalFormatting sqref="J59">
    <cfRule type="cellIs" dxfId="45" priority="1" operator="equal">
      <formula>TRUE</formula>
    </cfRule>
  </conditionalFormatting>
  <pageMargins left="0.7" right="0.7" top="0.75" bottom="0.75" header="0.3" footer="0.3"/>
  <pageSetup paperSize="9" scale="46" orientation="landscape" r:id="rId1"/>
  <headerFooter>
    <oddFooter>&amp;A&amp;RPage &amp;P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rgb="FF92D050"/>
    <pageSetUpPr fitToPage="1"/>
  </sheetPr>
  <dimension ref="A1:N57"/>
  <sheetViews>
    <sheetView zoomScaleNormal="100" workbookViewId="0"/>
  </sheetViews>
  <sheetFormatPr defaultColWidth="9.140625" defaultRowHeight="12.75" x14ac:dyDescent="0.2"/>
  <cols>
    <col min="1" max="1" width="73.42578125" customWidth="1"/>
    <col min="2" max="2" width="5.42578125" customWidth="1"/>
    <col min="3" max="3" width="14.42578125" customWidth="1"/>
    <col min="4" max="4" width="12.5703125" customWidth="1"/>
    <col min="5" max="5" width="10.5703125" customWidth="1"/>
    <col min="10" max="10" width="16.7109375" customWidth="1"/>
    <col min="11" max="11" width="14.28515625" customWidth="1"/>
    <col min="12" max="12" width="13.42578125" customWidth="1"/>
    <col min="13" max="13" width="4.5703125" customWidth="1"/>
    <col min="14" max="14" width="2.140625" bestFit="1" customWidth="1"/>
    <col min="18" max="18" width="15.42578125" customWidth="1"/>
  </cols>
  <sheetData>
    <row r="1" spans="1:14" ht="14.25" x14ac:dyDescent="0.2">
      <c r="A1" s="5" t="str">
        <f>'FT17.OAG Totals'!A1</f>
        <v>&lt;IAIG's Name&gt;</v>
      </c>
      <c r="B1" s="6"/>
      <c r="C1" s="6"/>
      <c r="D1" s="6"/>
      <c r="E1" s="6"/>
      <c r="F1" s="6"/>
      <c r="G1" s="6"/>
      <c r="H1" s="6"/>
      <c r="I1" s="6"/>
      <c r="J1" s="6"/>
      <c r="K1" s="6"/>
      <c r="L1" s="7" t="str">
        <f ca="1">HYPERLINK("#"&amp;CELL("address",Version),Version)</f>
        <v>2017 IAIS Field Testing Template</v>
      </c>
      <c r="N1" s="8" t="s">
        <v>12</v>
      </c>
    </row>
    <row r="2" spans="1:14" ht="15" x14ac:dyDescent="0.25">
      <c r="A2" s="96" t="str">
        <f>'FT17.OAG Totals'!A2</f>
        <v>&lt;Currency&gt; - (&lt;Unit&gt;)</v>
      </c>
      <c r="B2" s="11"/>
      <c r="C2" s="10" t="str">
        <f>"OAG Portfolio - "&amp;C5</f>
        <v>OAG Portfolio - Insurance liabilities not included in a specific OAG portfolio</v>
      </c>
      <c r="D2" s="11"/>
      <c r="E2" s="11"/>
      <c r="F2" s="11"/>
      <c r="G2" s="11"/>
      <c r="H2" s="11"/>
      <c r="I2" s="11"/>
      <c r="J2" s="11"/>
      <c r="K2" s="11"/>
      <c r="L2" s="12" t="str">
        <f>FT17.Participant!$F$2</f>
        <v>Year 2016</v>
      </c>
      <c r="N2" s="8" t="s">
        <v>12</v>
      </c>
    </row>
    <row r="3" spans="1:14" ht="14.25" x14ac:dyDescent="0.2">
      <c r="N3" s="8" t="s">
        <v>12</v>
      </c>
    </row>
    <row r="4" spans="1:14" ht="14.25" x14ac:dyDescent="0.2">
      <c r="B4" s="1454"/>
      <c r="C4" s="1454"/>
      <c r="D4" s="1454"/>
      <c r="E4" s="1454"/>
      <c r="F4" s="1454"/>
      <c r="G4" s="1454"/>
      <c r="H4" s="1454"/>
      <c r="I4" s="1454"/>
      <c r="N4" s="8" t="s">
        <v>12</v>
      </c>
    </row>
    <row r="5" spans="1:14" ht="14.25" x14ac:dyDescent="0.2">
      <c r="A5" s="1450" t="s">
        <v>1677</v>
      </c>
      <c r="B5" s="457">
        <v>99</v>
      </c>
      <c r="C5" s="2091" t="s">
        <v>2418</v>
      </c>
      <c r="D5" s="2092"/>
      <c r="E5" s="2092"/>
      <c r="F5" s="2092"/>
      <c r="G5" s="2092"/>
      <c r="H5" s="2093"/>
      <c r="N5" s="8" t="s">
        <v>12</v>
      </c>
    </row>
    <row r="6" spans="1:14" ht="14.25" x14ac:dyDescent="0.2">
      <c r="N6" s="8" t="s">
        <v>12</v>
      </c>
    </row>
    <row r="7" spans="1:14" ht="14.25" x14ac:dyDescent="0.2">
      <c r="N7" s="8" t="s">
        <v>12</v>
      </c>
    </row>
    <row r="8" spans="1:14" ht="14.25" x14ac:dyDescent="0.2">
      <c r="N8" s="8" t="s">
        <v>12</v>
      </c>
    </row>
    <row r="9" spans="1:14" ht="14.25" x14ac:dyDescent="0.2">
      <c r="N9" s="8" t="s">
        <v>12</v>
      </c>
    </row>
    <row r="10" spans="1:14" ht="14.25" x14ac:dyDescent="0.2">
      <c r="N10" s="8" t="s">
        <v>12</v>
      </c>
    </row>
    <row r="11" spans="1:14" ht="14.25" x14ac:dyDescent="0.2">
      <c r="N11" s="8" t="s">
        <v>12</v>
      </c>
    </row>
    <row r="12" spans="1:14" ht="14.25" x14ac:dyDescent="0.2">
      <c r="N12" s="8" t="s">
        <v>12</v>
      </c>
    </row>
    <row r="13" spans="1:14" ht="14.25" x14ac:dyDescent="0.2">
      <c r="N13" s="8" t="s">
        <v>12</v>
      </c>
    </row>
    <row r="14" spans="1:14" ht="14.25" x14ac:dyDescent="0.2">
      <c r="N14" s="8" t="s">
        <v>12</v>
      </c>
    </row>
    <row r="15" spans="1:14" ht="14.25" x14ac:dyDescent="0.2">
      <c r="A15" s="1065" t="s">
        <v>1684</v>
      </c>
      <c r="B15" s="1066"/>
      <c r="C15" s="1065" t="s">
        <v>1910</v>
      </c>
      <c r="D15" s="1066"/>
      <c r="E15" s="1067"/>
      <c r="F15" s="1066" t="s">
        <v>1911</v>
      </c>
      <c r="G15" s="1066"/>
      <c r="H15" s="1067"/>
      <c r="N15" s="8" t="s">
        <v>12</v>
      </c>
    </row>
    <row r="16" spans="1:14" ht="25.5" x14ac:dyDescent="0.2">
      <c r="A16" s="1601" t="s">
        <v>1685</v>
      </c>
      <c r="B16" s="1758"/>
      <c r="C16" s="417" t="s">
        <v>1655</v>
      </c>
      <c r="D16" s="417" t="s">
        <v>1654</v>
      </c>
      <c r="E16" s="417" t="s">
        <v>1668</v>
      </c>
      <c r="F16" s="417" t="s">
        <v>1655</v>
      </c>
      <c r="G16" s="417" t="s">
        <v>1654</v>
      </c>
      <c r="H16" s="417" t="s">
        <v>1668</v>
      </c>
      <c r="N16" s="8" t="s">
        <v>12</v>
      </c>
    </row>
    <row r="17" spans="1:14" ht="14.25" x14ac:dyDescent="0.2">
      <c r="A17" s="1759"/>
      <c r="B17" s="40" t="s">
        <v>2333</v>
      </c>
      <c r="C17" s="18">
        <v>1</v>
      </c>
      <c r="D17" s="18">
        <v>2</v>
      </c>
      <c r="E17" s="18">
        <v>3</v>
      </c>
      <c r="F17" s="18">
        <v>4</v>
      </c>
      <c r="G17" s="18">
        <v>5</v>
      </c>
      <c r="H17" s="19">
        <v>6</v>
      </c>
      <c r="N17" s="8" t="s">
        <v>12</v>
      </c>
    </row>
    <row r="18" spans="1:14" ht="14.25" x14ac:dyDescent="0.2">
      <c r="A18" s="1446" t="s">
        <v>1686</v>
      </c>
      <c r="B18" s="142">
        <v>1</v>
      </c>
      <c r="C18" s="1975"/>
      <c r="D18" s="630">
        <f t="shared" ref="D18:G18" si="0">SUM(D20,D36)</f>
        <v>0</v>
      </c>
      <c r="E18" s="1975"/>
      <c r="F18" s="1975"/>
      <c r="G18" s="630">
        <f t="shared" si="0"/>
        <v>0</v>
      </c>
      <c r="H18" s="1975"/>
      <c r="N18" s="8" t="s">
        <v>12</v>
      </c>
    </row>
    <row r="19" spans="1:14" ht="14.25" x14ac:dyDescent="0.2">
      <c r="A19" s="372" t="s">
        <v>668</v>
      </c>
      <c r="B19" s="142">
        <v>2</v>
      </c>
      <c r="C19" s="1976"/>
      <c r="D19" s="1026" t="s">
        <v>18</v>
      </c>
      <c r="E19" s="1976"/>
      <c r="F19" s="1976"/>
      <c r="G19" s="1026" t="s">
        <v>18</v>
      </c>
      <c r="H19" s="1976"/>
      <c r="N19" s="8" t="s">
        <v>12</v>
      </c>
    </row>
    <row r="20" spans="1:14" ht="14.25" x14ac:dyDescent="0.2">
      <c r="A20" s="277" t="s">
        <v>537</v>
      </c>
      <c r="B20" s="142">
        <v>3</v>
      </c>
      <c r="C20" s="78"/>
      <c r="D20" s="81">
        <f t="shared" ref="D20:G20" si="1">SUM(D21,D29)</f>
        <v>0</v>
      </c>
      <c r="E20" s="78"/>
      <c r="F20" s="78"/>
      <c r="G20" s="81">
        <f t="shared" si="1"/>
        <v>0</v>
      </c>
      <c r="H20" s="78"/>
      <c r="N20" s="8" t="s">
        <v>12</v>
      </c>
    </row>
    <row r="21" spans="1:14" ht="14.25" customHeight="1" x14ac:dyDescent="0.2">
      <c r="A21" s="424" t="s">
        <v>538</v>
      </c>
      <c r="B21" s="142">
        <v>4</v>
      </c>
      <c r="C21" s="628"/>
      <c r="D21" s="1027">
        <f t="shared" ref="D21:G21" si="2">SUM(D22:D28)</f>
        <v>0</v>
      </c>
      <c r="E21" s="628"/>
      <c r="F21" s="628"/>
      <c r="G21" s="1027">
        <f t="shared" si="2"/>
        <v>0</v>
      </c>
      <c r="H21" s="628"/>
      <c r="N21" s="8" t="s">
        <v>12</v>
      </c>
    </row>
    <row r="22" spans="1:14" ht="14.25" customHeight="1" x14ac:dyDescent="0.2">
      <c r="A22" s="321" t="s">
        <v>539</v>
      </c>
      <c r="B22" s="142">
        <v>5</v>
      </c>
      <c r="C22" s="1976"/>
      <c r="D22" s="1026" t="s">
        <v>18</v>
      </c>
      <c r="E22" s="1976"/>
      <c r="F22" s="1976"/>
      <c r="G22" s="1026" t="s">
        <v>18</v>
      </c>
      <c r="H22" s="1976"/>
      <c r="N22" s="8" t="s">
        <v>12</v>
      </c>
    </row>
    <row r="23" spans="1:14" ht="14.25" customHeight="1" x14ac:dyDescent="0.2">
      <c r="A23" s="321" t="s">
        <v>540</v>
      </c>
      <c r="B23" s="142">
        <v>6</v>
      </c>
      <c r="C23" s="1976"/>
      <c r="D23" s="1026" t="s">
        <v>18</v>
      </c>
      <c r="E23" s="1976"/>
      <c r="F23" s="1976"/>
      <c r="G23" s="1026" t="s">
        <v>18</v>
      </c>
      <c r="H23" s="1976"/>
      <c r="N23" s="8" t="s">
        <v>12</v>
      </c>
    </row>
    <row r="24" spans="1:14" ht="14.25" customHeight="1" x14ac:dyDescent="0.2">
      <c r="A24" s="321" t="s">
        <v>541</v>
      </c>
      <c r="B24" s="142">
        <v>7</v>
      </c>
      <c r="C24" s="1976"/>
      <c r="D24" s="1026" t="s">
        <v>18</v>
      </c>
      <c r="E24" s="1976"/>
      <c r="F24" s="1976"/>
      <c r="G24" s="1026" t="s">
        <v>18</v>
      </c>
      <c r="H24" s="1976"/>
      <c r="N24" s="8" t="s">
        <v>12</v>
      </c>
    </row>
    <row r="25" spans="1:14" ht="14.25" customHeight="1" x14ac:dyDescent="0.2">
      <c r="A25" s="321" t="s">
        <v>542</v>
      </c>
      <c r="B25" s="142">
        <v>8</v>
      </c>
      <c r="C25" s="1976"/>
      <c r="D25" s="1026" t="s">
        <v>18</v>
      </c>
      <c r="E25" s="1976"/>
      <c r="F25" s="1976"/>
      <c r="G25" s="1026" t="s">
        <v>18</v>
      </c>
      <c r="H25" s="1976"/>
      <c r="N25" s="8" t="s">
        <v>12</v>
      </c>
    </row>
    <row r="26" spans="1:14" ht="14.25" customHeight="1" x14ac:dyDescent="0.2">
      <c r="A26" s="321" t="s">
        <v>463</v>
      </c>
      <c r="B26" s="142">
        <v>9</v>
      </c>
      <c r="C26" s="1976"/>
      <c r="D26" s="1026" t="s">
        <v>18</v>
      </c>
      <c r="E26" s="1976"/>
      <c r="F26" s="1976"/>
      <c r="G26" s="1026" t="s">
        <v>18</v>
      </c>
      <c r="H26" s="1976"/>
      <c r="N26" s="8" t="s">
        <v>12</v>
      </c>
    </row>
    <row r="27" spans="1:14" ht="14.25" customHeight="1" x14ac:dyDescent="0.2">
      <c r="A27" s="321" t="s">
        <v>461</v>
      </c>
      <c r="B27" s="142">
        <v>10</v>
      </c>
      <c r="C27" s="1976"/>
      <c r="D27" s="1026" t="s">
        <v>18</v>
      </c>
      <c r="E27" s="1976"/>
      <c r="F27" s="1976"/>
      <c r="G27" s="1026" t="s">
        <v>18</v>
      </c>
      <c r="H27" s="1976"/>
      <c r="N27" s="8" t="s">
        <v>12</v>
      </c>
    </row>
    <row r="28" spans="1:14" ht="14.25" customHeight="1" x14ac:dyDescent="0.2">
      <c r="A28" s="321" t="s">
        <v>543</v>
      </c>
      <c r="B28" s="142">
        <v>11</v>
      </c>
      <c r="C28" s="1976"/>
      <c r="D28" s="1026" t="s">
        <v>18</v>
      </c>
      <c r="E28" s="1976"/>
      <c r="F28" s="1976"/>
      <c r="G28" s="1026" t="s">
        <v>18</v>
      </c>
      <c r="H28" s="1976"/>
      <c r="N28" s="8" t="s">
        <v>12</v>
      </c>
    </row>
    <row r="29" spans="1:14" ht="14.25" customHeight="1" x14ac:dyDescent="0.2">
      <c r="A29" s="424" t="s">
        <v>544</v>
      </c>
      <c r="B29" s="142">
        <v>12</v>
      </c>
      <c r="C29" s="628"/>
      <c r="D29" s="1027">
        <f t="shared" ref="D29:G29" si="3">SUM(D30,D33:D35)</f>
        <v>0</v>
      </c>
      <c r="E29" s="628"/>
      <c r="F29" s="628"/>
      <c r="G29" s="1027">
        <f t="shared" si="3"/>
        <v>0</v>
      </c>
      <c r="H29" s="628"/>
      <c r="N29" s="8" t="s">
        <v>12</v>
      </c>
    </row>
    <row r="30" spans="1:14" ht="14.25" customHeight="1" x14ac:dyDescent="0.2">
      <c r="A30" s="321" t="s">
        <v>545</v>
      </c>
      <c r="B30" s="142">
        <v>13</v>
      </c>
      <c r="C30" s="1976"/>
      <c r="D30" s="1026" t="s">
        <v>18</v>
      </c>
      <c r="E30" s="1976"/>
      <c r="F30" s="1976"/>
      <c r="G30" s="1026" t="s">
        <v>18</v>
      </c>
      <c r="H30" s="1976"/>
      <c r="N30" s="8" t="s">
        <v>12</v>
      </c>
    </row>
    <row r="31" spans="1:14" ht="14.25" customHeight="1" x14ac:dyDescent="0.2">
      <c r="A31" s="445" t="s">
        <v>546</v>
      </c>
      <c r="B31" s="142">
        <v>14</v>
      </c>
      <c r="C31" s="1976"/>
      <c r="D31" s="1026" t="s">
        <v>18</v>
      </c>
      <c r="E31" s="1976"/>
      <c r="F31" s="1976"/>
      <c r="G31" s="1026" t="s">
        <v>18</v>
      </c>
      <c r="H31" s="1976"/>
      <c r="N31" s="8" t="s">
        <v>12</v>
      </c>
    </row>
    <row r="32" spans="1:14" ht="14.25" customHeight="1" x14ac:dyDescent="0.2">
      <c r="A32" s="445" t="s">
        <v>547</v>
      </c>
      <c r="B32" s="142">
        <v>15</v>
      </c>
      <c r="C32" s="1976"/>
      <c r="D32" s="1026" t="s">
        <v>18</v>
      </c>
      <c r="E32" s="1976"/>
      <c r="F32" s="1976"/>
      <c r="G32" s="1026" t="s">
        <v>18</v>
      </c>
      <c r="H32" s="1976"/>
      <c r="N32" s="8" t="s">
        <v>12</v>
      </c>
    </row>
    <row r="33" spans="1:14" ht="14.25" customHeight="1" x14ac:dyDescent="0.2">
      <c r="A33" s="321" t="s">
        <v>548</v>
      </c>
      <c r="B33" s="142">
        <v>16</v>
      </c>
      <c r="C33" s="1976"/>
      <c r="D33" s="1026" t="s">
        <v>18</v>
      </c>
      <c r="E33" s="1976"/>
      <c r="F33" s="1976"/>
      <c r="G33" s="1026" t="s">
        <v>18</v>
      </c>
      <c r="H33" s="1976"/>
      <c r="N33" s="8" t="s">
        <v>12</v>
      </c>
    </row>
    <row r="34" spans="1:14" ht="14.25" customHeight="1" x14ac:dyDescent="0.2">
      <c r="A34" s="321" t="s">
        <v>549</v>
      </c>
      <c r="B34" s="142">
        <v>17</v>
      </c>
      <c r="C34" s="1976"/>
      <c r="D34" s="1026" t="s">
        <v>18</v>
      </c>
      <c r="E34" s="1976"/>
      <c r="F34" s="1976"/>
      <c r="G34" s="1026" t="s">
        <v>18</v>
      </c>
      <c r="H34" s="1976"/>
      <c r="N34" s="8" t="s">
        <v>12</v>
      </c>
    </row>
    <row r="35" spans="1:14" ht="14.25" customHeight="1" x14ac:dyDescent="0.2">
      <c r="A35" s="321" t="s">
        <v>550</v>
      </c>
      <c r="B35" s="142">
        <v>18</v>
      </c>
      <c r="C35" s="1976"/>
      <c r="D35" s="1026" t="s">
        <v>18</v>
      </c>
      <c r="E35" s="1976"/>
      <c r="F35" s="1976"/>
      <c r="G35" s="1026" t="s">
        <v>18</v>
      </c>
      <c r="H35" s="1976"/>
      <c r="N35" s="8" t="s">
        <v>12</v>
      </c>
    </row>
    <row r="36" spans="1:14" ht="14.25" customHeight="1" x14ac:dyDescent="0.2">
      <c r="A36" s="277" t="s">
        <v>551</v>
      </c>
      <c r="B36" s="142">
        <v>19</v>
      </c>
      <c r="C36" s="78"/>
      <c r="D36" s="81">
        <f t="shared" ref="D36:G36" si="4">SUM(D37,D50)</f>
        <v>0</v>
      </c>
      <c r="E36" s="78"/>
      <c r="F36" s="78"/>
      <c r="G36" s="81">
        <f t="shared" si="4"/>
        <v>0</v>
      </c>
      <c r="H36" s="78"/>
      <c r="N36" s="8" t="s">
        <v>12</v>
      </c>
    </row>
    <row r="37" spans="1:14" ht="14.25" customHeight="1" x14ac:dyDescent="0.2">
      <c r="A37" s="424" t="s">
        <v>552</v>
      </c>
      <c r="B37" s="142">
        <v>20</v>
      </c>
      <c r="C37" s="628"/>
      <c r="D37" s="1027">
        <f t="shared" ref="D37:G37" si="5">SUM(D38:D49)</f>
        <v>0</v>
      </c>
      <c r="E37" s="628"/>
      <c r="F37" s="628"/>
      <c r="G37" s="1027">
        <f t="shared" si="5"/>
        <v>0</v>
      </c>
      <c r="H37" s="628"/>
      <c r="N37" s="8" t="s">
        <v>12</v>
      </c>
    </row>
    <row r="38" spans="1:14" ht="14.25" customHeight="1" x14ac:dyDescent="0.2">
      <c r="A38" s="321" t="s">
        <v>470</v>
      </c>
      <c r="B38" s="142">
        <v>21</v>
      </c>
      <c r="C38" s="1976"/>
      <c r="D38" s="1026" t="s">
        <v>18</v>
      </c>
      <c r="E38" s="1976"/>
      <c r="F38" s="1976"/>
      <c r="G38" s="1026" t="s">
        <v>18</v>
      </c>
      <c r="H38" s="1976"/>
      <c r="N38" s="8" t="s">
        <v>12</v>
      </c>
    </row>
    <row r="39" spans="1:14" ht="14.25" customHeight="1" x14ac:dyDescent="0.2">
      <c r="A39" s="321" t="s">
        <v>553</v>
      </c>
      <c r="B39" s="142">
        <v>22</v>
      </c>
      <c r="C39" s="1976"/>
      <c r="D39" s="1026" t="s">
        <v>18</v>
      </c>
      <c r="E39" s="1976"/>
      <c r="F39" s="1976"/>
      <c r="G39" s="1026" t="s">
        <v>18</v>
      </c>
      <c r="H39" s="1976"/>
      <c r="N39" s="8" t="s">
        <v>12</v>
      </c>
    </row>
    <row r="40" spans="1:14" ht="25.5" x14ac:dyDescent="0.2">
      <c r="A40" s="1447" t="s">
        <v>554</v>
      </c>
      <c r="B40" s="142">
        <v>23</v>
      </c>
      <c r="C40" s="1976"/>
      <c r="D40" s="1026" t="s">
        <v>18</v>
      </c>
      <c r="E40" s="1976"/>
      <c r="F40" s="1976"/>
      <c r="G40" s="1026" t="s">
        <v>18</v>
      </c>
      <c r="H40" s="1976"/>
      <c r="N40" s="8" t="s">
        <v>12</v>
      </c>
    </row>
    <row r="41" spans="1:14" ht="14.25" customHeight="1" x14ac:dyDescent="0.2">
      <c r="A41" s="675" t="s">
        <v>555</v>
      </c>
      <c r="B41" s="142">
        <v>24</v>
      </c>
      <c r="C41" s="1976"/>
      <c r="D41" s="1026" t="s">
        <v>18</v>
      </c>
      <c r="E41" s="1976"/>
      <c r="F41" s="1976"/>
      <c r="G41" s="1026" t="s">
        <v>18</v>
      </c>
      <c r="H41" s="1976"/>
      <c r="N41" s="8" t="s">
        <v>12</v>
      </c>
    </row>
    <row r="42" spans="1:14" ht="14.25" customHeight="1" x14ac:dyDescent="0.2">
      <c r="A42" s="321" t="s">
        <v>556</v>
      </c>
      <c r="B42" s="142">
        <v>25</v>
      </c>
      <c r="C42" s="1976"/>
      <c r="D42" s="1026" t="s">
        <v>18</v>
      </c>
      <c r="E42" s="1976"/>
      <c r="F42" s="1976"/>
      <c r="G42" s="1026" t="s">
        <v>18</v>
      </c>
      <c r="H42" s="1976"/>
      <c r="N42" s="8" t="s">
        <v>12</v>
      </c>
    </row>
    <row r="43" spans="1:14" ht="14.25" customHeight="1" x14ac:dyDescent="0.2">
      <c r="A43" s="321" t="s">
        <v>557</v>
      </c>
      <c r="B43" s="142">
        <v>26</v>
      </c>
      <c r="C43" s="1976"/>
      <c r="D43" s="1026" t="s">
        <v>18</v>
      </c>
      <c r="E43" s="1976"/>
      <c r="F43" s="1976"/>
      <c r="G43" s="1026" t="s">
        <v>18</v>
      </c>
      <c r="H43" s="1976"/>
      <c r="N43" s="8" t="s">
        <v>12</v>
      </c>
    </row>
    <row r="44" spans="1:14" ht="14.25" customHeight="1" x14ac:dyDescent="0.2">
      <c r="A44" s="321" t="s">
        <v>558</v>
      </c>
      <c r="B44" s="142">
        <v>27</v>
      </c>
      <c r="C44" s="1976"/>
      <c r="D44" s="1026" t="s">
        <v>18</v>
      </c>
      <c r="E44" s="1976"/>
      <c r="F44" s="1976"/>
      <c r="G44" s="1026" t="s">
        <v>18</v>
      </c>
      <c r="H44" s="1976"/>
      <c r="N44" s="8" t="s">
        <v>12</v>
      </c>
    </row>
    <row r="45" spans="1:14" ht="14.25" customHeight="1" x14ac:dyDescent="0.2">
      <c r="A45" s="321" t="s">
        <v>559</v>
      </c>
      <c r="B45" s="142">
        <v>28</v>
      </c>
      <c r="C45" s="1976"/>
      <c r="D45" s="1026" t="s">
        <v>18</v>
      </c>
      <c r="E45" s="1976"/>
      <c r="F45" s="1976"/>
      <c r="G45" s="1026" t="s">
        <v>18</v>
      </c>
      <c r="H45" s="1976"/>
      <c r="N45" s="8" t="s">
        <v>12</v>
      </c>
    </row>
    <row r="46" spans="1:14" ht="14.25" customHeight="1" x14ac:dyDescent="0.2">
      <c r="A46" s="321" t="s">
        <v>560</v>
      </c>
      <c r="B46" s="142">
        <v>29</v>
      </c>
      <c r="C46" s="1976"/>
      <c r="D46" s="1026" t="s">
        <v>18</v>
      </c>
      <c r="E46" s="1976"/>
      <c r="F46" s="1976"/>
      <c r="G46" s="1026" t="s">
        <v>18</v>
      </c>
      <c r="H46" s="1976"/>
      <c r="N46" s="8" t="s">
        <v>12</v>
      </c>
    </row>
    <row r="47" spans="1:14" ht="14.25" customHeight="1" x14ac:dyDescent="0.2">
      <c r="A47" s="321" t="s">
        <v>561</v>
      </c>
      <c r="B47" s="142">
        <v>30</v>
      </c>
      <c r="C47" s="1976"/>
      <c r="D47" s="1026" t="s">
        <v>18</v>
      </c>
      <c r="E47" s="1976"/>
      <c r="F47" s="1976"/>
      <c r="G47" s="1026" t="s">
        <v>18</v>
      </c>
      <c r="H47" s="1976"/>
      <c r="N47" s="8" t="s">
        <v>12</v>
      </c>
    </row>
    <row r="48" spans="1:14" ht="14.25" customHeight="1" x14ac:dyDescent="0.2">
      <c r="A48" s="321" t="s">
        <v>562</v>
      </c>
      <c r="B48" s="142">
        <v>31</v>
      </c>
      <c r="C48" s="1976"/>
      <c r="D48" s="1026" t="s">
        <v>18</v>
      </c>
      <c r="E48" s="1976"/>
      <c r="F48" s="1976"/>
      <c r="G48" s="1026" t="s">
        <v>18</v>
      </c>
      <c r="H48" s="1976"/>
      <c r="N48" s="8" t="s">
        <v>12</v>
      </c>
    </row>
    <row r="49" spans="1:14" ht="14.25" customHeight="1" x14ac:dyDescent="0.2">
      <c r="A49" s="321" t="s">
        <v>563</v>
      </c>
      <c r="B49" s="142">
        <v>32</v>
      </c>
      <c r="C49" s="1976"/>
      <c r="D49" s="1026" t="s">
        <v>18</v>
      </c>
      <c r="E49" s="1976"/>
      <c r="F49" s="1976"/>
      <c r="G49" s="1026" t="s">
        <v>18</v>
      </c>
      <c r="H49" s="1976"/>
      <c r="N49" s="8" t="s">
        <v>12</v>
      </c>
    </row>
    <row r="50" spans="1:14" ht="14.25" customHeight="1" x14ac:dyDescent="0.2">
      <c r="A50" s="424" t="s">
        <v>564</v>
      </c>
      <c r="B50" s="142">
        <v>33</v>
      </c>
      <c r="C50" s="628"/>
      <c r="D50" s="1027">
        <f t="shared" ref="D50:G50" si="6">SUM(D51:D53)</f>
        <v>0</v>
      </c>
      <c r="E50" s="628"/>
      <c r="F50" s="628"/>
      <c r="G50" s="1027">
        <f t="shared" si="6"/>
        <v>0</v>
      </c>
      <c r="H50" s="628"/>
      <c r="N50" s="8" t="s">
        <v>12</v>
      </c>
    </row>
    <row r="51" spans="1:14" ht="14.25" customHeight="1" x14ac:dyDescent="0.2">
      <c r="A51" s="321" t="s">
        <v>479</v>
      </c>
      <c r="B51" s="142">
        <v>34</v>
      </c>
      <c r="C51" s="1976"/>
      <c r="D51" s="1026" t="s">
        <v>18</v>
      </c>
      <c r="E51" s="1976"/>
      <c r="F51" s="1976"/>
      <c r="G51" s="1026" t="s">
        <v>18</v>
      </c>
      <c r="H51" s="1976"/>
      <c r="N51" s="8" t="s">
        <v>12</v>
      </c>
    </row>
    <row r="52" spans="1:14" ht="14.25" customHeight="1" x14ac:dyDescent="0.2">
      <c r="A52" s="321" t="s">
        <v>565</v>
      </c>
      <c r="B52" s="142">
        <v>35</v>
      </c>
      <c r="C52" s="1976"/>
      <c r="D52" s="1026" t="s">
        <v>18</v>
      </c>
      <c r="E52" s="1976"/>
      <c r="F52" s="1976"/>
      <c r="G52" s="1026" t="s">
        <v>18</v>
      </c>
      <c r="H52" s="1976"/>
      <c r="N52" s="8" t="s">
        <v>12</v>
      </c>
    </row>
    <row r="53" spans="1:14" ht="14.25" x14ac:dyDescent="0.2">
      <c r="A53" s="426" t="s">
        <v>566</v>
      </c>
      <c r="B53" s="135">
        <v>36</v>
      </c>
      <c r="C53" s="1977"/>
      <c r="D53" s="1028" t="s">
        <v>18</v>
      </c>
      <c r="E53" s="1977"/>
      <c r="F53" s="1977"/>
      <c r="G53" s="1028" t="s">
        <v>18</v>
      </c>
      <c r="H53" s="1977"/>
      <c r="N53" s="8" t="s">
        <v>12</v>
      </c>
    </row>
    <row r="54" spans="1:14" ht="14.25" x14ac:dyDescent="0.2">
      <c r="N54" s="8" t="s">
        <v>12</v>
      </c>
    </row>
    <row r="55" spans="1:14" ht="14.25" x14ac:dyDescent="0.2">
      <c r="N55" s="8" t="s">
        <v>12</v>
      </c>
    </row>
    <row r="56" spans="1:14" ht="14.25" x14ac:dyDescent="0.2">
      <c r="D56" s="1041"/>
      <c r="E56" s="1041"/>
      <c r="F56" s="1041"/>
      <c r="N56" s="8" t="s">
        <v>12</v>
      </c>
    </row>
    <row r="57" spans="1:14" ht="14.25" x14ac:dyDescent="0.2">
      <c r="A57" s="8" t="s">
        <v>12</v>
      </c>
      <c r="B57" s="8" t="s">
        <v>12</v>
      </c>
      <c r="C57" s="8" t="s">
        <v>12</v>
      </c>
      <c r="D57" s="8" t="s">
        <v>12</v>
      </c>
      <c r="E57" s="8" t="s">
        <v>12</v>
      </c>
      <c r="F57" s="8" t="s">
        <v>12</v>
      </c>
      <c r="G57" s="8" t="s">
        <v>12</v>
      </c>
      <c r="H57" s="8" t="s">
        <v>12</v>
      </c>
      <c r="I57" s="8" t="s">
        <v>12</v>
      </c>
      <c r="J57" s="8" t="s">
        <v>12</v>
      </c>
      <c r="K57" s="8" t="s">
        <v>12</v>
      </c>
      <c r="L57" s="8" t="s">
        <v>12</v>
      </c>
      <c r="M57" s="8" t="s">
        <v>12</v>
      </c>
      <c r="N57" s="8" t="s">
        <v>12</v>
      </c>
    </row>
  </sheetData>
  <sheetProtection sheet="1" objects="1" scenarios="1" formatCells="0" formatColumns="0" formatRows="0"/>
  <mergeCells count="1">
    <mergeCell ref="C5:H5"/>
  </mergeCell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92D050"/>
    <pageSetUpPr fitToPage="1"/>
  </sheetPr>
  <dimension ref="A1:U160"/>
  <sheetViews>
    <sheetView topLeftCell="A34" zoomScaleNormal="100" workbookViewId="0">
      <selection activeCell="A77" sqref="A77"/>
    </sheetView>
  </sheetViews>
  <sheetFormatPr defaultColWidth="9.140625" defaultRowHeight="12.75" x14ac:dyDescent="0.2"/>
  <cols>
    <col min="1" max="1" width="73.42578125" style="1454" customWidth="1"/>
    <col min="2" max="2" width="5.42578125" style="1454" customWidth="1"/>
    <col min="3" max="3" width="14.42578125" style="1454" customWidth="1"/>
    <col min="4" max="4" width="12.5703125" style="1454" customWidth="1"/>
    <col min="5" max="5" width="10.5703125" style="1454" customWidth="1"/>
    <col min="6" max="9" width="9.140625" style="1454"/>
    <col min="10" max="10" width="16.7109375" style="1454" customWidth="1"/>
    <col min="11" max="11" width="14.28515625" style="1454" customWidth="1"/>
    <col min="12" max="12" width="13.42578125" style="1454" customWidth="1"/>
    <col min="13" max="13" width="4.5703125" style="1454" customWidth="1"/>
    <col min="14" max="14" width="2.140625" style="1454" bestFit="1" customWidth="1"/>
    <col min="15" max="15" width="9.140625" style="1454"/>
    <col min="16" max="16" width="26.42578125" style="1454" customWidth="1"/>
    <col min="17" max="17" width="38.42578125" style="1454" customWidth="1"/>
    <col min="18" max="18" width="34.140625" style="1454" customWidth="1"/>
    <col min="19" max="22" width="9.140625" style="1454"/>
    <col min="23" max="23" width="15.42578125" style="1454" customWidth="1"/>
    <col min="24" max="16384" width="9.140625" style="1454"/>
  </cols>
  <sheetData>
    <row r="1" spans="1:18"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c r="P1" s="3" t="str">
        <f>'FT17.OAG Totals'!R1</f>
        <v>Hypothecation basis</v>
      </c>
      <c r="Q1" s="3" t="str">
        <f>'FT17.OAG Totals'!S1</f>
        <v>Type of Business</v>
      </c>
      <c r="R1" s="3" t="str">
        <f>'FT17.OAG Totals'!T1</f>
        <v>IAIS Segmentation</v>
      </c>
    </row>
    <row r="2" spans="1:18" ht="15" x14ac:dyDescent="0.25">
      <c r="A2" s="9" t="str">
        <f>FT17.Participant!$A$2</f>
        <v>&lt;Currency&gt; - (&lt;Unit&gt;)</v>
      </c>
      <c r="B2" s="11"/>
      <c r="C2" s="11"/>
      <c r="D2" s="10" t="str">
        <f>"OAG Portfolio - "&amp;C5</f>
        <v xml:space="preserve">OAG Portfolio - </v>
      </c>
      <c r="E2" s="11"/>
      <c r="F2" s="11"/>
      <c r="G2" s="11"/>
      <c r="H2" s="11"/>
      <c r="I2" s="11"/>
      <c r="J2" s="11"/>
      <c r="K2" s="11"/>
      <c r="L2" s="12" t="str">
        <f>FT17.Participant!$F$2</f>
        <v>Year 2016</v>
      </c>
      <c r="N2" s="8" t="s">
        <v>12</v>
      </c>
      <c r="P2" s="3" t="str">
        <f>'FT17.OAG Totals'!R2</f>
        <v>Legal Entity</v>
      </c>
      <c r="Q2" s="3" t="str">
        <f>'FT17.OAG Totals'!S2</f>
        <v>Life Insurance - Traditional</v>
      </c>
      <c r="R2" s="3" t="str">
        <f>'FT17.OAG Totals'!T2</f>
        <v>Protection - Life</v>
      </c>
    </row>
    <row r="3" spans="1:18" ht="14.25" x14ac:dyDescent="0.2">
      <c r="N3" s="8" t="s">
        <v>12</v>
      </c>
      <c r="P3" s="3" t="str">
        <f>'FT17.OAG Totals'!R3</f>
        <v>Business Unit</v>
      </c>
      <c r="Q3" s="3" t="str">
        <f>'FT17.OAG Totals'!S3</f>
        <v>Life insurance - Non-traditional</v>
      </c>
      <c r="R3" s="3" t="str">
        <f>'FT17.OAG Totals'!T3</f>
        <v>Protection - health</v>
      </c>
    </row>
    <row r="4" spans="1:18" ht="14.25" x14ac:dyDescent="0.2">
      <c r="B4" s="40" t="s">
        <v>2271</v>
      </c>
      <c r="C4" s="18">
        <v>1</v>
      </c>
      <c r="D4" s="18"/>
      <c r="E4" s="18"/>
      <c r="F4" s="18"/>
      <c r="G4" s="18"/>
      <c r="H4" s="19"/>
      <c r="K4" s="1441" t="s">
        <v>1678</v>
      </c>
      <c r="L4" s="1749" t="s">
        <v>688</v>
      </c>
      <c r="M4" s="1444"/>
      <c r="N4" s="8" t="s">
        <v>12</v>
      </c>
      <c r="P4" s="3" t="str">
        <f>'FT17.OAG Totals'!R4</f>
        <v>An approved ALM strategy subject to regulatory oversight such as local supervisor approval and/or local actuarial/accounting Standards of Practice</v>
      </c>
      <c r="Q4" s="3" t="str">
        <f>'FT17.OAG Totals'!S4</f>
        <v>Non-life Insurance - Traditional</v>
      </c>
      <c r="R4" s="3" t="str">
        <f>'FT17.OAG Totals'!T4</f>
        <v>Protection - other</v>
      </c>
    </row>
    <row r="5" spans="1:18" ht="14.25" x14ac:dyDescent="0.2">
      <c r="A5" s="1438" t="s">
        <v>1677</v>
      </c>
      <c r="B5" s="142">
        <v>1</v>
      </c>
      <c r="C5" s="2113"/>
      <c r="D5" s="2114"/>
      <c r="E5" s="2114"/>
      <c r="F5" s="2114"/>
      <c r="G5" s="2114"/>
      <c r="H5" s="2115"/>
      <c r="K5" s="1442"/>
      <c r="L5" s="543">
        <v>1</v>
      </c>
      <c r="M5" s="1746" t="s">
        <v>2271</v>
      </c>
      <c r="N5" s="8" t="s">
        <v>12</v>
      </c>
      <c r="P5" s="1886" t="str">
        <f>'FT17.OAG Totals'!R5</f>
        <v>Other</v>
      </c>
      <c r="Q5" s="1886" t="str">
        <f>'FT17.OAG Totals'!S5</f>
        <v>Non-life Insurance - Non-traditional</v>
      </c>
      <c r="R5" s="3" t="str">
        <f>'FT17.OAG Totals'!T5</f>
        <v>Savings without guarantees or living benefits</v>
      </c>
    </row>
    <row r="6" spans="1:18" ht="14.25" x14ac:dyDescent="0.2">
      <c r="A6" s="1439" t="s">
        <v>1671</v>
      </c>
      <c r="B6" s="142">
        <v>2</v>
      </c>
      <c r="C6" s="2116"/>
      <c r="D6" s="2117"/>
      <c r="E6" s="2117"/>
      <c r="F6" s="2117"/>
      <c r="G6" s="2117"/>
      <c r="H6" s="2118"/>
      <c r="K6" s="1442" t="s">
        <v>941</v>
      </c>
      <c r="L6" s="1457" t="s">
        <v>688</v>
      </c>
      <c r="M6" s="62">
        <v>71</v>
      </c>
      <c r="N6" s="8" t="s">
        <v>12</v>
      </c>
      <c r="R6" s="3" t="str">
        <f>'FT17.OAG Totals'!T6</f>
        <v>Annuities</v>
      </c>
    </row>
    <row r="7" spans="1:18" ht="14.25" x14ac:dyDescent="0.2">
      <c r="A7" s="1439" t="s">
        <v>1672</v>
      </c>
      <c r="B7" s="142">
        <v>3</v>
      </c>
      <c r="C7" s="2116"/>
      <c r="D7" s="2117"/>
      <c r="E7" s="2117"/>
      <c r="F7" s="2117"/>
      <c r="G7" s="2117"/>
      <c r="H7" s="2118"/>
      <c r="K7" s="1442" t="s">
        <v>903</v>
      </c>
      <c r="L7" s="1455" t="s">
        <v>688</v>
      </c>
      <c r="M7" s="62">
        <v>72</v>
      </c>
      <c r="N7" s="8" t="s">
        <v>12</v>
      </c>
      <c r="R7" s="3" t="str">
        <f>'FT17.OAG Totals'!T7</f>
        <v>Participating products</v>
      </c>
    </row>
    <row r="8" spans="1:18" ht="14.25" x14ac:dyDescent="0.2">
      <c r="A8" s="1439" t="s">
        <v>1670</v>
      </c>
      <c r="B8" s="142">
        <v>4</v>
      </c>
      <c r="C8" s="2116"/>
      <c r="D8" s="2117"/>
      <c r="E8" s="2117"/>
      <c r="F8" s="2117"/>
      <c r="G8" s="2117"/>
      <c r="H8" s="2118"/>
      <c r="K8" s="1442" t="s">
        <v>910</v>
      </c>
      <c r="L8" s="1455" t="s">
        <v>688</v>
      </c>
      <c r="M8" s="62">
        <v>73</v>
      </c>
      <c r="N8" s="8" t="s">
        <v>12</v>
      </c>
      <c r="R8" s="3" t="str">
        <f>'FT17.OAG Totals'!T8</f>
        <v>Other traditional</v>
      </c>
    </row>
    <row r="9" spans="1:18" ht="14.25" x14ac:dyDescent="0.2">
      <c r="A9" s="1439" t="s">
        <v>1680</v>
      </c>
      <c r="B9" s="142">
        <v>5</v>
      </c>
      <c r="C9" s="2107"/>
      <c r="D9" s="2108"/>
      <c r="E9" s="2108"/>
      <c r="F9" s="2108"/>
      <c r="G9" s="2108"/>
      <c r="H9" s="2109"/>
      <c r="K9" s="1442" t="s">
        <v>919</v>
      </c>
      <c r="L9" s="1455" t="s">
        <v>688</v>
      </c>
      <c r="M9" s="62">
        <v>74</v>
      </c>
      <c r="N9" s="8" t="s">
        <v>12</v>
      </c>
      <c r="R9" s="3" t="str">
        <f>'FT17.OAG Totals'!T9</f>
        <v>Separate accounts with guarantees (including VAs)</v>
      </c>
    </row>
    <row r="10" spans="1:18" ht="14.25" x14ac:dyDescent="0.2">
      <c r="A10" s="1439" t="s">
        <v>1681</v>
      </c>
      <c r="B10" s="142">
        <v>6</v>
      </c>
      <c r="C10" s="2107"/>
      <c r="D10" s="2108"/>
      <c r="E10" s="2108"/>
      <c r="F10" s="2108"/>
      <c r="G10" s="2108"/>
      <c r="H10" s="2109"/>
      <c r="K10" s="1442" t="s">
        <v>906</v>
      </c>
      <c r="L10" s="1455" t="s">
        <v>688</v>
      </c>
      <c r="M10" s="62">
        <v>75</v>
      </c>
      <c r="N10" s="8" t="s">
        <v>12</v>
      </c>
      <c r="R10" s="3" t="str">
        <f>'FT17.OAG Totals'!T10</f>
        <v>Guaranteed Investment Contracts (GICs)</v>
      </c>
    </row>
    <row r="11" spans="1:18" ht="14.25" x14ac:dyDescent="0.2">
      <c r="A11" s="1440" t="s">
        <v>1682</v>
      </c>
      <c r="B11" s="135">
        <v>7</v>
      </c>
      <c r="C11" s="2110"/>
      <c r="D11" s="2111"/>
      <c r="E11" s="2111"/>
      <c r="F11" s="2111"/>
      <c r="G11" s="2111"/>
      <c r="H11" s="2112"/>
      <c r="I11" s="1747" t="s">
        <v>1683</v>
      </c>
      <c r="J11" s="1748"/>
      <c r="K11" s="1442" t="s">
        <v>928</v>
      </c>
      <c r="L11" s="1455" t="s">
        <v>688</v>
      </c>
      <c r="M11" s="62">
        <v>76</v>
      </c>
      <c r="N11" s="8" t="s">
        <v>12</v>
      </c>
      <c r="R11" s="3" t="str">
        <f>'FT17.OAG Totals'!T11</f>
        <v>Synthetic GICs</v>
      </c>
    </row>
    <row r="12" spans="1:18" ht="14.25" x14ac:dyDescent="0.2">
      <c r="K12" s="1442" t="s">
        <v>938</v>
      </c>
      <c r="L12" s="1455" t="s">
        <v>688</v>
      </c>
      <c r="M12" s="62">
        <v>77</v>
      </c>
      <c r="N12" s="8" t="s">
        <v>12</v>
      </c>
      <c r="R12" s="3" t="str">
        <f>'FT17.OAG Totals'!T12</f>
        <v>Other non-traditional</v>
      </c>
    </row>
    <row r="13" spans="1:18" ht="14.25" x14ac:dyDescent="0.2">
      <c r="K13" s="1442" t="s">
        <v>926</v>
      </c>
      <c r="L13" s="1455" t="s">
        <v>688</v>
      </c>
      <c r="M13" s="62">
        <v>78</v>
      </c>
      <c r="N13" s="8" t="s">
        <v>12</v>
      </c>
      <c r="R13" s="3" t="str">
        <f>'FT17.OAG Totals'!T13</f>
        <v>Motor</v>
      </c>
    </row>
    <row r="14" spans="1:18" ht="14.25" x14ac:dyDescent="0.2">
      <c r="K14" s="1442" t="s">
        <v>925</v>
      </c>
      <c r="L14" s="1455" t="s">
        <v>688</v>
      </c>
      <c r="M14" s="62">
        <v>79</v>
      </c>
      <c r="N14" s="8" t="s">
        <v>12</v>
      </c>
      <c r="R14" s="3" t="str">
        <f>'FT17.OAG Totals'!T14</f>
        <v>Property Damage</v>
      </c>
    </row>
    <row r="15" spans="1:18" ht="14.25" x14ac:dyDescent="0.2">
      <c r="A15" s="1065" t="s">
        <v>1684</v>
      </c>
      <c r="B15" s="1066"/>
      <c r="C15" s="1065" t="s">
        <v>1910</v>
      </c>
      <c r="D15" s="1066"/>
      <c r="E15" s="1067"/>
      <c r="F15" s="1066" t="s">
        <v>1911</v>
      </c>
      <c r="G15" s="1066"/>
      <c r="H15" s="1067"/>
      <c r="K15" s="1443" t="s">
        <v>109</v>
      </c>
      <c r="L15" s="1745">
        <f>1-SUM(L6:L14)</f>
        <v>1</v>
      </c>
      <c r="M15" s="284">
        <v>70</v>
      </c>
      <c r="N15" s="8" t="s">
        <v>12</v>
      </c>
      <c r="R15" s="3" t="str">
        <f>'FT17.OAG Totals'!T15</f>
        <v>Non-proportional property, APH and motor damage (including property catastrophe)</v>
      </c>
    </row>
    <row r="16" spans="1:18" ht="25.5" x14ac:dyDescent="0.2">
      <c r="A16" s="1601" t="s">
        <v>1685</v>
      </c>
      <c r="B16" s="1758"/>
      <c r="C16" s="1591" t="s">
        <v>1655</v>
      </c>
      <c r="D16" s="1591" t="s">
        <v>1654</v>
      </c>
      <c r="E16" s="1591" t="s">
        <v>1668</v>
      </c>
      <c r="F16" s="1591" t="s">
        <v>1655</v>
      </c>
      <c r="G16" s="1591" t="s">
        <v>1654</v>
      </c>
      <c r="H16" s="1591" t="s">
        <v>1668</v>
      </c>
      <c r="N16" s="8" t="s">
        <v>12</v>
      </c>
      <c r="R16" s="3" t="str">
        <f>'FT17.OAG Totals'!T16</f>
        <v>Catastrophe Reinsurance</v>
      </c>
    </row>
    <row r="17" spans="1:18" ht="14.25" x14ac:dyDescent="0.2">
      <c r="A17" s="1759"/>
      <c r="B17" s="40" t="s">
        <v>2537</v>
      </c>
      <c r="C17" s="18">
        <v>1</v>
      </c>
      <c r="D17" s="18">
        <v>2</v>
      </c>
      <c r="E17" s="18">
        <v>3</v>
      </c>
      <c r="F17" s="18">
        <v>4</v>
      </c>
      <c r="G17" s="18">
        <v>5</v>
      </c>
      <c r="H17" s="19">
        <v>6</v>
      </c>
      <c r="N17" s="8" t="s">
        <v>12</v>
      </c>
      <c r="R17" s="3" t="str">
        <f>'FT17.OAG Totals'!T17</f>
        <v>APH - Accident, protection and health</v>
      </c>
    </row>
    <row r="18" spans="1:18" ht="14.25" x14ac:dyDescent="0.2">
      <c r="A18" s="1446" t="s">
        <v>1686</v>
      </c>
      <c r="B18" s="142">
        <v>1</v>
      </c>
      <c r="C18" s="630">
        <f t="shared" ref="C18:H18" si="0">SUM(C20,C36)</f>
        <v>0</v>
      </c>
      <c r="D18" s="630">
        <f t="shared" si="0"/>
        <v>0</v>
      </c>
      <c r="E18" s="630">
        <f t="shared" si="0"/>
        <v>0</v>
      </c>
      <c r="F18" s="630">
        <f t="shared" si="0"/>
        <v>0</v>
      </c>
      <c r="G18" s="630">
        <f t="shared" si="0"/>
        <v>0</v>
      </c>
      <c r="H18" s="630">
        <f t="shared" si="0"/>
        <v>0</v>
      </c>
      <c r="N18" s="8" t="s">
        <v>12</v>
      </c>
      <c r="R18" s="3" t="str">
        <f>'FT17.OAG Totals'!T18</f>
        <v>Other liability</v>
      </c>
    </row>
    <row r="19" spans="1:18" ht="14.25" x14ac:dyDescent="0.2">
      <c r="A19" s="372" t="s">
        <v>668</v>
      </c>
      <c r="B19" s="142">
        <v>2</v>
      </c>
      <c r="C19" s="1026" t="s">
        <v>18</v>
      </c>
      <c r="D19" s="1026" t="s">
        <v>18</v>
      </c>
      <c r="E19" s="1026" t="s">
        <v>18</v>
      </c>
      <c r="F19" s="1026" t="s">
        <v>18</v>
      </c>
      <c r="G19" s="1026" t="s">
        <v>18</v>
      </c>
      <c r="H19" s="1026" t="s">
        <v>18</v>
      </c>
      <c r="N19" s="8" t="s">
        <v>12</v>
      </c>
      <c r="R19" s="3" t="str">
        <f>'FT17.OAG Totals'!T19</f>
        <v>Non-proportional liability</v>
      </c>
    </row>
    <row r="20" spans="1:18" ht="14.25" x14ac:dyDescent="0.2">
      <c r="A20" s="277" t="s">
        <v>537</v>
      </c>
      <c r="B20" s="142">
        <v>3</v>
      </c>
      <c r="C20" s="81">
        <f t="shared" ref="C20:H20" si="1">SUM(C21,C29)</f>
        <v>0</v>
      </c>
      <c r="D20" s="81">
        <f t="shared" si="1"/>
        <v>0</v>
      </c>
      <c r="E20" s="81">
        <f t="shared" si="1"/>
        <v>0</v>
      </c>
      <c r="F20" s="81">
        <f t="shared" si="1"/>
        <v>0</v>
      </c>
      <c r="G20" s="81">
        <f t="shared" si="1"/>
        <v>0</v>
      </c>
      <c r="H20" s="81">
        <f t="shared" si="1"/>
        <v>0</v>
      </c>
      <c r="N20" s="8" t="s">
        <v>12</v>
      </c>
      <c r="R20" s="3" t="str">
        <f>'FT17.OAG Totals'!T20</f>
        <v xml:space="preserve">Marine, Aviation and Transport (MAT) </v>
      </c>
    </row>
    <row r="21" spans="1:18" ht="14.25" customHeight="1" x14ac:dyDescent="0.2">
      <c r="A21" s="424" t="s">
        <v>538</v>
      </c>
      <c r="B21" s="142">
        <v>4</v>
      </c>
      <c r="C21" s="629">
        <f t="shared" ref="C21:H21" si="2">SUM(C22:C28)</f>
        <v>0</v>
      </c>
      <c r="D21" s="1027">
        <f t="shared" si="2"/>
        <v>0</v>
      </c>
      <c r="E21" s="1027">
        <f t="shared" si="2"/>
        <v>0</v>
      </c>
      <c r="F21" s="629">
        <f t="shared" si="2"/>
        <v>0</v>
      </c>
      <c r="G21" s="1027">
        <f t="shared" si="2"/>
        <v>0</v>
      </c>
      <c r="H21" s="1027">
        <f t="shared" si="2"/>
        <v>0</v>
      </c>
      <c r="N21" s="8" t="s">
        <v>12</v>
      </c>
      <c r="R21" s="3" t="str">
        <f>'FT17.OAG Totals'!T21</f>
        <v>Non-proportional MAT</v>
      </c>
    </row>
    <row r="22" spans="1:18" ht="14.25" customHeight="1" x14ac:dyDescent="0.2">
      <c r="A22" s="321" t="s">
        <v>539</v>
      </c>
      <c r="B22" s="142">
        <v>5</v>
      </c>
      <c r="C22" s="1026" t="s">
        <v>18</v>
      </c>
      <c r="D22" s="1026" t="s">
        <v>18</v>
      </c>
      <c r="E22" s="1026" t="s">
        <v>18</v>
      </c>
      <c r="F22" s="1026" t="s">
        <v>18</v>
      </c>
      <c r="G22" s="1026" t="s">
        <v>18</v>
      </c>
      <c r="H22" s="1026" t="s">
        <v>18</v>
      </c>
      <c r="N22" s="8" t="s">
        <v>12</v>
      </c>
      <c r="R22" s="3" t="str">
        <f>'FT17.OAG Totals'!T22</f>
        <v>Other traditional - short-tail</v>
      </c>
    </row>
    <row r="23" spans="1:18" ht="14.25" customHeight="1" x14ac:dyDescent="0.2">
      <c r="A23" s="321" t="s">
        <v>540</v>
      </c>
      <c r="B23" s="142">
        <v>6</v>
      </c>
      <c r="C23" s="1026" t="s">
        <v>18</v>
      </c>
      <c r="D23" s="1026" t="s">
        <v>18</v>
      </c>
      <c r="E23" s="1026" t="s">
        <v>18</v>
      </c>
      <c r="F23" s="1026" t="s">
        <v>18</v>
      </c>
      <c r="G23" s="1026" t="s">
        <v>18</v>
      </c>
      <c r="H23" s="1026" t="s">
        <v>18</v>
      </c>
      <c r="N23" s="8" t="s">
        <v>12</v>
      </c>
      <c r="R23" s="3" t="str">
        <f>'FT17.OAG Totals'!T23</f>
        <v>Other traditional - medium-tail</v>
      </c>
    </row>
    <row r="24" spans="1:18" ht="14.25" customHeight="1" x14ac:dyDescent="0.2">
      <c r="A24" s="321" t="s">
        <v>541</v>
      </c>
      <c r="B24" s="142">
        <v>7</v>
      </c>
      <c r="C24" s="1026" t="s">
        <v>18</v>
      </c>
      <c r="D24" s="1026" t="s">
        <v>18</v>
      </c>
      <c r="E24" s="1026" t="s">
        <v>18</v>
      </c>
      <c r="F24" s="1026" t="s">
        <v>18</v>
      </c>
      <c r="G24" s="1026" t="s">
        <v>18</v>
      </c>
      <c r="H24" s="1026" t="s">
        <v>18</v>
      </c>
      <c r="N24" s="8" t="s">
        <v>12</v>
      </c>
      <c r="R24" s="3" t="str">
        <f>'FT17.OAG Totals'!T24</f>
        <v>Other traditional - long-tail</v>
      </c>
    </row>
    <row r="25" spans="1:18" ht="14.25" customHeight="1" x14ac:dyDescent="0.2">
      <c r="A25" s="321" t="s">
        <v>542</v>
      </c>
      <c r="B25" s="142">
        <v>8</v>
      </c>
      <c r="C25" s="1026" t="s">
        <v>18</v>
      </c>
      <c r="D25" s="1026" t="s">
        <v>18</v>
      </c>
      <c r="E25" s="1026" t="s">
        <v>18</v>
      </c>
      <c r="F25" s="1026" t="s">
        <v>18</v>
      </c>
      <c r="G25" s="1026" t="s">
        <v>18</v>
      </c>
      <c r="H25" s="1026" t="s">
        <v>18</v>
      </c>
      <c r="N25" s="8" t="s">
        <v>12</v>
      </c>
      <c r="R25" s="3" t="str">
        <f>'FT17.OAG Totals'!T25</f>
        <v>Mortgage insurance</v>
      </c>
    </row>
    <row r="26" spans="1:18" ht="14.25" customHeight="1" x14ac:dyDescent="0.2">
      <c r="A26" s="321" t="s">
        <v>463</v>
      </c>
      <c r="B26" s="142">
        <v>9</v>
      </c>
      <c r="C26" s="1026" t="s">
        <v>18</v>
      </c>
      <c r="D26" s="1026" t="s">
        <v>18</v>
      </c>
      <c r="E26" s="1026" t="s">
        <v>18</v>
      </c>
      <c r="F26" s="1026" t="s">
        <v>18</v>
      </c>
      <c r="G26" s="1026" t="s">
        <v>18</v>
      </c>
      <c r="H26" s="1026" t="s">
        <v>18</v>
      </c>
      <c r="N26" s="8" t="s">
        <v>12</v>
      </c>
      <c r="R26" s="3" t="str">
        <f>'FT17.OAG Totals'!T26</f>
        <v>Commercial credit insurance including Suretyship</v>
      </c>
    </row>
    <row r="27" spans="1:18" ht="14.25" customHeight="1" x14ac:dyDescent="0.2">
      <c r="A27" s="321" t="s">
        <v>461</v>
      </c>
      <c r="B27" s="142">
        <v>10</v>
      </c>
      <c r="C27" s="1026" t="s">
        <v>18</v>
      </c>
      <c r="D27" s="1026" t="s">
        <v>18</v>
      </c>
      <c r="E27" s="1026" t="s">
        <v>18</v>
      </c>
      <c r="F27" s="1026" t="s">
        <v>18</v>
      </c>
      <c r="G27" s="1026" t="s">
        <v>18</v>
      </c>
      <c r="H27" s="1026" t="s">
        <v>18</v>
      </c>
      <c r="N27" s="8" t="s">
        <v>12</v>
      </c>
      <c r="R27" s="3" t="str">
        <f>'FT17.OAG Totals'!T27</f>
        <v>Other non-traditional non-life insurance</v>
      </c>
    </row>
    <row r="28" spans="1:18" ht="14.25" customHeight="1" x14ac:dyDescent="0.2">
      <c r="A28" s="321" t="s">
        <v>543</v>
      </c>
      <c r="B28" s="142">
        <v>11</v>
      </c>
      <c r="C28" s="1026" t="s">
        <v>18</v>
      </c>
      <c r="D28" s="1026" t="s">
        <v>18</v>
      </c>
      <c r="E28" s="1026" t="s">
        <v>18</v>
      </c>
      <c r="F28" s="1026" t="s">
        <v>18</v>
      </c>
      <c r="G28" s="1026" t="s">
        <v>18</v>
      </c>
      <c r="H28" s="1026" t="s">
        <v>18</v>
      </c>
      <c r="N28" s="8" t="s">
        <v>12</v>
      </c>
      <c r="R28" s="3" t="str">
        <f>'FT17.OAG Totals'!T28</f>
        <v>Multiple (see description below)</v>
      </c>
    </row>
    <row r="29" spans="1:18" ht="14.25" customHeight="1" x14ac:dyDescent="0.2">
      <c r="A29" s="424" t="s">
        <v>544</v>
      </c>
      <c r="B29" s="142">
        <v>12</v>
      </c>
      <c r="C29" s="629">
        <f t="shared" ref="C29:H29" si="3">SUM(C30,C33:C35)</f>
        <v>0</v>
      </c>
      <c r="D29" s="1027">
        <f t="shared" si="3"/>
        <v>0</v>
      </c>
      <c r="E29" s="1027">
        <f t="shared" si="3"/>
        <v>0</v>
      </c>
      <c r="F29" s="629">
        <f t="shared" si="3"/>
        <v>0</v>
      </c>
      <c r="G29" s="1027">
        <f t="shared" si="3"/>
        <v>0</v>
      </c>
      <c r="H29" s="1027">
        <f t="shared" si="3"/>
        <v>0</v>
      </c>
      <c r="N29" s="8" t="s">
        <v>12</v>
      </c>
      <c r="R29" s="3">
        <f>'FT17.OAG Totals'!T29</f>
        <v>0</v>
      </c>
    </row>
    <row r="30" spans="1:18" ht="14.25" customHeight="1" x14ac:dyDescent="0.2">
      <c r="A30" s="321" t="s">
        <v>545</v>
      </c>
      <c r="B30" s="142">
        <v>13</v>
      </c>
      <c r="C30" s="1026" t="s">
        <v>18</v>
      </c>
      <c r="D30" s="1026" t="s">
        <v>18</v>
      </c>
      <c r="E30" s="1026" t="s">
        <v>18</v>
      </c>
      <c r="F30" s="1026" t="s">
        <v>18</v>
      </c>
      <c r="G30" s="1026" t="s">
        <v>18</v>
      </c>
      <c r="H30" s="1026" t="s">
        <v>18</v>
      </c>
      <c r="N30" s="8" t="s">
        <v>12</v>
      </c>
    </row>
    <row r="31" spans="1:18" ht="14.25" customHeight="1" x14ac:dyDescent="0.2">
      <c r="A31" s="445" t="s">
        <v>546</v>
      </c>
      <c r="B31" s="142">
        <v>14</v>
      </c>
      <c r="C31" s="1026" t="s">
        <v>18</v>
      </c>
      <c r="D31" s="1026" t="s">
        <v>18</v>
      </c>
      <c r="E31" s="1026" t="s">
        <v>18</v>
      </c>
      <c r="F31" s="1026" t="s">
        <v>18</v>
      </c>
      <c r="G31" s="1026" t="s">
        <v>18</v>
      </c>
      <c r="H31" s="1026" t="s">
        <v>18</v>
      </c>
      <c r="N31" s="8" t="s">
        <v>12</v>
      </c>
    </row>
    <row r="32" spans="1:18" ht="14.25" customHeight="1" x14ac:dyDescent="0.2">
      <c r="A32" s="445" t="s">
        <v>547</v>
      </c>
      <c r="B32" s="142">
        <v>15</v>
      </c>
      <c r="C32" s="1026" t="s">
        <v>18</v>
      </c>
      <c r="D32" s="1026" t="s">
        <v>18</v>
      </c>
      <c r="E32" s="1026" t="s">
        <v>18</v>
      </c>
      <c r="F32" s="1026" t="s">
        <v>18</v>
      </c>
      <c r="G32" s="1026" t="s">
        <v>18</v>
      </c>
      <c r="H32" s="1026" t="s">
        <v>18</v>
      </c>
      <c r="N32" s="8" t="s">
        <v>12</v>
      </c>
    </row>
    <row r="33" spans="1:14" ht="14.25" customHeight="1" x14ac:dyDescent="0.2">
      <c r="A33" s="321" t="s">
        <v>548</v>
      </c>
      <c r="B33" s="142">
        <v>16</v>
      </c>
      <c r="C33" s="1026" t="s">
        <v>18</v>
      </c>
      <c r="D33" s="1026" t="s">
        <v>18</v>
      </c>
      <c r="E33" s="1026" t="s">
        <v>18</v>
      </c>
      <c r="F33" s="1026" t="s">
        <v>18</v>
      </c>
      <c r="G33" s="1026" t="s">
        <v>18</v>
      </c>
      <c r="H33" s="1026" t="s">
        <v>18</v>
      </c>
      <c r="N33" s="8" t="s">
        <v>12</v>
      </c>
    </row>
    <row r="34" spans="1:14" ht="14.25" customHeight="1" x14ac:dyDescent="0.2">
      <c r="A34" s="321" t="s">
        <v>549</v>
      </c>
      <c r="B34" s="142">
        <v>17</v>
      </c>
      <c r="C34" s="1026" t="s">
        <v>18</v>
      </c>
      <c r="D34" s="1026" t="s">
        <v>18</v>
      </c>
      <c r="E34" s="1026" t="s">
        <v>18</v>
      </c>
      <c r="F34" s="1026" t="s">
        <v>18</v>
      </c>
      <c r="G34" s="1026" t="s">
        <v>18</v>
      </c>
      <c r="H34" s="1026" t="s">
        <v>18</v>
      </c>
      <c r="N34" s="8" t="s">
        <v>12</v>
      </c>
    </row>
    <row r="35" spans="1:14" ht="14.25" customHeight="1" x14ac:dyDescent="0.2">
      <c r="A35" s="321" t="s">
        <v>550</v>
      </c>
      <c r="B35" s="142">
        <v>18</v>
      </c>
      <c r="C35" s="1026" t="s">
        <v>18</v>
      </c>
      <c r="D35" s="1026" t="s">
        <v>18</v>
      </c>
      <c r="E35" s="1026" t="s">
        <v>18</v>
      </c>
      <c r="F35" s="1026" t="s">
        <v>18</v>
      </c>
      <c r="G35" s="1026" t="s">
        <v>18</v>
      </c>
      <c r="H35" s="1026" t="s">
        <v>18</v>
      </c>
      <c r="N35" s="8" t="s">
        <v>12</v>
      </c>
    </row>
    <row r="36" spans="1:14" ht="14.25" customHeight="1" x14ac:dyDescent="0.2">
      <c r="A36" s="277" t="s">
        <v>551</v>
      </c>
      <c r="B36" s="142">
        <v>19</v>
      </c>
      <c r="C36" s="81">
        <f t="shared" ref="C36:H36" si="4">SUM(C37,C50)</f>
        <v>0</v>
      </c>
      <c r="D36" s="81">
        <f t="shared" si="4"/>
        <v>0</v>
      </c>
      <c r="E36" s="81">
        <f t="shared" si="4"/>
        <v>0</v>
      </c>
      <c r="F36" s="81">
        <f t="shared" si="4"/>
        <v>0</v>
      </c>
      <c r="G36" s="81">
        <f t="shared" si="4"/>
        <v>0</v>
      </c>
      <c r="H36" s="81">
        <f t="shared" si="4"/>
        <v>0</v>
      </c>
      <c r="N36" s="8" t="s">
        <v>12</v>
      </c>
    </row>
    <row r="37" spans="1:14" ht="14.25" customHeight="1" x14ac:dyDescent="0.2">
      <c r="A37" s="424" t="s">
        <v>552</v>
      </c>
      <c r="B37" s="142">
        <v>20</v>
      </c>
      <c r="C37" s="629">
        <f t="shared" ref="C37:H37" si="5">SUM(C38:C49)</f>
        <v>0</v>
      </c>
      <c r="D37" s="1027">
        <f t="shared" si="5"/>
        <v>0</v>
      </c>
      <c r="E37" s="1027">
        <f t="shared" si="5"/>
        <v>0</v>
      </c>
      <c r="F37" s="629">
        <f t="shared" si="5"/>
        <v>0</v>
      </c>
      <c r="G37" s="1027">
        <f t="shared" si="5"/>
        <v>0</v>
      </c>
      <c r="H37" s="1027">
        <f t="shared" si="5"/>
        <v>0</v>
      </c>
      <c r="N37" s="8" t="s">
        <v>12</v>
      </c>
    </row>
    <row r="38" spans="1:14" ht="14.25" customHeight="1" x14ac:dyDescent="0.2">
      <c r="A38" s="321" t="s">
        <v>470</v>
      </c>
      <c r="B38" s="142">
        <v>21</v>
      </c>
      <c r="C38" s="1026" t="s">
        <v>18</v>
      </c>
      <c r="D38" s="1026" t="s">
        <v>18</v>
      </c>
      <c r="E38" s="1026" t="s">
        <v>18</v>
      </c>
      <c r="F38" s="1026" t="s">
        <v>18</v>
      </c>
      <c r="G38" s="1026" t="s">
        <v>18</v>
      </c>
      <c r="H38" s="1026" t="s">
        <v>18</v>
      </c>
      <c r="N38" s="8" t="s">
        <v>12</v>
      </c>
    </row>
    <row r="39" spans="1:14" ht="14.25" customHeight="1" x14ac:dyDescent="0.2">
      <c r="A39" s="321" t="s">
        <v>553</v>
      </c>
      <c r="B39" s="142">
        <v>22</v>
      </c>
      <c r="C39" s="1026" t="s">
        <v>18</v>
      </c>
      <c r="D39" s="1026" t="s">
        <v>18</v>
      </c>
      <c r="E39" s="1026" t="s">
        <v>18</v>
      </c>
      <c r="F39" s="1026" t="s">
        <v>18</v>
      </c>
      <c r="G39" s="1026" t="s">
        <v>18</v>
      </c>
      <c r="H39" s="1026" t="s">
        <v>18</v>
      </c>
      <c r="N39" s="8" t="s">
        <v>12</v>
      </c>
    </row>
    <row r="40" spans="1:14" ht="25.5" x14ac:dyDescent="0.2">
      <c r="A40" s="1447" t="s">
        <v>554</v>
      </c>
      <c r="B40" s="142">
        <v>23</v>
      </c>
      <c r="C40" s="1026" t="s">
        <v>18</v>
      </c>
      <c r="D40" s="1026" t="s">
        <v>18</v>
      </c>
      <c r="E40" s="1026" t="s">
        <v>18</v>
      </c>
      <c r="F40" s="1026" t="s">
        <v>18</v>
      </c>
      <c r="G40" s="1026" t="s">
        <v>18</v>
      </c>
      <c r="H40" s="1026" t="s">
        <v>18</v>
      </c>
      <c r="N40" s="8" t="s">
        <v>12</v>
      </c>
    </row>
    <row r="41" spans="1:14" ht="14.25" customHeight="1" x14ac:dyDescent="0.2">
      <c r="A41" s="675" t="s">
        <v>555</v>
      </c>
      <c r="B41" s="142">
        <v>24</v>
      </c>
      <c r="C41" s="1026" t="s">
        <v>18</v>
      </c>
      <c r="D41" s="1026" t="s">
        <v>18</v>
      </c>
      <c r="E41" s="1026" t="s">
        <v>18</v>
      </c>
      <c r="F41" s="1026" t="s">
        <v>18</v>
      </c>
      <c r="G41" s="1026" t="s">
        <v>18</v>
      </c>
      <c r="H41" s="1026" t="s">
        <v>18</v>
      </c>
      <c r="N41" s="8" t="s">
        <v>12</v>
      </c>
    </row>
    <row r="42" spans="1:14" ht="14.25" customHeight="1" x14ac:dyDescent="0.2">
      <c r="A42" s="321" t="s">
        <v>556</v>
      </c>
      <c r="B42" s="142">
        <v>25</v>
      </c>
      <c r="C42" s="1026" t="s">
        <v>18</v>
      </c>
      <c r="D42" s="1026" t="s">
        <v>18</v>
      </c>
      <c r="E42" s="1026" t="s">
        <v>18</v>
      </c>
      <c r="F42" s="1026" t="s">
        <v>18</v>
      </c>
      <c r="G42" s="1026" t="s">
        <v>18</v>
      </c>
      <c r="H42" s="1026" t="s">
        <v>18</v>
      </c>
      <c r="N42" s="8" t="s">
        <v>12</v>
      </c>
    </row>
    <row r="43" spans="1:14" ht="14.25" customHeight="1" x14ac:dyDescent="0.2">
      <c r="A43" s="321" t="s">
        <v>557</v>
      </c>
      <c r="B43" s="142">
        <v>26</v>
      </c>
      <c r="C43" s="1026" t="s">
        <v>18</v>
      </c>
      <c r="D43" s="1026" t="s">
        <v>18</v>
      </c>
      <c r="E43" s="1026" t="s">
        <v>18</v>
      </c>
      <c r="F43" s="1026" t="s">
        <v>18</v>
      </c>
      <c r="G43" s="1026" t="s">
        <v>18</v>
      </c>
      <c r="H43" s="1026" t="s">
        <v>18</v>
      </c>
      <c r="N43" s="8" t="s">
        <v>12</v>
      </c>
    </row>
    <row r="44" spans="1:14" ht="14.25" customHeight="1" x14ac:dyDescent="0.2">
      <c r="A44" s="321" t="s">
        <v>558</v>
      </c>
      <c r="B44" s="142">
        <v>27</v>
      </c>
      <c r="C44" s="1026" t="s">
        <v>18</v>
      </c>
      <c r="D44" s="1026" t="s">
        <v>18</v>
      </c>
      <c r="E44" s="1026" t="s">
        <v>18</v>
      </c>
      <c r="F44" s="1026" t="s">
        <v>18</v>
      </c>
      <c r="G44" s="1026" t="s">
        <v>18</v>
      </c>
      <c r="H44" s="1026" t="s">
        <v>18</v>
      </c>
      <c r="N44" s="8" t="s">
        <v>12</v>
      </c>
    </row>
    <row r="45" spans="1:14" ht="14.25" customHeight="1" x14ac:dyDescent="0.2">
      <c r="A45" s="321" t="s">
        <v>559</v>
      </c>
      <c r="B45" s="142">
        <v>28</v>
      </c>
      <c r="C45" s="1026" t="s">
        <v>18</v>
      </c>
      <c r="D45" s="1026" t="s">
        <v>18</v>
      </c>
      <c r="E45" s="1026" t="s">
        <v>18</v>
      </c>
      <c r="F45" s="1026" t="s">
        <v>18</v>
      </c>
      <c r="G45" s="1026" t="s">
        <v>18</v>
      </c>
      <c r="H45" s="1026" t="s">
        <v>18</v>
      </c>
      <c r="N45" s="8" t="s">
        <v>12</v>
      </c>
    </row>
    <row r="46" spans="1:14" ht="14.25" customHeight="1" x14ac:dyDescent="0.2">
      <c r="A46" s="321" t="s">
        <v>560</v>
      </c>
      <c r="B46" s="142">
        <v>29</v>
      </c>
      <c r="C46" s="1026" t="s">
        <v>18</v>
      </c>
      <c r="D46" s="1026" t="s">
        <v>18</v>
      </c>
      <c r="E46" s="1026" t="s">
        <v>18</v>
      </c>
      <c r="F46" s="1026" t="s">
        <v>18</v>
      </c>
      <c r="G46" s="1026" t="s">
        <v>18</v>
      </c>
      <c r="H46" s="1026" t="s">
        <v>18</v>
      </c>
      <c r="N46" s="8" t="s">
        <v>12</v>
      </c>
    </row>
    <row r="47" spans="1:14" ht="14.25" customHeight="1" x14ac:dyDescent="0.2">
      <c r="A47" s="321" t="s">
        <v>561</v>
      </c>
      <c r="B47" s="142">
        <v>30</v>
      </c>
      <c r="C47" s="1026" t="s">
        <v>18</v>
      </c>
      <c r="D47" s="1026" t="s">
        <v>18</v>
      </c>
      <c r="E47" s="1026" t="s">
        <v>18</v>
      </c>
      <c r="F47" s="1026" t="s">
        <v>18</v>
      </c>
      <c r="G47" s="1026" t="s">
        <v>18</v>
      </c>
      <c r="H47" s="1026" t="s">
        <v>18</v>
      </c>
      <c r="N47" s="8" t="s">
        <v>12</v>
      </c>
    </row>
    <row r="48" spans="1:14" ht="14.25" customHeight="1" x14ac:dyDescent="0.2">
      <c r="A48" s="321" t="s">
        <v>562</v>
      </c>
      <c r="B48" s="142">
        <v>31</v>
      </c>
      <c r="C48" s="1026" t="s">
        <v>18</v>
      </c>
      <c r="D48" s="1026" t="s">
        <v>18</v>
      </c>
      <c r="E48" s="1026" t="s">
        <v>18</v>
      </c>
      <c r="F48" s="1026" t="s">
        <v>18</v>
      </c>
      <c r="G48" s="1026" t="s">
        <v>18</v>
      </c>
      <c r="H48" s="1026" t="s">
        <v>18</v>
      </c>
      <c r="N48" s="8" t="s">
        <v>12</v>
      </c>
    </row>
    <row r="49" spans="1:14" ht="14.25" customHeight="1" x14ac:dyDescent="0.2">
      <c r="A49" s="321" t="s">
        <v>563</v>
      </c>
      <c r="B49" s="142">
        <v>32</v>
      </c>
      <c r="C49" s="1026" t="s">
        <v>18</v>
      </c>
      <c r="D49" s="1026" t="s">
        <v>18</v>
      </c>
      <c r="E49" s="1026" t="s">
        <v>18</v>
      </c>
      <c r="F49" s="1026" t="s">
        <v>18</v>
      </c>
      <c r="G49" s="1026" t="s">
        <v>18</v>
      </c>
      <c r="H49" s="1026" t="s">
        <v>18</v>
      </c>
      <c r="N49" s="8" t="s">
        <v>12</v>
      </c>
    </row>
    <row r="50" spans="1:14" ht="14.25" customHeight="1" x14ac:dyDescent="0.2">
      <c r="A50" s="424" t="s">
        <v>564</v>
      </c>
      <c r="B50" s="142">
        <v>33</v>
      </c>
      <c r="C50" s="629">
        <f t="shared" ref="C50:H50" si="6">SUM(C51:C53)</f>
        <v>0</v>
      </c>
      <c r="D50" s="1027">
        <f t="shared" si="6"/>
        <v>0</v>
      </c>
      <c r="E50" s="1027">
        <f t="shared" si="6"/>
        <v>0</v>
      </c>
      <c r="F50" s="629">
        <f t="shared" si="6"/>
        <v>0</v>
      </c>
      <c r="G50" s="1027">
        <f t="shared" si="6"/>
        <v>0</v>
      </c>
      <c r="H50" s="1027">
        <f t="shared" si="6"/>
        <v>0</v>
      </c>
      <c r="N50" s="8" t="s">
        <v>12</v>
      </c>
    </row>
    <row r="51" spans="1:14" ht="14.25" customHeight="1" x14ac:dyDescent="0.2">
      <c r="A51" s="321" t="s">
        <v>479</v>
      </c>
      <c r="B51" s="142">
        <v>34</v>
      </c>
      <c r="C51" s="1026" t="s">
        <v>18</v>
      </c>
      <c r="D51" s="1026" t="s">
        <v>18</v>
      </c>
      <c r="E51" s="1026" t="s">
        <v>18</v>
      </c>
      <c r="F51" s="1026" t="s">
        <v>18</v>
      </c>
      <c r="G51" s="1026" t="s">
        <v>18</v>
      </c>
      <c r="H51" s="1026" t="s">
        <v>18</v>
      </c>
      <c r="N51" s="8" t="s">
        <v>12</v>
      </c>
    </row>
    <row r="52" spans="1:14" ht="14.25" customHeight="1" x14ac:dyDescent="0.2">
      <c r="A52" s="321" t="s">
        <v>565</v>
      </c>
      <c r="B52" s="142">
        <v>35</v>
      </c>
      <c r="C52" s="1026" t="s">
        <v>18</v>
      </c>
      <c r="D52" s="1026" t="s">
        <v>18</v>
      </c>
      <c r="E52" s="1026" t="s">
        <v>18</v>
      </c>
      <c r="F52" s="1026" t="s">
        <v>18</v>
      </c>
      <c r="G52" s="1026" t="s">
        <v>18</v>
      </c>
      <c r="H52" s="1026" t="s">
        <v>18</v>
      </c>
      <c r="N52" s="8" t="s">
        <v>12</v>
      </c>
    </row>
    <row r="53" spans="1:14" ht="14.25" x14ac:dyDescent="0.2">
      <c r="A53" s="426" t="s">
        <v>566</v>
      </c>
      <c r="B53" s="135">
        <v>36</v>
      </c>
      <c r="C53" s="1028" t="s">
        <v>18</v>
      </c>
      <c r="D53" s="1028" t="s">
        <v>18</v>
      </c>
      <c r="E53" s="1028" t="s">
        <v>18</v>
      </c>
      <c r="F53" s="1028" t="s">
        <v>18</v>
      </c>
      <c r="G53" s="1028" t="s">
        <v>18</v>
      </c>
      <c r="H53" s="1028" t="s">
        <v>18</v>
      </c>
      <c r="N53" s="8" t="s">
        <v>12</v>
      </c>
    </row>
    <row r="54" spans="1:14" ht="14.25" x14ac:dyDescent="0.2">
      <c r="N54" s="8" t="s">
        <v>12</v>
      </c>
    </row>
    <row r="55" spans="1:14" ht="14.25" x14ac:dyDescent="0.2">
      <c r="N55" s="8" t="s">
        <v>12</v>
      </c>
    </row>
    <row r="56" spans="1:14" ht="15" x14ac:dyDescent="0.25">
      <c r="A56" s="406" t="s">
        <v>1688</v>
      </c>
      <c r="B56" s="1448"/>
      <c r="C56" s="1448"/>
      <c r="D56" s="1448"/>
      <c r="E56" s="1448"/>
      <c r="F56" s="1448"/>
      <c r="G56" s="1448"/>
      <c r="H56" s="1448"/>
      <c r="I56" s="1448"/>
      <c r="J56" s="1448"/>
      <c r="K56" s="1448"/>
      <c r="L56" s="1449"/>
      <c r="N56" s="8" t="s">
        <v>12</v>
      </c>
    </row>
    <row r="57" spans="1:14" ht="14.25" x14ac:dyDescent="0.2">
      <c r="N57" s="8" t="s">
        <v>12</v>
      </c>
    </row>
    <row r="58" spans="1:14" ht="14.25" x14ac:dyDescent="0.2">
      <c r="A58" s="521" t="s">
        <v>1689</v>
      </c>
      <c r="N58" s="8" t="s">
        <v>12</v>
      </c>
    </row>
    <row r="59" spans="1:14" ht="14.25" x14ac:dyDescent="0.2">
      <c r="M59" s="542" t="s">
        <v>2536</v>
      </c>
      <c r="N59" s="8" t="s">
        <v>12</v>
      </c>
    </row>
    <row r="60" spans="1:14" ht="14.25" x14ac:dyDescent="0.2">
      <c r="A60" s="2096" t="s">
        <v>1690</v>
      </c>
      <c r="B60" s="2097"/>
      <c r="C60" s="2097"/>
      <c r="D60" s="2097"/>
      <c r="E60" s="2097"/>
      <c r="F60" s="2097"/>
      <c r="G60" s="2097"/>
      <c r="H60" s="2098"/>
      <c r="I60" s="1604"/>
      <c r="M60" s="62">
        <v>1</v>
      </c>
      <c r="N60" s="8" t="s">
        <v>12</v>
      </c>
    </row>
    <row r="61" spans="1:14" ht="14.25" x14ac:dyDescent="0.2">
      <c r="A61" s="2099" t="s">
        <v>1691</v>
      </c>
      <c r="B61" s="2100"/>
      <c r="C61" s="2100"/>
      <c r="D61" s="2100"/>
      <c r="E61" s="2100"/>
      <c r="F61" s="2100"/>
      <c r="G61" s="2100"/>
      <c r="H61" s="2101"/>
      <c r="I61" s="333"/>
      <c r="M61" s="62">
        <v>2</v>
      </c>
      <c r="N61" s="8" t="s">
        <v>12</v>
      </c>
    </row>
    <row r="62" spans="1:14" ht="15" x14ac:dyDescent="0.25">
      <c r="A62" s="2102" t="s">
        <v>1692</v>
      </c>
      <c r="B62" s="2103"/>
      <c r="C62" s="2103"/>
      <c r="D62" s="2103"/>
      <c r="E62" s="2103"/>
      <c r="F62" s="2103"/>
      <c r="G62" s="2103"/>
      <c r="H62" s="2103"/>
      <c r="I62" s="1756" t="str">
        <f>IFERROR(I61/I60,"")</f>
        <v/>
      </c>
      <c r="M62" s="284">
        <v>2</v>
      </c>
      <c r="N62" s="8" t="s">
        <v>12</v>
      </c>
    </row>
    <row r="63" spans="1:14" ht="14.25" x14ac:dyDescent="0.2">
      <c r="N63" s="8" t="s">
        <v>12</v>
      </c>
    </row>
    <row r="64" spans="1:14" ht="14.25" x14ac:dyDescent="0.2">
      <c r="N64" s="8" t="s">
        <v>12</v>
      </c>
    </row>
    <row r="65" spans="1:18" ht="33.75" customHeight="1" x14ac:dyDescent="0.2">
      <c r="C65" s="2094" t="s">
        <v>893</v>
      </c>
      <c r="D65" s="2104" t="s">
        <v>1693</v>
      </c>
      <c r="E65" s="2105"/>
      <c r="F65" s="2105"/>
      <c r="G65" s="2105"/>
      <c r="H65" s="2105"/>
      <c r="I65" s="2106"/>
      <c r="J65" s="2094" t="s">
        <v>1694</v>
      </c>
      <c r="K65" s="2094" t="s">
        <v>1695</v>
      </c>
      <c r="L65" s="2094" t="s">
        <v>1663</v>
      </c>
      <c r="N65" s="8" t="s">
        <v>12</v>
      </c>
    </row>
    <row r="66" spans="1:18" ht="25.5" x14ac:dyDescent="0.2">
      <c r="C66" s="2095" t="s">
        <v>893</v>
      </c>
      <c r="D66" s="523" t="s">
        <v>894</v>
      </c>
      <c r="E66" s="523" t="s">
        <v>895</v>
      </c>
      <c r="F66" s="523" t="s">
        <v>896</v>
      </c>
      <c r="G66" s="523" t="s">
        <v>897</v>
      </c>
      <c r="H66" s="523" t="s">
        <v>898</v>
      </c>
      <c r="I66" s="523" t="s">
        <v>1696</v>
      </c>
      <c r="J66" s="2095"/>
      <c r="K66" s="2095"/>
      <c r="L66" s="2095"/>
      <c r="N66" s="8" t="s">
        <v>12</v>
      </c>
    </row>
    <row r="67" spans="1:18" ht="14.25" x14ac:dyDescent="0.2">
      <c r="A67" s="1400"/>
      <c r="B67" s="40" t="s">
        <v>2536</v>
      </c>
      <c r="C67" s="18">
        <v>1</v>
      </c>
      <c r="D67" s="18">
        <v>2</v>
      </c>
      <c r="E67" s="18">
        <v>3</v>
      </c>
      <c r="F67" s="19">
        <v>4</v>
      </c>
      <c r="G67" s="19">
        <v>5</v>
      </c>
      <c r="H67" s="19">
        <v>6</v>
      </c>
      <c r="I67" s="18">
        <v>7</v>
      </c>
      <c r="J67" s="18">
        <v>8</v>
      </c>
      <c r="K67" s="18">
        <v>9</v>
      </c>
      <c r="L67" s="19">
        <v>10</v>
      </c>
      <c r="N67" s="8" t="s">
        <v>12</v>
      </c>
    </row>
    <row r="68" spans="1:18" ht="14.25" x14ac:dyDescent="0.2">
      <c r="A68" s="1403" t="str">
        <f>"Market Value of Assets ("&amp;A2&amp;")"</f>
        <v>Market Value of Assets (&lt;Currency&gt; - (&lt;Unit&gt;))</v>
      </c>
      <c r="B68" s="142">
        <v>3</v>
      </c>
      <c r="C68" s="631"/>
      <c r="D68" s="631"/>
      <c r="E68" s="95"/>
      <c r="F68" s="95"/>
      <c r="G68" s="95"/>
      <c r="H68" s="95"/>
      <c r="I68" s="95"/>
      <c r="J68" s="95"/>
      <c r="K68" s="95" t="s">
        <v>18</v>
      </c>
      <c r="L68" s="1029">
        <f>SUM(C68:K68)</f>
        <v>0</v>
      </c>
      <c r="N68" s="8" t="s">
        <v>12</v>
      </c>
    </row>
    <row r="69" spans="1:18" ht="29.25" x14ac:dyDescent="0.2">
      <c r="A69" s="1404" t="s">
        <v>1697</v>
      </c>
      <c r="B69" s="142">
        <v>4</v>
      </c>
      <c r="C69" s="124"/>
      <c r="D69" s="91"/>
      <c r="E69" s="91"/>
      <c r="F69" s="91"/>
      <c r="G69" s="91"/>
      <c r="H69" s="91"/>
      <c r="I69" s="91"/>
      <c r="J69" s="1455"/>
      <c r="K69" s="239"/>
      <c r="L69" s="124"/>
      <c r="N69" s="8" t="s">
        <v>12</v>
      </c>
    </row>
    <row r="70" spans="1:18" ht="14.25" x14ac:dyDescent="0.2">
      <c r="A70" s="1405" t="s">
        <v>1698</v>
      </c>
      <c r="B70" s="142">
        <v>5</v>
      </c>
      <c r="C70" s="124"/>
      <c r="D70" s="1027" t="str">
        <f>IFERROR(D68/SUM($D$68:$K$68),"")</f>
        <v/>
      </c>
      <c r="E70" s="1027" t="str">
        <f t="shared" ref="E70:K70" si="7">IFERROR(E68/SUM($D$68:$K$68),"")</f>
        <v/>
      </c>
      <c r="F70" s="1027" t="str">
        <f t="shared" si="7"/>
        <v/>
      </c>
      <c r="G70" s="1027" t="str">
        <f t="shared" si="7"/>
        <v/>
      </c>
      <c r="H70" s="1027" t="str">
        <f t="shared" si="7"/>
        <v/>
      </c>
      <c r="I70" s="1027" t="str">
        <f t="shared" si="7"/>
        <v/>
      </c>
      <c r="J70" s="1027" t="str">
        <f t="shared" si="7"/>
        <v/>
      </c>
      <c r="K70" s="629" t="str">
        <f t="shared" si="7"/>
        <v/>
      </c>
      <c r="L70" s="124"/>
      <c r="N70" s="8" t="s">
        <v>12</v>
      </c>
    </row>
    <row r="71" spans="1:18" ht="14.25" x14ac:dyDescent="0.2">
      <c r="A71" s="1405" t="s">
        <v>1699</v>
      </c>
      <c r="B71" s="142">
        <v>6</v>
      </c>
      <c r="C71" s="124"/>
      <c r="D71" s="1927" t="s">
        <v>18</v>
      </c>
      <c r="E71" s="1613" t="s">
        <v>18</v>
      </c>
      <c r="F71" s="1613" t="s">
        <v>18</v>
      </c>
      <c r="G71" s="1613" t="s">
        <v>18</v>
      </c>
      <c r="H71" s="1613" t="s">
        <v>18</v>
      </c>
      <c r="I71" s="1613" t="s">
        <v>18</v>
      </c>
      <c r="J71" s="1613"/>
      <c r="K71" s="1941">
        <v>0</v>
      </c>
      <c r="L71" s="124"/>
      <c r="N71" s="8" t="s">
        <v>12</v>
      </c>
    </row>
    <row r="72" spans="1:18" ht="14.25" x14ac:dyDescent="0.2">
      <c r="A72" s="1405" t="s">
        <v>1700</v>
      </c>
      <c r="B72" s="142">
        <v>7</v>
      </c>
      <c r="C72" s="124"/>
      <c r="D72" s="1928" t="s">
        <v>18</v>
      </c>
      <c r="E72" s="1612" t="s">
        <v>18</v>
      </c>
      <c r="F72" s="1612" t="s">
        <v>18</v>
      </c>
      <c r="G72" s="1612" t="s">
        <v>18</v>
      </c>
      <c r="H72" s="1612" t="s">
        <v>18</v>
      </c>
      <c r="I72" s="1612" t="s">
        <v>18</v>
      </c>
      <c r="J72" s="124"/>
      <c r="K72" s="239"/>
      <c r="L72" s="124"/>
      <c r="N72" s="8" t="s">
        <v>12</v>
      </c>
    </row>
    <row r="73" spans="1:18" ht="14.25" x14ac:dyDescent="0.2">
      <c r="A73" s="1405" t="s">
        <v>1701</v>
      </c>
      <c r="B73" s="142">
        <v>8</v>
      </c>
      <c r="C73" s="124"/>
      <c r="D73" s="91"/>
      <c r="E73" s="91"/>
      <c r="F73" s="91"/>
      <c r="G73" s="91"/>
      <c r="H73" s="91"/>
      <c r="I73" s="91"/>
      <c r="J73" s="1027">
        <f>IFERROR(IF(J68=0,0,J71*MIN(1,I62/J69)),0)</f>
        <v>0</v>
      </c>
      <c r="K73" s="239"/>
      <c r="L73" s="124"/>
      <c r="N73" s="8" t="s">
        <v>12</v>
      </c>
    </row>
    <row r="74" spans="1:18" ht="14.25" x14ac:dyDescent="0.2">
      <c r="A74" s="1405" t="s">
        <v>1702</v>
      </c>
      <c r="B74" s="142">
        <v>9</v>
      </c>
      <c r="C74" s="124"/>
      <c r="D74" s="400" t="s">
        <v>18</v>
      </c>
      <c r="E74" s="1030">
        <v>2.38</v>
      </c>
      <c r="F74" s="1030">
        <v>11.99</v>
      </c>
      <c r="G74" s="1030">
        <v>16.38</v>
      </c>
      <c r="H74" s="1030">
        <v>42.64</v>
      </c>
      <c r="I74" s="1030">
        <f>H74</f>
        <v>42.64</v>
      </c>
      <c r="J74" s="1027">
        <f>H74</f>
        <v>42.64</v>
      </c>
      <c r="K74" s="1941">
        <v>0</v>
      </c>
      <c r="L74" s="124"/>
      <c r="N74" s="8" t="s">
        <v>12</v>
      </c>
    </row>
    <row r="75" spans="1:18" ht="14.25" x14ac:dyDescent="0.2">
      <c r="A75" s="1405" t="s">
        <v>1703</v>
      </c>
      <c r="B75" s="142">
        <v>10</v>
      </c>
      <c r="C75" s="124"/>
      <c r="D75" s="629" t="str">
        <f t="shared" ref="D75:I75" si="8">IF("-"&lt;&gt;D71,SUM(D71)-SUM(D74),"-")</f>
        <v>-</v>
      </c>
      <c r="E75" s="629" t="str">
        <f t="shared" si="8"/>
        <v>-</v>
      </c>
      <c r="F75" s="629" t="str">
        <f t="shared" si="8"/>
        <v>-</v>
      </c>
      <c r="G75" s="629" t="str">
        <f t="shared" si="8"/>
        <v>-</v>
      </c>
      <c r="H75" s="629" t="str">
        <f t="shared" si="8"/>
        <v>-</v>
      </c>
      <c r="I75" s="629" t="str">
        <f t="shared" si="8"/>
        <v>-</v>
      </c>
      <c r="J75" s="1027">
        <f>MAX(0,J73-J74)</f>
        <v>0</v>
      </c>
      <c r="K75" s="629">
        <f>K71-K74</f>
        <v>0</v>
      </c>
      <c r="L75" s="124"/>
      <c r="M75" s="1913"/>
      <c r="N75" s="8" t="s">
        <v>12</v>
      </c>
      <c r="O75" s="1913"/>
      <c r="P75" s="668" t="s">
        <v>2535</v>
      </c>
    </row>
    <row r="76" spans="1:18" ht="14.25" x14ac:dyDescent="0.2">
      <c r="A76" s="1406" t="s">
        <v>1704</v>
      </c>
      <c r="B76" s="135">
        <v>11</v>
      </c>
      <c r="C76" s="285"/>
      <c r="D76" s="1031">
        <f>SUM(D75)</f>
        <v>0</v>
      </c>
      <c r="E76" s="1031">
        <f t="shared" ref="E76:K76" si="9">SUM(E75)</f>
        <v>0</v>
      </c>
      <c r="F76" s="1031">
        <f t="shared" si="9"/>
        <v>0</v>
      </c>
      <c r="G76" s="1031">
        <f t="shared" si="9"/>
        <v>0</v>
      </c>
      <c r="H76" s="1031">
        <f t="shared" si="9"/>
        <v>0</v>
      </c>
      <c r="I76" s="1031">
        <f t="shared" si="9"/>
        <v>0</v>
      </c>
      <c r="J76" s="2017">
        <f>IFERROR(MIN($P76,IF(OR(VLOOKUP(C11,P79:R89,3,FALSE)="Y", AND(C11="Other","-"&lt;&gt;H71)),H76,J75)),0)</f>
        <v>0</v>
      </c>
      <c r="K76" s="1031">
        <f t="shared" si="9"/>
        <v>0</v>
      </c>
      <c r="L76" s="1032">
        <f>SUMPRODUCT(D70:K70,D76:K76)</f>
        <v>0</v>
      </c>
      <c r="M76" s="1913"/>
      <c r="N76" s="8" t="s">
        <v>12</v>
      </c>
      <c r="O76" s="1913"/>
      <c r="P76" s="668">
        <v>200</v>
      </c>
    </row>
    <row r="77" spans="1:18" ht="14.25" x14ac:dyDescent="0.2">
      <c r="I77" s="95"/>
      <c r="J77" s="1454" t="b">
        <f>I77=0</f>
        <v>1</v>
      </c>
      <c r="N77" s="8" t="s">
        <v>12</v>
      </c>
    </row>
    <row r="78" spans="1:18" ht="14.25" x14ac:dyDescent="0.2">
      <c r="N78" s="8" t="s">
        <v>12</v>
      </c>
    </row>
    <row r="79" spans="1:18" ht="14.25" x14ac:dyDescent="0.2">
      <c r="A79" s="521" t="s">
        <v>1705</v>
      </c>
      <c r="N79" s="8" t="s">
        <v>12</v>
      </c>
      <c r="P79" s="594" t="s">
        <v>1682</v>
      </c>
      <c r="Q79" s="701" t="s">
        <v>2427</v>
      </c>
      <c r="R79" s="701" t="s">
        <v>1706</v>
      </c>
    </row>
    <row r="80" spans="1:18" ht="14.25" x14ac:dyDescent="0.2">
      <c r="N80" s="8" t="s">
        <v>12</v>
      </c>
      <c r="P80" s="1843" t="str">
        <f>'FT17.OAG Totals'!R33</f>
        <v>USD</v>
      </c>
      <c r="Q80" s="997">
        <f>'FT17.OAG Totals'!S33</f>
        <v>80</v>
      </c>
      <c r="R80" s="997" t="str">
        <f>'FT17.OAG Totals'!T33</f>
        <v>Y</v>
      </c>
    </row>
    <row r="81" spans="1:21" ht="14.25" x14ac:dyDescent="0.2">
      <c r="A81" s="1407" t="s">
        <v>1707</v>
      </c>
      <c r="B81" s="1607">
        <v>12</v>
      </c>
      <c r="C81" s="1033">
        <f>IFERROR(MIN(SUMPRODUCT(D76:I76,D70:I70)/SUM(D70:I70),L76),0)</f>
        <v>0</v>
      </c>
      <c r="D81" s="1025" t="s">
        <v>1708</v>
      </c>
      <c r="N81" s="8" t="s">
        <v>12</v>
      </c>
      <c r="P81" s="1843" t="str">
        <f>'FT17.OAG Totals'!R34</f>
        <v>CAD</v>
      </c>
      <c r="Q81" s="997">
        <f>'FT17.OAG Totals'!S34</f>
        <v>70</v>
      </c>
      <c r="R81" s="997" t="str">
        <f>'FT17.OAG Totals'!T34</f>
        <v>Y</v>
      </c>
    </row>
    <row r="82" spans="1:21" ht="14.25" x14ac:dyDescent="0.2">
      <c r="A82" s="1407" t="s">
        <v>1709</v>
      </c>
      <c r="B82" s="135">
        <v>13</v>
      </c>
      <c r="C82" s="1251">
        <v>10</v>
      </c>
      <c r="D82" s="1025"/>
      <c r="N82" s="8" t="s">
        <v>12</v>
      </c>
      <c r="P82" s="1843" t="str">
        <f>'FT17.OAG Totals'!R35</f>
        <v>EUR</v>
      </c>
      <c r="Q82" s="997">
        <f>'FT17.OAG Totals'!S35</f>
        <v>50</v>
      </c>
      <c r="R82" s="997" t="str">
        <f>'FT17.OAG Totals'!T35</f>
        <v>Y</v>
      </c>
      <c r="U82" s="1458"/>
    </row>
    <row r="83" spans="1:21" ht="34.5" customHeight="1" x14ac:dyDescent="0.2">
      <c r="N83" s="8" t="s">
        <v>12</v>
      </c>
      <c r="P83" s="1843" t="str">
        <f>'FT17.OAG Totals'!R36</f>
        <v>GBP</v>
      </c>
      <c r="Q83" s="997">
        <f>'FT17.OAG Totals'!S36</f>
        <v>80</v>
      </c>
      <c r="R83" s="997" t="str">
        <f>'FT17.OAG Totals'!T36</f>
        <v>Y</v>
      </c>
    </row>
    <row r="84" spans="1:21" ht="20.25" customHeight="1" x14ac:dyDescent="0.2">
      <c r="A84" s="1408" t="s">
        <v>1710</v>
      </c>
      <c r="B84" s="6"/>
      <c r="C84" s="1409"/>
      <c r="D84" s="1410"/>
      <c r="E84" s="2094" t="s">
        <v>1711</v>
      </c>
      <c r="F84" s="2094" t="s">
        <v>1712</v>
      </c>
      <c r="N84" s="8" t="s">
        <v>12</v>
      </c>
      <c r="P84" s="1843" t="str">
        <f>'FT17.OAG Totals'!R37</f>
        <v>CNY</v>
      </c>
      <c r="Q84" s="997">
        <f>'FT17.OAG Totals'!S37</f>
        <v>80</v>
      </c>
      <c r="R84" s="997" t="str">
        <f>'FT17.OAG Totals'!T37</f>
        <v>Y</v>
      </c>
    </row>
    <row r="85" spans="1:21" ht="90" x14ac:dyDescent="0.25">
      <c r="A85" s="1332" t="s">
        <v>1713</v>
      </c>
      <c r="B85" s="11"/>
      <c r="C85" s="1411" t="s">
        <v>1714</v>
      </c>
      <c r="D85" s="1411" t="s">
        <v>1715</v>
      </c>
      <c r="E85" s="2095"/>
      <c r="F85" s="2095"/>
      <c r="N85" s="8" t="s">
        <v>12</v>
      </c>
      <c r="P85" s="1843" t="str">
        <f>'FT17.OAG Totals'!R38</f>
        <v>MYR</v>
      </c>
      <c r="Q85" s="997">
        <f>'FT17.OAG Totals'!S38</f>
        <v>80</v>
      </c>
      <c r="R85" s="997" t="str">
        <f>'FT17.OAG Totals'!T38</f>
        <v>Y</v>
      </c>
    </row>
    <row r="86" spans="1:21" ht="15" x14ac:dyDescent="0.25">
      <c r="A86" s="1412"/>
      <c r="B86" s="40" t="s">
        <v>2538</v>
      </c>
      <c r="C86" s="18">
        <v>1</v>
      </c>
      <c r="D86" s="18">
        <v>2</v>
      </c>
      <c r="E86" s="18">
        <v>3</v>
      </c>
      <c r="F86" s="19">
        <v>4</v>
      </c>
      <c r="N86" s="8" t="s">
        <v>12</v>
      </c>
      <c r="P86" s="1843" t="str">
        <f>'FT17.OAG Totals'!R39</f>
        <v>THB</v>
      </c>
      <c r="Q86" s="997">
        <f>'FT17.OAG Totals'!S39</f>
        <v>80</v>
      </c>
      <c r="R86" s="997" t="str">
        <f>'FT17.OAG Totals'!T39</f>
        <v>Y</v>
      </c>
    </row>
    <row r="87" spans="1:21" ht="14.25" x14ac:dyDescent="0.2">
      <c r="A87" s="703">
        <v>1</v>
      </c>
      <c r="B87" s="142">
        <v>1</v>
      </c>
      <c r="C87" s="1218"/>
      <c r="D87" s="1218"/>
      <c r="E87" s="1034">
        <f>IFERROR(C87+MIN($I$62,D87),0)</f>
        <v>0</v>
      </c>
      <c r="F87" s="1034">
        <f t="shared" ref="F87:F96" si="10">IF(OR(E87&gt;=1,E87&lt;0),$L$76,$L$76*E87+$C$81*(1-E87))</f>
        <v>0</v>
      </c>
      <c r="N87" s="8" t="s">
        <v>12</v>
      </c>
      <c r="P87" s="1843" t="str">
        <f>'FT17.OAG Totals'!R40</f>
        <v>KRW</v>
      </c>
      <c r="Q87" s="997">
        <f>'FT17.OAG Totals'!S40</f>
        <v>60</v>
      </c>
      <c r="R87" s="997" t="str">
        <f>'FT17.OAG Totals'!T40</f>
        <v>Y</v>
      </c>
    </row>
    <row r="88" spans="1:21" ht="14.25" x14ac:dyDescent="0.2">
      <c r="A88" s="724">
        <v>2</v>
      </c>
      <c r="B88" s="142">
        <v>2</v>
      </c>
      <c r="C88" s="1219"/>
      <c r="D88" s="1219"/>
      <c r="E88" s="1035">
        <f t="shared" ref="E88:E116" si="11">IFERROR(C88+MIN($I$62,D88),0)</f>
        <v>0</v>
      </c>
      <c r="F88" s="1035">
        <f t="shared" si="10"/>
        <v>0</v>
      </c>
      <c r="N88" s="8" t="s">
        <v>12</v>
      </c>
      <c r="P88" s="1843" t="str">
        <f>'FT17.OAG Totals'!R41</f>
        <v>JPY</v>
      </c>
      <c r="Q88" s="997">
        <f>'FT17.OAG Totals'!S41</f>
        <v>10</v>
      </c>
      <c r="R88" s="997" t="str">
        <f>'FT17.OAG Totals'!T41</f>
        <v>N</v>
      </c>
    </row>
    <row r="89" spans="1:21" ht="14.25" x14ac:dyDescent="0.2">
      <c r="A89" s="724">
        <v>3</v>
      </c>
      <c r="B89" s="142">
        <v>3</v>
      </c>
      <c r="C89" s="1219"/>
      <c r="D89" s="1219"/>
      <c r="E89" s="1035">
        <f t="shared" si="11"/>
        <v>0</v>
      </c>
      <c r="F89" s="1035">
        <f t="shared" si="10"/>
        <v>0</v>
      </c>
      <c r="N89" s="8" t="s">
        <v>12</v>
      </c>
      <c r="P89" s="1844" t="str">
        <f>'FT17.OAG Totals'!R42</f>
        <v>Other</v>
      </c>
      <c r="Q89" s="998">
        <f>'FT17.OAG Totals'!S42</f>
        <v>40</v>
      </c>
      <c r="R89" s="998" t="str">
        <f>'FT17.OAG Totals'!T42</f>
        <v>N</v>
      </c>
    </row>
    <row r="90" spans="1:21" ht="14.25" x14ac:dyDescent="0.2">
      <c r="A90" s="724">
        <v>4</v>
      </c>
      <c r="B90" s="142">
        <v>4</v>
      </c>
      <c r="C90" s="1219"/>
      <c r="D90" s="1219"/>
      <c r="E90" s="1035">
        <f t="shared" si="11"/>
        <v>0</v>
      </c>
      <c r="F90" s="1035">
        <f t="shared" si="10"/>
        <v>0</v>
      </c>
      <c r="N90" s="8" t="s">
        <v>12</v>
      </c>
    </row>
    <row r="91" spans="1:21" ht="12.75" customHeight="1" x14ac:dyDescent="0.2">
      <c r="A91" s="724">
        <v>5</v>
      </c>
      <c r="B91" s="142">
        <v>5</v>
      </c>
      <c r="C91" s="1219"/>
      <c r="D91" s="1219"/>
      <c r="E91" s="1035">
        <f t="shared" si="11"/>
        <v>0</v>
      </c>
      <c r="F91" s="1035">
        <f t="shared" si="10"/>
        <v>0</v>
      </c>
      <c r="N91" s="8" t="s">
        <v>12</v>
      </c>
    </row>
    <row r="92" spans="1:21" ht="14.25" x14ac:dyDescent="0.2">
      <c r="A92" s="724">
        <v>6</v>
      </c>
      <c r="B92" s="142">
        <v>6</v>
      </c>
      <c r="C92" s="1219"/>
      <c r="D92" s="1219"/>
      <c r="E92" s="1035">
        <f t="shared" si="11"/>
        <v>0</v>
      </c>
      <c r="F92" s="1035">
        <f t="shared" si="10"/>
        <v>0</v>
      </c>
      <c r="N92" s="8" t="s">
        <v>12</v>
      </c>
    </row>
    <row r="93" spans="1:21" ht="14.25" x14ac:dyDescent="0.2">
      <c r="A93" s="724">
        <v>7</v>
      </c>
      <c r="B93" s="142">
        <v>7</v>
      </c>
      <c r="C93" s="1219"/>
      <c r="D93" s="1219"/>
      <c r="E93" s="1035">
        <f t="shared" si="11"/>
        <v>0</v>
      </c>
      <c r="F93" s="1035">
        <f t="shared" si="10"/>
        <v>0</v>
      </c>
      <c r="N93" s="8" t="s">
        <v>12</v>
      </c>
    </row>
    <row r="94" spans="1:21" ht="14.25" x14ac:dyDescent="0.2">
      <c r="A94" s="724">
        <v>8</v>
      </c>
      <c r="B94" s="142">
        <v>8</v>
      </c>
      <c r="C94" s="1219"/>
      <c r="D94" s="1219"/>
      <c r="E94" s="1035">
        <f t="shared" si="11"/>
        <v>0</v>
      </c>
      <c r="F94" s="1035">
        <f t="shared" si="10"/>
        <v>0</v>
      </c>
      <c r="N94" s="8" t="s">
        <v>12</v>
      </c>
    </row>
    <row r="95" spans="1:21" ht="14.25" x14ac:dyDescent="0.2">
      <c r="A95" s="724">
        <v>9</v>
      </c>
      <c r="B95" s="142">
        <v>9</v>
      </c>
      <c r="C95" s="1219"/>
      <c r="D95" s="1219"/>
      <c r="E95" s="1035">
        <f t="shared" si="11"/>
        <v>0</v>
      </c>
      <c r="F95" s="1035">
        <f t="shared" si="10"/>
        <v>0</v>
      </c>
      <c r="N95" s="8" t="s">
        <v>12</v>
      </c>
    </row>
    <row r="96" spans="1:21" ht="14.25" x14ac:dyDescent="0.2">
      <c r="A96" s="724">
        <v>10</v>
      </c>
      <c r="B96" s="142">
        <v>10</v>
      </c>
      <c r="C96" s="1219"/>
      <c r="D96" s="1219"/>
      <c r="E96" s="1035">
        <f t="shared" si="11"/>
        <v>0</v>
      </c>
      <c r="F96" s="1035">
        <f t="shared" si="10"/>
        <v>0</v>
      </c>
      <c r="N96" s="8" t="s">
        <v>12</v>
      </c>
      <c r="P96" s="1025"/>
    </row>
    <row r="97" spans="1:16" ht="14.25" x14ac:dyDescent="0.2">
      <c r="A97" s="724">
        <v>11</v>
      </c>
      <c r="B97" s="142">
        <v>11</v>
      </c>
      <c r="C97" s="1219"/>
      <c r="D97" s="1219"/>
      <c r="E97" s="1035">
        <f t="shared" si="11"/>
        <v>0</v>
      </c>
      <c r="F97" s="1036">
        <f t="shared" ref="F97:F146" si="12">IF(OR(E97&gt;=1,E97&lt;0),$L$76,$L$76*E97+($C$81+(A97-$A$96)*(MIN($C$81,$C$82)-$C$81)/50)*(1-E97))</f>
        <v>0</v>
      </c>
      <c r="N97" s="8" t="s">
        <v>12</v>
      </c>
      <c r="P97" s="1025"/>
    </row>
    <row r="98" spans="1:16" ht="14.25" x14ac:dyDescent="0.2">
      <c r="A98" s="724">
        <v>12</v>
      </c>
      <c r="B98" s="142">
        <v>12</v>
      </c>
      <c r="C98" s="1219"/>
      <c r="D98" s="1219"/>
      <c r="E98" s="1035">
        <f t="shared" si="11"/>
        <v>0</v>
      </c>
      <c r="F98" s="1036">
        <f t="shared" si="12"/>
        <v>0</v>
      </c>
      <c r="N98" s="8" t="s">
        <v>12</v>
      </c>
    </row>
    <row r="99" spans="1:16" ht="14.25" x14ac:dyDescent="0.2">
      <c r="A99" s="724">
        <v>13</v>
      </c>
      <c r="B99" s="142">
        <v>13</v>
      </c>
      <c r="C99" s="1219"/>
      <c r="D99" s="1219"/>
      <c r="E99" s="1035">
        <f t="shared" si="11"/>
        <v>0</v>
      </c>
      <c r="F99" s="1036">
        <f t="shared" si="12"/>
        <v>0</v>
      </c>
      <c r="N99" s="8" t="s">
        <v>12</v>
      </c>
    </row>
    <row r="100" spans="1:16" ht="14.25" x14ac:dyDescent="0.2">
      <c r="A100" s="724">
        <v>14</v>
      </c>
      <c r="B100" s="142">
        <v>14</v>
      </c>
      <c r="C100" s="1219"/>
      <c r="D100" s="1219"/>
      <c r="E100" s="1035">
        <f t="shared" si="11"/>
        <v>0</v>
      </c>
      <c r="F100" s="1036">
        <f t="shared" si="12"/>
        <v>0</v>
      </c>
      <c r="N100" s="8" t="s">
        <v>12</v>
      </c>
    </row>
    <row r="101" spans="1:16" ht="14.25" x14ac:dyDescent="0.2">
      <c r="A101" s="724">
        <v>15</v>
      </c>
      <c r="B101" s="142">
        <v>15</v>
      </c>
      <c r="C101" s="1219"/>
      <c r="D101" s="1219"/>
      <c r="E101" s="1035">
        <f t="shared" si="11"/>
        <v>0</v>
      </c>
      <c r="F101" s="1036">
        <f t="shared" si="12"/>
        <v>0</v>
      </c>
      <c r="N101" s="8" t="s">
        <v>12</v>
      </c>
    </row>
    <row r="102" spans="1:16" ht="14.25" x14ac:dyDescent="0.2">
      <c r="A102" s="724">
        <v>16</v>
      </c>
      <c r="B102" s="142">
        <v>16</v>
      </c>
      <c r="C102" s="1219"/>
      <c r="D102" s="1219"/>
      <c r="E102" s="1035">
        <f t="shared" si="11"/>
        <v>0</v>
      </c>
      <c r="F102" s="1036">
        <f t="shared" si="12"/>
        <v>0</v>
      </c>
      <c r="N102" s="8" t="s">
        <v>12</v>
      </c>
    </row>
    <row r="103" spans="1:16" ht="14.25" x14ac:dyDescent="0.2">
      <c r="A103" s="724">
        <v>17</v>
      </c>
      <c r="B103" s="142">
        <v>17</v>
      </c>
      <c r="C103" s="1219"/>
      <c r="D103" s="1219"/>
      <c r="E103" s="1035">
        <f t="shared" si="11"/>
        <v>0</v>
      </c>
      <c r="F103" s="1036">
        <f t="shared" si="12"/>
        <v>0</v>
      </c>
      <c r="N103" s="8" t="s">
        <v>12</v>
      </c>
    </row>
    <row r="104" spans="1:16" ht="14.25" x14ac:dyDescent="0.2">
      <c r="A104" s="724">
        <v>18</v>
      </c>
      <c r="B104" s="142">
        <v>18</v>
      </c>
      <c r="C104" s="1219"/>
      <c r="D104" s="1219"/>
      <c r="E104" s="1035">
        <f t="shared" si="11"/>
        <v>0</v>
      </c>
      <c r="F104" s="1036">
        <f t="shared" si="12"/>
        <v>0</v>
      </c>
      <c r="N104" s="8" t="s">
        <v>12</v>
      </c>
    </row>
    <row r="105" spans="1:16" ht="14.25" x14ac:dyDescent="0.2">
      <c r="A105" s="724">
        <v>19</v>
      </c>
      <c r="B105" s="142">
        <v>19</v>
      </c>
      <c r="C105" s="1219"/>
      <c r="D105" s="1219"/>
      <c r="E105" s="1035">
        <f t="shared" si="11"/>
        <v>0</v>
      </c>
      <c r="F105" s="1036">
        <f t="shared" si="12"/>
        <v>0</v>
      </c>
      <c r="N105" s="8" t="s">
        <v>12</v>
      </c>
    </row>
    <row r="106" spans="1:16" ht="14.25" x14ac:dyDescent="0.2">
      <c r="A106" s="724">
        <v>20</v>
      </c>
      <c r="B106" s="142">
        <v>20</v>
      </c>
      <c r="C106" s="1219"/>
      <c r="D106" s="1219"/>
      <c r="E106" s="1035">
        <f t="shared" si="11"/>
        <v>0</v>
      </c>
      <c r="F106" s="1036">
        <f t="shared" si="12"/>
        <v>0</v>
      </c>
      <c r="N106" s="8" t="s">
        <v>12</v>
      </c>
    </row>
    <row r="107" spans="1:16" ht="14.25" x14ac:dyDescent="0.2">
      <c r="A107" s="724">
        <v>21</v>
      </c>
      <c r="B107" s="142">
        <v>21</v>
      </c>
      <c r="C107" s="1219"/>
      <c r="D107" s="1219"/>
      <c r="E107" s="1035">
        <f t="shared" si="11"/>
        <v>0</v>
      </c>
      <c r="F107" s="1036">
        <f t="shared" si="12"/>
        <v>0</v>
      </c>
      <c r="N107" s="8" t="s">
        <v>12</v>
      </c>
    </row>
    <row r="108" spans="1:16" ht="14.25" x14ac:dyDescent="0.2">
      <c r="A108" s="724">
        <v>22</v>
      </c>
      <c r="B108" s="142">
        <v>22</v>
      </c>
      <c r="C108" s="1219"/>
      <c r="D108" s="1219"/>
      <c r="E108" s="1035">
        <f t="shared" si="11"/>
        <v>0</v>
      </c>
      <c r="F108" s="1036">
        <f t="shared" si="12"/>
        <v>0</v>
      </c>
      <c r="N108" s="8" t="s">
        <v>12</v>
      </c>
    </row>
    <row r="109" spans="1:16" ht="14.25" x14ac:dyDescent="0.2">
      <c r="A109" s="724">
        <v>23</v>
      </c>
      <c r="B109" s="142">
        <v>23</v>
      </c>
      <c r="C109" s="1219"/>
      <c r="D109" s="1219"/>
      <c r="E109" s="1035">
        <f>IFERROR(C109+MIN($I$62,D109),0)</f>
        <v>0</v>
      </c>
      <c r="F109" s="1036">
        <f t="shared" si="12"/>
        <v>0</v>
      </c>
      <c r="N109" s="8" t="s">
        <v>12</v>
      </c>
    </row>
    <row r="110" spans="1:16" ht="14.25" x14ac:dyDescent="0.2">
      <c r="A110" s="724">
        <v>24</v>
      </c>
      <c r="B110" s="142">
        <v>24</v>
      </c>
      <c r="C110" s="1219"/>
      <c r="D110" s="1219"/>
      <c r="E110" s="1035">
        <f t="shared" si="11"/>
        <v>0</v>
      </c>
      <c r="F110" s="1036">
        <f t="shared" si="12"/>
        <v>0</v>
      </c>
      <c r="N110" s="8" t="s">
        <v>12</v>
      </c>
    </row>
    <row r="111" spans="1:16" ht="14.25" x14ac:dyDescent="0.2">
      <c r="A111" s="724">
        <v>25</v>
      </c>
      <c r="B111" s="142">
        <v>25</v>
      </c>
      <c r="C111" s="1219"/>
      <c r="D111" s="1219"/>
      <c r="E111" s="1035">
        <f t="shared" si="11"/>
        <v>0</v>
      </c>
      <c r="F111" s="1036">
        <f t="shared" si="12"/>
        <v>0</v>
      </c>
      <c r="N111" s="8" t="s">
        <v>12</v>
      </c>
    </row>
    <row r="112" spans="1:16" ht="14.25" x14ac:dyDescent="0.2">
      <c r="A112" s="724">
        <v>26</v>
      </c>
      <c r="B112" s="142">
        <v>26</v>
      </c>
      <c r="C112" s="1219"/>
      <c r="D112" s="1219"/>
      <c r="E112" s="1035">
        <f t="shared" si="11"/>
        <v>0</v>
      </c>
      <c r="F112" s="1036">
        <f t="shared" si="12"/>
        <v>0</v>
      </c>
      <c r="N112" s="8" t="s">
        <v>12</v>
      </c>
    </row>
    <row r="113" spans="1:14" ht="14.25" x14ac:dyDescent="0.2">
      <c r="A113" s="724">
        <v>27</v>
      </c>
      <c r="B113" s="142">
        <v>27</v>
      </c>
      <c r="C113" s="1219"/>
      <c r="D113" s="1219"/>
      <c r="E113" s="1035">
        <f t="shared" si="11"/>
        <v>0</v>
      </c>
      <c r="F113" s="1036">
        <f t="shared" si="12"/>
        <v>0</v>
      </c>
      <c r="N113" s="8" t="s">
        <v>12</v>
      </c>
    </row>
    <row r="114" spans="1:14" ht="14.25" x14ac:dyDescent="0.2">
      <c r="A114" s="724">
        <v>28</v>
      </c>
      <c r="B114" s="142">
        <v>28</v>
      </c>
      <c r="C114" s="1219"/>
      <c r="D114" s="1219"/>
      <c r="E114" s="1035">
        <f t="shared" si="11"/>
        <v>0</v>
      </c>
      <c r="F114" s="1036">
        <f t="shared" si="12"/>
        <v>0</v>
      </c>
      <c r="N114" s="8" t="s">
        <v>12</v>
      </c>
    </row>
    <row r="115" spans="1:14" ht="14.25" x14ac:dyDescent="0.2">
      <c r="A115" s="724">
        <v>29</v>
      </c>
      <c r="B115" s="142">
        <v>29</v>
      </c>
      <c r="C115" s="1219"/>
      <c r="D115" s="1219"/>
      <c r="E115" s="1035">
        <f t="shared" si="11"/>
        <v>0</v>
      </c>
      <c r="F115" s="1036">
        <f t="shared" si="12"/>
        <v>0</v>
      </c>
      <c r="N115" s="8" t="s">
        <v>12</v>
      </c>
    </row>
    <row r="116" spans="1:14" ht="14.25" x14ac:dyDescent="0.2">
      <c r="A116" s="724">
        <v>30</v>
      </c>
      <c r="B116" s="142">
        <v>30</v>
      </c>
      <c r="C116" s="1219"/>
      <c r="D116" s="1219"/>
      <c r="E116" s="1035">
        <f t="shared" si="11"/>
        <v>0</v>
      </c>
      <c r="F116" s="1036">
        <f t="shared" si="12"/>
        <v>0</v>
      </c>
      <c r="N116" s="8" t="s">
        <v>12</v>
      </c>
    </row>
    <row r="117" spans="1:14" ht="14.25" x14ac:dyDescent="0.2">
      <c r="A117" s="724">
        <v>31</v>
      </c>
      <c r="B117" s="142">
        <v>31</v>
      </c>
      <c r="C117" s="1219"/>
      <c r="D117" s="1219"/>
      <c r="E117" s="1036">
        <f t="shared" ref="E117:E146" si="13">IFERROR(C117+MIN((1-(1/30)*(A117-30))*$I$62,D117),0)</f>
        <v>0</v>
      </c>
      <c r="F117" s="1036">
        <f t="shared" si="12"/>
        <v>0</v>
      </c>
      <c r="N117" s="8" t="s">
        <v>12</v>
      </c>
    </row>
    <row r="118" spans="1:14" ht="14.25" x14ac:dyDescent="0.2">
      <c r="A118" s="724">
        <v>32</v>
      </c>
      <c r="B118" s="142">
        <v>32</v>
      </c>
      <c r="C118" s="1219"/>
      <c r="D118" s="1219"/>
      <c r="E118" s="1036">
        <f t="shared" si="13"/>
        <v>0</v>
      </c>
      <c r="F118" s="1036">
        <f t="shared" si="12"/>
        <v>0</v>
      </c>
      <c r="N118" s="8" t="s">
        <v>12</v>
      </c>
    </row>
    <row r="119" spans="1:14" ht="14.25" x14ac:dyDescent="0.2">
      <c r="A119" s="724">
        <v>33</v>
      </c>
      <c r="B119" s="142">
        <v>33</v>
      </c>
      <c r="C119" s="1219"/>
      <c r="D119" s="1219"/>
      <c r="E119" s="1036">
        <f t="shared" si="13"/>
        <v>0</v>
      </c>
      <c r="F119" s="1036">
        <f t="shared" si="12"/>
        <v>0</v>
      </c>
      <c r="N119" s="8" t="s">
        <v>12</v>
      </c>
    </row>
    <row r="120" spans="1:14" ht="14.25" x14ac:dyDescent="0.2">
      <c r="A120" s="724">
        <v>34</v>
      </c>
      <c r="B120" s="142">
        <v>34</v>
      </c>
      <c r="C120" s="1219"/>
      <c r="D120" s="1219"/>
      <c r="E120" s="1036">
        <f t="shared" si="13"/>
        <v>0</v>
      </c>
      <c r="F120" s="1036">
        <f t="shared" si="12"/>
        <v>0</v>
      </c>
      <c r="N120" s="8" t="s">
        <v>12</v>
      </c>
    </row>
    <row r="121" spans="1:14" ht="14.25" x14ac:dyDescent="0.2">
      <c r="A121" s="724">
        <v>35</v>
      </c>
      <c r="B121" s="142">
        <v>35</v>
      </c>
      <c r="C121" s="1219"/>
      <c r="D121" s="1219"/>
      <c r="E121" s="1036">
        <f t="shared" si="13"/>
        <v>0</v>
      </c>
      <c r="F121" s="1036">
        <f t="shared" si="12"/>
        <v>0</v>
      </c>
      <c r="N121" s="8" t="s">
        <v>12</v>
      </c>
    </row>
    <row r="122" spans="1:14" ht="14.25" x14ac:dyDescent="0.2">
      <c r="A122" s="724">
        <v>36</v>
      </c>
      <c r="B122" s="142">
        <v>36</v>
      </c>
      <c r="C122" s="1219"/>
      <c r="D122" s="1219"/>
      <c r="E122" s="1036">
        <f t="shared" si="13"/>
        <v>0</v>
      </c>
      <c r="F122" s="1036">
        <f t="shared" si="12"/>
        <v>0</v>
      </c>
      <c r="N122" s="8" t="s">
        <v>12</v>
      </c>
    </row>
    <row r="123" spans="1:14" ht="14.25" x14ac:dyDescent="0.2">
      <c r="A123" s="724">
        <v>37</v>
      </c>
      <c r="B123" s="142">
        <v>37</v>
      </c>
      <c r="C123" s="1219"/>
      <c r="D123" s="1219"/>
      <c r="E123" s="1036">
        <f t="shared" si="13"/>
        <v>0</v>
      </c>
      <c r="F123" s="1036">
        <f t="shared" si="12"/>
        <v>0</v>
      </c>
      <c r="N123" s="8" t="s">
        <v>12</v>
      </c>
    </row>
    <row r="124" spans="1:14" ht="14.25" x14ac:dyDescent="0.2">
      <c r="A124" s="724">
        <v>38</v>
      </c>
      <c r="B124" s="142">
        <v>38</v>
      </c>
      <c r="C124" s="1219"/>
      <c r="D124" s="1219"/>
      <c r="E124" s="1036">
        <f t="shared" si="13"/>
        <v>0</v>
      </c>
      <c r="F124" s="1036">
        <f t="shared" si="12"/>
        <v>0</v>
      </c>
      <c r="N124" s="8" t="s">
        <v>12</v>
      </c>
    </row>
    <row r="125" spans="1:14" ht="14.25" x14ac:dyDescent="0.2">
      <c r="A125" s="724">
        <v>39</v>
      </c>
      <c r="B125" s="142">
        <v>39</v>
      </c>
      <c r="C125" s="1219"/>
      <c r="D125" s="1219"/>
      <c r="E125" s="1036">
        <f t="shared" si="13"/>
        <v>0</v>
      </c>
      <c r="F125" s="1036">
        <f t="shared" si="12"/>
        <v>0</v>
      </c>
      <c r="N125" s="8" t="s">
        <v>12</v>
      </c>
    </row>
    <row r="126" spans="1:14" ht="14.25" x14ac:dyDescent="0.2">
      <c r="A126" s="724">
        <v>40</v>
      </c>
      <c r="B126" s="142">
        <v>40</v>
      </c>
      <c r="C126" s="1219"/>
      <c r="D126" s="1219"/>
      <c r="E126" s="1036">
        <f t="shared" si="13"/>
        <v>0</v>
      </c>
      <c r="F126" s="1036">
        <f t="shared" si="12"/>
        <v>0</v>
      </c>
      <c r="N126" s="8" t="s">
        <v>12</v>
      </c>
    </row>
    <row r="127" spans="1:14" ht="14.25" x14ac:dyDescent="0.2">
      <c r="A127" s="724">
        <v>41</v>
      </c>
      <c r="B127" s="142">
        <v>41</v>
      </c>
      <c r="C127" s="1219"/>
      <c r="D127" s="1219"/>
      <c r="E127" s="1036">
        <f t="shared" si="13"/>
        <v>0</v>
      </c>
      <c r="F127" s="1036">
        <f t="shared" si="12"/>
        <v>0</v>
      </c>
      <c r="N127" s="8" t="s">
        <v>12</v>
      </c>
    </row>
    <row r="128" spans="1:14" ht="14.25" x14ac:dyDescent="0.2">
      <c r="A128" s="724">
        <v>42</v>
      </c>
      <c r="B128" s="142">
        <v>42</v>
      </c>
      <c r="C128" s="1219"/>
      <c r="D128" s="1219"/>
      <c r="E128" s="1036">
        <f t="shared" si="13"/>
        <v>0</v>
      </c>
      <c r="F128" s="1036">
        <f t="shared" si="12"/>
        <v>0</v>
      </c>
      <c r="N128" s="8" t="s">
        <v>12</v>
      </c>
    </row>
    <row r="129" spans="1:14" ht="14.25" x14ac:dyDescent="0.2">
      <c r="A129" s="724">
        <v>43</v>
      </c>
      <c r="B129" s="142">
        <v>43</v>
      </c>
      <c r="C129" s="1219"/>
      <c r="D129" s="1219"/>
      <c r="E129" s="1036">
        <f t="shared" si="13"/>
        <v>0</v>
      </c>
      <c r="F129" s="1036">
        <f t="shared" si="12"/>
        <v>0</v>
      </c>
      <c r="N129" s="8" t="s">
        <v>12</v>
      </c>
    </row>
    <row r="130" spans="1:14" ht="14.25" x14ac:dyDescent="0.2">
      <c r="A130" s="724">
        <v>44</v>
      </c>
      <c r="B130" s="142">
        <v>44</v>
      </c>
      <c r="C130" s="1219"/>
      <c r="D130" s="1219"/>
      <c r="E130" s="1036">
        <f t="shared" si="13"/>
        <v>0</v>
      </c>
      <c r="F130" s="1036">
        <f t="shared" si="12"/>
        <v>0</v>
      </c>
      <c r="N130" s="8" t="s">
        <v>12</v>
      </c>
    </row>
    <row r="131" spans="1:14" ht="14.25" x14ac:dyDescent="0.2">
      <c r="A131" s="724">
        <v>45</v>
      </c>
      <c r="B131" s="142">
        <v>45</v>
      </c>
      <c r="C131" s="1219"/>
      <c r="D131" s="1219"/>
      <c r="E131" s="1036">
        <f t="shared" si="13"/>
        <v>0</v>
      </c>
      <c r="F131" s="1036">
        <f t="shared" si="12"/>
        <v>0</v>
      </c>
      <c r="N131" s="8" t="s">
        <v>12</v>
      </c>
    </row>
    <row r="132" spans="1:14" ht="14.25" x14ac:dyDescent="0.2">
      <c r="A132" s="724">
        <v>46</v>
      </c>
      <c r="B132" s="142">
        <v>46</v>
      </c>
      <c r="C132" s="1219"/>
      <c r="D132" s="1219"/>
      <c r="E132" s="1036">
        <f t="shared" si="13"/>
        <v>0</v>
      </c>
      <c r="F132" s="1036">
        <f t="shared" si="12"/>
        <v>0</v>
      </c>
      <c r="N132" s="8" t="s">
        <v>12</v>
      </c>
    </row>
    <row r="133" spans="1:14" ht="14.25" x14ac:dyDescent="0.2">
      <c r="A133" s="724">
        <v>47</v>
      </c>
      <c r="B133" s="142">
        <v>47</v>
      </c>
      <c r="C133" s="1219"/>
      <c r="D133" s="1219"/>
      <c r="E133" s="1036">
        <f t="shared" si="13"/>
        <v>0</v>
      </c>
      <c r="F133" s="1036">
        <f t="shared" si="12"/>
        <v>0</v>
      </c>
      <c r="N133" s="8" t="s">
        <v>12</v>
      </c>
    </row>
    <row r="134" spans="1:14" ht="14.25" x14ac:dyDescent="0.2">
      <c r="A134" s="724">
        <v>48</v>
      </c>
      <c r="B134" s="142">
        <v>48</v>
      </c>
      <c r="C134" s="1219"/>
      <c r="D134" s="1219"/>
      <c r="E134" s="1036">
        <f t="shared" si="13"/>
        <v>0</v>
      </c>
      <c r="F134" s="1036">
        <f t="shared" si="12"/>
        <v>0</v>
      </c>
      <c r="N134" s="8" t="s">
        <v>12</v>
      </c>
    </row>
    <row r="135" spans="1:14" ht="14.25" x14ac:dyDescent="0.2">
      <c r="A135" s="724">
        <v>49</v>
      </c>
      <c r="B135" s="142">
        <v>49</v>
      </c>
      <c r="C135" s="1219"/>
      <c r="D135" s="1219"/>
      <c r="E135" s="1036">
        <f t="shared" si="13"/>
        <v>0</v>
      </c>
      <c r="F135" s="1036">
        <f t="shared" si="12"/>
        <v>0</v>
      </c>
      <c r="N135" s="8" t="s">
        <v>12</v>
      </c>
    </row>
    <row r="136" spans="1:14" ht="14.25" x14ac:dyDescent="0.2">
      <c r="A136" s="724">
        <v>50</v>
      </c>
      <c r="B136" s="142">
        <v>50</v>
      </c>
      <c r="C136" s="1219"/>
      <c r="D136" s="1219"/>
      <c r="E136" s="1036">
        <f t="shared" si="13"/>
        <v>0</v>
      </c>
      <c r="F136" s="1036">
        <f t="shared" si="12"/>
        <v>0</v>
      </c>
      <c r="N136" s="8" t="s">
        <v>12</v>
      </c>
    </row>
    <row r="137" spans="1:14" ht="14.25" x14ac:dyDescent="0.2">
      <c r="A137" s="724">
        <v>51</v>
      </c>
      <c r="B137" s="142">
        <v>51</v>
      </c>
      <c r="C137" s="1219"/>
      <c r="D137" s="1219"/>
      <c r="E137" s="1036">
        <f t="shared" si="13"/>
        <v>0</v>
      </c>
      <c r="F137" s="1036">
        <f t="shared" si="12"/>
        <v>0</v>
      </c>
      <c r="N137" s="8" t="s">
        <v>12</v>
      </c>
    </row>
    <row r="138" spans="1:14" ht="14.25" x14ac:dyDescent="0.2">
      <c r="A138" s="724">
        <v>52</v>
      </c>
      <c r="B138" s="142">
        <v>52</v>
      </c>
      <c r="C138" s="1219"/>
      <c r="D138" s="1219"/>
      <c r="E138" s="1036">
        <f t="shared" si="13"/>
        <v>0</v>
      </c>
      <c r="F138" s="1036">
        <f t="shared" si="12"/>
        <v>0</v>
      </c>
      <c r="N138" s="8" t="s">
        <v>12</v>
      </c>
    </row>
    <row r="139" spans="1:14" ht="14.25" x14ac:dyDescent="0.2">
      <c r="A139" s="724">
        <v>53</v>
      </c>
      <c r="B139" s="142">
        <v>53</v>
      </c>
      <c r="C139" s="1219"/>
      <c r="D139" s="1219"/>
      <c r="E139" s="1036">
        <f t="shared" si="13"/>
        <v>0</v>
      </c>
      <c r="F139" s="1036">
        <f t="shared" si="12"/>
        <v>0</v>
      </c>
      <c r="N139" s="8" t="s">
        <v>12</v>
      </c>
    </row>
    <row r="140" spans="1:14" ht="14.25" x14ac:dyDescent="0.2">
      <c r="A140" s="724">
        <v>54</v>
      </c>
      <c r="B140" s="142">
        <v>54</v>
      </c>
      <c r="C140" s="1219"/>
      <c r="D140" s="1219"/>
      <c r="E140" s="1036">
        <f t="shared" si="13"/>
        <v>0</v>
      </c>
      <c r="F140" s="1036">
        <f t="shared" si="12"/>
        <v>0</v>
      </c>
      <c r="N140" s="8" t="s">
        <v>12</v>
      </c>
    </row>
    <row r="141" spans="1:14" ht="14.25" x14ac:dyDescent="0.2">
      <c r="A141" s="724">
        <v>55</v>
      </c>
      <c r="B141" s="142">
        <v>55</v>
      </c>
      <c r="C141" s="1219"/>
      <c r="D141" s="1219"/>
      <c r="E141" s="1036">
        <f t="shared" si="13"/>
        <v>0</v>
      </c>
      <c r="F141" s="1036">
        <f t="shared" si="12"/>
        <v>0</v>
      </c>
      <c r="N141" s="8" t="s">
        <v>12</v>
      </c>
    </row>
    <row r="142" spans="1:14" ht="14.25" x14ac:dyDescent="0.2">
      <c r="A142" s="724">
        <v>56</v>
      </c>
      <c r="B142" s="142">
        <v>56</v>
      </c>
      <c r="C142" s="1219"/>
      <c r="D142" s="1219"/>
      <c r="E142" s="1036">
        <f t="shared" si="13"/>
        <v>0</v>
      </c>
      <c r="F142" s="1036">
        <f t="shared" si="12"/>
        <v>0</v>
      </c>
      <c r="N142" s="8" t="s">
        <v>12</v>
      </c>
    </row>
    <row r="143" spans="1:14" ht="14.25" x14ac:dyDescent="0.2">
      <c r="A143" s="724">
        <v>57</v>
      </c>
      <c r="B143" s="142">
        <v>57</v>
      </c>
      <c r="C143" s="1219"/>
      <c r="D143" s="1219"/>
      <c r="E143" s="1036">
        <f t="shared" si="13"/>
        <v>0</v>
      </c>
      <c r="F143" s="1036">
        <f t="shared" si="12"/>
        <v>0</v>
      </c>
      <c r="N143" s="8" t="s">
        <v>12</v>
      </c>
    </row>
    <row r="144" spans="1:14" ht="14.25" x14ac:dyDescent="0.2">
      <c r="A144" s="724">
        <v>58</v>
      </c>
      <c r="B144" s="142">
        <v>58</v>
      </c>
      <c r="C144" s="1219"/>
      <c r="D144" s="1219"/>
      <c r="E144" s="1036">
        <f t="shared" si="13"/>
        <v>0</v>
      </c>
      <c r="F144" s="1036">
        <f t="shared" si="12"/>
        <v>0</v>
      </c>
      <c r="N144" s="8" t="s">
        <v>12</v>
      </c>
    </row>
    <row r="145" spans="1:14" ht="14.25" x14ac:dyDescent="0.2">
      <c r="A145" s="724">
        <v>59</v>
      </c>
      <c r="B145" s="142">
        <v>59</v>
      </c>
      <c r="C145" s="1219"/>
      <c r="D145" s="1219"/>
      <c r="E145" s="1036">
        <f t="shared" si="13"/>
        <v>0</v>
      </c>
      <c r="F145" s="1036">
        <f t="shared" si="12"/>
        <v>0</v>
      </c>
      <c r="N145" s="8" t="s">
        <v>12</v>
      </c>
    </row>
    <row r="146" spans="1:14" ht="14.25" x14ac:dyDescent="0.2">
      <c r="A146" s="724">
        <v>60</v>
      </c>
      <c r="B146" s="142">
        <v>60</v>
      </c>
      <c r="C146" s="1219"/>
      <c r="D146" s="1219"/>
      <c r="E146" s="1036">
        <f t="shared" si="13"/>
        <v>0</v>
      </c>
      <c r="F146" s="1036">
        <f t="shared" si="12"/>
        <v>0</v>
      </c>
      <c r="N146" s="8" t="s">
        <v>12</v>
      </c>
    </row>
    <row r="147" spans="1:14" ht="14.25" x14ac:dyDescent="0.2">
      <c r="A147" s="724">
        <v>61</v>
      </c>
      <c r="B147" s="142">
        <v>61</v>
      </c>
      <c r="C147" s="1219"/>
      <c r="D147" s="1219"/>
      <c r="E147" s="1037">
        <f>IFERROR(C147+MIN(0*$I$62,D147),0)</f>
        <v>0</v>
      </c>
      <c r="F147" s="1037">
        <f>IF(OR(E147&gt;=1,E147&lt;0),$L$76,$L$76*E147+MIN($C$81,$C$82)*(1-E147))</f>
        <v>0</v>
      </c>
      <c r="N147" s="8" t="s">
        <v>12</v>
      </c>
    </row>
    <row r="148" spans="1:14" ht="14.25" x14ac:dyDescent="0.2">
      <c r="A148" s="724">
        <v>62</v>
      </c>
      <c r="B148" s="142">
        <v>62</v>
      </c>
      <c r="C148" s="1219"/>
      <c r="D148" s="1219"/>
      <c r="E148" s="1037">
        <f>IFERROR(C148+MIN(0*$I$62,D148),0)</f>
        <v>0</v>
      </c>
      <c r="F148" s="1037">
        <f>IF(OR(E148&gt;=1,E148&lt;0),$L$76,$L$76*E148+MIN($C$81,$C$82)*(1-E148))</f>
        <v>0</v>
      </c>
      <c r="N148" s="8" t="s">
        <v>12</v>
      </c>
    </row>
    <row r="149" spans="1:14" ht="14.25" x14ac:dyDescent="0.2">
      <c r="A149" s="724">
        <v>63</v>
      </c>
      <c r="B149" s="142">
        <v>63</v>
      </c>
      <c r="C149" s="1219"/>
      <c r="D149" s="1219"/>
      <c r="E149" s="1037">
        <f>IFERROR(C149+MIN(0*$I$62,D149),0)</f>
        <v>0</v>
      </c>
      <c r="F149" s="1037">
        <f>IF(OR(E149&gt;=1,E149&lt;0),$L$76,$L$76*E149+MIN($C$81,$C$82)*(1-E149))</f>
        <v>0</v>
      </c>
      <c r="N149" s="8" t="s">
        <v>12</v>
      </c>
    </row>
    <row r="150" spans="1:14" ht="14.25" x14ac:dyDescent="0.2">
      <c r="A150" s="724">
        <v>64</v>
      </c>
      <c r="B150" s="142">
        <v>64</v>
      </c>
      <c r="C150" s="1219"/>
      <c r="D150" s="1219"/>
      <c r="E150" s="1037">
        <f>IFERROR(C150+MIN(0*$I$62,D150),0)</f>
        <v>0</v>
      </c>
      <c r="F150" s="1037">
        <f>IF(OR(E150&gt;=1,E150&lt;0),$L$76,$L$76*E150+MIN($C$81,$C$82)*(1-E150))</f>
        <v>0</v>
      </c>
      <c r="N150" s="8" t="s">
        <v>12</v>
      </c>
    </row>
    <row r="151" spans="1:14" ht="14.25" x14ac:dyDescent="0.2">
      <c r="A151" s="769">
        <v>65</v>
      </c>
      <c r="B151" s="142">
        <v>65</v>
      </c>
      <c r="C151" s="1220"/>
      <c r="D151" s="1220"/>
      <c r="E151" s="1038">
        <f>IFERROR(C151+MIN(0*$I$62,D151),0)</f>
        <v>0</v>
      </c>
      <c r="F151" s="1038">
        <f>IF(OR(E151&gt;=1,E151&lt;0),$L$76,$L$76*E151+MIN($C$81,$C$82)*(1-E151))</f>
        <v>0</v>
      </c>
      <c r="N151" s="8" t="s">
        <v>12</v>
      </c>
    </row>
    <row r="152" spans="1:14" ht="14.25" x14ac:dyDescent="0.2">
      <c r="N152" s="8" t="s">
        <v>12</v>
      </c>
    </row>
    <row r="153" spans="1:14" ht="14.25" x14ac:dyDescent="0.2">
      <c r="N153" s="8" t="s">
        <v>12</v>
      </c>
    </row>
    <row r="154" spans="1:14" ht="14.25" x14ac:dyDescent="0.2">
      <c r="A154" s="1757" t="s">
        <v>1716</v>
      </c>
      <c r="B154" s="201"/>
      <c r="C154" s="201"/>
      <c r="N154" s="8" t="s">
        <v>12</v>
      </c>
    </row>
    <row r="155" spans="1:14" ht="14.25" x14ac:dyDescent="0.2">
      <c r="A155" s="16"/>
      <c r="B155" s="40" t="s">
        <v>2343</v>
      </c>
      <c r="C155" s="19">
        <v>1</v>
      </c>
      <c r="N155" s="8" t="s">
        <v>12</v>
      </c>
    </row>
    <row r="156" spans="1:14" ht="14.25" x14ac:dyDescent="0.2">
      <c r="A156" s="1413" t="s">
        <v>1717</v>
      </c>
      <c r="B156" s="142">
        <v>1</v>
      </c>
      <c r="C156" s="1039" t="str">
        <f>IFERROR(SUMPRODUCT(D68:I68,D72:I72)/SUM(D68:I68),"")</f>
        <v/>
      </c>
      <c r="N156" s="8" t="s">
        <v>12</v>
      </c>
    </row>
    <row r="157" spans="1:14" ht="14.25" x14ac:dyDescent="0.2">
      <c r="A157" s="431" t="s">
        <v>1718</v>
      </c>
      <c r="B157" s="142">
        <v>2</v>
      </c>
      <c r="C157" s="400" t="s">
        <v>18</v>
      </c>
      <c r="N157" s="8" t="s">
        <v>12</v>
      </c>
    </row>
    <row r="158" spans="1:14" ht="14.25" x14ac:dyDescent="0.2">
      <c r="A158" s="1396" t="s">
        <v>1719</v>
      </c>
      <c r="B158" s="135">
        <v>3</v>
      </c>
      <c r="C158" s="1040" t="str">
        <f>IFERROR(MAX(1 - C156/C157, 0)*IF(C157&lt;=10,L76,IF(C157&lt;=25,L76+(C157-10)*(L76-80)/15,80))+(1-MAX(1 - C156/C157, 0))*L76,"")</f>
        <v/>
      </c>
      <c r="N158" s="8" t="s">
        <v>12</v>
      </c>
    </row>
    <row r="159" spans="1:14" ht="14.25" x14ac:dyDescent="0.2">
      <c r="D159" s="1041"/>
      <c r="E159" s="1041"/>
      <c r="F159" s="1041"/>
      <c r="N159" s="8" t="s">
        <v>12</v>
      </c>
    </row>
    <row r="160" spans="1:14" ht="14.25" x14ac:dyDescent="0.2">
      <c r="A160" s="8" t="s">
        <v>12</v>
      </c>
      <c r="B160" s="8" t="s">
        <v>12</v>
      </c>
      <c r="C160" s="8" t="s">
        <v>12</v>
      </c>
      <c r="D160" s="8" t="s">
        <v>12</v>
      </c>
      <c r="E160" s="8" t="s">
        <v>12</v>
      </c>
      <c r="F160" s="8" t="s">
        <v>12</v>
      </c>
      <c r="G160" s="8" t="s">
        <v>12</v>
      </c>
      <c r="H160" s="8" t="s">
        <v>12</v>
      </c>
      <c r="I160" s="8" t="s">
        <v>12</v>
      </c>
      <c r="J160" s="8" t="s">
        <v>12</v>
      </c>
      <c r="K160" s="8" t="s">
        <v>12</v>
      </c>
      <c r="L160" s="8" t="s">
        <v>12</v>
      </c>
      <c r="M160" s="8" t="s">
        <v>12</v>
      </c>
      <c r="N160" s="8" t="s">
        <v>12</v>
      </c>
    </row>
  </sheetData>
  <sheetProtection sheet="1" objects="1" scenarios="1" formatCells="0" formatColumns="0" formatRows="0"/>
  <mergeCells count="17">
    <mergeCell ref="C10:H10"/>
    <mergeCell ref="C11:H11"/>
    <mergeCell ref="C5:H5"/>
    <mergeCell ref="C6:H6"/>
    <mergeCell ref="C7:H7"/>
    <mergeCell ref="C8:H8"/>
    <mergeCell ref="C9:H9"/>
    <mergeCell ref="K65:K66"/>
    <mergeCell ref="L65:L66"/>
    <mergeCell ref="E84:E85"/>
    <mergeCell ref="F84:F85"/>
    <mergeCell ref="A60:H60"/>
    <mergeCell ref="A61:H61"/>
    <mergeCell ref="A62:H62"/>
    <mergeCell ref="J65:J66"/>
    <mergeCell ref="C65:C66"/>
    <mergeCell ref="D65:I65"/>
  </mergeCells>
  <dataValidations count="4">
    <dataValidation type="list" allowBlank="1" showInputMessage="1" showErrorMessage="1" sqref="C11">
      <formula1>$P$80:$P$89</formula1>
    </dataValidation>
    <dataValidation type="list" allowBlank="1" showInputMessage="1" showErrorMessage="1" sqref="C7">
      <formula1>$R$2:$R$29</formula1>
    </dataValidation>
    <dataValidation type="list" allowBlank="1" showInputMessage="1" showErrorMessage="1" sqref="C8">
      <formula1>$P$2:$P$5</formula1>
    </dataValidation>
    <dataValidation type="list" allowBlank="1" showInputMessage="1" showErrorMessage="1" sqref="C6">
      <formula1>$Q$2:$Q$5</formula1>
    </dataValidation>
  </dataValidation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92D050"/>
    <pageSetUpPr fitToPage="1"/>
  </sheetPr>
  <dimension ref="A1:U160"/>
  <sheetViews>
    <sheetView topLeftCell="A56" zoomScaleNormal="100" workbookViewId="0">
      <selection activeCell="J76" sqref="J76"/>
    </sheetView>
  </sheetViews>
  <sheetFormatPr defaultColWidth="9.140625" defaultRowHeight="12.75" x14ac:dyDescent="0.2"/>
  <cols>
    <col min="1" max="1" width="73.42578125" style="1454" customWidth="1"/>
    <col min="2" max="2" width="5.42578125" style="1454" customWidth="1"/>
    <col min="3" max="3" width="14.42578125" style="1454" customWidth="1"/>
    <col min="4" max="4" width="12.5703125" style="1454" customWidth="1"/>
    <col min="5" max="5" width="10.5703125" style="1454" customWidth="1"/>
    <col min="6" max="9" width="9.140625" style="1454"/>
    <col min="10" max="10" width="16.7109375" style="1454" customWidth="1"/>
    <col min="11" max="11" width="14.28515625" style="1454" customWidth="1"/>
    <col min="12" max="12" width="13.42578125" style="1454" customWidth="1"/>
    <col min="13" max="13" width="4.5703125" style="1454" customWidth="1"/>
    <col min="14" max="14" width="2.140625" style="1454" bestFit="1" customWidth="1"/>
    <col min="15" max="15" width="9.140625" style="1454"/>
    <col min="16" max="16" width="26.42578125" style="1454" customWidth="1"/>
    <col min="17" max="17" width="38.42578125" style="1454" customWidth="1"/>
    <col min="18" max="18" width="34.140625" style="1454" customWidth="1"/>
    <col min="19" max="22" width="9.140625" style="1454"/>
    <col min="23" max="23" width="15.42578125" style="1454" customWidth="1"/>
    <col min="24" max="16384" width="9.140625" style="1454"/>
  </cols>
  <sheetData>
    <row r="1" spans="1:18"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c r="P1" s="3" t="str">
        <f>'FT17.OAG Totals'!R1</f>
        <v>Hypothecation basis</v>
      </c>
      <c r="Q1" s="3" t="str">
        <f>'FT17.OAG Totals'!S1</f>
        <v>Type of Business</v>
      </c>
      <c r="R1" s="3" t="str">
        <f>'FT17.OAG Totals'!T1</f>
        <v>IAIS Segmentation</v>
      </c>
    </row>
    <row r="2" spans="1:18" ht="15" x14ac:dyDescent="0.25">
      <c r="A2" s="9" t="str">
        <f>FT17.Participant!$A$2</f>
        <v>&lt;Currency&gt; - (&lt;Unit&gt;)</v>
      </c>
      <c r="B2" s="11"/>
      <c r="C2" s="11"/>
      <c r="D2" s="10" t="str">
        <f>"OAG Portfolio - "&amp;C5</f>
        <v xml:space="preserve">OAG Portfolio - </v>
      </c>
      <c r="E2" s="11"/>
      <c r="F2" s="11"/>
      <c r="G2" s="11"/>
      <c r="H2" s="11"/>
      <c r="I2" s="11"/>
      <c r="J2" s="11"/>
      <c r="K2" s="11"/>
      <c r="L2" s="56" t="str">
        <f>FT17.Participant!$F$2</f>
        <v>Year 2016</v>
      </c>
      <c r="N2" s="8" t="s">
        <v>12</v>
      </c>
      <c r="P2" s="3" t="str">
        <f>'FT17.OAG Totals'!R2</f>
        <v>Legal Entity</v>
      </c>
      <c r="Q2" s="3" t="str">
        <f>'FT17.OAG Totals'!S2</f>
        <v>Life Insurance - Traditional</v>
      </c>
      <c r="R2" s="3" t="str">
        <f>'FT17.OAG Totals'!T2</f>
        <v>Protection - Life</v>
      </c>
    </row>
    <row r="3" spans="1:18" ht="14.25" x14ac:dyDescent="0.2">
      <c r="N3" s="8" t="s">
        <v>12</v>
      </c>
      <c r="P3" s="3" t="str">
        <f>'FT17.OAG Totals'!R3</f>
        <v>Business Unit</v>
      </c>
      <c r="Q3" s="3" t="str">
        <f>'FT17.OAG Totals'!S3</f>
        <v>Life insurance - Non-traditional</v>
      </c>
      <c r="R3" s="3" t="str">
        <f>'FT17.OAG Totals'!T3</f>
        <v>Protection - health</v>
      </c>
    </row>
    <row r="4" spans="1:18" ht="14.25" x14ac:dyDescent="0.2">
      <c r="B4" s="40" t="s">
        <v>2334</v>
      </c>
      <c r="C4" s="18">
        <v>1</v>
      </c>
      <c r="D4" s="18"/>
      <c r="E4" s="18"/>
      <c r="F4" s="18"/>
      <c r="G4" s="18"/>
      <c r="H4" s="19"/>
      <c r="K4" s="1441" t="s">
        <v>1678</v>
      </c>
      <c r="L4" s="1749" t="s">
        <v>688</v>
      </c>
      <c r="M4" s="1444"/>
      <c r="N4" s="8" t="s">
        <v>12</v>
      </c>
      <c r="P4" s="3" t="str">
        <f>'FT17.OAG Totals'!R4</f>
        <v>An approved ALM strategy subject to regulatory oversight such as local supervisor approval and/or local actuarial/accounting Standards of Practice</v>
      </c>
      <c r="Q4" s="3" t="str">
        <f>'FT17.OAG Totals'!S4</f>
        <v>Non-life Insurance - Traditional</v>
      </c>
      <c r="R4" s="3" t="str">
        <f>'FT17.OAG Totals'!T4</f>
        <v>Protection - other</v>
      </c>
    </row>
    <row r="5" spans="1:18" ht="14.25" x14ac:dyDescent="0.2">
      <c r="A5" s="1438" t="s">
        <v>1677</v>
      </c>
      <c r="B5" s="142">
        <v>1</v>
      </c>
      <c r="C5" s="2113"/>
      <c r="D5" s="2114"/>
      <c r="E5" s="2114"/>
      <c r="F5" s="2114"/>
      <c r="G5" s="2114"/>
      <c r="H5" s="2115"/>
      <c r="K5" s="1442"/>
      <c r="L5" s="543">
        <v>1</v>
      </c>
      <c r="M5" s="1746" t="s">
        <v>2334</v>
      </c>
      <c r="N5" s="8" t="s">
        <v>12</v>
      </c>
      <c r="P5" s="1886" t="str">
        <f>'FT17.OAG Totals'!R5</f>
        <v>Other</v>
      </c>
      <c r="Q5" s="1886" t="str">
        <f>'FT17.OAG Totals'!S5</f>
        <v>Non-life Insurance - Non-traditional</v>
      </c>
      <c r="R5" s="3" t="str">
        <f>'FT17.OAG Totals'!T5</f>
        <v>Savings without guarantees or living benefits</v>
      </c>
    </row>
    <row r="6" spans="1:18" ht="14.25" x14ac:dyDescent="0.2">
      <c r="A6" s="1439" t="s">
        <v>1671</v>
      </c>
      <c r="B6" s="142">
        <v>2</v>
      </c>
      <c r="C6" s="2116"/>
      <c r="D6" s="2117"/>
      <c r="E6" s="2117"/>
      <c r="F6" s="2117"/>
      <c r="G6" s="2117"/>
      <c r="H6" s="2118"/>
      <c r="K6" s="1442" t="s">
        <v>941</v>
      </c>
      <c r="L6" s="1457" t="s">
        <v>688</v>
      </c>
      <c r="M6" s="62">
        <v>71</v>
      </c>
      <c r="N6" s="8" t="s">
        <v>12</v>
      </c>
      <c r="R6" s="3" t="str">
        <f>'FT17.OAG Totals'!T6</f>
        <v>Annuities</v>
      </c>
    </row>
    <row r="7" spans="1:18" ht="14.25" x14ac:dyDescent="0.2">
      <c r="A7" s="1439" t="s">
        <v>1672</v>
      </c>
      <c r="B7" s="142">
        <v>3</v>
      </c>
      <c r="C7" s="2116"/>
      <c r="D7" s="2117"/>
      <c r="E7" s="2117"/>
      <c r="F7" s="2117"/>
      <c r="G7" s="2117"/>
      <c r="H7" s="2118"/>
      <c r="K7" s="1442" t="s">
        <v>903</v>
      </c>
      <c r="L7" s="1455" t="s">
        <v>688</v>
      </c>
      <c r="M7" s="62">
        <v>72</v>
      </c>
      <c r="N7" s="8" t="s">
        <v>12</v>
      </c>
      <c r="R7" s="3" t="str">
        <f>'FT17.OAG Totals'!T7</f>
        <v>Participating products</v>
      </c>
    </row>
    <row r="8" spans="1:18" ht="14.25" x14ac:dyDescent="0.2">
      <c r="A8" s="1439" t="s">
        <v>1670</v>
      </c>
      <c r="B8" s="142">
        <v>4</v>
      </c>
      <c r="C8" s="2116"/>
      <c r="D8" s="2117"/>
      <c r="E8" s="2117"/>
      <c r="F8" s="2117"/>
      <c r="G8" s="2117"/>
      <c r="H8" s="2118"/>
      <c r="K8" s="1442" t="s">
        <v>910</v>
      </c>
      <c r="L8" s="1455" t="s">
        <v>688</v>
      </c>
      <c r="M8" s="62">
        <v>73</v>
      </c>
      <c r="N8" s="8" t="s">
        <v>12</v>
      </c>
      <c r="R8" s="3" t="str">
        <f>'FT17.OAG Totals'!T8</f>
        <v>Other traditional</v>
      </c>
    </row>
    <row r="9" spans="1:18" ht="14.25" x14ac:dyDescent="0.2">
      <c r="A9" s="1439" t="s">
        <v>1680</v>
      </c>
      <c r="B9" s="142">
        <v>5</v>
      </c>
      <c r="C9" s="2107"/>
      <c r="D9" s="2108"/>
      <c r="E9" s="2108"/>
      <c r="F9" s="2108"/>
      <c r="G9" s="2108"/>
      <c r="H9" s="2109"/>
      <c r="K9" s="1442" t="s">
        <v>919</v>
      </c>
      <c r="L9" s="1455" t="s">
        <v>688</v>
      </c>
      <c r="M9" s="62">
        <v>74</v>
      </c>
      <c r="N9" s="8" t="s">
        <v>12</v>
      </c>
      <c r="R9" s="3" t="str">
        <f>'FT17.OAG Totals'!T9</f>
        <v>Separate accounts with guarantees (including VAs)</v>
      </c>
    </row>
    <row r="10" spans="1:18" ht="14.25" x14ac:dyDescent="0.2">
      <c r="A10" s="1439" t="s">
        <v>1681</v>
      </c>
      <c r="B10" s="142">
        <v>6</v>
      </c>
      <c r="C10" s="2107"/>
      <c r="D10" s="2108"/>
      <c r="E10" s="2108"/>
      <c r="F10" s="2108"/>
      <c r="G10" s="2108"/>
      <c r="H10" s="2109"/>
      <c r="K10" s="1442" t="s">
        <v>906</v>
      </c>
      <c r="L10" s="1455" t="s">
        <v>688</v>
      </c>
      <c r="M10" s="62">
        <v>75</v>
      </c>
      <c r="N10" s="8" t="s">
        <v>12</v>
      </c>
      <c r="R10" s="3" t="str">
        <f>'FT17.OAG Totals'!T10</f>
        <v>Guaranteed Investment Contracts (GICs)</v>
      </c>
    </row>
    <row r="11" spans="1:18" ht="14.25" x14ac:dyDescent="0.2">
      <c r="A11" s="1440" t="s">
        <v>1682</v>
      </c>
      <c r="B11" s="135">
        <v>7</v>
      </c>
      <c r="C11" s="2110"/>
      <c r="D11" s="2111"/>
      <c r="E11" s="2111"/>
      <c r="F11" s="2111"/>
      <c r="G11" s="2111"/>
      <c r="H11" s="2112"/>
      <c r="I11" s="1747" t="s">
        <v>1683</v>
      </c>
      <c r="J11" s="1748"/>
      <c r="K11" s="1442" t="s">
        <v>928</v>
      </c>
      <c r="L11" s="1455" t="s">
        <v>688</v>
      </c>
      <c r="M11" s="62">
        <v>76</v>
      </c>
      <c r="N11" s="8" t="s">
        <v>12</v>
      </c>
      <c r="R11" s="3" t="str">
        <f>'FT17.OAG Totals'!T11</f>
        <v>Synthetic GICs</v>
      </c>
    </row>
    <row r="12" spans="1:18" ht="14.25" x14ac:dyDescent="0.2">
      <c r="K12" s="1442" t="s">
        <v>938</v>
      </c>
      <c r="L12" s="1455" t="s">
        <v>688</v>
      </c>
      <c r="M12" s="62">
        <v>77</v>
      </c>
      <c r="N12" s="8" t="s">
        <v>12</v>
      </c>
      <c r="R12" s="3" t="str">
        <f>'FT17.OAG Totals'!T12</f>
        <v>Other non-traditional</v>
      </c>
    </row>
    <row r="13" spans="1:18" ht="14.25" x14ac:dyDescent="0.2">
      <c r="K13" s="1442" t="s">
        <v>926</v>
      </c>
      <c r="L13" s="1455" t="s">
        <v>688</v>
      </c>
      <c r="M13" s="62">
        <v>78</v>
      </c>
      <c r="N13" s="8" t="s">
        <v>12</v>
      </c>
      <c r="R13" s="3" t="str">
        <f>'FT17.OAG Totals'!T13</f>
        <v>Motor</v>
      </c>
    </row>
    <row r="14" spans="1:18" ht="14.25" x14ac:dyDescent="0.2">
      <c r="K14" s="1442" t="s">
        <v>925</v>
      </c>
      <c r="L14" s="1455" t="s">
        <v>688</v>
      </c>
      <c r="M14" s="62">
        <v>79</v>
      </c>
      <c r="N14" s="8" t="s">
        <v>12</v>
      </c>
      <c r="R14" s="3" t="str">
        <f>'FT17.OAG Totals'!T14</f>
        <v>Property Damage</v>
      </c>
    </row>
    <row r="15" spans="1:18" ht="14.25" x14ac:dyDescent="0.2">
      <c r="A15" s="1065" t="s">
        <v>1684</v>
      </c>
      <c r="B15" s="1066"/>
      <c r="C15" s="1065" t="s">
        <v>1910</v>
      </c>
      <c r="D15" s="1066"/>
      <c r="E15" s="1067"/>
      <c r="F15" s="1066" t="s">
        <v>1911</v>
      </c>
      <c r="G15" s="1066"/>
      <c r="H15" s="1067"/>
      <c r="K15" s="1443" t="s">
        <v>109</v>
      </c>
      <c r="L15" s="1745">
        <f>1-SUM(L6:L14)</f>
        <v>1</v>
      </c>
      <c r="M15" s="284">
        <v>70</v>
      </c>
      <c r="N15" s="8" t="s">
        <v>12</v>
      </c>
      <c r="R15" s="3" t="str">
        <f>'FT17.OAG Totals'!T15</f>
        <v>Non-proportional property, APH and motor damage (including property catastrophe)</v>
      </c>
    </row>
    <row r="16" spans="1:18" ht="25.5" x14ac:dyDescent="0.2">
      <c r="A16" s="1601" t="s">
        <v>1685</v>
      </c>
      <c r="B16" s="1758"/>
      <c r="C16" s="1738" t="s">
        <v>1655</v>
      </c>
      <c r="D16" s="1738" t="s">
        <v>1654</v>
      </c>
      <c r="E16" s="1738" t="s">
        <v>1668</v>
      </c>
      <c r="F16" s="1738" t="s">
        <v>1655</v>
      </c>
      <c r="G16" s="1738" t="s">
        <v>1654</v>
      </c>
      <c r="H16" s="1738" t="s">
        <v>1668</v>
      </c>
      <c r="N16" s="8" t="s">
        <v>12</v>
      </c>
      <c r="R16" s="3" t="str">
        <f>'FT17.OAG Totals'!T16</f>
        <v>Catastrophe Reinsurance</v>
      </c>
    </row>
    <row r="17" spans="1:18" ht="14.25" x14ac:dyDescent="0.2">
      <c r="A17" s="1759"/>
      <c r="B17" s="40" t="s">
        <v>2539</v>
      </c>
      <c r="C17" s="18">
        <v>1</v>
      </c>
      <c r="D17" s="18">
        <v>2</v>
      </c>
      <c r="E17" s="18">
        <v>3</v>
      </c>
      <c r="F17" s="18">
        <v>4</v>
      </c>
      <c r="G17" s="18">
        <v>5</v>
      </c>
      <c r="H17" s="19">
        <v>6</v>
      </c>
      <c r="N17" s="8" t="s">
        <v>12</v>
      </c>
      <c r="R17" s="3" t="str">
        <f>'FT17.OAG Totals'!T17</f>
        <v>APH - Accident, protection and health</v>
      </c>
    </row>
    <row r="18" spans="1:18" ht="14.25" x14ac:dyDescent="0.2">
      <c r="A18" s="1446" t="s">
        <v>1686</v>
      </c>
      <c r="B18" s="142">
        <v>1</v>
      </c>
      <c r="C18" s="630">
        <f t="shared" ref="C18:H18" si="0">SUM(C20,C36)</f>
        <v>0</v>
      </c>
      <c r="D18" s="630">
        <f t="shared" si="0"/>
        <v>0</v>
      </c>
      <c r="E18" s="630">
        <f t="shared" si="0"/>
        <v>0</v>
      </c>
      <c r="F18" s="630">
        <f t="shared" si="0"/>
        <v>0</v>
      </c>
      <c r="G18" s="630">
        <f t="shared" si="0"/>
        <v>0</v>
      </c>
      <c r="H18" s="630">
        <f t="shared" si="0"/>
        <v>0</v>
      </c>
      <c r="N18" s="8" t="s">
        <v>12</v>
      </c>
      <c r="R18" s="3" t="str">
        <f>'FT17.OAG Totals'!T18</f>
        <v>Other liability</v>
      </c>
    </row>
    <row r="19" spans="1:18" ht="14.25" x14ac:dyDescent="0.2">
      <c r="A19" s="372" t="s">
        <v>668</v>
      </c>
      <c r="B19" s="142">
        <v>2</v>
      </c>
      <c r="C19" s="1026" t="s">
        <v>18</v>
      </c>
      <c r="D19" s="1026" t="s">
        <v>18</v>
      </c>
      <c r="E19" s="1026" t="s">
        <v>18</v>
      </c>
      <c r="F19" s="1026" t="s">
        <v>18</v>
      </c>
      <c r="G19" s="1026" t="s">
        <v>18</v>
      </c>
      <c r="H19" s="1026" t="s">
        <v>18</v>
      </c>
      <c r="N19" s="8" t="s">
        <v>12</v>
      </c>
      <c r="R19" s="3" t="str">
        <f>'FT17.OAG Totals'!T19</f>
        <v>Non-proportional liability</v>
      </c>
    </row>
    <row r="20" spans="1:18" ht="18" customHeight="1" x14ac:dyDescent="0.2">
      <c r="A20" s="277" t="s">
        <v>537</v>
      </c>
      <c r="B20" s="142">
        <v>3</v>
      </c>
      <c r="C20" s="81">
        <f t="shared" ref="C20:H20" si="1">SUM(C21,C29)</f>
        <v>0</v>
      </c>
      <c r="D20" s="81">
        <f t="shared" si="1"/>
        <v>0</v>
      </c>
      <c r="E20" s="81">
        <f t="shared" si="1"/>
        <v>0</v>
      </c>
      <c r="F20" s="81">
        <f t="shared" si="1"/>
        <v>0</v>
      </c>
      <c r="G20" s="81">
        <f t="shared" si="1"/>
        <v>0</v>
      </c>
      <c r="H20" s="81">
        <f t="shared" si="1"/>
        <v>0</v>
      </c>
      <c r="N20" s="8" t="s">
        <v>12</v>
      </c>
      <c r="R20" s="3" t="str">
        <f>'FT17.OAG Totals'!T20</f>
        <v xml:space="preserve">Marine, Aviation and Transport (MAT) </v>
      </c>
    </row>
    <row r="21" spans="1:18" ht="14.25" customHeight="1" x14ac:dyDescent="0.2">
      <c r="A21" s="424" t="s">
        <v>538</v>
      </c>
      <c r="B21" s="142">
        <v>4</v>
      </c>
      <c r="C21" s="629">
        <f t="shared" ref="C21:H21" si="2">SUM(C22:C28)</f>
        <v>0</v>
      </c>
      <c r="D21" s="1027">
        <f t="shared" si="2"/>
        <v>0</v>
      </c>
      <c r="E21" s="1027">
        <f t="shared" si="2"/>
        <v>0</v>
      </c>
      <c r="F21" s="629">
        <f t="shared" si="2"/>
        <v>0</v>
      </c>
      <c r="G21" s="1027">
        <f t="shared" si="2"/>
        <v>0</v>
      </c>
      <c r="H21" s="1027">
        <f t="shared" si="2"/>
        <v>0</v>
      </c>
      <c r="N21" s="8" t="s">
        <v>12</v>
      </c>
      <c r="R21" s="3" t="str">
        <f>'FT17.OAG Totals'!T21</f>
        <v>Non-proportional MAT</v>
      </c>
    </row>
    <row r="22" spans="1:18" ht="14.25" customHeight="1" x14ac:dyDescent="0.2">
      <c r="A22" s="321" t="s">
        <v>539</v>
      </c>
      <c r="B22" s="142">
        <v>5</v>
      </c>
      <c r="C22" s="1026" t="s">
        <v>18</v>
      </c>
      <c r="D22" s="1026" t="s">
        <v>18</v>
      </c>
      <c r="E22" s="1026" t="s">
        <v>18</v>
      </c>
      <c r="F22" s="1026" t="s">
        <v>18</v>
      </c>
      <c r="G22" s="1026" t="s">
        <v>18</v>
      </c>
      <c r="H22" s="1026" t="s">
        <v>18</v>
      </c>
      <c r="N22" s="8" t="s">
        <v>12</v>
      </c>
      <c r="R22" s="3" t="str">
        <f>'FT17.OAG Totals'!T22</f>
        <v>Other traditional - short-tail</v>
      </c>
    </row>
    <row r="23" spans="1:18" ht="14.25" customHeight="1" x14ac:dyDescent="0.2">
      <c r="A23" s="321" t="s">
        <v>540</v>
      </c>
      <c r="B23" s="142">
        <v>6</v>
      </c>
      <c r="C23" s="1026" t="s">
        <v>18</v>
      </c>
      <c r="D23" s="1026" t="s">
        <v>18</v>
      </c>
      <c r="E23" s="1026" t="s">
        <v>18</v>
      </c>
      <c r="F23" s="1026" t="s">
        <v>18</v>
      </c>
      <c r="G23" s="1026" t="s">
        <v>18</v>
      </c>
      <c r="H23" s="1026" t="s">
        <v>18</v>
      </c>
      <c r="N23" s="8" t="s">
        <v>12</v>
      </c>
      <c r="R23" s="3" t="str">
        <f>'FT17.OAG Totals'!T23</f>
        <v>Other traditional - medium-tail</v>
      </c>
    </row>
    <row r="24" spans="1:18" ht="14.25" customHeight="1" x14ac:dyDescent="0.2">
      <c r="A24" s="321" t="s">
        <v>541</v>
      </c>
      <c r="B24" s="142">
        <v>7</v>
      </c>
      <c r="C24" s="1026" t="s">
        <v>18</v>
      </c>
      <c r="D24" s="1026" t="s">
        <v>18</v>
      </c>
      <c r="E24" s="1026" t="s">
        <v>18</v>
      </c>
      <c r="F24" s="1026" t="s">
        <v>18</v>
      </c>
      <c r="G24" s="1026" t="s">
        <v>18</v>
      </c>
      <c r="H24" s="1026" t="s">
        <v>18</v>
      </c>
      <c r="N24" s="8" t="s">
        <v>12</v>
      </c>
      <c r="R24" s="3" t="str">
        <f>'FT17.OAG Totals'!T24</f>
        <v>Other traditional - long-tail</v>
      </c>
    </row>
    <row r="25" spans="1:18" ht="14.25" customHeight="1" x14ac:dyDescent="0.2">
      <c r="A25" s="321" t="s">
        <v>542</v>
      </c>
      <c r="B25" s="142">
        <v>8</v>
      </c>
      <c r="C25" s="1026" t="s">
        <v>18</v>
      </c>
      <c r="D25" s="1026" t="s">
        <v>18</v>
      </c>
      <c r="E25" s="1026" t="s">
        <v>18</v>
      </c>
      <c r="F25" s="1026" t="s">
        <v>18</v>
      </c>
      <c r="G25" s="1026" t="s">
        <v>18</v>
      </c>
      <c r="H25" s="1026" t="s">
        <v>18</v>
      </c>
      <c r="N25" s="8" t="s">
        <v>12</v>
      </c>
      <c r="R25" s="3" t="str">
        <f>'FT17.OAG Totals'!T25</f>
        <v>Mortgage insurance</v>
      </c>
    </row>
    <row r="26" spans="1:18" ht="14.25" customHeight="1" x14ac:dyDescent="0.2">
      <c r="A26" s="321" t="s">
        <v>463</v>
      </c>
      <c r="B26" s="142">
        <v>9</v>
      </c>
      <c r="C26" s="1026" t="s">
        <v>18</v>
      </c>
      <c r="D26" s="1026" t="s">
        <v>18</v>
      </c>
      <c r="E26" s="1026" t="s">
        <v>18</v>
      </c>
      <c r="F26" s="1026" t="s">
        <v>18</v>
      </c>
      <c r="G26" s="1026" t="s">
        <v>18</v>
      </c>
      <c r="H26" s="1026" t="s">
        <v>18</v>
      </c>
      <c r="N26" s="8" t="s">
        <v>12</v>
      </c>
      <c r="R26" s="3" t="str">
        <f>'FT17.OAG Totals'!T26</f>
        <v>Commercial credit insurance including Suretyship</v>
      </c>
    </row>
    <row r="27" spans="1:18" ht="14.25" customHeight="1" x14ac:dyDescent="0.2">
      <c r="A27" s="321" t="s">
        <v>461</v>
      </c>
      <c r="B27" s="142">
        <v>10</v>
      </c>
      <c r="C27" s="1026" t="s">
        <v>18</v>
      </c>
      <c r="D27" s="1026" t="s">
        <v>18</v>
      </c>
      <c r="E27" s="1026" t="s">
        <v>18</v>
      </c>
      <c r="F27" s="1026" t="s">
        <v>18</v>
      </c>
      <c r="G27" s="1026" t="s">
        <v>18</v>
      </c>
      <c r="H27" s="1026" t="s">
        <v>18</v>
      </c>
      <c r="N27" s="8" t="s">
        <v>12</v>
      </c>
      <c r="R27" s="3" t="str">
        <f>'FT17.OAG Totals'!T27</f>
        <v>Other non-traditional non-life insurance</v>
      </c>
    </row>
    <row r="28" spans="1:18" ht="14.25" customHeight="1" x14ac:dyDescent="0.2">
      <c r="A28" s="321" t="s">
        <v>543</v>
      </c>
      <c r="B28" s="142">
        <v>11</v>
      </c>
      <c r="C28" s="1026" t="s">
        <v>18</v>
      </c>
      <c r="D28" s="1026" t="s">
        <v>18</v>
      </c>
      <c r="E28" s="1026" t="s">
        <v>18</v>
      </c>
      <c r="F28" s="1026" t="s">
        <v>18</v>
      </c>
      <c r="G28" s="1026" t="s">
        <v>18</v>
      </c>
      <c r="H28" s="1026" t="s">
        <v>18</v>
      </c>
      <c r="N28" s="8" t="s">
        <v>12</v>
      </c>
      <c r="R28" s="1886" t="str">
        <f>'FT17.OAG Totals'!T28</f>
        <v>Multiple (see description below)</v>
      </c>
    </row>
    <row r="29" spans="1:18" ht="14.25" customHeight="1" x14ac:dyDescent="0.2">
      <c r="A29" s="424" t="s">
        <v>544</v>
      </c>
      <c r="B29" s="142">
        <v>12</v>
      </c>
      <c r="C29" s="629">
        <f t="shared" ref="C29:H29" si="3">SUM(C30,C33:C35)</f>
        <v>0</v>
      </c>
      <c r="D29" s="1027">
        <f t="shared" si="3"/>
        <v>0</v>
      </c>
      <c r="E29" s="1027">
        <f t="shared" si="3"/>
        <v>0</v>
      </c>
      <c r="F29" s="629">
        <f t="shared" si="3"/>
        <v>0</v>
      </c>
      <c r="G29" s="1027">
        <f t="shared" si="3"/>
        <v>0</v>
      </c>
      <c r="H29" s="1027">
        <f t="shared" si="3"/>
        <v>0</v>
      </c>
      <c r="N29" s="8" t="s">
        <v>12</v>
      </c>
    </row>
    <row r="30" spans="1:18" ht="14.25" customHeight="1" x14ac:dyDescent="0.2">
      <c r="A30" s="321" t="s">
        <v>545</v>
      </c>
      <c r="B30" s="142">
        <v>13</v>
      </c>
      <c r="C30" s="1026" t="s">
        <v>18</v>
      </c>
      <c r="D30" s="1026" t="s">
        <v>18</v>
      </c>
      <c r="E30" s="1026" t="s">
        <v>18</v>
      </c>
      <c r="F30" s="1026" t="s">
        <v>18</v>
      </c>
      <c r="G30" s="1026" t="s">
        <v>18</v>
      </c>
      <c r="H30" s="1026" t="s">
        <v>18</v>
      </c>
      <c r="N30" s="8" t="s">
        <v>12</v>
      </c>
    </row>
    <row r="31" spans="1:18" ht="14.25" customHeight="1" x14ac:dyDescent="0.2">
      <c r="A31" s="445" t="s">
        <v>546</v>
      </c>
      <c r="B31" s="142">
        <v>14</v>
      </c>
      <c r="C31" s="1026" t="s">
        <v>18</v>
      </c>
      <c r="D31" s="1026" t="s">
        <v>18</v>
      </c>
      <c r="E31" s="1026" t="s">
        <v>18</v>
      </c>
      <c r="F31" s="1026" t="s">
        <v>18</v>
      </c>
      <c r="G31" s="1026" t="s">
        <v>18</v>
      </c>
      <c r="H31" s="1026" t="s">
        <v>18</v>
      </c>
      <c r="N31" s="8" t="s">
        <v>12</v>
      </c>
    </row>
    <row r="32" spans="1:18" ht="14.25" customHeight="1" x14ac:dyDescent="0.2">
      <c r="A32" s="445" t="s">
        <v>547</v>
      </c>
      <c r="B32" s="142">
        <v>15</v>
      </c>
      <c r="C32" s="1026" t="s">
        <v>18</v>
      </c>
      <c r="D32" s="1026" t="s">
        <v>18</v>
      </c>
      <c r="E32" s="1026" t="s">
        <v>18</v>
      </c>
      <c r="F32" s="1026" t="s">
        <v>18</v>
      </c>
      <c r="G32" s="1026" t="s">
        <v>18</v>
      </c>
      <c r="H32" s="1026" t="s">
        <v>18</v>
      </c>
      <c r="N32" s="8" t="s">
        <v>12</v>
      </c>
    </row>
    <row r="33" spans="1:14" ht="14.25" customHeight="1" x14ac:dyDescent="0.2">
      <c r="A33" s="321" t="s">
        <v>548</v>
      </c>
      <c r="B33" s="142">
        <v>16</v>
      </c>
      <c r="C33" s="1026" t="s">
        <v>18</v>
      </c>
      <c r="D33" s="1026" t="s">
        <v>18</v>
      </c>
      <c r="E33" s="1026" t="s">
        <v>18</v>
      </c>
      <c r="F33" s="1026" t="s">
        <v>18</v>
      </c>
      <c r="G33" s="1026" t="s">
        <v>18</v>
      </c>
      <c r="H33" s="1026" t="s">
        <v>18</v>
      </c>
      <c r="N33" s="8" t="s">
        <v>12</v>
      </c>
    </row>
    <row r="34" spans="1:14" ht="14.25" customHeight="1" x14ac:dyDescent="0.2">
      <c r="A34" s="321" t="s">
        <v>549</v>
      </c>
      <c r="B34" s="142">
        <v>17</v>
      </c>
      <c r="C34" s="1026" t="s">
        <v>18</v>
      </c>
      <c r="D34" s="1026" t="s">
        <v>18</v>
      </c>
      <c r="E34" s="1026" t="s">
        <v>18</v>
      </c>
      <c r="F34" s="1026" t="s">
        <v>18</v>
      </c>
      <c r="G34" s="1026" t="s">
        <v>18</v>
      </c>
      <c r="H34" s="1026" t="s">
        <v>18</v>
      </c>
      <c r="N34" s="8" t="s">
        <v>12</v>
      </c>
    </row>
    <row r="35" spans="1:14" ht="14.25" customHeight="1" x14ac:dyDescent="0.2">
      <c r="A35" s="321" t="s">
        <v>550</v>
      </c>
      <c r="B35" s="142">
        <v>18</v>
      </c>
      <c r="C35" s="1026" t="s">
        <v>18</v>
      </c>
      <c r="D35" s="1026" t="s">
        <v>18</v>
      </c>
      <c r="E35" s="1026" t="s">
        <v>18</v>
      </c>
      <c r="F35" s="1026" t="s">
        <v>18</v>
      </c>
      <c r="G35" s="1026" t="s">
        <v>18</v>
      </c>
      <c r="H35" s="1026" t="s">
        <v>18</v>
      </c>
      <c r="N35" s="8" t="s">
        <v>12</v>
      </c>
    </row>
    <row r="36" spans="1:14" ht="14.25" customHeight="1" x14ac:dyDescent="0.2">
      <c r="A36" s="277" t="s">
        <v>551</v>
      </c>
      <c r="B36" s="142">
        <v>19</v>
      </c>
      <c r="C36" s="81">
        <f t="shared" ref="C36:H36" si="4">SUM(C37,C50)</f>
        <v>0</v>
      </c>
      <c r="D36" s="81">
        <f t="shared" si="4"/>
        <v>0</v>
      </c>
      <c r="E36" s="81">
        <f t="shared" si="4"/>
        <v>0</v>
      </c>
      <c r="F36" s="81">
        <f t="shared" si="4"/>
        <v>0</v>
      </c>
      <c r="G36" s="81">
        <f t="shared" si="4"/>
        <v>0</v>
      </c>
      <c r="H36" s="81">
        <f t="shared" si="4"/>
        <v>0</v>
      </c>
      <c r="N36" s="8" t="s">
        <v>12</v>
      </c>
    </row>
    <row r="37" spans="1:14" ht="14.25" customHeight="1" x14ac:dyDescent="0.2">
      <c r="A37" s="424" t="s">
        <v>552</v>
      </c>
      <c r="B37" s="142">
        <v>20</v>
      </c>
      <c r="C37" s="629">
        <f t="shared" ref="C37:H37" si="5">SUM(C38:C49)</f>
        <v>0</v>
      </c>
      <c r="D37" s="1027">
        <f t="shared" si="5"/>
        <v>0</v>
      </c>
      <c r="E37" s="1027">
        <f t="shared" si="5"/>
        <v>0</v>
      </c>
      <c r="F37" s="629">
        <f t="shared" si="5"/>
        <v>0</v>
      </c>
      <c r="G37" s="1027">
        <f t="shared" si="5"/>
        <v>0</v>
      </c>
      <c r="H37" s="1027">
        <f t="shared" si="5"/>
        <v>0</v>
      </c>
      <c r="N37" s="8" t="s">
        <v>12</v>
      </c>
    </row>
    <row r="38" spans="1:14" ht="14.25" customHeight="1" x14ac:dyDescent="0.2">
      <c r="A38" s="321" t="s">
        <v>470</v>
      </c>
      <c r="B38" s="142">
        <v>21</v>
      </c>
      <c r="C38" s="1026" t="s">
        <v>18</v>
      </c>
      <c r="D38" s="1026" t="s">
        <v>18</v>
      </c>
      <c r="E38" s="1026" t="s">
        <v>18</v>
      </c>
      <c r="F38" s="1026" t="s">
        <v>18</v>
      </c>
      <c r="G38" s="1026" t="s">
        <v>18</v>
      </c>
      <c r="H38" s="1026" t="s">
        <v>18</v>
      </c>
      <c r="N38" s="8" t="s">
        <v>12</v>
      </c>
    </row>
    <row r="39" spans="1:14" ht="14.25" customHeight="1" x14ac:dyDescent="0.2">
      <c r="A39" s="321" t="s">
        <v>553</v>
      </c>
      <c r="B39" s="142">
        <v>22</v>
      </c>
      <c r="C39" s="1026" t="s">
        <v>18</v>
      </c>
      <c r="D39" s="1026" t="s">
        <v>18</v>
      </c>
      <c r="E39" s="1026" t="s">
        <v>18</v>
      </c>
      <c r="F39" s="1026" t="s">
        <v>18</v>
      </c>
      <c r="G39" s="1026" t="s">
        <v>18</v>
      </c>
      <c r="H39" s="1026" t="s">
        <v>18</v>
      </c>
      <c r="N39" s="8" t="s">
        <v>12</v>
      </c>
    </row>
    <row r="40" spans="1:14" ht="25.5" x14ac:dyDescent="0.2">
      <c r="A40" s="1447" t="s">
        <v>554</v>
      </c>
      <c r="B40" s="142">
        <v>23</v>
      </c>
      <c r="C40" s="1026" t="s">
        <v>18</v>
      </c>
      <c r="D40" s="1026" t="s">
        <v>18</v>
      </c>
      <c r="E40" s="1026" t="s">
        <v>18</v>
      </c>
      <c r="F40" s="1026" t="s">
        <v>18</v>
      </c>
      <c r="G40" s="1026" t="s">
        <v>18</v>
      </c>
      <c r="H40" s="1026" t="s">
        <v>18</v>
      </c>
      <c r="N40" s="8" t="s">
        <v>12</v>
      </c>
    </row>
    <row r="41" spans="1:14" ht="14.25" customHeight="1" x14ac:dyDescent="0.2">
      <c r="A41" s="675" t="s">
        <v>555</v>
      </c>
      <c r="B41" s="142">
        <v>24</v>
      </c>
      <c r="C41" s="1026" t="s">
        <v>18</v>
      </c>
      <c r="D41" s="1026" t="s">
        <v>18</v>
      </c>
      <c r="E41" s="1026" t="s">
        <v>18</v>
      </c>
      <c r="F41" s="1026" t="s">
        <v>18</v>
      </c>
      <c r="G41" s="1026" t="s">
        <v>18</v>
      </c>
      <c r="H41" s="1026" t="s">
        <v>18</v>
      </c>
      <c r="N41" s="8" t="s">
        <v>12</v>
      </c>
    </row>
    <row r="42" spans="1:14" ht="14.25" customHeight="1" x14ac:dyDescent="0.2">
      <c r="A42" s="321" t="s">
        <v>556</v>
      </c>
      <c r="B42" s="142">
        <v>25</v>
      </c>
      <c r="C42" s="1026" t="s">
        <v>18</v>
      </c>
      <c r="D42" s="1026" t="s">
        <v>18</v>
      </c>
      <c r="E42" s="1026" t="s">
        <v>18</v>
      </c>
      <c r="F42" s="1026" t="s">
        <v>18</v>
      </c>
      <c r="G42" s="1026" t="s">
        <v>18</v>
      </c>
      <c r="H42" s="1026" t="s">
        <v>18</v>
      </c>
      <c r="N42" s="8" t="s">
        <v>12</v>
      </c>
    </row>
    <row r="43" spans="1:14" ht="14.25" customHeight="1" x14ac:dyDescent="0.2">
      <c r="A43" s="321" t="s">
        <v>557</v>
      </c>
      <c r="B43" s="142">
        <v>26</v>
      </c>
      <c r="C43" s="1026" t="s">
        <v>18</v>
      </c>
      <c r="D43" s="1026" t="s">
        <v>18</v>
      </c>
      <c r="E43" s="1026" t="s">
        <v>18</v>
      </c>
      <c r="F43" s="1026" t="s">
        <v>18</v>
      </c>
      <c r="G43" s="1026" t="s">
        <v>18</v>
      </c>
      <c r="H43" s="1026" t="s">
        <v>18</v>
      </c>
      <c r="N43" s="8" t="s">
        <v>12</v>
      </c>
    </row>
    <row r="44" spans="1:14" ht="14.25" customHeight="1" x14ac:dyDescent="0.2">
      <c r="A44" s="321" t="s">
        <v>558</v>
      </c>
      <c r="B44" s="142">
        <v>27</v>
      </c>
      <c r="C44" s="1026" t="s">
        <v>18</v>
      </c>
      <c r="D44" s="1026" t="s">
        <v>18</v>
      </c>
      <c r="E44" s="1026" t="s">
        <v>18</v>
      </c>
      <c r="F44" s="1026" t="s">
        <v>18</v>
      </c>
      <c r="G44" s="1026" t="s">
        <v>18</v>
      </c>
      <c r="H44" s="1026" t="s">
        <v>18</v>
      </c>
      <c r="N44" s="8" t="s">
        <v>12</v>
      </c>
    </row>
    <row r="45" spans="1:14" ht="14.25" customHeight="1" x14ac:dyDescent="0.2">
      <c r="A45" s="321" t="s">
        <v>559</v>
      </c>
      <c r="B45" s="142">
        <v>28</v>
      </c>
      <c r="C45" s="1026" t="s">
        <v>18</v>
      </c>
      <c r="D45" s="1026" t="s">
        <v>18</v>
      </c>
      <c r="E45" s="1026" t="s">
        <v>18</v>
      </c>
      <c r="F45" s="1026" t="s">
        <v>18</v>
      </c>
      <c r="G45" s="1026" t="s">
        <v>18</v>
      </c>
      <c r="H45" s="1026" t="s">
        <v>18</v>
      </c>
      <c r="N45" s="8" t="s">
        <v>12</v>
      </c>
    </row>
    <row r="46" spans="1:14" ht="14.25" customHeight="1" x14ac:dyDescent="0.2">
      <c r="A46" s="321" t="s">
        <v>560</v>
      </c>
      <c r="B46" s="142">
        <v>29</v>
      </c>
      <c r="C46" s="1026" t="s">
        <v>18</v>
      </c>
      <c r="D46" s="1026" t="s">
        <v>18</v>
      </c>
      <c r="E46" s="1026" t="s">
        <v>18</v>
      </c>
      <c r="F46" s="1026" t="s">
        <v>18</v>
      </c>
      <c r="G46" s="1026" t="s">
        <v>18</v>
      </c>
      <c r="H46" s="1026" t="s">
        <v>18</v>
      </c>
      <c r="N46" s="8" t="s">
        <v>12</v>
      </c>
    </row>
    <row r="47" spans="1:14" ht="14.25" customHeight="1" x14ac:dyDescent="0.2">
      <c r="A47" s="321" t="s">
        <v>561</v>
      </c>
      <c r="B47" s="142">
        <v>30</v>
      </c>
      <c r="C47" s="1026" t="s">
        <v>18</v>
      </c>
      <c r="D47" s="1026" t="s">
        <v>18</v>
      </c>
      <c r="E47" s="1026" t="s">
        <v>18</v>
      </c>
      <c r="F47" s="1026" t="s">
        <v>18</v>
      </c>
      <c r="G47" s="1026" t="s">
        <v>18</v>
      </c>
      <c r="H47" s="1026" t="s">
        <v>18</v>
      </c>
      <c r="N47" s="8" t="s">
        <v>12</v>
      </c>
    </row>
    <row r="48" spans="1:14" ht="14.25" customHeight="1" x14ac:dyDescent="0.2">
      <c r="A48" s="321" t="s">
        <v>562</v>
      </c>
      <c r="B48" s="142">
        <v>31</v>
      </c>
      <c r="C48" s="1026" t="s">
        <v>18</v>
      </c>
      <c r="D48" s="1026" t="s">
        <v>18</v>
      </c>
      <c r="E48" s="1026" t="s">
        <v>18</v>
      </c>
      <c r="F48" s="1026" t="s">
        <v>18</v>
      </c>
      <c r="G48" s="1026" t="s">
        <v>18</v>
      </c>
      <c r="H48" s="1026" t="s">
        <v>18</v>
      </c>
      <c r="N48" s="8" t="s">
        <v>12</v>
      </c>
    </row>
    <row r="49" spans="1:14" ht="14.25" customHeight="1" x14ac:dyDescent="0.2">
      <c r="A49" s="321" t="s">
        <v>563</v>
      </c>
      <c r="B49" s="142">
        <v>32</v>
      </c>
      <c r="C49" s="1026" t="s">
        <v>18</v>
      </c>
      <c r="D49" s="1026" t="s">
        <v>18</v>
      </c>
      <c r="E49" s="1026" t="s">
        <v>18</v>
      </c>
      <c r="F49" s="1026" t="s">
        <v>18</v>
      </c>
      <c r="G49" s="1026" t="s">
        <v>18</v>
      </c>
      <c r="H49" s="1026" t="s">
        <v>18</v>
      </c>
      <c r="N49" s="8" t="s">
        <v>12</v>
      </c>
    </row>
    <row r="50" spans="1:14" ht="14.25" customHeight="1" x14ac:dyDescent="0.2">
      <c r="A50" s="424" t="s">
        <v>564</v>
      </c>
      <c r="B50" s="142">
        <v>33</v>
      </c>
      <c r="C50" s="629">
        <f t="shared" ref="C50:H50" si="6">SUM(C51:C53)</f>
        <v>0</v>
      </c>
      <c r="D50" s="1027">
        <f t="shared" si="6"/>
        <v>0</v>
      </c>
      <c r="E50" s="1027">
        <f t="shared" si="6"/>
        <v>0</v>
      </c>
      <c r="F50" s="629">
        <f t="shared" si="6"/>
        <v>0</v>
      </c>
      <c r="G50" s="1027">
        <f t="shared" si="6"/>
        <v>0</v>
      </c>
      <c r="H50" s="1027">
        <f t="shared" si="6"/>
        <v>0</v>
      </c>
      <c r="N50" s="8" t="s">
        <v>12</v>
      </c>
    </row>
    <row r="51" spans="1:14" ht="14.25" customHeight="1" x14ac:dyDescent="0.2">
      <c r="A51" s="321" t="s">
        <v>479</v>
      </c>
      <c r="B51" s="142">
        <v>34</v>
      </c>
      <c r="C51" s="1026" t="s">
        <v>18</v>
      </c>
      <c r="D51" s="1026" t="s">
        <v>18</v>
      </c>
      <c r="E51" s="1026" t="s">
        <v>18</v>
      </c>
      <c r="F51" s="1026" t="s">
        <v>18</v>
      </c>
      <c r="G51" s="1026" t="s">
        <v>18</v>
      </c>
      <c r="H51" s="1026" t="s">
        <v>18</v>
      </c>
      <c r="N51" s="8" t="s">
        <v>12</v>
      </c>
    </row>
    <row r="52" spans="1:14" ht="14.25" customHeight="1" x14ac:dyDescent="0.2">
      <c r="A52" s="321" t="s">
        <v>565</v>
      </c>
      <c r="B52" s="142">
        <v>35</v>
      </c>
      <c r="C52" s="1026" t="s">
        <v>18</v>
      </c>
      <c r="D52" s="1026" t="s">
        <v>18</v>
      </c>
      <c r="E52" s="1026" t="s">
        <v>18</v>
      </c>
      <c r="F52" s="1026" t="s">
        <v>18</v>
      </c>
      <c r="G52" s="1026" t="s">
        <v>18</v>
      </c>
      <c r="H52" s="1026" t="s">
        <v>18</v>
      </c>
      <c r="N52" s="8" t="s">
        <v>12</v>
      </c>
    </row>
    <row r="53" spans="1:14" ht="14.25" x14ac:dyDescent="0.2">
      <c r="A53" s="426" t="s">
        <v>566</v>
      </c>
      <c r="B53" s="135">
        <v>36</v>
      </c>
      <c r="C53" s="1028" t="s">
        <v>18</v>
      </c>
      <c r="D53" s="1028" t="s">
        <v>18</v>
      </c>
      <c r="E53" s="1028" t="s">
        <v>18</v>
      </c>
      <c r="F53" s="1028" t="s">
        <v>18</v>
      </c>
      <c r="G53" s="1028" t="s">
        <v>18</v>
      </c>
      <c r="H53" s="1028" t="s">
        <v>18</v>
      </c>
      <c r="N53" s="8" t="s">
        <v>12</v>
      </c>
    </row>
    <row r="54" spans="1:14" ht="14.25" x14ac:dyDescent="0.2">
      <c r="N54" s="8" t="s">
        <v>12</v>
      </c>
    </row>
    <row r="55" spans="1:14" ht="14.25" x14ac:dyDescent="0.2">
      <c r="N55" s="8" t="s">
        <v>12</v>
      </c>
    </row>
    <row r="56" spans="1:14" ht="15" x14ac:dyDescent="0.25">
      <c r="A56" s="406" t="s">
        <v>1688</v>
      </c>
      <c r="B56" s="1448"/>
      <c r="C56" s="1448"/>
      <c r="D56" s="1448"/>
      <c r="E56" s="1448"/>
      <c r="F56" s="1448"/>
      <c r="G56" s="1448"/>
      <c r="H56" s="1448"/>
      <c r="I56" s="1448"/>
      <c r="J56" s="1448"/>
      <c r="K56" s="1448"/>
      <c r="L56" s="1449"/>
      <c r="N56" s="8" t="s">
        <v>12</v>
      </c>
    </row>
    <row r="57" spans="1:14" ht="14.25" x14ac:dyDescent="0.2">
      <c r="N57" s="8" t="s">
        <v>12</v>
      </c>
    </row>
    <row r="58" spans="1:14" ht="14.25" x14ac:dyDescent="0.2">
      <c r="A58" s="521" t="s">
        <v>1689</v>
      </c>
      <c r="N58" s="8" t="s">
        <v>12</v>
      </c>
    </row>
    <row r="59" spans="1:14" ht="14.25" x14ac:dyDescent="0.2">
      <c r="M59" s="542" t="s">
        <v>2344</v>
      </c>
      <c r="N59" s="8" t="s">
        <v>12</v>
      </c>
    </row>
    <row r="60" spans="1:14" ht="14.25" x14ac:dyDescent="0.2">
      <c r="A60" s="2096" t="s">
        <v>1690</v>
      </c>
      <c r="B60" s="2097"/>
      <c r="C60" s="2097"/>
      <c r="D60" s="2097"/>
      <c r="E60" s="2097"/>
      <c r="F60" s="2097"/>
      <c r="G60" s="2097"/>
      <c r="H60" s="2098"/>
      <c r="I60" s="1604" t="s">
        <v>18</v>
      </c>
      <c r="M60" s="62">
        <v>1</v>
      </c>
      <c r="N60" s="8" t="s">
        <v>12</v>
      </c>
    </row>
    <row r="61" spans="1:14" ht="14.25" x14ac:dyDescent="0.2">
      <c r="A61" s="2099" t="s">
        <v>1691</v>
      </c>
      <c r="B61" s="2100"/>
      <c r="C61" s="2100"/>
      <c r="D61" s="2100"/>
      <c r="E61" s="2100"/>
      <c r="F61" s="2100"/>
      <c r="G61" s="2100"/>
      <c r="H61" s="2101"/>
      <c r="I61" s="333" t="s">
        <v>18</v>
      </c>
      <c r="M61" s="62">
        <v>2</v>
      </c>
      <c r="N61" s="8" t="s">
        <v>12</v>
      </c>
    </row>
    <row r="62" spans="1:14" ht="15" x14ac:dyDescent="0.25">
      <c r="A62" s="2102" t="s">
        <v>1692</v>
      </c>
      <c r="B62" s="2103"/>
      <c r="C62" s="2103"/>
      <c r="D62" s="2103"/>
      <c r="E62" s="2103"/>
      <c r="F62" s="2103"/>
      <c r="G62" s="2103"/>
      <c r="H62" s="2103"/>
      <c r="I62" s="1756" t="str">
        <f>IFERROR(I61/I60,"")</f>
        <v/>
      </c>
      <c r="M62" s="284">
        <v>2</v>
      </c>
      <c r="N62" s="8" t="s">
        <v>12</v>
      </c>
    </row>
    <row r="63" spans="1:14" ht="14.25" x14ac:dyDescent="0.2">
      <c r="N63" s="8" t="s">
        <v>12</v>
      </c>
    </row>
    <row r="64" spans="1:14" ht="14.25" x14ac:dyDescent="0.2">
      <c r="N64" s="8" t="s">
        <v>12</v>
      </c>
    </row>
    <row r="65" spans="1:18" ht="33.75" customHeight="1" x14ac:dyDescent="0.2">
      <c r="C65" s="2094" t="s">
        <v>893</v>
      </c>
      <c r="D65" s="2104" t="s">
        <v>1693</v>
      </c>
      <c r="E65" s="2105"/>
      <c r="F65" s="2105"/>
      <c r="G65" s="2105"/>
      <c r="H65" s="2105"/>
      <c r="I65" s="2106"/>
      <c r="J65" s="2094" t="s">
        <v>1694</v>
      </c>
      <c r="K65" s="2094" t="s">
        <v>1695</v>
      </c>
      <c r="L65" s="2094" t="s">
        <v>1663</v>
      </c>
      <c r="N65" s="8" t="s">
        <v>12</v>
      </c>
    </row>
    <row r="66" spans="1:18" ht="25.5" x14ac:dyDescent="0.2">
      <c r="C66" s="2095" t="s">
        <v>893</v>
      </c>
      <c r="D66" s="523" t="s">
        <v>894</v>
      </c>
      <c r="E66" s="523" t="s">
        <v>895</v>
      </c>
      <c r="F66" s="523" t="s">
        <v>896</v>
      </c>
      <c r="G66" s="523" t="s">
        <v>897</v>
      </c>
      <c r="H66" s="523" t="s">
        <v>898</v>
      </c>
      <c r="I66" s="523" t="s">
        <v>1696</v>
      </c>
      <c r="J66" s="2095"/>
      <c r="K66" s="2095"/>
      <c r="L66" s="2095"/>
      <c r="N66" s="8" t="s">
        <v>12</v>
      </c>
    </row>
    <row r="67" spans="1:18" ht="14.25" x14ac:dyDescent="0.2">
      <c r="A67" s="1400"/>
      <c r="B67" s="40" t="s">
        <v>2344</v>
      </c>
      <c r="C67" s="18">
        <v>1</v>
      </c>
      <c r="D67" s="18">
        <v>2</v>
      </c>
      <c r="E67" s="18">
        <v>3</v>
      </c>
      <c r="F67" s="19">
        <v>4</v>
      </c>
      <c r="G67" s="19">
        <v>5</v>
      </c>
      <c r="H67" s="19">
        <v>6</v>
      </c>
      <c r="I67" s="18">
        <v>7</v>
      </c>
      <c r="J67" s="18">
        <v>8</v>
      </c>
      <c r="K67" s="18">
        <v>9</v>
      </c>
      <c r="L67" s="19">
        <v>10</v>
      </c>
      <c r="N67" s="8" t="s">
        <v>12</v>
      </c>
    </row>
    <row r="68" spans="1:18" ht="14.25" x14ac:dyDescent="0.2">
      <c r="A68" s="1403" t="str">
        <f>"Market Value of Assets ("&amp;A2&amp;")"</f>
        <v>Market Value of Assets (&lt;Currency&gt; - (&lt;Unit&gt;))</v>
      </c>
      <c r="B68" s="142">
        <v>3</v>
      </c>
      <c r="C68" s="631" t="s">
        <v>18</v>
      </c>
      <c r="D68" s="631" t="s">
        <v>18</v>
      </c>
      <c r="E68" s="95" t="s">
        <v>18</v>
      </c>
      <c r="F68" s="95" t="s">
        <v>18</v>
      </c>
      <c r="G68" s="95" t="s">
        <v>18</v>
      </c>
      <c r="H68" s="95" t="s">
        <v>18</v>
      </c>
      <c r="I68" s="95" t="s">
        <v>18</v>
      </c>
      <c r="J68" s="95" t="s">
        <v>18</v>
      </c>
      <c r="K68" s="95" t="s">
        <v>18</v>
      </c>
      <c r="L68" s="1029">
        <f>SUM(C68:K68)</f>
        <v>0</v>
      </c>
      <c r="N68" s="8" t="s">
        <v>12</v>
      </c>
    </row>
    <row r="69" spans="1:18" ht="29.25" x14ac:dyDescent="0.2">
      <c r="A69" s="1404" t="s">
        <v>1697</v>
      </c>
      <c r="B69" s="142">
        <v>4</v>
      </c>
      <c r="C69" s="124"/>
      <c r="D69" s="91"/>
      <c r="E69" s="91"/>
      <c r="F69" s="91"/>
      <c r="G69" s="91"/>
      <c r="H69" s="91"/>
      <c r="I69" s="91"/>
      <c r="J69" s="1455" t="s">
        <v>688</v>
      </c>
      <c r="K69" s="239"/>
      <c r="L69" s="124"/>
      <c r="N69" s="8" t="s">
        <v>12</v>
      </c>
    </row>
    <row r="70" spans="1:18" ht="14.25" x14ac:dyDescent="0.2">
      <c r="A70" s="1405" t="s">
        <v>1698</v>
      </c>
      <c r="B70" s="142">
        <v>5</v>
      </c>
      <c r="C70" s="124"/>
      <c r="D70" s="1027" t="str">
        <f>IFERROR(D68/SUM($D$68:$K$68),"")</f>
        <v/>
      </c>
      <c r="E70" s="1027" t="str">
        <f t="shared" ref="E70:K70" si="7">IFERROR(E68/SUM($D$68:$K$68),"")</f>
        <v/>
      </c>
      <c r="F70" s="1027" t="str">
        <f t="shared" si="7"/>
        <v/>
      </c>
      <c r="G70" s="1027" t="str">
        <f t="shared" si="7"/>
        <v/>
      </c>
      <c r="H70" s="1027" t="str">
        <f t="shared" si="7"/>
        <v/>
      </c>
      <c r="I70" s="1027" t="str">
        <f t="shared" si="7"/>
        <v/>
      </c>
      <c r="J70" s="1027" t="str">
        <f t="shared" si="7"/>
        <v/>
      </c>
      <c r="K70" s="629" t="str">
        <f t="shared" si="7"/>
        <v/>
      </c>
      <c r="L70" s="124"/>
      <c r="N70" s="8" t="s">
        <v>12</v>
      </c>
    </row>
    <row r="71" spans="1:18" ht="14.25" x14ac:dyDescent="0.2">
      <c r="A71" s="1405" t="s">
        <v>1699</v>
      </c>
      <c r="B71" s="142">
        <v>6</v>
      </c>
      <c r="C71" s="124"/>
      <c r="D71" s="1927" t="s">
        <v>18</v>
      </c>
      <c r="E71" s="1613" t="s">
        <v>18</v>
      </c>
      <c r="F71" s="1613" t="s">
        <v>18</v>
      </c>
      <c r="G71" s="1613" t="s">
        <v>18</v>
      </c>
      <c r="H71" s="1613" t="s">
        <v>18</v>
      </c>
      <c r="I71" s="1613" t="s">
        <v>18</v>
      </c>
      <c r="J71" s="1613" t="s">
        <v>18</v>
      </c>
      <c r="K71" s="1941">
        <v>0</v>
      </c>
      <c r="L71" s="124"/>
      <c r="N71" s="8" t="s">
        <v>12</v>
      </c>
    </row>
    <row r="72" spans="1:18" ht="14.25" x14ac:dyDescent="0.2">
      <c r="A72" s="1405" t="s">
        <v>1700</v>
      </c>
      <c r="B72" s="142">
        <v>7</v>
      </c>
      <c r="C72" s="124"/>
      <c r="D72" s="1928" t="s">
        <v>18</v>
      </c>
      <c r="E72" s="1612" t="s">
        <v>18</v>
      </c>
      <c r="F72" s="1612" t="s">
        <v>18</v>
      </c>
      <c r="G72" s="1612" t="s">
        <v>18</v>
      </c>
      <c r="H72" s="1612" t="s">
        <v>18</v>
      </c>
      <c r="I72" s="1612" t="s">
        <v>18</v>
      </c>
      <c r="J72" s="124"/>
      <c r="K72" s="239"/>
      <c r="L72" s="124"/>
      <c r="N72" s="8" t="s">
        <v>12</v>
      </c>
    </row>
    <row r="73" spans="1:18" ht="14.25" x14ac:dyDescent="0.2">
      <c r="A73" s="1405" t="s">
        <v>1701</v>
      </c>
      <c r="B73" s="142">
        <v>8</v>
      </c>
      <c r="C73" s="124"/>
      <c r="D73" s="91"/>
      <c r="E73" s="91"/>
      <c r="F73" s="91"/>
      <c r="G73" s="91"/>
      <c r="H73" s="91"/>
      <c r="I73" s="91"/>
      <c r="J73" s="2018">
        <f>IFERROR(IF(J68=0,0,J71*MIN(1,I62/J69)),0)</f>
        <v>0</v>
      </c>
      <c r="K73" s="239"/>
      <c r="L73" s="124"/>
      <c r="N73" s="8" t="s">
        <v>12</v>
      </c>
    </row>
    <row r="74" spans="1:18" ht="14.25" x14ac:dyDescent="0.2">
      <c r="A74" s="1405" t="s">
        <v>1702</v>
      </c>
      <c r="B74" s="142">
        <v>9</v>
      </c>
      <c r="C74" s="124"/>
      <c r="D74" s="400" t="s">
        <v>18</v>
      </c>
      <c r="E74" s="1030">
        <v>2.38</v>
      </c>
      <c r="F74" s="1030">
        <v>11.99</v>
      </c>
      <c r="G74" s="1030">
        <v>16.38</v>
      </c>
      <c r="H74" s="1030">
        <v>42.64</v>
      </c>
      <c r="I74" s="1030">
        <f>H74</f>
        <v>42.64</v>
      </c>
      <c r="J74" s="2018">
        <f>H74</f>
        <v>42.64</v>
      </c>
      <c r="K74" s="1941">
        <v>0</v>
      </c>
      <c r="L74" s="124"/>
      <c r="N74" s="8" t="s">
        <v>12</v>
      </c>
    </row>
    <row r="75" spans="1:18" ht="14.25" x14ac:dyDescent="0.2">
      <c r="A75" s="1405" t="s">
        <v>1703</v>
      </c>
      <c r="B75" s="142">
        <v>10</v>
      </c>
      <c r="C75" s="124"/>
      <c r="D75" s="629" t="str">
        <f t="shared" ref="D75:I75" si="8">IF("-"&lt;&gt;D71,SUM(D71)-SUM(D74),"-")</f>
        <v>-</v>
      </c>
      <c r="E75" s="629" t="str">
        <f t="shared" si="8"/>
        <v>-</v>
      </c>
      <c r="F75" s="629" t="str">
        <f t="shared" si="8"/>
        <v>-</v>
      </c>
      <c r="G75" s="629" t="str">
        <f t="shared" si="8"/>
        <v>-</v>
      </c>
      <c r="H75" s="629" t="str">
        <f t="shared" si="8"/>
        <v>-</v>
      </c>
      <c r="I75" s="629" t="str">
        <f t="shared" si="8"/>
        <v>-</v>
      </c>
      <c r="J75" s="2018">
        <f>MAX(0,J73-J74)</f>
        <v>0</v>
      </c>
      <c r="K75" s="629">
        <f>K71-K74</f>
        <v>0</v>
      </c>
      <c r="L75" s="124"/>
      <c r="M75" s="1913"/>
      <c r="N75" s="8" t="s">
        <v>12</v>
      </c>
      <c r="O75" s="1913"/>
      <c r="P75" s="668" t="s">
        <v>2535</v>
      </c>
    </row>
    <row r="76" spans="1:18" ht="14.25" x14ac:dyDescent="0.2">
      <c r="A76" s="1406" t="s">
        <v>1704</v>
      </c>
      <c r="B76" s="135">
        <v>11</v>
      </c>
      <c r="C76" s="285"/>
      <c r="D76" s="1031">
        <f t="shared" ref="D76:I76" si="9">SUM(D75)</f>
        <v>0</v>
      </c>
      <c r="E76" s="1031">
        <f t="shared" si="9"/>
        <v>0</v>
      </c>
      <c r="F76" s="1031">
        <f t="shared" si="9"/>
        <v>0</v>
      </c>
      <c r="G76" s="1031">
        <f t="shared" si="9"/>
        <v>0</v>
      </c>
      <c r="H76" s="1031">
        <f t="shared" si="9"/>
        <v>0</v>
      </c>
      <c r="I76" s="1031">
        <f t="shared" si="9"/>
        <v>0</v>
      </c>
      <c r="J76" s="2017">
        <f>IFERROR(MIN($P76,IF(OR(VLOOKUP(C11,P79:R89,3,FALSE)="Y", AND(C11="Other","-"&lt;&gt;H71)),H76,J75)),0)</f>
        <v>0</v>
      </c>
      <c r="K76" s="1031">
        <f>SUM(K75)</f>
        <v>0</v>
      </c>
      <c r="L76" s="1032">
        <f>SUMPRODUCT(D70:K70,D76:K76)</f>
        <v>0</v>
      </c>
      <c r="M76" s="1913"/>
      <c r="N76" s="8" t="s">
        <v>12</v>
      </c>
      <c r="O76" s="1913"/>
      <c r="P76" s="668">
        <v>200</v>
      </c>
    </row>
    <row r="77" spans="1:18" ht="14.25" x14ac:dyDescent="0.2">
      <c r="N77" s="8" t="s">
        <v>12</v>
      </c>
    </row>
    <row r="78" spans="1:18" ht="14.25" x14ac:dyDescent="0.2">
      <c r="N78" s="8" t="s">
        <v>12</v>
      </c>
    </row>
    <row r="79" spans="1:18" ht="14.25" x14ac:dyDescent="0.2">
      <c r="A79" s="521" t="s">
        <v>1705</v>
      </c>
      <c r="N79" s="8" t="s">
        <v>12</v>
      </c>
      <c r="P79" s="594" t="s">
        <v>1682</v>
      </c>
      <c r="Q79" s="701" t="s">
        <v>2427</v>
      </c>
      <c r="R79" s="701" t="s">
        <v>1706</v>
      </c>
    </row>
    <row r="80" spans="1:18" ht="14.25" x14ac:dyDescent="0.2">
      <c r="N80" s="8" t="s">
        <v>12</v>
      </c>
      <c r="P80" s="1843" t="str">
        <f>'FT17.OAG Totals'!R33</f>
        <v>USD</v>
      </c>
      <c r="Q80" s="997">
        <f>'FT17.OAG Totals'!S33</f>
        <v>80</v>
      </c>
      <c r="R80" s="997" t="str">
        <f>'FT17.OAG Totals'!T33</f>
        <v>Y</v>
      </c>
    </row>
    <row r="81" spans="1:21" ht="14.25" x14ac:dyDescent="0.2">
      <c r="A81" s="1407" t="s">
        <v>1707</v>
      </c>
      <c r="B81" s="1607">
        <v>12</v>
      </c>
      <c r="C81" s="1033">
        <f>IFERROR(MIN(SUMPRODUCT(D76:I76,D70:I70)/SUM(D70:I70),L76),0)</f>
        <v>0</v>
      </c>
      <c r="D81" s="1025" t="s">
        <v>1708</v>
      </c>
      <c r="N81" s="8" t="s">
        <v>12</v>
      </c>
      <c r="P81" s="1843" t="str">
        <f>'FT17.OAG Totals'!R34</f>
        <v>CAD</v>
      </c>
      <c r="Q81" s="997">
        <f>'FT17.OAG Totals'!S34</f>
        <v>70</v>
      </c>
      <c r="R81" s="997" t="str">
        <f>'FT17.OAG Totals'!T34</f>
        <v>Y</v>
      </c>
    </row>
    <row r="82" spans="1:21" ht="14.25" x14ac:dyDescent="0.2">
      <c r="A82" s="1407" t="s">
        <v>1709</v>
      </c>
      <c r="B82" s="135">
        <v>13</v>
      </c>
      <c r="C82" s="1251">
        <v>10</v>
      </c>
      <c r="D82" s="1025"/>
      <c r="N82" s="8" t="s">
        <v>12</v>
      </c>
      <c r="P82" s="1843" t="str">
        <f>'FT17.OAG Totals'!R35</f>
        <v>EUR</v>
      </c>
      <c r="Q82" s="997">
        <f>'FT17.OAG Totals'!S35</f>
        <v>50</v>
      </c>
      <c r="R82" s="997" t="str">
        <f>'FT17.OAG Totals'!T35</f>
        <v>Y</v>
      </c>
      <c r="U82" s="1458"/>
    </row>
    <row r="83" spans="1:21" ht="34.5" customHeight="1" x14ac:dyDescent="0.2">
      <c r="N83" s="8" t="s">
        <v>12</v>
      </c>
      <c r="P83" s="1843" t="str">
        <f>'FT17.OAG Totals'!R36</f>
        <v>GBP</v>
      </c>
      <c r="Q83" s="997">
        <f>'FT17.OAG Totals'!S36</f>
        <v>80</v>
      </c>
      <c r="R83" s="997" t="str">
        <f>'FT17.OAG Totals'!T36</f>
        <v>Y</v>
      </c>
    </row>
    <row r="84" spans="1:21" ht="20.25" customHeight="1" x14ac:dyDescent="0.2">
      <c r="A84" s="1408" t="s">
        <v>1710</v>
      </c>
      <c r="B84" s="6"/>
      <c r="C84" s="1409"/>
      <c r="D84" s="1410"/>
      <c r="E84" s="2094" t="s">
        <v>1711</v>
      </c>
      <c r="F84" s="2094" t="s">
        <v>1712</v>
      </c>
      <c r="N84" s="8" t="s">
        <v>12</v>
      </c>
      <c r="P84" s="1843" t="str">
        <f>'FT17.OAG Totals'!R37</f>
        <v>CNY</v>
      </c>
      <c r="Q84" s="997">
        <f>'FT17.OAG Totals'!S37</f>
        <v>80</v>
      </c>
      <c r="R84" s="997" t="str">
        <f>'FT17.OAG Totals'!T37</f>
        <v>Y</v>
      </c>
    </row>
    <row r="85" spans="1:21" ht="90" x14ac:dyDescent="0.25">
      <c r="A85" s="1332" t="s">
        <v>1713</v>
      </c>
      <c r="B85" s="11"/>
      <c r="C85" s="1411" t="s">
        <v>1714</v>
      </c>
      <c r="D85" s="1411" t="s">
        <v>1715</v>
      </c>
      <c r="E85" s="2095"/>
      <c r="F85" s="2095"/>
      <c r="N85" s="8" t="s">
        <v>12</v>
      </c>
      <c r="P85" s="1843" t="str">
        <f>'FT17.OAG Totals'!R38</f>
        <v>MYR</v>
      </c>
      <c r="Q85" s="997">
        <f>'FT17.OAG Totals'!S38</f>
        <v>80</v>
      </c>
      <c r="R85" s="997" t="str">
        <f>'FT17.OAG Totals'!T38</f>
        <v>Y</v>
      </c>
    </row>
    <row r="86" spans="1:21" ht="15" x14ac:dyDescent="0.25">
      <c r="A86" s="1412"/>
      <c r="B86" s="40" t="s">
        <v>2345</v>
      </c>
      <c r="C86" s="18">
        <v>1</v>
      </c>
      <c r="D86" s="18">
        <v>2</v>
      </c>
      <c r="E86" s="18">
        <v>3</v>
      </c>
      <c r="F86" s="19">
        <v>4</v>
      </c>
      <c r="N86" s="8" t="s">
        <v>12</v>
      </c>
      <c r="P86" s="1843" t="str">
        <f>'FT17.OAG Totals'!R39</f>
        <v>THB</v>
      </c>
      <c r="Q86" s="997">
        <f>'FT17.OAG Totals'!S39</f>
        <v>80</v>
      </c>
      <c r="R86" s="997" t="str">
        <f>'FT17.OAG Totals'!T39</f>
        <v>Y</v>
      </c>
    </row>
    <row r="87" spans="1:21" ht="14.25" x14ac:dyDescent="0.2">
      <c r="A87" s="703">
        <v>1</v>
      </c>
      <c r="B87" s="142">
        <v>1</v>
      </c>
      <c r="C87" s="1218"/>
      <c r="D87" s="1218"/>
      <c r="E87" s="1034">
        <f>IFERROR(C87+MIN($I$62,D87),0)</f>
        <v>0</v>
      </c>
      <c r="F87" s="1034">
        <f t="shared" ref="F87:F96" si="10">IF(OR(E87&gt;=1,E87&lt;0),$L$76,$L$76*E87+$C$81*(1-E87))</f>
        <v>0</v>
      </c>
      <c r="N87" s="8" t="s">
        <v>12</v>
      </c>
      <c r="P87" s="1843" t="str">
        <f>'FT17.OAG Totals'!R40</f>
        <v>KRW</v>
      </c>
      <c r="Q87" s="997">
        <f>'FT17.OAG Totals'!S40</f>
        <v>60</v>
      </c>
      <c r="R87" s="997" t="str">
        <f>'FT17.OAG Totals'!T40</f>
        <v>Y</v>
      </c>
    </row>
    <row r="88" spans="1:21" ht="14.25" x14ac:dyDescent="0.2">
      <c r="A88" s="724">
        <v>2</v>
      </c>
      <c r="B88" s="142">
        <v>2</v>
      </c>
      <c r="C88" s="1219"/>
      <c r="D88" s="1219"/>
      <c r="E88" s="1035">
        <f t="shared" ref="E88:E116" si="11">IFERROR(C88+MIN($I$62,D88),0)</f>
        <v>0</v>
      </c>
      <c r="F88" s="1035">
        <f t="shared" si="10"/>
        <v>0</v>
      </c>
      <c r="N88" s="8" t="s">
        <v>12</v>
      </c>
      <c r="P88" s="1843" t="str">
        <f>'FT17.OAG Totals'!R41</f>
        <v>JPY</v>
      </c>
      <c r="Q88" s="997">
        <f>'FT17.OAG Totals'!S41</f>
        <v>10</v>
      </c>
      <c r="R88" s="997" t="str">
        <f>'FT17.OAG Totals'!T41</f>
        <v>N</v>
      </c>
    </row>
    <row r="89" spans="1:21" ht="14.25" x14ac:dyDescent="0.2">
      <c r="A89" s="724">
        <v>3</v>
      </c>
      <c r="B89" s="142">
        <v>3</v>
      </c>
      <c r="C89" s="1219"/>
      <c r="D89" s="1219"/>
      <c r="E89" s="1035">
        <f t="shared" si="11"/>
        <v>0</v>
      </c>
      <c r="F89" s="1035">
        <f t="shared" si="10"/>
        <v>0</v>
      </c>
      <c r="N89" s="8" t="s">
        <v>12</v>
      </c>
      <c r="P89" s="1844" t="str">
        <f>'FT17.OAG Totals'!R42</f>
        <v>Other</v>
      </c>
      <c r="Q89" s="998">
        <f>'FT17.OAG Totals'!S42</f>
        <v>40</v>
      </c>
      <c r="R89" s="998" t="str">
        <f>'FT17.OAG Totals'!T42</f>
        <v>N</v>
      </c>
    </row>
    <row r="90" spans="1:21" ht="14.25" x14ac:dyDescent="0.2">
      <c r="A90" s="724">
        <v>4</v>
      </c>
      <c r="B90" s="142">
        <v>4</v>
      </c>
      <c r="C90" s="1219"/>
      <c r="D90" s="1219"/>
      <c r="E90" s="1035">
        <f t="shared" si="11"/>
        <v>0</v>
      </c>
      <c r="F90" s="1035">
        <f t="shared" si="10"/>
        <v>0</v>
      </c>
      <c r="N90" s="8" t="s">
        <v>12</v>
      </c>
    </row>
    <row r="91" spans="1:21" ht="12.75" customHeight="1" x14ac:dyDescent="0.2">
      <c r="A91" s="724">
        <v>5</v>
      </c>
      <c r="B91" s="142">
        <v>5</v>
      </c>
      <c r="C91" s="1219"/>
      <c r="D91" s="1219"/>
      <c r="E91" s="1035">
        <f t="shared" si="11"/>
        <v>0</v>
      </c>
      <c r="F91" s="1035">
        <f t="shared" si="10"/>
        <v>0</v>
      </c>
      <c r="N91" s="8" t="s">
        <v>12</v>
      </c>
    </row>
    <row r="92" spans="1:21" ht="14.25" x14ac:dyDescent="0.2">
      <c r="A92" s="724">
        <v>6</v>
      </c>
      <c r="B92" s="142">
        <v>6</v>
      </c>
      <c r="C92" s="1219"/>
      <c r="D92" s="1219"/>
      <c r="E92" s="1035">
        <f t="shared" si="11"/>
        <v>0</v>
      </c>
      <c r="F92" s="1035">
        <f t="shared" si="10"/>
        <v>0</v>
      </c>
      <c r="N92" s="8" t="s">
        <v>12</v>
      </c>
    </row>
    <row r="93" spans="1:21" ht="14.25" x14ac:dyDescent="0.2">
      <c r="A93" s="724">
        <v>7</v>
      </c>
      <c r="B93" s="142">
        <v>7</v>
      </c>
      <c r="C93" s="1219"/>
      <c r="D93" s="1219"/>
      <c r="E93" s="1035">
        <f t="shared" si="11"/>
        <v>0</v>
      </c>
      <c r="F93" s="1035">
        <f t="shared" si="10"/>
        <v>0</v>
      </c>
      <c r="N93" s="8" t="s">
        <v>12</v>
      </c>
    </row>
    <row r="94" spans="1:21" ht="14.25" x14ac:dyDescent="0.2">
      <c r="A94" s="724">
        <v>8</v>
      </c>
      <c r="B94" s="142">
        <v>8</v>
      </c>
      <c r="C94" s="1219"/>
      <c r="D94" s="1219"/>
      <c r="E94" s="1035">
        <f t="shared" si="11"/>
        <v>0</v>
      </c>
      <c r="F94" s="1035">
        <f t="shared" si="10"/>
        <v>0</v>
      </c>
      <c r="N94" s="8" t="s">
        <v>12</v>
      </c>
    </row>
    <row r="95" spans="1:21" ht="14.25" x14ac:dyDescent="0.2">
      <c r="A95" s="724">
        <v>9</v>
      </c>
      <c r="B95" s="142">
        <v>9</v>
      </c>
      <c r="C95" s="1219"/>
      <c r="D95" s="1219"/>
      <c r="E95" s="1035">
        <f t="shared" si="11"/>
        <v>0</v>
      </c>
      <c r="F95" s="1035">
        <f t="shared" si="10"/>
        <v>0</v>
      </c>
      <c r="N95" s="8" t="s">
        <v>12</v>
      </c>
    </row>
    <row r="96" spans="1:21" ht="14.25" x14ac:dyDescent="0.2">
      <c r="A96" s="724">
        <v>10</v>
      </c>
      <c r="B96" s="142">
        <v>10</v>
      </c>
      <c r="C96" s="1219"/>
      <c r="D96" s="1219"/>
      <c r="E96" s="1035">
        <f t="shared" si="11"/>
        <v>0</v>
      </c>
      <c r="F96" s="1035">
        <f t="shared" si="10"/>
        <v>0</v>
      </c>
      <c r="N96" s="8" t="s">
        <v>12</v>
      </c>
      <c r="P96" s="1025"/>
    </row>
    <row r="97" spans="1:16" ht="14.25" x14ac:dyDescent="0.2">
      <c r="A97" s="724">
        <v>11</v>
      </c>
      <c r="B97" s="142">
        <v>11</v>
      </c>
      <c r="C97" s="1219"/>
      <c r="D97" s="1219"/>
      <c r="E97" s="1035">
        <f t="shared" si="11"/>
        <v>0</v>
      </c>
      <c r="F97" s="1036">
        <f t="shared" ref="F97:F146" si="12">IF(OR(E97&gt;=1,E97&lt;0),$L$76,$L$76*E97+($C$81+(A97-$A$96)*(MIN($C$81,$C$82)-$C$81)/50)*(1-E97))</f>
        <v>0</v>
      </c>
      <c r="N97" s="8" t="s">
        <v>12</v>
      </c>
      <c r="P97" s="1025"/>
    </row>
    <row r="98" spans="1:16" ht="14.25" x14ac:dyDescent="0.2">
      <c r="A98" s="724">
        <v>12</v>
      </c>
      <c r="B98" s="142">
        <v>12</v>
      </c>
      <c r="C98" s="1219"/>
      <c r="D98" s="1219"/>
      <c r="E98" s="1035">
        <f t="shared" si="11"/>
        <v>0</v>
      </c>
      <c r="F98" s="1036">
        <f t="shared" si="12"/>
        <v>0</v>
      </c>
      <c r="N98" s="8" t="s">
        <v>12</v>
      </c>
    </row>
    <row r="99" spans="1:16" ht="14.25" x14ac:dyDescent="0.2">
      <c r="A99" s="724">
        <v>13</v>
      </c>
      <c r="B99" s="142">
        <v>13</v>
      </c>
      <c r="C99" s="1219"/>
      <c r="D99" s="1219"/>
      <c r="E99" s="1035">
        <f t="shared" si="11"/>
        <v>0</v>
      </c>
      <c r="F99" s="1036">
        <f t="shared" si="12"/>
        <v>0</v>
      </c>
      <c r="N99" s="8" t="s">
        <v>12</v>
      </c>
    </row>
    <row r="100" spans="1:16" ht="14.25" x14ac:dyDescent="0.2">
      <c r="A100" s="724">
        <v>14</v>
      </c>
      <c r="B100" s="142">
        <v>14</v>
      </c>
      <c r="C100" s="1219"/>
      <c r="D100" s="1219"/>
      <c r="E100" s="1035">
        <f t="shared" si="11"/>
        <v>0</v>
      </c>
      <c r="F100" s="1036">
        <f t="shared" si="12"/>
        <v>0</v>
      </c>
      <c r="N100" s="8" t="s">
        <v>12</v>
      </c>
    </row>
    <row r="101" spans="1:16" ht="14.25" x14ac:dyDescent="0.2">
      <c r="A101" s="724">
        <v>15</v>
      </c>
      <c r="B101" s="142">
        <v>15</v>
      </c>
      <c r="C101" s="1219"/>
      <c r="D101" s="1219"/>
      <c r="E101" s="1035">
        <f t="shared" si="11"/>
        <v>0</v>
      </c>
      <c r="F101" s="1036">
        <f t="shared" si="12"/>
        <v>0</v>
      </c>
      <c r="N101" s="8" t="s">
        <v>12</v>
      </c>
    </row>
    <row r="102" spans="1:16" ht="14.25" x14ac:dyDescent="0.2">
      <c r="A102" s="724">
        <v>16</v>
      </c>
      <c r="B102" s="142">
        <v>16</v>
      </c>
      <c r="C102" s="1219"/>
      <c r="D102" s="1219"/>
      <c r="E102" s="1035">
        <f t="shared" si="11"/>
        <v>0</v>
      </c>
      <c r="F102" s="1036">
        <f t="shared" si="12"/>
        <v>0</v>
      </c>
      <c r="N102" s="8" t="s">
        <v>12</v>
      </c>
    </row>
    <row r="103" spans="1:16" ht="14.25" x14ac:dyDescent="0.2">
      <c r="A103" s="724">
        <v>17</v>
      </c>
      <c r="B103" s="142">
        <v>17</v>
      </c>
      <c r="C103" s="1219"/>
      <c r="D103" s="1219"/>
      <c r="E103" s="1035">
        <f t="shared" si="11"/>
        <v>0</v>
      </c>
      <c r="F103" s="1036">
        <f t="shared" si="12"/>
        <v>0</v>
      </c>
      <c r="N103" s="8" t="s">
        <v>12</v>
      </c>
    </row>
    <row r="104" spans="1:16" ht="14.25" x14ac:dyDescent="0.2">
      <c r="A104" s="724">
        <v>18</v>
      </c>
      <c r="B104" s="142">
        <v>18</v>
      </c>
      <c r="C104" s="1219"/>
      <c r="D104" s="1219"/>
      <c r="E104" s="1035">
        <f t="shared" si="11"/>
        <v>0</v>
      </c>
      <c r="F104" s="1036">
        <f t="shared" si="12"/>
        <v>0</v>
      </c>
      <c r="N104" s="8" t="s">
        <v>12</v>
      </c>
    </row>
    <row r="105" spans="1:16" ht="14.25" x14ac:dyDescent="0.2">
      <c r="A105" s="724">
        <v>19</v>
      </c>
      <c r="B105" s="142">
        <v>19</v>
      </c>
      <c r="C105" s="1219"/>
      <c r="D105" s="1219"/>
      <c r="E105" s="1035">
        <f t="shared" si="11"/>
        <v>0</v>
      </c>
      <c r="F105" s="1036">
        <f t="shared" si="12"/>
        <v>0</v>
      </c>
      <c r="N105" s="8" t="s">
        <v>12</v>
      </c>
    </row>
    <row r="106" spans="1:16" ht="14.25" x14ac:dyDescent="0.2">
      <c r="A106" s="724">
        <v>20</v>
      </c>
      <c r="B106" s="142">
        <v>20</v>
      </c>
      <c r="C106" s="1219"/>
      <c r="D106" s="1219"/>
      <c r="E106" s="1035">
        <f t="shared" si="11"/>
        <v>0</v>
      </c>
      <c r="F106" s="1036">
        <f t="shared" si="12"/>
        <v>0</v>
      </c>
      <c r="N106" s="8" t="s">
        <v>12</v>
      </c>
    </row>
    <row r="107" spans="1:16" ht="14.25" x14ac:dyDescent="0.2">
      <c r="A107" s="724">
        <v>21</v>
      </c>
      <c r="B107" s="142">
        <v>21</v>
      </c>
      <c r="C107" s="1219"/>
      <c r="D107" s="1219"/>
      <c r="E107" s="1035">
        <f t="shared" si="11"/>
        <v>0</v>
      </c>
      <c r="F107" s="1036">
        <f t="shared" si="12"/>
        <v>0</v>
      </c>
      <c r="N107" s="8" t="s">
        <v>12</v>
      </c>
    </row>
    <row r="108" spans="1:16" ht="14.25" x14ac:dyDescent="0.2">
      <c r="A108" s="724">
        <v>22</v>
      </c>
      <c r="B108" s="142">
        <v>22</v>
      </c>
      <c r="C108" s="1219"/>
      <c r="D108" s="1219"/>
      <c r="E108" s="1035">
        <f t="shared" si="11"/>
        <v>0</v>
      </c>
      <c r="F108" s="1036">
        <f t="shared" si="12"/>
        <v>0</v>
      </c>
      <c r="N108" s="8" t="s">
        <v>12</v>
      </c>
    </row>
    <row r="109" spans="1:16" ht="14.25" x14ac:dyDescent="0.2">
      <c r="A109" s="724">
        <v>23</v>
      </c>
      <c r="B109" s="142">
        <v>23</v>
      </c>
      <c r="C109" s="1219"/>
      <c r="D109" s="1219"/>
      <c r="E109" s="1035">
        <f>IFERROR(C109+MIN($I$62,D109),0)</f>
        <v>0</v>
      </c>
      <c r="F109" s="1036">
        <f t="shared" si="12"/>
        <v>0</v>
      </c>
      <c r="N109" s="8" t="s">
        <v>12</v>
      </c>
    </row>
    <row r="110" spans="1:16" ht="14.25" x14ac:dyDescent="0.2">
      <c r="A110" s="724">
        <v>24</v>
      </c>
      <c r="B110" s="142">
        <v>24</v>
      </c>
      <c r="C110" s="1219"/>
      <c r="D110" s="1219"/>
      <c r="E110" s="1035">
        <f t="shared" si="11"/>
        <v>0</v>
      </c>
      <c r="F110" s="1036">
        <f t="shared" si="12"/>
        <v>0</v>
      </c>
      <c r="N110" s="8" t="s">
        <v>12</v>
      </c>
    </row>
    <row r="111" spans="1:16" ht="14.25" x14ac:dyDescent="0.2">
      <c r="A111" s="724">
        <v>25</v>
      </c>
      <c r="B111" s="142">
        <v>25</v>
      </c>
      <c r="C111" s="1219"/>
      <c r="D111" s="1219"/>
      <c r="E111" s="1035">
        <f t="shared" si="11"/>
        <v>0</v>
      </c>
      <c r="F111" s="1036">
        <f t="shared" si="12"/>
        <v>0</v>
      </c>
      <c r="N111" s="8" t="s">
        <v>12</v>
      </c>
    </row>
    <row r="112" spans="1:16" ht="14.25" x14ac:dyDescent="0.2">
      <c r="A112" s="724">
        <v>26</v>
      </c>
      <c r="B112" s="142">
        <v>26</v>
      </c>
      <c r="C112" s="1219"/>
      <c r="D112" s="1219"/>
      <c r="E112" s="1035">
        <f t="shared" si="11"/>
        <v>0</v>
      </c>
      <c r="F112" s="1036">
        <f t="shared" si="12"/>
        <v>0</v>
      </c>
      <c r="N112" s="8" t="s">
        <v>12</v>
      </c>
    </row>
    <row r="113" spans="1:14" ht="14.25" x14ac:dyDescent="0.2">
      <c r="A113" s="724">
        <v>27</v>
      </c>
      <c r="B113" s="142">
        <v>27</v>
      </c>
      <c r="C113" s="1219"/>
      <c r="D113" s="1219"/>
      <c r="E113" s="1035">
        <f t="shared" si="11"/>
        <v>0</v>
      </c>
      <c r="F113" s="1036">
        <f t="shared" si="12"/>
        <v>0</v>
      </c>
      <c r="N113" s="8" t="s">
        <v>12</v>
      </c>
    </row>
    <row r="114" spans="1:14" ht="14.25" x14ac:dyDescent="0.2">
      <c r="A114" s="724">
        <v>28</v>
      </c>
      <c r="B114" s="142">
        <v>28</v>
      </c>
      <c r="C114" s="1219"/>
      <c r="D114" s="1219"/>
      <c r="E114" s="1035">
        <f t="shared" si="11"/>
        <v>0</v>
      </c>
      <c r="F114" s="1036">
        <f t="shared" si="12"/>
        <v>0</v>
      </c>
      <c r="N114" s="8" t="s">
        <v>12</v>
      </c>
    </row>
    <row r="115" spans="1:14" ht="14.25" x14ac:dyDescent="0.2">
      <c r="A115" s="724">
        <v>29</v>
      </c>
      <c r="B115" s="142">
        <v>29</v>
      </c>
      <c r="C115" s="1219"/>
      <c r="D115" s="1219"/>
      <c r="E115" s="1035">
        <f t="shared" si="11"/>
        <v>0</v>
      </c>
      <c r="F115" s="1036">
        <f t="shared" si="12"/>
        <v>0</v>
      </c>
      <c r="N115" s="8" t="s">
        <v>12</v>
      </c>
    </row>
    <row r="116" spans="1:14" ht="14.25" x14ac:dyDescent="0.2">
      <c r="A116" s="724">
        <v>30</v>
      </c>
      <c r="B116" s="142">
        <v>30</v>
      </c>
      <c r="C116" s="1219"/>
      <c r="D116" s="1219"/>
      <c r="E116" s="1035">
        <f t="shared" si="11"/>
        <v>0</v>
      </c>
      <c r="F116" s="1036">
        <f t="shared" si="12"/>
        <v>0</v>
      </c>
      <c r="N116" s="8" t="s">
        <v>12</v>
      </c>
    </row>
    <row r="117" spans="1:14" ht="14.25" x14ac:dyDescent="0.2">
      <c r="A117" s="724">
        <v>31</v>
      </c>
      <c r="B117" s="142">
        <v>31</v>
      </c>
      <c r="C117" s="1219"/>
      <c r="D117" s="1219"/>
      <c r="E117" s="1036">
        <f t="shared" ref="E117:E146" si="13">IFERROR(C117+MIN((1-(1/30)*(A117-30))*$I$62,D117),0)</f>
        <v>0</v>
      </c>
      <c r="F117" s="1036">
        <f t="shared" si="12"/>
        <v>0</v>
      </c>
      <c r="N117" s="8" t="s">
        <v>12</v>
      </c>
    </row>
    <row r="118" spans="1:14" ht="14.25" x14ac:dyDescent="0.2">
      <c r="A118" s="724">
        <v>32</v>
      </c>
      <c r="B118" s="142">
        <v>32</v>
      </c>
      <c r="C118" s="1219"/>
      <c r="D118" s="1219"/>
      <c r="E118" s="1036">
        <f t="shared" si="13"/>
        <v>0</v>
      </c>
      <c r="F118" s="1036">
        <f t="shared" si="12"/>
        <v>0</v>
      </c>
      <c r="N118" s="8" t="s">
        <v>12</v>
      </c>
    </row>
    <row r="119" spans="1:14" ht="14.25" x14ac:dyDescent="0.2">
      <c r="A119" s="724">
        <v>33</v>
      </c>
      <c r="B119" s="142">
        <v>33</v>
      </c>
      <c r="C119" s="1219"/>
      <c r="D119" s="1219"/>
      <c r="E119" s="1036">
        <f t="shared" si="13"/>
        <v>0</v>
      </c>
      <c r="F119" s="1036">
        <f t="shared" si="12"/>
        <v>0</v>
      </c>
      <c r="N119" s="8" t="s">
        <v>12</v>
      </c>
    </row>
    <row r="120" spans="1:14" ht="14.25" x14ac:dyDescent="0.2">
      <c r="A120" s="724">
        <v>34</v>
      </c>
      <c r="B120" s="142">
        <v>34</v>
      </c>
      <c r="C120" s="1219"/>
      <c r="D120" s="1219"/>
      <c r="E120" s="1036">
        <f t="shared" si="13"/>
        <v>0</v>
      </c>
      <c r="F120" s="1036">
        <f t="shared" si="12"/>
        <v>0</v>
      </c>
      <c r="N120" s="8" t="s">
        <v>12</v>
      </c>
    </row>
    <row r="121" spans="1:14" ht="14.25" x14ac:dyDescent="0.2">
      <c r="A121" s="724">
        <v>35</v>
      </c>
      <c r="B121" s="142">
        <v>35</v>
      </c>
      <c r="C121" s="1219"/>
      <c r="D121" s="1219"/>
      <c r="E121" s="1036">
        <f t="shared" si="13"/>
        <v>0</v>
      </c>
      <c r="F121" s="1036">
        <f t="shared" si="12"/>
        <v>0</v>
      </c>
      <c r="N121" s="8" t="s">
        <v>12</v>
      </c>
    </row>
    <row r="122" spans="1:14" ht="14.25" x14ac:dyDescent="0.2">
      <c r="A122" s="724">
        <v>36</v>
      </c>
      <c r="B122" s="142">
        <v>36</v>
      </c>
      <c r="C122" s="1219"/>
      <c r="D122" s="1219"/>
      <c r="E122" s="1036">
        <f t="shared" si="13"/>
        <v>0</v>
      </c>
      <c r="F122" s="1036">
        <f t="shared" si="12"/>
        <v>0</v>
      </c>
      <c r="N122" s="8" t="s">
        <v>12</v>
      </c>
    </row>
    <row r="123" spans="1:14" ht="14.25" x14ac:dyDescent="0.2">
      <c r="A123" s="724">
        <v>37</v>
      </c>
      <c r="B123" s="142">
        <v>37</v>
      </c>
      <c r="C123" s="1219"/>
      <c r="D123" s="1219"/>
      <c r="E123" s="1036">
        <f t="shared" si="13"/>
        <v>0</v>
      </c>
      <c r="F123" s="1036">
        <f t="shared" si="12"/>
        <v>0</v>
      </c>
      <c r="N123" s="8" t="s">
        <v>12</v>
      </c>
    </row>
    <row r="124" spans="1:14" ht="14.25" x14ac:dyDescent="0.2">
      <c r="A124" s="724">
        <v>38</v>
      </c>
      <c r="B124" s="142">
        <v>38</v>
      </c>
      <c r="C124" s="1219"/>
      <c r="D124" s="1219"/>
      <c r="E124" s="1036">
        <f t="shared" si="13"/>
        <v>0</v>
      </c>
      <c r="F124" s="1036">
        <f t="shared" si="12"/>
        <v>0</v>
      </c>
      <c r="N124" s="8" t="s">
        <v>12</v>
      </c>
    </row>
    <row r="125" spans="1:14" ht="14.25" x14ac:dyDescent="0.2">
      <c r="A125" s="724">
        <v>39</v>
      </c>
      <c r="B125" s="142">
        <v>39</v>
      </c>
      <c r="C125" s="1219"/>
      <c r="D125" s="1219"/>
      <c r="E125" s="1036">
        <f t="shared" si="13"/>
        <v>0</v>
      </c>
      <c r="F125" s="1036">
        <f t="shared" si="12"/>
        <v>0</v>
      </c>
      <c r="N125" s="8" t="s">
        <v>12</v>
      </c>
    </row>
    <row r="126" spans="1:14" ht="14.25" x14ac:dyDescent="0.2">
      <c r="A126" s="724">
        <v>40</v>
      </c>
      <c r="B126" s="142">
        <v>40</v>
      </c>
      <c r="C126" s="1219"/>
      <c r="D126" s="1219"/>
      <c r="E126" s="1036">
        <f t="shared" si="13"/>
        <v>0</v>
      </c>
      <c r="F126" s="1036">
        <f t="shared" si="12"/>
        <v>0</v>
      </c>
      <c r="N126" s="8" t="s">
        <v>12</v>
      </c>
    </row>
    <row r="127" spans="1:14" ht="14.25" x14ac:dyDescent="0.2">
      <c r="A127" s="724">
        <v>41</v>
      </c>
      <c r="B127" s="142">
        <v>41</v>
      </c>
      <c r="C127" s="1219"/>
      <c r="D127" s="1219"/>
      <c r="E127" s="1036">
        <f t="shared" si="13"/>
        <v>0</v>
      </c>
      <c r="F127" s="1036">
        <f t="shared" si="12"/>
        <v>0</v>
      </c>
      <c r="N127" s="8" t="s">
        <v>12</v>
      </c>
    </row>
    <row r="128" spans="1:14" ht="14.25" x14ac:dyDescent="0.2">
      <c r="A128" s="724">
        <v>42</v>
      </c>
      <c r="B128" s="142">
        <v>42</v>
      </c>
      <c r="C128" s="1219"/>
      <c r="D128" s="1219"/>
      <c r="E128" s="1036">
        <f t="shared" si="13"/>
        <v>0</v>
      </c>
      <c r="F128" s="1036">
        <f t="shared" si="12"/>
        <v>0</v>
      </c>
      <c r="N128" s="8" t="s">
        <v>12</v>
      </c>
    </row>
    <row r="129" spans="1:14" ht="14.25" x14ac:dyDescent="0.2">
      <c r="A129" s="724">
        <v>43</v>
      </c>
      <c r="B129" s="142">
        <v>43</v>
      </c>
      <c r="C129" s="1219"/>
      <c r="D129" s="1219"/>
      <c r="E129" s="1036">
        <f t="shared" si="13"/>
        <v>0</v>
      </c>
      <c r="F129" s="1036">
        <f t="shared" si="12"/>
        <v>0</v>
      </c>
      <c r="N129" s="8" t="s">
        <v>12</v>
      </c>
    </row>
    <row r="130" spans="1:14" ht="14.25" x14ac:dyDescent="0.2">
      <c r="A130" s="724">
        <v>44</v>
      </c>
      <c r="B130" s="142">
        <v>44</v>
      </c>
      <c r="C130" s="1219"/>
      <c r="D130" s="1219"/>
      <c r="E130" s="1036">
        <f t="shared" si="13"/>
        <v>0</v>
      </c>
      <c r="F130" s="1036">
        <f t="shared" si="12"/>
        <v>0</v>
      </c>
      <c r="N130" s="8" t="s">
        <v>12</v>
      </c>
    </row>
    <row r="131" spans="1:14" ht="14.25" x14ac:dyDescent="0.2">
      <c r="A131" s="724">
        <v>45</v>
      </c>
      <c r="B131" s="142">
        <v>45</v>
      </c>
      <c r="C131" s="1219"/>
      <c r="D131" s="1219"/>
      <c r="E131" s="1036">
        <f t="shared" si="13"/>
        <v>0</v>
      </c>
      <c r="F131" s="1036">
        <f t="shared" si="12"/>
        <v>0</v>
      </c>
      <c r="N131" s="8" t="s">
        <v>12</v>
      </c>
    </row>
    <row r="132" spans="1:14" ht="14.25" x14ac:dyDescent="0.2">
      <c r="A132" s="724">
        <v>46</v>
      </c>
      <c r="B132" s="142">
        <v>46</v>
      </c>
      <c r="C132" s="1219"/>
      <c r="D132" s="1219"/>
      <c r="E132" s="1036">
        <f t="shared" si="13"/>
        <v>0</v>
      </c>
      <c r="F132" s="1036">
        <f t="shared" si="12"/>
        <v>0</v>
      </c>
      <c r="N132" s="8" t="s">
        <v>12</v>
      </c>
    </row>
    <row r="133" spans="1:14" ht="14.25" x14ac:dyDescent="0.2">
      <c r="A133" s="724">
        <v>47</v>
      </c>
      <c r="B133" s="142">
        <v>47</v>
      </c>
      <c r="C133" s="1219"/>
      <c r="D133" s="1219"/>
      <c r="E133" s="1036">
        <f t="shared" si="13"/>
        <v>0</v>
      </c>
      <c r="F133" s="1036">
        <f t="shared" si="12"/>
        <v>0</v>
      </c>
      <c r="N133" s="8" t="s">
        <v>12</v>
      </c>
    </row>
    <row r="134" spans="1:14" ht="14.25" x14ac:dyDescent="0.2">
      <c r="A134" s="724">
        <v>48</v>
      </c>
      <c r="B134" s="142">
        <v>48</v>
      </c>
      <c r="C134" s="1219"/>
      <c r="D134" s="1219"/>
      <c r="E134" s="1036">
        <f t="shared" si="13"/>
        <v>0</v>
      </c>
      <c r="F134" s="1036">
        <f t="shared" si="12"/>
        <v>0</v>
      </c>
      <c r="N134" s="8" t="s">
        <v>12</v>
      </c>
    </row>
    <row r="135" spans="1:14" ht="14.25" x14ac:dyDescent="0.2">
      <c r="A135" s="724">
        <v>49</v>
      </c>
      <c r="B135" s="142">
        <v>49</v>
      </c>
      <c r="C135" s="1219"/>
      <c r="D135" s="1219"/>
      <c r="E135" s="1036">
        <f t="shared" si="13"/>
        <v>0</v>
      </c>
      <c r="F135" s="1036">
        <f t="shared" si="12"/>
        <v>0</v>
      </c>
      <c r="N135" s="8" t="s">
        <v>12</v>
      </c>
    </row>
    <row r="136" spans="1:14" ht="14.25" x14ac:dyDescent="0.2">
      <c r="A136" s="724">
        <v>50</v>
      </c>
      <c r="B136" s="142">
        <v>50</v>
      </c>
      <c r="C136" s="1219"/>
      <c r="D136" s="1219"/>
      <c r="E136" s="1036">
        <f t="shared" si="13"/>
        <v>0</v>
      </c>
      <c r="F136" s="1036">
        <f t="shared" si="12"/>
        <v>0</v>
      </c>
      <c r="N136" s="8" t="s">
        <v>12</v>
      </c>
    </row>
    <row r="137" spans="1:14" ht="14.25" x14ac:dyDescent="0.2">
      <c r="A137" s="724">
        <v>51</v>
      </c>
      <c r="B137" s="142">
        <v>51</v>
      </c>
      <c r="C137" s="1219"/>
      <c r="D137" s="1219"/>
      <c r="E137" s="1036">
        <f t="shared" si="13"/>
        <v>0</v>
      </c>
      <c r="F137" s="1036">
        <f t="shared" si="12"/>
        <v>0</v>
      </c>
      <c r="N137" s="8" t="s">
        <v>12</v>
      </c>
    </row>
    <row r="138" spans="1:14" ht="14.25" x14ac:dyDescent="0.2">
      <c r="A138" s="724">
        <v>52</v>
      </c>
      <c r="B138" s="142">
        <v>52</v>
      </c>
      <c r="C138" s="1219"/>
      <c r="D138" s="1219"/>
      <c r="E138" s="1036">
        <f t="shared" si="13"/>
        <v>0</v>
      </c>
      <c r="F138" s="1036">
        <f t="shared" si="12"/>
        <v>0</v>
      </c>
      <c r="N138" s="8" t="s">
        <v>12</v>
      </c>
    </row>
    <row r="139" spans="1:14" ht="14.25" x14ac:dyDescent="0.2">
      <c r="A139" s="724">
        <v>53</v>
      </c>
      <c r="B139" s="142">
        <v>53</v>
      </c>
      <c r="C139" s="1219"/>
      <c r="D139" s="1219"/>
      <c r="E139" s="1036">
        <f t="shared" si="13"/>
        <v>0</v>
      </c>
      <c r="F139" s="1036">
        <f t="shared" si="12"/>
        <v>0</v>
      </c>
      <c r="N139" s="8" t="s">
        <v>12</v>
      </c>
    </row>
    <row r="140" spans="1:14" ht="14.25" x14ac:dyDescent="0.2">
      <c r="A140" s="724">
        <v>54</v>
      </c>
      <c r="B140" s="142">
        <v>54</v>
      </c>
      <c r="C140" s="1219"/>
      <c r="D140" s="1219"/>
      <c r="E140" s="1036">
        <f t="shared" si="13"/>
        <v>0</v>
      </c>
      <c r="F140" s="1036">
        <f t="shared" si="12"/>
        <v>0</v>
      </c>
      <c r="N140" s="8" t="s">
        <v>12</v>
      </c>
    </row>
    <row r="141" spans="1:14" ht="14.25" x14ac:dyDescent="0.2">
      <c r="A141" s="724">
        <v>55</v>
      </c>
      <c r="B141" s="142">
        <v>55</v>
      </c>
      <c r="C141" s="1219"/>
      <c r="D141" s="1219"/>
      <c r="E141" s="1036">
        <f t="shared" si="13"/>
        <v>0</v>
      </c>
      <c r="F141" s="1036">
        <f t="shared" si="12"/>
        <v>0</v>
      </c>
      <c r="N141" s="8" t="s">
        <v>12</v>
      </c>
    </row>
    <row r="142" spans="1:14" ht="14.25" x14ac:dyDescent="0.2">
      <c r="A142" s="724">
        <v>56</v>
      </c>
      <c r="B142" s="142">
        <v>56</v>
      </c>
      <c r="C142" s="1219"/>
      <c r="D142" s="1219"/>
      <c r="E142" s="1036">
        <f t="shared" si="13"/>
        <v>0</v>
      </c>
      <c r="F142" s="1036">
        <f t="shared" si="12"/>
        <v>0</v>
      </c>
      <c r="N142" s="8" t="s">
        <v>12</v>
      </c>
    </row>
    <row r="143" spans="1:14" ht="14.25" x14ac:dyDescent="0.2">
      <c r="A143" s="724">
        <v>57</v>
      </c>
      <c r="B143" s="142">
        <v>57</v>
      </c>
      <c r="C143" s="1219"/>
      <c r="D143" s="1219"/>
      <c r="E143" s="1036">
        <f t="shared" si="13"/>
        <v>0</v>
      </c>
      <c r="F143" s="1036">
        <f t="shared" si="12"/>
        <v>0</v>
      </c>
      <c r="N143" s="8" t="s">
        <v>12</v>
      </c>
    </row>
    <row r="144" spans="1:14" ht="14.25" x14ac:dyDescent="0.2">
      <c r="A144" s="724">
        <v>58</v>
      </c>
      <c r="B144" s="142">
        <v>58</v>
      </c>
      <c r="C144" s="1219"/>
      <c r="D144" s="1219"/>
      <c r="E144" s="1036">
        <f t="shared" si="13"/>
        <v>0</v>
      </c>
      <c r="F144" s="1036">
        <f t="shared" si="12"/>
        <v>0</v>
      </c>
      <c r="N144" s="8" t="s">
        <v>12</v>
      </c>
    </row>
    <row r="145" spans="1:14" ht="14.25" x14ac:dyDescent="0.2">
      <c r="A145" s="724">
        <v>59</v>
      </c>
      <c r="B145" s="142">
        <v>59</v>
      </c>
      <c r="C145" s="1219"/>
      <c r="D145" s="1219"/>
      <c r="E145" s="1036">
        <f t="shared" si="13"/>
        <v>0</v>
      </c>
      <c r="F145" s="1036">
        <f t="shared" si="12"/>
        <v>0</v>
      </c>
      <c r="N145" s="8" t="s">
        <v>12</v>
      </c>
    </row>
    <row r="146" spans="1:14" ht="14.25" x14ac:dyDescent="0.2">
      <c r="A146" s="724">
        <v>60</v>
      </c>
      <c r="B146" s="142">
        <v>60</v>
      </c>
      <c r="C146" s="1219"/>
      <c r="D146" s="1219"/>
      <c r="E146" s="1036">
        <f t="shared" si="13"/>
        <v>0</v>
      </c>
      <c r="F146" s="1036">
        <f t="shared" si="12"/>
        <v>0</v>
      </c>
      <c r="N146" s="8" t="s">
        <v>12</v>
      </c>
    </row>
    <row r="147" spans="1:14" ht="14.25" x14ac:dyDescent="0.2">
      <c r="A147" s="724">
        <v>61</v>
      </c>
      <c r="B147" s="142">
        <v>61</v>
      </c>
      <c r="C147" s="1219"/>
      <c r="D147" s="1219"/>
      <c r="E147" s="1037">
        <f>IFERROR(C147+MIN(0*$I$62,D147),0)</f>
        <v>0</v>
      </c>
      <c r="F147" s="1037">
        <f>IF(OR(E147&gt;=1,E147&lt;0),$L$76,$L$76*E147+MIN($C$81,$C$82)*(1-E147))</f>
        <v>0</v>
      </c>
      <c r="N147" s="8" t="s">
        <v>12</v>
      </c>
    </row>
    <row r="148" spans="1:14" ht="14.25" x14ac:dyDescent="0.2">
      <c r="A148" s="724">
        <v>62</v>
      </c>
      <c r="B148" s="142">
        <v>62</v>
      </c>
      <c r="C148" s="1219"/>
      <c r="D148" s="1219"/>
      <c r="E148" s="1037">
        <f>IFERROR(C148+MIN(0*$I$62,D148),0)</f>
        <v>0</v>
      </c>
      <c r="F148" s="1037">
        <f>IF(OR(E148&gt;=1,E148&lt;0),$L$76,$L$76*E148+MIN($C$81,$C$82)*(1-E148))</f>
        <v>0</v>
      </c>
      <c r="N148" s="8" t="s">
        <v>12</v>
      </c>
    </row>
    <row r="149" spans="1:14" ht="14.25" x14ac:dyDescent="0.2">
      <c r="A149" s="724">
        <v>63</v>
      </c>
      <c r="B149" s="142">
        <v>63</v>
      </c>
      <c r="C149" s="1219"/>
      <c r="D149" s="1219"/>
      <c r="E149" s="1037">
        <f>IFERROR(C149+MIN(0*$I$62,D149),0)</f>
        <v>0</v>
      </c>
      <c r="F149" s="1037">
        <f>IF(OR(E149&gt;=1,E149&lt;0),$L$76,$L$76*E149+MIN($C$81,$C$82)*(1-E149))</f>
        <v>0</v>
      </c>
      <c r="N149" s="8" t="s">
        <v>12</v>
      </c>
    </row>
    <row r="150" spans="1:14" ht="14.25" x14ac:dyDescent="0.2">
      <c r="A150" s="724">
        <v>64</v>
      </c>
      <c r="B150" s="142">
        <v>64</v>
      </c>
      <c r="C150" s="1219"/>
      <c r="D150" s="1219"/>
      <c r="E150" s="1037">
        <f>IFERROR(C150+MIN(0*$I$62,D150),0)</f>
        <v>0</v>
      </c>
      <c r="F150" s="1037">
        <f>IF(OR(E150&gt;=1,E150&lt;0),$L$76,$L$76*E150+MIN($C$81,$C$82)*(1-E150))</f>
        <v>0</v>
      </c>
      <c r="N150" s="8" t="s">
        <v>12</v>
      </c>
    </row>
    <row r="151" spans="1:14" ht="14.25" x14ac:dyDescent="0.2">
      <c r="A151" s="769">
        <v>65</v>
      </c>
      <c r="B151" s="142">
        <v>65</v>
      </c>
      <c r="C151" s="1220"/>
      <c r="D151" s="1220"/>
      <c r="E151" s="1038">
        <f>IFERROR(C151+MIN(0*$I$62,D151),0)</f>
        <v>0</v>
      </c>
      <c r="F151" s="1038">
        <f>IF(OR(E151&gt;=1,E151&lt;0),$L$76,$L$76*E151+MIN($C$81,$C$82)*(1-E151))</f>
        <v>0</v>
      </c>
      <c r="N151" s="8" t="s">
        <v>12</v>
      </c>
    </row>
    <row r="152" spans="1:14" ht="14.25" x14ac:dyDescent="0.2">
      <c r="N152" s="8" t="s">
        <v>12</v>
      </c>
    </row>
    <row r="153" spans="1:14" ht="14.25" x14ac:dyDescent="0.2">
      <c r="N153" s="8" t="s">
        <v>12</v>
      </c>
    </row>
    <row r="154" spans="1:14" ht="14.25" x14ac:dyDescent="0.2">
      <c r="A154" s="1757" t="s">
        <v>1716</v>
      </c>
      <c r="B154" s="201"/>
      <c r="C154" s="201"/>
      <c r="N154" s="8" t="s">
        <v>12</v>
      </c>
    </row>
    <row r="155" spans="1:14" ht="14.25" x14ac:dyDescent="0.2">
      <c r="A155" s="16"/>
      <c r="B155" s="40" t="s">
        <v>2346</v>
      </c>
      <c r="C155" s="19">
        <v>1</v>
      </c>
      <c r="N155" s="8" t="s">
        <v>12</v>
      </c>
    </row>
    <row r="156" spans="1:14" ht="14.25" x14ac:dyDescent="0.2">
      <c r="A156" s="1413" t="s">
        <v>1717</v>
      </c>
      <c r="B156" s="142">
        <v>1</v>
      </c>
      <c r="C156" s="1039" t="str">
        <f>IFERROR(SUMPRODUCT(D68:I68,D72:I72)/SUM(D68:I68),"")</f>
        <v/>
      </c>
      <c r="N156" s="8" t="s">
        <v>12</v>
      </c>
    </row>
    <row r="157" spans="1:14" ht="14.25" x14ac:dyDescent="0.2">
      <c r="A157" s="431" t="s">
        <v>1718</v>
      </c>
      <c r="B157" s="142">
        <v>2</v>
      </c>
      <c r="C157" s="400" t="s">
        <v>18</v>
      </c>
      <c r="N157" s="8" t="s">
        <v>12</v>
      </c>
    </row>
    <row r="158" spans="1:14" ht="14.25" x14ac:dyDescent="0.2">
      <c r="A158" s="1396" t="s">
        <v>1719</v>
      </c>
      <c r="B158" s="135">
        <v>3</v>
      </c>
      <c r="C158" s="1040" t="str">
        <f>IFERROR(MAX(1 - C156/C157, 0)*IF(C157&lt;=10,L76,IF(C157&lt;=25,L76+(C157-10)*(L76-80)/15,80))+(1-MAX(1 - C156/C157, 0))*L76,"")</f>
        <v/>
      </c>
      <c r="N158" s="8" t="s">
        <v>12</v>
      </c>
    </row>
    <row r="159" spans="1:14" ht="14.25" x14ac:dyDescent="0.2">
      <c r="D159" s="1041"/>
      <c r="E159" s="1041"/>
      <c r="F159" s="1041"/>
      <c r="N159" s="8" t="s">
        <v>12</v>
      </c>
    </row>
    <row r="160" spans="1:14" ht="14.25" x14ac:dyDescent="0.2">
      <c r="A160" s="8" t="s">
        <v>12</v>
      </c>
      <c r="B160" s="8" t="s">
        <v>12</v>
      </c>
      <c r="C160" s="8" t="s">
        <v>12</v>
      </c>
      <c r="D160" s="8" t="s">
        <v>12</v>
      </c>
      <c r="E160" s="8" t="s">
        <v>12</v>
      </c>
      <c r="F160" s="8" t="s">
        <v>12</v>
      </c>
      <c r="G160" s="8" t="s">
        <v>12</v>
      </c>
      <c r="H160" s="8" t="s">
        <v>12</v>
      </c>
      <c r="I160" s="8" t="s">
        <v>12</v>
      </c>
      <c r="J160" s="8" t="s">
        <v>12</v>
      </c>
      <c r="K160" s="8" t="s">
        <v>12</v>
      </c>
      <c r="L160" s="8" t="s">
        <v>12</v>
      </c>
      <c r="M160" s="8" t="s">
        <v>12</v>
      </c>
      <c r="N160" s="8" t="s">
        <v>12</v>
      </c>
    </row>
  </sheetData>
  <sheetProtection sheet="1" objects="1" scenarios="1" formatCells="0" formatColumns="0" formatRows="0"/>
  <mergeCells count="17">
    <mergeCell ref="C10:H10"/>
    <mergeCell ref="C11:H11"/>
    <mergeCell ref="C5:H5"/>
    <mergeCell ref="C6:H6"/>
    <mergeCell ref="C7:H7"/>
    <mergeCell ref="C8:H8"/>
    <mergeCell ref="C9:H9"/>
    <mergeCell ref="K65:K66"/>
    <mergeCell ref="L65:L66"/>
    <mergeCell ref="E84:E85"/>
    <mergeCell ref="F84:F85"/>
    <mergeCell ref="A60:H60"/>
    <mergeCell ref="A61:H61"/>
    <mergeCell ref="A62:H62"/>
    <mergeCell ref="J65:J66"/>
    <mergeCell ref="C65:C66"/>
    <mergeCell ref="D65:I65"/>
  </mergeCells>
  <dataValidations count="4">
    <dataValidation type="list" allowBlank="1" showInputMessage="1" showErrorMessage="1" sqref="C11">
      <formula1>$P$80:$P$89</formula1>
    </dataValidation>
    <dataValidation type="list" allowBlank="1" showInputMessage="1" showErrorMessage="1" sqref="C7">
      <formula1>$R$2:$R$28</formula1>
    </dataValidation>
    <dataValidation type="list" allowBlank="1" showInputMessage="1" showErrorMessage="1" sqref="C8">
      <formula1>$P$2:$P$5</formula1>
    </dataValidation>
    <dataValidation type="list" allowBlank="1" showInputMessage="1" showErrorMessage="1" sqref="C6">
      <formula1>$Q$2:$Q$5</formula1>
    </dataValidation>
  </dataValidation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92D050"/>
    <pageSetUpPr fitToPage="1"/>
  </sheetPr>
  <dimension ref="A1:U160"/>
  <sheetViews>
    <sheetView topLeftCell="A55" zoomScaleNormal="100" workbookViewId="0">
      <selection activeCell="J73" sqref="J73:J76"/>
    </sheetView>
  </sheetViews>
  <sheetFormatPr defaultColWidth="9.140625" defaultRowHeight="12.75" x14ac:dyDescent="0.2"/>
  <cols>
    <col min="1" max="1" width="73.42578125" style="1454" customWidth="1"/>
    <col min="2" max="2" width="5.42578125" style="1454" customWidth="1"/>
    <col min="3" max="3" width="14.42578125" style="1454" customWidth="1"/>
    <col min="4" max="4" width="12.5703125" style="1454" customWidth="1"/>
    <col min="5" max="5" width="10.5703125" style="1454" customWidth="1"/>
    <col min="6" max="9" width="9.140625" style="1454"/>
    <col min="10" max="10" width="16.7109375" style="1454" customWidth="1"/>
    <col min="11" max="11" width="14.28515625" style="1454" customWidth="1"/>
    <col min="12" max="12" width="13.42578125" style="1454" customWidth="1"/>
    <col min="13" max="13" width="4.5703125" style="1454" customWidth="1"/>
    <col min="14" max="14" width="2.140625" style="1454" bestFit="1" customWidth="1"/>
    <col min="15" max="15" width="9.140625" style="1454"/>
    <col min="16" max="16" width="26.42578125" style="1454" customWidth="1"/>
    <col min="17" max="17" width="38.42578125" style="1454" customWidth="1"/>
    <col min="18" max="18" width="34.140625" style="1454" customWidth="1"/>
    <col min="19" max="22" width="9.140625" style="1454"/>
    <col min="23" max="23" width="15.42578125" style="1454" customWidth="1"/>
    <col min="24" max="16384" width="9.140625" style="1454"/>
  </cols>
  <sheetData>
    <row r="1" spans="1:18"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c r="P1" s="3" t="str">
        <f>'FT17.OAG Totals'!R1</f>
        <v>Hypothecation basis</v>
      </c>
      <c r="Q1" s="3" t="str">
        <f>'FT17.OAG Totals'!S1</f>
        <v>Type of Business</v>
      </c>
      <c r="R1" s="3" t="str">
        <f>'FT17.OAG Totals'!T1</f>
        <v>IAIS Segmentation</v>
      </c>
    </row>
    <row r="2" spans="1:18" ht="15" x14ac:dyDescent="0.25">
      <c r="A2" s="9" t="str">
        <f>FT17.Participant!$A$2</f>
        <v>&lt;Currency&gt; - (&lt;Unit&gt;)</v>
      </c>
      <c r="B2" s="11"/>
      <c r="C2" s="11"/>
      <c r="D2" s="10" t="str">
        <f>"OAG Portfolio - "&amp;C5</f>
        <v xml:space="preserve">OAG Portfolio - </v>
      </c>
      <c r="E2" s="11"/>
      <c r="F2" s="11"/>
      <c r="G2" s="11"/>
      <c r="H2" s="11"/>
      <c r="I2" s="11"/>
      <c r="J2" s="11"/>
      <c r="K2" s="11"/>
      <c r="L2" s="56" t="str">
        <f>FT17.Participant!$F$2</f>
        <v>Year 2016</v>
      </c>
      <c r="N2" s="8" t="s">
        <v>12</v>
      </c>
      <c r="P2" s="3" t="str">
        <f>'FT17.OAG Totals'!R2</f>
        <v>Legal Entity</v>
      </c>
      <c r="Q2" s="3" t="str">
        <f>'FT17.OAG Totals'!S2</f>
        <v>Life Insurance - Traditional</v>
      </c>
      <c r="R2" s="3" t="str">
        <f>'FT17.OAG Totals'!T2</f>
        <v>Protection - Life</v>
      </c>
    </row>
    <row r="3" spans="1:18" ht="14.25" x14ac:dyDescent="0.2">
      <c r="N3" s="8" t="s">
        <v>12</v>
      </c>
      <c r="P3" s="3" t="str">
        <f>'FT17.OAG Totals'!R3</f>
        <v>Business Unit</v>
      </c>
      <c r="Q3" s="3" t="str">
        <f>'FT17.OAG Totals'!S3</f>
        <v>Life insurance - Non-traditional</v>
      </c>
      <c r="R3" s="3" t="str">
        <f>'FT17.OAG Totals'!T3</f>
        <v>Protection - health</v>
      </c>
    </row>
    <row r="4" spans="1:18" ht="14.25" x14ac:dyDescent="0.2">
      <c r="B4" s="40" t="s">
        <v>2335</v>
      </c>
      <c r="C4" s="18">
        <v>1</v>
      </c>
      <c r="D4" s="18"/>
      <c r="E4" s="18"/>
      <c r="F4" s="18"/>
      <c r="G4" s="18"/>
      <c r="H4" s="19"/>
      <c r="K4" s="1441" t="s">
        <v>1678</v>
      </c>
      <c r="L4" s="1749" t="s">
        <v>688</v>
      </c>
      <c r="M4" s="1444"/>
      <c r="N4" s="8" t="s">
        <v>12</v>
      </c>
      <c r="P4" s="3" t="str">
        <f>'FT17.OAG Totals'!R4</f>
        <v>An approved ALM strategy subject to regulatory oversight such as local supervisor approval and/or local actuarial/accounting Standards of Practice</v>
      </c>
      <c r="Q4" s="3" t="str">
        <f>'FT17.OAG Totals'!S4</f>
        <v>Non-life Insurance - Traditional</v>
      </c>
      <c r="R4" s="3" t="str">
        <f>'FT17.OAG Totals'!T4</f>
        <v>Protection - other</v>
      </c>
    </row>
    <row r="5" spans="1:18" ht="14.25" x14ac:dyDescent="0.2">
      <c r="A5" s="1438" t="s">
        <v>1677</v>
      </c>
      <c r="B5" s="142">
        <v>1</v>
      </c>
      <c r="C5" s="2113"/>
      <c r="D5" s="2114"/>
      <c r="E5" s="2114"/>
      <c r="F5" s="2114"/>
      <c r="G5" s="2114"/>
      <c r="H5" s="2115"/>
      <c r="K5" s="1442"/>
      <c r="L5" s="543">
        <v>1</v>
      </c>
      <c r="M5" s="1746" t="s">
        <v>2335</v>
      </c>
      <c r="N5" s="8" t="s">
        <v>12</v>
      </c>
      <c r="P5" s="1886" t="str">
        <f>'FT17.OAG Totals'!R5</f>
        <v>Other</v>
      </c>
      <c r="Q5" s="1886" t="str">
        <f>'FT17.OAG Totals'!S5</f>
        <v>Non-life Insurance - Non-traditional</v>
      </c>
      <c r="R5" s="3" t="str">
        <f>'FT17.OAG Totals'!T5</f>
        <v>Savings without guarantees or living benefits</v>
      </c>
    </row>
    <row r="6" spans="1:18" ht="14.25" x14ac:dyDescent="0.2">
      <c r="A6" s="1439" t="s">
        <v>1671</v>
      </c>
      <c r="B6" s="142">
        <v>2</v>
      </c>
      <c r="C6" s="2116"/>
      <c r="D6" s="2117"/>
      <c r="E6" s="2117"/>
      <c r="F6" s="2117"/>
      <c r="G6" s="2117"/>
      <c r="H6" s="2118"/>
      <c r="K6" s="1442" t="s">
        <v>941</v>
      </c>
      <c r="L6" s="1457" t="s">
        <v>688</v>
      </c>
      <c r="M6" s="62">
        <v>71</v>
      </c>
      <c r="N6" s="8" t="s">
        <v>12</v>
      </c>
      <c r="R6" s="3" t="str">
        <f>'FT17.OAG Totals'!T6</f>
        <v>Annuities</v>
      </c>
    </row>
    <row r="7" spans="1:18" ht="14.25" x14ac:dyDescent="0.2">
      <c r="A7" s="1439" t="s">
        <v>1672</v>
      </c>
      <c r="B7" s="142">
        <v>3</v>
      </c>
      <c r="C7" s="2116"/>
      <c r="D7" s="2117"/>
      <c r="E7" s="2117"/>
      <c r="F7" s="2117"/>
      <c r="G7" s="2117"/>
      <c r="H7" s="2118"/>
      <c r="K7" s="1442" t="s">
        <v>903</v>
      </c>
      <c r="L7" s="1455" t="s">
        <v>688</v>
      </c>
      <c r="M7" s="62">
        <v>72</v>
      </c>
      <c r="N7" s="8" t="s">
        <v>12</v>
      </c>
      <c r="R7" s="3" t="str">
        <f>'FT17.OAG Totals'!T7</f>
        <v>Participating products</v>
      </c>
    </row>
    <row r="8" spans="1:18" ht="14.25" x14ac:dyDescent="0.2">
      <c r="A8" s="1439" t="s">
        <v>1670</v>
      </c>
      <c r="B8" s="142">
        <v>4</v>
      </c>
      <c r="C8" s="2116"/>
      <c r="D8" s="2117"/>
      <c r="E8" s="2117"/>
      <c r="F8" s="2117"/>
      <c r="G8" s="2117"/>
      <c r="H8" s="2118"/>
      <c r="K8" s="1442" t="s">
        <v>910</v>
      </c>
      <c r="L8" s="1455" t="s">
        <v>688</v>
      </c>
      <c r="M8" s="62">
        <v>73</v>
      </c>
      <c r="N8" s="8" t="s">
        <v>12</v>
      </c>
      <c r="R8" s="3" t="str">
        <f>'FT17.OAG Totals'!T8</f>
        <v>Other traditional</v>
      </c>
    </row>
    <row r="9" spans="1:18" ht="14.25" x14ac:dyDescent="0.2">
      <c r="A9" s="1439" t="s">
        <v>1680</v>
      </c>
      <c r="B9" s="142">
        <v>5</v>
      </c>
      <c r="C9" s="2107"/>
      <c r="D9" s="2108"/>
      <c r="E9" s="2108"/>
      <c r="F9" s="2108"/>
      <c r="G9" s="2108"/>
      <c r="H9" s="2109"/>
      <c r="K9" s="1442" t="s">
        <v>919</v>
      </c>
      <c r="L9" s="1455" t="s">
        <v>688</v>
      </c>
      <c r="M9" s="62">
        <v>74</v>
      </c>
      <c r="N9" s="8" t="s">
        <v>12</v>
      </c>
      <c r="R9" s="3" t="str">
        <f>'FT17.OAG Totals'!T9</f>
        <v>Separate accounts with guarantees (including VAs)</v>
      </c>
    </row>
    <row r="10" spans="1:18" ht="14.25" x14ac:dyDescent="0.2">
      <c r="A10" s="1439" t="s">
        <v>1681</v>
      </c>
      <c r="B10" s="142">
        <v>6</v>
      </c>
      <c r="C10" s="2107"/>
      <c r="D10" s="2108"/>
      <c r="E10" s="2108"/>
      <c r="F10" s="2108"/>
      <c r="G10" s="2108"/>
      <c r="H10" s="2109"/>
      <c r="K10" s="1442" t="s">
        <v>906</v>
      </c>
      <c r="L10" s="1455" t="s">
        <v>688</v>
      </c>
      <c r="M10" s="62">
        <v>75</v>
      </c>
      <c r="N10" s="8" t="s">
        <v>12</v>
      </c>
      <c r="R10" s="3" t="str">
        <f>'FT17.OAG Totals'!T10</f>
        <v>Guaranteed Investment Contracts (GICs)</v>
      </c>
    </row>
    <row r="11" spans="1:18" ht="14.25" x14ac:dyDescent="0.2">
      <c r="A11" s="1440" t="s">
        <v>1682</v>
      </c>
      <c r="B11" s="135">
        <v>7</v>
      </c>
      <c r="C11" s="2110"/>
      <c r="D11" s="2111"/>
      <c r="E11" s="2111"/>
      <c r="F11" s="2111"/>
      <c r="G11" s="2111"/>
      <c r="H11" s="2112"/>
      <c r="I11" s="1747" t="s">
        <v>1683</v>
      </c>
      <c r="J11" s="1748"/>
      <c r="K11" s="1442" t="s">
        <v>928</v>
      </c>
      <c r="L11" s="1455" t="s">
        <v>688</v>
      </c>
      <c r="M11" s="62">
        <v>76</v>
      </c>
      <c r="N11" s="8" t="s">
        <v>12</v>
      </c>
      <c r="R11" s="3" t="str">
        <f>'FT17.OAG Totals'!T11</f>
        <v>Synthetic GICs</v>
      </c>
    </row>
    <row r="12" spans="1:18" ht="14.25" x14ac:dyDescent="0.2">
      <c r="K12" s="1442" t="s">
        <v>938</v>
      </c>
      <c r="L12" s="1455" t="s">
        <v>688</v>
      </c>
      <c r="M12" s="62">
        <v>77</v>
      </c>
      <c r="N12" s="8" t="s">
        <v>12</v>
      </c>
      <c r="R12" s="3" t="str">
        <f>'FT17.OAG Totals'!T12</f>
        <v>Other non-traditional</v>
      </c>
    </row>
    <row r="13" spans="1:18" ht="14.25" x14ac:dyDescent="0.2">
      <c r="K13" s="1442" t="s">
        <v>926</v>
      </c>
      <c r="L13" s="1455" t="s">
        <v>688</v>
      </c>
      <c r="M13" s="62">
        <v>78</v>
      </c>
      <c r="N13" s="8" t="s">
        <v>12</v>
      </c>
      <c r="R13" s="3" t="str">
        <f>'FT17.OAG Totals'!T13</f>
        <v>Motor</v>
      </c>
    </row>
    <row r="14" spans="1:18" ht="14.25" x14ac:dyDescent="0.2">
      <c r="K14" s="1442" t="s">
        <v>925</v>
      </c>
      <c r="L14" s="1455" t="s">
        <v>688</v>
      </c>
      <c r="M14" s="62">
        <v>79</v>
      </c>
      <c r="N14" s="8" t="s">
        <v>12</v>
      </c>
      <c r="R14" s="3" t="str">
        <f>'FT17.OAG Totals'!T14</f>
        <v>Property Damage</v>
      </c>
    </row>
    <row r="15" spans="1:18" ht="14.25" x14ac:dyDescent="0.2">
      <c r="A15" s="1065" t="s">
        <v>1684</v>
      </c>
      <c r="B15" s="1066"/>
      <c r="C15" s="1065" t="s">
        <v>1910</v>
      </c>
      <c r="D15" s="1066"/>
      <c r="E15" s="1067"/>
      <c r="F15" s="1066" t="s">
        <v>1911</v>
      </c>
      <c r="G15" s="1066"/>
      <c r="H15" s="1067"/>
      <c r="K15" s="1443" t="s">
        <v>109</v>
      </c>
      <c r="L15" s="1745">
        <f>1-SUM(L6:L14)</f>
        <v>1</v>
      </c>
      <c r="M15" s="284">
        <v>70</v>
      </c>
      <c r="N15" s="8" t="s">
        <v>12</v>
      </c>
      <c r="R15" s="3" t="str">
        <f>'FT17.OAG Totals'!T15</f>
        <v>Non-proportional property, APH and motor damage (including property catastrophe)</v>
      </c>
    </row>
    <row r="16" spans="1:18" ht="25.5" x14ac:dyDescent="0.2">
      <c r="A16" s="1601" t="s">
        <v>1685</v>
      </c>
      <c r="B16" s="1758"/>
      <c r="C16" s="1738" t="s">
        <v>1655</v>
      </c>
      <c r="D16" s="1738" t="s">
        <v>1654</v>
      </c>
      <c r="E16" s="1738" t="s">
        <v>1668</v>
      </c>
      <c r="F16" s="1738" t="s">
        <v>1655</v>
      </c>
      <c r="G16" s="1738" t="s">
        <v>1654</v>
      </c>
      <c r="H16" s="1738" t="s">
        <v>1668</v>
      </c>
      <c r="N16" s="8" t="s">
        <v>12</v>
      </c>
      <c r="R16" s="3" t="str">
        <f>'FT17.OAG Totals'!T16</f>
        <v>Catastrophe Reinsurance</v>
      </c>
    </row>
    <row r="17" spans="1:18" ht="14.25" x14ac:dyDescent="0.2">
      <c r="A17" s="1759"/>
      <c r="B17" s="40" t="s">
        <v>2540</v>
      </c>
      <c r="C17" s="18">
        <v>1</v>
      </c>
      <c r="D17" s="18">
        <v>2</v>
      </c>
      <c r="E17" s="18">
        <v>3</v>
      </c>
      <c r="F17" s="18">
        <v>4</v>
      </c>
      <c r="G17" s="18">
        <v>5</v>
      </c>
      <c r="H17" s="19">
        <v>6</v>
      </c>
      <c r="N17" s="8" t="s">
        <v>12</v>
      </c>
      <c r="R17" s="3" t="str">
        <f>'FT17.OAG Totals'!T17</f>
        <v>APH - Accident, protection and health</v>
      </c>
    </row>
    <row r="18" spans="1:18" ht="14.25" x14ac:dyDescent="0.2">
      <c r="A18" s="1446" t="s">
        <v>1686</v>
      </c>
      <c r="B18" s="142">
        <v>1</v>
      </c>
      <c r="C18" s="630">
        <f t="shared" ref="C18:H18" si="0">SUM(C20,C36)</f>
        <v>0</v>
      </c>
      <c r="D18" s="630">
        <f t="shared" si="0"/>
        <v>0</v>
      </c>
      <c r="E18" s="630">
        <f t="shared" si="0"/>
        <v>0</v>
      </c>
      <c r="F18" s="630">
        <f t="shared" si="0"/>
        <v>0</v>
      </c>
      <c r="G18" s="630">
        <f t="shared" si="0"/>
        <v>0</v>
      </c>
      <c r="H18" s="630">
        <f t="shared" si="0"/>
        <v>0</v>
      </c>
      <c r="N18" s="8" t="s">
        <v>12</v>
      </c>
      <c r="R18" s="3" t="str">
        <f>'FT17.OAG Totals'!T18</f>
        <v>Other liability</v>
      </c>
    </row>
    <row r="19" spans="1:18" ht="14.25" x14ac:dyDescent="0.2">
      <c r="A19" s="372" t="s">
        <v>668</v>
      </c>
      <c r="B19" s="142">
        <v>2</v>
      </c>
      <c r="C19" s="1026" t="s">
        <v>18</v>
      </c>
      <c r="D19" s="1026" t="s">
        <v>18</v>
      </c>
      <c r="E19" s="1026" t="s">
        <v>18</v>
      </c>
      <c r="F19" s="1026" t="s">
        <v>18</v>
      </c>
      <c r="G19" s="1026" t="s">
        <v>18</v>
      </c>
      <c r="H19" s="1026" t="s">
        <v>18</v>
      </c>
      <c r="N19" s="8" t="s">
        <v>12</v>
      </c>
      <c r="R19" s="3" t="str">
        <f>'FT17.OAG Totals'!T19</f>
        <v>Non-proportional liability</v>
      </c>
    </row>
    <row r="20" spans="1:18" ht="18" customHeight="1" x14ac:dyDescent="0.2">
      <c r="A20" s="277" t="s">
        <v>537</v>
      </c>
      <c r="B20" s="142">
        <v>3</v>
      </c>
      <c r="C20" s="81">
        <f t="shared" ref="C20:H20" si="1">SUM(C21,C29)</f>
        <v>0</v>
      </c>
      <c r="D20" s="81">
        <f t="shared" si="1"/>
        <v>0</v>
      </c>
      <c r="E20" s="81">
        <f t="shared" si="1"/>
        <v>0</v>
      </c>
      <c r="F20" s="81">
        <f t="shared" si="1"/>
        <v>0</v>
      </c>
      <c r="G20" s="81">
        <f t="shared" si="1"/>
        <v>0</v>
      </c>
      <c r="H20" s="81">
        <f t="shared" si="1"/>
        <v>0</v>
      </c>
      <c r="N20" s="8" t="s">
        <v>12</v>
      </c>
      <c r="R20" s="3" t="str">
        <f>'FT17.OAG Totals'!T20</f>
        <v xml:space="preserve">Marine, Aviation and Transport (MAT) </v>
      </c>
    </row>
    <row r="21" spans="1:18" ht="14.25" customHeight="1" x14ac:dyDescent="0.2">
      <c r="A21" s="424" t="s">
        <v>538</v>
      </c>
      <c r="B21" s="142">
        <v>4</v>
      </c>
      <c r="C21" s="629">
        <f t="shared" ref="C21:H21" si="2">SUM(C22:C28)</f>
        <v>0</v>
      </c>
      <c r="D21" s="1027">
        <f t="shared" si="2"/>
        <v>0</v>
      </c>
      <c r="E21" s="1027">
        <f t="shared" si="2"/>
        <v>0</v>
      </c>
      <c r="F21" s="629">
        <f t="shared" si="2"/>
        <v>0</v>
      </c>
      <c r="G21" s="1027">
        <f t="shared" si="2"/>
        <v>0</v>
      </c>
      <c r="H21" s="1027">
        <f t="shared" si="2"/>
        <v>0</v>
      </c>
      <c r="N21" s="8" t="s">
        <v>12</v>
      </c>
      <c r="R21" s="3" t="str">
        <f>'FT17.OAG Totals'!T21</f>
        <v>Non-proportional MAT</v>
      </c>
    </row>
    <row r="22" spans="1:18" ht="14.25" customHeight="1" x14ac:dyDescent="0.2">
      <c r="A22" s="321" t="s">
        <v>539</v>
      </c>
      <c r="B22" s="142">
        <v>5</v>
      </c>
      <c r="C22" s="1026" t="s">
        <v>18</v>
      </c>
      <c r="D22" s="1026" t="s">
        <v>18</v>
      </c>
      <c r="E22" s="1026" t="s">
        <v>18</v>
      </c>
      <c r="F22" s="1026" t="s">
        <v>18</v>
      </c>
      <c r="G22" s="1026" t="s">
        <v>18</v>
      </c>
      <c r="H22" s="1026" t="s">
        <v>18</v>
      </c>
      <c r="N22" s="8" t="s">
        <v>12</v>
      </c>
      <c r="R22" s="3" t="str">
        <f>'FT17.OAG Totals'!T22</f>
        <v>Other traditional - short-tail</v>
      </c>
    </row>
    <row r="23" spans="1:18" ht="14.25" customHeight="1" x14ac:dyDescent="0.2">
      <c r="A23" s="321" t="s">
        <v>540</v>
      </c>
      <c r="B23" s="142">
        <v>6</v>
      </c>
      <c r="C23" s="1026" t="s">
        <v>18</v>
      </c>
      <c r="D23" s="1026" t="s">
        <v>18</v>
      </c>
      <c r="E23" s="1026" t="s">
        <v>18</v>
      </c>
      <c r="F23" s="1026" t="s">
        <v>18</v>
      </c>
      <c r="G23" s="1026" t="s">
        <v>18</v>
      </c>
      <c r="H23" s="1026" t="s">
        <v>18</v>
      </c>
      <c r="N23" s="8" t="s">
        <v>12</v>
      </c>
      <c r="R23" s="3" t="str">
        <f>'FT17.OAG Totals'!T23</f>
        <v>Other traditional - medium-tail</v>
      </c>
    </row>
    <row r="24" spans="1:18" ht="14.25" customHeight="1" x14ac:dyDescent="0.2">
      <c r="A24" s="321" t="s">
        <v>541</v>
      </c>
      <c r="B24" s="142">
        <v>7</v>
      </c>
      <c r="C24" s="1026" t="s">
        <v>18</v>
      </c>
      <c r="D24" s="1026" t="s">
        <v>18</v>
      </c>
      <c r="E24" s="1026" t="s">
        <v>18</v>
      </c>
      <c r="F24" s="1026" t="s">
        <v>18</v>
      </c>
      <c r="G24" s="1026" t="s">
        <v>18</v>
      </c>
      <c r="H24" s="1026" t="s">
        <v>18</v>
      </c>
      <c r="N24" s="8" t="s">
        <v>12</v>
      </c>
      <c r="R24" s="3" t="str">
        <f>'FT17.OAG Totals'!T24</f>
        <v>Other traditional - long-tail</v>
      </c>
    </row>
    <row r="25" spans="1:18" ht="14.25" customHeight="1" x14ac:dyDescent="0.2">
      <c r="A25" s="321" t="s">
        <v>542</v>
      </c>
      <c r="B25" s="142">
        <v>8</v>
      </c>
      <c r="C25" s="1026" t="s">
        <v>18</v>
      </c>
      <c r="D25" s="1026" t="s">
        <v>18</v>
      </c>
      <c r="E25" s="1026" t="s">
        <v>18</v>
      </c>
      <c r="F25" s="1026" t="s">
        <v>18</v>
      </c>
      <c r="G25" s="1026" t="s">
        <v>18</v>
      </c>
      <c r="H25" s="1026" t="s">
        <v>18</v>
      </c>
      <c r="N25" s="8" t="s">
        <v>12</v>
      </c>
      <c r="R25" s="3" t="str">
        <f>'FT17.OAG Totals'!T25</f>
        <v>Mortgage insurance</v>
      </c>
    </row>
    <row r="26" spans="1:18" ht="14.25" customHeight="1" x14ac:dyDescent="0.2">
      <c r="A26" s="321" t="s">
        <v>463</v>
      </c>
      <c r="B26" s="142">
        <v>9</v>
      </c>
      <c r="C26" s="1026" t="s">
        <v>18</v>
      </c>
      <c r="D26" s="1026" t="s">
        <v>18</v>
      </c>
      <c r="E26" s="1026" t="s">
        <v>18</v>
      </c>
      <c r="F26" s="1026" t="s">
        <v>18</v>
      </c>
      <c r="G26" s="1026" t="s">
        <v>18</v>
      </c>
      <c r="H26" s="1026" t="s">
        <v>18</v>
      </c>
      <c r="N26" s="8" t="s">
        <v>12</v>
      </c>
      <c r="R26" s="3" t="str">
        <f>'FT17.OAG Totals'!T26</f>
        <v>Commercial credit insurance including Suretyship</v>
      </c>
    </row>
    <row r="27" spans="1:18" ht="14.25" customHeight="1" x14ac:dyDescent="0.2">
      <c r="A27" s="321" t="s">
        <v>461</v>
      </c>
      <c r="B27" s="142">
        <v>10</v>
      </c>
      <c r="C27" s="1026" t="s">
        <v>18</v>
      </c>
      <c r="D27" s="1026" t="s">
        <v>18</v>
      </c>
      <c r="E27" s="1026" t="s">
        <v>18</v>
      </c>
      <c r="F27" s="1026" t="s">
        <v>18</v>
      </c>
      <c r="G27" s="1026" t="s">
        <v>18</v>
      </c>
      <c r="H27" s="1026" t="s">
        <v>18</v>
      </c>
      <c r="N27" s="8" t="s">
        <v>12</v>
      </c>
      <c r="R27" s="3" t="str">
        <f>'FT17.OAG Totals'!T27</f>
        <v>Other non-traditional non-life insurance</v>
      </c>
    </row>
    <row r="28" spans="1:18" ht="14.25" customHeight="1" x14ac:dyDescent="0.2">
      <c r="A28" s="321" t="s">
        <v>543</v>
      </c>
      <c r="B28" s="142">
        <v>11</v>
      </c>
      <c r="C28" s="1026" t="s">
        <v>18</v>
      </c>
      <c r="D28" s="1026" t="s">
        <v>18</v>
      </c>
      <c r="E28" s="1026" t="s">
        <v>18</v>
      </c>
      <c r="F28" s="1026" t="s">
        <v>18</v>
      </c>
      <c r="G28" s="1026" t="s">
        <v>18</v>
      </c>
      <c r="H28" s="1026" t="s">
        <v>18</v>
      </c>
      <c r="N28" s="8" t="s">
        <v>12</v>
      </c>
      <c r="R28" s="1886" t="str">
        <f>'FT17.OAG Totals'!T28</f>
        <v>Multiple (see description below)</v>
      </c>
    </row>
    <row r="29" spans="1:18" ht="14.25" customHeight="1" x14ac:dyDescent="0.2">
      <c r="A29" s="424" t="s">
        <v>544</v>
      </c>
      <c r="B29" s="142">
        <v>12</v>
      </c>
      <c r="C29" s="629">
        <f t="shared" ref="C29:H29" si="3">SUM(C30,C33:C35)</f>
        <v>0</v>
      </c>
      <c r="D29" s="1027">
        <f t="shared" si="3"/>
        <v>0</v>
      </c>
      <c r="E29" s="1027">
        <f t="shared" si="3"/>
        <v>0</v>
      </c>
      <c r="F29" s="629">
        <f t="shared" si="3"/>
        <v>0</v>
      </c>
      <c r="G29" s="1027">
        <f t="shared" si="3"/>
        <v>0</v>
      </c>
      <c r="H29" s="1027">
        <f t="shared" si="3"/>
        <v>0</v>
      </c>
      <c r="N29" s="8" t="s">
        <v>12</v>
      </c>
    </row>
    <row r="30" spans="1:18" ht="14.25" customHeight="1" x14ac:dyDescent="0.2">
      <c r="A30" s="321" t="s">
        <v>545</v>
      </c>
      <c r="B30" s="142">
        <v>13</v>
      </c>
      <c r="C30" s="1026" t="s">
        <v>18</v>
      </c>
      <c r="D30" s="1026" t="s">
        <v>18</v>
      </c>
      <c r="E30" s="1026" t="s">
        <v>18</v>
      </c>
      <c r="F30" s="1026" t="s">
        <v>18</v>
      </c>
      <c r="G30" s="1026" t="s">
        <v>18</v>
      </c>
      <c r="H30" s="1026" t="s">
        <v>18</v>
      </c>
      <c r="N30" s="8" t="s">
        <v>12</v>
      </c>
    </row>
    <row r="31" spans="1:18" ht="14.25" customHeight="1" x14ac:dyDescent="0.2">
      <c r="A31" s="445" t="s">
        <v>546</v>
      </c>
      <c r="B31" s="142">
        <v>14</v>
      </c>
      <c r="C31" s="1026" t="s">
        <v>18</v>
      </c>
      <c r="D31" s="1026" t="s">
        <v>18</v>
      </c>
      <c r="E31" s="1026" t="s">
        <v>18</v>
      </c>
      <c r="F31" s="1026" t="s">
        <v>18</v>
      </c>
      <c r="G31" s="1026" t="s">
        <v>18</v>
      </c>
      <c r="H31" s="1026" t="s">
        <v>18</v>
      </c>
      <c r="N31" s="8" t="s">
        <v>12</v>
      </c>
    </row>
    <row r="32" spans="1:18" ht="14.25" customHeight="1" x14ac:dyDescent="0.2">
      <c r="A32" s="445" t="s">
        <v>547</v>
      </c>
      <c r="B32" s="142">
        <v>15</v>
      </c>
      <c r="C32" s="1026" t="s">
        <v>18</v>
      </c>
      <c r="D32" s="1026" t="s">
        <v>18</v>
      </c>
      <c r="E32" s="1026" t="s">
        <v>18</v>
      </c>
      <c r="F32" s="1026" t="s">
        <v>18</v>
      </c>
      <c r="G32" s="1026" t="s">
        <v>18</v>
      </c>
      <c r="H32" s="1026" t="s">
        <v>18</v>
      </c>
      <c r="N32" s="8" t="s">
        <v>12</v>
      </c>
    </row>
    <row r="33" spans="1:14" ht="14.25" customHeight="1" x14ac:dyDescent="0.2">
      <c r="A33" s="321" t="s">
        <v>548</v>
      </c>
      <c r="B33" s="142">
        <v>16</v>
      </c>
      <c r="C33" s="1026" t="s">
        <v>18</v>
      </c>
      <c r="D33" s="1026" t="s">
        <v>18</v>
      </c>
      <c r="E33" s="1026" t="s">
        <v>18</v>
      </c>
      <c r="F33" s="1026" t="s">
        <v>18</v>
      </c>
      <c r="G33" s="1026" t="s">
        <v>18</v>
      </c>
      <c r="H33" s="1026" t="s">
        <v>18</v>
      </c>
      <c r="N33" s="8" t="s">
        <v>12</v>
      </c>
    </row>
    <row r="34" spans="1:14" ht="14.25" customHeight="1" x14ac:dyDescent="0.2">
      <c r="A34" s="321" t="s">
        <v>549</v>
      </c>
      <c r="B34" s="142">
        <v>17</v>
      </c>
      <c r="C34" s="1026" t="s">
        <v>18</v>
      </c>
      <c r="D34" s="1026" t="s">
        <v>18</v>
      </c>
      <c r="E34" s="1026" t="s">
        <v>18</v>
      </c>
      <c r="F34" s="1026" t="s">
        <v>18</v>
      </c>
      <c r="G34" s="1026" t="s">
        <v>18</v>
      </c>
      <c r="H34" s="1026" t="s">
        <v>18</v>
      </c>
      <c r="N34" s="8" t="s">
        <v>12</v>
      </c>
    </row>
    <row r="35" spans="1:14" ht="14.25" customHeight="1" x14ac:dyDescent="0.2">
      <c r="A35" s="321" t="s">
        <v>550</v>
      </c>
      <c r="B35" s="142">
        <v>18</v>
      </c>
      <c r="C35" s="1026" t="s">
        <v>18</v>
      </c>
      <c r="D35" s="1026" t="s">
        <v>18</v>
      </c>
      <c r="E35" s="1026" t="s">
        <v>18</v>
      </c>
      <c r="F35" s="1026" t="s">
        <v>18</v>
      </c>
      <c r="G35" s="1026" t="s">
        <v>18</v>
      </c>
      <c r="H35" s="1026" t="s">
        <v>18</v>
      </c>
      <c r="N35" s="8" t="s">
        <v>12</v>
      </c>
    </row>
    <row r="36" spans="1:14" ht="14.25" customHeight="1" x14ac:dyDescent="0.2">
      <c r="A36" s="277" t="s">
        <v>551</v>
      </c>
      <c r="B36" s="142">
        <v>19</v>
      </c>
      <c r="C36" s="81">
        <f t="shared" ref="C36:H36" si="4">SUM(C37,C50)</f>
        <v>0</v>
      </c>
      <c r="D36" s="81">
        <f t="shared" si="4"/>
        <v>0</v>
      </c>
      <c r="E36" s="81">
        <f t="shared" si="4"/>
        <v>0</v>
      </c>
      <c r="F36" s="81">
        <f t="shared" si="4"/>
        <v>0</v>
      </c>
      <c r="G36" s="81">
        <f t="shared" si="4"/>
        <v>0</v>
      </c>
      <c r="H36" s="81">
        <f t="shared" si="4"/>
        <v>0</v>
      </c>
      <c r="N36" s="8" t="s">
        <v>12</v>
      </c>
    </row>
    <row r="37" spans="1:14" ht="14.25" customHeight="1" x14ac:dyDescent="0.2">
      <c r="A37" s="424" t="s">
        <v>552</v>
      </c>
      <c r="B37" s="142">
        <v>20</v>
      </c>
      <c r="C37" s="629">
        <f t="shared" ref="C37:H37" si="5">SUM(C38:C49)</f>
        <v>0</v>
      </c>
      <c r="D37" s="1027">
        <f t="shared" si="5"/>
        <v>0</v>
      </c>
      <c r="E37" s="1027">
        <f t="shared" si="5"/>
        <v>0</v>
      </c>
      <c r="F37" s="629">
        <f t="shared" si="5"/>
        <v>0</v>
      </c>
      <c r="G37" s="1027">
        <f t="shared" si="5"/>
        <v>0</v>
      </c>
      <c r="H37" s="1027">
        <f t="shared" si="5"/>
        <v>0</v>
      </c>
      <c r="N37" s="8" t="s">
        <v>12</v>
      </c>
    </row>
    <row r="38" spans="1:14" ht="14.25" customHeight="1" x14ac:dyDescent="0.2">
      <c r="A38" s="321" t="s">
        <v>470</v>
      </c>
      <c r="B38" s="142">
        <v>21</v>
      </c>
      <c r="C38" s="1026" t="s">
        <v>18</v>
      </c>
      <c r="D38" s="1026" t="s">
        <v>18</v>
      </c>
      <c r="E38" s="1026" t="s">
        <v>18</v>
      </c>
      <c r="F38" s="1026" t="s">
        <v>18</v>
      </c>
      <c r="G38" s="1026" t="s">
        <v>18</v>
      </c>
      <c r="H38" s="1026" t="s">
        <v>18</v>
      </c>
      <c r="N38" s="8" t="s">
        <v>12</v>
      </c>
    </row>
    <row r="39" spans="1:14" ht="14.25" customHeight="1" x14ac:dyDescent="0.2">
      <c r="A39" s="321" t="s">
        <v>553</v>
      </c>
      <c r="B39" s="142">
        <v>22</v>
      </c>
      <c r="C39" s="1026" t="s">
        <v>18</v>
      </c>
      <c r="D39" s="1026" t="s">
        <v>18</v>
      </c>
      <c r="E39" s="1026" t="s">
        <v>18</v>
      </c>
      <c r="F39" s="1026" t="s">
        <v>18</v>
      </c>
      <c r="G39" s="1026" t="s">
        <v>18</v>
      </c>
      <c r="H39" s="1026" t="s">
        <v>18</v>
      </c>
      <c r="N39" s="8" t="s">
        <v>12</v>
      </c>
    </row>
    <row r="40" spans="1:14" ht="25.5" x14ac:dyDescent="0.2">
      <c r="A40" s="1447" t="s">
        <v>554</v>
      </c>
      <c r="B40" s="142">
        <v>23</v>
      </c>
      <c r="C40" s="1026" t="s">
        <v>18</v>
      </c>
      <c r="D40" s="1026" t="s">
        <v>18</v>
      </c>
      <c r="E40" s="1026" t="s">
        <v>18</v>
      </c>
      <c r="F40" s="1026" t="s">
        <v>18</v>
      </c>
      <c r="G40" s="1026" t="s">
        <v>18</v>
      </c>
      <c r="H40" s="1026" t="s">
        <v>18</v>
      </c>
      <c r="N40" s="8" t="s">
        <v>12</v>
      </c>
    </row>
    <row r="41" spans="1:14" ht="14.25" customHeight="1" x14ac:dyDescent="0.2">
      <c r="A41" s="675" t="s">
        <v>555</v>
      </c>
      <c r="B41" s="142">
        <v>24</v>
      </c>
      <c r="C41" s="1026" t="s">
        <v>18</v>
      </c>
      <c r="D41" s="1026" t="s">
        <v>18</v>
      </c>
      <c r="E41" s="1026" t="s">
        <v>18</v>
      </c>
      <c r="F41" s="1026" t="s">
        <v>18</v>
      </c>
      <c r="G41" s="1026" t="s">
        <v>18</v>
      </c>
      <c r="H41" s="1026" t="s">
        <v>18</v>
      </c>
      <c r="N41" s="8" t="s">
        <v>12</v>
      </c>
    </row>
    <row r="42" spans="1:14" ht="14.25" customHeight="1" x14ac:dyDescent="0.2">
      <c r="A42" s="321" t="s">
        <v>556</v>
      </c>
      <c r="B42" s="142">
        <v>25</v>
      </c>
      <c r="C42" s="1026" t="s">
        <v>18</v>
      </c>
      <c r="D42" s="1026" t="s">
        <v>18</v>
      </c>
      <c r="E42" s="1026" t="s">
        <v>18</v>
      </c>
      <c r="F42" s="1026" t="s">
        <v>18</v>
      </c>
      <c r="G42" s="1026" t="s">
        <v>18</v>
      </c>
      <c r="H42" s="1026" t="s">
        <v>18</v>
      </c>
      <c r="N42" s="8" t="s">
        <v>12</v>
      </c>
    </row>
    <row r="43" spans="1:14" ht="14.25" customHeight="1" x14ac:dyDescent="0.2">
      <c r="A43" s="321" t="s">
        <v>557</v>
      </c>
      <c r="B43" s="142">
        <v>26</v>
      </c>
      <c r="C43" s="1026" t="s">
        <v>18</v>
      </c>
      <c r="D43" s="1026" t="s">
        <v>18</v>
      </c>
      <c r="E43" s="1026" t="s">
        <v>18</v>
      </c>
      <c r="F43" s="1026" t="s">
        <v>18</v>
      </c>
      <c r="G43" s="1026" t="s">
        <v>18</v>
      </c>
      <c r="H43" s="1026" t="s">
        <v>18</v>
      </c>
      <c r="N43" s="8" t="s">
        <v>12</v>
      </c>
    </row>
    <row r="44" spans="1:14" ht="14.25" customHeight="1" x14ac:dyDescent="0.2">
      <c r="A44" s="321" t="s">
        <v>558</v>
      </c>
      <c r="B44" s="142">
        <v>27</v>
      </c>
      <c r="C44" s="1026" t="s">
        <v>18</v>
      </c>
      <c r="D44" s="1026" t="s">
        <v>18</v>
      </c>
      <c r="E44" s="1026" t="s">
        <v>18</v>
      </c>
      <c r="F44" s="1026" t="s">
        <v>18</v>
      </c>
      <c r="G44" s="1026" t="s">
        <v>18</v>
      </c>
      <c r="H44" s="1026" t="s">
        <v>18</v>
      </c>
      <c r="N44" s="8" t="s">
        <v>12</v>
      </c>
    </row>
    <row r="45" spans="1:14" ht="14.25" customHeight="1" x14ac:dyDescent="0.2">
      <c r="A45" s="321" t="s">
        <v>559</v>
      </c>
      <c r="B45" s="142">
        <v>28</v>
      </c>
      <c r="C45" s="1026" t="s">
        <v>18</v>
      </c>
      <c r="D45" s="1026" t="s">
        <v>18</v>
      </c>
      <c r="E45" s="1026" t="s">
        <v>18</v>
      </c>
      <c r="F45" s="1026" t="s">
        <v>18</v>
      </c>
      <c r="G45" s="1026" t="s">
        <v>18</v>
      </c>
      <c r="H45" s="1026" t="s">
        <v>18</v>
      </c>
      <c r="N45" s="8" t="s">
        <v>12</v>
      </c>
    </row>
    <row r="46" spans="1:14" ht="14.25" customHeight="1" x14ac:dyDescent="0.2">
      <c r="A46" s="321" t="s">
        <v>560</v>
      </c>
      <c r="B46" s="142">
        <v>29</v>
      </c>
      <c r="C46" s="1026" t="s">
        <v>18</v>
      </c>
      <c r="D46" s="1026" t="s">
        <v>18</v>
      </c>
      <c r="E46" s="1026" t="s">
        <v>18</v>
      </c>
      <c r="F46" s="1026" t="s">
        <v>18</v>
      </c>
      <c r="G46" s="1026" t="s">
        <v>18</v>
      </c>
      <c r="H46" s="1026" t="s">
        <v>18</v>
      </c>
      <c r="N46" s="8" t="s">
        <v>12</v>
      </c>
    </row>
    <row r="47" spans="1:14" ht="14.25" customHeight="1" x14ac:dyDescent="0.2">
      <c r="A47" s="321" t="s">
        <v>561</v>
      </c>
      <c r="B47" s="142">
        <v>30</v>
      </c>
      <c r="C47" s="1026" t="s">
        <v>18</v>
      </c>
      <c r="D47" s="1026" t="s">
        <v>18</v>
      </c>
      <c r="E47" s="1026" t="s">
        <v>18</v>
      </c>
      <c r="F47" s="1026" t="s">
        <v>18</v>
      </c>
      <c r="G47" s="1026" t="s">
        <v>18</v>
      </c>
      <c r="H47" s="1026" t="s">
        <v>18</v>
      </c>
      <c r="N47" s="8" t="s">
        <v>12</v>
      </c>
    </row>
    <row r="48" spans="1:14" ht="14.25" customHeight="1" x14ac:dyDescent="0.2">
      <c r="A48" s="321" t="s">
        <v>562</v>
      </c>
      <c r="B48" s="142">
        <v>31</v>
      </c>
      <c r="C48" s="1026" t="s">
        <v>18</v>
      </c>
      <c r="D48" s="1026" t="s">
        <v>18</v>
      </c>
      <c r="E48" s="1026" t="s">
        <v>18</v>
      </c>
      <c r="F48" s="1026" t="s">
        <v>18</v>
      </c>
      <c r="G48" s="1026" t="s">
        <v>18</v>
      </c>
      <c r="H48" s="1026" t="s">
        <v>18</v>
      </c>
      <c r="N48" s="8" t="s">
        <v>12</v>
      </c>
    </row>
    <row r="49" spans="1:14" ht="14.25" customHeight="1" x14ac:dyDescent="0.2">
      <c r="A49" s="321" t="s">
        <v>563</v>
      </c>
      <c r="B49" s="142">
        <v>32</v>
      </c>
      <c r="C49" s="1026" t="s">
        <v>18</v>
      </c>
      <c r="D49" s="1026" t="s">
        <v>18</v>
      </c>
      <c r="E49" s="1026" t="s">
        <v>18</v>
      </c>
      <c r="F49" s="1026" t="s">
        <v>18</v>
      </c>
      <c r="G49" s="1026" t="s">
        <v>18</v>
      </c>
      <c r="H49" s="1026" t="s">
        <v>18</v>
      </c>
      <c r="N49" s="8" t="s">
        <v>12</v>
      </c>
    </row>
    <row r="50" spans="1:14" ht="14.25" customHeight="1" x14ac:dyDescent="0.2">
      <c r="A50" s="424" t="s">
        <v>564</v>
      </c>
      <c r="B50" s="142">
        <v>33</v>
      </c>
      <c r="C50" s="629">
        <f t="shared" ref="C50:H50" si="6">SUM(C51:C53)</f>
        <v>0</v>
      </c>
      <c r="D50" s="1027">
        <f t="shared" si="6"/>
        <v>0</v>
      </c>
      <c r="E50" s="1027">
        <f t="shared" si="6"/>
        <v>0</v>
      </c>
      <c r="F50" s="629">
        <f t="shared" si="6"/>
        <v>0</v>
      </c>
      <c r="G50" s="1027">
        <f t="shared" si="6"/>
        <v>0</v>
      </c>
      <c r="H50" s="1027">
        <f t="shared" si="6"/>
        <v>0</v>
      </c>
      <c r="N50" s="8" t="s">
        <v>12</v>
      </c>
    </row>
    <row r="51" spans="1:14" ht="14.25" customHeight="1" x14ac:dyDescent="0.2">
      <c r="A51" s="321" t="s">
        <v>479</v>
      </c>
      <c r="B51" s="142">
        <v>34</v>
      </c>
      <c r="C51" s="1026" t="s">
        <v>18</v>
      </c>
      <c r="D51" s="1026" t="s">
        <v>18</v>
      </c>
      <c r="E51" s="1026" t="s">
        <v>18</v>
      </c>
      <c r="F51" s="1026" t="s">
        <v>18</v>
      </c>
      <c r="G51" s="1026" t="s">
        <v>18</v>
      </c>
      <c r="H51" s="1026" t="s">
        <v>18</v>
      </c>
      <c r="N51" s="8" t="s">
        <v>12</v>
      </c>
    </row>
    <row r="52" spans="1:14" ht="14.25" customHeight="1" x14ac:dyDescent="0.2">
      <c r="A52" s="321" t="s">
        <v>565</v>
      </c>
      <c r="B52" s="142">
        <v>35</v>
      </c>
      <c r="C52" s="1026" t="s">
        <v>18</v>
      </c>
      <c r="D52" s="1026" t="s">
        <v>18</v>
      </c>
      <c r="E52" s="1026" t="s">
        <v>18</v>
      </c>
      <c r="F52" s="1026" t="s">
        <v>18</v>
      </c>
      <c r="G52" s="1026" t="s">
        <v>18</v>
      </c>
      <c r="H52" s="1026" t="s">
        <v>18</v>
      </c>
      <c r="N52" s="8" t="s">
        <v>12</v>
      </c>
    </row>
    <row r="53" spans="1:14" ht="14.25" x14ac:dyDescent="0.2">
      <c r="A53" s="426" t="s">
        <v>566</v>
      </c>
      <c r="B53" s="135">
        <v>36</v>
      </c>
      <c r="C53" s="1028" t="s">
        <v>18</v>
      </c>
      <c r="D53" s="1028" t="s">
        <v>18</v>
      </c>
      <c r="E53" s="1028" t="s">
        <v>18</v>
      </c>
      <c r="F53" s="1028" t="s">
        <v>18</v>
      </c>
      <c r="G53" s="1028" t="s">
        <v>18</v>
      </c>
      <c r="H53" s="1028" t="s">
        <v>18</v>
      </c>
      <c r="N53" s="8" t="s">
        <v>12</v>
      </c>
    </row>
    <row r="54" spans="1:14" ht="14.25" x14ac:dyDescent="0.2">
      <c r="N54" s="8" t="s">
        <v>12</v>
      </c>
    </row>
    <row r="55" spans="1:14" ht="14.25" x14ac:dyDescent="0.2">
      <c r="N55" s="8" t="s">
        <v>12</v>
      </c>
    </row>
    <row r="56" spans="1:14" ht="15" x14ac:dyDescent="0.25">
      <c r="A56" s="406" t="s">
        <v>1688</v>
      </c>
      <c r="B56" s="1448"/>
      <c r="C56" s="1448"/>
      <c r="D56" s="1448"/>
      <c r="E56" s="1448"/>
      <c r="F56" s="1448"/>
      <c r="G56" s="1448"/>
      <c r="H56" s="1448"/>
      <c r="I56" s="1448"/>
      <c r="J56" s="1448"/>
      <c r="K56" s="1448"/>
      <c r="L56" s="1449"/>
      <c r="N56" s="8" t="s">
        <v>12</v>
      </c>
    </row>
    <row r="57" spans="1:14" ht="14.25" x14ac:dyDescent="0.2">
      <c r="N57" s="8" t="s">
        <v>12</v>
      </c>
    </row>
    <row r="58" spans="1:14" ht="14.25" x14ac:dyDescent="0.2">
      <c r="A58" s="521" t="s">
        <v>1689</v>
      </c>
      <c r="N58" s="8" t="s">
        <v>12</v>
      </c>
    </row>
    <row r="59" spans="1:14" ht="14.25" x14ac:dyDescent="0.2">
      <c r="M59" s="542" t="s">
        <v>2347</v>
      </c>
      <c r="N59" s="8" t="s">
        <v>12</v>
      </c>
    </row>
    <row r="60" spans="1:14" ht="14.25" x14ac:dyDescent="0.2">
      <c r="A60" s="2096" t="s">
        <v>1690</v>
      </c>
      <c r="B60" s="2097"/>
      <c r="C60" s="2097"/>
      <c r="D60" s="2097"/>
      <c r="E60" s="2097"/>
      <c r="F60" s="2097"/>
      <c r="G60" s="2097"/>
      <c r="H60" s="2098"/>
      <c r="I60" s="1604" t="s">
        <v>18</v>
      </c>
      <c r="M60" s="62">
        <v>1</v>
      </c>
      <c r="N60" s="8" t="s">
        <v>12</v>
      </c>
    </row>
    <row r="61" spans="1:14" ht="14.25" x14ac:dyDescent="0.2">
      <c r="A61" s="2099" t="s">
        <v>1691</v>
      </c>
      <c r="B61" s="2100"/>
      <c r="C61" s="2100"/>
      <c r="D61" s="2100"/>
      <c r="E61" s="2100"/>
      <c r="F61" s="2100"/>
      <c r="G61" s="2100"/>
      <c r="H61" s="2101"/>
      <c r="I61" s="333" t="s">
        <v>18</v>
      </c>
      <c r="M61" s="62">
        <v>2</v>
      </c>
      <c r="N61" s="8" t="s">
        <v>12</v>
      </c>
    </row>
    <row r="62" spans="1:14" ht="15" x14ac:dyDescent="0.25">
      <c r="A62" s="2102" t="s">
        <v>1692</v>
      </c>
      <c r="B62" s="2103"/>
      <c r="C62" s="2103"/>
      <c r="D62" s="2103"/>
      <c r="E62" s="2103"/>
      <c r="F62" s="2103"/>
      <c r="G62" s="2103"/>
      <c r="H62" s="2103"/>
      <c r="I62" s="1756" t="str">
        <f>IFERROR(I61/I60,"")</f>
        <v/>
      </c>
      <c r="M62" s="284">
        <v>2</v>
      </c>
      <c r="N62" s="8" t="s">
        <v>12</v>
      </c>
    </row>
    <row r="63" spans="1:14" ht="14.25" x14ac:dyDescent="0.2">
      <c r="N63" s="8" t="s">
        <v>12</v>
      </c>
    </row>
    <row r="64" spans="1:14" ht="14.25" x14ac:dyDescent="0.2">
      <c r="N64" s="8" t="s">
        <v>12</v>
      </c>
    </row>
    <row r="65" spans="1:18" ht="33.75" customHeight="1" x14ac:dyDescent="0.2">
      <c r="C65" s="2094" t="s">
        <v>893</v>
      </c>
      <c r="D65" s="2104" t="s">
        <v>1693</v>
      </c>
      <c r="E65" s="2105"/>
      <c r="F65" s="2105"/>
      <c r="G65" s="2105"/>
      <c r="H65" s="2105"/>
      <c r="I65" s="2106"/>
      <c r="J65" s="2094" t="s">
        <v>1694</v>
      </c>
      <c r="K65" s="2094" t="s">
        <v>1695</v>
      </c>
      <c r="L65" s="2094" t="s">
        <v>1663</v>
      </c>
      <c r="N65" s="8" t="s">
        <v>12</v>
      </c>
    </row>
    <row r="66" spans="1:18" ht="25.5" x14ac:dyDescent="0.2">
      <c r="C66" s="2095" t="s">
        <v>893</v>
      </c>
      <c r="D66" s="523" t="s">
        <v>894</v>
      </c>
      <c r="E66" s="523" t="s">
        <v>895</v>
      </c>
      <c r="F66" s="523" t="s">
        <v>896</v>
      </c>
      <c r="G66" s="523" t="s">
        <v>897</v>
      </c>
      <c r="H66" s="523" t="s">
        <v>898</v>
      </c>
      <c r="I66" s="523" t="s">
        <v>1696</v>
      </c>
      <c r="J66" s="2095"/>
      <c r="K66" s="2095"/>
      <c r="L66" s="2095"/>
      <c r="N66" s="8" t="s">
        <v>12</v>
      </c>
    </row>
    <row r="67" spans="1:18" ht="14.25" x14ac:dyDescent="0.2">
      <c r="A67" s="1400"/>
      <c r="B67" s="40" t="s">
        <v>2347</v>
      </c>
      <c r="C67" s="18">
        <v>1</v>
      </c>
      <c r="D67" s="18">
        <v>2</v>
      </c>
      <c r="E67" s="18">
        <v>3</v>
      </c>
      <c r="F67" s="19">
        <v>4</v>
      </c>
      <c r="G67" s="19">
        <v>5</v>
      </c>
      <c r="H67" s="19">
        <v>6</v>
      </c>
      <c r="I67" s="18">
        <v>7</v>
      </c>
      <c r="J67" s="18">
        <v>8</v>
      </c>
      <c r="K67" s="18">
        <v>9</v>
      </c>
      <c r="L67" s="19">
        <v>10</v>
      </c>
      <c r="N67" s="8" t="s">
        <v>12</v>
      </c>
    </row>
    <row r="68" spans="1:18" ht="14.25" x14ac:dyDescent="0.2">
      <c r="A68" s="1403" t="str">
        <f>"Market Value of Assets ("&amp;A2&amp;")"</f>
        <v>Market Value of Assets (&lt;Currency&gt; - (&lt;Unit&gt;))</v>
      </c>
      <c r="B68" s="142">
        <v>3</v>
      </c>
      <c r="C68" s="631" t="s">
        <v>18</v>
      </c>
      <c r="D68" s="631" t="s">
        <v>18</v>
      </c>
      <c r="E68" s="95" t="s">
        <v>18</v>
      </c>
      <c r="F68" s="95" t="s">
        <v>18</v>
      </c>
      <c r="G68" s="95" t="s">
        <v>18</v>
      </c>
      <c r="H68" s="95" t="s">
        <v>18</v>
      </c>
      <c r="I68" s="95" t="s">
        <v>18</v>
      </c>
      <c r="J68" s="95" t="s">
        <v>18</v>
      </c>
      <c r="K68" s="95" t="s">
        <v>18</v>
      </c>
      <c r="L68" s="1029">
        <f>SUM(C68:K68)</f>
        <v>0</v>
      </c>
      <c r="N68" s="8" t="s">
        <v>12</v>
      </c>
    </row>
    <row r="69" spans="1:18" ht="29.25" x14ac:dyDescent="0.2">
      <c r="A69" s="1404" t="s">
        <v>1697</v>
      </c>
      <c r="B69" s="142">
        <v>4</v>
      </c>
      <c r="C69" s="124"/>
      <c r="D69" s="91"/>
      <c r="E69" s="91"/>
      <c r="F69" s="91"/>
      <c r="G69" s="91"/>
      <c r="H69" s="91"/>
      <c r="I69" s="91"/>
      <c r="J69" s="1455" t="s">
        <v>688</v>
      </c>
      <c r="K69" s="239"/>
      <c r="L69" s="124"/>
      <c r="N69" s="8" t="s">
        <v>12</v>
      </c>
    </row>
    <row r="70" spans="1:18" ht="14.25" x14ac:dyDescent="0.2">
      <c r="A70" s="1405" t="s">
        <v>1698</v>
      </c>
      <c r="B70" s="142">
        <v>5</v>
      </c>
      <c r="C70" s="124"/>
      <c r="D70" s="1027" t="str">
        <f>IFERROR(D68/SUM($D$68:$K$68),"")</f>
        <v/>
      </c>
      <c r="E70" s="1027" t="str">
        <f t="shared" ref="E70:K70" si="7">IFERROR(E68/SUM($D$68:$K$68),"")</f>
        <v/>
      </c>
      <c r="F70" s="1027" t="str">
        <f t="shared" si="7"/>
        <v/>
      </c>
      <c r="G70" s="1027" t="str">
        <f t="shared" si="7"/>
        <v/>
      </c>
      <c r="H70" s="1027" t="str">
        <f t="shared" si="7"/>
        <v/>
      </c>
      <c r="I70" s="1027" t="str">
        <f t="shared" si="7"/>
        <v/>
      </c>
      <c r="J70" s="1027" t="str">
        <f t="shared" si="7"/>
        <v/>
      </c>
      <c r="K70" s="629" t="str">
        <f t="shared" si="7"/>
        <v/>
      </c>
      <c r="L70" s="124"/>
      <c r="N70" s="8" t="s">
        <v>12</v>
      </c>
    </row>
    <row r="71" spans="1:18" ht="14.25" x14ac:dyDescent="0.2">
      <c r="A71" s="1405" t="s">
        <v>1699</v>
      </c>
      <c r="B71" s="142">
        <v>6</v>
      </c>
      <c r="C71" s="124"/>
      <c r="D71" s="1927" t="s">
        <v>18</v>
      </c>
      <c r="E71" s="1613" t="s">
        <v>18</v>
      </c>
      <c r="F71" s="1613" t="s">
        <v>18</v>
      </c>
      <c r="G71" s="1613" t="s">
        <v>18</v>
      </c>
      <c r="H71" s="1613" t="s">
        <v>18</v>
      </c>
      <c r="I71" s="1613" t="s">
        <v>18</v>
      </c>
      <c r="J71" s="1613" t="s">
        <v>18</v>
      </c>
      <c r="K71" s="1941">
        <v>0</v>
      </c>
      <c r="L71" s="124"/>
      <c r="N71" s="8" t="s">
        <v>12</v>
      </c>
    </row>
    <row r="72" spans="1:18" ht="14.25" x14ac:dyDescent="0.2">
      <c r="A72" s="1405" t="s">
        <v>1700</v>
      </c>
      <c r="B72" s="142">
        <v>7</v>
      </c>
      <c r="C72" s="124"/>
      <c r="D72" s="1928" t="s">
        <v>18</v>
      </c>
      <c r="E72" s="1612" t="s">
        <v>18</v>
      </c>
      <c r="F72" s="1612" t="s">
        <v>18</v>
      </c>
      <c r="G72" s="1612" t="s">
        <v>18</v>
      </c>
      <c r="H72" s="1612" t="s">
        <v>18</v>
      </c>
      <c r="I72" s="1612" t="s">
        <v>18</v>
      </c>
      <c r="J72" s="124"/>
      <c r="K72" s="239"/>
      <c r="L72" s="124"/>
      <c r="N72" s="8" t="s">
        <v>12</v>
      </c>
    </row>
    <row r="73" spans="1:18" ht="14.25" x14ac:dyDescent="0.2">
      <c r="A73" s="1405" t="s">
        <v>1701</v>
      </c>
      <c r="B73" s="142">
        <v>8</v>
      </c>
      <c r="C73" s="124"/>
      <c r="D73" s="91"/>
      <c r="E73" s="91"/>
      <c r="F73" s="91"/>
      <c r="G73" s="91"/>
      <c r="H73" s="91"/>
      <c r="I73" s="91"/>
      <c r="J73" s="2018">
        <f>IFERROR(IF(J68=0,0,J71*MIN(1,I62/J69)),0)</f>
        <v>0</v>
      </c>
      <c r="K73" s="239"/>
      <c r="L73" s="124"/>
      <c r="N73" s="8" t="s">
        <v>12</v>
      </c>
    </row>
    <row r="74" spans="1:18" ht="14.25" x14ac:dyDescent="0.2">
      <c r="A74" s="1405" t="s">
        <v>1702</v>
      </c>
      <c r="B74" s="142">
        <v>9</v>
      </c>
      <c r="C74" s="124"/>
      <c r="D74" s="400" t="s">
        <v>18</v>
      </c>
      <c r="E74" s="1030">
        <v>2.38</v>
      </c>
      <c r="F74" s="1030">
        <v>11.99</v>
      </c>
      <c r="G74" s="1030">
        <v>16.38</v>
      </c>
      <c r="H74" s="1030">
        <v>42.64</v>
      </c>
      <c r="I74" s="1030">
        <f>H74</f>
        <v>42.64</v>
      </c>
      <c r="J74" s="2018">
        <f>H74</f>
        <v>42.64</v>
      </c>
      <c r="K74" s="1941">
        <v>0</v>
      </c>
      <c r="L74" s="124"/>
      <c r="N74" s="8" t="s">
        <v>12</v>
      </c>
    </row>
    <row r="75" spans="1:18" ht="14.25" x14ac:dyDescent="0.2">
      <c r="A75" s="1405" t="s">
        <v>1703</v>
      </c>
      <c r="B75" s="142">
        <v>10</v>
      </c>
      <c r="C75" s="124"/>
      <c r="D75" s="629" t="str">
        <f t="shared" ref="D75:I75" si="8">IF("-"&lt;&gt;D71,SUM(D71)-SUM(D74),"-")</f>
        <v>-</v>
      </c>
      <c r="E75" s="629" t="str">
        <f t="shared" si="8"/>
        <v>-</v>
      </c>
      <c r="F75" s="629" t="str">
        <f t="shared" si="8"/>
        <v>-</v>
      </c>
      <c r="G75" s="629" t="str">
        <f t="shared" si="8"/>
        <v>-</v>
      </c>
      <c r="H75" s="629" t="str">
        <f t="shared" si="8"/>
        <v>-</v>
      </c>
      <c r="I75" s="629" t="str">
        <f t="shared" si="8"/>
        <v>-</v>
      </c>
      <c r="J75" s="2018">
        <f>MAX(0,J73-J74)</f>
        <v>0</v>
      </c>
      <c r="K75" s="629">
        <f>K71-K74</f>
        <v>0</v>
      </c>
      <c r="L75" s="124"/>
      <c r="M75" s="1913"/>
      <c r="N75" s="8" t="s">
        <v>12</v>
      </c>
      <c r="O75" s="1913"/>
      <c r="P75" s="668" t="s">
        <v>2535</v>
      </c>
    </row>
    <row r="76" spans="1:18" ht="14.25" x14ac:dyDescent="0.2">
      <c r="A76" s="1406" t="s">
        <v>1704</v>
      </c>
      <c r="B76" s="135">
        <v>11</v>
      </c>
      <c r="C76" s="285"/>
      <c r="D76" s="1031">
        <f t="shared" ref="D76:I76" si="9">SUM(D75)</f>
        <v>0</v>
      </c>
      <c r="E76" s="1031">
        <f t="shared" si="9"/>
        <v>0</v>
      </c>
      <c r="F76" s="1031">
        <f t="shared" si="9"/>
        <v>0</v>
      </c>
      <c r="G76" s="1031">
        <f t="shared" si="9"/>
        <v>0</v>
      </c>
      <c r="H76" s="1031">
        <f t="shared" si="9"/>
        <v>0</v>
      </c>
      <c r="I76" s="1031">
        <f t="shared" si="9"/>
        <v>0</v>
      </c>
      <c r="J76" s="2017">
        <f>IFERROR(MIN($P76,IF(OR(VLOOKUP(C11,P79:R89,3,FALSE)="Y", AND(C11="Other","-"&lt;&gt;H71)),H76,J75)),0)</f>
        <v>0</v>
      </c>
      <c r="K76" s="1031">
        <f>SUM(K75)</f>
        <v>0</v>
      </c>
      <c r="L76" s="1032">
        <f>SUMPRODUCT(D70:K70,D76:K76)</f>
        <v>0</v>
      </c>
      <c r="M76" s="1913"/>
      <c r="N76" s="8" t="s">
        <v>12</v>
      </c>
      <c r="O76" s="1913"/>
      <c r="P76" s="668">
        <v>200</v>
      </c>
    </row>
    <row r="77" spans="1:18" ht="14.25" x14ac:dyDescent="0.2">
      <c r="N77" s="8" t="s">
        <v>12</v>
      </c>
    </row>
    <row r="78" spans="1:18" ht="14.25" x14ac:dyDescent="0.2">
      <c r="N78" s="8" t="s">
        <v>12</v>
      </c>
    </row>
    <row r="79" spans="1:18" ht="14.25" x14ac:dyDescent="0.2">
      <c r="A79" s="521" t="s">
        <v>1705</v>
      </c>
      <c r="N79" s="8" t="s">
        <v>12</v>
      </c>
      <c r="P79" s="594" t="s">
        <v>1682</v>
      </c>
      <c r="Q79" s="701" t="s">
        <v>2427</v>
      </c>
      <c r="R79" s="701" t="s">
        <v>1706</v>
      </c>
    </row>
    <row r="80" spans="1:18" ht="14.25" x14ac:dyDescent="0.2">
      <c r="N80" s="8" t="s">
        <v>12</v>
      </c>
      <c r="P80" s="1843" t="str">
        <f>'FT17.OAG Totals'!R33</f>
        <v>USD</v>
      </c>
      <c r="Q80" s="997">
        <f>'FT17.OAG Totals'!S33</f>
        <v>80</v>
      </c>
      <c r="R80" s="997" t="str">
        <f>'FT17.OAG Totals'!T33</f>
        <v>Y</v>
      </c>
    </row>
    <row r="81" spans="1:21" ht="14.25" x14ac:dyDescent="0.2">
      <c r="A81" s="1407" t="s">
        <v>1707</v>
      </c>
      <c r="B81" s="1607">
        <v>12</v>
      </c>
      <c r="C81" s="1033">
        <f>IFERROR(MIN(SUMPRODUCT(D76:I76,D70:I70)/SUM(D70:I70),L76),0)</f>
        <v>0</v>
      </c>
      <c r="D81" s="1025" t="s">
        <v>1708</v>
      </c>
      <c r="N81" s="8" t="s">
        <v>12</v>
      </c>
      <c r="P81" s="1843" t="str">
        <f>'FT17.OAG Totals'!R34</f>
        <v>CAD</v>
      </c>
      <c r="Q81" s="997">
        <f>'FT17.OAG Totals'!S34</f>
        <v>70</v>
      </c>
      <c r="R81" s="997" t="str">
        <f>'FT17.OAG Totals'!T34</f>
        <v>Y</v>
      </c>
    </row>
    <row r="82" spans="1:21" ht="14.25" x14ac:dyDescent="0.2">
      <c r="A82" s="1407" t="s">
        <v>1709</v>
      </c>
      <c r="B82" s="135">
        <v>13</v>
      </c>
      <c r="C82" s="1251">
        <v>10</v>
      </c>
      <c r="D82" s="1025"/>
      <c r="N82" s="8" t="s">
        <v>12</v>
      </c>
      <c r="P82" s="1843" t="str">
        <f>'FT17.OAG Totals'!R35</f>
        <v>EUR</v>
      </c>
      <c r="Q82" s="997">
        <f>'FT17.OAG Totals'!S35</f>
        <v>50</v>
      </c>
      <c r="R82" s="997" t="str">
        <f>'FT17.OAG Totals'!T35</f>
        <v>Y</v>
      </c>
      <c r="U82" s="1458"/>
    </row>
    <row r="83" spans="1:21" ht="34.5" customHeight="1" x14ac:dyDescent="0.2">
      <c r="N83" s="8" t="s">
        <v>12</v>
      </c>
      <c r="P83" s="1843" t="str">
        <f>'FT17.OAG Totals'!R36</f>
        <v>GBP</v>
      </c>
      <c r="Q83" s="997">
        <f>'FT17.OAG Totals'!S36</f>
        <v>80</v>
      </c>
      <c r="R83" s="997" t="str">
        <f>'FT17.OAG Totals'!T36</f>
        <v>Y</v>
      </c>
    </row>
    <row r="84" spans="1:21" ht="20.25" customHeight="1" x14ac:dyDescent="0.2">
      <c r="A84" s="1408" t="s">
        <v>1710</v>
      </c>
      <c r="B84" s="6"/>
      <c r="C84" s="1409"/>
      <c r="D84" s="1410"/>
      <c r="E84" s="2094" t="s">
        <v>1711</v>
      </c>
      <c r="F84" s="2094" t="s">
        <v>1712</v>
      </c>
      <c r="N84" s="8" t="s">
        <v>12</v>
      </c>
      <c r="P84" s="1843" t="str">
        <f>'FT17.OAG Totals'!R37</f>
        <v>CNY</v>
      </c>
      <c r="Q84" s="997">
        <f>'FT17.OAG Totals'!S37</f>
        <v>80</v>
      </c>
      <c r="R84" s="997" t="str">
        <f>'FT17.OAG Totals'!T37</f>
        <v>Y</v>
      </c>
    </row>
    <row r="85" spans="1:21" ht="90" x14ac:dyDescent="0.25">
      <c r="A85" s="1332" t="s">
        <v>1713</v>
      </c>
      <c r="B85" s="11"/>
      <c r="C85" s="1411" t="s">
        <v>1714</v>
      </c>
      <c r="D85" s="1411" t="s">
        <v>1715</v>
      </c>
      <c r="E85" s="2095"/>
      <c r="F85" s="2095"/>
      <c r="N85" s="8" t="s">
        <v>12</v>
      </c>
      <c r="P85" s="1843" t="str">
        <f>'FT17.OAG Totals'!R38</f>
        <v>MYR</v>
      </c>
      <c r="Q85" s="997">
        <f>'FT17.OAG Totals'!S38</f>
        <v>80</v>
      </c>
      <c r="R85" s="997" t="str">
        <f>'FT17.OAG Totals'!T38</f>
        <v>Y</v>
      </c>
    </row>
    <row r="86" spans="1:21" ht="15" x14ac:dyDescent="0.25">
      <c r="A86" s="1412"/>
      <c r="B86" s="40" t="s">
        <v>2348</v>
      </c>
      <c r="C86" s="18">
        <v>1</v>
      </c>
      <c r="D86" s="18">
        <v>2</v>
      </c>
      <c r="E86" s="18">
        <v>3</v>
      </c>
      <c r="F86" s="19">
        <v>4</v>
      </c>
      <c r="N86" s="8" t="s">
        <v>12</v>
      </c>
      <c r="P86" s="1843" t="str">
        <f>'FT17.OAG Totals'!R39</f>
        <v>THB</v>
      </c>
      <c r="Q86" s="997">
        <f>'FT17.OAG Totals'!S39</f>
        <v>80</v>
      </c>
      <c r="R86" s="997" t="str">
        <f>'FT17.OAG Totals'!T39</f>
        <v>Y</v>
      </c>
    </row>
    <row r="87" spans="1:21" ht="14.25" x14ac:dyDescent="0.2">
      <c r="A87" s="703">
        <v>1</v>
      </c>
      <c r="B87" s="142">
        <v>1</v>
      </c>
      <c r="C87" s="1218"/>
      <c r="D87" s="1218"/>
      <c r="E87" s="1034">
        <f>IFERROR(C87+MIN($I$62,D87),0)</f>
        <v>0</v>
      </c>
      <c r="F87" s="1034">
        <f t="shared" ref="F87:F96" si="10">IF(OR(E87&gt;=1,E87&lt;0),$L$76,$L$76*E87+$C$81*(1-E87))</f>
        <v>0</v>
      </c>
      <c r="N87" s="8" t="s">
        <v>12</v>
      </c>
      <c r="P87" s="1843" t="str">
        <f>'FT17.OAG Totals'!R40</f>
        <v>KRW</v>
      </c>
      <c r="Q87" s="997">
        <f>'FT17.OAG Totals'!S40</f>
        <v>60</v>
      </c>
      <c r="R87" s="997" t="str">
        <f>'FT17.OAG Totals'!T40</f>
        <v>Y</v>
      </c>
    </row>
    <row r="88" spans="1:21" ht="14.25" x14ac:dyDescent="0.2">
      <c r="A88" s="724">
        <v>2</v>
      </c>
      <c r="B88" s="142">
        <v>2</v>
      </c>
      <c r="C88" s="1219"/>
      <c r="D88" s="1219"/>
      <c r="E88" s="1035">
        <f t="shared" ref="E88:E116" si="11">IFERROR(C88+MIN($I$62,D88),0)</f>
        <v>0</v>
      </c>
      <c r="F88" s="1035">
        <f t="shared" si="10"/>
        <v>0</v>
      </c>
      <c r="N88" s="8" t="s">
        <v>12</v>
      </c>
      <c r="P88" s="1843" t="str">
        <f>'FT17.OAG Totals'!R41</f>
        <v>JPY</v>
      </c>
      <c r="Q88" s="997">
        <f>'FT17.OAG Totals'!S41</f>
        <v>10</v>
      </c>
      <c r="R88" s="997" t="str">
        <f>'FT17.OAG Totals'!T41</f>
        <v>N</v>
      </c>
    </row>
    <row r="89" spans="1:21" ht="14.25" x14ac:dyDescent="0.2">
      <c r="A89" s="724">
        <v>3</v>
      </c>
      <c r="B89" s="142">
        <v>3</v>
      </c>
      <c r="C89" s="1219"/>
      <c r="D89" s="1219"/>
      <c r="E89" s="1035">
        <f t="shared" si="11"/>
        <v>0</v>
      </c>
      <c r="F89" s="1035">
        <f t="shared" si="10"/>
        <v>0</v>
      </c>
      <c r="N89" s="8" t="s">
        <v>12</v>
      </c>
      <c r="P89" s="1844" t="str">
        <f>'FT17.OAG Totals'!R42</f>
        <v>Other</v>
      </c>
      <c r="Q89" s="998">
        <f>'FT17.OAG Totals'!S42</f>
        <v>40</v>
      </c>
      <c r="R89" s="998" t="str">
        <f>'FT17.OAG Totals'!T42</f>
        <v>N</v>
      </c>
    </row>
    <row r="90" spans="1:21" ht="14.25" x14ac:dyDescent="0.2">
      <c r="A90" s="724">
        <v>4</v>
      </c>
      <c r="B90" s="142">
        <v>4</v>
      </c>
      <c r="C90" s="1219"/>
      <c r="D90" s="1219"/>
      <c r="E90" s="1035">
        <f t="shared" si="11"/>
        <v>0</v>
      </c>
      <c r="F90" s="1035">
        <f t="shared" si="10"/>
        <v>0</v>
      </c>
      <c r="N90" s="8" t="s">
        <v>12</v>
      </c>
    </row>
    <row r="91" spans="1:21" ht="12.75" customHeight="1" x14ac:dyDescent="0.2">
      <c r="A91" s="724">
        <v>5</v>
      </c>
      <c r="B91" s="142">
        <v>5</v>
      </c>
      <c r="C91" s="1219"/>
      <c r="D91" s="1219"/>
      <c r="E91" s="1035">
        <f t="shared" si="11"/>
        <v>0</v>
      </c>
      <c r="F91" s="1035">
        <f t="shared" si="10"/>
        <v>0</v>
      </c>
      <c r="N91" s="8" t="s">
        <v>12</v>
      </c>
    </row>
    <row r="92" spans="1:21" ht="14.25" x14ac:dyDescent="0.2">
      <c r="A92" s="724">
        <v>6</v>
      </c>
      <c r="B92" s="142">
        <v>6</v>
      </c>
      <c r="C92" s="1219"/>
      <c r="D92" s="1219"/>
      <c r="E92" s="1035">
        <f t="shared" si="11"/>
        <v>0</v>
      </c>
      <c r="F92" s="1035">
        <f t="shared" si="10"/>
        <v>0</v>
      </c>
      <c r="N92" s="8" t="s">
        <v>12</v>
      </c>
    </row>
    <row r="93" spans="1:21" ht="14.25" x14ac:dyDescent="0.2">
      <c r="A93" s="724">
        <v>7</v>
      </c>
      <c r="B93" s="142">
        <v>7</v>
      </c>
      <c r="C93" s="1219"/>
      <c r="D93" s="1219"/>
      <c r="E93" s="1035">
        <f t="shared" si="11"/>
        <v>0</v>
      </c>
      <c r="F93" s="1035">
        <f t="shared" si="10"/>
        <v>0</v>
      </c>
      <c r="N93" s="8" t="s">
        <v>12</v>
      </c>
    </row>
    <row r="94" spans="1:21" ht="14.25" x14ac:dyDescent="0.2">
      <c r="A94" s="724">
        <v>8</v>
      </c>
      <c r="B94" s="142">
        <v>8</v>
      </c>
      <c r="C94" s="1219"/>
      <c r="D94" s="1219"/>
      <c r="E94" s="1035">
        <f t="shared" si="11"/>
        <v>0</v>
      </c>
      <c r="F94" s="1035">
        <f t="shared" si="10"/>
        <v>0</v>
      </c>
      <c r="N94" s="8" t="s">
        <v>12</v>
      </c>
    </row>
    <row r="95" spans="1:21" ht="14.25" x14ac:dyDescent="0.2">
      <c r="A95" s="724">
        <v>9</v>
      </c>
      <c r="B95" s="142">
        <v>9</v>
      </c>
      <c r="C95" s="1219"/>
      <c r="D95" s="1219"/>
      <c r="E95" s="1035">
        <f t="shared" si="11"/>
        <v>0</v>
      </c>
      <c r="F95" s="1035">
        <f t="shared" si="10"/>
        <v>0</v>
      </c>
      <c r="N95" s="8" t="s">
        <v>12</v>
      </c>
    </row>
    <row r="96" spans="1:21" ht="14.25" x14ac:dyDescent="0.2">
      <c r="A96" s="724">
        <v>10</v>
      </c>
      <c r="B96" s="142">
        <v>10</v>
      </c>
      <c r="C96" s="1219"/>
      <c r="D96" s="1219"/>
      <c r="E96" s="1035">
        <f t="shared" si="11"/>
        <v>0</v>
      </c>
      <c r="F96" s="1035">
        <f t="shared" si="10"/>
        <v>0</v>
      </c>
      <c r="N96" s="8" t="s">
        <v>12</v>
      </c>
      <c r="P96" s="1025"/>
    </row>
    <row r="97" spans="1:16" ht="14.25" x14ac:dyDescent="0.2">
      <c r="A97" s="724">
        <v>11</v>
      </c>
      <c r="B97" s="142">
        <v>11</v>
      </c>
      <c r="C97" s="1219"/>
      <c r="D97" s="1219"/>
      <c r="E97" s="1035">
        <f t="shared" si="11"/>
        <v>0</v>
      </c>
      <c r="F97" s="1036">
        <f t="shared" ref="F97:F146" si="12">IF(OR(E97&gt;=1,E97&lt;0),$L$76,$L$76*E97+($C$81+(A97-$A$96)*(MIN($C$81,$C$82)-$C$81)/50)*(1-E97))</f>
        <v>0</v>
      </c>
      <c r="N97" s="8" t="s">
        <v>12</v>
      </c>
      <c r="P97" s="1025"/>
    </row>
    <row r="98" spans="1:16" ht="14.25" x14ac:dyDescent="0.2">
      <c r="A98" s="724">
        <v>12</v>
      </c>
      <c r="B98" s="142">
        <v>12</v>
      </c>
      <c r="C98" s="1219"/>
      <c r="D98" s="1219"/>
      <c r="E98" s="1035">
        <f t="shared" si="11"/>
        <v>0</v>
      </c>
      <c r="F98" s="1036">
        <f t="shared" si="12"/>
        <v>0</v>
      </c>
      <c r="N98" s="8" t="s">
        <v>12</v>
      </c>
    </row>
    <row r="99" spans="1:16" ht="14.25" x14ac:dyDescent="0.2">
      <c r="A99" s="724">
        <v>13</v>
      </c>
      <c r="B99" s="142">
        <v>13</v>
      </c>
      <c r="C99" s="1219"/>
      <c r="D99" s="1219"/>
      <c r="E99" s="1035">
        <f t="shared" si="11"/>
        <v>0</v>
      </c>
      <c r="F99" s="1036">
        <f t="shared" si="12"/>
        <v>0</v>
      </c>
      <c r="N99" s="8" t="s">
        <v>12</v>
      </c>
    </row>
    <row r="100" spans="1:16" ht="14.25" x14ac:dyDescent="0.2">
      <c r="A100" s="724">
        <v>14</v>
      </c>
      <c r="B100" s="142">
        <v>14</v>
      </c>
      <c r="C100" s="1219"/>
      <c r="D100" s="1219"/>
      <c r="E100" s="1035">
        <f t="shared" si="11"/>
        <v>0</v>
      </c>
      <c r="F100" s="1036">
        <f t="shared" si="12"/>
        <v>0</v>
      </c>
      <c r="N100" s="8" t="s">
        <v>12</v>
      </c>
    </row>
    <row r="101" spans="1:16" ht="14.25" x14ac:dyDescent="0.2">
      <c r="A101" s="724">
        <v>15</v>
      </c>
      <c r="B101" s="142">
        <v>15</v>
      </c>
      <c r="C101" s="1219"/>
      <c r="D101" s="1219"/>
      <c r="E101" s="1035">
        <f t="shared" si="11"/>
        <v>0</v>
      </c>
      <c r="F101" s="1036">
        <f t="shared" si="12"/>
        <v>0</v>
      </c>
      <c r="N101" s="8" t="s">
        <v>12</v>
      </c>
    </row>
    <row r="102" spans="1:16" ht="14.25" x14ac:dyDescent="0.2">
      <c r="A102" s="724">
        <v>16</v>
      </c>
      <c r="B102" s="142">
        <v>16</v>
      </c>
      <c r="C102" s="1219"/>
      <c r="D102" s="1219"/>
      <c r="E102" s="1035">
        <f t="shared" si="11"/>
        <v>0</v>
      </c>
      <c r="F102" s="1036">
        <f t="shared" si="12"/>
        <v>0</v>
      </c>
      <c r="N102" s="8" t="s">
        <v>12</v>
      </c>
    </row>
    <row r="103" spans="1:16" ht="14.25" x14ac:dyDescent="0.2">
      <c r="A103" s="724">
        <v>17</v>
      </c>
      <c r="B103" s="142">
        <v>17</v>
      </c>
      <c r="C103" s="1219"/>
      <c r="D103" s="1219"/>
      <c r="E103" s="1035">
        <f t="shared" si="11"/>
        <v>0</v>
      </c>
      <c r="F103" s="1036">
        <f t="shared" si="12"/>
        <v>0</v>
      </c>
      <c r="N103" s="8" t="s">
        <v>12</v>
      </c>
    </row>
    <row r="104" spans="1:16" ht="14.25" x14ac:dyDescent="0.2">
      <c r="A104" s="724">
        <v>18</v>
      </c>
      <c r="B104" s="142">
        <v>18</v>
      </c>
      <c r="C104" s="1219"/>
      <c r="D104" s="1219"/>
      <c r="E104" s="1035">
        <f t="shared" si="11"/>
        <v>0</v>
      </c>
      <c r="F104" s="1036">
        <f t="shared" si="12"/>
        <v>0</v>
      </c>
      <c r="N104" s="8" t="s">
        <v>12</v>
      </c>
    </row>
    <row r="105" spans="1:16" ht="14.25" x14ac:dyDescent="0.2">
      <c r="A105" s="724">
        <v>19</v>
      </c>
      <c r="B105" s="142">
        <v>19</v>
      </c>
      <c r="C105" s="1219"/>
      <c r="D105" s="1219"/>
      <c r="E105" s="1035">
        <f t="shared" si="11"/>
        <v>0</v>
      </c>
      <c r="F105" s="1036">
        <f t="shared" si="12"/>
        <v>0</v>
      </c>
      <c r="N105" s="8" t="s">
        <v>12</v>
      </c>
    </row>
    <row r="106" spans="1:16" ht="14.25" x14ac:dyDescent="0.2">
      <c r="A106" s="724">
        <v>20</v>
      </c>
      <c r="B106" s="142">
        <v>20</v>
      </c>
      <c r="C106" s="1219"/>
      <c r="D106" s="1219"/>
      <c r="E106" s="1035">
        <f t="shared" si="11"/>
        <v>0</v>
      </c>
      <c r="F106" s="1036">
        <f t="shared" si="12"/>
        <v>0</v>
      </c>
      <c r="N106" s="8" t="s">
        <v>12</v>
      </c>
    </row>
    <row r="107" spans="1:16" ht="14.25" x14ac:dyDescent="0.2">
      <c r="A107" s="724">
        <v>21</v>
      </c>
      <c r="B107" s="142">
        <v>21</v>
      </c>
      <c r="C107" s="1219"/>
      <c r="D107" s="1219"/>
      <c r="E107" s="1035">
        <f t="shared" si="11"/>
        <v>0</v>
      </c>
      <c r="F107" s="1036">
        <f t="shared" si="12"/>
        <v>0</v>
      </c>
      <c r="N107" s="8" t="s">
        <v>12</v>
      </c>
    </row>
    <row r="108" spans="1:16" ht="14.25" x14ac:dyDescent="0.2">
      <c r="A108" s="724">
        <v>22</v>
      </c>
      <c r="B108" s="142">
        <v>22</v>
      </c>
      <c r="C108" s="1219"/>
      <c r="D108" s="1219"/>
      <c r="E108" s="1035">
        <f t="shared" si="11"/>
        <v>0</v>
      </c>
      <c r="F108" s="1036">
        <f t="shared" si="12"/>
        <v>0</v>
      </c>
      <c r="N108" s="8" t="s">
        <v>12</v>
      </c>
    </row>
    <row r="109" spans="1:16" ht="14.25" x14ac:dyDescent="0.2">
      <c r="A109" s="724">
        <v>23</v>
      </c>
      <c r="B109" s="142">
        <v>23</v>
      </c>
      <c r="C109" s="1219"/>
      <c r="D109" s="1219"/>
      <c r="E109" s="1035">
        <f>IFERROR(C109+MIN($I$62,D109),0)</f>
        <v>0</v>
      </c>
      <c r="F109" s="1036">
        <f t="shared" si="12"/>
        <v>0</v>
      </c>
      <c r="N109" s="8" t="s">
        <v>12</v>
      </c>
    </row>
    <row r="110" spans="1:16" ht="14.25" x14ac:dyDescent="0.2">
      <c r="A110" s="724">
        <v>24</v>
      </c>
      <c r="B110" s="142">
        <v>24</v>
      </c>
      <c r="C110" s="1219"/>
      <c r="D110" s="1219"/>
      <c r="E110" s="1035">
        <f t="shared" si="11"/>
        <v>0</v>
      </c>
      <c r="F110" s="1036">
        <f t="shared" si="12"/>
        <v>0</v>
      </c>
      <c r="N110" s="8" t="s">
        <v>12</v>
      </c>
    </row>
    <row r="111" spans="1:16" ht="14.25" x14ac:dyDescent="0.2">
      <c r="A111" s="724">
        <v>25</v>
      </c>
      <c r="B111" s="142">
        <v>25</v>
      </c>
      <c r="C111" s="1219"/>
      <c r="D111" s="1219"/>
      <c r="E111" s="1035">
        <f t="shared" si="11"/>
        <v>0</v>
      </c>
      <c r="F111" s="1036">
        <f t="shared" si="12"/>
        <v>0</v>
      </c>
      <c r="N111" s="8" t="s">
        <v>12</v>
      </c>
    </row>
    <row r="112" spans="1:16" ht="14.25" x14ac:dyDescent="0.2">
      <c r="A112" s="724">
        <v>26</v>
      </c>
      <c r="B112" s="142">
        <v>26</v>
      </c>
      <c r="C112" s="1219"/>
      <c r="D112" s="1219"/>
      <c r="E112" s="1035">
        <f t="shared" si="11"/>
        <v>0</v>
      </c>
      <c r="F112" s="1036">
        <f t="shared" si="12"/>
        <v>0</v>
      </c>
      <c r="N112" s="8" t="s">
        <v>12</v>
      </c>
    </row>
    <row r="113" spans="1:14" ht="14.25" x14ac:dyDescent="0.2">
      <c r="A113" s="724">
        <v>27</v>
      </c>
      <c r="B113" s="142">
        <v>27</v>
      </c>
      <c r="C113" s="1219"/>
      <c r="D113" s="1219"/>
      <c r="E113" s="1035">
        <f t="shared" si="11"/>
        <v>0</v>
      </c>
      <c r="F113" s="1036">
        <f t="shared" si="12"/>
        <v>0</v>
      </c>
      <c r="N113" s="8" t="s">
        <v>12</v>
      </c>
    </row>
    <row r="114" spans="1:14" ht="14.25" x14ac:dyDescent="0.2">
      <c r="A114" s="724">
        <v>28</v>
      </c>
      <c r="B114" s="142">
        <v>28</v>
      </c>
      <c r="C114" s="1219"/>
      <c r="D114" s="1219"/>
      <c r="E114" s="1035">
        <f t="shared" si="11"/>
        <v>0</v>
      </c>
      <c r="F114" s="1036">
        <f t="shared" si="12"/>
        <v>0</v>
      </c>
      <c r="N114" s="8" t="s">
        <v>12</v>
      </c>
    </row>
    <row r="115" spans="1:14" ht="14.25" x14ac:dyDescent="0.2">
      <c r="A115" s="724">
        <v>29</v>
      </c>
      <c r="B115" s="142">
        <v>29</v>
      </c>
      <c r="C115" s="1219"/>
      <c r="D115" s="1219"/>
      <c r="E115" s="1035">
        <f t="shared" si="11"/>
        <v>0</v>
      </c>
      <c r="F115" s="1036">
        <f t="shared" si="12"/>
        <v>0</v>
      </c>
      <c r="N115" s="8" t="s">
        <v>12</v>
      </c>
    </row>
    <row r="116" spans="1:14" ht="14.25" x14ac:dyDescent="0.2">
      <c r="A116" s="724">
        <v>30</v>
      </c>
      <c r="B116" s="142">
        <v>30</v>
      </c>
      <c r="C116" s="1219"/>
      <c r="D116" s="1219"/>
      <c r="E116" s="1035">
        <f t="shared" si="11"/>
        <v>0</v>
      </c>
      <c r="F116" s="1036">
        <f t="shared" si="12"/>
        <v>0</v>
      </c>
      <c r="N116" s="8" t="s">
        <v>12</v>
      </c>
    </row>
    <row r="117" spans="1:14" ht="14.25" x14ac:dyDescent="0.2">
      <c r="A117" s="724">
        <v>31</v>
      </c>
      <c r="B117" s="142">
        <v>31</v>
      </c>
      <c r="C117" s="1219"/>
      <c r="D117" s="1219"/>
      <c r="E117" s="1036">
        <f t="shared" ref="E117:E146" si="13">IFERROR(C117+MIN((1-(1/30)*(A117-30))*$I$62,D117),0)</f>
        <v>0</v>
      </c>
      <c r="F117" s="1036">
        <f t="shared" si="12"/>
        <v>0</v>
      </c>
      <c r="N117" s="8" t="s">
        <v>12</v>
      </c>
    </row>
    <row r="118" spans="1:14" ht="14.25" x14ac:dyDescent="0.2">
      <c r="A118" s="724">
        <v>32</v>
      </c>
      <c r="B118" s="142">
        <v>32</v>
      </c>
      <c r="C118" s="1219"/>
      <c r="D118" s="1219"/>
      <c r="E118" s="1036">
        <f t="shared" si="13"/>
        <v>0</v>
      </c>
      <c r="F118" s="1036">
        <f t="shared" si="12"/>
        <v>0</v>
      </c>
      <c r="N118" s="8" t="s">
        <v>12</v>
      </c>
    </row>
    <row r="119" spans="1:14" ht="14.25" x14ac:dyDescent="0.2">
      <c r="A119" s="724">
        <v>33</v>
      </c>
      <c r="B119" s="142">
        <v>33</v>
      </c>
      <c r="C119" s="1219"/>
      <c r="D119" s="1219"/>
      <c r="E119" s="1036">
        <f t="shared" si="13"/>
        <v>0</v>
      </c>
      <c r="F119" s="1036">
        <f t="shared" si="12"/>
        <v>0</v>
      </c>
      <c r="N119" s="8" t="s">
        <v>12</v>
      </c>
    </row>
    <row r="120" spans="1:14" ht="14.25" x14ac:dyDescent="0.2">
      <c r="A120" s="724">
        <v>34</v>
      </c>
      <c r="B120" s="142">
        <v>34</v>
      </c>
      <c r="C120" s="1219"/>
      <c r="D120" s="1219"/>
      <c r="E120" s="1036">
        <f t="shared" si="13"/>
        <v>0</v>
      </c>
      <c r="F120" s="1036">
        <f t="shared" si="12"/>
        <v>0</v>
      </c>
      <c r="N120" s="8" t="s">
        <v>12</v>
      </c>
    </row>
    <row r="121" spans="1:14" ht="14.25" x14ac:dyDescent="0.2">
      <c r="A121" s="724">
        <v>35</v>
      </c>
      <c r="B121" s="142">
        <v>35</v>
      </c>
      <c r="C121" s="1219"/>
      <c r="D121" s="1219"/>
      <c r="E121" s="1036">
        <f t="shared" si="13"/>
        <v>0</v>
      </c>
      <c r="F121" s="1036">
        <f t="shared" si="12"/>
        <v>0</v>
      </c>
      <c r="N121" s="8" t="s">
        <v>12</v>
      </c>
    </row>
    <row r="122" spans="1:14" ht="14.25" x14ac:dyDescent="0.2">
      <c r="A122" s="724">
        <v>36</v>
      </c>
      <c r="B122" s="142">
        <v>36</v>
      </c>
      <c r="C122" s="1219"/>
      <c r="D122" s="1219"/>
      <c r="E122" s="1036">
        <f t="shared" si="13"/>
        <v>0</v>
      </c>
      <c r="F122" s="1036">
        <f t="shared" si="12"/>
        <v>0</v>
      </c>
      <c r="N122" s="8" t="s">
        <v>12</v>
      </c>
    </row>
    <row r="123" spans="1:14" ht="14.25" x14ac:dyDescent="0.2">
      <c r="A123" s="724">
        <v>37</v>
      </c>
      <c r="B123" s="142">
        <v>37</v>
      </c>
      <c r="C123" s="1219"/>
      <c r="D123" s="1219"/>
      <c r="E123" s="1036">
        <f t="shared" si="13"/>
        <v>0</v>
      </c>
      <c r="F123" s="1036">
        <f t="shared" si="12"/>
        <v>0</v>
      </c>
      <c r="N123" s="8" t="s">
        <v>12</v>
      </c>
    </row>
    <row r="124" spans="1:14" ht="14.25" x14ac:dyDescent="0.2">
      <c r="A124" s="724">
        <v>38</v>
      </c>
      <c r="B124" s="142">
        <v>38</v>
      </c>
      <c r="C124" s="1219"/>
      <c r="D124" s="1219"/>
      <c r="E124" s="1036">
        <f t="shared" si="13"/>
        <v>0</v>
      </c>
      <c r="F124" s="1036">
        <f t="shared" si="12"/>
        <v>0</v>
      </c>
      <c r="N124" s="8" t="s">
        <v>12</v>
      </c>
    </row>
    <row r="125" spans="1:14" ht="14.25" x14ac:dyDescent="0.2">
      <c r="A125" s="724">
        <v>39</v>
      </c>
      <c r="B125" s="142">
        <v>39</v>
      </c>
      <c r="C125" s="1219"/>
      <c r="D125" s="1219"/>
      <c r="E125" s="1036">
        <f t="shared" si="13"/>
        <v>0</v>
      </c>
      <c r="F125" s="1036">
        <f t="shared" si="12"/>
        <v>0</v>
      </c>
      <c r="N125" s="8" t="s">
        <v>12</v>
      </c>
    </row>
    <row r="126" spans="1:14" ht="14.25" x14ac:dyDescent="0.2">
      <c r="A126" s="724">
        <v>40</v>
      </c>
      <c r="B126" s="142">
        <v>40</v>
      </c>
      <c r="C126" s="1219"/>
      <c r="D126" s="1219"/>
      <c r="E126" s="1036">
        <f t="shared" si="13"/>
        <v>0</v>
      </c>
      <c r="F126" s="1036">
        <f t="shared" si="12"/>
        <v>0</v>
      </c>
      <c r="N126" s="8" t="s">
        <v>12</v>
      </c>
    </row>
    <row r="127" spans="1:14" ht="14.25" x14ac:dyDescent="0.2">
      <c r="A127" s="724">
        <v>41</v>
      </c>
      <c r="B127" s="142">
        <v>41</v>
      </c>
      <c r="C127" s="1219"/>
      <c r="D127" s="1219"/>
      <c r="E127" s="1036">
        <f t="shared" si="13"/>
        <v>0</v>
      </c>
      <c r="F127" s="1036">
        <f t="shared" si="12"/>
        <v>0</v>
      </c>
      <c r="N127" s="8" t="s">
        <v>12</v>
      </c>
    </row>
    <row r="128" spans="1:14" ht="14.25" x14ac:dyDescent="0.2">
      <c r="A128" s="724">
        <v>42</v>
      </c>
      <c r="B128" s="142">
        <v>42</v>
      </c>
      <c r="C128" s="1219"/>
      <c r="D128" s="1219"/>
      <c r="E128" s="1036">
        <f t="shared" si="13"/>
        <v>0</v>
      </c>
      <c r="F128" s="1036">
        <f t="shared" si="12"/>
        <v>0</v>
      </c>
      <c r="N128" s="8" t="s">
        <v>12</v>
      </c>
    </row>
    <row r="129" spans="1:14" ht="14.25" x14ac:dyDescent="0.2">
      <c r="A129" s="724">
        <v>43</v>
      </c>
      <c r="B129" s="142">
        <v>43</v>
      </c>
      <c r="C129" s="1219"/>
      <c r="D129" s="1219"/>
      <c r="E129" s="1036">
        <f t="shared" si="13"/>
        <v>0</v>
      </c>
      <c r="F129" s="1036">
        <f t="shared" si="12"/>
        <v>0</v>
      </c>
      <c r="N129" s="8" t="s">
        <v>12</v>
      </c>
    </row>
    <row r="130" spans="1:14" ht="14.25" x14ac:dyDescent="0.2">
      <c r="A130" s="724">
        <v>44</v>
      </c>
      <c r="B130" s="142">
        <v>44</v>
      </c>
      <c r="C130" s="1219"/>
      <c r="D130" s="1219"/>
      <c r="E130" s="1036">
        <f t="shared" si="13"/>
        <v>0</v>
      </c>
      <c r="F130" s="1036">
        <f t="shared" si="12"/>
        <v>0</v>
      </c>
      <c r="N130" s="8" t="s">
        <v>12</v>
      </c>
    </row>
    <row r="131" spans="1:14" ht="14.25" x14ac:dyDescent="0.2">
      <c r="A131" s="724">
        <v>45</v>
      </c>
      <c r="B131" s="142">
        <v>45</v>
      </c>
      <c r="C131" s="1219"/>
      <c r="D131" s="1219"/>
      <c r="E131" s="1036">
        <f t="shared" si="13"/>
        <v>0</v>
      </c>
      <c r="F131" s="1036">
        <f t="shared" si="12"/>
        <v>0</v>
      </c>
      <c r="N131" s="8" t="s">
        <v>12</v>
      </c>
    </row>
    <row r="132" spans="1:14" ht="14.25" x14ac:dyDescent="0.2">
      <c r="A132" s="724">
        <v>46</v>
      </c>
      <c r="B132" s="142">
        <v>46</v>
      </c>
      <c r="C132" s="1219"/>
      <c r="D132" s="1219"/>
      <c r="E132" s="1036">
        <f t="shared" si="13"/>
        <v>0</v>
      </c>
      <c r="F132" s="1036">
        <f t="shared" si="12"/>
        <v>0</v>
      </c>
      <c r="N132" s="8" t="s">
        <v>12</v>
      </c>
    </row>
    <row r="133" spans="1:14" ht="14.25" x14ac:dyDescent="0.2">
      <c r="A133" s="724">
        <v>47</v>
      </c>
      <c r="B133" s="142">
        <v>47</v>
      </c>
      <c r="C133" s="1219"/>
      <c r="D133" s="1219"/>
      <c r="E133" s="1036">
        <f t="shared" si="13"/>
        <v>0</v>
      </c>
      <c r="F133" s="1036">
        <f t="shared" si="12"/>
        <v>0</v>
      </c>
      <c r="N133" s="8" t="s">
        <v>12</v>
      </c>
    </row>
    <row r="134" spans="1:14" ht="14.25" x14ac:dyDescent="0.2">
      <c r="A134" s="724">
        <v>48</v>
      </c>
      <c r="B134" s="142">
        <v>48</v>
      </c>
      <c r="C134" s="1219"/>
      <c r="D134" s="1219"/>
      <c r="E134" s="1036">
        <f t="shared" si="13"/>
        <v>0</v>
      </c>
      <c r="F134" s="1036">
        <f t="shared" si="12"/>
        <v>0</v>
      </c>
      <c r="N134" s="8" t="s">
        <v>12</v>
      </c>
    </row>
    <row r="135" spans="1:14" ht="14.25" x14ac:dyDescent="0.2">
      <c r="A135" s="724">
        <v>49</v>
      </c>
      <c r="B135" s="142">
        <v>49</v>
      </c>
      <c r="C135" s="1219"/>
      <c r="D135" s="1219"/>
      <c r="E135" s="1036">
        <f t="shared" si="13"/>
        <v>0</v>
      </c>
      <c r="F135" s="1036">
        <f t="shared" si="12"/>
        <v>0</v>
      </c>
      <c r="N135" s="8" t="s">
        <v>12</v>
      </c>
    </row>
    <row r="136" spans="1:14" ht="14.25" x14ac:dyDescent="0.2">
      <c r="A136" s="724">
        <v>50</v>
      </c>
      <c r="B136" s="142">
        <v>50</v>
      </c>
      <c r="C136" s="1219"/>
      <c r="D136" s="1219"/>
      <c r="E136" s="1036">
        <f t="shared" si="13"/>
        <v>0</v>
      </c>
      <c r="F136" s="1036">
        <f t="shared" si="12"/>
        <v>0</v>
      </c>
      <c r="N136" s="8" t="s">
        <v>12</v>
      </c>
    </row>
    <row r="137" spans="1:14" ht="14.25" x14ac:dyDescent="0.2">
      <c r="A137" s="724">
        <v>51</v>
      </c>
      <c r="B137" s="142">
        <v>51</v>
      </c>
      <c r="C137" s="1219"/>
      <c r="D137" s="1219"/>
      <c r="E137" s="1036">
        <f t="shared" si="13"/>
        <v>0</v>
      </c>
      <c r="F137" s="1036">
        <f t="shared" si="12"/>
        <v>0</v>
      </c>
      <c r="N137" s="8" t="s">
        <v>12</v>
      </c>
    </row>
    <row r="138" spans="1:14" ht="14.25" x14ac:dyDescent="0.2">
      <c r="A138" s="724">
        <v>52</v>
      </c>
      <c r="B138" s="142">
        <v>52</v>
      </c>
      <c r="C138" s="1219"/>
      <c r="D138" s="1219"/>
      <c r="E138" s="1036">
        <f t="shared" si="13"/>
        <v>0</v>
      </c>
      <c r="F138" s="1036">
        <f t="shared" si="12"/>
        <v>0</v>
      </c>
      <c r="N138" s="8" t="s">
        <v>12</v>
      </c>
    </row>
    <row r="139" spans="1:14" ht="14.25" x14ac:dyDescent="0.2">
      <c r="A139" s="724">
        <v>53</v>
      </c>
      <c r="B139" s="142">
        <v>53</v>
      </c>
      <c r="C139" s="1219"/>
      <c r="D139" s="1219"/>
      <c r="E139" s="1036">
        <f t="shared" si="13"/>
        <v>0</v>
      </c>
      <c r="F139" s="1036">
        <f t="shared" si="12"/>
        <v>0</v>
      </c>
      <c r="N139" s="8" t="s">
        <v>12</v>
      </c>
    </row>
    <row r="140" spans="1:14" ht="14.25" x14ac:dyDescent="0.2">
      <c r="A140" s="724">
        <v>54</v>
      </c>
      <c r="B140" s="142">
        <v>54</v>
      </c>
      <c r="C140" s="1219"/>
      <c r="D140" s="1219"/>
      <c r="E140" s="1036">
        <f t="shared" si="13"/>
        <v>0</v>
      </c>
      <c r="F140" s="1036">
        <f t="shared" si="12"/>
        <v>0</v>
      </c>
      <c r="N140" s="8" t="s">
        <v>12</v>
      </c>
    </row>
    <row r="141" spans="1:14" ht="14.25" x14ac:dyDescent="0.2">
      <c r="A141" s="724">
        <v>55</v>
      </c>
      <c r="B141" s="142">
        <v>55</v>
      </c>
      <c r="C141" s="1219"/>
      <c r="D141" s="1219"/>
      <c r="E141" s="1036">
        <f t="shared" si="13"/>
        <v>0</v>
      </c>
      <c r="F141" s="1036">
        <f t="shared" si="12"/>
        <v>0</v>
      </c>
      <c r="N141" s="8" t="s">
        <v>12</v>
      </c>
    </row>
    <row r="142" spans="1:14" ht="14.25" x14ac:dyDescent="0.2">
      <c r="A142" s="724">
        <v>56</v>
      </c>
      <c r="B142" s="142">
        <v>56</v>
      </c>
      <c r="C142" s="1219"/>
      <c r="D142" s="1219"/>
      <c r="E142" s="1036">
        <f t="shared" si="13"/>
        <v>0</v>
      </c>
      <c r="F142" s="1036">
        <f t="shared" si="12"/>
        <v>0</v>
      </c>
      <c r="N142" s="8" t="s">
        <v>12</v>
      </c>
    </row>
    <row r="143" spans="1:14" ht="14.25" x14ac:dyDescent="0.2">
      <c r="A143" s="724">
        <v>57</v>
      </c>
      <c r="B143" s="142">
        <v>57</v>
      </c>
      <c r="C143" s="1219"/>
      <c r="D143" s="1219"/>
      <c r="E143" s="1036">
        <f t="shared" si="13"/>
        <v>0</v>
      </c>
      <c r="F143" s="1036">
        <f t="shared" si="12"/>
        <v>0</v>
      </c>
      <c r="N143" s="8" t="s">
        <v>12</v>
      </c>
    </row>
    <row r="144" spans="1:14" ht="14.25" x14ac:dyDescent="0.2">
      <c r="A144" s="724">
        <v>58</v>
      </c>
      <c r="B144" s="142">
        <v>58</v>
      </c>
      <c r="C144" s="1219"/>
      <c r="D144" s="1219"/>
      <c r="E144" s="1036">
        <f t="shared" si="13"/>
        <v>0</v>
      </c>
      <c r="F144" s="1036">
        <f t="shared" si="12"/>
        <v>0</v>
      </c>
      <c r="N144" s="8" t="s">
        <v>12</v>
      </c>
    </row>
    <row r="145" spans="1:14" ht="14.25" x14ac:dyDescent="0.2">
      <c r="A145" s="724">
        <v>59</v>
      </c>
      <c r="B145" s="142">
        <v>59</v>
      </c>
      <c r="C145" s="1219"/>
      <c r="D145" s="1219"/>
      <c r="E145" s="1036">
        <f t="shared" si="13"/>
        <v>0</v>
      </c>
      <c r="F145" s="1036">
        <f t="shared" si="12"/>
        <v>0</v>
      </c>
      <c r="N145" s="8" t="s">
        <v>12</v>
      </c>
    </row>
    <row r="146" spans="1:14" ht="14.25" x14ac:dyDescent="0.2">
      <c r="A146" s="724">
        <v>60</v>
      </c>
      <c r="B146" s="142">
        <v>60</v>
      </c>
      <c r="C146" s="1219"/>
      <c r="D146" s="1219"/>
      <c r="E146" s="1036">
        <f t="shared" si="13"/>
        <v>0</v>
      </c>
      <c r="F146" s="1036">
        <f t="shared" si="12"/>
        <v>0</v>
      </c>
      <c r="N146" s="8" t="s">
        <v>12</v>
      </c>
    </row>
    <row r="147" spans="1:14" ht="14.25" x14ac:dyDescent="0.2">
      <c r="A147" s="724">
        <v>61</v>
      </c>
      <c r="B147" s="142">
        <v>61</v>
      </c>
      <c r="C147" s="1219"/>
      <c r="D147" s="1219"/>
      <c r="E147" s="1037">
        <f>IFERROR(C147+MIN(0*$I$62,D147),0)</f>
        <v>0</v>
      </c>
      <c r="F147" s="1037">
        <f>IF(OR(E147&gt;=1,E147&lt;0),$L$76,$L$76*E147+MIN($C$81,$C$82)*(1-E147))</f>
        <v>0</v>
      </c>
      <c r="N147" s="8" t="s">
        <v>12</v>
      </c>
    </row>
    <row r="148" spans="1:14" ht="14.25" x14ac:dyDescent="0.2">
      <c r="A148" s="724">
        <v>62</v>
      </c>
      <c r="B148" s="142">
        <v>62</v>
      </c>
      <c r="C148" s="1219"/>
      <c r="D148" s="1219"/>
      <c r="E148" s="1037">
        <f>IFERROR(C148+MIN(0*$I$62,D148),0)</f>
        <v>0</v>
      </c>
      <c r="F148" s="1037">
        <f>IF(OR(E148&gt;=1,E148&lt;0),$L$76,$L$76*E148+MIN($C$81,$C$82)*(1-E148))</f>
        <v>0</v>
      </c>
      <c r="N148" s="8" t="s">
        <v>12</v>
      </c>
    </row>
    <row r="149" spans="1:14" ht="14.25" x14ac:dyDescent="0.2">
      <c r="A149" s="724">
        <v>63</v>
      </c>
      <c r="B149" s="142">
        <v>63</v>
      </c>
      <c r="C149" s="1219"/>
      <c r="D149" s="1219"/>
      <c r="E149" s="1037">
        <f>IFERROR(C149+MIN(0*$I$62,D149),0)</f>
        <v>0</v>
      </c>
      <c r="F149" s="1037">
        <f>IF(OR(E149&gt;=1,E149&lt;0),$L$76,$L$76*E149+MIN($C$81,$C$82)*(1-E149))</f>
        <v>0</v>
      </c>
      <c r="N149" s="8" t="s">
        <v>12</v>
      </c>
    </row>
    <row r="150" spans="1:14" ht="14.25" x14ac:dyDescent="0.2">
      <c r="A150" s="724">
        <v>64</v>
      </c>
      <c r="B150" s="142">
        <v>64</v>
      </c>
      <c r="C150" s="1219"/>
      <c r="D150" s="1219"/>
      <c r="E150" s="1037">
        <f>IFERROR(C150+MIN(0*$I$62,D150),0)</f>
        <v>0</v>
      </c>
      <c r="F150" s="1037">
        <f>IF(OR(E150&gt;=1,E150&lt;0),$L$76,$L$76*E150+MIN($C$81,$C$82)*(1-E150))</f>
        <v>0</v>
      </c>
      <c r="N150" s="8" t="s">
        <v>12</v>
      </c>
    </row>
    <row r="151" spans="1:14" ht="14.25" x14ac:dyDescent="0.2">
      <c r="A151" s="769">
        <v>65</v>
      </c>
      <c r="B151" s="142">
        <v>65</v>
      </c>
      <c r="C151" s="1220"/>
      <c r="D151" s="1220"/>
      <c r="E151" s="1038">
        <f>IFERROR(C151+MIN(0*$I$62,D151),0)</f>
        <v>0</v>
      </c>
      <c r="F151" s="1038">
        <f>IF(OR(E151&gt;=1,E151&lt;0),$L$76,$L$76*E151+MIN($C$81,$C$82)*(1-E151))</f>
        <v>0</v>
      </c>
      <c r="N151" s="8" t="s">
        <v>12</v>
      </c>
    </row>
    <row r="152" spans="1:14" ht="14.25" x14ac:dyDescent="0.2">
      <c r="N152" s="8" t="s">
        <v>12</v>
      </c>
    </row>
    <row r="153" spans="1:14" ht="14.25" x14ac:dyDescent="0.2">
      <c r="N153" s="8" t="s">
        <v>12</v>
      </c>
    </row>
    <row r="154" spans="1:14" ht="14.25" x14ac:dyDescent="0.2">
      <c r="A154" s="1757" t="s">
        <v>1716</v>
      </c>
      <c r="B154" s="201"/>
      <c r="C154" s="201"/>
      <c r="N154" s="8" t="s">
        <v>12</v>
      </c>
    </row>
    <row r="155" spans="1:14" ht="14.25" x14ac:dyDescent="0.2">
      <c r="A155" s="16"/>
      <c r="B155" s="40" t="s">
        <v>2349</v>
      </c>
      <c r="C155" s="19">
        <v>1</v>
      </c>
      <c r="N155" s="8" t="s">
        <v>12</v>
      </c>
    </row>
    <row r="156" spans="1:14" ht="14.25" x14ac:dyDescent="0.2">
      <c r="A156" s="1413" t="s">
        <v>1717</v>
      </c>
      <c r="B156" s="142">
        <v>1</v>
      </c>
      <c r="C156" s="1039" t="str">
        <f>IFERROR(SUMPRODUCT(D68:I68,D72:I72)/SUM(D68:I68),"")</f>
        <v/>
      </c>
      <c r="N156" s="8" t="s">
        <v>12</v>
      </c>
    </row>
    <row r="157" spans="1:14" ht="14.25" x14ac:dyDescent="0.2">
      <c r="A157" s="431" t="s">
        <v>1718</v>
      </c>
      <c r="B157" s="142">
        <v>2</v>
      </c>
      <c r="C157" s="400" t="s">
        <v>18</v>
      </c>
      <c r="N157" s="8" t="s">
        <v>12</v>
      </c>
    </row>
    <row r="158" spans="1:14" ht="14.25" x14ac:dyDescent="0.2">
      <c r="A158" s="1396" t="s">
        <v>1719</v>
      </c>
      <c r="B158" s="135">
        <v>3</v>
      </c>
      <c r="C158" s="1040" t="str">
        <f>IFERROR(MAX(1 - C156/C157, 0)*IF(C157&lt;=10,L76,IF(C157&lt;=25,L76+(C157-10)*(L76-80)/15,80))+(1-MAX(1 - C156/C157, 0))*L76,"")</f>
        <v/>
      </c>
      <c r="N158" s="8" t="s">
        <v>12</v>
      </c>
    </row>
    <row r="159" spans="1:14" ht="14.25" x14ac:dyDescent="0.2">
      <c r="D159" s="1041"/>
      <c r="E159" s="1041"/>
      <c r="F159" s="1041"/>
      <c r="N159" s="8" t="s">
        <v>12</v>
      </c>
    </row>
    <row r="160" spans="1:14" ht="14.25" x14ac:dyDescent="0.2">
      <c r="A160" s="8" t="s">
        <v>12</v>
      </c>
      <c r="B160" s="8" t="s">
        <v>12</v>
      </c>
      <c r="C160" s="8" t="s">
        <v>12</v>
      </c>
      <c r="D160" s="8" t="s">
        <v>12</v>
      </c>
      <c r="E160" s="8" t="s">
        <v>12</v>
      </c>
      <c r="F160" s="8" t="s">
        <v>12</v>
      </c>
      <c r="G160" s="8" t="s">
        <v>12</v>
      </c>
      <c r="H160" s="8" t="s">
        <v>12</v>
      </c>
      <c r="I160" s="8" t="s">
        <v>12</v>
      </c>
      <c r="J160" s="8" t="s">
        <v>12</v>
      </c>
      <c r="K160" s="8" t="s">
        <v>12</v>
      </c>
      <c r="L160" s="8" t="s">
        <v>12</v>
      </c>
      <c r="M160" s="8" t="s">
        <v>12</v>
      </c>
      <c r="N160" s="8" t="s">
        <v>12</v>
      </c>
    </row>
  </sheetData>
  <sheetProtection sheet="1" objects="1" scenarios="1" formatCells="0" formatColumns="0" formatRows="0"/>
  <mergeCells count="17">
    <mergeCell ref="C10:H10"/>
    <mergeCell ref="C11:H11"/>
    <mergeCell ref="C5:H5"/>
    <mergeCell ref="C6:H6"/>
    <mergeCell ref="C7:H7"/>
    <mergeCell ref="C8:H8"/>
    <mergeCell ref="C9:H9"/>
    <mergeCell ref="K65:K66"/>
    <mergeCell ref="L65:L66"/>
    <mergeCell ref="E84:E85"/>
    <mergeCell ref="F84:F85"/>
    <mergeCell ref="A60:H60"/>
    <mergeCell ref="A61:H61"/>
    <mergeCell ref="A62:H62"/>
    <mergeCell ref="J65:J66"/>
    <mergeCell ref="C65:C66"/>
    <mergeCell ref="D65:I65"/>
  </mergeCells>
  <dataValidations count="4">
    <dataValidation type="list" allowBlank="1" showInputMessage="1" showErrorMessage="1" sqref="C11">
      <formula1>$P$80:$P$89</formula1>
    </dataValidation>
    <dataValidation type="list" allowBlank="1" showInputMessage="1" showErrorMessage="1" sqref="C7">
      <formula1>$R$2:$R$28</formula1>
    </dataValidation>
    <dataValidation type="list" allowBlank="1" showInputMessage="1" showErrorMessage="1" sqref="C8">
      <formula1>$P$2:$P$5</formula1>
    </dataValidation>
    <dataValidation type="list" allowBlank="1" showInputMessage="1" showErrorMessage="1" sqref="C6">
      <formula1>$Q$2:$Q$5</formula1>
    </dataValidation>
  </dataValidation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92D050"/>
    <pageSetUpPr fitToPage="1"/>
  </sheetPr>
  <dimension ref="A1:U160"/>
  <sheetViews>
    <sheetView topLeftCell="A53" zoomScaleNormal="100" workbookViewId="0">
      <selection activeCell="J73" sqref="J73:J76"/>
    </sheetView>
  </sheetViews>
  <sheetFormatPr defaultColWidth="9.140625" defaultRowHeight="12.75" x14ac:dyDescent="0.2"/>
  <cols>
    <col min="1" max="1" width="73.42578125" style="1454" customWidth="1"/>
    <col min="2" max="2" width="5.42578125" style="1454" customWidth="1"/>
    <col min="3" max="3" width="14.42578125" style="1454" customWidth="1"/>
    <col min="4" max="4" width="12.5703125" style="1454" customWidth="1"/>
    <col min="5" max="5" width="10.5703125" style="1454" customWidth="1"/>
    <col min="6" max="9" width="9.140625" style="1454"/>
    <col min="10" max="10" width="16.7109375" style="1454" customWidth="1"/>
    <col min="11" max="11" width="14.28515625" style="1454" customWidth="1"/>
    <col min="12" max="12" width="13.42578125" style="1454" customWidth="1"/>
    <col min="13" max="13" width="4.5703125" style="1454" customWidth="1"/>
    <col min="14" max="14" width="2.140625" style="1454" bestFit="1" customWidth="1"/>
    <col min="15" max="15" width="9.140625" style="1454"/>
    <col min="16" max="16" width="26.42578125" style="1454" customWidth="1"/>
    <col min="17" max="17" width="38.42578125" style="1454" customWidth="1"/>
    <col min="18" max="18" width="34.140625" style="1454" customWidth="1"/>
    <col min="19" max="22" width="9.140625" style="1454"/>
    <col min="23" max="23" width="15.42578125" style="1454" customWidth="1"/>
    <col min="24" max="16384" width="9.140625" style="1454"/>
  </cols>
  <sheetData>
    <row r="1" spans="1:18"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c r="P1" s="3" t="str">
        <f>'FT17.OAG Totals'!R1</f>
        <v>Hypothecation basis</v>
      </c>
      <c r="Q1" s="3" t="str">
        <f>'FT17.OAG Totals'!S1</f>
        <v>Type of Business</v>
      </c>
      <c r="R1" s="3" t="str">
        <f>'FT17.OAG Totals'!T1</f>
        <v>IAIS Segmentation</v>
      </c>
    </row>
    <row r="2" spans="1:18" ht="15" x14ac:dyDescent="0.25">
      <c r="A2" s="9" t="str">
        <f>FT17.Participant!$A$2</f>
        <v>&lt;Currency&gt; - (&lt;Unit&gt;)</v>
      </c>
      <c r="B2" s="11"/>
      <c r="C2" s="11"/>
      <c r="D2" s="10" t="str">
        <f>"OAG Portfolio - "&amp;C5</f>
        <v xml:space="preserve">OAG Portfolio - </v>
      </c>
      <c r="E2" s="11"/>
      <c r="F2" s="11"/>
      <c r="G2" s="11"/>
      <c r="H2" s="11"/>
      <c r="I2" s="11"/>
      <c r="J2" s="11"/>
      <c r="K2" s="11"/>
      <c r="L2" s="56" t="str">
        <f>FT17.Participant!$F$2</f>
        <v>Year 2016</v>
      </c>
      <c r="N2" s="8" t="s">
        <v>12</v>
      </c>
      <c r="P2" s="3" t="str">
        <f>'FT17.OAG Totals'!R2</f>
        <v>Legal Entity</v>
      </c>
      <c r="Q2" s="3" t="str">
        <f>'FT17.OAG Totals'!S2</f>
        <v>Life Insurance - Traditional</v>
      </c>
      <c r="R2" s="3" t="str">
        <f>'FT17.OAG Totals'!T2</f>
        <v>Protection - Life</v>
      </c>
    </row>
    <row r="3" spans="1:18" ht="14.25" x14ac:dyDescent="0.2">
      <c r="N3" s="8" t="s">
        <v>12</v>
      </c>
      <c r="P3" s="3" t="str">
        <f>'FT17.OAG Totals'!R3</f>
        <v>Business Unit</v>
      </c>
      <c r="Q3" s="3" t="str">
        <f>'FT17.OAG Totals'!S3</f>
        <v>Life insurance - Non-traditional</v>
      </c>
      <c r="R3" s="3" t="str">
        <f>'FT17.OAG Totals'!T3</f>
        <v>Protection - health</v>
      </c>
    </row>
    <row r="4" spans="1:18" ht="14.25" x14ac:dyDescent="0.2">
      <c r="B4" s="40" t="s">
        <v>2336</v>
      </c>
      <c r="C4" s="18">
        <v>1</v>
      </c>
      <c r="D4" s="18"/>
      <c r="E4" s="18"/>
      <c r="F4" s="18"/>
      <c r="G4" s="18"/>
      <c r="H4" s="19"/>
      <c r="K4" s="1441" t="s">
        <v>1678</v>
      </c>
      <c r="L4" s="1749" t="s">
        <v>688</v>
      </c>
      <c r="M4" s="1444"/>
      <c r="N4" s="8" t="s">
        <v>12</v>
      </c>
      <c r="P4" s="3" t="str">
        <f>'FT17.OAG Totals'!R4</f>
        <v>An approved ALM strategy subject to regulatory oversight such as local supervisor approval and/or local actuarial/accounting Standards of Practice</v>
      </c>
      <c r="Q4" s="3" t="str">
        <f>'FT17.OAG Totals'!S4</f>
        <v>Non-life Insurance - Traditional</v>
      </c>
      <c r="R4" s="3" t="str">
        <f>'FT17.OAG Totals'!T4</f>
        <v>Protection - other</v>
      </c>
    </row>
    <row r="5" spans="1:18" ht="14.25" x14ac:dyDescent="0.2">
      <c r="A5" s="1438" t="s">
        <v>1677</v>
      </c>
      <c r="B5" s="142">
        <v>1</v>
      </c>
      <c r="C5" s="2113"/>
      <c r="D5" s="2114"/>
      <c r="E5" s="2114"/>
      <c r="F5" s="2114"/>
      <c r="G5" s="2114"/>
      <c r="H5" s="2115"/>
      <c r="K5" s="1442"/>
      <c r="L5" s="543">
        <v>1</v>
      </c>
      <c r="M5" s="1746" t="s">
        <v>2336</v>
      </c>
      <c r="N5" s="8" t="s">
        <v>12</v>
      </c>
      <c r="P5" s="1886" t="str">
        <f>'FT17.OAG Totals'!R5</f>
        <v>Other</v>
      </c>
      <c r="Q5" s="1886" t="str">
        <f>'FT17.OAG Totals'!S5</f>
        <v>Non-life Insurance - Non-traditional</v>
      </c>
      <c r="R5" s="3" t="str">
        <f>'FT17.OAG Totals'!T5</f>
        <v>Savings without guarantees or living benefits</v>
      </c>
    </row>
    <row r="6" spans="1:18" ht="14.25" x14ac:dyDescent="0.2">
      <c r="A6" s="1439" t="s">
        <v>1671</v>
      </c>
      <c r="B6" s="142">
        <v>2</v>
      </c>
      <c r="C6" s="2116"/>
      <c r="D6" s="2117"/>
      <c r="E6" s="2117"/>
      <c r="F6" s="2117"/>
      <c r="G6" s="2117"/>
      <c r="H6" s="2118"/>
      <c r="K6" s="1442" t="s">
        <v>941</v>
      </c>
      <c r="L6" s="1457" t="s">
        <v>688</v>
      </c>
      <c r="M6" s="62">
        <v>71</v>
      </c>
      <c r="N6" s="8" t="s">
        <v>12</v>
      </c>
      <c r="R6" s="3" t="str">
        <f>'FT17.OAG Totals'!T6</f>
        <v>Annuities</v>
      </c>
    </row>
    <row r="7" spans="1:18" ht="14.25" x14ac:dyDescent="0.2">
      <c r="A7" s="1439" t="s">
        <v>1672</v>
      </c>
      <c r="B7" s="142">
        <v>3</v>
      </c>
      <c r="C7" s="2116"/>
      <c r="D7" s="2117"/>
      <c r="E7" s="2117"/>
      <c r="F7" s="2117"/>
      <c r="G7" s="2117"/>
      <c r="H7" s="2118"/>
      <c r="K7" s="1442" t="s">
        <v>903</v>
      </c>
      <c r="L7" s="1455" t="s">
        <v>688</v>
      </c>
      <c r="M7" s="62">
        <v>72</v>
      </c>
      <c r="N7" s="8" t="s">
        <v>12</v>
      </c>
      <c r="R7" s="3" t="str">
        <f>'FT17.OAG Totals'!T7</f>
        <v>Participating products</v>
      </c>
    </row>
    <row r="8" spans="1:18" ht="14.25" x14ac:dyDescent="0.2">
      <c r="A8" s="1439" t="s">
        <v>1670</v>
      </c>
      <c r="B8" s="142">
        <v>4</v>
      </c>
      <c r="C8" s="2116"/>
      <c r="D8" s="2117"/>
      <c r="E8" s="2117"/>
      <c r="F8" s="2117"/>
      <c r="G8" s="2117"/>
      <c r="H8" s="2118"/>
      <c r="K8" s="1442" t="s">
        <v>910</v>
      </c>
      <c r="L8" s="1455" t="s">
        <v>688</v>
      </c>
      <c r="M8" s="62">
        <v>73</v>
      </c>
      <c r="N8" s="8" t="s">
        <v>12</v>
      </c>
      <c r="R8" s="3" t="str">
        <f>'FT17.OAG Totals'!T8</f>
        <v>Other traditional</v>
      </c>
    </row>
    <row r="9" spans="1:18" ht="14.25" x14ac:dyDescent="0.2">
      <c r="A9" s="1439" t="s">
        <v>1680</v>
      </c>
      <c r="B9" s="142">
        <v>5</v>
      </c>
      <c r="C9" s="2107"/>
      <c r="D9" s="2108"/>
      <c r="E9" s="2108"/>
      <c r="F9" s="2108"/>
      <c r="G9" s="2108"/>
      <c r="H9" s="2109"/>
      <c r="K9" s="1442" t="s">
        <v>919</v>
      </c>
      <c r="L9" s="1455" t="s">
        <v>688</v>
      </c>
      <c r="M9" s="62">
        <v>74</v>
      </c>
      <c r="N9" s="8" t="s">
        <v>12</v>
      </c>
      <c r="R9" s="3" t="str">
        <f>'FT17.OAG Totals'!T9</f>
        <v>Separate accounts with guarantees (including VAs)</v>
      </c>
    </row>
    <row r="10" spans="1:18" ht="14.25" x14ac:dyDescent="0.2">
      <c r="A10" s="1439" t="s">
        <v>1681</v>
      </c>
      <c r="B10" s="142">
        <v>6</v>
      </c>
      <c r="C10" s="2107"/>
      <c r="D10" s="2108"/>
      <c r="E10" s="2108"/>
      <c r="F10" s="2108"/>
      <c r="G10" s="2108"/>
      <c r="H10" s="2109"/>
      <c r="K10" s="1442" t="s">
        <v>906</v>
      </c>
      <c r="L10" s="1455" t="s">
        <v>688</v>
      </c>
      <c r="M10" s="62">
        <v>75</v>
      </c>
      <c r="N10" s="8" t="s">
        <v>12</v>
      </c>
      <c r="R10" s="3" t="str">
        <f>'FT17.OAG Totals'!T10</f>
        <v>Guaranteed Investment Contracts (GICs)</v>
      </c>
    </row>
    <row r="11" spans="1:18" ht="14.25" x14ac:dyDescent="0.2">
      <c r="A11" s="1440" t="s">
        <v>1682</v>
      </c>
      <c r="B11" s="135">
        <v>7</v>
      </c>
      <c r="C11" s="2110"/>
      <c r="D11" s="2111"/>
      <c r="E11" s="2111"/>
      <c r="F11" s="2111"/>
      <c r="G11" s="2111"/>
      <c r="H11" s="2112"/>
      <c r="I11" s="1747" t="s">
        <v>1683</v>
      </c>
      <c r="J11" s="1748"/>
      <c r="K11" s="1442" t="s">
        <v>928</v>
      </c>
      <c r="L11" s="1455" t="s">
        <v>688</v>
      </c>
      <c r="M11" s="62">
        <v>76</v>
      </c>
      <c r="N11" s="8" t="s">
        <v>12</v>
      </c>
      <c r="R11" s="3" t="str">
        <f>'FT17.OAG Totals'!T11</f>
        <v>Synthetic GICs</v>
      </c>
    </row>
    <row r="12" spans="1:18" ht="14.25" x14ac:dyDescent="0.2">
      <c r="K12" s="1442" t="s">
        <v>938</v>
      </c>
      <c r="L12" s="1455" t="s">
        <v>688</v>
      </c>
      <c r="M12" s="62">
        <v>77</v>
      </c>
      <c r="N12" s="8" t="s">
        <v>12</v>
      </c>
      <c r="R12" s="3" t="str">
        <f>'FT17.OAG Totals'!T12</f>
        <v>Other non-traditional</v>
      </c>
    </row>
    <row r="13" spans="1:18" ht="14.25" x14ac:dyDescent="0.2">
      <c r="K13" s="1442" t="s">
        <v>926</v>
      </c>
      <c r="L13" s="1455" t="s">
        <v>688</v>
      </c>
      <c r="M13" s="62">
        <v>78</v>
      </c>
      <c r="N13" s="8" t="s">
        <v>12</v>
      </c>
      <c r="R13" s="3" t="str">
        <f>'FT17.OAG Totals'!T13</f>
        <v>Motor</v>
      </c>
    </row>
    <row r="14" spans="1:18" ht="14.25" x14ac:dyDescent="0.2">
      <c r="K14" s="1442" t="s">
        <v>925</v>
      </c>
      <c r="L14" s="1455" t="s">
        <v>688</v>
      </c>
      <c r="M14" s="62">
        <v>79</v>
      </c>
      <c r="N14" s="8" t="s">
        <v>12</v>
      </c>
      <c r="R14" s="3" t="str">
        <f>'FT17.OAG Totals'!T14</f>
        <v>Property Damage</v>
      </c>
    </row>
    <row r="15" spans="1:18" ht="14.25" x14ac:dyDescent="0.2">
      <c r="A15" s="1065" t="s">
        <v>1684</v>
      </c>
      <c r="B15" s="1066"/>
      <c r="C15" s="1065" t="s">
        <v>1910</v>
      </c>
      <c r="D15" s="1066"/>
      <c r="E15" s="1067"/>
      <c r="F15" s="1066" t="s">
        <v>1911</v>
      </c>
      <c r="G15" s="1066"/>
      <c r="H15" s="1067"/>
      <c r="K15" s="1443" t="s">
        <v>109</v>
      </c>
      <c r="L15" s="1745">
        <f>1-SUM(L6:L14)</f>
        <v>1</v>
      </c>
      <c r="M15" s="284">
        <v>70</v>
      </c>
      <c r="N15" s="8" t="s">
        <v>12</v>
      </c>
      <c r="R15" s="3" t="str">
        <f>'FT17.OAG Totals'!T15</f>
        <v>Non-proportional property, APH and motor damage (including property catastrophe)</v>
      </c>
    </row>
    <row r="16" spans="1:18" ht="25.5" x14ac:dyDescent="0.2">
      <c r="A16" s="1601" t="s">
        <v>1685</v>
      </c>
      <c r="B16" s="1758"/>
      <c r="C16" s="1738" t="s">
        <v>1655</v>
      </c>
      <c r="D16" s="1738" t="s">
        <v>1654</v>
      </c>
      <c r="E16" s="1738" t="s">
        <v>1668</v>
      </c>
      <c r="F16" s="1738" t="s">
        <v>1655</v>
      </c>
      <c r="G16" s="1738" t="s">
        <v>1654</v>
      </c>
      <c r="H16" s="1738" t="s">
        <v>1668</v>
      </c>
      <c r="N16" s="8" t="s">
        <v>12</v>
      </c>
      <c r="R16" s="3" t="str">
        <f>'FT17.OAG Totals'!T16</f>
        <v>Catastrophe Reinsurance</v>
      </c>
    </row>
    <row r="17" spans="1:18" ht="14.25" x14ac:dyDescent="0.2">
      <c r="A17" s="1759"/>
      <c r="B17" s="40" t="s">
        <v>2541</v>
      </c>
      <c r="C17" s="18">
        <v>1</v>
      </c>
      <c r="D17" s="18">
        <v>2</v>
      </c>
      <c r="E17" s="18">
        <v>3</v>
      </c>
      <c r="F17" s="18">
        <v>4</v>
      </c>
      <c r="G17" s="18">
        <v>5</v>
      </c>
      <c r="H17" s="19">
        <v>6</v>
      </c>
      <c r="N17" s="8" t="s">
        <v>12</v>
      </c>
      <c r="R17" s="3" t="str">
        <f>'FT17.OAG Totals'!T17</f>
        <v>APH - Accident, protection and health</v>
      </c>
    </row>
    <row r="18" spans="1:18" ht="14.25" x14ac:dyDescent="0.2">
      <c r="A18" s="1446" t="s">
        <v>1686</v>
      </c>
      <c r="B18" s="142">
        <v>1</v>
      </c>
      <c r="C18" s="630">
        <f t="shared" ref="C18:H18" si="0">SUM(C20,C36)</f>
        <v>0</v>
      </c>
      <c r="D18" s="630">
        <f t="shared" si="0"/>
        <v>0</v>
      </c>
      <c r="E18" s="630">
        <f t="shared" si="0"/>
        <v>0</v>
      </c>
      <c r="F18" s="630">
        <f t="shared" si="0"/>
        <v>0</v>
      </c>
      <c r="G18" s="630">
        <f t="shared" si="0"/>
        <v>0</v>
      </c>
      <c r="H18" s="630">
        <f t="shared" si="0"/>
        <v>0</v>
      </c>
      <c r="N18" s="8" t="s">
        <v>12</v>
      </c>
      <c r="R18" s="3" t="str">
        <f>'FT17.OAG Totals'!T18</f>
        <v>Other liability</v>
      </c>
    </row>
    <row r="19" spans="1:18" ht="14.25" x14ac:dyDescent="0.2">
      <c r="A19" s="372" t="s">
        <v>668</v>
      </c>
      <c r="B19" s="142">
        <v>2</v>
      </c>
      <c r="C19" s="1026" t="s">
        <v>18</v>
      </c>
      <c r="D19" s="1026" t="s">
        <v>18</v>
      </c>
      <c r="E19" s="1026" t="s">
        <v>18</v>
      </c>
      <c r="F19" s="1026" t="s">
        <v>18</v>
      </c>
      <c r="G19" s="1026" t="s">
        <v>18</v>
      </c>
      <c r="H19" s="1026" t="s">
        <v>18</v>
      </c>
      <c r="N19" s="8" t="s">
        <v>12</v>
      </c>
      <c r="R19" s="3" t="str">
        <f>'FT17.OAG Totals'!T19</f>
        <v>Non-proportional liability</v>
      </c>
    </row>
    <row r="20" spans="1:18" ht="18" customHeight="1" x14ac:dyDescent="0.2">
      <c r="A20" s="277" t="s">
        <v>537</v>
      </c>
      <c r="B20" s="142">
        <v>3</v>
      </c>
      <c r="C20" s="81">
        <f t="shared" ref="C20:H20" si="1">SUM(C21,C29)</f>
        <v>0</v>
      </c>
      <c r="D20" s="81">
        <f t="shared" si="1"/>
        <v>0</v>
      </c>
      <c r="E20" s="81">
        <f t="shared" si="1"/>
        <v>0</v>
      </c>
      <c r="F20" s="81">
        <f t="shared" si="1"/>
        <v>0</v>
      </c>
      <c r="G20" s="81">
        <f t="shared" si="1"/>
        <v>0</v>
      </c>
      <c r="H20" s="81">
        <f t="shared" si="1"/>
        <v>0</v>
      </c>
      <c r="N20" s="8" t="s">
        <v>12</v>
      </c>
      <c r="R20" s="3" t="str">
        <f>'FT17.OAG Totals'!T20</f>
        <v xml:space="preserve">Marine, Aviation and Transport (MAT) </v>
      </c>
    </row>
    <row r="21" spans="1:18" ht="14.25" customHeight="1" x14ac:dyDescent="0.2">
      <c r="A21" s="424" t="s">
        <v>538</v>
      </c>
      <c r="B21" s="142">
        <v>4</v>
      </c>
      <c r="C21" s="629">
        <f t="shared" ref="C21:H21" si="2">SUM(C22:C28)</f>
        <v>0</v>
      </c>
      <c r="D21" s="1027">
        <f t="shared" si="2"/>
        <v>0</v>
      </c>
      <c r="E21" s="1027">
        <f t="shared" si="2"/>
        <v>0</v>
      </c>
      <c r="F21" s="629">
        <f t="shared" si="2"/>
        <v>0</v>
      </c>
      <c r="G21" s="1027">
        <f t="shared" si="2"/>
        <v>0</v>
      </c>
      <c r="H21" s="1027">
        <f t="shared" si="2"/>
        <v>0</v>
      </c>
      <c r="N21" s="8" t="s">
        <v>12</v>
      </c>
      <c r="R21" s="3" t="str">
        <f>'FT17.OAG Totals'!T21</f>
        <v>Non-proportional MAT</v>
      </c>
    </row>
    <row r="22" spans="1:18" ht="14.25" customHeight="1" x14ac:dyDescent="0.2">
      <c r="A22" s="321" t="s">
        <v>539</v>
      </c>
      <c r="B22" s="142">
        <v>5</v>
      </c>
      <c r="C22" s="1026" t="s">
        <v>18</v>
      </c>
      <c r="D22" s="1026" t="s">
        <v>18</v>
      </c>
      <c r="E22" s="1026" t="s">
        <v>18</v>
      </c>
      <c r="F22" s="1026" t="s">
        <v>18</v>
      </c>
      <c r="G22" s="1026" t="s">
        <v>18</v>
      </c>
      <c r="H22" s="1026" t="s">
        <v>18</v>
      </c>
      <c r="N22" s="8" t="s">
        <v>12</v>
      </c>
      <c r="R22" s="3" t="str">
        <f>'FT17.OAG Totals'!T22</f>
        <v>Other traditional - short-tail</v>
      </c>
    </row>
    <row r="23" spans="1:18" ht="14.25" customHeight="1" x14ac:dyDescent="0.2">
      <c r="A23" s="321" t="s">
        <v>540</v>
      </c>
      <c r="B23" s="142">
        <v>6</v>
      </c>
      <c r="C23" s="1026" t="s">
        <v>18</v>
      </c>
      <c r="D23" s="1026" t="s">
        <v>18</v>
      </c>
      <c r="E23" s="1026" t="s">
        <v>18</v>
      </c>
      <c r="F23" s="1026" t="s">
        <v>18</v>
      </c>
      <c r="G23" s="1026" t="s">
        <v>18</v>
      </c>
      <c r="H23" s="1026" t="s">
        <v>18</v>
      </c>
      <c r="N23" s="8" t="s">
        <v>12</v>
      </c>
      <c r="R23" s="3" t="str">
        <f>'FT17.OAG Totals'!T23</f>
        <v>Other traditional - medium-tail</v>
      </c>
    </row>
    <row r="24" spans="1:18" ht="14.25" customHeight="1" x14ac:dyDescent="0.2">
      <c r="A24" s="321" t="s">
        <v>541</v>
      </c>
      <c r="B24" s="142">
        <v>7</v>
      </c>
      <c r="C24" s="1026" t="s">
        <v>18</v>
      </c>
      <c r="D24" s="1026" t="s">
        <v>18</v>
      </c>
      <c r="E24" s="1026" t="s">
        <v>18</v>
      </c>
      <c r="F24" s="1026" t="s">
        <v>18</v>
      </c>
      <c r="G24" s="1026" t="s">
        <v>18</v>
      </c>
      <c r="H24" s="1026" t="s">
        <v>18</v>
      </c>
      <c r="N24" s="8" t="s">
        <v>12</v>
      </c>
      <c r="R24" s="3" t="str">
        <f>'FT17.OAG Totals'!T24</f>
        <v>Other traditional - long-tail</v>
      </c>
    </row>
    <row r="25" spans="1:18" ht="14.25" customHeight="1" x14ac:dyDescent="0.2">
      <c r="A25" s="321" t="s">
        <v>542</v>
      </c>
      <c r="B25" s="142">
        <v>8</v>
      </c>
      <c r="C25" s="1026" t="s">
        <v>18</v>
      </c>
      <c r="D25" s="1026" t="s">
        <v>18</v>
      </c>
      <c r="E25" s="1026" t="s">
        <v>18</v>
      </c>
      <c r="F25" s="1026" t="s">
        <v>18</v>
      </c>
      <c r="G25" s="1026" t="s">
        <v>18</v>
      </c>
      <c r="H25" s="1026" t="s">
        <v>18</v>
      </c>
      <c r="N25" s="8" t="s">
        <v>12</v>
      </c>
      <c r="R25" s="3" t="str">
        <f>'FT17.OAG Totals'!T25</f>
        <v>Mortgage insurance</v>
      </c>
    </row>
    <row r="26" spans="1:18" ht="14.25" customHeight="1" x14ac:dyDescent="0.2">
      <c r="A26" s="321" t="s">
        <v>463</v>
      </c>
      <c r="B26" s="142">
        <v>9</v>
      </c>
      <c r="C26" s="1026" t="s">
        <v>18</v>
      </c>
      <c r="D26" s="1026" t="s">
        <v>18</v>
      </c>
      <c r="E26" s="1026" t="s">
        <v>18</v>
      </c>
      <c r="F26" s="1026" t="s">
        <v>18</v>
      </c>
      <c r="G26" s="1026" t="s">
        <v>18</v>
      </c>
      <c r="H26" s="1026" t="s">
        <v>18</v>
      </c>
      <c r="N26" s="8" t="s">
        <v>12</v>
      </c>
      <c r="R26" s="3" t="str">
        <f>'FT17.OAG Totals'!T26</f>
        <v>Commercial credit insurance including Suretyship</v>
      </c>
    </row>
    <row r="27" spans="1:18" ht="14.25" customHeight="1" x14ac:dyDescent="0.2">
      <c r="A27" s="321" t="s">
        <v>461</v>
      </c>
      <c r="B27" s="142">
        <v>10</v>
      </c>
      <c r="C27" s="1026" t="s">
        <v>18</v>
      </c>
      <c r="D27" s="1026" t="s">
        <v>18</v>
      </c>
      <c r="E27" s="1026" t="s">
        <v>18</v>
      </c>
      <c r="F27" s="1026" t="s">
        <v>18</v>
      </c>
      <c r="G27" s="1026" t="s">
        <v>18</v>
      </c>
      <c r="H27" s="1026" t="s">
        <v>18</v>
      </c>
      <c r="N27" s="8" t="s">
        <v>12</v>
      </c>
      <c r="R27" s="3" t="str">
        <f>'FT17.OAG Totals'!T27</f>
        <v>Other non-traditional non-life insurance</v>
      </c>
    </row>
    <row r="28" spans="1:18" ht="14.25" customHeight="1" x14ac:dyDescent="0.2">
      <c r="A28" s="321" t="s">
        <v>543</v>
      </c>
      <c r="B28" s="142">
        <v>11</v>
      </c>
      <c r="C28" s="1026" t="s">
        <v>18</v>
      </c>
      <c r="D28" s="1026" t="s">
        <v>18</v>
      </c>
      <c r="E28" s="1026" t="s">
        <v>18</v>
      </c>
      <c r="F28" s="1026" t="s">
        <v>18</v>
      </c>
      <c r="G28" s="1026" t="s">
        <v>18</v>
      </c>
      <c r="H28" s="1026" t="s">
        <v>18</v>
      </c>
      <c r="N28" s="8" t="s">
        <v>12</v>
      </c>
      <c r="R28" s="1886" t="str">
        <f>'FT17.OAG Totals'!T28</f>
        <v>Multiple (see description below)</v>
      </c>
    </row>
    <row r="29" spans="1:18" ht="14.25" customHeight="1" x14ac:dyDescent="0.2">
      <c r="A29" s="424" t="s">
        <v>544</v>
      </c>
      <c r="B29" s="142">
        <v>12</v>
      </c>
      <c r="C29" s="629">
        <f t="shared" ref="C29:H29" si="3">SUM(C30,C33:C35)</f>
        <v>0</v>
      </c>
      <c r="D29" s="1027">
        <f t="shared" si="3"/>
        <v>0</v>
      </c>
      <c r="E29" s="1027">
        <f t="shared" si="3"/>
        <v>0</v>
      </c>
      <c r="F29" s="629">
        <f t="shared" si="3"/>
        <v>0</v>
      </c>
      <c r="G29" s="1027">
        <f t="shared" si="3"/>
        <v>0</v>
      </c>
      <c r="H29" s="1027">
        <f t="shared" si="3"/>
        <v>0</v>
      </c>
      <c r="N29" s="8" t="s">
        <v>12</v>
      </c>
    </row>
    <row r="30" spans="1:18" ht="14.25" customHeight="1" x14ac:dyDescent="0.2">
      <c r="A30" s="321" t="s">
        <v>545</v>
      </c>
      <c r="B30" s="142">
        <v>13</v>
      </c>
      <c r="C30" s="1026" t="s">
        <v>18</v>
      </c>
      <c r="D30" s="1026" t="s">
        <v>18</v>
      </c>
      <c r="E30" s="1026" t="s">
        <v>18</v>
      </c>
      <c r="F30" s="1026" t="s">
        <v>18</v>
      </c>
      <c r="G30" s="1026" t="s">
        <v>18</v>
      </c>
      <c r="H30" s="1026" t="s">
        <v>18</v>
      </c>
      <c r="N30" s="8" t="s">
        <v>12</v>
      </c>
    </row>
    <row r="31" spans="1:18" ht="14.25" customHeight="1" x14ac:dyDescent="0.2">
      <c r="A31" s="445" t="s">
        <v>546</v>
      </c>
      <c r="B31" s="142">
        <v>14</v>
      </c>
      <c r="C31" s="1026" t="s">
        <v>18</v>
      </c>
      <c r="D31" s="1026" t="s">
        <v>18</v>
      </c>
      <c r="E31" s="1026" t="s">
        <v>18</v>
      </c>
      <c r="F31" s="1026" t="s">
        <v>18</v>
      </c>
      <c r="G31" s="1026" t="s">
        <v>18</v>
      </c>
      <c r="H31" s="1026" t="s">
        <v>18</v>
      </c>
      <c r="N31" s="8" t="s">
        <v>12</v>
      </c>
    </row>
    <row r="32" spans="1:18" ht="14.25" customHeight="1" x14ac:dyDescent="0.2">
      <c r="A32" s="445" t="s">
        <v>547</v>
      </c>
      <c r="B32" s="142">
        <v>15</v>
      </c>
      <c r="C32" s="1026" t="s">
        <v>18</v>
      </c>
      <c r="D32" s="1026" t="s">
        <v>18</v>
      </c>
      <c r="E32" s="1026" t="s">
        <v>18</v>
      </c>
      <c r="F32" s="1026" t="s">
        <v>18</v>
      </c>
      <c r="G32" s="1026" t="s">
        <v>18</v>
      </c>
      <c r="H32" s="1026" t="s">
        <v>18</v>
      </c>
      <c r="N32" s="8" t="s">
        <v>12</v>
      </c>
    </row>
    <row r="33" spans="1:14" ht="14.25" customHeight="1" x14ac:dyDescent="0.2">
      <c r="A33" s="321" t="s">
        <v>548</v>
      </c>
      <c r="B33" s="142">
        <v>16</v>
      </c>
      <c r="C33" s="1026" t="s">
        <v>18</v>
      </c>
      <c r="D33" s="1026" t="s">
        <v>18</v>
      </c>
      <c r="E33" s="1026" t="s">
        <v>18</v>
      </c>
      <c r="F33" s="1026" t="s">
        <v>18</v>
      </c>
      <c r="G33" s="1026" t="s">
        <v>18</v>
      </c>
      <c r="H33" s="1026" t="s">
        <v>18</v>
      </c>
      <c r="N33" s="8" t="s">
        <v>12</v>
      </c>
    </row>
    <row r="34" spans="1:14" ht="14.25" customHeight="1" x14ac:dyDescent="0.2">
      <c r="A34" s="321" t="s">
        <v>549</v>
      </c>
      <c r="B34" s="142">
        <v>17</v>
      </c>
      <c r="C34" s="1026" t="s">
        <v>18</v>
      </c>
      <c r="D34" s="1026" t="s">
        <v>18</v>
      </c>
      <c r="E34" s="1026" t="s">
        <v>18</v>
      </c>
      <c r="F34" s="1026" t="s">
        <v>18</v>
      </c>
      <c r="G34" s="1026" t="s">
        <v>18</v>
      </c>
      <c r="H34" s="1026" t="s">
        <v>18</v>
      </c>
      <c r="N34" s="8" t="s">
        <v>12</v>
      </c>
    </row>
    <row r="35" spans="1:14" ht="14.25" customHeight="1" x14ac:dyDescent="0.2">
      <c r="A35" s="321" t="s">
        <v>550</v>
      </c>
      <c r="B35" s="142">
        <v>18</v>
      </c>
      <c r="C35" s="1026" t="s">
        <v>18</v>
      </c>
      <c r="D35" s="1026" t="s">
        <v>18</v>
      </c>
      <c r="E35" s="1026" t="s">
        <v>18</v>
      </c>
      <c r="F35" s="1026" t="s">
        <v>18</v>
      </c>
      <c r="G35" s="1026" t="s">
        <v>18</v>
      </c>
      <c r="H35" s="1026" t="s">
        <v>18</v>
      </c>
      <c r="N35" s="8" t="s">
        <v>12</v>
      </c>
    </row>
    <row r="36" spans="1:14" ht="14.25" customHeight="1" x14ac:dyDescent="0.2">
      <c r="A36" s="277" t="s">
        <v>551</v>
      </c>
      <c r="B36" s="142">
        <v>19</v>
      </c>
      <c r="C36" s="81">
        <f t="shared" ref="C36:H36" si="4">SUM(C37,C50)</f>
        <v>0</v>
      </c>
      <c r="D36" s="81">
        <f t="shared" si="4"/>
        <v>0</v>
      </c>
      <c r="E36" s="81">
        <f t="shared" si="4"/>
        <v>0</v>
      </c>
      <c r="F36" s="81">
        <f t="shared" si="4"/>
        <v>0</v>
      </c>
      <c r="G36" s="81">
        <f t="shared" si="4"/>
        <v>0</v>
      </c>
      <c r="H36" s="81">
        <f t="shared" si="4"/>
        <v>0</v>
      </c>
      <c r="N36" s="8" t="s">
        <v>12</v>
      </c>
    </row>
    <row r="37" spans="1:14" ht="14.25" customHeight="1" x14ac:dyDescent="0.2">
      <c r="A37" s="424" t="s">
        <v>552</v>
      </c>
      <c r="B37" s="142">
        <v>20</v>
      </c>
      <c r="C37" s="629">
        <f t="shared" ref="C37:H37" si="5">SUM(C38:C49)</f>
        <v>0</v>
      </c>
      <c r="D37" s="1027">
        <f t="shared" si="5"/>
        <v>0</v>
      </c>
      <c r="E37" s="1027">
        <f t="shared" si="5"/>
        <v>0</v>
      </c>
      <c r="F37" s="629">
        <f t="shared" si="5"/>
        <v>0</v>
      </c>
      <c r="G37" s="1027">
        <f t="shared" si="5"/>
        <v>0</v>
      </c>
      <c r="H37" s="1027">
        <f t="shared" si="5"/>
        <v>0</v>
      </c>
      <c r="N37" s="8" t="s">
        <v>12</v>
      </c>
    </row>
    <row r="38" spans="1:14" ht="14.25" customHeight="1" x14ac:dyDescent="0.2">
      <c r="A38" s="321" t="s">
        <v>470</v>
      </c>
      <c r="B38" s="142">
        <v>21</v>
      </c>
      <c r="C38" s="1026" t="s">
        <v>18</v>
      </c>
      <c r="D38" s="1026" t="s">
        <v>18</v>
      </c>
      <c r="E38" s="1026" t="s">
        <v>18</v>
      </c>
      <c r="F38" s="1026" t="s">
        <v>18</v>
      </c>
      <c r="G38" s="1026" t="s">
        <v>18</v>
      </c>
      <c r="H38" s="1026" t="s">
        <v>18</v>
      </c>
      <c r="N38" s="8" t="s">
        <v>12</v>
      </c>
    </row>
    <row r="39" spans="1:14" ht="14.25" customHeight="1" x14ac:dyDescent="0.2">
      <c r="A39" s="321" t="s">
        <v>553</v>
      </c>
      <c r="B39" s="142">
        <v>22</v>
      </c>
      <c r="C39" s="1026" t="s">
        <v>18</v>
      </c>
      <c r="D39" s="1026" t="s">
        <v>18</v>
      </c>
      <c r="E39" s="1026" t="s">
        <v>18</v>
      </c>
      <c r="F39" s="1026" t="s">
        <v>18</v>
      </c>
      <c r="G39" s="1026" t="s">
        <v>18</v>
      </c>
      <c r="H39" s="1026" t="s">
        <v>18</v>
      </c>
      <c r="N39" s="8" t="s">
        <v>12</v>
      </c>
    </row>
    <row r="40" spans="1:14" ht="25.5" x14ac:dyDescent="0.2">
      <c r="A40" s="1447" t="s">
        <v>554</v>
      </c>
      <c r="B40" s="142">
        <v>23</v>
      </c>
      <c r="C40" s="1026" t="s">
        <v>18</v>
      </c>
      <c r="D40" s="1026" t="s">
        <v>18</v>
      </c>
      <c r="E40" s="1026" t="s">
        <v>18</v>
      </c>
      <c r="F40" s="1026" t="s">
        <v>18</v>
      </c>
      <c r="G40" s="1026" t="s">
        <v>18</v>
      </c>
      <c r="H40" s="1026" t="s">
        <v>18</v>
      </c>
      <c r="N40" s="8" t="s">
        <v>12</v>
      </c>
    </row>
    <row r="41" spans="1:14" ht="14.25" customHeight="1" x14ac:dyDescent="0.2">
      <c r="A41" s="675" t="s">
        <v>555</v>
      </c>
      <c r="B41" s="142">
        <v>24</v>
      </c>
      <c r="C41" s="1026" t="s">
        <v>18</v>
      </c>
      <c r="D41" s="1026" t="s">
        <v>18</v>
      </c>
      <c r="E41" s="1026" t="s">
        <v>18</v>
      </c>
      <c r="F41" s="1026" t="s">
        <v>18</v>
      </c>
      <c r="G41" s="1026" t="s">
        <v>18</v>
      </c>
      <c r="H41" s="1026" t="s">
        <v>18</v>
      </c>
      <c r="N41" s="8" t="s">
        <v>12</v>
      </c>
    </row>
    <row r="42" spans="1:14" ht="14.25" customHeight="1" x14ac:dyDescent="0.2">
      <c r="A42" s="321" t="s">
        <v>556</v>
      </c>
      <c r="B42" s="142">
        <v>25</v>
      </c>
      <c r="C42" s="1026" t="s">
        <v>18</v>
      </c>
      <c r="D42" s="1026" t="s">
        <v>18</v>
      </c>
      <c r="E42" s="1026" t="s">
        <v>18</v>
      </c>
      <c r="F42" s="1026" t="s">
        <v>18</v>
      </c>
      <c r="G42" s="1026" t="s">
        <v>18</v>
      </c>
      <c r="H42" s="1026" t="s">
        <v>18</v>
      </c>
      <c r="N42" s="8" t="s">
        <v>12</v>
      </c>
    </row>
    <row r="43" spans="1:14" ht="14.25" customHeight="1" x14ac:dyDescent="0.2">
      <c r="A43" s="321" t="s">
        <v>557</v>
      </c>
      <c r="B43" s="142">
        <v>26</v>
      </c>
      <c r="C43" s="1026" t="s">
        <v>18</v>
      </c>
      <c r="D43" s="1026" t="s">
        <v>18</v>
      </c>
      <c r="E43" s="1026" t="s">
        <v>18</v>
      </c>
      <c r="F43" s="1026" t="s">
        <v>18</v>
      </c>
      <c r="G43" s="1026" t="s">
        <v>18</v>
      </c>
      <c r="H43" s="1026" t="s">
        <v>18</v>
      </c>
      <c r="N43" s="8" t="s">
        <v>12</v>
      </c>
    </row>
    <row r="44" spans="1:14" ht="14.25" customHeight="1" x14ac:dyDescent="0.2">
      <c r="A44" s="321" t="s">
        <v>558</v>
      </c>
      <c r="B44" s="142">
        <v>27</v>
      </c>
      <c r="C44" s="1026" t="s">
        <v>18</v>
      </c>
      <c r="D44" s="1026" t="s">
        <v>18</v>
      </c>
      <c r="E44" s="1026" t="s">
        <v>18</v>
      </c>
      <c r="F44" s="1026" t="s">
        <v>18</v>
      </c>
      <c r="G44" s="1026" t="s">
        <v>18</v>
      </c>
      <c r="H44" s="1026" t="s">
        <v>18</v>
      </c>
      <c r="N44" s="8" t="s">
        <v>12</v>
      </c>
    </row>
    <row r="45" spans="1:14" ht="14.25" customHeight="1" x14ac:dyDescent="0.2">
      <c r="A45" s="321" t="s">
        <v>559</v>
      </c>
      <c r="B45" s="142">
        <v>28</v>
      </c>
      <c r="C45" s="1026" t="s">
        <v>18</v>
      </c>
      <c r="D45" s="1026" t="s">
        <v>18</v>
      </c>
      <c r="E45" s="1026" t="s">
        <v>18</v>
      </c>
      <c r="F45" s="1026" t="s">
        <v>18</v>
      </c>
      <c r="G45" s="1026" t="s">
        <v>18</v>
      </c>
      <c r="H45" s="1026" t="s">
        <v>18</v>
      </c>
      <c r="N45" s="8" t="s">
        <v>12</v>
      </c>
    </row>
    <row r="46" spans="1:14" ht="14.25" customHeight="1" x14ac:dyDescent="0.2">
      <c r="A46" s="321" t="s">
        <v>560</v>
      </c>
      <c r="B46" s="142">
        <v>29</v>
      </c>
      <c r="C46" s="1026" t="s">
        <v>18</v>
      </c>
      <c r="D46" s="1026" t="s">
        <v>18</v>
      </c>
      <c r="E46" s="1026" t="s">
        <v>18</v>
      </c>
      <c r="F46" s="1026" t="s">
        <v>18</v>
      </c>
      <c r="G46" s="1026" t="s">
        <v>18</v>
      </c>
      <c r="H46" s="1026" t="s">
        <v>18</v>
      </c>
      <c r="N46" s="8" t="s">
        <v>12</v>
      </c>
    </row>
    <row r="47" spans="1:14" ht="14.25" customHeight="1" x14ac:dyDescent="0.2">
      <c r="A47" s="321" t="s">
        <v>561</v>
      </c>
      <c r="B47" s="142">
        <v>30</v>
      </c>
      <c r="C47" s="1026" t="s">
        <v>18</v>
      </c>
      <c r="D47" s="1026" t="s">
        <v>18</v>
      </c>
      <c r="E47" s="1026" t="s">
        <v>18</v>
      </c>
      <c r="F47" s="1026" t="s">
        <v>18</v>
      </c>
      <c r="G47" s="1026" t="s">
        <v>18</v>
      </c>
      <c r="H47" s="1026" t="s">
        <v>18</v>
      </c>
      <c r="N47" s="8" t="s">
        <v>12</v>
      </c>
    </row>
    <row r="48" spans="1:14" ht="14.25" customHeight="1" x14ac:dyDescent="0.2">
      <c r="A48" s="321" t="s">
        <v>562</v>
      </c>
      <c r="B48" s="142">
        <v>31</v>
      </c>
      <c r="C48" s="1026" t="s">
        <v>18</v>
      </c>
      <c r="D48" s="1026" t="s">
        <v>18</v>
      </c>
      <c r="E48" s="1026" t="s">
        <v>18</v>
      </c>
      <c r="F48" s="1026" t="s">
        <v>18</v>
      </c>
      <c r="G48" s="1026" t="s">
        <v>18</v>
      </c>
      <c r="H48" s="1026" t="s">
        <v>18</v>
      </c>
      <c r="N48" s="8" t="s">
        <v>12</v>
      </c>
    </row>
    <row r="49" spans="1:14" ht="14.25" customHeight="1" x14ac:dyDescent="0.2">
      <c r="A49" s="321" t="s">
        <v>563</v>
      </c>
      <c r="B49" s="142">
        <v>32</v>
      </c>
      <c r="C49" s="1026" t="s">
        <v>18</v>
      </c>
      <c r="D49" s="1026" t="s">
        <v>18</v>
      </c>
      <c r="E49" s="1026" t="s">
        <v>18</v>
      </c>
      <c r="F49" s="1026" t="s">
        <v>18</v>
      </c>
      <c r="G49" s="1026" t="s">
        <v>18</v>
      </c>
      <c r="H49" s="1026" t="s">
        <v>18</v>
      </c>
      <c r="N49" s="8" t="s">
        <v>12</v>
      </c>
    </row>
    <row r="50" spans="1:14" ht="14.25" customHeight="1" x14ac:dyDescent="0.2">
      <c r="A50" s="424" t="s">
        <v>564</v>
      </c>
      <c r="B50" s="142">
        <v>33</v>
      </c>
      <c r="C50" s="629">
        <f t="shared" ref="C50:H50" si="6">SUM(C51:C53)</f>
        <v>0</v>
      </c>
      <c r="D50" s="1027">
        <f t="shared" si="6"/>
        <v>0</v>
      </c>
      <c r="E50" s="1027">
        <f t="shared" si="6"/>
        <v>0</v>
      </c>
      <c r="F50" s="629">
        <f t="shared" si="6"/>
        <v>0</v>
      </c>
      <c r="G50" s="1027">
        <f t="shared" si="6"/>
        <v>0</v>
      </c>
      <c r="H50" s="1027">
        <f t="shared" si="6"/>
        <v>0</v>
      </c>
      <c r="N50" s="8" t="s">
        <v>12</v>
      </c>
    </row>
    <row r="51" spans="1:14" ht="14.25" customHeight="1" x14ac:dyDescent="0.2">
      <c r="A51" s="321" t="s">
        <v>479</v>
      </c>
      <c r="B51" s="142">
        <v>34</v>
      </c>
      <c r="C51" s="1026" t="s">
        <v>18</v>
      </c>
      <c r="D51" s="1026" t="s">
        <v>18</v>
      </c>
      <c r="E51" s="1026" t="s">
        <v>18</v>
      </c>
      <c r="F51" s="1026" t="s">
        <v>18</v>
      </c>
      <c r="G51" s="1026" t="s">
        <v>18</v>
      </c>
      <c r="H51" s="1026" t="s">
        <v>18</v>
      </c>
      <c r="N51" s="8" t="s">
        <v>12</v>
      </c>
    </row>
    <row r="52" spans="1:14" ht="14.25" customHeight="1" x14ac:dyDescent="0.2">
      <c r="A52" s="321" t="s">
        <v>565</v>
      </c>
      <c r="B52" s="142">
        <v>35</v>
      </c>
      <c r="C52" s="1026" t="s">
        <v>18</v>
      </c>
      <c r="D52" s="1026" t="s">
        <v>18</v>
      </c>
      <c r="E52" s="1026" t="s">
        <v>18</v>
      </c>
      <c r="F52" s="1026" t="s">
        <v>18</v>
      </c>
      <c r="G52" s="1026" t="s">
        <v>18</v>
      </c>
      <c r="H52" s="1026" t="s">
        <v>18</v>
      </c>
      <c r="N52" s="8" t="s">
        <v>12</v>
      </c>
    </row>
    <row r="53" spans="1:14" ht="14.25" x14ac:dyDescent="0.2">
      <c r="A53" s="426" t="s">
        <v>566</v>
      </c>
      <c r="B53" s="135">
        <v>36</v>
      </c>
      <c r="C53" s="1028" t="s">
        <v>18</v>
      </c>
      <c r="D53" s="1028" t="s">
        <v>18</v>
      </c>
      <c r="E53" s="1028" t="s">
        <v>18</v>
      </c>
      <c r="F53" s="1028" t="s">
        <v>18</v>
      </c>
      <c r="G53" s="1028" t="s">
        <v>18</v>
      </c>
      <c r="H53" s="1028" t="s">
        <v>18</v>
      </c>
      <c r="N53" s="8" t="s">
        <v>12</v>
      </c>
    </row>
    <row r="54" spans="1:14" ht="14.25" x14ac:dyDescent="0.2">
      <c r="N54" s="8" t="s">
        <v>12</v>
      </c>
    </row>
    <row r="55" spans="1:14" ht="14.25" x14ac:dyDescent="0.2">
      <c r="N55" s="8" t="s">
        <v>12</v>
      </c>
    </row>
    <row r="56" spans="1:14" ht="15" x14ac:dyDescent="0.25">
      <c r="A56" s="406" t="s">
        <v>1688</v>
      </c>
      <c r="B56" s="1448"/>
      <c r="C56" s="1448"/>
      <c r="D56" s="1448"/>
      <c r="E56" s="1448"/>
      <c r="F56" s="1448"/>
      <c r="G56" s="1448"/>
      <c r="H56" s="1448"/>
      <c r="I56" s="1448"/>
      <c r="J56" s="1448"/>
      <c r="K56" s="1448"/>
      <c r="L56" s="1449"/>
      <c r="N56" s="8" t="s">
        <v>12</v>
      </c>
    </row>
    <row r="57" spans="1:14" ht="14.25" x14ac:dyDescent="0.2">
      <c r="N57" s="8" t="s">
        <v>12</v>
      </c>
    </row>
    <row r="58" spans="1:14" ht="14.25" x14ac:dyDescent="0.2">
      <c r="A58" s="521" t="s">
        <v>1689</v>
      </c>
      <c r="N58" s="8" t="s">
        <v>12</v>
      </c>
    </row>
    <row r="59" spans="1:14" ht="14.25" x14ac:dyDescent="0.2">
      <c r="M59" s="542" t="s">
        <v>2350</v>
      </c>
      <c r="N59" s="8" t="s">
        <v>12</v>
      </c>
    </row>
    <row r="60" spans="1:14" ht="14.25" x14ac:dyDescent="0.2">
      <c r="A60" s="2096" t="s">
        <v>1690</v>
      </c>
      <c r="B60" s="2097"/>
      <c r="C60" s="2097"/>
      <c r="D60" s="2097"/>
      <c r="E60" s="2097"/>
      <c r="F60" s="2097"/>
      <c r="G60" s="2097"/>
      <c r="H60" s="2098"/>
      <c r="I60" s="1604" t="s">
        <v>18</v>
      </c>
      <c r="M60" s="62">
        <v>1</v>
      </c>
      <c r="N60" s="8" t="s">
        <v>12</v>
      </c>
    </row>
    <row r="61" spans="1:14" ht="14.25" x14ac:dyDescent="0.2">
      <c r="A61" s="2099" t="s">
        <v>1691</v>
      </c>
      <c r="B61" s="2100"/>
      <c r="C61" s="2100"/>
      <c r="D61" s="2100"/>
      <c r="E61" s="2100"/>
      <c r="F61" s="2100"/>
      <c r="G61" s="2100"/>
      <c r="H61" s="2101"/>
      <c r="I61" s="333" t="s">
        <v>18</v>
      </c>
      <c r="M61" s="62">
        <v>2</v>
      </c>
      <c r="N61" s="8" t="s">
        <v>12</v>
      </c>
    </row>
    <row r="62" spans="1:14" ht="15" x14ac:dyDescent="0.25">
      <c r="A62" s="2102" t="s">
        <v>1692</v>
      </c>
      <c r="B62" s="2103"/>
      <c r="C62" s="2103"/>
      <c r="D62" s="2103"/>
      <c r="E62" s="2103"/>
      <c r="F62" s="2103"/>
      <c r="G62" s="2103"/>
      <c r="H62" s="2103"/>
      <c r="I62" s="1756" t="str">
        <f>IFERROR(I61/I60,"")</f>
        <v/>
      </c>
      <c r="M62" s="284">
        <v>2</v>
      </c>
      <c r="N62" s="8" t="s">
        <v>12</v>
      </c>
    </row>
    <row r="63" spans="1:14" ht="14.25" x14ac:dyDescent="0.2">
      <c r="N63" s="8" t="s">
        <v>12</v>
      </c>
    </row>
    <row r="64" spans="1:14" ht="14.25" x14ac:dyDescent="0.2">
      <c r="N64" s="8" t="s">
        <v>12</v>
      </c>
    </row>
    <row r="65" spans="1:18" ht="33.75" customHeight="1" x14ac:dyDescent="0.2">
      <c r="C65" s="2094" t="s">
        <v>893</v>
      </c>
      <c r="D65" s="2104" t="s">
        <v>1693</v>
      </c>
      <c r="E65" s="2105"/>
      <c r="F65" s="2105"/>
      <c r="G65" s="2105"/>
      <c r="H65" s="2105"/>
      <c r="I65" s="2106"/>
      <c r="J65" s="2094" t="s">
        <v>1694</v>
      </c>
      <c r="K65" s="2094" t="s">
        <v>1695</v>
      </c>
      <c r="L65" s="2094" t="s">
        <v>1663</v>
      </c>
      <c r="N65" s="8" t="s">
        <v>12</v>
      </c>
    </row>
    <row r="66" spans="1:18" ht="25.5" x14ac:dyDescent="0.2">
      <c r="C66" s="2095" t="s">
        <v>893</v>
      </c>
      <c r="D66" s="523" t="s">
        <v>894</v>
      </c>
      <c r="E66" s="523" t="s">
        <v>895</v>
      </c>
      <c r="F66" s="523" t="s">
        <v>896</v>
      </c>
      <c r="G66" s="523" t="s">
        <v>897</v>
      </c>
      <c r="H66" s="523" t="s">
        <v>898</v>
      </c>
      <c r="I66" s="523" t="s">
        <v>1696</v>
      </c>
      <c r="J66" s="2095"/>
      <c r="K66" s="2095"/>
      <c r="L66" s="2095"/>
      <c r="N66" s="8" t="s">
        <v>12</v>
      </c>
    </row>
    <row r="67" spans="1:18" ht="14.25" x14ac:dyDescent="0.2">
      <c r="A67" s="1400"/>
      <c r="B67" s="40" t="s">
        <v>2350</v>
      </c>
      <c r="C67" s="18">
        <v>1</v>
      </c>
      <c r="D67" s="18">
        <v>2</v>
      </c>
      <c r="E67" s="18">
        <v>3</v>
      </c>
      <c r="F67" s="19">
        <v>4</v>
      </c>
      <c r="G67" s="19">
        <v>5</v>
      </c>
      <c r="H67" s="19">
        <v>6</v>
      </c>
      <c r="I67" s="18">
        <v>7</v>
      </c>
      <c r="J67" s="18">
        <v>8</v>
      </c>
      <c r="K67" s="18">
        <v>9</v>
      </c>
      <c r="L67" s="19">
        <v>10</v>
      </c>
      <c r="N67" s="8" t="s">
        <v>12</v>
      </c>
    </row>
    <row r="68" spans="1:18" ht="14.25" x14ac:dyDescent="0.2">
      <c r="A68" s="1403" t="str">
        <f>"Market Value of Assets ("&amp;A2&amp;")"</f>
        <v>Market Value of Assets (&lt;Currency&gt; - (&lt;Unit&gt;))</v>
      </c>
      <c r="B68" s="142">
        <v>3</v>
      </c>
      <c r="C68" s="631" t="s">
        <v>18</v>
      </c>
      <c r="D68" s="631" t="s">
        <v>18</v>
      </c>
      <c r="E68" s="95" t="s">
        <v>18</v>
      </c>
      <c r="F68" s="95" t="s">
        <v>18</v>
      </c>
      <c r="G68" s="95" t="s">
        <v>18</v>
      </c>
      <c r="H68" s="95" t="s">
        <v>18</v>
      </c>
      <c r="I68" s="95" t="s">
        <v>18</v>
      </c>
      <c r="J68" s="95" t="s">
        <v>18</v>
      </c>
      <c r="K68" s="95" t="s">
        <v>18</v>
      </c>
      <c r="L68" s="1029">
        <f>SUM(C68:K68)</f>
        <v>0</v>
      </c>
      <c r="N68" s="8" t="s">
        <v>12</v>
      </c>
    </row>
    <row r="69" spans="1:18" ht="29.25" x14ac:dyDescent="0.2">
      <c r="A69" s="1404" t="s">
        <v>1697</v>
      </c>
      <c r="B69" s="142">
        <v>4</v>
      </c>
      <c r="C69" s="124"/>
      <c r="D69" s="91"/>
      <c r="E69" s="91"/>
      <c r="F69" s="91"/>
      <c r="G69" s="91"/>
      <c r="H69" s="91"/>
      <c r="I69" s="91"/>
      <c r="J69" s="1455" t="s">
        <v>688</v>
      </c>
      <c r="K69" s="239"/>
      <c r="L69" s="124"/>
      <c r="N69" s="8" t="s">
        <v>12</v>
      </c>
    </row>
    <row r="70" spans="1:18" ht="14.25" x14ac:dyDescent="0.2">
      <c r="A70" s="1405" t="s">
        <v>1698</v>
      </c>
      <c r="B70" s="142">
        <v>5</v>
      </c>
      <c r="C70" s="124"/>
      <c r="D70" s="1027" t="str">
        <f>IFERROR(D68/SUM($D$68:$K$68),"")</f>
        <v/>
      </c>
      <c r="E70" s="1027" t="str">
        <f t="shared" ref="E70:K70" si="7">IFERROR(E68/SUM($D$68:$K$68),"")</f>
        <v/>
      </c>
      <c r="F70" s="1027" t="str">
        <f t="shared" si="7"/>
        <v/>
      </c>
      <c r="G70" s="1027" t="str">
        <f t="shared" si="7"/>
        <v/>
      </c>
      <c r="H70" s="1027" t="str">
        <f t="shared" si="7"/>
        <v/>
      </c>
      <c r="I70" s="1027" t="str">
        <f t="shared" si="7"/>
        <v/>
      </c>
      <c r="J70" s="1027" t="str">
        <f t="shared" si="7"/>
        <v/>
      </c>
      <c r="K70" s="629" t="str">
        <f t="shared" si="7"/>
        <v/>
      </c>
      <c r="L70" s="124"/>
      <c r="N70" s="8" t="s">
        <v>12</v>
      </c>
    </row>
    <row r="71" spans="1:18" ht="14.25" x14ac:dyDescent="0.2">
      <c r="A71" s="1405" t="s">
        <v>1699</v>
      </c>
      <c r="B71" s="142">
        <v>6</v>
      </c>
      <c r="C71" s="124"/>
      <c r="D71" s="1927" t="s">
        <v>18</v>
      </c>
      <c r="E71" s="1613" t="s">
        <v>18</v>
      </c>
      <c r="F71" s="1613" t="s">
        <v>18</v>
      </c>
      <c r="G71" s="1613" t="s">
        <v>18</v>
      </c>
      <c r="H71" s="1613" t="s">
        <v>18</v>
      </c>
      <c r="I71" s="1613" t="s">
        <v>18</v>
      </c>
      <c r="J71" s="1613" t="s">
        <v>18</v>
      </c>
      <c r="K71" s="1941">
        <v>0</v>
      </c>
      <c r="L71" s="124"/>
      <c r="N71" s="8" t="s">
        <v>12</v>
      </c>
    </row>
    <row r="72" spans="1:18" ht="14.25" x14ac:dyDescent="0.2">
      <c r="A72" s="1405" t="s">
        <v>1700</v>
      </c>
      <c r="B72" s="142">
        <v>7</v>
      </c>
      <c r="C72" s="124"/>
      <c r="D72" s="1928" t="s">
        <v>18</v>
      </c>
      <c r="E72" s="1612" t="s">
        <v>18</v>
      </c>
      <c r="F72" s="1612" t="s">
        <v>18</v>
      </c>
      <c r="G72" s="1612" t="s">
        <v>18</v>
      </c>
      <c r="H72" s="1612" t="s">
        <v>18</v>
      </c>
      <c r="I72" s="1612" t="s">
        <v>18</v>
      </c>
      <c r="J72" s="124"/>
      <c r="K72" s="239"/>
      <c r="L72" s="124"/>
      <c r="N72" s="8" t="s">
        <v>12</v>
      </c>
    </row>
    <row r="73" spans="1:18" ht="14.25" x14ac:dyDescent="0.2">
      <c r="A73" s="1405" t="s">
        <v>1701</v>
      </c>
      <c r="B73" s="142">
        <v>8</v>
      </c>
      <c r="C73" s="124"/>
      <c r="D73" s="91"/>
      <c r="E73" s="91"/>
      <c r="F73" s="91"/>
      <c r="G73" s="91"/>
      <c r="H73" s="91"/>
      <c r="I73" s="91"/>
      <c r="J73" s="2018">
        <f>IFERROR(IF(J68=0,0,J71*MIN(1,I62/J69)),0)</f>
        <v>0</v>
      </c>
      <c r="K73" s="239"/>
      <c r="L73" s="124"/>
      <c r="N73" s="8" t="s">
        <v>12</v>
      </c>
    </row>
    <row r="74" spans="1:18" ht="14.25" x14ac:dyDescent="0.2">
      <c r="A74" s="1405" t="s">
        <v>1702</v>
      </c>
      <c r="B74" s="142">
        <v>9</v>
      </c>
      <c r="C74" s="124"/>
      <c r="D74" s="400" t="s">
        <v>18</v>
      </c>
      <c r="E74" s="1030">
        <v>2.38</v>
      </c>
      <c r="F74" s="1030">
        <v>11.99</v>
      </c>
      <c r="G74" s="1030">
        <v>16.38</v>
      </c>
      <c r="H74" s="1030">
        <v>42.64</v>
      </c>
      <c r="I74" s="1030">
        <f>H74</f>
        <v>42.64</v>
      </c>
      <c r="J74" s="2018">
        <f>H74</f>
        <v>42.64</v>
      </c>
      <c r="K74" s="1941">
        <v>0</v>
      </c>
      <c r="L74" s="124"/>
      <c r="N74" s="8" t="s">
        <v>12</v>
      </c>
    </row>
    <row r="75" spans="1:18" ht="14.25" x14ac:dyDescent="0.2">
      <c r="A75" s="1405" t="s">
        <v>1703</v>
      </c>
      <c r="B75" s="142">
        <v>10</v>
      </c>
      <c r="C75" s="124"/>
      <c r="D75" s="629" t="str">
        <f t="shared" ref="D75:I75" si="8">IF("-"&lt;&gt;D71,SUM(D71)-SUM(D74),"-")</f>
        <v>-</v>
      </c>
      <c r="E75" s="629" t="str">
        <f t="shared" si="8"/>
        <v>-</v>
      </c>
      <c r="F75" s="629" t="str">
        <f t="shared" si="8"/>
        <v>-</v>
      </c>
      <c r="G75" s="629" t="str">
        <f t="shared" si="8"/>
        <v>-</v>
      </c>
      <c r="H75" s="629" t="str">
        <f t="shared" si="8"/>
        <v>-</v>
      </c>
      <c r="I75" s="629" t="str">
        <f t="shared" si="8"/>
        <v>-</v>
      </c>
      <c r="J75" s="2018">
        <f>MAX(0,J73-J74)</f>
        <v>0</v>
      </c>
      <c r="K75" s="629">
        <f>K71-K74</f>
        <v>0</v>
      </c>
      <c r="L75" s="124"/>
      <c r="M75" s="1913"/>
      <c r="N75" s="8" t="s">
        <v>12</v>
      </c>
      <c r="O75" s="1913"/>
      <c r="P75" s="668" t="s">
        <v>2535</v>
      </c>
    </row>
    <row r="76" spans="1:18" ht="14.25" x14ac:dyDescent="0.2">
      <c r="A76" s="1406" t="s">
        <v>1704</v>
      </c>
      <c r="B76" s="135">
        <v>11</v>
      </c>
      <c r="C76" s="285"/>
      <c r="D76" s="1031">
        <f t="shared" ref="D76:I76" si="9">SUM(D75)</f>
        <v>0</v>
      </c>
      <c r="E76" s="1031">
        <f t="shared" si="9"/>
        <v>0</v>
      </c>
      <c r="F76" s="1031">
        <f t="shared" si="9"/>
        <v>0</v>
      </c>
      <c r="G76" s="1031">
        <f t="shared" si="9"/>
        <v>0</v>
      </c>
      <c r="H76" s="1031">
        <f t="shared" si="9"/>
        <v>0</v>
      </c>
      <c r="I76" s="1031">
        <f t="shared" si="9"/>
        <v>0</v>
      </c>
      <c r="J76" s="2017">
        <f>IFERROR(MIN($P76,IF(OR(VLOOKUP(C11,P79:R89,3,FALSE)="Y", AND(C11="Other","-"&lt;&gt;H71)),H76,J75)),0)</f>
        <v>0</v>
      </c>
      <c r="K76" s="1031">
        <f>SUM(K75)</f>
        <v>0</v>
      </c>
      <c r="L76" s="1032">
        <f>SUMPRODUCT(D70:K70,D76:K76)</f>
        <v>0</v>
      </c>
      <c r="M76" s="1913"/>
      <c r="N76" s="8" t="s">
        <v>12</v>
      </c>
      <c r="O76" s="1913"/>
      <c r="P76" s="668">
        <v>200</v>
      </c>
    </row>
    <row r="77" spans="1:18" ht="14.25" x14ac:dyDescent="0.2">
      <c r="N77" s="8" t="s">
        <v>12</v>
      </c>
    </row>
    <row r="78" spans="1:18" ht="14.25" x14ac:dyDescent="0.2">
      <c r="N78" s="8" t="s">
        <v>12</v>
      </c>
    </row>
    <row r="79" spans="1:18" ht="14.25" x14ac:dyDescent="0.2">
      <c r="A79" s="521" t="s">
        <v>1705</v>
      </c>
      <c r="N79" s="8" t="s">
        <v>12</v>
      </c>
      <c r="P79" s="594" t="s">
        <v>1682</v>
      </c>
      <c r="Q79" s="701" t="s">
        <v>2427</v>
      </c>
      <c r="R79" s="701" t="s">
        <v>1706</v>
      </c>
    </row>
    <row r="80" spans="1:18" ht="14.25" x14ac:dyDescent="0.2">
      <c r="N80" s="8" t="s">
        <v>12</v>
      </c>
      <c r="P80" s="1843" t="str">
        <f>'FT17.OAG Totals'!R33</f>
        <v>USD</v>
      </c>
      <c r="Q80" s="997">
        <f>'FT17.OAG Totals'!S33</f>
        <v>80</v>
      </c>
      <c r="R80" s="997" t="str">
        <f>'FT17.OAG Totals'!T33</f>
        <v>Y</v>
      </c>
    </row>
    <row r="81" spans="1:21" ht="14.25" x14ac:dyDescent="0.2">
      <c r="A81" s="1407" t="s">
        <v>1707</v>
      </c>
      <c r="B81" s="1607">
        <v>12</v>
      </c>
      <c r="C81" s="1033">
        <f>IFERROR(MIN(SUMPRODUCT(D76:I76,D70:I70)/SUM(D70:I70),L76),0)</f>
        <v>0</v>
      </c>
      <c r="D81" s="1025" t="s">
        <v>1708</v>
      </c>
      <c r="N81" s="8" t="s">
        <v>12</v>
      </c>
      <c r="P81" s="1843" t="str">
        <f>'FT17.OAG Totals'!R34</f>
        <v>CAD</v>
      </c>
      <c r="Q81" s="997">
        <f>'FT17.OAG Totals'!S34</f>
        <v>70</v>
      </c>
      <c r="R81" s="997" t="str">
        <f>'FT17.OAG Totals'!T34</f>
        <v>Y</v>
      </c>
    </row>
    <row r="82" spans="1:21" ht="14.25" x14ac:dyDescent="0.2">
      <c r="A82" s="1407" t="s">
        <v>1709</v>
      </c>
      <c r="B82" s="135">
        <v>13</v>
      </c>
      <c r="C82" s="1251">
        <v>10</v>
      </c>
      <c r="D82" s="1025"/>
      <c r="N82" s="8" t="s">
        <v>12</v>
      </c>
      <c r="P82" s="1843" t="str">
        <f>'FT17.OAG Totals'!R35</f>
        <v>EUR</v>
      </c>
      <c r="Q82" s="997">
        <f>'FT17.OAG Totals'!S35</f>
        <v>50</v>
      </c>
      <c r="R82" s="997" t="str">
        <f>'FT17.OAG Totals'!T35</f>
        <v>Y</v>
      </c>
      <c r="U82" s="1458"/>
    </row>
    <row r="83" spans="1:21" ht="34.5" customHeight="1" x14ac:dyDescent="0.2">
      <c r="N83" s="8" t="s">
        <v>12</v>
      </c>
      <c r="P83" s="1843" t="str">
        <f>'FT17.OAG Totals'!R36</f>
        <v>GBP</v>
      </c>
      <c r="Q83" s="997">
        <f>'FT17.OAG Totals'!S36</f>
        <v>80</v>
      </c>
      <c r="R83" s="997" t="str">
        <f>'FT17.OAG Totals'!T36</f>
        <v>Y</v>
      </c>
    </row>
    <row r="84" spans="1:21" ht="20.25" customHeight="1" x14ac:dyDescent="0.2">
      <c r="A84" s="1408" t="s">
        <v>1710</v>
      </c>
      <c r="B84" s="6"/>
      <c r="C84" s="1409"/>
      <c r="D84" s="1410"/>
      <c r="E84" s="2094" t="s">
        <v>1711</v>
      </c>
      <c r="F84" s="2094" t="s">
        <v>1712</v>
      </c>
      <c r="N84" s="8" t="s">
        <v>12</v>
      </c>
      <c r="P84" s="1843" t="str">
        <f>'FT17.OAG Totals'!R37</f>
        <v>CNY</v>
      </c>
      <c r="Q84" s="997">
        <f>'FT17.OAG Totals'!S37</f>
        <v>80</v>
      </c>
      <c r="R84" s="997" t="str">
        <f>'FT17.OAG Totals'!T37</f>
        <v>Y</v>
      </c>
    </row>
    <row r="85" spans="1:21" ht="90" x14ac:dyDescent="0.25">
      <c r="A85" s="1332" t="s">
        <v>1713</v>
      </c>
      <c r="B85" s="11"/>
      <c r="C85" s="1411" t="s">
        <v>1714</v>
      </c>
      <c r="D85" s="1411" t="s">
        <v>1715</v>
      </c>
      <c r="E85" s="2095"/>
      <c r="F85" s="2095"/>
      <c r="N85" s="8" t="s">
        <v>12</v>
      </c>
      <c r="P85" s="1843" t="str">
        <f>'FT17.OAG Totals'!R38</f>
        <v>MYR</v>
      </c>
      <c r="Q85" s="997">
        <f>'FT17.OAG Totals'!S38</f>
        <v>80</v>
      </c>
      <c r="R85" s="997" t="str">
        <f>'FT17.OAG Totals'!T38</f>
        <v>Y</v>
      </c>
    </row>
    <row r="86" spans="1:21" ht="15" x14ac:dyDescent="0.25">
      <c r="A86" s="1412"/>
      <c r="B86" s="40" t="s">
        <v>2351</v>
      </c>
      <c r="C86" s="18">
        <v>1</v>
      </c>
      <c r="D86" s="18">
        <v>2</v>
      </c>
      <c r="E86" s="18">
        <v>3</v>
      </c>
      <c r="F86" s="19">
        <v>4</v>
      </c>
      <c r="N86" s="8" t="s">
        <v>12</v>
      </c>
      <c r="P86" s="1843" t="str">
        <f>'FT17.OAG Totals'!R39</f>
        <v>THB</v>
      </c>
      <c r="Q86" s="997">
        <f>'FT17.OAG Totals'!S39</f>
        <v>80</v>
      </c>
      <c r="R86" s="997" t="str">
        <f>'FT17.OAG Totals'!T39</f>
        <v>Y</v>
      </c>
    </row>
    <row r="87" spans="1:21" ht="14.25" x14ac:dyDescent="0.2">
      <c r="A87" s="703">
        <v>1</v>
      </c>
      <c r="B87" s="142">
        <v>1</v>
      </c>
      <c r="C87" s="1218"/>
      <c r="D87" s="1218"/>
      <c r="E87" s="1034">
        <f>IFERROR(C87+MIN($I$62,D87),0)</f>
        <v>0</v>
      </c>
      <c r="F87" s="1034">
        <f t="shared" ref="F87:F96" si="10">IF(OR(E87&gt;=1,E87&lt;0),$L$76,$L$76*E87+$C$81*(1-E87))</f>
        <v>0</v>
      </c>
      <c r="N87" s="8" t="s">
        <v>12</v>
      </c>
      <c r="P87" s="1843" t="str">
        <f>'FT17.OAG Totals'!R40</f>
        <v>KRW</v>
      </c>
      <c r="Q87" s="997">
        <f>'FT17.OAG Totals'!S40</f>
        <v>60</v>
      </c>
      <c r="R87" s="997" t="str">
        <f>'FT17.OAG Totals'!T40</f>
        <v>Y</v>
      </c>
    </row>
    <row r="88" spans="1:21" ht="14.25" x14ac:dyDescent="0.2">
      <c r="A88" s="724">
        <v>2</v>
      </c>
      <c r="B88" s="142">
        <v>2</v>
      </c>
      <c r="C88" s="1219"/>
      <c r="D88" s="1219"/>
      <c r="E88" s="1035">
        <f t="shared" ref="E88:E116" si="11">IFERROR(C88+MIN($I$62,D88),0)</f>
        <v>0</v>
      </c>
      <c r="F88" s="1035">
        <f t="shared" si="10"/>
        <v>0</v>
      </c>
      <c r="N88" s="8" t="s">
        <v>12</v>
      </c>
      <c r="P88" s="1843" t="str">
        <f>'FT17.OAG Totals'!R41</f>
        <v>JPY</v>
      </c>
      <c r="Q88" s="997">
        <f>'FT17.OAG Totals'!S41</f>
        <v>10</v>
      </c>
      <c r="R88" s="997" t="str">
        <f>'FT17.OAG Totals'!T41</f>
        <v>N</v>
      </c>
    </row>
    <row r="89" spans="1:21" ht="14.25" x14ac:dyDescent="0.2">
      <c r="A89" s="724">
        <v>3</v>
      </c>
      <c r="B89" s="142">
        <v>3</v>
      </c>
      <c r="C89" s="1219"/>
      <c r="D89" s="1219"/>
      <c r="E89" s="1035">
        <f t="shared" si="11"/>
        <v>0</v>
      </c>
      <c r="F89" s="1035">
        <f t="shared" si="10"/>
        <v>0</v>
      </c>
      <c r="N89" s="8" t="s">
        <v>12</v>
      </c>
      <c r="P89" s="1844" t="str">
        <f>'FT17.OAG Totals'!R42</f>
        <v>Other</v>
      </c>
      <c r="Q89" s="998">
        <f>'FT17.OAG Totals'!S42</f>
        <v>40</v>
      </c>
      <c r="R89" s="998" t="str">
        <f>'FT17.OAG Totals'!T42</f>
        <v>N</v>
      </c>
    </row>
    <row r="90" spans="1:21" ht="14.25" x14ac:dyDescent="0.2">
      <c r="A90" s="724">
        <v>4</v>
      </c>
      <c r="B90" s="142">
        <v>4</v>
      </c>
      <c r="C90" s="1219"/>
      <c r="D90" s="1219"/>
      <c r="E90" s="1035">
        <f t="shared" si="11"/>
        <v>0</v>
      </c>
      <c r="F90" s="1035">
        <f t="shared" si="10"/>
        <v>0</v>
      </c>
      <c r="N90" s="8" t="s">
        <v>12</v>
      </c>
    </row>
    <row r="91" spans="1:21" ht="12.75" customHeight="1" x14ac:dyDescent="0.2">
      <c r="A91" s="724">
        <v>5</v>
      </c>
      <c r="B91" s="142">
        <v>5</v>
      </c>
      <c r="C91" s="1219"/>
      <c r="D91" s="1219"/>
      <c r="E91" s="1035">
        <f t="shared" si="11"/>
        <v>0</v>
      </c>
      <c r="F91" s="1035">
        <f t="shared" si="10"/>
        <v>0</v>
      </c>
      <c r="N91" s="8" t="s">
        <v>12</v>
      </c>
    </row>
    <row r="92" spans="1:21" ht="14.25" x14ac:dyDescent="0.2">
      <c r="A92" s="724">
        <v>6</v>
      </c>
      <c r="B92" s="142">
        <v>6</v>
      </c>
      <c r="C92" s="1219"/>
      <c r="D92" s="1219"/>
      <c r="E92" s="1035">
        <f t="shared" si="11"/>
        <v>0</v>
      </c>
      <c r="F92" s="1035">
        <f t="shared" si="10"/>
        <v>0</v>
      </c>
      <c r="N92" s="8" t="s">
        <v>12</v>
      </c>
    </row>
    <row r="93" spans="1:21" ht="14.25" x14ac:dyDescent="0.2">
      <c r="A93" s="724">
        <v>7</v>
      </c>
      <c r="B93" s="142">
        <v>7</v>
      </c>
      <c r="C93" s="1219"/>
      <c r="D93" s="1219"/>
      <c r="E93" s="1035">
        <f t="shared" si="11"/>
        <v>0</v>
      </c>
      <c r="F93" s="1035">
        <f t="shared" si="10"/>
        <v>0</v>
      </c>
      <c r="N93" s="8" t="s">
        <v>12</v>
      </c>
    </row>
    <row r="94" spans="1:21" ht="14.25" x14ac:dyDescent="0.2">
      <c r="A94" s="724">
        <v>8</v>
      </c>
      <c r="B94" s="142">
        <v>8</v>
      </c>
      <c r="C94" s="1219"/>
      <c r="D94" s="1219"/>
      <c r="E94" s="1035">
        <f t="shared" si="11"/>
        <v>0</v>
      </c>
      <c r="F94" s="1035">
        <f t="shared" si="10"/>
        <v>0</v>
      </c>
      <c r="N94" s="8" t="s">
        <v>12</v>
      </c>
    </row>
    <row r="95" spans="1:21" ht="14.25" x14ac:dyDescent="0.2">
      <c r="A95" s="724">
        <v>9</v>
      </c>
      <c r="B95" s="142">
        <v>9</v>
      </c>
      <c r="C95" s="1219"/>
      <c r="D95" s="1219"/>
      <c r="E95" s="1035">
        <f t="shared" si="11"/>
        <v>0</v>
      </c>
      <c r="F95" s="1035">
        <f t="shared" si="10"/>
        <v>0</v>
      </c>
      <c r="N95" s="8" t="s">
        <v>12</v>
      </c>
    </row>
    <row r="96" spans="1:21" ht="14.25" x14ac:dyDescent="0.2">
      <c r="A96" s="724">
        <v>10</v>
      </c>
      <c r="B96" s="142">
        <v>10</v>
      </c>
      <c r="C96" s="1219"/>
      <c r="D96" s="1219"/>
      <c r="E96" s="1035">
        <f t="shared" si="11"/>
        <v>0</v>
      </c>
      <c r="F96" s="1035">
        <f t="shared" si="10"/>
        <v>0</v>
      </c>
      <c r="N96" s="8" t="s">
        <v>12</v>
      </c>
      <c r="P96" s="1025"/>
    </row>
    <row r="97" spans="1:16" ht="14.25" x14ac:dyDescent="0.2">
      <c r="A97" s="724">
        <v>11</v>
      </c>
      <c r="B97" s="142">
        <v>11</v>
      </c>
      <c r="C97" s="1219"/>
      <c r="D97" s="1219"/>
      <c r="E97" s="1035">
        <f t="shared" si="11"/>
        <v>0</v>
      </c>
      <c r="F97" s="1036">
        <f t="shared" ref="F97:F146" si="12">IF(OR(E97&gt;=1,E97&lt;0),$L$76,$L$76*E97+($C$81+(A97-$A$96)*(MIN($C$81,$C$82)-$C$81)/50)*(1-E97))</f>
        <v>0</v>
      </c>
      <c r="N97" s="8" t="s">
        <v>12</v>
      </c>
      <c r="P97" s="1025"/>
    </row>
    <row r="98" spans="1:16" ht="14.25" x14ac:dyDescent="0.2">
      <c r="A98" s="724">
        <v>12</v>
      </c>
      <c r="B98" s="142">
        <v>12</v>
      </c>
      <c r="C98" s="1219"/>
      <c r="D98" s="1219"/>
      <c r="E98" s="1035">
        <f t="shared" si="11"/>
        <v>0</v>
      </c>
      <c r="F98" s="1036">
        <f t="shared" si="12"/>
        <v>0</v>
      </c>
      <c r="N98" s="8" t="s">
        <v>12</v>
      </c>
    </row>
    <row r="99" spans="1:16" ht="14.25" x14ac:dyDescent="0.2">
      <c r="A99" s="724">
        <v>13</v>
      </c>
      <c r="B99" s="142">
        <v>13</v>
      </c>
      <c r="C99" s="1219"/>
      <c r="D99" s="1219"/>
      <c r="E99" s="1035">
        <f t="shared" si="11"/>
        <v>0</v>
      </c>
      <c r="F99" s="1036">
        <f t="shared" si="12"/>
        <v>0</v>
      </c>
      <c r="N99" s="8" t="s">
        <v>12</v>
      </c>
    </row>
    <row r="100" spans="1:16" ht="14.25" x14ac:dyDescent="0.2">
      <c r="A100" s="724">
        <v>14</v>
      </c>
      <c r="B100" s="142">
        <v>14</v>
      </c>
      <c r="C100" s="1219"/>
      <c r="D100" s="1219"/>
      <c r="E100" s="1035">
        <f t="shared" si="11"/>
        <v>0</v>
      </c>
      <c r="F100" s="1036">
        <f t="shared" si="12"/>
        <v>0</v>
      </c>
      <c r="N100" s="8" t="s">
        <v>12</v>
      </c>
    </row>
    <row r="101" spans="1:16" ht="14.25" x14ac:dyDescent="0.2">
      <c r="A101" s="724">
        <v>15</v>
      </c>
      <c r="B101" s="142">
        <v>15</v>
      </c>
      <c r="C101" s="1219"/>
      <c r="D101" s="1219"/>
      <c r="E101" s="1035">
        <f t="shared" si="11"/>
        <v>0</v>
      </c>
      <c r="F101" s="1036">
        <f t="shared" si="12"/>
        <v>0</v>
      </c>
      <c r="N101" s="8" t="s">
        <v>12</v>
      </c>
    </row>
    <row r="102" spans="1:16" ht="14.25" x14ac:dyDescent="0.2">
      <c r="A102" s="724">
        <v>16</v>
      </c>
      <c r="B102" s="142">
        <v>16</v>
      </c>
      <c r="C102" s="1219"/>
      <c r="D102" s="1219"/>
      <c r="E102" s="1035">
        <f t="shared" si="11"/>
        <v>0</v>
      </c>
      <c r="F102" s="1036">
        <f t="shared" si="12"/>
        <v>0</v>
      </c>
      <c r="N102" s="8" t="s">
        <v>12</v>
      </c>
    </row>
    <row r="103" spans="1:16" ht="14.25" x14ac:dyDescent="0.2">
      <c r="A103" s="724">
        <v>17</v>
      </c>
      <c r="B103" s="142">
        <v>17</v>
      </c>
      <c r="C103" s="1219"/>
      <c r="D103" s="1219"/>
      <c r="E103" s="1035">
        <f t="shared" si="11"/>
        <v>0</v>
      </c>
      <c r="F103" s="1036">
        <f t="shared" si="12"/>
        <v>0</v>
      </c>
      <c r="N103" s="8" t="s">
        <v>12</v>
      </c>
    </row>
    <row r="104" spans="1:16" ht="14.25" x14ac:dyDescent="0.2">
      <c r="A104" s="724">
        <v>18</v>
      </c>
      <c r="B104" s="142">
        <v>18</v>
      </c>
      <c r="C104" s="1219"/>
      <c r="D104" s="1219"/>
      <c r="E104" s="1035">
        <f t="shared" si="11"/>
        <v>0</v>
      </c>
      <c r="F104" s="1036">
        <f t="shared" si="12"/>
        <v>0</v>
      </c>
      <c r="N104" s="8" t="s">
        <v>12</v>
      </c>
    </row>
    <row r="105" spans="1:16" ht="14.25" x14ac:dyDescent="0.2">
      <c r="A105" s="724">
        <v>19</v>
      </c>
      <c r="B105" s="142">
        <v>19</v>
      </c>
      <c r="C105" s="1219"/>
      <c r="D105" s="1219"/>
      <c r="E105" s="1035">
        <f t="shared" si="11"/>
        <v>0</v>
      </c>
      <c r="F105" s="1036">
        <f t="shared" si="12"/>
        <v>0</v>
      </c>
      <c r="N105" s="8" t="s">
        <v>12</v>
      </c>
    </row>
    <row r="106" spans="1:16" ht="14.25" x14ac:dyDescent="0.2">
      <c r="A106" s="724">
        <v>20</v>
      </c>
      <c r="B106" s="142">
        <v>20</v>
      </c>
      <c r="C106" s="1219"/>
      <c r="D106" s="1219"/>
      <c r="E106" s="1035">
        <f t="shared" si="11"/>
        <v>0</v>
      </c>
      <c r="F106" s="1036">
        <f t="shared" si="12"/>
        <v>0</v>
      </c>
      <c r="N106" s="8" t="s">
        <v>12</v>
      </c>
    </row>
    <row r="107" spans="1:16" ht="14.25" x14ac:dyDescent="0.2">
      <c r="A107" s="724">
        <v>21</v>
      </c>
      <c r="B107" s="142">
        <v>21</v>
      </c>
      <c r="C107" s="1219"/>
      <c r="D107" s="1219"/>
      <c r="E107" s="1035">
        <f t="shared" si="11"/>
        <v>0</v>
      </c>
      <c r="F107" s="1036">
        <f t="shared" si="12"/>
        <v>0</v>
      </c>
      <c r="N107" s="8" t="s">
        <v>12</v>
      </c>
    </row>
    <row r="108" spans="1:16" ht="14.25" x14ac:dyDescent="0.2">
      <c r="A108" s="724">
        <v>22</v>
      </c>
      <c r="B108" s="142">
        <v>22</v>
      </c>
      <c r="C108" s="1219"/>
      <c r="D108" s="1219"/>
      <c r="E108" s="1035">
        <f t="shared" si="11"/>
        <v>0</v>
      </c>
      <c r="F108" s="1036">
        <f t="shared" si="12"/>
        <v>0</v>
      </c>
      <c r="N108" s="8" t="s">
        <v>12</v>
      </c>
    </row>
    <row r="109" spans="1:16" ht="14.25" x14ac:dyDescent="0.2">
      <c r="A109" s="724">
        <v>23</v>
      </c>
      <c r="B109" s="142">
        <v>23</v>
      </c>
      <c r="C109" s="1219"/>
      <c r="D109" s="1219"/>
      <c r="E109" s="1035">
        <f>IFERROR(C109+MIN($I$62,D109),0)</f>
        <v>0</v>
      </c>
      <c r="F109" s="1036">
        <f t="shared" si="12"/>
        <v>0</v>
      </c>
      <c r="N109" s="8" t="s">
        <v>12</v>
      </c>
    </row>
    <row r="110" spans="1:16" ht="14.25" x14ac:dyDescent="0.2">
      <c r="A110" s="724">
        <v>24</v>
      </c>
      <c r="B110" s="142">
        <v>24</v>
      </c>
      <c r="C110" s="1219"/>
      <c r="D110" s="1219"/>
      <c r="E110" s="1035">
        <f t="shared" si="11"/>
        <v>0</v>
      </c>
      <c r="F110" s="1036">
        <f t="shared" si="12"/>
        <v>0</v>
      </c>
      <c r="N110" s="8" t="s">
        <v>12</v>
      </c>
    </row>
    <row r="111" spans="1:16" ht="14.25" x14ac:dyDescent="0.2">
      <c r="A111" s="724">
        <v>25</v>
      </c>
      <c r="B111" s="142">
        <v>25</v>
      </c>
      <c r="C111" s="1219"/>
      <c r="D111" s="1219"/>
      <c r="E111" s="1035">
        <f t="shared" si="11"/>
        <v>0</v>
      </c>
      <c r="F111" s="1036">
        <f t="shared" si="12"/>
        <v>0</v>
      </c>
      <c r="N111" s="8" t="s">
        <v>12</v>
      </c>
    </row>
    <row r="112" spans="1:16" ht="14.25" x14ac:dyDescent="0.2">
      <c r="A112" s="724">
        <v>26</v>
      </c>
      <c r="B112" s="142">
        <v>26</v>
      </c>
      <c r="C112" s="1219"/>
      <c r="D112" s="1219"/>
      <c r="E112" s="1035">
        <f t="shared" si="11"/>
        <v>0</v>
      </c>
      <c r="F112" s="1036">
        <f t="shared" si="12"/>
        <v>0</v>
      </c>
      <c r="N112" s="8" t="s">
        <v>12</v>
      </c>
    </row>
    <row r="113" spans="1:14" ht="14.25" x14ac:dyDescent="0.2">
      <c r="A113" s="724">
        <v>27</v>
      </c>
      <c r="B113" s="142">
        <v>27</v>
      </c>
      <c r="C113" s="1219"/>
      <c r="D113" s="1219"/>
      <c r="E113" s="1035">
        <f t="shared" si="11"/>
        <v>0</v>
      </c>
      <c r="F113" s="1036">
        <f t="shared" si="12"/>
        <v>0</v>
      </c>
      <c r="N113" s="8" t="s">
        <v>12</v>
      </c>
    </row>
    <row r="114" spans="1:14" ht="14.25" x14ac:dyDescent="0.2">
      <c r="A114" s="724">
        <v>28</v>
      </c>
      <c r="B114" s="142">
        <v>28</v>
      </c>
      <c r="C114" s="1219"/>
      <c r="D114" s="1219"/>
      <c r="E114" s="1035">
        <f t="shared" si="11"/>
        <v>0</v>
      </c>
      <c r="F114" s="1036">
        <f t="shared" si="12"/>
        <v>0</v>
      </c>
      <c r="N114" s="8" t="s">
        <v>12</v>
      </c>
    </row>
    <row r="115" spans="1:14" ht="14.25" x14ac:dyDescent="0.2">
      <c r="A115" s="724">
        <v>29</v>
      </c>
      <c r="B115" s="142">
        <v>29</v>
      </c>
      <c r="C115" s="1219"/>
      <c r="D115" s="1219"/>
      <c r="E115" s="1035">
        <f t="shared" si="11"/>
        <v>0</v>
      </c>
      <c r="F115" s="1036">
        <f t="shared" si="12"/>
        <v>0</v>
      </c>
      <c r="N115" s="8" t="s">
        <v>12</v>
      </c>
    </row>
    <row r="116" spans="1:14" ht="14.25" x14ac:dyDescent="0.2">
      <c r="A116" s="724">
        <v>30</v>
      </c>
      <c r="B116" s="142">
        <v>30</v>
      </c>
      <c r="C116" s="1219"/>
      <c r="D116" s="1219"/>
      <c r="E116" s="1035">
        <f t="shared" si="11"/>
        <v>0</v>
      </c>
      <c r="F116" s="1036">
        <f t="shared" si="12"/>
        <v>0</v>
      </c>
      <c r="N116" s="8" t="s">
        <v>12</v>
      </c>
    </row>
    <row r="117" spans="1:14" ht="14.25" x14ac:dyDescent="0.2">
      <c r="A117" s="724">
        <v>31</v>
      </c>
      <c r="B117" s="142">
        <v>31</v>
      </c>
      <c r="C117" s="1219"/>
      <c r="D117" s="1219"/>
      <c r="E117" s="1036">
        <f t="shared" ref="E117:E146" si="13">IFERROR(C117+MIN((1-(1/30)*(A117-30))*$I$62,D117),0)</f>
        <v>0</v>
      </c>
      <c r="F117" s="1036">
        <f t="shared" si="12"/>
        <v>0</v>
      </c>
      <c r="N117" s="8" t="s">
        <v>12</v>
      </c>
    </row>
    <row r="118" spans="1:14" ht="14.25" x14ac:dyDescent="0.2">
      <c r="A118" s="724">
        <v>32</v>
      </c>
      <c r="B118" s="142">
        <v>32</v>
      </c>
      <c r="C118" s="1219"/>
      <c r="D118" s="1219"/>
      <c r="E118" s="1036">
        <f t="shared" si="13"/>
        <v>0</v>
      </c>
      <c r="F118" s="1036">
        <f t="shared" si="12"/>
        <v>0</v>
      </c>
      <c r="N118" s="8" t="s">
        <v>12</v>
      </c>
    </row>
    <row r="119" spans="1:14" ht="14.25" x14ac:dyDescent="0.2">
      <c r="A119" s="724">
        <v>33</v>
      </c>
      <c r="B119" s="142">
        <v>33</v>
      </c>
      <c r="C119" s="1219"/>
      <c r="D119" s="1219"/>
      <c r="E119" s="1036">
        <f t="shared" si="13"/>
        <v>0</v>
      </c>
      <c r="F119" s="1036">
        <f t="shared" si="12"/>
        <v>0</v>
      </c>
      <c r="N119" s="8" t="s">
        <v>12</v>
      </c>
    </row>
    <row r="120" spans="1:14" ht="14.25" x14ac:dyDescent="0.2">
      <c r="A120" s="724">
        <v>34</v>
      </c>
      <c r="B120" s="142">
        <v>34</v>
      </c>
      <c r="C120" s="1219"/>
      <c r="D120" s="1219"/>
      <c r="E120" s="1036">
        <f t="shared" si="13"/>
        <v>0</v>
      </c>
      <c r="F120" s="1036">
        <f t="shared" si="12"/>
        <v>0</v>
      </c>
      <c r="N120" s="8" t="s">
        <v>12</v>
      </c>
    </row>
    <row r="121" spans="1:14" ht="14.25" x14ac:dyDescent="0.2">
      <c r="A121" s="724">
        <v>35</v>
      </c>
      <c r="B121" s="142">
        <v>35</v>
      </c>
      <c r="C121" s="1219"/>
      <c r="D121" s="1219"/>
      <c r="E121" s="1036">
        <f t="shared" si="13"/>
        <v>0</v>
      </c>
      <c r="F121" s="1036">
        <f t="shared" si="12"/>
        <v>0</v>
      </c>
      <c r="N121" s="8" t="s">
        <v>12</v>
      </c>
    </row>
    <row r="122" spans="1:14" ht="14.25" x14ac:dyDescent="0.2">
      <c r="A122" s="724">
        <v>36</v>
      </c>
      <c r="B122" s="142">
        <v>36</v>
      </c>
      <c r="C122" s="1219"/>
      <c r="D122" s="1219"/>
      <c r="E122" s="1036">
        <f t="shared" si="13"/>
        <v>0</v>
      </c>
      <c r="F122" s="1036">
        <f t="shared" si="12"/>
        <v>0</v>
      </c>
      <c r="N122" s="8" t="s">
        <v>12</v>
      </c>
    </row>
    <row r="123" spans="1:14" ht="14.25" x14ac:dyDescent="0.2">
      <c r="A123" s="724">
        <v>37</v>
      </c>
      <c r="B123" s="142">
        <v>37</v>
      </c>
      <c r="C123" s="1219"/>
      <c r="D123" s="1219"/>
      <c r="E123" s="1036">
        <f t="shared" si="13"/>
        <v>0</v>
      </c>
      <c r="F123" s="1036">
        <f t="shared" si="12"/>
        <v>0</v>
      </c>
      <c r="N123" s="8" t="s">
        <v>12</v>
      </c>
    </row>
    <row r="124" spans="1:14" ht="14.25" x14ac:dyDescent="0.2">
      <c r="A124" s="724">
        <v>38</v>
      </c>
      <c r="B124" s="142">
        <v>38</v>
      </c>
      <c r="C124" s="1219"/>
      <c r="D124" s="1219"/>
      <c r="E124" s="1036">
        <f t="shared" si="13"/>
        <v>0</v>
      </c>
      <c r="F124" s="1036">
        <f t="shared" si="12"/>
        <v>0</v>
      </c>
      <c r="N124" s="8" t="s">
        <v>12</v>
      </c>
    </row>
    <row r="125" spans="1:14" ht="14.25" x14ac:dyDescent="0.2">
      <c r="A125" s="724">
        <v>39</v>
      </c>
      <c r="B125" s="142">
        <v>39</v>
      </c>
      <c r="C125" s="1219"/>
      <c r="D125" s="1219"/>
      <c r="E125" s="1036">
        <f t="shared" si="13"/>
        <v>0</v>
      </c>
      <c r="F125" s="1036">
        <f t="shared" si="12"/>
        <v>0</v>
      </c>
      <c r="N125" s="8" t="s">
        <v>12</v>
      </c>
    </row>
    <row r="126" spans="1:14" ht="14.25" x14ac:dyDescent="0.2">
      <c r="A126" s="724">
        <v>40</v>
      </c>
      <c r="B126" s="142">
        <v>40</v>
      </c>
      <c r="C126" s="1219"/>
      <c r="D126" s="1219"/>
      <c r="E126" s="1036">
        <f t="shared" si="13"/>
        <v>0</v>
      </c>
      <c r="F126" s="1036">
        <f t="shared" si="12"/>
        <v>0</v>
      </c>
      <c r="N126" s="8" t="s">
        <v>12</v>
      </c>
    </row>
    <row r="127" spans="1:14" ht="14.25" x14ac:dyDescent="0.2">
      <c r="A127" s="724">
        <v>41</v>
      </c>
      <c r="B127" s="142">
        <v>41</v>
      </c>
      <c r="C127" s="1219"/>
      <c r="D127" s="1219"/>
      <c r="E127" s="1036">
        <f t="shared" si="13"/>
        <v>0</v>
      </c>
      <c r="F127" s="1036">
        <f t="shared" si="12"/>
        <v>0</v>
      </c>
      <c r="N127" s="8" t="s">
        <v>12</v>
      </c>
    </row>
    <row r="128" spans="1:14" ht="14.25" x14ac:dyDescent="0.2">
      <c r="A128" s="724">
        <v>42</v>
      </c>
      <c r="B128" s="142">
        <v>42</v>
      </c>
      <c r="C128" s="1219"/>
      <c r="D128" s="1219"/>
      <c r="E128" s="1036">
        <f t="shared" si="13"/>
        <v>0</v>
      </c>
      <c r="F128" s="1036">
        <f t="shared" si="12"/>
        <v>0</v>
      </c>
      <c r="N128" s="8" t="s">
        <v>12</v>
      </c>
    </row>
    <row r="129" spans="1:14" ht="14.25" x14ac:dyDescent="0.2">
      <c r="A129" s="724">
        <v>43</v>
      </c>
      <c r="B129" s="142">
        <v>43</v>
      </c>
      <c r="C129" s="1219"/>
      <c r="D129" s="1219"/>
      <c r="E129" s="1036">
        <f t="shared" si="13"/>
        <v>0</v>
      </c>
      <c r="F129" s="1036">
        <f t="shared" si="12"/>
        <v>0</v>
      </c>
      <c r="N129" s="8" t="s">
        <v>12</v>
      </c>
    </row>
    <row r="130" spans="1:14" ht="14.25" x14ac:dyDescent="0.2">
      <c r="A130" s="724">
        <v>44</v>
      </c>
      <c r="B130" s="142">
        <v>44</v>
      </c>
      <c r="C130" s="1219"/>
      <c r="D130" s="1219"/>
      <c r="E130" s="1036">
        <f t="shared" si="13"/>
        <v>0</v>
      </c>
      <c r="F130" s="1036">
        <f t="shared" si="12"/>
        <v>0</v>
      </c>
      <c r="N130" s="8" t="s">
        <v>12</v>
      </c>
    </row>
    <row r="131" spans="1:14" ht="14.25" x14ac:dyDescent="0.2">
      <c r="A131" s="724">
        <v>45</v>
      </c>
      <c r="B131" s="142">
        <v>45</v>
      </c>
      <c r="C131" s="1219"/>
      <c r="D131" s="1219"/>
      <c r="E131" s="1036">
        <f t="shared" si="13"/>
        <v>0</v>
      </c>
      <c r="F131" s="1036">
        <f t="shared" si="12"/>
        <v>0</v>
      </c>
      <c r="N131" s="8" t="s">
        <v>12</v>
      </c>
    </row>
    <row r="132" spans="1:14" ht="14.25" x14ac:dyDescent="0.2">
      <c r="A132" s="724">
        <v>46</v>
      </c>
      <c r="B132" s="142">
        <v>46</v>
      </c>
      <c r="C132" s="1219"/>
      <c r="D132" s="1219"/>
      <c r="E132" s="1036">
        <f t="shared" si="13"/>
        <v>0</v>
      </c>
      <c r="F132" s="1036">
        <f t="shared" si="12"/>
        <v>0</v>
      </c>
      <c r="N132" s="8" t="s">
        <v>12</v>
      </c>
    </row>
    <row r="133" spans="1:14" ht="14.25" x14ac:dyDescent="0.2">
      <c r="A133" s="724">
        <v>47</v>
      </c>
      <c r="B133" s="142">
        <v>47</v>
      </c>
      <c r="C133" s="1219"/>
      <c r="D133" s="1219"/>
      <c r="E133" s="1036">
        <f t="shared" si="13"/>
        <v>0</v>
      </c>
      <c r="F133" s="1036">
        <f t="shared" si="12"/>
        <v>0</v>
      </c>
      <c r="N133" s="8" t="s">
        <v>12</v>
      </c>
    </row>
    <row r="134" spans="1:14" ht="14.25" x14ac:dyDescent="0.2">
      <c r="A134" s="724">
        <v>48</v>
      </c>
      <c r="B134" s="142">
        <v>48</v>
      </c>
      <c r="C134" s="1219"/>
      <c r="D134" s="1219"/>
      <c r="E134" s="1036">
        <f t="shared" si="13"/>
        <v>0</v>
      </c>
      <c r="F134" s="1036">
        <f t="shared" si="12"/>
        <v>0</v>
      </c>
      <c r="N134" s="8" t="s">
        <v>12</v>
      </c>
    </row>
    <row r="135" spans="1:14" ht="14.25" x14ac:dyDescent="0.2">
      <c r="A135" s="724">
        <v>49</v>
      </c>
      <c r="B135" s="142">
        <v>49</v>
      </c>
      <c r="C135" s="1219"/>
      <c r="D135" s="1219"/>
      <c r="E135" s="1036">
        <f t="shared" si="13"/>
        <v>0</v>
      </c>
      <c r="F135" s="1036">
        <f t="shared" si="12"/>
        <v>0</v>
      </c>
      <c r="N135" s="8" t="s">
        <v>12</v>
      </c>
    </row>
    <row r="136" spans="1:14" ht="14.25" x14ac:dyDescent="0.2">
      <c r="A136" s="724">
        <v>50</v>
      </c>
      <c r="B136" s="142">
        <v>50</v>
      </c>
      <c r="C136" s="1219"/>
      <c r="D136" s="1219"/>
      <c r="E136" s="1036">
        <f t="shared" si="13"/>
        <v>0</v>
      </c>
      <c r="F136" s="1036">
        <f t="shared" si="12"/>
        <v>0</v>
      </c>
      <c r="N136" s="8" t="s">
        <v>12</v>
      </c>
    </row>
    <row r="137" spans="1:14" ht="14.25" x14ac:dyDescent="0.2">
      <c r="A137" s="724">
        <v>51</v>
      </c>
      <c r="B137" s="142">
        <v>51</v>
      </c>
      <c r="C137" s="1219"/>
      <c r="D137" s="1219"/>
      <c r="E137" s="1036">
        <f t="shared" si="13"/>
        <v>0</v>
      </c>
      <c r="F137" s="1036">
        <f t="shared" si="12"/>
        <v>0</v>
      </c>
      <c r="N137" s="8" t="s">
        <v>12</v>
      </c>
    </row>
    <row r="138" spans="1:14" ht="14.25" x14ac:dyDescent="0.2">
      <c r="A138" s="724">
        <v>52</v>
      </c>
      <c r="B138" s="142">
        <v>52</v>
      </c>
      <c r="C138" s="1219"/>
      <c r="D138" s="1219"/>
      <c r="E138" s="1036">
        <f t="shared" si="13"/>
        <v>0</v>
      </c>
      <c r="F138" s="1036">
        <f t="shared" si="12"/>
        <v>0</v>
      </c>
      <c r="N138" s="8" t="s">
        <v>12</v>
      </c>
    </row>
    <row r="139" spans="1:14" ht="14.25" x14ac:dyDescent="0.2">
      <c r="A139" s="724">
        <v>53</v>
      </c>
      <c r="B139" s="142">
        <v>53</v>
      </c>
      <c r="C139" s="1219"/>
      <c r="D139" s="1219"/>
      <c r="E139" s="1036">
        <f t="shared" si="13"/>
        <v>0</v>
      </c>
      <c r="F139" s="1036">
        <f t="shared" si="12"/>
        <v>0</v>
      </c>
      <c r="N139" s="8" t="s">
        <v>12</v>
      </c>
    </row>
    <row r="140" spans="1:14" ht="14.25" x14ac:dyDescent="0.2">
      <c r="A140" s="724">
        <v>54</v>
      </c>
      <c r="B140" s="142">
        <v>54</v>
      </c>
      <c r="C140" s="1219"/>
      <c r="D140" s="1219"/>
      <c r="E140" s="1036">
        <f t="shared" si="13"/>
        <v>0</v>
      </c>
      <c r="F140" s="1036">
        <f t="shared" si="12"/>
        <v>0</v>
      </c>
      <c r="N140" s="8" t="s">
        <v>12</v>
      </c>
    </row>
    <row r="141" spans="1:14" ht="14.25" x14ac:dyDescent="0.2">
      <c r="A141" s="724">
        <v>55</v>
      </c>
      <c r="B141" s="142">
        <v>55</v>
      </c>
      <c r="C141" s="1219"/>
      <c r="D141" s="1219"/>
      <c r="E141" s="1036">
        <f t="shared" si="13"/>
        <v>0</v>
      </c>
      <c r="F141" s="1036">
        <f t="shared" si="12"/>
        <v>0</v>
      </c>
      <c r="N141" s="8" t="s">
        <v>12</v>
      </c>
    </row>
    <row r="142" spans="1:14" ht="14.25" x14ac:dyDescent="0.2">
      <c r="A142" s="724">
        <v>56</v>
      </c>
      <c r="B142" s="142">
        <v>56</v>
      </c>
      <c r="C142" s="1219"/>
      <c r="D142" s="1219"/>
      <c r="E142" s="1036">
        <f t="shared" si="13"/>
        <v>0</v>
      </c>
      <c r="F142" s="1036">
        <f t="shared" si="12"/>
        <v>0</v>
      </c>
      <c r="N142" s="8" t="s">
        <v>12</v>
      </c>
    </row>
    <row r="143" spans="1:14" ht="14.25" x14ac:dyDescent="0.2">
      <c r="A143" s="724">
        <v>57</v>
      </c>
      <c r="B143" s="142">
        <v>57</v>
      </c>
      <c r="C143" s="1219"/>
      <c r="D143" s="1219"/>
      <c r="E143" s="1036">
        <f t="shared" si="13"/>
        <v>0</v>
      </c>
      <c r="F143" s="1036">
        <f t="shared" si="12"/>
        <v>0</v>
      </c>
      <c r="N143" s="8" t="s">
        <v>12</v>
      </c>
    </row>
    <row r="144" spans="1:14" ht="14.25" x14ac:dyDescent="0.2">
      <c r="A144" s="724">
        <v>58</v>
      </c>
      <c r="B144" s="142">
        <v>58</v>
      </c>
      <c r="C144" s="1219"/>
      <c r="D144" s="1219"/>
      <c r="E144" s="1036">
        <f t="shared" si="13"/>
        <v>0</v>
      </c>
      <c r="F144" s="1036">
        <f t="shared" si="12"/>
        <v>0</v>
      </c>
      <c r="N144" s="8" t="s">
        <v>12</v>
      </c>
    </row>
    <row r="145" spans="1:14" ht="14.25" x14ac:dyDescent="0.2">
      <c r="A145" s="724">
        <v>59</v>
      </c>
      <c r="B145" s="142">
        <v>59</v>
      </c>
      <c r="C145" s="1219"/>
      <c r="D145" s="1219"/>
      <c r="E145" s="1036">
        <f t="shared" si="13"/>
        <v>0</v>
      </c>
      <c r="F145" s="1036">
        <f t="shared" si="12"/>
        <v>0</v>
      </c>
      <c r="N145" s="8" t="s">
        <v>12</v>
      </c>
    </row>
    <row r="146" spans="1:14" ht="14.25" x14ac:dyDescent="0.2">
      <c r="A146" s="724">
        <v>60</v>
      </c>
      <c r="B146" s="142">
        <v>60</v>
      </c>
      <c r="C146" s="1219"/>
      <c r="D146" s="1219"/>
      <c r="E146" s="1036">
        <f t="shared" si="13"/>
        <v>0</v>
      </c>
      <c r="F146" s="1036">
        <f t="shared" si="12"/>
        <v>0</v>
      </c>
      <c r="N146" s="8" t="s">
        <v>12</v>
      </c>
    </row>
    <row r="147" spans="1:14" ht="14.25" x14ac:dyDescent="0.2">
      <c r="A147" s="724">
        <v>61</v>
      </c>
      <c r="B147" s="142">
        <v>61</v>
      </c>
      <c r="C147" s="1219"/>
      <c r="D147" s="1219"/>
      <c r="E147" s="1037">
        <f>IFERROR(C147+MIN(0*$I$62,D147),0)</f>
        <v>0</v>
      </c>
      <c r="F147" s="1037">
        <f>IF(OR(E147&gt;=1,E147&lt;0),$L$76,$L$76*E147+MIN($C$81,$C$82)*(1-E147))</f>
        <v>0</v>
      </c>
      <c r="N147" s="8" t="s">
        <v>12</v>
      </c>
    </row>
    <row r="148" spans="1:14" ht="14.25" x14ac:dyDescent="0.2">
      <c r="A148" s="724">
        <v>62</v>
      </c>
      <c r="B148" s="142">
        <v>62</v>
      </c>
      <c r="C148" s="1219"/>
      <c r="D148" s="1219"/>
      <c r="E148" s="1037">
        <f>IFERROR(C148+MIN(0*$I$62,D148),0)</f>
        <v>0</v>
      </c>
      <c r="F148" s="1037">
        <f>IF(OR(E148&gt;=1,E148&lt;0),$L$76,$L$76*E148+MIN($C$81,$C$82)*(1-E148))</f>
        <v>0</v>
      </c>
      <c r="N148" s="8" t="s">
        <v>12</v>
      </c>
    </row>
    <row r="149" spans="1:14" ht="14.25" x14ac:dyDescent="0.2">
      <c r="A149" s="724">
        <v>63</v>
      </c>
      <c r="B149" s="142">
        <v>63</v>
      </c>
      <c r="C149" s="1219"/>
      <c r="D149" s="1219"/>
      <c r="E149" s="1037">
        <f>IFERROR(C149+MIN(0*$I$62,D149),0)</f>
        <v>0</v>
      </c>
      <c r="F149" s="1037">
        <f>IF(OR(E149&gt;=1,E149&lt;0),$L$76,$L$76*E149+MIN($C$81,$C$82)*(1-E149))</f>
        <v>0</v>
      </c>
      <c r="N149" s="8" t="s">
        <v>12</v>
      </c>
    </row>
    <row r="150" spans="1:14" ht="14.25" x14ac:dyDescent="0.2">
      <c r="A150" s="724">
        <v>64</v>
      </c>
      <c r="B150" s="142">
        <v>64</v>
      </c>
      <c r="C150" s="1219"/>
      <c r="D150" s="1219"/>
      <c r="E150" s="1037">
        <f>IFERROR(C150+MIN(0*$I$62,D150),0)</f>
        <v>0</v>
      </c>
      <c r="F150" s="1037">
        <f>IF(OR(E150&gt;=1,E150&lt;0),$L$76,$L$76*E150+MIN($C$81,$C$82)*(1-E150))</f>
        <v>0</v>
      </c>
      <c r="N150" s="8" t="s">
        <v>12</v>
      </c>
    </row>
    <row r="151" spans="1:14" ht="14.25" x14ac:dyDescent="0.2">
      <c r="A151" s="769">
        <v>65</v>
      </c>
      <c r="B151" s="142">
        <v>65</v>
      </c>
      <c r="C151" s="1220"/>
      <c r="D151" s="1220"/>
      <c r="E151" s="1038">
        <f>IFERROR(C151+MIN(0*$I$62,D151),0)</f>
        <v>0</v>
      </c>
      <c r="F151" s="1038">
        <f>IF(OR(E151&gt;=1,E151&lt;0),$L$76,$L$76*E151+MIN($C$81,$C$82)*(1-E151))</f>
        <v>0</v>
      </c>
      <c r="N151" s="8" t="s">
        <v>12</v>
      </c>
    </row>
    <row r="152" spans="1:14" ht="14.25" x14ac:dyDescent="0.2">
      <c r="N152" s="8" t="s">
        <v>12</v>
      </c>
    </row>
    <row r="153" spans="1:14" ht="14.25" x14ac:dyDescent="0.2">
      <c r="N153" s="8" t="s">
        <v>12</v>
      </c>
    </row>
    <row r="154" spans="1:14" ht="14.25" x14ac:dyDescent="0.2">
      <c r="A154" s="1757" t="s">
        <v>1716</v>
      </c>
      <c r="B154" s="201"/>
      <c r="C154" s="201"/>
      <c r="N154" s="8" t="s">
        <v>12</v>
      </c>
    </row>
    <row r="155" spans="1:14" ht="14.25" x14ac:dyDescent="0.2">
      <c r="A155" s="16"/>
      <c r="B155" s="40" t="s">
        <v>2352</v>
      </c>
      <c r="C155" s="19">
        <v>1</v>
      </c>
      <c r="N155" s="8" t="s">
        <v>12</v>
      </c>
    </row>
    <row r="156" spans="1:14" ht="14.25" x14ac:dyDescent="0.2">
      <c r="A156" s="1413" t="s">
        <v>1717</v>
      </c>
      <c r="B156" s="142">
        <v>1</v>
      </c>
      <c r="C156" s="1039" t="str">
        <f>IFERROR(SUMPRODUCT(D68:I68,D72:I72)/SUM(D68:I68),"")</f>
        <v/>
      </c>
      <c r="N156" s="8" t="s">
        <v>12</v>
      </c>
    </row>
    <row r="157" spans="1:14" ht="14.25" x14ac:dyDescent="0.2">
      <c r="A157" s="431" t="s">
        <v>1718</v>
      </c>
      <c r="B157" s="142">
        <v>2</v>
      </c>
      <c r="C157" s="400" t="s">
        <v>18</v>
      </c>
      <c r="N157" s="8" t="s">
        <v>12</v>
      </c>
    </row>
    <row r="158" spans="1:14" ht="14.25" x14ac:dyDescent="0.2">
      <c r="A158" s="1396" t="s">
        <v>1719</v>
      </c>
      <c r="B158" s="135">
        <v>3</v>
      </c>
      <c r="C158" s="1040" t="str">
        <f>IFERROR(MAX(1 - C156/C157, 0)*IF(C157&lt;=10,L76,IF(C157&lt;=25,L76+(C157-10)*(L76-80)/15,80))+(1-MAX(1 - C156/C157, 0))*L76,"")</f>
        <v/>
      </c>
      <c r="N158" s="8" t="s">
        <v>12</v>
      </c>
    </row>
    <row r="159" spans="1:14" ht="14.25" x14ac:dyDescent="0.2">
      <c r="D159" s="1041"/>
      <c r="E159" s="1041"/>
      <c r="F159" s="1041"/>
      <c r="N159" s="8" t="s">
        <v>12</v>
      </c>
    </row>
    <row r="160" spans="1:14" ht="14.25" x14ac:dyDescent="0.2">
      <c r="A160" s="8" t="s">
        <v>12</v>
      </c>
      <c r="B160" s="8" t="s">
        <v>12</v>
      </c>
      <c r="C160" s="8" t="s">
        <v>12</v>
      </c>
      <c r="D160" s="8" t="s">
        <v>12</v>
      </c>
      <c r="E160" s="8" t="s">
        <v>12</v>
      </c>
      <c r="F160" s="8" t="s">
        <v>12</v>
      </c>
      <c r="G160" s="8" t="s">
        <v>12</v>
      </c>
      <c r="H160" s="8" t="s">
        <v>12</v>
      </c>
      <c r="I160" s="8" t="s">
        <v>12</v>
      </c>
      <c r="J160" s="8" t="s">
        <v>12</v>
      </c>
      <c r="K160" s="8" t="s">
        <v>12</v>
      </c>
      <c r="L160" s="8" t="s">
        <v>12</v>
      </c>
      <c r="M160" s="8" t="s">
        <v>12</v>
      </c>
      <c r="N160" s="8" t="s">
        <v>12</v>
      </c>
    </row>
  </sheetData>
  <sheetProtection sheet="1" objects="1" scenarios="1" formatCells="0" formatColumns="0" formatRows="0"/>
  <mergeCells count="17">
    <mergeCell ref="C10:H10"/>
    <mergeCell ref="C11:H11"/>
    <mergeCell ref="C5:H5"/>
    <mergeCell ref="C6:H6"/>
    <mergeCell ref="C7:H7"/>
    <mergeCell ref="C8:H8"/>
    <mergeCell ref="C9:H9"/>
    <mergeCell ref="K65:K66"/>
    <mergeCell ref="L65:L66"/>
    <mergeCell ref="E84:E85"/>
    <mergeCell ref="F84:F85"/>
    <mergeCell ref="A60:H60"/>
    <mergeCell ref="A61:H61"/>
    <mergeCell ref="A62:H62"/>
    <mergeCell ref="J65:J66"/>
    <mergeCell ref="C65:C66"/>
    <mergeCell ref="D65:I65"/>
  </mergeCells>
  <dataValidations count="4">
    <dataValidation type="list" allowBlank="1" showInputMessage="1" showErrorMessage="1" sqref="C11">
      <formula1>$P$80:$P$89</formula1>
    </dataValidation>
    <dataValidation type="list" allowBlank="1" showInputMessage="1" showErrorMessage="1" sqref="C7">
      <formula1>$R$2:$R$28</formula1>
    </dataValidation>
    <dataValidation type="list" allowBlank="1" showInputMessage="1" showErrorMessage="1" sqref="C8">
      <formula1>$P$2:$P$5</formula1>
    </dataValidation>
    <dataValidation type="list" allowBlank="1" showInputMessage="1" showErrorMessage="1" sqref="C6">
      <formula1>$Q$2:$Q$5</formula1>
    </dataValidation>
  </dataValidation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rgb="FF92D050"/>
    <pageSetUpPr fitToPage="1"/>
  </sheetPr>
  <dimension ref="A1:U160"/>
  <sheetViews>
    <sheetView topLeftCell="A53" zoomScaleNormal="100" workbookViewId="0">
      <selection activeCell="J73" sqref="J73:J76"/>
    </sheetView>
  </sheetViews>
  <sheetFormatPr defaultColWidth="9.140625" defaultRowHeight="12.75" x14ac:dyDescent="0.2"/>
  <cols>
    <col min="1" max="1" width="73.42578125" customWidth="1"/>
    <col min="2" max="2" width="5.42578125" customWidth="1"/>
    <col min="3" max="3" width="14.42578125" customWidth="1"/>
    <col min="4" max="4" width="12.5703125" customWidth="1"/>
    <col min="5" max="5" width="10.5703125" customWidth="1"/>
    <col min="10" max="10" width="16.7109375" customWidth="1"/>
    <col min="11" max="11" width="14.28515625" customWidth="1"/>
    <col min="12" max="12" width="13.42578125" customWidth="1"/>
    <col min="13" max="13" width="4.5703125" customWidth="1"/>
    <col min="14" max="14" width="2.140625" bestFit="1" customWidth="1"/>
    <col min="16" max="16" width="26.42578125" customWidth="1"/>
    <col min="17" max="17" width="38.42578125" customWidth="1"/>
    <col min="18" max="18" width="34.140625" customWidth="1"/>
    <col min="23" max="23" width="15.42578125" customWidth="1"/>
  </cols>
  <sheetData>
    <row r="1" spans="1:18"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c r="P1" s="3" t="str">
        <f>'FT17.OAG Totals'!R1</f>
        <v>Hypothecation basis</v>
      </c>
      <c r="Q1" s="3" t="str">
        <f>'FT17.OAG Totals'!S1</f>
        <v>Type of Business</v>
      </c>
      <c r="R1" s="3" t="str">
        <f>'FT17.OAG Totals'!T1</f>
        <v>IAIS Segmentation</v>
      </c>
    </row>
    <row r="2" spans="1:18" ht="15" x14ac:dyDescent="0.25">
      <c r="A2" s="9" t="str">
        <f>FT17.Participant!$A$2</f>
        <v>&lt;Currency&gt; - (&lt;Unit&gt;)</v>
      </c>
      <c r="B2" s="11"/>
      <c r="C2" s="11"/>
      <c r="D2" s="10" t="str">
        <f>"OAG Portfolio - "&amp;C5</f>
        <v xml:space="preserve">OAG Portfolio - </v>
      </c>
      <c r="E2" s="11"/>
      <c r="F2" s="11"/>
      <c r="G2" s="11"/>
      <c r="H2" s="11"/>
      <c r="I2" s="11"/>
      <c r="J2" s="11"/>
      <c r="K2" s="11"/>
      <c r="L2" s="56" t="str">
        <f>FT17.Participant!$F$2</f>
        <v>Year 2016</v>
      </c>
      <c r="N2" s="8" t="s">
        <v>12</v>
      </c>
      <c r="P2" s="3" t="str">
        <f>'FT17.OAG Totals'!R2</f>
        <v>Legal Entity</v>
      </c>
      <c r="Q2" s="3" t="str">
        <f>'FT17.OAG Totals'!S2</f>
        <v>Life Insurance - Traditional</v>
      </c>
      <c r="R2" s="3" t="str">
        <f>'FT17.OAG Totals'!T2</f>
        <v>Protection - Life</v>
      </c>
    </row>
    <row r="3" spans="1:18" ht="14.25" x14ac:dyDescent="0.2">
      <c r="N3" s="8" t="s">
        <v>12</v>
      </c>
      <c r="P3" s="3" t="str">
        <f>'FT17.OAG Totals'!R3</f>
        <v>Business Unit</v>
      </c>
      <c r="Q3" s="3" t="str">
        <f>'FT17.OAG Totals'!S3</f>
        <v>Life insurance - Non-traditional</v>
      </c>
      <c r="R3" s="3" t="str">
        <f>'FT17.OAG Totals'!T3</f>
        <v>Protection - health</v>
      </c>
    </row>
    <row r="4" spans="1:18" ht="14.25" x14ac:dyDescent="0.2">
      <c r="A4" s="1454"/>
      <c r="B4" s="40" t="s">
        <v>2342</v>
      </c>
      <c r="C4" s="18">
        <v>1</v>
      </c>
      <c r="D4" s="18"/>
      <c r="E4" s="18"/>
      <c r="F4" s="18"/>
      <c r="G4" s="18"/>
      <c r="H4" s="19"/>
      <c r="I4" s="1454"/>
      <c r="J4" s="1454"/>
      <c r="K4" s="1441" t="s">
        <v>1678</v>
      </c>
      <c r="L4" s="1749" t="s">
        <v>688</v>
      </c>
      <c r="M4" s="1444"/>
      <c r="N4" s="8" t="s">
        <v>12</v>
      </c>
      <c r="P4" s="3" t="str">
        <f>'FT17.OAG Totals'!R4</f>
        <v>An approved ALM strategy subject to regulatory oversight such as local supervisor approval and/or local actuarial/accounting Standards of Practice</v>
      </c>
      <c r="Q4" s="3" t="str">
        <f>'FT17.OAG Totals'!S4</f>
        <v>Non-life Insurance - Traditional</v>
      </c>
      <c r="R4" s="3" t="str">
        <f>'FT17.OAG Totals'!T4</f>
        <v>Protection - other</v>
      </c>
    </row>
    <row r="5" spans="1:18" ht="14.25" x14ac:dyDescent="0.2">
      <c r="A5" s="1438" t="s">
        <v>1677</v>
      </c>
      <c r="B5" s="142">
        <v>1</v>
      </c>
      <c r="C5" s="2113"/>
      <c r="D5" s="2114"/>
      <c r="E5" s="2114"/>
      <c r="F5" s="2114"/>
      <c r="G5" s="2114"/>
      <c r="H5" s="2115"/>
      <c r="I5" s="1454"/>
      <c r="J5" s="1454"/>
      <c r="K5" s="1442"/>
      <c r="L5" s="543">
        <v>1</v>
      </c>
      <c r="M5" s="1746" t="s">
        <v>2342</v>
      </c>
      <c r="N5" s="8" t="s">
        <v>12</v>
      </c>
      <c r="P5" s="1886" t="str">
        <f>'FT17.OAG Totals'!R5</f>
        <v>Other</v>
      </c>
      <c r="Q5" s="1886" t="str">
        <f>'FT17.OAG Totals'!S5</f>
        <v>Non-life Insurance - Non-traditional</v>
      </c>
      <c r="R5" s="3" t="str">
        <f>'FT17.OAG Totals'!T5</f>
        <v>Savings without guarantees or living benefits</v>
      </c>
    </row>
    <row r="6" spans="1:18" ht="14.25" x14ac:dyDescent="0.2">
      <c r="A6" s="1439" t="s">
        <v>1671</v>
      </c>
      <c r="B6" s="142">
        <v>2</v>
      </c>
      <c r="C6" s="2116"/>
      <c r="D6" s="2117"/>
      <c r="E6" s="2117"/>
      <c r="F6" s="2117"/>
      <c r="G6" s="2117"/>
      <c r="H6" s="2118"/>
      <c r="I6" s="1454"/>
      <c r="J6" s="1454"/>
      <c r="K6" s="1442" t="s">
        <v>941</v>
      </c>
      <c r="L6" s="1457" t="s">
        <v>688</v>
      </c>
      <c r="M6" s="62">
        <v>71</v>
      </c>
      <c r="N6" s="8" t="s">
        <v>12</v>
      </c>
      <c r="R6" s="3" t="str">
        <f>'FT17.OAG Totals'!T6</f>
        <v>Annuities</v>
      </c>
    </row>
    <row r="7" spans="1:18" ht="14.25" x14ac:dyDescent="0.2">
      <c r="A7" s="1439" t="s">
        <v>1672</v>
      </c>
      <c r="B7" s="142">
        <v>3</v>
      </c>
      <c r="C7" s="2116"/>
      <c r="D7" s="2117"/>
      <c r="E7" s="2117"/>
      <c r="F7" s="2117"/>
      <c r="G7" s="2117"/>
      <c r="H7" s="2118"/>
      <c r="I7" s="1454"/>
      <c r="J7" s="1454"/>
      <c r="K7" s="1442" t="s">
        <v>903</v>
      </c>
      <c r="L7" s="1455" t="s">
        <v>688</v>
      </c>
      <c r="M7" s="62">
        <v>72</v>
      </c>
      <c r="N7" s="8" t="s">
        <v>12</v>
      </c>
      <c r="Q7" s="1454"/>
      <c r="R7" s="3" t="str">
        <f>'FT17.OAG Totals'!T7</f>
        <v>Participating products</v>
      </c>
    </row>
    <row r="8" spans="1:18" ht="14.25" x14ac:dyDescent="0.2">
      <c r="A8" s="1439" t="s">
        <v>1670</v>
      </c>
      <c r="B8" s="142">
        <v>4</v>
      </c>
      <c r="C8" s="2116"/>
      <c r="D8" s="2117"/>
      <c r="E8" s="2117"/>
      <c r="F8" s="2117"/>
      <c r="G8" s="2117"/>
      <c r="H8" s="2118"/>
      <c r="I8" s="1454"/>
      <c r="J8" s="1454"/>
      <c r="K8" s="1442" t="s">
        <v>910</v>
      </c>
      <c r="L8" s="1455" t="s">
        <v>688</v>
      </c>
      <c r="M8" s="62">
        <v>73</v>
      </c>
      <c r="N8" s="8" t="s">
        <v>12</v>
      </c>
      <c r="P8" s="1454"/>
      <c r="Q8" s="1454"/>
      <c r="R8" s="3" t="str">
        <f>'FT17.OAG Totals'!T8</f>
        <v>Other traditional</v>
      </c>
    </row>
    <row r="9" spans="1:18" ht="14.25" x14ac:dyDescent="0.2">
      <c r="A9" s="1439" t="s">
        <v>1680</v>
      </c>
      <c r="B9" s="142">
        <v>5</v>
      </c>
      <c r="C9" s="2107"/>
      <c r="D9" s="2108"/>
      <c r="E9" s="2108"/>
      <c r="F9" s="2108"/>
      <c r="G9" s="2108"/>
      <c r="H9" s="2109"/>
      <c r="I9" s="1454"/>
      <c r="J9" s="1454"/>
      <c r="K9" s="1442" t="s">
        <v>919</v>
      </c>
      <c r="L9" s="1455" t="s">
        <v>688</v>
      </c>
      <c r="M9" s="62">
        <v>74</v>
      </c>
      <c r="N9" s="8" t="s">
        <v>12</v>
      </c>
      <c r="P9" s="1454"/>
      <c r="Q9" s="1454"/>
      <c r="R9" s="3" t="str">
        <f>'FT17.OAG Totals'!T9</f>
        <v>Separate accounts with guarantees (including VAs)</v>
      </c>
    </row>
    <row r="10" spans="1:18" ht="14.25" x14ac:dyDescent="0.2">
      <c r="A10" s="1439" t="s">
        <v>1681</v>
      </c>
      <c r="B10" s="142">
        <v>6</v>
      </c>
      <c r="C10" s="2107"/>
      <c r="D10" s="2108"/>
      <c r="E10" s="2108"/>
      <c r="F10" s="2108"/>
      <c r="G10" s="2108"/>
      <c r="H10" s="2109"/>
      <c r="I10" s="1454"/>
      <c r="J10" s="1454"/>
      <c r="K10" s="1442" t="s">
        <v>906</v>
      </c>
      <c r="L10" s="1455" t="s">
        <v>688</v>
      </c>
      <c r="M10" s="62">
        <v>75</v>
      </c>
      <c r="N10" s="8" t="s">
        <v>12</v>
      </c>
      <c r="P10" s="1454"/>
      <c r="Q10" s="1454"/>
      <c r="R10" s="3" t="str">
        <f>'FT17.OAG Totals'!T10</f>
        <v>Guaranteed Investment Contracts (GICs)</v>
      </c>
    </row>
    <row r="11" spans="1:18" ht="14.25" x14ac:dyDescent="0.2">
      <c r="A11" s="1440" t="s">
        <v>1682</v>
      </c>
      <c r="B11" s="135">
        <v>7</v>
      </c>
      <c r="C11" s="2110"/>
      <c r="D11" s="2111"/>
      <c r="E11" s="2111"/>
      <c r="F11" s="2111"/>
      <c r="G11" s="2111"/>
      <c r="H11" s="2112"/>
      <c r="I11" s="1747" t="s">
        <v>1683</v>
      </c>
      <c r="J11" s="1748"/>
      <c r="K11" s="1442" t="s">
        <v>928</v>
      </c>
      <c r="L11" s="1455" t="s">
        <v>688</v>
      </c>
      <c r="M11" s="62">
        <v>76</v>
      </c>
      <c r="N11" s="8" t="s">
        <v>12</v>
      </c>
      <c r="P11" s="1454"/>
      <c r="Q11" s="1454"/>
      <c r="R11" s="3" t="str">
        <f>'FT17.OAG Totals'!T11</f>
        <v>Synthetic GICs</v>
      </c>
    </row>
    <row r="12" spans="1:18" ht="14.25" x14ac:dyDescent="0.2">
      <c r="I12" s="1454"/>
      <c r="J12" s="1454"/>
      <c r="K12" s="1442" t="s">
        <v>938</v>
      </c>
      <c r="L12" s="1455" t="s">
        <v>688</v>
      </c>
      <c r="M12" s="62">
        <v>77</v>
      </c>
      <c r="N12" s="8" t="s">
        <v>12</v>
      </c>
      <c r="P12" s="1454"/>
      <c r="Q12" s="1454"/>
      <c r="R12" s="3" t="str">
        <f>'FT17.OAG Totals'!T12</f>
        <v>Other non-traditional</v>
      </c>
    </row>
    <row r="13" spans="1:18" ht="14.25" x14ac:dyDescent="0.2">
      <c r="I13" s="1454"/>
      <c r="J13" s="1454"/>
      <c r="K13" s="1442" t="s">
        <v>926</v>
      </c>
      <c r="L13" s="1455" t="s">
        <v>688</v>
      </c>
      <c r="M13" s="62">
        <v>78</v>
      </c>
      <c r="N13" s="8" t="s">
        <v>12</v>
      </c>
      <c r="P13" s="1454"/>
      <c r="Q13" s="1454"/>
      <c r="R13" s="3" t="str">
        <f>'FT17.OAG Totals'!T13</f>
        <v>Motor</v>
      </c>
    </row>
    <row r="14" spans="1:18" ht="14.25" x14ac:dyDescent="0.2">
      <c r="I14" s="1454"/>
      <c r="J14" s="1454"/>
      <c r="K14" s="1442" t="s">
        <v>925</v>
      </c>
      <c r="L14" s="1455" t="s">
        <v>688</v>
      </c>
      <c r="M14" s="62">
        <v>79</v>
      </c>
      <c r="N14" s="8" t="s">
        <v>12</v>
      </c>
      <c r="P14" s="1454"/>
      <c r="Q14" s="1454"/>
      <c r="R14" s="3" t="str">
        <f>'FT17.OAG Totals'!T14</f>
        <v>Property Damage</v>
      </c>
    </row>
    <row r="15" spans="1:18" ht="14.25" x14ac:dyDescent="0.2">
      <c r="A15" s="1065" t="s">
        <v>1684</v>
      </c>
      <c r="B15" s="1066"/>
      <c r="C15" s="1065" t="s">
        <v>1910</v>
      </c>
      <c r="D15" s="1066"/>
      <c r="E15" s="1067"/>
      <c r="F15" s="1066" t="s">
        <v>1911</v>
      </c>
      <c r="G15" s="1066"/>
      <c r="H15" s="1067"/>
      <c r="I15" s="1454"/>
      <c r="J15" s="1454"/>
      <c r="K15" s="1443" t="s">
        <v>109</v>
      </c>
      <c r="L15" s="1745">
        <f>1-SUM(L6:L14)</f>
        <v>1</v>
      </c>
      <c r="M15" s="284">
        <v>70</v>
      </c>
      <c r="N15" s="8" t="s">
        <v>12</v>
      </c>
      <c r="P15" s="1454"/>
      <c r="Q15" s="1454"/>
      <c r="R15" s="3" t="str">
        <f>'FT17.OAG Totals'!T15</f>
        <v>Non-proportional property, APH and motor damage (including property catastrophe)</v>
      </c>
    </row>
    <row r="16" spans="1:18" ht="25.5" x14ac:dyDescent="0.2">
      <c r="A16" s="1601" t="s">
        <v>1685</v>
      </c>
      <c r="B16" s="1758"/>
      <c r="C16" s="1738" t="s">
        <v>1655</v>
      </c>
      <c r="D16" s="1738" t="s">
        <v>1654</v>
      </c>
      <c r="E16" s="1738" t="s">
        <v>1668</v>
      </c>
      <c r="F16" s="1738" t="s">
        <v>1655</v>
      </c>
      <c r="G16" s="1738" t="s">
        <v>1654</v>
      </c>
      <c r="H16" s="1738" t="s">
        <v>1668</v>
      </c>
      <c r="N16" s="8" t="s">
        <v>12</v>
      </c>
      <c r="P16" s="1454"/>
      <c r="Q16" s="1454"/>
      <c r="R16" s="3" t="str">
        <f>'FT17.OAG Totals'!T16</f>
        <v>Catastrophe Reinsurance</v>
      </c>
    </row>
    <row r="17" spans="1:18" ht="14.25" x14ac:dyDescent="0.2">
      <c r="A17" s="1759"/>
      <c r="B17" s="40" t="s">
        <v>2542</v>
      </c>
      <c r="C17" s="18">
        <v>1</v>
      </c>
      <c r="D17" s="18">
        <v>2</v>
      </c>
      <c r="E17" s="18">
        <v>3</v>
      </c>
      <c r="F17" s="18">
        <v>4</v>
      </c>
      <c r="G17" s="18">
        <v>5</v>
      </c>
      <c r="H17" s="19">
        <v>6</v>
      </c>
      <c r="N17" s="8" t="s">
        <v>12</v>
      </c>
      <c r="P17" s="1454"/>
      <c r="Q17" s="1454"/>
      <c r="R17" s="3" t="str">
        <f>'FT17.OAG Totals'!T17</f>
        <v>APH - Accident, protection and health</v>
      </c>
    </row>
    <row r="18" spans="1:18" ht="14.25" x14ac:dyDescent="0.2">
      <c r="A18" s="1446" t="s">
        <v>1686</v>
      </c>
      <c r="B18" s="142">
        <v>1</v>
      </c>
      <c r="C18" s="630">
        <f t="shared" ref="C18:H18" si="0">SUM(C20,C36)</f>
        <v>0</v>
      </c>
      <c r="D18" s="630">
        <f t="shared" si="0"/>
        <v>0</v>
      </c>
      <c r="E18" s="630">
        <f t="shared" si="0"/>
        <v>0</v>
      </c>
      <c r="F18" s="630">
        <f t="shared" si="0"/>
        <v>0</v>
      </c>
      <c r="G18" s="630">
        <f t="shared" si="0"/>
        <v>0</v>
      </c>
      <c r="H18" s="630">
        <f t="shared" si="0"/>
        <v>0</v>
      </c>
      <c r="N18" s="8" t="s">
        <v>12</v>
      </c>
      <c r="P18" s="1454"/>
      <c r="Q18" s="1454"/>
      <c r="R18" s="3" t="str">
        <f>'FT17.OAG Totals'!T18</f>
        <v>Other liability</v>
      </c>
    </row>
    <row r="19" spans="1:18" ht="14.25" x14ac:dyDescent="0.2">
      <c r="A19" s="372" t="s">
        <v>668</v>
      </c>
      <c r="B19" s="142">
        <v>2</v>
      </c>
      <c r="C19" s="1026" t="s">
        <v>18</v>
      </c>
      <c r="D19" s="1026" t="s">
        <v>18</v>
      </c>
      <c r="E19" s="1026" t="s">
        <v>18</v>
      </c>
      <c r="F19" s="1026" t="s">
        <v>18</v>
      </c>
      <c r="G19" s="1026" t="s">
        <v>18</v>
      </c>
      <c r="H19" s="1026" t="s">
        <v>18</v>
      </c>
      <c r="N19" s="8" t="s">
        <v>12</v>
      </c>
      <c r="P19" s="1454"/>
      <c r="Q19" s="1454"/>
      <c r="R19" s="3" t="str">
        <f>'FT17.OAG Totals'!T19</f>
        <v>Non-proportional liability</v>
      </c>
    </row>
    <row r="20" spans="1:18" ht="18" customHeight="1" x14ac:dyDescent="0.2">
      <c r="A20" s="277" t="s">
        <v>537</v>
      </c>
      <c r="B20" s="142">
        <v>3</v>
      </c>
      <c r="C20" s="81">
        <f t="shared" ref="C20:H20" si="1">SUM(C21,C29)</f>
        <v>0</v>
      </c>
      <c r="D20" s="81">
        <f t="shared" si="1"/>
        <v>0</v>
      </c>
      <c r="E20" s="81">
        <f t="shared" si="1"/>
        <v>0</v>
      </c>
      <c r="F20" s="81">
        <f t="shared" si="1"/>
        <v>0</v>
      </c>
      <c r="G20" s="81">
        <f t="shared" si="1"/>
        <v>0</v>
      </c>
      <c r="H20" s="81">
        <f t="shared" si="1"/>
        <v>0</v>
      </c>
      <c r="N20" s="8" t="s">
        <v>12</v>
      </c>
      <c r="P20" s="1454"/>
      <c r="Q20" s="1454"/>
      <c r="R20" s="3" t="str">
        <f>'FT17.OAG Totals'!T20</f>
        <v xml:space="preserve">Marine, Aviation and Transport (MAT) </v>
      </c>
    </row>
    <row r="21" spans="1:18" ht="14.25" customHeight="1" x14ac:dyDescent="0.2">
      <c r="A21" s="424" t="s">
        <v>538</v>
      </c>
      <c r="B21" s="142">
        <v>4</v>
      </c>
      <c r="C21" s="629">
        <f t="shared" ref="C21:H21" si="2">SUM(C22:C28)</f>
        <v>0</v>
      </c>
      <c r="D21" s="1027">
        <f t="shared" si="2"/>
        <v>0</v>
      </c>
      <c r="E21" s="1027">
        <f t="shared" si="2"/>
        <v>0</v>
      </c>
      <c r="F21" s="629">
        <f t="shared" si="2"/>
        <v>0</v>
      </c>
      <c r="G21" s="1027">
        <f t="shared" si="2"/>
        <v>0</v>
      </c>
      <c r="H21" s="1027">
        <f t="shared" si="2"/>
        <v>0</v>
      </c>
      <c r="N21" s="8" t="s">
        <v>12</v>
      </c>
      <c r="P21" s="1454"/>
      <c r="Q21" s="1454"/>
      <c r="R21" s="3" t="str">
        <f>'FT17.OAG Totals'!T21</f>
        <v>Non-proportional MAT</v>
      </c>
    </row>
    <row r="22" spans="1:18" ht="14.25" customHeight="1" x14ac:dyDescent="0.2">
      <c r="A22" s="321" t="s">
        <v>539</v>
      </c>
      <c r="B22" s="142">
        <v>5</v>
      </c>
      <c r="C22" s="1026" t="s">
        <v>18</v>
      </c>
      <c r="D22" s="1026" t="s">
        <v>18</v>
      </c>
      <c r="E22" s="1026" t="s">
        <v>18</v>
      </c>
      <c r="F22" s="1026" t="s">
        <v>18</v>
      </c>
      <c r="G22" s="1026" t="s">
        <v>18</v>
      </c>
      <c r="H22" s="1026" t="s">
        <v>18</v>
      </c>
      <c r="N22" s="8" t="s">
        <v>12</v>
      </c>
      <c r="P22" s="1454"/>
      <c r="Q22" s="1454"/>
      <c r="R22" s="3" t="str">
        <f>'FT17.OAG Totals'!T22</f>
        <v>Other traditional - short-tail</v>
      </c>
    </row>
    <row r="23" spans="1:18" ht="14.25" customHeight="1" x14ac:dyDescent="0.2">
      <c r="A23" s="321" t="s">
        <v>540</v>
      </c>
      <c r="B23" s="142">
        <v>6</v>
      </c>
      <c r="C23" s="1026" t="s">
        <v>18</v>
      </c>
      <c r="D23" s="1026" t="s">
        <v>18</v>
      </c>
      <c r="E23" s="1026" t="s">
        <v>18</v>
      </c>
      <c r="F23" s="1026" t="s">
        <v>18</v>
      </c>
      <c r="G23" s="1026" t="s">
        <v>18</v>
      </c>
      <c r="H23" s="1026" t="s">
        <v>18</v>
      </c>
      <c r="N23" s="8" t="s">
        <v>12</v>
      </c>
      <c r="P23" s="1454"/>
      <c r="Q23" s="1454"/>
      <c r="R23" s="3" t="str">
        <f>'FT17.OAG Totals'!T23</f>
        <v>Other traditional - medium-tail</v>
      </c>
    </row>
    <row r="24" spans="1:18" ht="14.25" customHeight="1" x14ac:dyDescent="0.2">
      <c r="A24" s="321" t="s">
        <v>541</v>
      </c>
      <c r="B24" s="142">
        <v>7</v>
      </c>
      <c r="C24" s="1026" t="s">
        <v>18</v>
      </c>
      <c r="D24" s="1026" t="s">
        <v>18</v>
      </c>
      <c r="E24" s="1026" t="s">
        <v>18</v>
      </c>
      <c r="F24" s="1026" t="s">
        <v>18</v>
      </c>
      <c r="G24" s="1026" t="s">
        <v>18</v>
      </c>
      <c r="H24" s="1026" t="s">
        <v>18</v>
      </c>
      <c r="N24" s="8" t="s">
        <v>12</v>
      </c>
      <c r="P24" s="1454"/>
      <c r="Q24" s="1454"/>
      <c r="R24" s="3" t="str">
        <f>'FT17.OAG Totals'!T24</f>
        <v>Other traditional - long-tail</v>
      </c>
    </row>
    <row r="25" spans="1:18" ht="14.25" customHeight="1" x14ac:dyDescent="0.2">
      <c r="A25" s="321" t="s">
        <v>542</v>
      </c>
      <c r="B25" s="142">
        <v>8</v>
      </c>
      <c r="C25" s="1026" t="s">
        <v>18</v>
      </c>
      <c r="D25" s="1026" t="s">
        <v>18</v>
      </c>
      <c r="E25" s="1026" t="s">
        <v>18</v>
      </c>
      <c r="F25" s="1026" t="s">
        <v>18</v>
      </c>
      <c r="G25" s="1026" t="s">
        <v>18</v>
      </c>
      <c r="H25" s="1026" t="s">
        <v>18</v>
      </c>
      <c r="N25" s="8" t="s">
        <v>12</v>
      </c>
      <c r="P25" s="1454"/>
      <c r="Q25" s="1454"/>
      <c r="R25" s="3" t="str">
        <f>'FT17.OAG Totals'!T25</f>
        <v>Mortgage insurance</v>
      </c>
    </row>
    <row r="26" spans="1:18" ht="14.25" customHeight="1" x14ac:dyDescent="0.2">
      <c r="A26" s="321" t="s">
        <v>463</v>
      </c>
      <c r="B26" s="142">
        <v>9</v>
      </c>
      <c r="C26" s="1026" t="s">
        <v>18</v>
      </c>
      <c r="D26" s="1026" t="s">
        <v>18</v>
      </c>
      <c r="E26" s="1026" t="s">
        <v>18</v>
      </c>
      <c r="F26" s="1026" t="s">
        <v>18</v>
      </c>
      <c r="G26" s="1026" t="s">
        <v>18</v>
      </c>
      <c r="H26" s="1026" t="s">
        <v>18</v>
      </c>
      <c r="N26" s="8" t="s">
        <v>12</v>
      </c>
      <c r="P26" s="1454"/>
      <c r="Q26" s="1454"/>
      <c r="R26" s="3" t="str">
        <f>'FT17.OAG Totals'!T26</f>
        <v>Commercial credit insurance including Suretyship</v>
      </c>
    </row>
    <row r="27" spans="1:18" ht="14.25" customHeight="1" x14ac:dyDescent="0.2">
      <c r="A27" s="321" t="s">
        <v>461</v>
      </c>
      <c r="B27" s="142">
        <v>10</v>
      </c>
      <c r="C27" s="1026" t="s">
        <v>18</v>
      </c>
      <c r="D27" s="1026" t="s">
        <v>18</v>
      </c>
      <c r="E27" s="1026" t="s">
        <v>18</v>
      </c>
      <c r="F27" s="1026" t="s">
        <v>18</v>
      </c>
      <c r="G27" s="1026" t="s">
        <v>18</v>
      </c>
      <c r="H27" s="1026" t="s">
        <v>18</v>
      </c>
      <c r="N27" s="8" t="s">
        <v>12</v>
      </c>
      <c r="P27" s="1454"/>
      <c r="Q27" s="1454"/>
      <c r="R27" s="3" t="str">
        <f>'FT17.OAG Totals'!T27</f>
        <v>Other non-traditional non-life insurance</v>
      </c>
    </row>
    <row r="28" spans="1:18" ht="14.25" customHeight="1" x14ac:dyDescent="0.2">
      <c r="A28" s="321" t="s">
        <v>543</v>
      </c>
      <c r="B28" s="142">
        <v>11</v>
      </c>
      <c r="C28" s="1026" t="s">
        <v>18</v>
      </c>
      <c r="D28" s="1026" t="s">
        <v>18</v>
      </c>
      <c r="E28" s="1026" t="s">
        <v>18</v>
      </c>
      <c r="F28" s="1026" t="s">
        <v>18</v>
      </c>
      <c r="G28" s="1026" t="s">
        <v>18</v>
      </c>
      <c r="H28" s="1026" t="s">
        <v>18</v>
      </c>
      <c r="N28" s="8" t="s">
        <v>12</v>
      </c>
      <c r="P28" s="1454"/>
      <c r="Q28" s="1454"/>
      <c r="R28" s="1886" t="str">
        <f>'FT17.OAG Totals'!T28</f>
        <v>Multiple (see description below)</v>
      </c>
    </row>
    <row r="29" spans="1:18" ht="14.25" customHeight="1" x14ac:dyDescent="0.2">
      <c r="A29" s="424" t="s">
        <v>544</v>
      </c>
      <c r="B29" s="142">
        <v>12</v>
      </c>
      <c r="C29" s="629">
        <f t="shared" ref="C29:H29" si="3">SUM(C30,C33:C35)</f>
        <v>0</v>
      </c>
      <c r="D29" s="1027">
        <f t="shared" si="3"/>
        <v>0</v>
      </c>
      <c r="E29" s="1027">
        <f t="shared" si="3"/>
        <v>0</v>
      </c>
      <c r="F29" s="629">
        <f t="shared" si="3"/>
        <v>0</v>
      </c>
      <c r="G29" s="1027">
        <f t="shared" si="3"/>
        <v>0</v>
      </c>
      <c r="H29" s="1027">
        <f t="shared" si="3"/>
        <v>0</v>
      </c>
      <c r="N29" s="8" t="s">
        <v>12</v>
      </c>
      <c r="P29" s="1454"/>
      <c r="Q29" s="1454"/>
    </row>
    <row r="30" spans="1:18" ht="14.25" customHeight="1" x14ac:dyDescent="0.2">
      <c r="A30" s="321" t="s">
        <v>545</v>
      </c>
      <c r="B30" s="142">
        <v>13</v>
      </c>
      <c r="C30" s="1026" t="s">
        <v>18</v>
      </c>
      <c r="D30" s="1026" t="s">
        <v>18</v>
      </c>
      <c r="E30" s="1026" t="s">
        <v>18</v>
      </c>
      <c r="F30" s="1026" t="s">
        <v>18</v>
      </c>
      <c r="G30" s="1026" t="s">
        <v>18</v>
      </c>
      <c r="H30" s="1026" t="s">
        <v>18</v>
      </c>
      <c r="N30" s="8" t="s">
        <v>12</v>
      </c>
    </row>
    <row r="31" spans="1:18" ht="14.25" customHeight="1" x14ac:dyDescent="0.2">
      <c r="A31" s="445" t="s">
        <v>546</v>
      </c>
      <c r="B31" s="142">
        <v>14</v>
      </c>
      <c r="C31" s="1026" t="s">
        <v>18</v>
      </c>
      <c r="D31" s="1026" t="s">
        <v>18</v>
      </c>
      <c r="E31" s="1026" t="s">
        <v>18</v>
      </c>
      <c r="F31" s="1026" t="s">
        <v>18</v>
      </c>
      <c r="G31" s="1026" t="s">
        <v>18</v>
      </c>
      <c r="H31" s="1026" t="s">
        <v>18</v>
      </c>
      <c r="N31" s="8" t="s">
        <v>12</v>
      </c>
    </row>
    <row r="32" spans="1:18" ht="14.25" customHeight="1" x14ac:dyDescent="0.2">
      <c r="A32" s="445" t="s">
        <v>547</v>
      </c>
      <c r="B32" s="142">
        <v>15</v>
      </c>
      <c r="C32" s="1026" t="s">
        <v>18</v>
      </c>
      <c r="D32" s="1026" t="s">
        <v>18</v>
      </c>
      <c r="E32" s="1026" t="s">
        <v>18</v>
      </c>
      <c r="F32" s="1026" t="s">
        <v>18</v>
      </c>
      <c r="G32" s="1026" t="s">
        <v>18</v>
      </c>
      <c r="H32" s="1026" t="s">
        <v>18</v>
      </c>
      <c r="N32" s="8" t="s">
        <v>12</v>
      </c>
    </row>
    <row r="33" spans="1:14" ht="14.25" customHeight="1" x14ac:dyDescent="0.2">
      <c r="A33" s="321" t="s">
        <v>548</v>
      </c>
      <c r="B33" s="142">
        <v>16</v>
      </c>
      <c r="C33" s="1026" t="s">
        <v>18</v>
      </c>
      <c r="D33" s="1026" t="s">
        <v>18</v>
      </c>
      <c r="E33" s="1026" t="s">
        <v>18</v>
      </c>
      <c r="F33" s="1026" t="s">
        <v>18</v>
      </c>
      <c r="G33" s="1026" t="s">
        <v>18</v>
      </c>
      <c r="H33" s="1026" t="s">
        <v>18</v>
      </c>
      <c r="N33" s="8" t="s">
        <v>12</v>
      </c>
    </row>
    <row r="34" spans="1:14" ht="14.25" customHeight="1" x14ac:dyDescent="0.2">
      <c r="A34" s="321" t="s">
        <v>549</v>
      </c>
      <c r="B34" s="142">
        <v>17</v>
      </c>
      <c r="C34" s="1026" t="s">
        <v>18</v>
      </c>
      <c r="D34" s="1026" t="s">
        <v>18</v>
      </c>
      <c r="E34" s="1026" t="s">
        <v>18</v>
      </c>
      <c r="F34" s="1026" t="s">
        <v>18</v>
      </c>
      <c r="G34" s="1026" t="s">
        <v>18</v>
      </c>
      <c r="H34" s="1026" t="s">
        <v>18</v>
      </c>
      <c r="N34" s="8" t="s">
        <v>12</v>
      </c>
    </row>
    <row r="35" spans="1:14" ht="14.25" customHeight="1" x14ac:dyDescent="0.2">
      <c r="A35" s="321" t="s">
        <v>550</v>
      </c>
      <c r="B35" s="142">
        <v>18</v>
      </c>
      <c r="C35" s="1026" t="s">
        <v>18</v>
      </c>
      <c r="D35" s="1026" t="s">
        <v>18</v>
      </c>
      <c r="E35" s="1026" t="s">
        <v>18</v>
      </c>
      <c r="F35" s="1026" t="s">
        <v>18</v>
      </c>
      <c r="G35" s="1026" t="s">
        <v>18</v>
      </c>
      <c r="H35" s="1026" t="s">
        <v>18</v>
      </c>
      <c r="N35" s="8" t="s">
        <v>12</v>
      </c>
    </row>
    <row r="36" spans="1:14" ht="14.25" customHeight="1" x14ac:dyDescent="0.2">
      <c r="A36" s="277" t="s">
        <v>551</v>
      </c>
      <c r="B36" s="142">
        <v>19</v>
      </c>
      <c r="C36" s="81">
        <f t="shared" ref="C36:H36" si="4">SUM(C37,C50)</f>
        <v>0</v>
      </c>
      <c r="D36" s="81">
        <f t="shared" si="4"/>
        <v>0</v>
      </c>
      <c r="E36" s="81">
        <f t="shared" si="4"/>
        <v>0</v>
      </c>
      <c r="F36" s="81">
        <f t="shared" si="4"/>
        <v>0</v>
      </c>
      <c r="G36" s="81">
        <f t="shared" si="4"/>
        <v>0</v>
      </c>
      <c r="H36" s="81">
        <f t="shared" si="4"/>
        <v>0</v>
      </c>
      <c r="N36" s="8" t="s">
        <v>12</v>
      </c>
    </row>
    <row r="37" spans="1:14" ht="14.25" customHeight="1" x14ac:dyDescent="0.2">
      <c r="A37" s="424" t="s">
        <v>552</v>
      </c>
      <c r="B37" s="142">
        <v>20</v>
      </c>
      <c r="C37" s="629">
        <f t="shared" ref="C37:H37" si="5">SUM(C38:C49)</f>
        <v>0</v>
      </c>
      <c r="D37" s="1027">
        <f t="shared" si="5"/>
        <v>0</v>
      </c>
      <c r="E37" s="1027">
        <f t="shared" si="5"/>
        <v>0</v>
      </c>
      <c r="F37" s="629">
        <f t="shared" si="5"/>
        <v>0</v>
      </c>
      <c r="G37" s="1027">
        <f t="shared" si="5"/>
        <v>0</v>
      </c>
      <c r="H37" s="1027">
        <f t="shared" si="5"/>
        <v>0</v>
      </c>
      <c r="N37" s="8" t="s">
        <v>12</v>
      </c>
    </row>
    <row r="38" spans="1:14" ht="14.25" customHeight="1" x14ac:dyDescent="0.2">
      <c r="A38" s="321" t="s">
        <v>470</v>
      </c>
      <c r="B38" s="142">
        <v>21</v>
      </c>
      <c r="C38" s="1026" t="s">
        <v>18</v>
      </c>
      <c r="D38" s="1026" t="s">
        <v>18</v>
      </c>
      <c r="E38" s="1026" t="s">
        <v>18</v>
      </c>
      <c r="F38" s="1026" t="s">
        <v>18</v>
      </c>
      <c r="G38" s="1026" t="s">
        <v>18</v>
      </c>
      <c r="H38" s="1026" t="s">
        <v>18</v>
      </c>
      <c r="N38" s="8" t="s">
        <v>12</v>
      </c>
    </row>
    <row r="39" spans="1:14" ht="14.25" customHeight="1" x14ac:dyDescent="0.2">
      <c r="A39" s="321" t="s">
        <v>553</v>
      </c>
      <c r="B39" s="142">
        <v>22</v>
      </c>
      <c r="C39" s="1026" t="s">
        <v>18</v>
      </c>
      <c r="D39" s="1026" t="s">
        <v>18</v>
      </c>
      <c r="E39" s="1026" t="s">
        <v>18</v>
      </c>
      <c r="F39" s="1026" t="s">
        <v>18</v>
      </c>
      <c r="G39" s="1026" t="s">
        <v>18</v>
      </c>
      <c r="H39" s="1026" t="s">
        <v>18</v>
      </c>
      <c r="N39" s="8" t="s">
        <v>12</v>
      </c>
    </row>
    <row r="40" spans="1:14" ht="25.5" x14ac:dyDescent="0.2">
      <c r="A40" s="1447" t="s">
        <v>554</v>
      </c>
      <c r="B40" s="142">
        <v>23</v>
      </c>
      <c r="C40" s="1026" t="s">
        <v>18</v>
      </c>
      <c r="D40" s="1026" t="s">
        <v>18</v>
      </c>
      <c r="E40" s="1026" t="s">
        <v>18</v>
      </c>
      <c r="F40" s="1026" t="s">
        <v>18</v>
      </c>
      <c r="G40" s="1026" t="s">
        <v>18</v>
      </c>
      <c r="H40" s="1026" t="s">
        <v>18</v>
      </c>
      <c r="N40" s="8" t="s">
        <v>12</v>
      </c>
    </row>
    <row r="41" spans="1:14" ht="14.25" customHeight="1" x14ac:dyDescent="0.2">
      <c r="A41" s="675" t="s">
        <v>555</v>
      </c>
      <c r="B41" s="142">
        <v>24</v>
      </c>
      <c r="C41" s="1026" t="s">
        <v>18</v>
      </c>
      <c r="D41" s="1026" t="s">
        <v>18</v>
      </c>
      <c r="E41" s="1026" t="s">
        <v>18</v>
      </c>
      <c r="F41" s="1026" t="s">
        <v>18</v>
      </c>
      <c r="G41" s="1026" t="s">
        <v>18</v>
      </c>
      <c r="H41" s="1026" t="s">
        <v>18</v>
      </c>
      <c r="N41" s="8" t="s">
        <v>12</v>
      </c>
    </row>
    <row r="42" spans="1:14" ht="14.25" customHeight="1" x14ac:dyDescent="0.2">
      <c r="A42" s="321" t="s">
        <v>556</v>
      </c>
      <c r="B42" s="142">
        <v>25</v>
      </c>
      <c r="C42" s="1026" t="s">
        <v>18</v>
      </c>
      <c r="D42" s="1026" t="s">
        <v>18</v>
      </c>
      <c r="E42" s="1026" t="s">
        <v>18</v>
      </c>
      <c r="F42" s="1026" t="s">
        <v>18</v>
      </c>
      <c r="G42" s="1026" t="s">
        <v>18</v>
      </c>
      <c r="H42" s="1026" t="s">
        <v>18</v>
      </c>
      <c r="N42" s="8" t="s">
        <v>12</v>
      </c>
    </row>
    <row r="43" spans="1:14" ht="14.25" customHeight="1" x14ac:dyDescent="0.2">
      <c r="A43" s="321" t="s">
        <v>557</v>
      </c>
      <c r="B43" s="142">
        <v>26</v>
      </c>
      <c r="C43" s="1026" t="s">
        <v>18</v>
      </c>
      <c r="D43" s="1026" t="s">
        <v>18</v>
      </c>
      <c r="E43" s="1026" t="s">
        <v>18</v>
      </c>
      <c r="F43" s="1026" t="s">
        <v>18</v>
      </c>
      <c r="G43" s="1026" t="s">
        <v>18</v>
      </c>
      <c r="H43" s="1026" t="s">
        <v>18</v>
      </c>
      <c r="N43" s="8" t="s">
        <v>12</v>
      </c>
    </row>
    <row r="44" spans="1:14" ht="14.25" customHeight="1" x14ac:dyDescent="0.2">
      <c r="A44" s="321" t="s">
        <v>558</v>
      </c>
      <c r="B44" s="142">
        <v>27</v>
      </c>
      <c r="C44" s="1026" t="s">
        <v>18</v>
      </c>
      <c r="D44" s="1026" t="s">
        <v>18</v>
      </c>
      <c r="E44" s="1026" t="s">
        <v>18</v>
      </c>
      <c r="F44" s="1026" t="s">
        <v>18</v>
      </c>
      <c r="G44" s="1026" t="s">
        <v>18</v>
      </c>
      <c r="H44" s="1026" t="s">
        <v>18</v>
      </c>
      <c r="N44" s="8" t="s">
        <v>12</v>
      </c>
    </row>
    <row r="45" spans="1:14" ht="14.25" customHeight="1" x14ac:dyDescent="0.2">
      <c r="A45" s="321" t="s">
        <v>559</v>
      </c>
      <c r="B45" s="142">
        <v>28</v>
      </c>
      <c r="C45" s="1026" t="s">
        <v>18</v>
      </c>
      <c r="D45" s="1026" t="s">
        <v>18</v>
      </c>
      <c r="E45" s="1026" t="s">
        <v>18</v>
      </c>
      <c r="F45" s="1026" t="s">
        <v>18</v>
      </c>
      <c r="G45" s="1026" t="s">
        <v>18</v>
      </c>
      <c r="H45" s="1026" t="s">
        <v>18</v>
      </c>
      <c r="N45" s="8" t="s">
        <v>12</v>
      </c>
    </row>
    <row r="46" spans="1:14" ht="14.25" customHeight="1" x14ac:dyDescent="0.2">
      <c r="A46" s="321" t="s">
        <v>560</v>
      </c>
      <c r="B46" s="142">
        <v>29</v>
      </c>
      <c r="C46" s="1026" t="s">
        <v>18</v>
      </c>
      <c r="D46" s="1026" t="s">
        <v>18</v>
      </c>
      <c r="E46" s="1026" t="s">
        <v>18</v>
      </c>
      <c r="F46" s="1026" t="s">
        <v>18</v>
      </c>
      <c r="G46" s="1026" t="s">
        <v>18</v>
      </c>
      <c r="H46" s="1026" t="s">
        <v>18</v>
      </c>
      <c r="N46" s="8" t="s">
        <v>12</v>
      </c>
    </row>
    <row r="47" spans="1:14" ht="14.25" customHeight="1" x14ac:dyDescent="0.2">
      <c r="A47" s="321" t="s">
        <v>561</v>
      </c>
      <c r="B47" s="142">
        <v>30</v>
      </c>
      <c r="C47" s="1026" t="s">
        <v>18</v>
      </c>
      <c r="D47" s="1026" t="s">
        <v>18</v>
      </c>
      <c r="E47" s="1026" t="s">
        <v>18</v>
      </c>
      <c r="F47" s="1026" t="s">
        <v>18</v>
      </c>
      <c r="G47" s="1026" t="s">
        <v>18</v>
      </c>
      <c r="H47" s="1026" t="s">
        <v>18</v>
      </c>
      <c r="N47" s="8" t="s">
        <v>12</v>
      </c>
    </row>
    <row r="48" spans="1:14" ht="14.25" customHeight="1" x14ac:dyDescent="0.2">
      <c r="A48" s="321" t="s">
        <v>562</v>
      </c>
      <c r="B48" s="142">
        <v>31</v>
      </c>
      <c r="C48" s="1026" t="s">
        <v>18</v>
      </c>
      <c r="D48" s="1026" t="s">
        <v>18</v>
      </c>
      <c r="E48" s="1026" t="s">
        <v>18</v>
      </c>
      <c r="F48" s="1026" t="s">
        <v>18</v>
      </c>
      <c r="G48" s="1026" t="s">
        <v>18</v>
      </c>
      <c r="H48" s="1026" t="s">
        <v>18</v>
      </c>
      <c r="N48" s="8" t="s">
        <v>12</v>
      </c>
    </row>
    <row r="49" spans="1:14" ht="14.25" customHeight="1" x14ac:dyDescent="0.2">
      <c r="A49" s="321" t="s">
        <v>563</v>
      </c>
      <c r="B49" s="142">
        <v>32</v>
      </c>
      <c r="C49" s="1026" t="s">
        <v>18</v>
      </c>
      <c r="D49" s="1026" t="s">
        <v>18</v>
      </c>
      <c r="E49" s="1026" t="s">
        <v>18</v>
      </c>
      <c r="F49" s="1026" t="s">
        <v>18</v>
      </c>
      <c r="G49" s="1026" t="s">
        <v>18</v>
      </c>
      <c r="H49" s="1026" t="s">
        <v>18</v>
      </c>
      <c r="N49" s="8" t="s">
        <v>12</v>
      </c>
    </row>
    <row r="50" spans="1:14" ht="14.25" customHeight="1" x14ac:dyDescent="0.2">
      <c r="A50" s="424" t="s">
        <v>564</v>
      </c>
      <c r="B50" s="142">
        <v>33</v>
      </c>
      <c r="C50" s="629">
        <f t="shared" ref="C50:H50" si="6">SUM(C51:C53)</f>
        <v>0</v>
      </c>
      <c r="D50" s="1027">
        <f t="shared" si="6"/>
        <v>0</v>
      </c>
      <c r="E50" s="1027">
        <f t="shared" si="6"/>
        <v>0</v>
      </c>
      <c r="F50" s="629">
        <f t="shared" si="6"/>
        <v>0</v>
      </c>
      <c r="G50" s="1027">
        <f t="shared" si="6"/>
        <v>0</v>
      </c>
      <c r="H50" s="1027">
        <f t="shared" si="6"/>
        <v>0</v>
      </c>
      <c r="N50" s="8" t="s">
        <v>12</v>
      </c>
    </row>
    <row r="51" spans="1:14" ht="14.25" customHeight="1" x14ac:dyDescent="0.2">
      <c r="A51" s="321" t="s">
        <v>479</v>
      </c>
      <c r="B51" s="142">
        <v>34</v>
      </c>
      <c r="C51" s="1026" t="s">
        <v>18</v>
      </c>
      <c r="D51" s="1026" t="s">
        <v>18</v>
      </c>
      <c r="E51" s="1026" t="s">
        <v>18</v>
      </c>
      <c r="F51" s="1026" t="s">
        <v>18</v>
      </c>
      <c r="G51" s="1026" t="s">
        <v>18</v>
      </c>
      <c r="H51" s="1026" t="s">
        <v>18</v>
      </c>
      <c r="N51" s="8" t="s">
        <v>12</v>
      </c>
    </row>
    <row r="52" spans="1:14" ht="14.25" customHeight="1" x14ac:dyDescent="0.2">
      <c r="A52" s="321" t="s">
        <v>565</v>
      </c>
      <c r="B52" s="142">
        <v>35</v>
      </c>
      <c r="C52" s="1026" t="s">
        <v>18</v>
      </c>
      <c r="D52" s="1026" t="s">
        <v>18</v>
      </c>
      <c r="E52" s="1026" t="s">
        <v>18</v>
      </c>
      <c r="F52" s="1026" t="s">
        <v>18</v>
      </c>
      <c r="G52" s="1026" t="s">
        <v>18</v>
      </c>
      <c r="H52" s="1026" t="s">
        <v>18</v>
      </c>
      <c r="N52" s="8" t="s">
        <v>12</v>
      </c>
    </row>
    <row r="53" spans="1:14" ht="14.25" x14ac:dyDescent="0.2">
      <c r="A53" s="426" t="s">
        <v>566</v>
      </c>
      <c r="B53" s="135">
        <v>36</v>
      </c>
      <c r="C53" s="1028" t="s">
        <v>18</v>
      </c>
      <c r="D53" s="1028" t="s">
        <v>18</v>
      </c>
      <c r="E53" s="1028" t="s">
        <v>18</v>
      </c>
      <c r="F53" s="1028" t="s">
        <v>18</v>
      </c>
      <c r="G53" s="1028" t="s">
        <v>18</v>
      </c>
      <c r="H53" s="1028" t="s">
        <v>18</v>
      </c>
      <c r="N53" s="8" t="s">
        <v>12</v>
      </c>
    </row>
    <row r="54" spans="1:14" ht="14.25" x14ac:dyDescent="0.2">
      <c r="N54" s="8" t="s">
        <v>12</v>
      </c>
    </row>
    <row r="55" spans="1:14" ht="14.25" x14ac:dyDescent="0.2">
      <c r="N55" s="8" t="s">
        <v>12</v>
      </c>
    </row>
    <row r="56" spans="1:14" ht="15" x14ac:dyDescent="0.25">
      <c r="A56" s="406" t="s">
        <v>1688</v>
      </c>
      <c r="B56" s="1448"/>
      <c r="C56" s="1448"/>
      <c r="D56" s="1448"/>
      <c r="E56" s="1448"/>
      <c r="F56" s="1448"/>
      <c r="G56" s="1448"/>
      <c r="H56" s="1448"/>
      <c r="I56" s="1448"/>
      <c r="J56" s="1448"/>
      <c r="K56" s="1448"/>
      <c r="L56" s="1449"/>
      <c r="N56" s="8" t="s">
        <v>12</v>
      </c>
    </row>
    <row r="57" spans="1:14" ht="14.25" x14ac:dyDescent="0.2">
      <c r="N57" s="8" t="s">
        <v>12</v>
      </c>
    </row>
    <row r="58" spans="1:14" ht="14.25" x14ac:dyDescent="0.2">
      <c r="A58" s="521" t="s">
        <v>1689</v>
      </c>
      <c r="N58" s="8" t="s">
        <v>12</v>
      </c>
    </row>
    <row r="59" spans="1:14" ht="14.25" x14ac:dyDescent="0.2">
      <c r="M59" s="542" t="s">
        <v>2353</v>
      </c>
      <c r="N59" s="8" t="s">
        <v>12</v>
      </c>
    </row>
    <row r="60" spans="1:14" ht="14.25" x14ac:dyDescent="0.2">
      <c r="A60" s="2096" t="s">
        <v>1690</v>
      </c>
      <c r="B60" s="2097"/>
      <c r="C60" s="2097"/>
      <c r="D60" s="2097"/>
      <c r="E60" s="2097"/>
      <c r="F60" s="2097"/>
      <c r="G60" s="2097"/>
      <c r="H60" s="2098"/>
      <c r="I60" s="1604" t="s">
        <v>18</v>
      </c>
      <c r="M60" s="62">
        <v>1</v>
      </c>
      <c r="N60" s="8" t="s">
        <v>12</v>
      </c>
    </row>
    <row r="61" spans="1:14" ht="14.25" x14ac:dyDescent="0.2">
      <c r="A61" s="2099" t="s">
        <v>1691</v>
      </c>
      <c r="B61" s="2100"/>
      <c r="C61" s="2100"/>
      <c r="D61" s="2100"/>
      <c r="E61" s="2100"/>
      <c r="F61" s="2100"/>
      <c r="G61" s="2100"/>
      <c r="H61" s="2101"/>
      <c r="I61" s="333" t="s">
        <v>18</v>
      </c>
      <c r="M61" s="62">
        <v>2</v>
      </c>
      <c r="N61" s="8" t="s">
        <v>12</v>
      </c>
    </row>
    <row r="62" spans="1:14" ht="15" x14ac:dyDescent="0.25">
      <c r="A62" s="2102" t="s">
        <v>1692</v>
      </c>
      <c r="B62" s="2103"/>
      <c r="C62" s="2103"/>
      <c r="D62" s="2103"/>
      <c r="E62" s="2103"/>
      <c r="F62" s="2103"/>
      <c r="G62" s="2103"/>
      <c r="H62" s="2103"/>
      <c r="I62" s="1756" t="str">
        <f>IFERROR(I61/I60,"")</f>
        <v/>
      </c>
      <c r="M62" s="284">
        <v>2</v>
      </c>
      <c r="N62" s="8" t="s">
        <v>12</v>
      </c>
    </row>
    <row r="63" spans="1:14" ht="14.25" x14ac:dyDescent="0.2">
      <c r="N63" s="8" t="s">
        <v>12</v>
      </c>
    </row>
    <row r="64" spans="1:14" ht="14.25" x14ac:dyDescent="0.2">
      <c r="N64" s="8" t="s">
        <v>12</v>
      </c>
    </row>
    <row r="65" spans="1:18" ht="33.75" customHeight="1" x14ac:dyDescent="0.2">
      <c r="C65" s="2094" t="s">
        <v>893</v>
      </c>
      <c r="D65" s="2104" t="s">
        <v>1693</v>
      </c>
      <c r="E65" s="2105"/>
      <c r="F65" s="2105"/>
      <c r="G65" s="2105"/>
      <c r="H65" s="2105"/>
      <c r="I65" s="2106"/>
      <c r="J65" s="2094" t="s">
        <v>1694</v>
      </c>
      <c r="K65" s="2094" t="s">
        <v>1695</v>
      </c>
      <c r="L65" s="2094" t="s">
        <v>1663</v>
      </c>
      <c r="N65" s="8" t="s">
        <v>12</v>
      </c>
    </row>
    <row r="66" spans="1:18" ht="25.5" x14ac:dyDescent="0.2">
      <c r="C66" s="2095" t="s">
        <v>893</v>
      </c>
      <c r="D66" s="523" t="s">
        <v>894</v>
      </c>
      <c r="E66" s="523" t="s">
        <v>895</v>
      </c>
      <c r="F66" s="523" t="s">
        <v>896</v>
      </c>
      <c r="G66" s="523" t="s">
        <v>897</v>
      </c>
      <c r="H66" s="523" t="s">
        <v>898</v>
      </c>
      <c r="I66" s="523" t="s">
        <v>1696</v>
      </c>
      <c r="J66" s="2095"/>
      <c r="K66" s="2095"/>
      <c r="L66" s="2095"/>
      <c r="N66" s="8" t="s">
        <v>12</v>
      </c>
    </row>
    <row r="67" spans="1:18" ht="14.25" x14ac:dyDescent="0.2">
      <c r="A67" s="1400"/>
      <c r="B67" s="40" t="s">
        <v>2353</v>
      </c>
      <c r="C67" s="18">
        <v>1</v>
      </c>
      <c r="D67" s="18">
        <v>2</v>
      </c>
      <c r="E67" s="18">
        <v>3</v>
      </c>
      <c r="F67" s="19">
        <v>4</v>
      </c>
      <c r="G67" s="19">
        <v>5</v>
      </c>
      <c r="H67" s="19">
        <v>6</v>
      </c>
      <c r="I67" s="18">
        <v>7</v>
      </c>
      <c r="J67" s="18">
        <v>8</v>
      </c>
      <c r="K67" s="18">
        <v>9</v>
      </c>
      <c r="L67" s="19">
        <v>10</v>
      </c>
      <c r="N67" s="8" t="s">
        <v>12</v>
      </c>
    </row>
    <row r="68" spans="1:18" ht="14.25" x14ac:dyDescent="0.2">
      <c r="A68" s="1403" t="str">
        <f>"Market Value of Assets ("&amp;A2&amp;")"</f>
        <v>Market Value of Assets (&lt;Currency&gt; - (&lt;Unit&gt;))</v>
      </c>
      <c r="B68" s="142">
        <v>3</v>
      </c>
      <c r="C68" s="631" t="s">
        <v>18</v>
      </c>
      <c r="D68" s="631" t="s">
        <v>18</v>
      </c>
      <c r="E68" s="95" t="s">
        <v>18</v>
      </c>
      <c r="F68" s="95" t="s">
        <v>18</v>
      </c>
      <c r="G68" s="95" t="s">
        <v>18</v>
      </c>
      <c r="H68" s="95" t="s">
        <v>18</v>
      </c>
      <c r="I68" s="95" t="s">
        <v>18</v>
      </c>
      <c r="J68" s="95" t="s">
        <v>18</v>
      </c>
      <c r="K68" s="95" t="s">
        <v>18</v>
      </c>
      <c r="L68" s="1029">
        <f>SUM(C68:K68)</f>
        <v>0</v>
      </c>
      <c r="N68" s="8" t="s">
        <v>12</v>
      </c>
    </row>
    <row r="69" spans="1:18" ht="29.25" x14ac:dyDescent="0.2">
      <c r="A69" s="1404" t="s">
        <v>1697</v>
      </c>
      <c r="B69" s="142">
        <v>4</v>
      </c>
      <c r="C69" s="124"/>
      <c r="D69" s="91"/>
      <c r="E69" s="91"/>
      <c r="F69" s="91"/>
      <c r="G69" s="91"/>
      <c r="H69" s="91"/>
      <c r="I69" s="91"/>
      <c r="J69" s="1455" t="s">
        <v>688</v>
      </c>
      <c r="K69" s="239"/>
      <c r="L69" s="124"/>
      <c r="N69" s="8" t="s">
        <v>12</v>
      </c>
    </row>
    <row r="70" spans="1:18" ht="14.25" x14ac:dyDescent="0.2">
      <c r="A70" s="1405" t="s">
        <v>1698</v>
      </c>
      <c r="B70" s="142">
        <v>5</v>
      </c>
      <c r="C70" s="124"/>
      <c r="D70" s="1027" t="str">
        <f>IFERROR(D68/SUM($D$68:$K$68),"")</f>
        <v/>
      </c>
      <c r="E70" s="1027" t="str">
        <f t="shared" ref="E70:K70" si="7">IFERROR(E68/SUM($D$68:$K$68),"")</f>
        <v/>
      </c>
      <c r="F70" s="1027" t="str">
        <f t="shared" si="7"/>
        <v/>
      </c>
      <c r="G70" s="1027" t="str">
        <f t="shared" si="7"/>
        <v/>
      </c>
      <c r="H70" s="1027" t="str">
        <f t="shared" si="7"/>
        <v/>
      </c>
      <c r="I70" s="1027" t="str">
        <f t="shared" si="7"/>
        <v/>
      </c>
      <c r="J70" s="1027" t="str">
        <f t="shared" si="7"/>
        <v/>
      </c>
      <c r="K70" s="629" t="str">
        <f t="shared" si="7"/>
        <v/>
      </c>
      <c r="L70" s="124"/>
      <c r="N70" s="8" t="s">
        <v>12</v>
      </c>
    </row>
    <row r="71" spans="1:18" ht="14.25" x14ac:dyDescent="0.2">
      <c r="A71" s="1405" t="s">
        <v>1699</v>
      </c>
      <c r="B71" s="142">
        <v>6</v>
      </c>
      <c r="C71" s="124"/>
      <c r="D71" s="1927" t="s">
        <v>18</v>
      </c>
      <c r="E71" s="1613" t="s">
        <v>18</v>
      </c>
      <c r="F71" s="1613" t="s">
        <v>18</v>
      </c>
      <c r="G71" s="1613" t="s">
        <v>18</v>
      </c>
      <c r="H71" s="1613" t="s">
        <v>18</v>
      </c>
      <c r="I71" s="1613" t="s">
        <v>18</v>
      </c>
      <c r="J71" s="1613" t="s">
        <v>18</v>
      </c>
      <c r="K71" s="1941">
        <v>0</v>
      </c>
      <c r="L71" s="124"/>
      <c r="N71" s="8" t="s">
        <v>12</v>
      </c>
    </row>
    <row r="72" spans="1:18" ht="14.25" x14ac:dyDescent="0.2">
      <c r="A72" s="1405" t="s">
        <v>1700</v>
      </c>
      <c r="B72" s="142">
        <v>7</v>
      </c>
      <c r="C72" s="124"/>
      <c r="D72" s="1928" t="s">
        <v>18</v>
      </c>
      <c r="E72" s="1612" t="s">
        <v>18</v>
      </c>
      <c r="F72" s="1612" t="s">
        <v>18</v>
      </c>
      <c r="G72" s="1612" t="s">
        <v>18</v>
      </c>
      <c r="H72" s="1612" t="s">
        <v>18</v>
      </c>
      <c r="I72" s="1612" t="s">
        <v>18</v>
      </c>
      <c r="J72" s="124"/>
      <c r="K72" s="239"/>
      <c r="L72" s="124"/>
      <c r="N72" s="8" t="s">
        <v>12</v>
      </c>
    </row>
    <row r="73" spans="1:18" ht="14.25" x14ac:dyDescent="0.2">
      <c r="A73" s="1405" t="s">
        <v>1701</v>
      </c>
      <c r="B73" s="142">
        <v>8</v>
      </c>
      <c r="C73" s="124"/>
      <c r="D73" s="91"/>
      <c r="E73" s="91"/>
      <c r="F73" s="91"/>
      <c r="G73" s="91"/>
      <c r="H73" s="91"/>
      <c r="I73" s="91"/>
      <c r="J73" s="2018">
        <f>IFERROR(IF(J68=0,0,J71*MIN(1,I62/J69)),0)</f>
        <v>0</v>
      </c>
      <c r="K73" s="239"/>
      <c r="L73" s="124"/>
      <c r="N73" s="8" t="s">
        <v>12</v>
      </c>
    </row>
    <row r="74" spans="1:18" ht="14.25" x14ac:dyDescent="0.2">
      <c r="A74" s="1405" t="s">
        <v>1702</v>
      </c>
      <c r="B74" s="142">
        <v>9</v>
      </c>
      <c r="C74" s="124"/>
      <c r="D74" s="400" t="s">
        <v>18</v>
      </c>
      <c r="E74" s="1030">
        <v>2.38</v>
      </c>
      <c r="F74" s="1030">
        <v>11.99</v>
      </c>
      <c r="G74" s="1030">
        <v>16.38</v>
      </c>
      <c r="H74" s="1030">
        <v>42.64</v>
      </c>
      <c r="I74" s="1030">
        <f>H74</f>
        <v>42.64</v>
      </c>
      <c r="J74" s="2018">
        <f>H74</f>
        <v>42.64</v>
      </c>
      <c r="K74" s="1941">
        <v>0</v>
      </c>
      <c r="L74" s="124"/>
      <c r="N74" s="8" t="s">
        <v>12</v>
      </c>
    </row>
    <row r="75" spans="1:18" ht="14.25" x14ac:dyDescent="0.2">
      <c r="A75" s="1405" t="s">
        <v>1703</v>
      </c>
      <c r="B75" s="142">
        <v>10</v>
      </c>
      <c r="C75" s="124"/>
      <c r="D75" s="629" t="str">
        <f t="shared" ref="D75:I75" si="8">IF("-"&lt;&gt;D71,SUM(D71)-SUM(D74),"-")</f>
        <v>-</v>
      </c>
      <c r="E75" s="629" t="str">
        <f t="shared" si="8"/>
        <v>-</v>
      </c>
      <c r="F75" s="629" t="str">
        <f t="shared" si="8"/>
        <v>-</v>
      </c>
      <c r="G75" s="629" t="str">
        <f t="shared" si="8"/>
        <v>-</v>
      </c>
      <c r="H75" s="629" t="str">
        <f t="shared" si="8"/>
        <v>-</v>
      </c>
      <c r="I75" s="629" t="str">
        <f t="shared" si="8"/>
        <v>-</v>
      </c>
      <c r="J75" s="2018">
        <f>MAX(0,J73-J74)</f>
        <v>0</v>
      </c>
      <c r="K75" s="629">
        <f>K71-K74</f>
        <v>0</v>
      </c>
      <c r="L75" s="124"/>
      <c r="M75" s="1913"/>
      <c r="N75" s="8" t="s">
        <v>12</v>
      </c>
      <c r="O75" s="1913"/>
      <c r="P75" s="668" t="s">
        <v>2535</v>
      </c>
    </row>
    <row r="76" spans="1:18" ht="14.25" x14ac:dyDescent="0.2">
      <c r="A76" s="1406" t="s">
        <v>1704</v>
      </c>
      <c r="B76" s="135">
        <v>11</v>
      </c>
      <c r="C76" s="285"/>
      <c r="D76" s="1031">
        <f t="shared" ref="D76:I76" si="9">SUM(D75)</f>
        <v>0</v>
      </c>
      <c r="E76" s="1031">
        <f t="shared" si="9"/>
        <v>0</v>
      </c>
      <c r="F76" s="1031">
        <f t="shared" si="9"/>
        <v>0</v>
      </c>
      <c r="G76" s="1031">
        <f t="shared" si="9"/>
        <v>0</v>
      </c>
      <c r="H76" s="1031">
        <f t="shared" si="9"/>
        <v>0</v>
      </c>
      <c r="I76" s="1031">
        <f t="shared" si="9"/>
        <v>0</v>
      </c>
      <c r="J76" s="2017">
        <f>IFERROR(MIN($P76,IF(OR(VLOOKUP(C11,P79:R89,3,FALSE)="Y", AND(C11="Other","-"&lt;&gt;H71)),H76,J75)),0)</f>
        <v>0</v>
      </c>
      <c r="K76" s="1031">
        <f>SUM(K75)</f>
        <v>0</v>
      </c>
      <c r="L76" s="1032">
        <f>SUMPRODUCT(D70:K70,D76:K76)</f>
        <v>0</v>
      </c>
      <c r="M76" s="1913"/>
      <c r="N76" s="8" t="s">
        <v>12</v>
      </c>
      <c r="O76" s="1913"/>
      <c r="P76" s="668">
        <v>200</v>
      </c>
    </row>
    <row r="77" spans="1:18" ht="14.25" x14ac:dyDescent="0.2">
      <c r="N77" s="8" t="s">
        <v>12</v>
      </c>
    </row>
    <row r="78" spans="1:18" ht="14.25" x14ac:dyDescent="0.2">
      <c r="N78" s="8" t="s">
        <v>12</v>
      </c>
    </row>
    <row r="79" spans="1:18" ht="14.25" x14ac:dyDescent="0.2">
      <c r="A79" s="521" t="s">
        <v>1705</v>
      </c>
      <c r="N79" s="8" t="s">
        <v>12</v>
      </c>
      <c r="P79" s="594" t="s">
        <v>1682</v>
      </c>
      <c r="Q79" s="701" t="s">
        <v>2427</v>
      </c>
      <c r="R79" s="701" t="s">
        <v>1706</v>
      </c>
    </row>
    <row r="80" spans="1:18" ht="14.25" x14ac:dyDescent="0.2">
      <c r="N80" s="8" t="s">
        <v>12</v>
      </c>
      <c r="P80" s="1843" t="str">
        <f>'FT17.OAG Totals'!R33</f>
        <v>USD</v>
      </c>
      <c r="Q80" s="997">
        <f>'FT17.OAG Totals'!S33</f>
        <v>80</v>
      </c>
      <c r="R80" s="997" t="str">
        <f>'FT17.OAG Totals'!T33</f>
        <v>Y</v>
      </c>
    </row>
    <row r="81" spans="1:21" ht="14.25" x14ac:dyDescent="0.2">
      <c r="A81" s="1407" t="s">
        <v>1707</v>
      </c>
      <c r="B81" s="1607">
        <v>12</v>
      </c>
      <c r="C81" s="1033">
        <f>IFERROR(MIN(SUMPRODUCT(D76:I76,D70:I70)/SUM(D70:I70),L76),0)</f>
        <v>0</v>
      </c>
      <c r="D81" s="1025" t="s">
        <v>1708</v>
      </c>
      <c r="N81" s="8" t="s">
        <v>12</v>
      </c>
      <c r="P81" s="1843" t="str">
        <f>'FT17.OAG Totals'!R34</f>
        <v>CAD</v>
      </c>
      <c r="Q81" s="997">
        <f>'FT17.OAG Totals'!S34</f>
        <v>70</v>
      </c>
      <c r="R81" s="997" t="str">
        <f>'FT17.OAG Totals'!T34</f>
        <v>Y</v>
      </c>
    </row>
    <row r="82" spans="1:21" ht="14.25" x14ac:dyDescent="0.2">
      <c r="A82" s="1407" t="s">
        <v>1709</v>
      </c>
      <c r="B82" s="135">
        <v>13</v>
      </c>
      <c r="C82" s="1251">
        <v>10</v>
      </c>
      <c r="D82" s="1025"/>
      <c r="N82" s="8" t="s">
        <v>12</v>
      </c>
      <c r="P82" s="1843" t="str">
        <f>'FT17.OAG Totals'!R35</f>
        <v>EUR</v>
      </c>
      <c r="Q82" s="997">
        <f>'FT17.OAG Totals'!S35</f>
        <v>50</v>
      </c>
      <c r="R82" s="997" t="str">
        <f>'FT17.OAG Totals'!T35</f>
        <v>Y</v>
      </c>
      <c r="U82" s="593"/>
    </row>
    <row r="83" spans="1:21" ht="34.5" customHeight="1" x14ac:dyDescent="0.2">
      <c r="N83" s="8" t="s">
        <v>12</v>
      </c>
      <c r="P83" s="1843" t="str">
        <f>'FT17.OAG Totals'!R36</f>
        <v>GBP</v>
      </c>
      <c r="Q83" s="997">
        <f>'FT17.OAG Totals'!S36</f>
        <v>80</v>
      </c>
      <c r="R83" s="997" t="str">
        <f>'FT17.OAG Totals'!T36</f>
        <v>Y</v>
      </c>
    </row>
    <row r="84" spans="1:21" ht="20.25" customHeight="1" x14ac:dyDescent="0.2">
      <c r="A84" s="1408" t="s">
        <v>1710</v>
      </c>
      <c r="B84" s="6"/>
      <c r="C84" s="1409"/>
      <c r="D84" s="1410"/>
      <c r="E84" s="2094" t="s">
        <v>1711</v>
      </c>
      <c r="F84" s="2094" t="s">
        <v>1712</v>
      </c>
      <c r="N84" s="8" t="s">
        <v>12</v>
      </c>
      <c r="P84" s="1843" t="str">
        <f>'FT17.OAG Totals'!R37</f>
        <v>CNY</v>
      </c>
      <c r="Q84" s="997">
        <f>'FT17.OAG Totals'!S37</f>
        <v>80</v>
      </c>
      <c r="R84" s="997" t="str">
        <f>'FT17.OAG Totals'!T37</f>
        <v>Y</v>
      </c>
    </row>
    <row r="85" spans="1:21" ht="90" x14ac:dyDescent="0.25">
      <c r="A85" s="1332" t="s">
        <v>1713</v>
      </c>
      <c r="B85" s="11"/>
      <c r="C85" s="1411" t="s">
        <v>1714</v>
      </c>
      <c r="D85" s="1411" t="s">
        <v>1715</v>
      </c>
      <c r="E85" s="2095"/>
      <c r="F85" s="2095"/>
      <c r="N85" s="8" t="s">
        <v>12</v>
      </c>
      <c r="P85" s="1843" t="str">
        <f>'FT17.OAG Totals'!R38</f>
        <v>MYR</v>
      </c>
      <c r="Q85" s="997">
        <f>'FT17.OAG Totals'!S38</f>
        <v>80</v>
      </c>
      <c r="R85" s="997" t="str">
        <f>'FT17.OAG Totals'!T38</f>
        <v>Y</v>
      </c>
    </row>
    <row r="86" spans="1:21" ht="15" x14ac:dyDescent="0.25">
      <c r="A86" s="1412"/>
      <c r="B86" s="40" t="s">
        <v>2354</v>
      </c>
      <c r="C86" s="18">
        <v>1</v>
      </c>
      <c r="D86" s="18">
        <v>2</v>
      </c>
      <c r="E86" s="18">
        <v>3</v>
      </c>
      <c r="F86" s="19">
        <v>4</v>
      </c>
      <c r="N86" s="8" t="s">
        <v>12</v>
      </c>
      <c r="P86" s="1843" t="str">
        <f>'FT17.OAG Totals'!R39</f>
        <v>THB</v>
      </c>
      <c r="Q86" s="997">
        <f>'FT17.OAG Totals'!S39</f>
        <v>80</v>
      </c>
      <c r="R86" s="997" t="str">
        <f>'FT17.OAG Totals'!T39</f>
        <v>Y</v>
      </c>
    </row>
    <row r="87" spans="1:21" ht="14.25" x14ac:dyDescent="0.2">
      <c r="A87" s="703">
        <v>1</v>
      </c>
      <c r="B87" s="142">
        <v>1</v>
      </c>
      <c r="C87" s="1218"/>
      <c r="D87" s="1218"/>
      <c r="E87" s="1034">
        <f>IFERROR(C87+MIN($I$62,D87),0)</f>
        <v>0</v>
      </c>
      <c r="F87" s="1034">
        <f t="shared" ref="F87:F96" si="10">IF(OR(E87&gt;=1,E87&lt;0),$L$76,$L$76*E87+$C$81*(1-E87))</f>
        <v>0</v>
      </c>
      <c r="N87" s="8" t="s">
        <v>12</v>
      </c>
      <c r="P87" s="1843" t="str">
        <f>'FT17.OAG Totals'!R40</f>
        <v>KRW</v>
      </c>
      <c r="Q87" s="997">
        <f>'FT17.OAG Totals'!S40</f>
        <v>60</v>
      </c>
      <c r="R87" s="997" t="str">
        <f>'FT17.OAG Totals'!T40</f>
        <v>Y</v>
      </c>
    </row>
    <row r="88" spans="1:21" ht="14.25" x14ac:dyDescent="0.2">
      <c r="A88" s="724">
        <v>2</v>
      </c>
      <c r="B88" s="142">
        <v>2</v>
      </c>
      <c r="C88" s="1219"/>
      <c r="D88" s="1219"/>
      <c r="E88" s="1035">
        <f t="shared" ref="E88:E116" si="11">IFERROR(C88+MIN($I$62,D88),0)</f>
        <v>0</v>
      </c>
      <c r="F88" s="1035">
        <f t="shared" si="10"/>
        <v>0</v>
      </c>
      <c r="N88" s="8" t="s">
        <v>12</v>
      </c>
      <c r="P88" s="1843" t="str">
        <f>'FT17.OAG Totals'!R41</f>
        <v>JPY</v>
      </c>
      <c r="Q88" s="997">
        <f>'FT17.OAG Totals'!S41</f>
        <v>10</v>
      </c>
      <c r="R88" s="997" t="str">
        <f>'FT17.OAG Totals'!T41</f>
        <v>N</v>
      </c>
    </row>
    <row r="89" spans="1:21" ht="14.25" x14ac:dyDescent="0.2">
      <c r="A89" s="724">
        <v>3</v>
      </c>
      <c r="B89" s="142">
        <v>3</v>
      </c>
      <c r="C89" s="1219"/>
      <c r="D89" s="1219"/>
      <c r="E89" s="1035">
        <f t="shared" si="11"/>
        <v>0</v>
      </c>
      <c r="F89" s="1035">
        <f t="shared" si="10"/>
        <v>0</v>
      </c>
      <c r="N89" s="8" t="s">
        <v>12</v>
      </c>
      <c r="P89" s="1844" t="str">
        <f>'FT17.OAG Totals'!R42</f>
        <v>Other</v>
      </c>
      <c r="Q89" s="998">
        <f>'FT17.OAG Totals'!S42</f>
        <v>40</v>
      </c>
      <c r="R89" s="998" t="str">
        <f>'FT17.OAG Totals'!T42</f>
        <v>N</v>
      </c>
    </row>
    <row r="90" spans="1:21" ht="14.25" x14ac:dyDescent="0.2">
      <c r="A90" s="724">
        <v>4</v>
      </c>
      <c r="B90" s="142">
        <v>4</v>
      </c>
      <c r="C90" s="1219"/>
      <c r="D90" s="1219"/>
      <c r="E90" s="1035">
        <f t="shared" si="11"/>
        <v>0</v>
      </c>
      <c r="F90" s="1035">
        <f t="shared" si="10"/>
        <v>0</v>
      </c>
      <c r="N90" s="8" t="s">
        <v>12</v>
      </c>
    </row>
    <row r="91" spans="1:21" ht="12.75" customHeight="1" x14ac:dyDescent="0.2">
      <c r="A91" s="724">
        <v>5</v>
      </c>
      <c r="B91" s="142">
        <v>5</v>
      </c>
      <c r="C91" s="1219"/>
      <c r="D91" s="1219"/>
      <c r="E91" s="1035">
        <f t="shared" si="11"/>
        <v>0</v>
      </c>
      <c r="F91" s="1035">
        <f t="shared" si="10"/>
        <v>0</v>
      </c>
      <c r="N91" s="8" t="s">
        <v>12</v>
      </c>
    </row>
    <row r="92" spans="1:21" ht="14.25" x14ac:dyDescent="0.2">
      <c r="A92" s="724">
        <v>6</v>
      </c>
      <c r="B92" s="142">
        <v>6</v>
      </c>
      <c r="C92" s="1219"/>
      <c r="D92" s="1219"/>
      <c r="E92" s="1035">
        <f t="shared" si="11"/>
        <v>0</v>
      </c>
      <c r="F92" s="1035">
        <f t="shared" si="10"/>
        <v>0</v>
      </c>
      <c r="N92" s="8" t="s">
        <v>12</v>
      </c>
    </row>
    <row r="93" spans="1:21" ht="14.25" x14ac:dyDescent="0.2">
      <c r="A93" s="724">
        <v>7</v>
      </c>
      <c r="B93" s="142">
        <v>7</v>
      </c>
      <c r="C93" s="1219"/>
      <c r="D93" s="1219"/>
      <c r="E93" s="1035">
        <f t="shared" si="11"/>
        <v>0</v>
      </c>
      <c r="F93" s="1035">
        <f t="shared" si="10"/>
        <v>0</v>
      </c>
      <c r="N93" s="8" t="s">
        <v>12</v>
      </c>
    </row>
    <row r="94" spans="1:21" ht="14.25" x14ac:dyDescent="0.2">
      <c r="A94" s="724">
        <v>8</v>
      </c>
      <c r="B94" s="142">
        <v>8</v>
      </c>
      <c r="C94" s="1219"/>
      <c r="D94" s="1219"/>
      <c r="E94" s="1035">
        <f t="shared" si="11"/>
        <v>0</v>
      </c>
      <c r="F94" s="1035">
        <f t="shared" si="10"/>
        <v>0</v>
      </c>
      <c r="N94" s="8" t="s">
        <v>12</v>
      </c>
    </row>
    <row r="95" spans="1:21" ht="14.25" x14ac:dyDescent="0.2">
      <c r="A95" s="724">
        <v>9</v>
      </c>
      <c r="B95" s="142">
        <v>9</v>
      </c>
      <c r="C95" s="1219"/>
      <c r="D95" s="1219"/>
      <c r="E95" s="1035">
        <f t="shared" si="11"/>
        <v>0</v>
      </c>
      <c r="F95" s="1035">
        <f t="shared" si="10"/>
        <v>0</v>
      </c>
      <c r="N95" s="8" t="s">
        <v>12</v>
      </c>
    </row>
    <row r="96" spans="1:21" ht="14.25" x14ac:dyDescent="0.2">
      <c r="A96" s="724">
        <v>10</v>
      </c>
      <c r="B96" s="142">
        <v>10</v>
      </c>
      <c r="C96" s="1219"/>
      <c r="D96" s="1219"/>
      <c r="E96" s="1035">
        <f t="shared" si="11"/>
        <v>0</v>
      </c>
      <c r="F96" s="1035">
        <f t="shared" si="10"/>
        <v>0</v>
      </c>
      <c r="N96" s="8" t="s">
        <v>12</v>
      </c>
      <c r="P96" s="1025"/>
    </row>
    <row r="97" spans="1:16" ht="14.25" x14ac:dyDescent="0.2">
      <c r="A97" s="724">
        <v>11</v>
      </c>
      <c r="B97" s="142">
        <v>11</v>
      </c>
      <c r="C97" s="1219"/>
      <c r="D97" s="1219"/>
      <c r="E97" s="1035">
        <f t="shared" si="11"/>
        <v>0</v>
      </c>
      <c r="F97" s="1036">
        <f t="shared" ref="F97:F128" si="12">IF(OR(E97&gt;=1,E97&lt;0),$L$76,$L$76*E97+($C$81+(A97-$A$96)*(MIN($C$81,$C$82)-$C$81)/50)*(1-E97))</f>
        <v>0</v>
      </c>
      <c r="N97" s="8" t="s">
        <v>12</v>
      </c>
      <c r="P97" s="1025"/>
    </row>
    <row r="98" spans="1:16" ht="14.25" x14ac:dyDescent="0.2">
      <c r="A98" s="724">
        <v>12</v>
      </c>
      <c r="B98" s="142">
        <v>12</v>
      </c>
      <c r="C98" s="1219"/>
      <c r="D98" s="1219"/>
      <c r="E98" s="1035">
        <f t="shared" si="11"/>
        <v>0</v>
      </c>
      <c r="F98" s="1036">
        <f t="shared" si="12"/>
        <v>0</v>
      </c>
      <c r="N98" s="8" t="s">
        <v>12</v>
      </c>
    </row>
    <row r="99" spans="1:16" ht="14.25" x14ac:dyDescent="0.2">
      <c r="A99" s="724">
        <v>13</v>
      </c>
      <c r="B99" s="142">
        <v>13</v>
      </c>
      <c r="C99" s="1219"/>
      <c r="D99" s="1219"/>
      <c r="E99" s="1035">
        <f t="shared" si="11"/>
        <v>0</v>
      </c>
      <c r="F99" s="1036">
        <f t="shared" si="12"/>
        <v>0</v>
      </c>
      <c r="N99" s="8" t="s">
        <v>12</v>
      </c>
    </row>
    <row r="100" spans="1:16" ht="14.25" x14ac:dyDescent="0.2">
      <c r="A100" s="724">
        <v>14</v>
      </c>
      <c r="B100" s="142">
        <v>14</v>
      </c>
      <c r="C100" s="1219"/>
      <c r="D100" s="1219"/>
      <c r="E100" s="1035">
        <f t="shared" si="11"/>
        <v>0</v>
      </c>
      <c r="F100" s="1036">
        <f t="shared" si="12"/>
        <v>0</v>
      </c>
      <c r="N100" s="8" t="s">
        <v>12</v>
      </c>
    </row>
    <row r="101" spans="1:16" ht="14.25" x14ac:dyDescent="0.2">
      <c r="A101" s="724">
        <v>15</v>
      </c>
      <c r="B101" s="142">
        <v>15</v>
      </c>
      <c r="C101" s="1219"/>
      <c r="D101" s="1219"/>
      <c r="E101" s="1035">
        <f t="shared" si="11"/>
        <v>0</v>
      </c>
      <c r="F101" s="1036">
        <f t="shared" si="12"/>
        <v>0</v>
      </c>
      <c r="N101" s="8" t="s">
        <v>12</v>
      </c>
    </row>
    <row r="102" spans="1:16" ht="14.25" x14ac:dyDescent="0.2">
      <c r="A102" s="724">
        <v>16</v>
      </c>
      <c r="B102" s="142">
        <v>16</v>
      </c>
      <c r="C102" s="1219"/>
      <c r="D102" s="1219"/>
      <c r="E102" s="1035">
        <f t="shared" si="11"/>
        <v>0</v>
      </c>
      <c r="F102" s="1036">
        <f t="shared" si="12"/>
        <v>0</v>
      </c>
      <c r="N102" s="8" t="s">
        <v>12</v>
      </c>
    </row>
    <row r="103" spans="1:16" ht="14.25" x14ac:dyDescent="0.2">
      <c r="A103" s="724">
        <v>17</v>
      </c>
      <c r="B103" s="142">
        <v>17</v>
      </c>
      <c r="C103" s="1219"/>
      <c r="D103" s="1219"/>
      <c r="E103" s="1035">
        <f t="shared" si="11"/>
        <v>0</v>
      </c>
      <c r="F103" s="1036">
        <f t="shared" si="12"/>
        <v>0</v>
      </c>
      <c r="N103" s="8" t="s">
        <v>12</v>
      </c>
    </row>
    <row r="104" spans="1:16" ht="14.25" x14ac:dyDescent="0.2">
      <c r="A104" s="724">
        <v>18</v>
      </c>
      <c r="B104" s="142">
        <v>18</v>
      </c>
      <c r="C104" s="1219"/>
      <c r="D104" s="1219"/>
      <c r="E104" s="1035">
        <f t="shared" si="11"/>
        <v>0</v>
      </c>
      <c r="F104" s="1036">
        <f t="shared" si="12"/>
        <v>0</v>
      </c>
      <c r="N104" s="8" t="s">
        <v>12</v>
      </c>
    </row>
    <row r="105" spans="1:16" ht="14.25" x14ac:dyDescent="0.2">
      <c r="A105" s="724">
        <v>19</v>
      </c>
      <c r="B105" s="142">
        <v>19</v>
      </c>
      <c r="C105" s="1219"/>
      <c r="D105" s="1219"/>
      <c r="E105" s="1035">
        <f t="shared" si="11"/>
        <v>0</v>
      </c>
      <c r="F105" s="1036">
        <f t="shared" si="12"/>
        <v>0</v>
      </c>
      <c r="N105" s="8" t="s">
        <v>12</v>
      </c>
    </row>
    <row r="106" spans="1:16" ht="14.25" x14ac:dyDescent="0.2">
      <c r="A106" s="724">
        <v>20</v>
      </c>
      <c r="B106" s="142">
        <v>20</v>
      </c>
      <c r="C106" s="1219"/>
      <c r="D106" s="1219"/>
      <c r="E106" s="1035">
        <f t="shared" si="11"/>
        <v>0</v>
      </c>
      <c r="F106" s="1036">
        <f t="shared" si="12"/>
        <v>0</v>
      </c>
      <c r="N106" s="8" t="s">
        <v>12</v>
      </c>
    </row>
    <row r="107" spans="1:16" ht="14.25" x14ac:dyDescent="0.2">
      <c r="A107" s="724">
        <v>21</v>
      </c>
      <c r="B107" s="142">
        <v>21</v>
      </c>
      <c r="C107" s="1219"/>
      <c r="D107" s="1219"/>
      <c r="E107" s="1035">
        <f t="shared" si="11"/>
        <v>0</v>
      </c>
      <c r="F107" s="1036">
        <f t="shared" si="12"/>
        <v>0</v>
      </c>
      <c r="N107" s="8" t="s">
        <v>12</v>
      </c>
    </row>
    <row r="108" spans="1:16" ht="14.25" x14ac:dyDescent="0.2">
      <c r="A108" s="724">
        <v>22</v>
      </c>
      <c r="B108" s="142">
        <v>22</v>
      </c>
      <c r="C108" s="1219"/>
      <c r="D108" s="1219"/>
      <c r="E108" s="1035">
        <f t="shared" si="11"/>
        <v>0</v>
      </c>
      <c r="F108" s="1036">
        <f t="shared" si="12"/>
        <v>0</v>
      </c>
      <c r="N108" s="8" t="s">
        <v>12</v>
      </c>
    </row>
    <row r="109" spans="1:16" ht="14.25" x14ac:dyDescent="0.2">
      <c r="A109" s="724">
        <v>23</v>
      </c>
      <c r="B109" s="142">
        <v>23</v>
      </c>
      <c r="C109" s="1219"/>
      <c r="D109" s="1219"/>
      <c r="E109" s="1035">
        <f>IFERROR(C109+MIN($I$62,D109),0)</f>
        <v>0</v>
      </c>
      <c r="F109" s="1036">
        <f t="shared" si="12"/>
        <v>0</v>
      </c>
      <c r="N109" s="8" t="s">
        <v>12</v>
      </c>
    </row>
    <row r="110" spans="1:16" ht="14.25" x14ac:dyDescent="0.2">
      <c r="A110" s="724">
        <v>24</v>
      </c>
      <c r="B110" s="142">
        <v>24</v>
      </c>
      <c r="C110" s="1219"/>
      <c r="D110" s="1219"/>
      <c r="E110" s="1035">
        <f t="shared" si="11"/>
        <v>0</v>
      </c>
      <c r="F110" s="1036">
        <f t="shared" si="12"/>
        <v>0</v>
      </c>
      <c r="N110" s="8" t="s">
        <v>12</v>
      </c>
    </row>
    <row r="111" spans="1:16" ht="14.25" x14ac:dyDescent="0.2">
      <c r="A111" s="724">
        <v>25</v>
      </c>
      <c r="B111" s="142">
        <v>25</v>
      </c>
      <c r="C111" s="1219"/>
      <c r="D111" s="1219"/>
      <c r="E111" s="1035">
        <f t="shared" si="11"/>
        <v>0</v>
      </c>
      <c r="F111" s="1036">
        <f t="shared" si="12"/>
        <v>0</v>
      </c>
      <c r="N111" s="8" t="s">
        <v>12</v>
      </c>
    </row>
    <row r="112" spans="1:16" ht="14.25" x14ac:dyDescent="0.2">
      <c r="A112" s="724">
        <v>26</v>
      </c>
      <c r="B112" s="142">
        <v>26</v>
      </c>
      <c r="C112" s="1219"/>
      <c r="D112" s="1219"/>
      <c r="E112" s="1035">
        <f t="shared" si="11"/>
        <v>0</v>
      </c>
      <c r="F112" s="1036">
        <f t="shared" si="12"/>
        <v>0</v>
      </c>
      <c r="N112" s="8" t="s">
        <v>12</v>
      </c>
    </row>
    <row r="113" spans="1:14" ht="14.25" x14ac:dyDescent="0.2">
      <c r="A113" s="724">
        <v>27</v>
      </c>
      <c r="B113" s="142">
        <v>27</v>
      </c>
      <c r="C113" s="1219"/>
      <c r="D113" s="1219"/>
      <c r="E113" s="1035">
        <f t="shared" si="11"/>
        <v>0</v>
      </c>
      <c r="F113" s="1036">
        <f t="shared" si="12"/>
        <v>0</v>
      </c>
      <c r="N113" s="8" t="s">
        <v>12</v>
      </c>
    </row>
    <row r="114" spans="1:14" ht="14.25" x14ac:dyDescent="0.2">
      <c r="A114" s="724">
        <v>28</v>
      </c>
      <c r="B114" s="142">
        <v>28</v>
      </c>
      <c r="C114" s="1219"/>
      <c r="D114" s="1219"/>
      <c r="E114" s="1035">
        <f t="shared" si="11"/>
        <v>0</v>
      </c>
      <c r="F114" s="1036">
        <f t="shared" si="12"/>
        <v>0</v>
      </c>
      <c r="N114" s="8" t="s">
        <v>12</v>
      </c>
    </row>
    <row r="115" spans="1:14" ht="14.25" x14ac:dyDescent="0.2">
      <c r="A115" s="724">
        <v>29</v>
      </c>
      <c r="B115" s="142">
        <v>29</v>
      </c>
      <c r="C115" s="1219"/>
      <c r="D115" s="1219"/>
      <c r="E115" s="1035">
        <f t="shared" si="11"/>
        <v>0</v>
      </c>
      <c r="F115" s="1036">
        <f t="shared" si="12"/>
        <v>0</v>
      </c>
      <c r="N115" s="8" t="s">
        <v>12</v>
      </c>
    </row>
    <row r="116" spans="1:14" ht="14.25" x14ac:dyDescent="0.2">
      <c r="A116" s="724">
        <v>30</v>
      </c>
      <c r="B116" s="142">
        <v>30</v>
      </c>
      <c r="C116" s="1219"/>
      <c r="D116" s="1219"/>
      <c r="E116" s="1035">
        <f t="shared" si="11"/>
        <v>0</v>
      </c>
      <c r="F116" s="1036">
        <f t="shared" si="12"/>
        <v>0</v>
      </c>
      <c r="N116" s="8" t="s">
        <v>12</v>
      </c>
    </row>
    <row r="117" spans="1:14" ht="14.25" x14ac:dyDescent="0.2">
      <c r="A117" s="724">
        <v>31</v>
      </c>
      <c r="B117" s="142">
        <v>31</v>
      </c>
      <c r="C117" s="1219"/>
      <c r="D117" s="1219"/>
      <c r="E117" s="1036">
        <f t="shared" ref="E117:E146" si="13">IFERROR(C117+MIN((1-(1/30)*(A117-30))*$I$62,D117),0)</f>
        <v>0</v>
      </c>
      <c r="F117" s="1036">
        <f t="shared" si="12"/>
        <v>0</v>
      </c>
      <c r="N117" s="8" t="s">
        <v>12</v>
      </c>
    </row>
    <row r="118" spans="1:14" ht="14.25" x14ac:dyDescent="0.2">
      <c r="A118" s="724">
        <v>32</v>
      </c>
      <c r="B118" s="142">
        <v>32</v>
      </c>
      <c r="C118" s="1219"/>
      <c r="D118" s="1219"/>
      <c r="E118" s="1036">
        <f t="shared" si="13"/>
        <v>0</v>
      </c>
      <c r="F118" s="1036">
        <f t="shared" si="12"/>
        <v>0</v>
      </c>
      <c r="N118" s="8" t="s">
        <v>12</v>
      </c>
    </row>
    <row r="119" spans="1:14" ht="14.25" x14ac:dyDescent="0.2">
      <c r="A119" s="724">
        <v>33</v>
      </c>
      <c r="B119" s="142">
        <v>33</v>
      </c>
      <c r="C119" s="1219"/>
      <c r="D119" s="1219"/>
      <c r="E119" s="1036">
        <f t="shared" si="13"/>
        <v>0</v>
      </c>
      <c r="F119" s="1036">
        <f t="shared" si="12"/>
        <v>0</v>
      </c>
      <c r="N119" s="8" t="s">
        <v>12</v>
      </c>
    </row>
    <row r="120" spans="1:14" ht="14.25" x14ac:dyDescent="0.2">
      <c r="A120" s="724">
        <v>34</v>
      </c>
      <c r="B120" s="142">
        <v>34</v>
      </c>
      <c r="C120" s="1219"/>
      <c r="D120" s="1219"/>
      <c r="E120" s="1036">
        <f t="shared" si="13"/>
        <v>0</v>
      </c>
      <c r="F120" s="1036">
        <f t="shared" si="12"/>
        <v>0</v>
      </c>
      <c r="N120" s="8" t="s">
        <v>12</v>
      </c>
    </row>
    <row r="121" spans="1:14" ht="14.25" x14ac:dyDescent="0.2">
      <c r="A121" s="724">
        <v>35</v>
      </c>
      <c r="B121" s="142">
        <v>35</v>
      </c>
      <c r="C121" s="1219"/>
      <c r="D121" s="1219"/>
      <c r="E121" s="1036">
        <f t="shared" si="13"/>
        <v>0</v>
      </c>
      <c r="F121" s="1036">
        <f t="shared" si="12"/>
        <v>0</v>
      </c>
      <c r="N121" s="8" t="s">
        <v>12</v>
      </c>
    </row>
    <row r="122" spans="1:14" ht="14.25" x14ac:dyDescent="0.2">
      <c r="A122" s="724">
        <v>36</v>
      </c>
      <c r="B122" s="142">
        <v>36</v>
      </c>
      <c r="C122" s="1219"/>
      <c r="D122" s="1219"/>
      <c r="E122" s="1036">
        <f t="shared" si="13"/>
        <v>0</v>
      </c>
      <c r="F122" s="1036">
        <f t="shared" si="12"/>
        <v>0</v>
      </c>
      <c r="N122" s="8" t="s">
        <v>12</v>
      </c>
    </row>
    <row r="123" spans="1:14" ht="14.25" x14ac:dyDescent="0.2">
      <c r="A123" s="724">
        <v>37</v>
      </c>
      <c r="B123" s="142">
        <v>37</v>
      </c>
      <c r="C123" s="1219"/>
      <c r="D123" s="1219"/>
      <c r="E123" s="1036">
        <f t="shared" si="13"/>
        <v>0</v>
      </c>
      <c r="F123" s="1036">
        <f t="shared" si="12"/>
        <v>0</v>
      </c>
      <c r="N123" s="8" t="s">
        <v>12</v>
      </c>
    </row>
    <row r="124" spans="1:14" ht="14.25" x14ac:dyDescent="0.2">
      <c r="A124" s="724">
        <v>38</v>
      </c>
      <c r="B124" s="142">
        <v>38</v>
      </c>
      <c r="C124" s="1219"/>
      <c r="D124" s="1219"/>
      <c r="E124" s="1036">
        <f t="shared" si="13"/>
        <v>0</v>
      </c>
      <c r="F124" s="1036">
        <f t="shared" si="12"/>
        <v>0</v>
      </c>
      <c r="N124" s="8" t="s">
        <v>12</v>
      </c>
    </row>
    <row r="125" spans="1:14" ht="14.25" x14ac:dyDescent="0.2">
      <c r="A125" s="724">
        <v>39</v>
      </c>
      <c r="B125" s="142">
        <v>39</v>
      </c>
      <c r="C125" s="1219"/>
      <c r="D125" s="1219"/>
      <c r="E125" s="1036">
        <f t="shared" si="13"/>
        <v>0</v>
      </c>
      <c r="F125" s="1036">
        <f t="shared" si="12"/>
        <v>0</v>
      </c>
      <c r="N125" s="8" t="s">
        <v>12</v>
      </c>
    </row>
    <row r="126" spans="1:14" ht="14.25" x14ac:dyDescent="0.2">
      <c r="A126" s="724">
        <v>40</v>
      </c>
      <c r="B126" s="142">
        <v>40</v>
      </c>
      <c r="C126" s="1219"/>
      <c r="D126" s="1219"/>
      <c r="E126" s="1036">
        <f t="shared" si="13"/>
        <v>0</v>
      </c>
      <c r="F126" s="1036">
        <f t="shared" si="12"/>
        <v>0</v>
      </c>
      <c r="N126" s="8" t="s">
        <v>12</v>
      </c>
    </row>
    <row r="127" spans="1:14" ht="14.25" x14ac:dyDescent="0.2">
      <c r="A127" s="724">
        <v>41</v>
      </c>
      <c r="B127" s="142">
        <v>41</v>
      </c>
      <c r="C127" s="1219"/>
      <c r="D127" s="1219"/>
      <c r="E127" s="1036">
        <f t="shared" si="13"/>
        <v>0</v>
      </c>
      <c r="F127" s="1036">
        <f t="shared" si="12"/>
        <v>0</v>
      </c>
      <c r="N127" s="8" t="s">
        <v>12</v>
      </c>
    </row>
    <row r="128" spans="1:14" ht="14.25" x14ac:dyDescent="0.2">
      <c r="A128" s="724">
        <v>42</v>
      </c>
      <c r="B128" s="142">
        <v>42</v>
      </c>
      <c r="C128" s="1219"/>
      <c r="D128" s="1219"/>
      <c r="E128" s="1036">
        <f t="shared" si="13"/>
        <v>0</v>
      </c>
      <c r="F128" s="1036">
        <f t="shared" si="12"/>
        <v>0</v>
      </c>
      <c r="N128" s="8" t="s">
        <v>12</v>
      </c>
    </row>
    <row r="129" spans="1:14" ht="14.25" x14ac:dyDescent="0.2">
      <c r="A129" s="724">
        <v>43</v>
      </c>
      <c r="B129" s="142">
        <v>43</v>
      </c>
      <c r="C129" s="1219"/>
      <c r="D129" s="1219"/>
      <c r="E129" s="1036">
        <f t="shared" si="13"/>
        <v>0</v>
      </c>
      <c r="F129" s="1036">
        <f t="shared" ref="F129:F146" si="14">IF(OR(E129&gt;=1,E129&lt;0),$L$76,$L$76*E129+($C$81+(A129-$A$96)*(MIN($C$81,$C$82)-$C$81)/50)*(1-E129))</f>
        <v>0</v>
      </c>
      <c r="N129" s="8" t="s">
        <v>12</v>
      </c>
    </row>
    <row r="130" spans="1:14" ht="14.25" x14ac:dyDescent="0.2">
      <c r="A130" s="724">
        <v>44</v>
      </c>
      <c r="B130" s="142">
        <v>44</v>
      </c>
      <c r="C130" s="1219"/>
      <c r="D130" s="1219"/>
      <c r="E130" s="1036">
        <f t="shared" si="13"/>
        <v>0</v>
      </c>
      <c r="F130" s="1036">
        <f t="shared" si="14"/>
        <v>0</v>
      </c>
      <c r="N130" s="8" t="s">
        <v>12</v>
      </c>
    </row>
    <row r="131" spans="1:14" ht="14.25" x14ac:dyDescent="0.2">
      <c r="A131" s="724">
        <v>45</v>
      </c>
      <c r="B131" s="142">
        <v>45</v>
      </c>
      <c r="C131" s="1219"/>
      <c r="D131" s="1219"/>
      <c r="E131" s="1036">
        <f t="shared" si="13"/>
        <v>0</v>
      </c>
      <c r="F131" s="1036">
        <f t="shared" si="14"/>
        <v>0</v>
      </c>
      <c r="N131" s="8" t="s">
        <v>12</v>
      </c>
    </row>
    <row r="132" spans="1:14" ht="14.25" x14ac:dyDescent="0.2">
      <c r="A132" s="724">
        <v>46</v>
      </c>
      <c r="B132" s="142">
        <v>46</v>
      </c>
      <c r="C132" s="1219"/>
      <c r="D132" s="1219"/>
      <c r="E132" s="1036">
        <f t="shared" si="13"/>
        <v>0</v>
      </c>
      <c r="F132" s="1036">
        <f t="shared" si="14"/>
        <v>0</v>
      </c>
      <c r="N132" s="8" t="s">
        <v>12</v>
      </c>
    </row>
    <row r="133" spans="1:14" ht="14.25" x14ac:dyDescent="0.2">
      <c r="A133" s="724">
        <v>47</v>
      </c>
      <c r="B133" s="142">
        <v>47</v>
      </c>
      <c r="C133" s="1219"/>
      <c r="D133" s="1219"/>
      <c r="E133" s="1036">
        <f t="shared" si="13"/>
        <v>0</v>
      </c>
      <c r="F133" s="1036">
        <f t="shared" si="14"/>
        <v>0</v>
      </c>
      <c r="N133" s="8" t="s">
        <v>12</v>
      </c>
    </row>
    <row r="134" spans="1:14" ht="14.25" x14ac:dyDescent="0.2">
      <c r="A134" s="724">
        <v>48</v>
      </c>
      <c r="B134" s="142">
        <v>48</v>
      </c>
      <c r="C134" s="1219"/>
      <c r="D134" s="1219"/>
      <c r="E134" s="1036">
        <f t="shared" si="13"/>
        <v>0</v>
      </c>
      <c r="F134" s="1036">
        <f t="shared" si="14"/>
        <v>0</v>
      </c>
      <c r="N134" s="8" t="s">
        <v>12</v>
      </c>
    </row>
    <row r="135" spans="1:14" ht="14.25" x14ac:dyDescent="0.2">
      <c r="A135" s="724">
        <v>49</v>
      </c>
      <c r="B135" s="142">
        <v>49</v>
      </c>
      <c r="C135" s="1219"/>
      <c r="D135" s="1219"/>
      <c r="E135" s="1036">
        <f t="shared" si="13"/>
        <v>0</v>
      </c>
      <c r="F135" s="1036">
        <f t="shared" si="14"/>
        <v>0</v>
      </c>
      <c r="N135" s="8" t="s">
        <v>12</v>
      </c>
    </row>
    <row r="136" spans="1:14" ht="14.25" x14ac:dyDescent="0.2">
      <c r="A136" s="724">
        <v>50</v>
      </c>
      <c r="B136" s="142">
        <v>50</v>
      </c>
      <c r="C136" s="1219"/>
      <c r="D136" s="1219"/>
      <c r="E136" s="1036">
        <f t="shared" si="13"/>
        <v>0</v>
      </c>
      <c r="F136" s="1036">
        <f t="shared" si="14"/>
        <v>0</v>
      </c>
      <c r="N136" s="8" t="s">
        <v>12</v>
      </c>
    </row>
    <row r="137" spans="1:14" ht="14.25" x14ac:dyDescent="0.2">
      <c r="A137" s="724">
        <v>51</v>
      </c>
      <c r="B137" s="142">
        <v>51</v>
      </c>
      <c r="C137" s="1219"/>
      <c r="D137" s="1219"/>
      <c r="E137" s="1036">
        <f t="shared" si="13"/>
        <v>0</v>
      </c>
      <c r="F137" s="1036">
        <f t="shared" si="14"/>
        <v>0</v>
      </c>
      <c r="N137" s="8" t="s">
        <v>12</v>
      </c>
    </row>
    <row r="138" spans="1:14" ht="14.25" x14ac:dyDescent="0.2">
      <c r="A138" s="724">
        <v>52</v>
      </c>
      <c r="B138" s="142">
        <v>52</v>
      </c>
      <c r="C138" s="1219"/>
      <c r="D138" s="1219"/>
      <c r="E138" s="1036">
        <f t="shared" si="13"/>
        <v>0</v>
      </c>
      <c r="F138" s="1036">
        <f t="shared" si="14"/>
        <v>0</v>
      </c>
      <c r="N138" s="8" t="s">
        <v>12</v>
      </c>
    </row>
    <row r="139" spans="1:14" ht="14.25" x14ac:dyDescent="0.2">
      <c r="A139" s="724">
        <v>53</v>
      </c>
      <c r="B139" s="142">
        <v>53</v>
      </c>
      <c r="C139" s="1219"/>
      <c r="D139" s="1219"/>
      <c r="E139" s="1036">
        <f t="shared" si="13"/>
        <v>0</v>
      </c>
      <c r="F139" s="1036">
        <f t="shared" si="14"/>
        <v>0</v>
      </c>
      <c r="N139" s="8" t="s">
        <v>12</v>
      </c>
    </row>
    <row r="140" spans="1:14" ht="14.25" x14ac:dyDescent="0.2">
      <c r="A140" s="724">
        <v>54</v>
      </c>
      <c r="B140" s="142">
        <v>54</v>
      </c>
      <c r="C140" s="1219"/>
      <c r="D140" s="1219"/>
      <c r="E140" s="1036">
        <f t="shared" si="13"/>
        <v>0</v>
      </c>
      <c r="F140" s="1036">
        <f t="shared" si="14"/>
        <v>0</v>
      </c>
      <c r="N140" s="8" t="s">
        <v>12</v>
      </c>
    </row>
    <row r="141" spans="1:14" ht="14.25" x14ac:dyDescent="0.2">
      <c r="A141" s="724">
        <v>55</v>
      </c>
      <c r="B141" s="142">
        <v>55</v>
      </c>
      <c r="C141" s="1219"/>
      <c r="D141" s="1219"/>
      <c r="E141" s="1036">
        <f t="shared" si="13"/>
        <v>0</v>
      </c>
      <c r="F141" s="1036">
        <f t="shared" si="14"/>
        <v>0</v>
      </c>
      <c r="N141" s="8" t="s">
        <v>12</v>
      </c>
    </row>
    <row r="142" spans="1:14" ht="14.25" x14ac:dyDescent="0.2">
      <c r="A142" s="724">
        <v>56</v>
      </c>
      <c r="B142" s="142">
        <v>56</v>
      </c>
      <c r="C142" s="1219"/>
      <c r="D142" s="1219"/>
      <c r="E142" s="1036">
        <f t="shared" si="13"/>
        <v>0</v>
      </c>
      <c r="F142" s="1036">
        <f t="shared" si="14"/>
        <v>0</v>
      </c>
      <c r="N142" s="8" t="s">
        <v>12</v>
      </c>
    </row>
    <row r="143" spans="1:14" ht="14.25" x14ac:dyDescent="0.2">
      <c r="A143" s="724">
        <v>57</v>
      </c>
      <c r="B143" s="142">
        <v>57</v>
      </c>
      <c r="C143" s="1219"/>
      <c r="D143" s="1219"/>
      <c r="E143" s="1036">
        <f t="shared" si="13"/>
        <v>0</v>
      </c>
      <c r="F143" s="1036">
        <f t="shared" si="14"/>
        <v>0</v>
      </c>
      <c r="N143" s="8" t="s">
        <v>12</v>
      </c>
    </row>
    <row r="144" spans="1:14" ht="14.25" x14ac:dyDescent="0.2">
      <c r="A144" s="724">
        <v>58</v>
      </c>
      <c r="B144" s="142">
        <v>58</v>
      </c>
      <c r="C144" s="1219"/>
      <c r="D144" s="1219"/>
      <c r="E144" s="1036">
        <f t="shared" si="13"/>
        <v>0</v>
      </c>
      <c r="F144" s="1036">
        <f t="shared" si="14"/>
        <v>0</v>
      </c>
      <c r="N144" s="8" t="s">
        <v>12</v>
      </c>
    </row>
    <row r="145" spans="1:14" ht="14.25" x14ac:dyDescent="0.2">
      <c r="A145" s="724">
        <v>59</v>
      </c>
      <c r="B145" s="142">
        <v>59</v>
      </c>
      <c r="C145" s="1219"/>
      <c r="D145" s="1219"/>
      <c r="E145" s="1036">
        <f t="shared" si="13"/>
        <v>0</v>
      </c>
      <c r="F145" s="1036">
        <f t="shared" si="14"/>
        <v>0</v>
      </c>
      <c r="N145" s="8" t="s">
        <v>12</v>
      </c>
    </row>
    <row r="146" spans="1:14" ht="14.25" x14ac:dyDescent="0.2">
      <c r="A146" s="724">
        <v>60</v>
      </c>
      <c r="B146" s="142">
        <v>60</v>
      </c>
      <c r="C146" s="1219"/>
      <c r="D146" s="1219"/>
      <c r="E146" s="1036">
        <f t="shared" si="13"/>
        <v>0</v>
      </c>
      <c r="F146" s="1036">
        <f t="shared" si="14"/>
        <v>0</v>
      </c>
      <c r="N146" s="8" t="s">
        <v>12</v>
      </c>
    </row>
    <row r="147" spans="1:14" ht="14.25" x14ac:dyDescent="0.2">
      <c r="A147" s="724">
        <v>61</v>
      </c>
      <c r="B147" s="142">
        <v>61</v>
      </c>
      <c r="C147" s="1219"/>
      <c r="D147" s="1219"/>
      <c r="E147" s="1037">
        <f>IFERROR(C147+MIN(0*$I$62,D147),0)</f>
        <v>0</v>
      </c>
      <c r="F147" s="1037">
        <f>IF(OR(E147&gt;=1,E147&lt;0),$L$76,$L$76*E147+MIN($C$81,$C$82)*(1-E147))</f>
        <v>0</v>
      </c>
      <c r="N147" s="8" t="s">
        <v>12</v>
      </c>
    </row>
    <row r="148" spans="1:14" ht="14.25" x14ac:dyDescent="0.2">
      <c r="A148" s="724">
        <v>62</v>
      </c>
      <c r="B148" s="142">
        <v>62</v>
      </c>
      <c r="C148" s="1219"/>
      <c r="D148" s="1219"/>
      <c r="E148" s="1037">
        <f>IFERROR(C148+MIN(0*$I$62,D148),0)</f>
        <v>0</v>
      </c>
      <c r="F148" s="1037">
        <f>IF(OR(E148&gt;=1,E148&lt;0),$L$76,$L$76*E148+MIN($C$81,$C$82)*(1-E148))</f>
        <v>0</v>
      </c>
      <c r="N148" s="8" t="s">
        <v>12</v>
      </c>
    </row>
    <row r="149" spans="1:14" ht="14.25" x14ac:dyDescent="0.2">
      <c r="A149" s="724">
        <v>63</v>
      </c>
      <c r="B149" s="142">
        <v>63</v>
      </c>
      <c r="C149" s="1219"/>
      <c r="D149" s="1219"/>
      <c r="E149" s="1037">
        <f>IFERROR(C149+MIN(0*$I$62,D149),0)</f>
        <v>0</v>
      </c>
      <c r="F149" s="1037">
        <f>IF(OR(E149&gt;=1,E149&lt;0),$L$76,$L$76*E149+MIN($C$81,$C$82)*(1-E149))</f>
        <v>0</v>
      </c>
      <c r="N149" s="8" t="s">
        <v>12</v>
      </c>
    </row>
    <row r="150" spans="1:14" ht="14.25" x14ac:dyDescent="0.2">
      <c r="A150" s="724">
        <v>64</v>
      </c>
      <c r="B150" s="142">
        <v>64</v>
      </c>
      <c r="C150" s="1219"/>
      <c r="D150" s="1219"/>
      <c r="E150" s="1037">
        <f>IFERROR(C150+MIN(0*$I$62,D150),0)</f>
        <v>0</v>
      </c>
      <c r="F150" s="1037">
        <f>IF(OR(E150&gt;=1,E150&lt;0),$L$76,$L$76*E150+MIN($C$81,$C$82)*(1-E150))</f>
        <v>0</v>
      </c>
      <c r="N150" s="8" t="s">
        <v>12</v>
      </c>
    </row>
    <row r="151" spans="1:14" ht="14.25" x14ac:dyDescent="0.2">
      <c r="A151" s="769">
        <v>65</v>
      </c>
      <c r="B151" s="142">
        <v>65</v>
      </c>
      <c r="C151" s="1220"/>
      <c r="D151" s="1220"/>
      <c r="E151" s="1038">
        <f>IFERROR(C151+MIN(0*$I$62,D151),0)</f>
        <v>0</v>
      </c>
      <c r="F151" s="1038">
        <f>IF(OR(E151&gt;=1,E151&lt;0),$L$76,$L$76*E151+MIN($C$81,$C$82)*(1-E151))</f>
        <v>0</v>
      </c>
      <c r="N151" s="8" t="s">
        <v>12</v>
      </c>
    </row>
    <row r="152" spans="1:14" ht="14.25" x14ac:dyDescent="0.2">
      <c r="N152" s="8" t="s">
        <v>12</v>
      </c>
    </row>
    <row r="153" spans="1:14" ht="14.25" x14ac:dyDescent="0.2">
      <c r="N153" s="8" t="s">
        <v>12</v>
      </c>
    </row>
    <row r="154" spans="1:14" ht="14.25" x14ac:dyDescent="0.2">
      <c r="A154" s="1757" t="s">
        <v>1716</v>
      </c>
      <c r="B154" s="201"/>
      <c r="C154" s="201"/>
      <c r="N154" s="8" t="s">
        <v>12</v>
      </c>
    </row>
    <row r="155" spans="1:14" ht="14.25" x14ac:dyDescent="0.2">
      <c r="A155" s="16"/>
      <c r="B155" s="40" t="s">
        <v>2355</v>
      </c>
      <c r="C155" s="19">
        <v>1</v>
      </c>
      <c r="N155" s="8" t="s">
        <v>12</v>
      </c>
    </row>
    <row r="156" spans="1:14" ht="14.25" x14ac:dyDescent="0.2">
      <c r="A156" s="1413" t="s">
        <v>1717</v>
      </c>
      <c r="B156" s="142">
        <v>1</v>
      </c>
      <c r="C156" s="1039" t="str">
        <f>IFERROR(SUMPRODUCT(D68:I68,D72:I72)/SUM(D68:I68),"")</f>
        <v/>
      </c>
      <c r="N156" s="8" t="s">
        <v>12</v>
      </c>
    </row>
    <row r="157" spans="1:14" ht="14.25" x14ac:dyDescent="0.2">
      <c r="A157" s="431" t="s">
        <v>1718</v>
      </c>
      <c r="B157" s="142">
        <v>2</v>
      </c>
      <c r="C157" s="400" t="s">
        <v>18</v>
      </c>
      <c r="N157" s="8" t="s">
        <v>12</v>
      </c>
    </row>
    <row r="158" spans="1:14" ht="14.25" x14ac:dyDescent="0.2">
      <c r="A158" s="1396" t="s">
        <v>1719</v>
      </c>
      <c r="B158" s="135">
        <v>3</v>
      </c>
      <c r="C158" s="1040" t="str">
        <f>IFERROR(MAX(1 - C156/C157, 0)*IF(C157&lt;=10,L76,IF(C157&lt;=25,L76+(C157-10)*(L76-80)/15,80))+(1-MAX(1 - C156/C157, 0))*L76,"")</f>
        <v/>
      </c>
      <c r="N158" s="8" t="s">
        <v>12</v>
      </c>
    </row>
    <row r="159" spans="1:14" ht="14.25" x14ac:dyDescent="0.2">
      <c r="D159" s="1041"/>
      <c r="E159" s="1041"/>
      <c r="F159" s="1041"/>
      <c r="N159" s="8" t="s">
        <v>12</v>
      </c>
    </row>
    <row r="160" spans="1:14" ht="14.25" x14ac:dyDescent="0.2">
      <c r="A160" s="8" t="s">
        <v>12</v>
      </c>
      <c r="B160" s="8" t="s">
        <v>12</v>
      </c>
      <c r="C160" s="8" t="s">
        <v>12</v>
      </c>
      <c r="D160" s="8" t="s">
        <v>12</v>
      </c>
      <c r="E160" s="8" t="s">
        <v>12</v>
      </c>
      <c r="F160" s="8" t="s">
        <v>12</v>
      </c>
      <c r="G160" s="8" t="s">
        <v>12</v>
      </c>
      <c r="H160" s="8" t="s">
        <v>12</v>
      </c>
      <c r="I160" s="8" t="s">
        <v>12</v>
      </c>
      <c r="J160" s="8" t="s">
        <v>12</v>
      </c>
      <c r="K160" s="8" t="s">
        <v>12</v>
      </c>
      <c r="L160" s="8" t="s">
        <v>12</v>
      </c>
      <c r="M160" s="8" t="s">
        <v>12</v>
      </c>
      <c r="N160" s="8" t="s">
        <v>12</v>
      </c>
    </row>
  </sheetData>
  <sheetProtection sheet="1" objects="1" scenarios="1" formatCells="0" formatColumns="0" formatRows="0"/>
  <mergeCells count="17">
    <mergeCell ref="C10:H10"/>
    <mergeCell ref="C11:H11"/>
    <mergeCell ref="C5:H5"/>
    <mergeCell ref="C6:H6"/>
    <mergeCell ref="C7:H7"/>
    <mergeCell ref="C8:H8"/>
    <mergeCell ref="C9:H9"/>
    <mergeCell ref="J65:J66"/>
    <mergeCell ref="K65:K66"/>
    <mergeCell ref="L65:L66"/>
    <mergeCell ref="E84:E85"/>
    <mergeCell ref="F84:F85"/>
    <mergeCell ref="A62:H62"/>
    <mergeCell ref="C65:C66"/>
    <mergeCell ref="D65:I65"/>
    <mergeCell ref="A60:H60"/>
    <mergeCell ref="A61:H61"/>
  </mergeCells>
  <dataValidations count="4">
    <dataValidation type="list" allowBlank="1" showInputMessage="1" showErrorMessage="1" sqref="C11">
      <formula1>$P$80:$P$89</formula1>
    </dataValidation>
    <dataValidation type="list" allowBlank="1" showInputMessage="1" showErrorMessage="1" sqref="C7">
      <formula1>$R$2:$R$28</formula1>
    </dataValidation>
    <dataValidation type="list" allowBlank="1" showInputMessage="1" showErrorMessage="1" sqref="C8">
      <formula1>$P$2:$P$5</formula1>
    </dataValidation>
    <dataValidation type="list" allowBlank="1" showInputMessage="1" showErrorMessage="1" sqref="C6">
      <formula1>$Q$2:$Q$5</formula1>
    </dataValidation>
  </dataValidation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92D050"/>
    <pageSetUpPr fitToPage="1"/>
  </sheetPr>
  <dimension ref="A1:U160"/>
  <sheetViews>
    <sheetView topLeftCell="A49" zoomScaleNormal="100" workbookViewId="0">
      <selection activeCell="J73" sqref="J73:J76"/>
    </sheetView>
  </sheetViews>
  <sheetFormatPr defaultColWidth="9.140625" defaultRowHeight="12.75" x14ac:dyDescent="0.2"/>
  <cols>
    <col min="1" max="1" width="73.42578125" style="1454" customWidth="1"/>
    <col min="2" max="2" width="5.42578125" style="1454" customWidth="1"/>
    <col min="3" max="3" width="14.42578125" style="1454" customWidth="1"/>
    <col min="4" max="4" width="12.5703125" style="1454" customWidth="1"/>
    <col min="5" max="5" width="10.5703125" style="1454" customWidth="1"/>
    <col min="6" max="9" width="9.140625" style="1454"/>
    <col min="10" max="10" width="16.7109375" style="1454" customWidth="1"/>
    <col min="11" max="11" width="14.28515625" style="1454" customWidth="1"/>
    <col min="12" max="12" width="13.42578125" style="1454" customWidth="1"/>
    <col min="13" max="13" width="4.5703125" style="1454" customWidth="1"/>
    <col min="14" max="14" width="2.140625" style="1454" bestFit="1" customWidth="1"/>
    <col min="15" max="15" width="9.140625" style="1454"/>
    <col min="16" max="16" width="26.42578125" style="1454" customWidth="1"/>
    <col min="17" max="17" width="38.42578125" style="1454" customWidth="1"/>
    <col min="18" max="18" width="34.140625" style="1454" customWidth="1"/>
    <col min="19" max="22" width="9.140625" style="1454"/>
    <col min="23" max="23" width="15.42578125" style="1454" customWidth="1"/>
    <col min="24" max="16384" width="9.140625" style="1454"/>
  </cols>
  <sheetData>
    <row r="1" spans="1:18"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c r="P1" s="3" t="str">
        <f>'FT17.OAG Totals'!R1</f>
        <v>Hypothecation basis</v>
      </c>
      <c r="Q1" s="3" t="str">
        <f>'FT17.OAG Totals'!S1</f>
        <v>Type of Business</v>
      </c>
      <c r="R1" s="3" t="str">
        <f>'FT17.OAG Totals'!T1</f>
        <v>IAIS Segmentation</v>
      </c>
    </row>
    <row r="2" spans="1:18" ht="15" x14ac:dyDescent="0.25">
      <c r="A2" s="9" t="str">
        <f>FT17.Participant!$A$2</f>
        <v>&lt;Currency&gt; - (&lt;Unit&gt;)</v>
      </c>
      <c r="B2" s="11"/>
      <c r="C2" s="11"/>
      <c r="D2" s="10" t="str">
        <f>"OAG Portfolio - "&amp;C5</f>
        <v xml:space="preserve">OAG Portfolio - </v>
      </c>
      <c r="E2" s="11"/>
      <c r="F2" s="11"/>
      <c r="G2" s="11"/>
      <c r="H2" s="11"/>
      <c r="I2" s="11"/>
      <c r="J2" s="11"/>
      <c r="K2" s="11"/>
      <c r="L2" s="56" t="str">
        <f>FT17.Participant!$F$2</f>
        <v>Year 2016</v>
      </c>
      <c r="N2" s="8" t="s">
        <v>12</v>
      </c>
      <c r="P2" s="3" t="str">
        <f>'FT17.OAG Totals'!R2</f>
        <v>Legal Entity</v>
      </c>
      <c r="Q2" s="3" t="str">
        <f>'FT17.OAG Totals'!S2</f>
        <v>Life Insurance - Traditional</v>
      </c>
      <c r="R2" s="3" t="str">
        <f>'FT17.OAG Totals'!T2</f>
        <v>Protection - Life</v>
      </c>
    </row>
    <row r="3" spans="1:18" ht="14.25" x14ac:dyDescent="0.2">
      <c r="N3" s="8" t="s">
        <v>12</v>
      </c>
      <c r="P3" s="3" t="str">
        <f>'FT17.OAG Totals'!R3</f>
        <v>Business Unit</v>
      </c>
      <c r="Q3" s="3" t="str">
        <f>'FT17.OAG Totals'!S3</f>
        <v>Life insurance - Non-traditional</v>
      </c>
      <c r="R3" s="3" t="str">
        <f>'FT17.OAG Totals'!T3</f>
        <v>Protection - health</v>
      </c>
    </row>
    <row r="4" spans="1:18" ht="14.25" x14ac:dyDescent="0.2">
      <c r="B4" s="40" t="s">
        <v>2341</v>
      </c>
      <c r="C4" s="18">
        <v>1</v>
      </c>
      <c r="D4" s="18"/>
      <c r="E4" s="18"/>
      <c r="F4" s="18"/>
      <c r="G4" s="18"/>
      <c r="H4" s="19"/>
      <c r="K4" s="1441" t="s">
        <v>1678</v>
      </c>
      <c r="L4" s="1749" t="s">
        <v>688</v>
      </c>
      <c r="M4" s="1444"/>
      <c r="N4" s="8" t="s">
        <v>12</v>
      </c>
      <c r="P4" s="3" t="str">
        <f>'FT17.OAG Totals'!R4</f>
        <v>An approved ALM strategy subject to regulatory oversight such as local supervisor approval and/or local actuarial/accounting Standards of Practice</v>
      </c>
      <c r="Q4" s="3" t="str">
        <f>'FT17.OAG Totals'!S4</f>
        <v>Non-life Insurance - Traditional</v>
      </c>
      <c r="R4" s="3" t="str">
        <f>'FT17.OAG Totals'!T4</f>
        <v>Protection - other</v>
      </c>
    </row>
    <row r="5" spans="1:18" ht="14.25" x14ac:dyDescent="0.2">
      <c r="A5" s="1438" t="s">
        <v>1677</v>
      </c>
      <c r="B5" s="142">
        <v>1</v>
      </c>
      <c r="C5" s="2113"/>
      <c r="D5" s="2114"/>
      <c r="E5" s="2114"/>
      <c r="F5" s="2114"/>
      <c r="G5" s="2114"/>
      <c r="H5" s="2115"/>
      <c r="K5" s="1442"/>
      <c r="L5" s="543">
        <v>1</v>
      </c>
      <c r="M5" s="1746" t="s">
        <v>2341</v>
      </c>
      <c r="N5" s="8" t="s">
        <v>12</v>
      </c>
      <c r="P5" s="1886" t="str">
        <f>'FT17.OAG Totals'!R5</f>
        <v>Other</v>
      </c>
      <c r="Q5" s="1886" t="str">
        <f>'FT17.OAG Totals'!S5</f>
        <v>Non-life Insurance - Non-traditional</v>
      </c>
      <c r="R5" s="3" t="str">
        <f>'FT17.OAG Totals'!T5</f>
        <v>Savings without guarantees or living benefits</v>
      </c>
    </row>
    <row r="6" spans="1:18" ht="14.25" x14ac:dyDescent="0.2">
      <c r="A6" s="1439" t="s">
        <v>1671</v>
      </c>
      <c r="B6" s="142">
        <v>2</v>
      </c>
      <c r="C6" s="2116"/>
      <c r="D6" s="2117"/>
      <c r="E6" s="2117"/>
      <c r="F6" s="2117"/>
      <c r="G6" s="2117"/>
      <c r="H6" s="2118"/>
      <c r="K6" s="1442" t="s">
        <v>941</v>
      </c>
      <c r="L6" s="1457" t="s">
        <v>688</v>
      </c>
      <c r="M6" s="62">
        <v>71</v>
      </c>
      <c r="N6" s="8" t="s">
        <v>12</v>
      </c>
      <c r="R6" s="3" t="str">
        <f>'FT17.OAG Totals'!T6</f>
        <v>Annuities</v>
      </c>
    </row>
    <row r="7" spans="1:18" ht="14.25" x14ac:dyDescent="0.2">
      <c r="A7" s="1439" t="s">
        <v>1672</v>
      </c>
      <c r="B7" s="142">
        <v>3</v>
      </c>
      <c r="C7" s="2116"/>
      <c r="D7" s="2117"/>
      <c r="E7" s="2117"/>
      <c r="F7" s="2117"/>
      <c r="G7" s="2117"/>
      <c r="H7" s="2118"/>
      <c r="K7" s="1442" t="s">
        <v>903</v>
      </c>
      <c r="L7" s="1455" t="s">
        <v>688</v>
      </c>
      <c r="M7" s="62">
        <v>72</v>
      </c>
      <c r="N7" s="8" t="s">
        <v>12</v>
      </c>
      <c r="R7" s="3" t="str">
        <f>'FT17.OAG Totals'!T7</f>
        <v>Participating products</v>
      </c>
    </row>
    <row r="8" spans="1:18" ht="14.25" x14ac:dyDescent="0.2">
      <c r="A8" s="1439" t="s">
        <v>1670</v>
      </c>
      <c r="B8" s="142">
        <v>4</v>
      </c>
      <c r="C8" s="2116"/>
      <c r="D8" s="2117"/>
      <c r="E8" s="2117"/>
      <c r="F8" s="2117"/>
      <c r="G8" s="2117"/>
      <c r="H8" s="2118"/>
      <c r="K8" s="1442" t="s">
        <v>910</v>
      </c>
      <c r="L8" s="1455" t="s">
        <v>688</v>
      </c>
      <c r="M8" s="62">
        <v>73</v>
      </c>
      <c r="N8" s="8" t="s">
        <v>12</v>
      </c>
      <c r="R8" s="3" t="str">
        <f>'FT17.OAG Totals'!T8</f>
        <v>Other traditional</v>
      </c>
    </row>
    <row r="9" spans="1:18" ht="14.25" x14ac:dyDescent="0.2">
      <c r="A9" s="1439" t="s">
        <v>1680</v>
      </c>
      <c r="B9" s="142">
        <v>5</v>
      </c>
      <c r="C9" s="2107"/>
      <c r="D9" s="2108"/>
      <c r="E9" s="2108"/>
      <c r="F9" s="2108"/>
      <c r="G9" s="2108"/>
      <c r="H9" s="2109"/>
      <c r="K9" s="1442" t="s">
        <v>919</v>
      </c>
      <c r="L9" s="1455" t="s">
        <v>688</v>
      </c>
      <c r="M9" s="62">
        <v>74</v>
      </c>
      <c r="N9" s="8" t="s">
        <v>12</v>
      </c>
      <c r="R9" s="3" t="str">
        <f>'FT17.OAG Totals'!T9</f>
        <v>Separate accounts with guarantees (including VAs)</v>
      </c>
    </row>
    <row r="10" spans="1:18" ht="14.25" x14ac:dyDescent="0.2">
      <c r="A10" s="1439" t="s">
        <v>1681</v>
      </c>
      <c r="B10" s="142">
        <v>6</v>
      </c>
      <c r="C10" s="2107"/>
      <c r="D10" s="2108"/>
      <c r="E10" s="2108"/>
      <c r="F10" s="2108"/>
      <c r="G10" s="2108"/>
      <c r="H10" s="2109"/>
      <c r="K10" s="1442" t="s">
        <v>906</v>
      </c>
      <c r="L10" s="1455" t="s">
        <v>688</v>
      </c>
      <c r="M10" s="62">
        <v>75</v>
      </c>
      <c r="N10" s="8" t="s">
        <v>12</v>
      </c>
      <c r="R10" s="3" t="str">
        <f>'FT17.OAG Totals'!T10</f>
        <v>Guaranteed Investment Contracts (GICs)</v>
      </c>
    </row>
    <row r="11" spans="1:18" ht="14.25" x14ac:dyDescent="0.2">
      <c r="A11" s="1440" t="s">
        <v>1682</v>
      </c>
      <c r="B11" s="135">
        <v>7</v>
      </c>
      <c r="C11" s="2110"/>
      <c r="D11" s="2111"/>
      <c r="E11" s="2111"/>
      <c r="F11" s="2111"/>
      <c r="G11" s="2111"/>
      <c r="H11" s="2112"/>
      <c r="I11" s="1747" t="s">
        <v>1683</v>
      </c>
      <c r="J11" s="1748"/>
      <c r="K11" s="1442" t="s">
        <v>928</v>
      </c>
      <c r="L11" s="1455" t="s">
        <v>688</v>
      </c>
      <c r="M11" s="62">
        <v>76</v>
      </c>
      <c r="N11" s="8" t="s">
        <v>12</v>
      </c>
      <c r="R11" s="3" t="str">
        <f>'FT17.OAG Totals'!T11</f>
        <v>Synthetic GICs</v>
      </c>
    </row>
    <row r="12" spans="1:18" ht="14.25" x14ac:dyDescent="0.2">
      <c r="K12" s="1442" t="s">
        <v>938</v>
      </c>
      <c r="L12" s="1455" t="s">
        <v>688</v>
      </c>
      <c r="M12" s="62">
        <v>77</v>
      </c>
      <c r="N12" s="8" t="s">
        <v>12</v>
      </c>
      <c r="R12" s="3" t="str">
        <f>'FT17.OAG Totals'!T12</f>
        <v>Other non-traditional</v>
      </c>
    </row>
    <row r="13" spans="1:18" ht="14.25" x14ac:dyDescent="0.2">
      <c r="K13" s="1442" t="s">
        <v>926</v>
      </c>
      <c r="L13" s="1455" t="s">
        <v>688</v>
      </c>
      <c r="M13" s="62">
        <v>78</v>
      </c>
      <c r="N13" s="8" t="s">
        <v>12</v>
      </c>
      <c r="R13" s="3" t="str">
        <f>'FT17.OAG Totals'!T13</f>
        <v>Motor</v>
      </c>
    </row>
    <row r="14" spans="1:18" ht="14.25" x14ac:dyDescent="0.2">
      <c r="K14" s="1442" t="s">
        <v>925</v>
      </c>
      <c r="L14" s="1455" t="s">
        <v>688</v>
      </c>
      <c r="M14" s="62">
        <v>79</v>
      </c>
      <c r="N14" s="8" t="s">
        <v>12</v>
      </c>
      <c r="R14" s="3" t="str">
        <f>'FT17.OAG Totals'!T14</f>
        <v>Property Damage</v>
      </c>
    </row>
    <row r="15" spans="1:18" ht="14.25" x14ac:dyDescent="0.2">
      <c r="A15" s="1065" t="s">
        <v>1684</v>
      </c>
      <c r="B15" s="1066"/>
      <c r="C15" s="1065" t="s">
        <v>1910</v>
      </c>
      <c r="D15" s="1066"/>
      <c r="E15" s="1067"/>
      <c r="F15" s="1066" t="s">
        <v>1911</v>
      </c>
      <c r="G15" s="1066"/>
      <c r="H15" s="1067"/>
      <c r="K15" s="1443" t="s">
        <v>109</v>
      </c>
      <c r="L15" s="1745">
        <f>1-SUM(L6:L14)</f>
        <v>1</v>
      </c>
      <c r="M15" s="284">
        <v>70</v>
      </c>
      <c r="N15" s="8" t="s">
        <v>12</v>
      </c>
      <c r="R15" s="3" t="str">
        <f>'FT17.OAG Totals'!T15</f>
        <v>Non-proportional property, APH and motor damage (including property catastrophe)</v>
      </c>
    </row>
    <row r="16" spans="1:18" ht="25.5" x14ac:dyDescent="0.2">
      <c r="A16" s="1601" t="s">
        <v>1685</v>
      </c>
      <c r="B16" s="1758"/>
      <c r="C16" s="1738" t="s">
        <v>1655</v>
      </c>
      <c r="D16" s="1738" t="s">
        <v>1654</v>
      </c>
      <c r="E16" s="1738" t="s">
        <v>1668</v>
      </c>
      <c r="F16" s="1738" t="s">
        <v>1655</v>
      </c>
      <c r="G16" s="1738" t="s">
        <v>1654</v>
      </c>
      <c r="H16" s="1738" t="s">
        <v>1668</v>
      </c>
      <c r="N16" s="8" t="s">
        <v>12</v>
      </c>
      <c r="R16" s="3" t="str">
        <f>'FT17.OAG Totals'!T16</f>
        <v>Catastrophe Reinsurance</v>
      </c>
    </row>
    <row r="17" spans="1:18" ht="14.25" x14ac:dyDescent="0.2">
      <c r="A17" s="1759"/>
      <c r="B17" s="40" t="s">
        <v>2543</v>
      </c>
      <c r="C17" s="18">
        <v>1</v>
      </c>
      <c r="D17" s="18">
        <v>2</v>
      </c>
      <c r="E17" s="18">
        <v>3</v>
      </c>
      <c r="F17" s="18">
        <v>4</v>
      </c>
      <c r="G17" s="18">
        <v>5</v>
      </c>
      <c r="H17" s="19">
        <v>6</v>
      </c>
      <c r="N17" s="8" t="s">
        <v>12</v>
      </c>
      <c r="R17" s="3" t="str">
        <f>'FT17.OAG Totals'!T17</f>
        <v>APH - Accident, protection and health</v>
      </c>
    </row>
    <row r="18" spans="1:18" ht="14.25" x14ac:dyDescent="0.2">
      <c r="A18" s="1446" t="s">
        <v>1686</v>
      </c>
      <c r="B18" s="142">
        <v>1</v>
      </c>
      <c r="C18" s="630">
        <f t="shared" ref="C18:H18" si="0">SUM(C20,C36)</f>
        <v>0</v>
      </c>
      <c r="D18" s="630">
        <f t="shared" si="0"/>
        <v>0</v>
      </c>
      <c r="E18" s="630">
        <f t="shared" si="0"/>
        <v>0</v>
      </c>
      <c r="F18" s="630">
        <f t="shared" si="0"/>
        <v>0</v>
      </c>
      <c r="G18" s="630">
        <f t="shared" si="0"/>
        <v>0</v>
      </c>
      <c r="H18" s="630">
        <f t="shared" si="0"/>
        <v>0</v>
      </c>
      <c r="N18" s="8" t="s">
        <v>12</v>
      </c>
      <c r="R18" s="3" t="str">
        <f>'FT17.OAG Totals'!T18</f>
        <v>Other liability</v>
      </c>
    </row>
    <row r="19" spans="1:18" ht="14.25" x14ac:dyDescent="0.2">
      <c r="A19" s="372" t="s">
        <v>668</v>
      </c>
      <c r="B19" s="142">
        <v>2</v>
      </c>
      <c r="C19" s="1026" t="s">
        <v>18</v>
      </c>
      <c r="D19" s="1026" t="s">
        <v>18</v>
      </c>
      <c r="E19" s="1026" t="s">
        <v>18</v>
      </c>
      <c r="F19" s="1026" t="s">
        <v>18</v>
      </c>
      <c r="G19" s="1026" t="s">
        <v>18</v>
      </c>
      <c r="H19" s="1026" t="s">
        <v>18</v>
      </c>
      <c r="N19" s="8" t="s">
        <v>12</v>
      </c>
      <c r="R19" s="3" t="str">
        <f>'FT17.OAG Totals'!T19</f>
        <v>Non-proportional liability</v>
      </c>
    </row>
    <row r="20" spans="1:18" ht="14.25" x14ac:dyDescent="0.2">
      <c r="A20" s="277" t="s">
        <v>537</v>
      </c>
      <c r="B20" s="142">
        <v>3</v>
      </c>
      <c r="C20" s="81">
        <f t="shared" ref="C20:H20" si="1">SUM(C21,C29)</f>
        <v>0</v>
      </c>
      <c r="D20" s="81">
        <f t="shared" si="1"/>
        <v>0</v>
      </c>
      <c r="E20" s="81">
        <f t="shared" si="1"/>
        <v>0</v>
      </c>
      <c r="F20" s="81">
        <f t="shared" si="1"/>
        <v>0</v>
      </c>
      <c r="G20" s="81">
        <f t="shared" si="1"/>
        <v>0</v>
      </c>
      <c r="H20" s="81">
        <f t="shared" si="1"/>
        <v>0</v>
      </c>
      <c r="N20" s="8" t="s">
        <v>12</v>
      </c>
      <c r="R20" s="3" t="str">
        <f>'FT17.OAG Totals'!T20</f>
        <v xml:space="preserve">Marine, Aviation and Transport (MAT) </v>
      </c>
    </row>
    <row r="21" spans="1:18" ht="14.25" customHeight="1" x14ac:dyDescent="0.2">
      <c r="A21" s="424" t="s">
        <v>538</v>
      </c>
      <c r="B21" s="142">
        <v>4</v>
      </c>
      <c r="C21" s="629">
        <f t="shared" ref="C21:H21" si="2">SUM(C22:C28)</f>
        <v>0</v>
      </c>
      <c r="D21" s="1027">
        <f t="shared" si="2"/>
        <v>0</v>
      </c>
      <c r="E21" s="1027">
        <f t="shared" si="2"/>
        <v>0</v>
      </c>
      <c r="F21" s="629">
        <f t="shared" si="2"/>
        <v>0</v>
      </c>
      <c r="G21" s="1027">
        <f t="shared" si="2"/>
        <v>0</v>
      </c>
      <c r="H21" s="1027">
        <f t="shared" si="2"/>
        <v>0</v>
      </c>
      <c r="N21" s="8" t="s">
        <v>12</v>
      </c>
      <c r="R21" s="3" t="str">
        <f>'FT17.OAG Totals'!T21</f>
        <v>Non-proportional MAT</v>
      </c>
    </row>
    <row r="22" spans="1:18" ht="14.25" customHeight="1" x14ac:dyDescent="0.2">
      <c r="A22" s="321" t="s">
        <v>539</v>
      </c>
      <c r="B22" s="142">
        <v>5</v>
      </c>
      <c r="C22" s="1026" t="s">
        <v>18</v>
      </c>
      <c r="D22" s="1026" t="s">
        <v>18</v>
      </c>
      <c r="E22" s="1026" t="s">
        <v>18</v>
      </c>
      <c r="F22" s="1026" t="s">
        <v>18</v>
      </c>
      <c r="G22" s="1026" t="s">
        <v>18</v>
      </c>
      <c r="H22" s="1026" t="s">
        <v>18</v>
      </c>
      <c r="N22" s="8" t="s">
        <v>12</v>
      </c>
      <c r="R22" s="3" t="str">
        <f>'FT17.OAG Totals'!T22</f>
        <v>Other traditional - short-tail</v>
      </c>
    </row>
    <row r="23" spans="1:18" ht="14.25" customHeight="1" x14ac:dyDescent="0.2">
      <c r="A23" s="321" t="s">
        <v>540</v>
      </c>
      <c r="B23" s="142">
        <v>6</v>
      </c>
      <c r="C23" s="1026" t="s">
        <v>18</v>
      </c>
      <c r="D23" s="1026" t="s">
        <v>18</v>
      </c>
      <c r="E23" s="1026" t="s">
        <v>18</v>
      </c>
      <c r="F23" s="1026" t="s">
        <v>18</v>
      </c>
      <c r="G23" s="1026" t="s">
        <v>18</v>
      </c>
      <c r="H23" s="1026" t="s">
        <v>18</v>
      </c>
      <c r="N23" s="8" t="s">
        <v>12</v>
      </c>
      <c r="R23" s="3" t="str">
        <f>'FT17.OAG Totals'!T23</f>
        <v>Other traditional - medium-tail</v>
      </c>
    </row>
    <row r="24" spans="1:18" ht="14.25" customHeight="1" x14ac:dyDescent="0.2">
      <c r="A24" s="321" t="s">
        <v>541</v>
      </c>
      <c r="B24" s="142">
        <v>7</v>
      </c>
      <c r="C24" s="1026" t="s">
        <v>18</v>
      </c>
      <c r="D24" s="1026" t="s">
        <v>18</v>
      </c>
      <c r="E24" s="1026" t="s">
        <v>18</v>
      </c>
      <c r="F24" s="1026" t="s">
        <v>18</v>
      </c>
      <c r="G24" s="1026" t="s">
        <v>18</v>
      </c>
      <c r="H24" s="1026" t="s">
        <v>18</v>
      </c>
      <c r="N24" s="8" t="s">
        <v>12</v>
      </c>
      <c r="R24" s="3" t="str">
        <f>'FT17.OAG Totals'!T24</f>
        <v>Other traditional - long-tail</v>
      </c>
    </row>
    <row r="25" spans="1:18" ht="14.25" customHeight="1" x14ac:dyDescent="0.2">
      <c r="A25" s="321" t="s">
        <v>542</v>
      </c>
      <c r="B25" s="142">
        <v>8</v>
      </c>
      <c r="C25" s="1026" t="s">
        <v>18</v>
      </c>
      <c r="D25" s="1026" t="s">
        <v>18</v>
      </c>
      <c r="E25" s="1026" t="s">
        <v>18</v>
      </c>
      <c r="F25" s="1026" t="s">
        <v>18</v>
      </c>
      <c r="G25" s="1026" t="s">
        <v>18</v>
      </c>
      <c r="H25" s="1026" t="s">
        <v>18</v>
      </c>
      <c r="N25" s="8" t="s">
        <v>12</v>
      </c>
      <c r="R25" s="3" t="str">
        <f>'FT17.OAG Totals'!T25</f>
        <v>Mortgage insurance</v>
      </c>
    </row>
    <row r="26" spans="1:18" ht="14.25" customHeight="1" x14ac:dyDescent="0.2">
      <c r="A26" s="321" t="s">
        <v>463</v>
      </c>
      <c r="B26" s="142">
        <v>9</v>
      </c>
      <c r="C26" s="1026" t="s">
        <v>18</v>
      </c>
      <c r="D26" s="1026" t="s">
        <v>18</v>
      </c>
      <c r="E26" s="1026" t="s">
        <v>18</v>
      </c>
      <c r="F26" s="1026" t="s">
        <v>18</v>
      </c>
      <c r="G26" s="1026" t="s">
        <v>18</v>
      </c>
      <c r="H26" s="1026" t="s">
        <v>18</v>
      </c>
      <c r="N26" s="8" t="s">
        <v>12</v>
      </c>
      <c r="R26" s="3" t="str">
        <f>'FT17.OAG Totals'!T26</f>
        <v>Commercial credit insurance including Suretyship</v>
      </c>
    </row>
    <row r="27" spans="1:18" ht="14.25" customHeight="1" x14ac:dyDescent="0.2">
      <c r="A27" s="321" t="s">
        <v>461</v>
      </c>
      <c r="B27" s="142">
        <v>10</v>
      </c>
      <c r="C27" s="1026" t="s">
        <v>18</v>
      </c>
      <c r="D27" s="1026" t="s">
        <v>18</v>
      </c>
      <c r="E27" s="1026" t="s">
        <v>18</v>
      </c>
      <c r="F27" s="1026" t="s">
        <v>18</v>
      </c>
      <c r="G27" s="1026" t="s">
        <v>18</v>
      </c>
      <c r="H27" s="1026" t="s">
        <v>18</v>
      </c>
      <c r="N27" s="8" t="s">
        <v>12</v>
      </c>
      <c r="R27" s="3" t="str">
        <f>'FT17.OAG Totals'!T27</f>
        <v>Other non-traditional non-life insurance</v>
      </c>
    </row>
    <row r="28" spans="1:18" ht="14.25" customHeight="1" x14ac:dyDescent="0.2">
      <c r="A28" s="321" t="s">
        <v>543</v>
      </c>
      <c r="B28" s="142">
        <v>11</v>
      </c>
      <c r="C28" s="1026" t="s">
        <v>18</v>
      </c>
      <c r="D28" s="1026" t="s">
        <v>18</v>
      </c>
      <c r="E28" s="1026" t="s">
        <v>18</v>
      </c>
      <c r="F28" s="1026" t="s">
        <v>18</v>
      </c>
      <c r="G28" s="1026" t="s">
        <v>18</v>
      </c>
      <c r="H28" s="1026" t="s">
        <v>18</v>
      </c>
      <c r="N28" s="8" t="s">
        <v>12</v>
      </c>
      <c r="R28" s="1886" t="str">
        <f>'FT17.OAG Totals'!T28</f>
        <v>Multiple (see description below)</v>
      </c>
    </row>
    <row r="29" spans="1:18" ht="14.25" customHeight="1" x14ac:dyDescent="0.2">
      <c r="A29" s="424" t="s">
        <v>544</v>
      </c>
      <c r="B29" s="142">
        <v>12</v>
      </c>
      <c r="C29" s="629">
        <f t="shared" ref="C29:H29" si="3">SUM(C30,C33:C35)</f>
        <v>0</v>
      </c>
      <c r="D29" s="1027">
        <f t="shared" si="3"/>
        <v>0</v>
      </c>
      <c r="E29" s="1027">
        <f t="shared" si="3"/>
        <v>0</v>
      </c>
      <c r="F29" s="629">
        <f t="shared" si="3"/>
        <v>0</v>
      </c>
      <c r="G29" s="1027">
        <f t="shared" si="3"/>
        <v>0</v>
      </c>
      <c r="H29" s="1027">
        <f t="shared" si="3"/>
        <v>0</v>
      </c>
      <c r="N29" s="8" t="s">
        <v>12</v>
      </c>
    </row>
    <row r="30" spans="1:18" ht="14.25" customHeight="1" x14ac:dyDescent="0.2">
      <c r="A30" s="321" t="s">
        <v>545</v>
      </c>
      <c r="B30" s="142">
        <v>13</v>
      </c>
      <c r="C30" s="1026" t="s">
        <v>18</v>
      </c>
      <c r="D30" s="1026" t="s">
        <v>18</v>
      </c>
      <c r="E30" s="1026" t="s">
        <v>18</v>
      </c>
      <c r="F30" s="1026" t="s">
        <v>18</v>
      </c>
      <c r="G30" s="1026" t="s">
        <v>18</v>
      </c>
      <c r="H30" s="1026" t="s">
        <v>18</v>
      </c>
      <c r="N30" s="8" t="s">
        <v>12</v>
      </c>
    </row>
    <row r="31" spans="1:18" ht="14.25" customHeight="1" x14ac:dyDescent="0.2">
      <c r="A31" s="445" t="s">
        <v>546</v>
      </c>
      <c r="B31" s="142">
        <v>14</v>
      </c>
      <c r="C31" s="1026" t="s">
        <v>18</v>
      </c>
      <c r="D31" s="1026" t="s">
        <v>18</v>
      </c>
      <c r="E31" s="1026" t="s">
        <v>18</v>
      </c>
      <c r="F31" s="1026" t="s">
        <v>18</v>
      </c>
      <c r="G31" s="1026" t="s">
        <v>18</v>
      </c>
      <c r="H31" s="1026" t="s">
        <v>18</v>
      </c>
      <c r="N31" s="8" t="s">
        <v>12</v>
      </c>
    </row>
    <row r="32" spans="1:18" ht="14.25" customHeight="1" x14ac:dyDescent="0.2">
      <c r="A32" s="445" t="s">
        <v>547</v>
      </c>
      <c r="B32" s="142">
        <v>15</v>
      </c>
      <c r="C32" s="1026" t="s">
        <v>18</v>
      </c>
      <c r="D32" s="1026" t="s">
        <v>18</v>
      </c>
      <c r="E32" s="1026" t="s">
        <v>18</v>
      </c>
      <c r="F32" s="1026" t="s">
        <v>18</v>
      </c>
      <c r="G32" s="1026" t="s">
        <v>18</v>
      </c>
      <c r="H32" s="1026" t="s">
        <v>18</v>
      </c>
      <c r="N32" s="8" t="s">
        <v>12</v>
      </c>
    </row>
    <row r="33" spans="1:14" ht="14.25" customHeight="1" x14ac:dyDescent="0.2">
      <c r="A33" s="321" t="s">
        <v>548</v>
      </c>
      <c r="B33" s="142">
        <v>16</v>
      </c>
      <c r="C33" s="1026" t="s">
        <v>18</v>
      </c>
      <c r="D33" s="1026" t="s">
        <v>18</v>
      </c>
      <c r="E33" s="1026" t="s">
        <v>18</v>
      </c>
      <c r="F33" s="1026" t="s">
        <v>18</v>
      </c>
      <c r="G33" s="1026" t="s">
        <v>18</v>
      </c>
      <c r="H33" s="1026" t="s">
        <v>18</v>
      </c>
      <c r="N33" s="8" t="s">
        <v>12</v>
      </c>
    </row>
    <row r="34" spans="1:14" ht="14.25" customHeight="1" x14ac:dyDescent="0.2">
      <c r="A34" s="321" t="s">
        <v>549</v>
      </c>
      <c r="B34" s="142">
        <v>17</v>
      </c>
      <c r="C34" s="1026" t="s">
        <v>18</v>
      </c>
      <c r="D34" s="1026" t="s">
        <v>18</v>
      </c>
      <c r="E34" s="1026" t="s">
        <v>18</v>
      </c>
      <c r="F34" s="1026" t="s">
        <v>18</v>
      </c>
      <c r="G34" s="1026" t="s">
        <v>18</v>
      </c>
      <c r="H34" s="1026" t="s">
        <v>18</v>
      </c>
      <c r="N34" s="8" t="s">
        <v>12</v>
      </c>
    </row>
    <row r="35" spans="1:14" ht="14.25" customHeight="1" x14ac:dyDescent="0.2">
      <c r="A35" s="321" t="s">
        <v>550</v>
      </c>
      <c r="B35" s="142">
        <v>18</v>
      </c>
      <c r="C35" s="1026" t="s">
        <v>18</v>
      </c>
      <c r="D35" s="1026" t="s">
        <v>18</v>
      </c>
      <c r="E35" s="1026" t="s">
        <v>18</v>
      </c>
      <c r="F35" s="1026" t="s">
        <v>18</v>
      </c>
      <c r="G35" s="1026" t="s">
        <v>18</v>
      </c>
      <c r="H35" s="1026" t="s">
        <v>18</v>
      </c>
      <c r="N35" s="8" t="s">
        <v>12</v>
      </c>
    </row>
    <row r="36" spans="1:14" ht="14.25" customHeight="1" x14ac:dyDescent="0.2">
      <c r="A36" s="277" t="s">
        <v>551</v>
      </c>
      <c r="B36" s="142">
        <v>19</v>
      </c>
      <c r="C36" s="81">
        <f t="shared" ref="C36:H36" si="4">SUM(C37,C50)</f>
        <v>0</v>
      </c>
      <c r="D36" s="81">
        <f t="shared" si="4"/>
        <v>0</v>
      </c>
      <c r="E36" s="81">
        <f t="shared" si="4"/>
        <v>0</v>
      </c>
      <c r="F36" s="81">
        <f t="shared" si="4"/>
        <v>0</v>
      </c>
      <c r="G36" s="81">
        <f t="shared" si="4"/>
        <v>0</v>
      </c>
      <c r="H36" s="81">
        <f t="shared" si="4"/>
        <v>0</v>
      </c>
      <c r="N36" s="8" t="s">
        <v>12</v>
      </c>
    </row>
    <row r="37" spans="1:14" ht="14.25" customHeight="1" x14ac:dyDescent="0.2">
      <c r="A37" s="424" t="s">
        <v>552</v>
      </c>
      <c r="B37" s="142">
        <v>20</v>
      </c>
      <c r="C37" s="629">
        <f t="shared" ref="C37:H37" si="5">SUM(C38:C49)</f>
        <v>0</v>
      </c>
      <c r="D37" s="1027">
        <f t="shared" si="5"/>
        <v>0</v>
      </c>
      <c r="E37" s="1027">
        <f t="shared" si="5"/>
        <v>0</v>
      </c>
      <c r="F37" s="629">
        <f t="shared" si="5"/>
        <v>0</v>
      </c>
      <c r="G37" s="1027">
        <f t="shared" si="5"/>
        <v>0</v>
      </c>
      <c r="H37" s="1027">
        <f t="shared" si="5"/>
        <v>0</v>
      </c>
      <c r="N37" s="8" t="s">
        <v>12</v>
      </c>
    </row>
    <row r="38" spans="1:14" ht="14.25" customHeight="1" x14ac:dyDescent="0.2">
      <c r="A38" s="321" t="s">
        <v>470</v>
      </c>
      <c r="B38" s="142">
        <v>21</v>
      </c>
      <c r="C38" s="1026" t="s">
        <v>18</v>
      </c>
      <c r="D38" s="1026" t="s">
        <v>18</v>
      </c>
      <c r="E38" s="1026" t="s">
        <v>18</v>
      </c>
      <c r="F38" s="1026" t="s">
        <v>18</v>
      </c>
      <c r="G38" s="1026" t="s">
        <v>18</v>
      </c>
      <c r="H38" s="1026" t="s">
        <v>18</v>
      </c>
      <c r="N38" s="8" t="s">
        <v>12</v>
      </c>
    </row>
    <row r="39" spans="1:14" ht="14.25" customHeight="1" x14ac:dyDescent="0.2">
      <c r="A39" s="321" t="s">
        <v>553</v>
      </c>
      <c r="B39" s="142">
        <v>22</v>
      </c>
      <c r="C39" s="1026" t="s">
        <v>18</v>
      </c>
      <c r="D39" s="1026" t="s">
        <v>18</v>
      </c>
      <c r="E39" s="1026" t="s">
        <v>18</v>
      </c>
      <c r="F39" s="1026" t="s">
        <v>18</v>
      </c>
      <c r="G39" s="1026" t="s">
        <v>18</v>
      </c>
      <c r="H39" s="1026" t="s">
        <v>18</v>
      </c>
      <c r="N39" s="8" t="s">
        <v>12</v>
      </c>
    </row>
    <row r="40" spans="1:14" ht="25.5" x14ac:dyDescent="0.2">
      <c r="A40" s="1447" t="s">
        <v>554</v>
      </c>
      <c r="B40" s="142">
        <v>23</v>
      </c>
      <c r="C40" s="1026" t="s">
        <v>18</v>
      </c>
      <c r="D40" s="1026" t="s">
        <v>18</v>
      </c>
      <c r="E40" s="1026" t="s">
        <v>18</v>
      </c>
      <c r="F40" s="1026" t="s">
        <v>18</v>
      </c>
      <c r="G40" s="1026" t="s">
        <v>18</v>
      </c>
      <c r="H40" s="1026" t="s">
        <v>18</v>
      </c>
      <c r="N40" s="8" t="s">
        <v>12</v>
      </c>
    </row>
    <row r="41" spans="1:14" ht="14.25" customHeight="1" x14ac:dyDescent="0.2">
      <c r="A41" s="675" t="s">
        <v>555</v>
      </c>
      <c r="B41" s="142">
        <v>24</v>
      </c>
      <c r="C41" s="1026" t="s">
        <v>18</v>
      </c>
      <c r="D41" s="1026" t="s">
        <v>18</v>
      </c>
      <c r="E41" s="1026" t="s">
        <v>18</v>
      </c>
      <c r="F41" s="1026" t="s">
        <v>18</v>
      </c>
      <c r="G41" s="1026" t="s">
        <v>18</v>
      </c>
      <c r="H41" s="1026" t="s">
        <v>18</v>
      </c>
      <c r="N41" s="8" t="s">
        <v>12</v>
      </c>
    </row>
    <row r="42" spans="1:14" ht="14.25" customHeight="1" x14ac:dyDescent="0.2">
      <c r="A42" s="321" t="s">
        <v>556</v>
      </c>
      <c r="B42" s="142">
        <v>25</v>
      </c>
      <c r="C42" s="1026" t="s">
        <v>18</v>
      </c>
      <c r="D42" s="1026" t="s">
        <v>18</v>
      </c>
      <c r="E42" s="1026" t="s">
        <v>18</v>
      </c>
      <c r="F42" s="1026" t="s">
        <v>18</v>
      </c>
      <c r="G42" s="1026" t="s">
        <v>18</v>
      </c>
      <c r="H42" s="1026" t="s">
        <v>18</v>
      </c>
      <c r="N42" s="8" t="s">
        <v>12</v>
      </c>
    </row>
    <row r="43" spans="1:14" ht="14.25" customHeight="1" x14ac:dyDescent="0.2">
      <c r="A43" s="321" t="s">
        <v>557</v>
      </c>
      <c r="B43" s="142">
        <v>26</v>
      </c>
      <c r="C43" s="1026" t="s">
        <v>18</v>
      </c>
      <c r="D43" s="1026" t="s">
        <v>18</v>
      </c>
      <c r="E43" s="1026" t="s">
        <v>18</v>
      </c>
      <c r="F43" s="1026" t="s">
        <v>18</v>
      </c>
      <c r="G43" s="1026" t="s">
        <v>18</v>
      </c>
      <c r="H43" s="1026" t="s">
        <v>18</v>
      </c>
      <c r="N43" s="8" t="s">
        <v>12</v>
      </c>
    </row>
    <row r="44" spans="1:14" ht="14.25" customHeight="1" x14ac:dyDescent="0.2">
      <c r="A44" s="321" t="s">
        <v>558</v>
      </c>
      <c r="B44" s="142">
        <v>27</v>
      </c>
      <c r="C44" s="1026" t="s">
        <v>18</v>
      </c>
      <c r="D44" s="1026" t="s">
        <v>18</v>
      </c>
      <c r="E44" s="1026" t="s">
        <v>18</v>
      </c>
      <c r="F44" s="1026" t="s">
        <v>18</v>
      </c>
      <c r="G44" s="1026" t="s">
        <v>18</v>
      </c>
      <c r="H44" s="1026" t="s">
        <v>18</v>
      </c>
      <c r="N44" s="8" t="s">
        <v>12</v>
      </c>
    </row>
    <row r="45" spans="1:14" ht="14.25" customHeight="1" x14ac:dyDescent="0.2">
      <c r="A45" s="321" t="s">
        <v>559</v>
      </c>
      <c r="B45" s="142">
        <v>28</v>
      </c>
      <c r="C45" s="1026" t="s">
        <v>18</v>
      </c>
      <c r="D45" s="1026" t="s">
        <v>18</v>
      </c>
      <c r="E45" s="1026" t="s">
        <v>18</v>
      </c>
      <c r="F45" s="1026" t="s">
        <v>18</v>
      </c>
      <c r="G45" s="1026" t="s">
        <v>18</v>
      </c>
      <c r="H45" s="1026" t="s">
        <v>18</v>
      </c>
      <c r="N45" s="8" t="s">
        <v>12</v>
      </c>
    </row>
    <row r="46" spans="1:14" ht="14.25" customHeight="1" x14ac:dyDescent="0.2">
      <c r="A46" s="321" t="s">
        <v>560</v>
      </c>
      <c r="B46" s="142">
        <v>29</v>
      </c>
      <c r="C46" s="1026" t="s">
        <v>18</v>
      </c>
      <c r="D46" s="1026" t="s">
        <v>18</v>
      </c>
      <c r="E46" s="1026" t="s">
        <v>18</v>
      </c>
      <c r="F46" s="1026" t="s">
        <v>18</v>
      </c>
      <c r="G46" s="1026" t="s">
        <v>18</v>
      </c>
      <c r="H46" s="1026" t="s">
        <v>18</v>
      </c>
      <c r="N46" s="8" t="s">
        <v>12</v>
      </c>
    </row>
    <row r="47" spans="1:14" ht="14.25" customHeight="1" x14ac:dyDescent="0.2">
      <c r="A47" s="321" t="s">
        <v>561</v>
      </c>
      <c r="B47" s="142">
        <v>30</v>
      </c>
      <c r="C47" s="1026" t="s">
        <v>18</v>
      </c>
      <c r="D47" s="1026" t="s">
        <v>18</v>
      </c>
      <c r="E47" s="1026" t="s">
        <v>18</v>
      </c>
      <c r="F47" s="1026" t="s">
        <v>18</v>
      </c>
      <c r="G47" s="1026" t="s">
        <v>18</v>
      </c>
      <c r="H47" s="1026" t="s">
        <v>18</v>
      </c>
      <c r="N47" s="8" t="s">
        <v>12</v>
      </c>
    </row>
    <row r="48" spans="1:14" ht="14.25" customHeight="1" x14ac:dyDescent="0.2">
      <c r="A48" s="321" t="s">
        <v>562</v>
      </c>
      <c r="B48" s="142">
        <v>31</v>
      </c>
      <c r="C48" s="1026" t="s">
        <v>18</v>
      </c>
      <c r="D48" s="1026" t="s">
        <v>18</v>
      </c>
      <c r="E48" s="1026" t="s">
        <v>18</v>
      </c>
      <c r="F48" s="1026" t="s">
        <v>18</v>
      </c>
      <c r="G48" s="1026" t="s">
        <v>18</v>
      </c>
      <c r="H48" s="1026" t="s">
        <v>18</v>
      </c>
      <c r="N48" s="8" t="s">
        <v>12</v>
      </c>
    </row>
    <row r="49" spans="1:14" ht="14.25" customHeight="1" x14ac:dyDescent="0.2">
      <c r="A49" s="321" t="s">
        <v>563</v>
      </c>
      <c r="B49" s="142">
        <v>32</v>
      </c>
      <c r="C49" s="1026" t="s">
        <v>18</v>
      </c>
      <c r="D49" s="1026" t="s">
        <v>18</v>
      </c>
      <c r="E49" s="1026" t="s">
        <v>18</v>
      </c>
      <c r="F49" s="1026" t="s">
        <v>18</v>
      </c>
      <c r="G49" s="1026" t="s">
        <v>18</v>
      </c>
      <c r="H49" s="1026" t="s">
        <v>18</v>
      </c>
      <c r="N49" s="8" t="s">
        <v>12</v>
      </c>
    </row>
    <row r="50" spans="1:14" ht="14.25" customHeight="1" x14ac:dyDescent="0.2">
      <c r="A50" s="424" t="s">
        <v>564</v>
      </c>
      <c r="B50" s="142">
        <v>33</v>
      </c>
      <c r="C50" s="629">
        <f t="shared" ref="C50:H50" si="6">SUM(C51:C53)</f>
        <v>0</v>
      </c>
      <c r="D50" s="1027">
        <f t="shared" si="6"/>
        <v>0</v>
      </c>
      <c r="E50" s="1027">
        <f t="shared" si="6"/>
        <v>0</v>
      </c>
      <c r="F50" s="629">
        <f t="shared" si="6"/>
        <v>0</v>
      </c>
      <c r="G50" s="1027">
        <f t="shared" si="6"/>
        <v>0</v>
      </c>
      <c r="H50" s="1027">
        <f t="shared" si="6"/>
        <v>0</v>
      </c>
      <c r="N50" s="8" t="s">
        <v>12</v>
      </c>
    </row>
    <row r="51" spans="1:14" ht="14.25" customHeight="1" x14ac:dyDescent="0.2">
      <c r="A51" s="321" t="s">
        <v>479</v>
      </c>
      <c r="B51" s="142">
        <v>34</v>
      </c>
      <c r="C51" s="1026" t="s">
        <v>18</v>
      </c>
      <c r="D51" s="1026" t="s">
        <v>18</v>
      </c>
      <c r="E51" s="1026" t="s">
        <v>18</v>
      </c>
      <c r="F51" s="1026" t="s">
        <v>18</v>
      </c>
      <c r="G51" s="1026" t="s">
        <v>18</v>
      </c>
      <c r="H51" s="1026" t="s">
        <v>18</v>
      </c>
      <c r="N51" s="8" t="s">
        <v>12</v>
      </c>
    </row>
    <row r="52" spans="1:14" ht="14.25" customHeight="1" x14ac:dyDescent="0.2">
      <c r="A52" s="321" t="s">
        <v>565</v>
      </c>
      <c r="B52" s="142">
        <v>35</v>
      </c>
      <c r="C52" s="1026" t="s">
        <v>18</v>
      </c>
      <c r="D52" s="1026" t="s">
        <v>18</v>
      </c>
      <c r="E52" s="1026" t="s">
        <v>18</v>
      </c>
      <c r="F52" s="1026" t="s">
        <v>18</v>
      </c>
      <c r="G52" s="1026" t="s">
        <v>18</v>
      </c>
      <c r="H52" s="1026" t="s">
        <v>18</v>
      </c>
      <c r="N52" s="8" t="s">
        <v>12</v>
      </c>
    </row>
    <row r="53" spans="1:14" ht="14.25" x14ac:dyDescent="0.2">
      <c r="A53" s="426" t="s">
        <v>566</v>
      </c>
      <c r="B53" s="135">
        <v>36</v>
      </c>
      <c r="C53" s="1028" t="s">
        <v>18</v>
      </c>
      <c r="D53" s="1028" t="s">
        <v>18</v>
      </c>
      <c r="E53" s="1028" t="s">
        <v>18</v>
      </c>
      <c r="F53" s="1028" t="s">
        <v>18</v>
      </c>
      <c r="G53" s="1028" t="s">
        <v>18</v>
      </c>
      <c r="H53" s="1028" t="s">
        <v>18</v>
      </c>
      <c r="N53" s="8" t="s">
        <v>12</v>
      </c>
    </row>
    <row r="54" spans="1:14" ht="14.25" x14ac:dyDescent="0.2">
      <c r="N54" s="8" t="s">
        <v>12</v>
      </c>
    </row>
    <row r="55" spans="1:14" ht="14.25" x14ac:dyDescent="0.2">
      <c r="N55" s="8" t="s">
        <v>12</v>
      </c>
    </row>
    <row r="56" spans="1:14" ht="15" x14ac:dyDescent="0.25">
      <c r="A56" s="406" t="s">
        <v>1688</v>
      </c>
      <c r="B56" s="1448"/>
      <c r="C56" s="1448"/>
      <c r="D56" s="1448"/>
      <c r="E56" s="1448"/>
      <c r="F56" s="1448"/>
      <c r="G56" s="1448"/>
      <c r="H56" s="1448"/>
      <c r="I56" s="1448"/>
      <c r="J56" s="1448"/>
      <c r="K56" s="1448"/>
      <c r="L56" s="1449"/>
      <c r="N56" s="8" t="s">
        <v>12</v>
      </c>
    </row>
    <row r="57" spans="1:14" ht="14.25" x14ac:dyDescent="0.2">
      <c r="N57" s="8" t="s">
        <v>12</v>
      </c>
    </row>
    <row r="58" spans="1:14" ht="14.25" x14ac:dyDescent="0.2">
      <c r="A58" s="521" t="s">
        <v>1689</v>
      </c>
      <c r="N58" s="8" t="s">
        <v>12</v>
      </c>
    </row>
    <row r="59" spans="1:14" ht="14.25" x14ac:dyDescent="0.2">
      <c r="M59" s="542" t="s">
        <v>2356</v>
      </c>
      <c r="N59" s="8" t="s">
        <v>12</v>
      </c>
    </row>
    <row r="60" spans="1:14" ht="14.25" x14ac:dyDescent="0.2">
      <c r="A60" s="2096" t="s">
        <v>1690</v>
      </c>
      <c r="B60" s="2097"/>
      <c r="C60" s="2097"/>
      <c r="D60" s="2097"/>
      <c r="E60" s="2097"/>
      <c r="F60" s="2097"/>
      <c r="G60" s="2097"/>
      <c r="H60" s="2098"/>
      <c r="I60" s="1604" t="s">
        <v>18</v>
      </c>
      <c r="M60" s="62">
        <v>1</v>
      </c>
      <c r="N60" s="8" t="s">
        <v>12</v>
      </c>
    </row>
    <row r="61" spans="1:14" ht="14.25" x14ac:dyDescent="0.2">
      <c r="A61" s="2099" t="s">
        <v>1691</v>
      </c>
      <c r="B61" s="2100"/>
      <c r="C61" s="2100"/>
      <c r="D61" s="2100"/>
      <c r="E61" s="2100"/>
      <c r="F61" s="2100"/>
      <c r="G61" s="2100"/>
      <c r="H61" s="2101"/>
      <c r="I61" s="333" t="s">
        <v>18</v>
      </c>
      <c r="M61" s="62">
        <v>2</v>
      </c>
      <c r="N61" s="8" t="s">
        <v>12</v>
      </c>
    </row>
    <row r="62" spans="1:14" ht="15" x14ac:dyDescent="0.25">
      <c r="A62" s="2102" t="s">
        <v>1692</v>
      </c>
      <c r="B62" s="2103"/>
      <c r="C62" s="2103"/>
      <c r="D62" s="2103"/>
      <c r="E62" s="2103"/>
      <c r="F62" s="2103"/>
      <c r="G62" s="2103"/>
      <c r="H62" s="2103"/>
      <c r="I62" s="1756" t="str">
        <f>IFERROR(I61/I60,"")</f>
        <v/>
      </c>
      <c r="M62" s="284">
        <v>2</v>
      </c>
      <c r="N62" s="8" t="s">
        <v>12</v>
      </c>
    </row>
    <row r="63" spans="1:14" ht="14.25" x14ac:dyDescent="0.2">
      <c r="N63" s="8" t="s">
        <v>12</v>
      </c>
    </row>
    <row r="64" spans="1:14" ht="14.25" x14ac:dyDescent="0.2">
      <c r="N64" s="8" t="s">
        <v>12</v>
      </c>
    </row>
    <row r="65" spans="1:18" ht="33.75" customHeight="1" x14ac:dyDescent="0.2">
      <c r="C65" s="2094" t="s">
        <v>893</v>
      </c>
      <c r="D65" s="2104" t="s">
        <v>1693</v>
      </c>
      <c r="E65" s="2105"/>
      <c r="F65" s="2105"/>
      <c r="G65" s="2105"/>
      <c r="H65" s="2105"/>
      <c r="I65" s="2106"/>
      <c r="J65" s="2094" t="s">
        <v>1694</v>
      </c>
      <c r="K65" s="2094" t="s">
        <v>1695</v>
      </c>
      <c r="L65" s="2094" t="s">
        <v>1663</v>
      </c>
      <c r="N65" s="8" t="s">
        <v>12</v>
      </c>
    </row>
    <row r="66" spans="1:18" ht="25.5" x14ac:dyDescent="0.2">
      <c r="C66" s="2095" t="s">
        <v>893</v>
      </c>
      <c r="D66" s="523" t="s">
        <v>894</v>
      </c>
      <c r="E66" s="523" t="s">
        <v>895</v>
      </c>
      <c r="F66" s="523" t="s">
        <v>896</v>
      </c>
      <c r="G66" s="523" t="s">
        <v>897</v>
      </c>
      <c r="H66" s="523" t="s">
        <v>898</v>
      </c>
      <c r="I66" s="523" t="s">
        <v>1696</v>
      </c>
      <c r="J66" s="2095"/>
      <c r="K66" s="2095"/>
      <c r="L66" s="2095"/>
      <c r="N66" s="8" t="s">
        <v>12</v>
      </c>
    </row>
    <row r="67" spans="1:18" ht="14.25" x14ac:dyDescent="0.2">
      <c r="A67" s="1400"/>
      <c r="B67" s="40" t="s">
        <v>2356</v>
      </c>
      <c r="C67" s="18">
        <v>1</v>
      </c>
      <c r="D67" s="18">
        <v>2</v>
      </c>
      <c r="E67" s="18">
        <v>3</v>
      </c>
      <c r="F67" s="19">
        <v>4</v>
      </c>
      <c r="G67" s="19">
        <v>5</v>
      </c>
      <c r="H67" s="19">
        <v>6</v>
      </c>
      <c r="I67" s="18">
        <v>7</v>
      </c>
      <c r="J67" s="18">
        <v>8</v>
      </c>
      <c r="K67" s="18">
        <v>9</v>
      </c>
      <c r="L67" s="19">
        <v>10</v>
      </c>
      <c r="N67" s="8" t="s">
        <v>12</v>
      </c>
    </row>
    <row r="68" spans="1:18" ht="14.25" x14ac:dyDescent="0.2">
      <c r="A68" s="1403" t="str">
        <f>"Market Value of Assets ("&amp;A2&amp;")"</f>
        <v>Market Value of Assets (&lt;Currency&gt; - (&lt;Unit&gt;))</v>
      </c>
      <c r="B68" s="142">
        <v>3</v>
      </c>
      <c r="C68" s="631" t="s">
        <v>18</v>
      </c>
      <c r="D68" s="631" t="s">
        <v>18</v>
      </c>
      <c r="E68" s="95" t="s">
        <v>18</v>
      </c>
      <c r="F68" s="95" t="s">
        <v>18</v>
      </c>
      <c r="G68" s="95" t="s">
        <v>18</v>
      </c>
      <c r="H68" s="95" t="s">
        <v>18</v>
      </c>
      <c r="I68" s="95" t="s">
        <v>18</v>
      </c>
      <c r="J68" s="95" t="s">
        <v>18</v>
      </c>
      <c r="K68" s="95" t="s">
        <v>18</v>
      </c>
      <c r="L68" s="1029">
        <f>SUM(C68:K68)</f>
        <v>0</v>
      </c>
      <c r="N68" s="8" t="s">
        <v>12</v>
      </c>
    </row>
    <row r="69" spans="1:18" ht="29.25" x14ac:dyDescent="0.2">
      <c r="A69" s="1404" t="s">
        <v>1697</v>
      </c>
      <c r="B69" s="142">
        <v>4</v>
      </c>
      <c r="C69" s="124"/>
      <c r="D69" s="91"/>
      <c r="E69" s="91"/>
      <c r="F69" s="91"/>
      <c r="G69" s="91"/>
      <c r="H69" s="91"/>
      <c r="I69" s="91"/>
      <c r="J69" s="1455" t="s">
        <v>688</v>
      </c>
      <c r="K69" s="239"/>
      <c r="L69" s="124"/>
      <c r="N69" s="8" t="s">
        <v>12</v>
      </c>
    </row>
    <row r="70" spans="1:18" ht="14.25" x14ac:dyDescent="0.2">
      <c r="A70" s="1405" t="s">
        <v>1698</v>
      </c>
      <c r="B70" s="142">
        <v>5</v>
      </c>
      <c r="C70" s="124"/>
      <c r="D70" s="1027" t="str">
        <f>IFERROR(D68/SUM($D$68:$K$68),"")</f>
        <v/>
      </c>
      <c r="E70" s="1027" t="str">
        <f t="shared" ref="E70:K70" si="7">IFERROR(E68/SUM($D$68:$K$68),"")</f>
        <v/>
      </c>
      <c r="F70" s="1027" t="str">
        <f t="shared" si="7"/>
        <v/>
      </c>
      <c r="G70" s="1027" t="str">
        <f t="shared" si="7"/>
        <v/>
      </c>
      <c r="H70" s="1027" t="str">
        <f t="shared" si="7"/>
        <v/>
      </c>
      <c r="I70" s="1027" t="str">
        <f t="shared" si="7"/>
        <v/>
      </c>
      <c r="J70" s="1027" t="str">
        <f t="shared" si="7"/>
        <v/>
      </c>
      <c r="K70" s="629" t="str">
        <f t="shared" si="7"/>
        <v/>
      </c>
      <c r="L70" s="124"/>
      <c r="N70" s="8" t="s">
        <v>12</v>
      </c>
    </row>
    <row r="71" spans="1:18" ht="14.25" x14ac:dyDescent="0.2">
      <c r="A71" s="1405" t="s">
        <v>1699</v>
      </c>
      <c r="B71" s="142">
        <v>6</v>
      </c>
      <c r="C71" s="124"/>
      <c r="D71" s="1927" t="s">
        <v>18</v>
      </c>
      <c r="E71" s="1613" t="s">
        <v>18</v>
      </c>
      <c r="F71" s="1613" t="s">
        <v>18</v>
      </c>
      <c r="G71" s="1613" t="s">
        <v>18</v>
      </c>
      <c r="H71" s="1613" t="s">
        <v>18</v>
      </c>
      <c r="I71" s="1613" t="s">
        <v>18</v>
      </c>
      <c r="J71" s="1613" t="s">
        <v>18</v>
      </c>
      <c r="K71" s="1941">
        <v>0</v>
      </c>
      <c r="L71" s="124"/>
      <c r="N71" s="8" t="s">
        <v>12</v>
      </c>
    </row>
    <row r="72" spans="1:18" ht="14.25" x14ac:dyDescent="0.2">
      <c r="A72" s="1405" t="s">
        <v>1700</v>
      </c>
      <c r="B72" s="142">
        <v>7</v>
      </c>
      <c r="C72" s="124"/>
      <c r="D72" s="1928" t="s">
        <v>18</v>
      </c>
      <c r="E72" s="1612" t="s">
        <v>18</v>
      </c>
      <c r="F72" s="1612" t="s">
        <v>18</v>
      </c>
      <c r="G72" s="1612" t="s">
        <v>18</v>
      </c>
      <c r="H72" s="1612" t="s">
        <v>18</v>
      </c>
      <c r="I72" s="1612" t="s">
        <v>18</v>
      </c>
      <c r="J72" s="124"/>
      <c r="K72" s="239"/>
      <c r="L72" s="124"/>
      <c r="N72" s="8" t="s">
        <v>12</v>
      </c>
    </row>
    <row r="73" spans="1:18" ht="14.25" x14ac:dyDescent="0.2">
      <c r="A73" s="1405" t="s">
        <v>1701</v>
      </c>
      <c r="B73" s="142">
        <v>8</v>
      </c>
      <c r="C73" s="124"/>
      <c r="D73" s="91"/>
      <c r="E73" s="91"/>
      <c r="F73" s="91"/>
      <c r="G73" s="91"/>
      <c r="H73" s="91"/>
      <c r="I73" s="91"/>
      <c r="J73" s="2018">
        <f>IFERROR(IF(J68=0,0,J71*MIN(1,I62/J69)),0)</f>
        <v>0</v>
      </c>
      <c r="K73" s="239"/>
      <c r="L73" s="124"/>
      <c r="N73" s="8" t="s">
        <v>12</v>
      </c>
    </row>
    <row r="74" spans="1:18" ht="14.25" x14ac:dyDescent="0.2">
      <c r="A74" s="1405" t="s">
        <v>1702</v>
      </c>
      <c r="B74" s="142">
        <v>9</v>
      </c>
      <c r="C74" s="124"/>
      <c r="D74" s="400" t="s">
        <v>18</v>
      </c>
      <c r="E74" s="1030">
        <v>2.38</v>
      </c>
      <c r="F74" s="1030">
        <v>11.99</v>
      </c>
      <c r="G74" s="1030">
        <v>16.38</v>
      </c>
      <c r="H74" s="1030">
        <v>42.64</v>
      </c>
      <c r="I74" s="1030">
        <f>H74</f>
        <v>42.64</v>
      </c>
      <c r="J74" s="2018">
        <f>H74</f>
        <v>42.64</v>
      </c>
      <c r="K74" s="1941">
        <v>0</v>
      </c>
      <c r="L74" s="124"/>
      <c r="N74" s="8" t="s">
        <v>12</v>
      </c>
    </row>
    <row r="75" spans="1:18" ht="14.25" x14ac:dyDescent="0.2">
      <c r="A75" s="1405" t="s">
        <v>1703</v>
      </c>
      <c r="B75" s="142">
        <v>10</v>
      </c>
      <c r="C75" s="124"/>
      <c r="D75" s="629" t="str">
        <f t="shared" ref="D75:I75" si="8">IF("-"&lt;&gt;D71,SUM(D71)-SUM(D74),"-")</f>
        <v>-</v>
      </c>
      <c r="E75" s="629" t="str">
        <f t="shared" si="8"/>
        <v>-</v>
      </c>
      <c r="F75" s="629" t="str">
        <f t="shared" si="8"/>
        <v>-</v>
      </c>
      <c r="G75" s="629" t="str">
        <f t="shared" si="8"/>
        <v>-</v>
      </c>
      <c r="H75" s="629" t="str">
        <f t="shared" si="8"/>
        <v>-</v>
      </c>
      <c r="I75" s="629" t="str">
        <f t="shared" si="8"/>
        <v>-</v>
      </c>
      <c r="J75" s="2018">
        <f>MAX(0,J73-J74)</f>
        <v>0</v>
      </c>
      <c r="K75" s="629">
        <f>K71-K74</f>
        <v>0</v>
      </c>
      <c r="L75" s="124"/>
      <c r="M75" s="1913"/>
      <c r="N75" s="8" t="s">
        <v>12</v>
      </c>
      <c r="O75" s="1913"/>
      <c r="P75" s="668" t="s">
        <v>2535</v>
      </c>
    </row>
    <row r="76" spans="1:18" ht="14.25" x14ac:dyDescent="0.2">
      <c r="A76" s="1406" t="s">
        <v>1704</v>
      </c>
      <c r="B76" s="135">
        <v>11</v>
      </c>
      <c r="C76" s="285"/>
      <c r="D76" s="1031">
        <f t="shared" ref="D76:I76" si="9">SUM(D75)</f>
        <v>0</v>
      </c>
      <c r="E76" s="1031">
        <f t="shared" si="9"/>
        <v>0</v>
      </c>
      <c r="F76" s="1031">
        <f t="shared" si="9"/>
        <v>0</v>
      </c>
      <c r="G76" s="1031">
        <f t="shared" si="9"/>
        <v>0</v>
      </c>
      <c r="H76" s="1031">
        <f t="shared" si="9"/>
        <v>0</v>
      </c>
      <c r="I76" s="1031">
        <f t="shared" si="9"/>
        <v>0</v>
      </c>
      <c r="J76" s="2017">
        <f>IFERROR(MIN($P76,IF(OR(VLOOKUP(C11,P79:R89,3,FALSE)="Y", AND(C11="Other","-"&lt;&gt;H71)),H76,J75)),0)</f>
        <v>0</v>
      </c>
      <c r="K76" s="1031">
        <f>SUM(K75)</f>
        <v>0</v>
      </c>
      <c r="L76" s="1032">
        <f>SUMPRODUCT(D70:K70,D76:K76)</f>
        <v>0</v>
      </c>
      <c r="M76" s="1913"/>
      <c r="N76" s="8" t="s">
        <v>12</v>
      </c>
      <c r="O76" s="1913"/>
      <c r="P76" s="668">
        <v>200</v>
      </c>
    </row>
    <row r="77" spans="1:18" ht="14.25" x14ac:dyDescent="0.2">
      <c r="N77" s="8" t="s">
        <v>12</v>
      </c>
    </row>
    <row r="78" spans="1:18" ht="14.25" x14ac:dyDescent="0.2">
      <c r="N78" s="8" t="s">
        <v>12</v>
      </c>
    </row>
    <row r="79" spans="1:18" ht="14.25" x14ac:dyDescent="0.2">
      <c r="A79" s="521" t="s">
        <v>1705</v>
      </c>
      <c r="N79" s="8" t="s">
        <v>12</v>
      </c>
      <c r="P79" s="594" t="s">
        <v>1682</v>
      </c>
      <c r="Q79" s="701" t="s">
        <v>2427</v>
      </c>
      <c r="R79" s="701" t="s">
        <v>1706</v>
      </c>
    </row>
    <row r="80" spans="1:18" ht="14.25" x14ac:dyDescent="0.2">
      <c r="N80" s="8" t="s">
        <v>12</v>
      </c>
      <c r="P80" s="1843" t="str">
        <f>'FT17.OAG Totals'!R33</f>
        <v>USD</v>
      </c>
      <c r="Q80" s="997">
        <f>'FT17.OAG Totals'!S33</f>
        <v>80</v>
      </c>
      <c r="R80" s="997" t="str">
        <f>'FT17.OAG Totals'!T33</f>
        <v>Y</v>
      </c>
    </row>
    <row r="81" spans="1:21" ht="14.25" x14ac:dyDescent="0.2">
      <c r="A81" s="1407" t="s">
        <v>1707</v>
      </c>
      <c r="B81" s="1607">
        <v>12</v>
      </c>
      <c r="C81" s="1033">
        <f>IFERROR(MIN(SUMPRODUCT(D76:I76,D70:I70)/SUM(D70:I70),L76),0)</f>
        <v>0</v>
      </c>
      <c r="D81" s="1025" t="s">
        <v>1708</v>
      </c>
      <c r="N81" s="8" t="s">
        <v>12</v>
      </c>
      <c r="P81" s="1843" t="str">
        <f>'FT17.OAG Totals'!R34</f>
        <v>CAD</v>
      </c>
      <c r="Q81" s="997">
        <f>'FT17.OAG Totals'!S34</f>
        <v>70</v>
      </c>
      <c r="R81" s="997" t="str">
        <f>'FT17.OAG Totals'!T34</f>
        <v>Y</v>
      </c>
    </row>
    <row r="82" spans="1:21" ht="14.25" x14ac:dyDescent="0.2">
      <c r="A82" s="1407" t="s">
        <v>1709</v>
      </c>
      <c r="B82" s="135">
        <v>13</v>
      </c>
      <c r="C82" s="1251">
        <v>10</v>
      </c>
      <c r="D82" s="1025"/>
      <c r="N82" s="8" t="s">
        <v>12</v>
      </c>
      <c r="P82" s="1843" t="str">
        <f>'FT17.OAG Totals'!R35</f>
        <v>EUR</v>
      </c>
      <c r="Q82" s="997">
        <f>'FT17.OAG Totals'!S35</f>
        <v>50</v>
      </c>
      <c r="R82" s="997" t="str">
        <f>'FT17.OAG Totals'!T35</f>
        <v>Y</v>
      </c>
      <c r="U82" s="1458"/>
    </row>
    <row r="83" spans="1:21" ht="34.5" customHeight="1" x14ac:dyDescent="0.2">
      <c r="N83" s="8" t="s">
        <v>12</v>
      </c>
      <c r="P83" s="1843" t="str">
        <f>'FT17.OAG Totals'!R36</f>
        <v>GBP</v>
      </c>
      <c r="Q83" s="997">
        <f>'FT17.OAG Totals'!S36</f>
        <v>80</v>
      </c>
      <c r="R83" s="997" t="str">
        <f>'FT17.OAG Totals'!T36</f>
        <v>Y</v>
      </c>
    </row>
    <row r="84" spans="1:21" ht="20.25" customHeight="1" x14ac:dyDescent="0.2">
      <c r="A84" s="1408" t="s">
        <v>1710</v>
      </c>
      <c r="B84" s="6"/>
      <c r="C84" s="1409"/>
      <c r="D84" s="1410"/>
      <c r="E84" s="2094" t="s">
        <v>1711</v>
      </c>
      <c r="F84" s="2094" t="s">
        <v>1712</v>
      </c>
      <c r="N84" s="8" t="s">
        <v>12</v>
      </c>
      <c r="P84" s="1843" t="str">
        <f>'FT17.OAG Totals'!R37</f>
        <v>CNY</v>
      </c>
      <c r="Q84" s="997">
        <f>'FT17.OAG Totals'!S37</f>
        <v>80</v>
      </c>
      <c r="R84" s="997" t="str">
        <f>'FT17.OAG Totals'!T37</f>
        <v>Y</v>
      </c>
    </row>
    <row r="85" spans="1:21" ht="90" x14ac:dyDescent="0.25">
      <c r="A85" s="1332" t="s">
        <v>1713</v>
      </c>
      <c r="B85" s="11"/>
      <c r="C85" s="1411" t="s">
        <v>1714</v>
      </c>
      <c r="D85" s="1411" t="s">
        <v>1715</v>
      </c>
      <c r="E85" s="2095"/>
      <c r="F85" s="2095"/>
      <c r="N85" s="8" t="s">
        <v>12</v>
      </c>
      <c r="P85" s="1843" t="str">
        <f>'FT17.OAG Totals'!R38</f>
        <v>MYR</v>
      </c>
      <c r="Q85" s="997">
        <f>'FT17.OAG Totals'!S38</f>
        <v>80</v>
      </c>
      <c r="R85" s="997" t="str">
        <f>'FT17.OAG Totals'!T38</f>
        <v>Y</v>
      </c>
    </row>
    <row r="86" spans="1:21" ht="15" x14ac:dyDescent="0.25">
      <c r="A86" s="1412"/>
      <c r="B86" s="40" t="s">
        <v>2357</v>
      </c>
      <c r="C86" s="18">
        <v>1</v>
      </c>
      <c r="D86" s="18">
        <v>2</v>
      </c>
      <c r="E86" s="18">
        <v>3</v>
      </c>
      <c r="F86" s="19">
        <v>4</v>
      </c>
      <c r="N86" s="8" t="s">
        <v>12</v>
      </c>
      <c r="P86" s="1843" t="str">
        <f>'FT17.OAG Totals'!R39</f>
        <v>THB</v>
      </c>
      <c r="Q86" s="997">
        <f>'FT17.OAG Totals'!S39</f>
        <v>80</v>
      </c>
      <c r="R86" s="997" t="str">
        <f>'FT17.OAG Totals'!T39</f>
        <v>Y</v>
      </c>
    </row>
    <row r="87" spans="1:21" ht="14.25" x14ac:dyDescent="0.2">
      <c r="A87" s="703">
        <v>1</v>
      </c>
      <c r="B87" s="142">
        <v>1</v>
      </c>
      <c r="C87" s="1218"/>
      <c r="D87" s="1218"/>
      <c r="E87" s="1034">
        <f>IFERROR(C87+MIN($I$62,D87),0)</f>
        <v>0</v>
      </c>
      <c r="F87" s="1034">
        <f t="shared" ref="F87:F96" si="10">IF(OR(E87&gt;=1,E87&lt;0),$L$76,$L$76*E87+$C$81*(1-E87))</f>
        <v>0</v>
      </c>
      <c r="N87" s="8" t="s">
        <v>12</v>
      </c>
      <c r="P87" s="1843" t="str">
        <f>'FT17.OAG Totals'!R40</f>
        <v>KRW</v>
      </c>
      <c r="Q87" s="997">
        <f>'FT17.OAG Totals'!S40</f>
        <v>60</v>
      </c>
      <c r="R87" s="997" t="str">
        <f>'FT17.OAG Totals'!T40</f>
        <v>Y</v>
      </c>
    </row>
    <row r="88" spans="1:21" ht="14.25" x14ac:dyDescent="0.2">
      <c r="A88" s="724">
        <v>2</v>
      </c>
      <c r="B88" s="142">
        <v>2</v>
      </c>
      <c r="C88" s="1219"/>
      <c r="D88" s="1219"/>
      <c r="E88" s="1035">
        <f t="shared" ref="E88:E116" si="11">IFERROR(C88+MIN($I$62,D88),0)</f>
        <v>0</v>
      </c>
      <c r="F88" s="1035">
        <f t="shared" si="10"/>
        <v>0</v>
      </c>
      <c r="N88" s="8" t="s">
        <v>12</v>
      </c>
      <c r="P88" s="1843" t="str">
        <f>'FT17.OAG Totals'!R41</f>
        <v>JPY</v>
      </c>
      <c r="Q88" s="997">
        <f>'FT17.OAG Totals'!S41</f>
        <v>10</v>
      </c>
      <c r="R88" s="997" t="str">
        <f>'FT17.OAG Totals'!T41</f>
        <v>N</v>
      </c>
    </row>
    <row r="89" spans="1:21" ht="14.25" x14ac:dyDescent="0.2">
      <c r="A89" s="724">
        <v>3</v>
      </c>
      <c r="B89" s="142">
        <v>3</v>
      </c>
      <c r="C89" s="1219"/>
      <c r="D89" s="1219"/>
      <c r="E89" s="1035">
        <f t="shared" si="11"/>
        <v>0</v>
      </c>
      <c r="F89" s="1035">
        <f t="shared" si="10"/>
        <v>0</v>
      </c>
      <c r="N89" s="8" t="s">
        <v>12</v>
      </c>
      <c r="P89" s="1844" t="str">
        <f>'FT17.OAG Totals'!R42</f>
        <v>Other</v>
      </c>
      <c r="Q89" s="998">
        <f>'FT17.OAG Totals'!S42</f>
        <v>40</v>
      </c>
      <c r="R89" s="998" t="str">
        <f>'FT17.OAG Totals'!T42</f>
        <v>N</v>
      </c>
    </row>
    <row r="90" spans="1:21" ht="14.25" x14ac:dyDescent="0.2">
      <c r="A90" s="724">
        <v>4</v>
      </c>
      <c r="B90" s="142">
        <v>4</v>
      </c>
      <c r="C90" s="1219"/>
      <c r="D90" s="1219"/>
      <c r="E90" s="1035">
        <f t="shared" si="11"/>
        <v>0</v>
      </c>
      <c r="F90" s="1035">
        <f t="shared" si="10"/>
        <v>0</v>
      </c>
      <c r="N90" s="8" t="s">
        <v>12</v>
      </c>
    </row>
    <row r="91" spans="1:21" ht="12.75" customHeight="1" x14ac:dyDescent="0.2">
      <c r="A91" s="724">
        <v>5</v>
      </c>
      <c r="B91" s="142">
        <v>5</v>
      </c>
      <c r="C91" s="1219"/>
      <c r="D91" s="1219"/>
      <c r="E91" s="1035">
        <f t="shared" si="11"/>
        <v>0</v>
      </c>
      <c r="F91" s="1035">
        <f t="shared" si="10"/>
        <v>0</v>
      </c>
      <c r="N91" s="8" t="s">
        <v>12</v>
      </c>
    </row>
    <row r="92" spans="1:21" ht="14.25" x14ac:dyDescent="0.2">
      <c r="A92" s="724">
        <v>6</v>
      </c>
      <c r="B92" s="142">
        <v>6</v>
      </c>
      <c r="C92" s="1219"/>
      <c r="D92" s="1219"/>
      <c r="E92" s="1035">
        <f t="shared" si="11"/>
        <v>0</v>
      </c>
      <c r="F92" s="1035">
        <f t="shared" si="10"/>
        <v>0</v>
      </c>
      <c r="N92" s="8" t="s">
        <v>12</v>
      </c>
    </row>
    <row r="93" spans="1:21" ht="14.25" x14ac:dyDescent="0.2">
      <c r="A93" s="724">
        <v>7</v>
      </c>
      <c r="B93" s="142">
        <v>7</v>
      </c>
      <c r="C93" s="1219"/>
      <c r="D93" s="1219"/>
      <c r="E93" s="1035">
        <f t="shared" si="11"/>
        <v>0</v>
      </c>
      <c r="F93" s="1035">
        <f t="shared" si="10"/>
        <v>0</v>
      </c>
      <c r="N93" s="8" t="s">
        <v>12</v>
      </c>
    </row>
    <row r="94" spans="1:21" ht="14.25" x14ac:dyDescent="0.2">
      <c r="A94" s="724">
        <v>8</v>
      </c>
      <c r="B94" s="142">
        <v>8</v>
      </c>
      <c r="C94" s="1219"/>
      <c r="D94" s="1219"/>
      <c r="E94" s="1035">
        <f t="shared" si="11"/>
        <v>0</v>
      </c>
      <c r="F94" s="1035">
        <f t="shared" si="10"/>
        <v>0</v>
      </c>
      <c r="N94" s="8" t="s">
        <v>12</v>
      </c>
    </row>
    <row r="95" spans="1:21" ht="14.25" x14ac:dyDescent="0.2">
      <c r="A95" s="724">
        <v>9</v>
      </c>
      <c r="B95" s="142">
        <v>9</v>
      </c>
      <c r="C95" s="1219"/>
      <c r="D95" s="1219"/>
      <c r="E95" s="1035">
        <f t="shared" si="11"/>
        <v>0</v>
      </c>
      <c r="F95" s="1035">
        <f t="shared" si="10"/>
        <v>0</v>
      </c>
      <c r="N95" s="8" t="s">
        <v>12</v>
      </c>
    </row>
    <row r="96" spans="1:21" ht="14.25" x14ac:dyDescent="0.2">
      <c r="A96" s="724">
        <v>10</v>
      </c>
      <c r="B96" s="142">
        <v>10</v>
      </c>
      <c r="C96" s="1219"/>
      <c r="D96" s="1219"/>
      <c r="E96" s="1035">
        <f t="shared" si="11"/>
        <v>0</v>
      </c>
      <c r="F96" s="1035">
        <f t="shared" si="10"/>
        <v>0</v>
      </c>
      <c r="N96" s="8" t="s">
        <v>12</v>
      </c>
      <c r="P96" s="1025"/>
    </row>
    <row r="97" spans="1:16" ht="14.25" x14ac:dyDescent="0.2">
      <c r="A97" s="724">
        <v>11</v>
      </c>
      <c r="B97" s="142">
        <v>11</v>
      </c>
      <c r="C97" s="1219"/>
      <c r="D97" s="1219"/>
      <c r="E97" s="1035">
        <f t="shared" si="11"/>
        <v>0</v>
      </c>
      <c r="F97" s="1036">
        <f t="shared" ref="F97:F146" si="12">IF(OR(E97&gt;=1,E97&lt;0),$L$76,$L$76*E97+($C$81+(A97-$A$96)*(MIN($C$81,$C$82)-$C$81)/50)*(1-E97))</f>
        <v>0</v>
      </c>
      <c r="N97" s="8" t="s">
        <v>12</v>
      </c>
      <c r="P97" s="1025"/>
    </row>
    <row r="98" spans="1:16" ht="14.25" x14ac:dyDescent="0.2">
      <c r="A98" s="724">
        <v>12</v>
      </c>
      <c r="B98" s="142">
        <v>12</v>
      </c>
      <c r="C98" s="1219"/>
      <c r="D98" s="1219"/>
      <c r="E98" s="1035">
        <f t="shared" si="11"/>
        <v>0</v>
      </c>
      <c r="F98" s="1036">
        <f t="shared" si="12"/>
        <v>0</v>
      </c>
      <c r="N98" s="8" t="s">
        <v>12</v>
      </c>
    </row>
    <row r="99" spans="1:16" ht="14.25" x14ac:dyDescent="0.2">
      <c r="A99" s="724">
        <v>13</v>
      </c>
      <c r="B99" s="142">
        <v>13</v>
      </c>
      <c r="C99" s="1219"/>
      <c r="D99" s="1219"/>
      <c r="E99" s="1035">
        <f t="shared" si="11"/>
        <v>0</v>
      </c>
      <c r="F99" s="1036">
        <f t="shared" si="12"/>
        <v>0</v>
      </c>
      <c r="N99" s="8" t="s">
        <v>12</v>
      </c>
    </row>
    <row r="100" spans="1:16" ht="14.25" x14ac:dyDescent="0.2">
      <c r="A100" s="724">
        <v>14</v>
      </c>
      <c r="B100" s="142">
        <v>14</v>
      </c>
      <c r="C100" s="1219"/>
      <c r="D100" s="1219"/>
      <c r="E100" s="1035">
        <f t="shared" si="11"/>
        <v>0</v>
      </c>
      <c r="F100" s="1036">
        <f t="shared" si="12"/>
        <v>0</v>
      </c>
      <c r="N100" s="8" t="s">
        <v>12</v>
      </c>
    </row>
    <row r="101" spans="1:16" ht="14.25" x14ac:dyDescent="0.2">
      <c r="A101" s="724">
        <v>15</v>
      </c>
      <c r="B101" s="142">
        <v>15</v>
      </c>
      <c r="C101" s="1219"/>
      <c r="D101" s="1219"/>
      <c r="E101" s="1035">
        <f t="shared" si="11"/>
        <v>0</v>
      </c>
      <c r="F101" s="1036">
        <f t="shared" si="12"/>
        <v>0</v>
      </c>
      <c r="N101" s="8" t="s">
        <v>12</v>
      </c>
    </row>
    <row r="102" spans="1:16" ht="14.25" x14ac:dyDescent="0.2">
      <c r="A102" s="724">
        <v>16</v>
      </c>
      <c r="B102" s="142">
        <v>16</v>
      </c>
      <c r="C102" s="1219"/>
      <c r="D102" s="1219"/>
      <c r="E102" s="1035">
        <f t="shared" si="11"/>
        <v>0</v>
      </c>
      <c r="F102" s="1036">
        <f t="shared" si="12"/>
        <v>0</v>
      </c>
      <c r="N102" s="8" t="s">
        <v>12</v>
      </c>
    </row>
    <row r="103" spans="1:16" ht="14.25" x14ac:dyDescent="0.2">
      <c r="A103" s="724">
        <v>17</v>
      </c>
      <c r="B103" s="142">
        <v>17</v>
      </c>
      <c r="C103" s="1219"/>
      <c r="D103" s="1219"/>
      <c r="E103" s="1035">
        <f t="shared" si="11"/>
        <v>0</v>
      </c>
      <c r="F103" s="1036">
        <f t="shared" si="12"/>
        <v>0</v>
      </c>
      <c r="N103" s="8" t="s">
        <v>12</v>
      </c>
    </row>
    <row r="104" spans="1:16" ht="14.25" x14ac:dyDescent="0.2">
      <c r="A104" s="724">
        <v>18</v>
      </c>
      <c r="B104" s="142">
        <v>18</v>
      </c>
      <c r="C104" s="1219"/>
      <c r="D104" s="1219"/>
      <c r="E104" s="1035">
        <f t="shared" si="11"/>
        <v>0</v>
      </c>
      <c r="F104" s="1036">
        <f t="shared" si="12"/>
        <v>0</v>
      </c>
      <c r="N104" s="8" t="s">
        <v>12</v>
      </c>
    </row>
    <row r="105" spans="1:16" ht="14.25" x14ac:dyDescent="0.2">
      <c r="A105" s="724">
        <v>19</v>
      </c>
      <c r="B105" s="142">
        <v>19</v>
      </c>
      <c r="C105" s="1219"/>
      <c r="D105" s="1219"/>
      <c r="E105" s="1035">
        <f t="shared" si="11"/>
        <v>0</v>
      </c>
      <c r="F105" s="1036">
        <f t="shared" si="12"/>
        <v>0</v>
      </c>
      <c r="N105" s="8" t="s">
        <v>12</v>
      </c>
    </row>
    <row r="106" spans="1:16" ht="14.25" x14ac:dyDescent="0.2">
      <c r="A106" s="724">
        <v>20</v>
      </c>
      <c r="B106" s="142">
        <v>20</v>
      </c>
      <c r="C106" s="1219"/>
      <c r="D106" s="1219"/>
      <c r="E106" s="1035">
        <f t="shared" si="11"/>
        <v>0</v>
      </c>
      <c r="F106" s="1036">
        <f t="shared" si="12"/>
        <v>0</v>
      </c>
      <c r="N106" s="8" t="s">
        <v>12</v>
      </c>
    </row>
    <row r="107" spans="1:16" ht="14.25" x14ac:dyDescent="0.2">
      <c r="A107" s="724">
        <v>21</v>
      </c>
      <c r="B107" s="142">
        <v>21</v>
      </c>
      <c r="C107" s="1219"/>
      <c r="D107" s="1219"/>
      <c r="E107" s="1035">
        <f t="shared" si="11"/>
        <v>0</v>
      </c>
      <c r="F107" s="1036">
        <f t="shared" si="12"/>
        <v>0</v>
      </c>
      <c r="N107" s="8" t="s">
        <v>12</v>
      </c>
    </row>
    <row r="108" spans="1:16" ht="14.25" x14ac:dyDescent="0.2">
      <c r="A108" s="724">
        <v>22</v>
      </c>
      <c r="B108" s="142">
        <v>22</v>
      </c>
      <c r="C108" s="1219"/>
      <c r="D108" s="1219"/>
      <c r="E108" s="1035">
        <f t="shared" si="11"/>
        <v>0</v>
      </c>
      <c r="F108" s="1036">
        <f t="shared" si="12"/>
        <v>0</v>
      </c>
      <c r="N108" s="8" t="s">
        <v>12</v>
      </c>
    </row>
    <row r="109" spans="1:16" ht="14.25" x14ac:dyDescent="0.2">
      <c r="A109" s="724">
        <v>23</v>
      </c>
      <c r="B109" s="142">
        <v>23</v>
      </c>
      <c r="C109" s="1219"/>
      <c r="D109" s="1219"/>
      <c r="E109" s="1035">
        <f>IFERROR(C109+MIN($I$62,D109),0)</f>
        <v>0</v>
      </c>
      <c r="F109" s="1036">
        <f t="shared" si="12"/>
        <v>0</v>
      </c>
      <c r="N109" s="8" t="s">
        <v>12</v>
      </c>
    </row>
    <row r="110" spans="1:16" ht="14.25" x14ac:dyDescent="0.2">
      <c r="A110" s="724">
        <v>24</v>
      </c>
      <c r="B110" s="142">
        <v>24</v>
      </c>
      <c r="C110" s="1219"/>
      <c r="D110" s="1219"/>
      <c r="E110" s="1035">
        <f t="shared" si="11"/>
        <v>0</v>
      </c>
      <c r="F110" s="1036">
        <f t="shared" si="12"/>
        <v>0</v>
      </c>
      <c r="N110" s="8" t="s">
        <v>12</v>
      </c>
    </row>
    <row r="111" spans="1:16" ht="14.25" x14ac:dyDescent="0.2">
      <c r="A111" s="724">
        <v>25</v>
      </c>
      <c r="B111" s="142">
        <v>25</v>
      </c>
      <c r="C111" s="1219"/>
      <c r="D111" s="1219"/>
      <c r="E111" s="1035">
        <f t="shared" si="11"/>
        <v>0</v>
      </c>
      <c r="F111" s="1036">
        <f t="shared" si="12"/>
        <v>0</v>
      </c>
      <c r="N111" s="8" t="s">
        <v>12</v>
      </c>
    </row>
    <row r="112" spans="1:16" ht="14.25" x14ac:dyDescent="0.2">
      <c r="A112" s="724">
        <v>26</v>
      </c>
      <c r="B112" s="142">
        <v>26</v>
      </c>
      <c r="C112" s="1219"/>
      <c r="D112" s="1219"/>
      <c r="E112" s="1035">
        <f t="shared" si="11"/>
        <v>0</v>
      </c>
      <c r="F112" s="1036">
        <f t="shared" si="12"/>
        <v>0</v>
      </c>
      <c r="N112" s="8" t="s">
        <v>12</v>
      </c>
    </row>
    <row r="113" spans="1:14" ht="14.25" x14ac:dyDescent="0.2">
      <c r="A113" s="724">
        <v>27</v>
      </c>
      <c r="B113" s="142">
        <v>27</v>
      </c>
      <c r="C113" s="1219"/>
      <c r="D113" s="1219"/>
      <c r="E113" s="1035">
        <f t="shared" si="11"/>
        <v>0</v>
      </c>
      <c r="F113" s="1036">
        <f t="shared" si="12"/>
        <v>0</v>
      </c>
      <c r="N113" s="8" t="s">
        <v>12</v>
      </c>
    </row>
    <row r="114" spans="1:14" ht="14.25" x14ac:dyDescent="0.2">
      <c r="A114" s="724">
        <v>28</v>
      </c>
      <c r="B114" s="142">
        <v>28</v>
      </c>
      <c r="C114" s="1219"/>
      <c r="D114" s="1219"/>
      <c r="E114" s="1035">
        <f t="shared" si="11"/>
        <v>0</v>
      </c>
      <c r="F114" s="1036">
        <f t="shared" si="12"/>
        <v>0</v>
      </c>
      <c r="N114" s="8" t="s">
        <v>12</v>
      </c>
    </row>
    <row r="115" spans="1:14" ht="14.25" x14ac:dyDescent="0.2">
      <c r="A115" s="724">
        <v>29</v>
      </c>
      <c r="B115" s="142">
        <v>29</v>
      </c>
      <c r="C115" s="1219"/>
      <c r="D115" s="1219"/>
      <c r="E115" s="1035">
        <f t="shared" si="11"/>
        <v>0</v>
      </c>
      <c r="F115" s="1036">
        <f t="shared" si="12"/>
        <v>0</v>
      </c>
      <c r="N115" s="8" t="s">
        <v>12</v>
      </c>
    </row>
    <row r="116" spans="1:14" ht="14.25" x14ac:dyDescent="0.2">
      <c r="A116" s="724">
        <v>30</v>
      </c>
      <c r="B116" s="142">
        <v>30</v>
      </c>
      <c r="C116" s="1219"/>
      <c r="D116" s="1219"/>
      <c r="E116" s="1035">
        <f t="shared" si="11"/>
        <v>0</v>
      </c>
      <c r="F116" s="1036">
        <f t="shared" si="12"/>
        <v>0</v>
      </c>
      <c r="N116" s="8" t="s">
        <v>12</v>
      </c>
    </row>
    <row r="117" spans="1:14" ht="14.25" x14ac:dyDescent="0.2">
      <c r="A117" s="724">
        <v>31</v>
      </c>
      <c r="B117" s="142">
        <v>31</v>
      </c>
      <c r="C117" s="1219"/>
      <c r="D117" s="1219"/>
      <c r="E117" s="1036">
        <f t="shared" ref="E117:E146" si="13">IFERROR(C117+MIN((1-(1/30)*(A117-30))*$I$62,D117),0)</f>
        <v>0</v>
      </c>
      <c r="F117" s="1036">
        <f t="shared" si="12"/>
        <v>0</v>
      </c>
      <c r="N117" s="8" t="s">
        <v>12</v>
      </c>
    </row>
    <row r="118" spans="1:14" ht="14.25" x14ac:dyDescent="0.2">
      <c r="A118" s="724">
        <v>32</v>
      </c>
      <c r="B118" s="142">
        <v>32</v>
      </c>
      <c r="C118" s="1219"/>
      <c r="D118" s="1219"/>
      <c r="E118" s="1036">
        <f t="shared" si="13"/>
        <v>0</v>
      </c>
      <c r="F118" s="1036">
        <f t="shared" si="12"/>
        <v>0</v>
      </c>
      <c r="N118" s="8" t="s">
        <v>12</v>
      </c>
    </row>
    <row r="119" spans="1:14" ht="14.25" x14ac:dyDescent="0.2">
      <c r="A119" s="724">
        <v>33</v>
      </c>
      <c r="B119" s="142">
        <v>33</v>
      </c>
      <c r="C119" s="1219"/>
      <c r="D119" s="1219"/>
      <c r="E119" s="1036">
        <f t="shared" si="13"/>
        <v>0</v>
      </c>
      <c r="F119" s="1036">
        <f t="shared" si="12"/>
        <v>0</v>
      </c>
      <c r="N119" s="8" t="s">
        <v>12</v>
      </c>
    </row>
    <row r="120" spans="1:14" ht="14.25" x14ac:dyDescent="0.2">
      <c r="A120" s="724">
        <v>34</v>
      </c>
      <c r="B120" s="142">
        <v>34</v>
      </c>
      <c r="C120" s="1219"/>
      <c r="D120" s="1219"/>
      <c r="E120" s="1036">
        <f t="shared" si="13"/>
        <v>0</v>
      </c>
      <c r="F120" s="1036">
        <f t="shared" si="12"/>
        <v>0</v>
      </c>
      <c r="N120" s="8" t="s">
        <v>12</v>
      </c>
    </row>
    <row r="121" spans="1:14" ht="14.25" x14ac:dyDescent="0.2">
      <c r="A121" s="724">
        <v>35</v>
      </c>
      <c r="B121" s="142">
        <v>35</v>
      </c>
      <c r="C121" s="1219"/>
      <c r="D121" s="1219"/>
      <c r="E121" s="1036">
        <f t="shared" si="13"/>
        <v>0</v>
      </c>
      <c r="F121" s="1036">
        <f t="shared" si="12"/>
        <v>0</v>
      </c>
      <c r="N121" s="8" t="s">
        <v>12</v>
      </c>
    </row>
    <row r="122" spans="1:14" ht="14.25" x14ac:dyDescent="0.2">
      <c r="A122" s="724">
        <v>36</v>
      </c>
      <c r="B122" s="142">
        <v>36</v>
      </c>
      <c r="C122" s="1219"/>
      <c r="D122" s="1219"/>
      <c r="E122" s="1036">
        <f t="shared" si="13"/>
        <v>0</v>
      </c>
      <c r="F122" s="1036">
        <f t="shared" si="12"/>
        <v>0</v>
      </c>
      <c r="N122" s="8" t="s">
        <v>12</v>
      </c>
    </row>
    <row r="123" spans="1:14" ht="14.25" x14ac:dyDescent="0.2">
      <c r="A123" s="724">
        <v>37</v>
      </c>
      <c r="B123" s="142">
        <v>37</v>
      </c>
      <c r="C123" s="1219"/>
      <c r="D123" s="1219"/>
      <c r="E123" s="1036">
        <f t="shared" si="13"/>
        <v>0</v>
      </c>
      <c r="F123" s="1036">
        <f t="shared" si="12"/>
        <v>0</v>
      </c>
      <c r="N123" s="8" t="s">
        <v>12</v>
      </c>
    </row>
    <row r="124" spans="1:14" ht="14.25" x14ac:dyDescent="0.2">
      <c r="A124" s="724">
        <v>38</v>
      </c>
      <c r="B124" s="142">
        <v>38</v>
      </c>
      <c r="C124" s="1219"/>
      <c r="D124" s="1219"/>
      <c r="E124" s="1036">
        <f t="shared" si="13"/>
        <v>0</v>
      </c>
      <c r="F124" s="1036">
        <f t="shared" si="12"/>
        <v>0</v>
      </c>
      <c r="N124" s="8" t="s">
        <v>12</v>
      </c>
    </row>
    <row r="125" spans="1:14" ht="14.25" x14ac:dyDescent="0.2">
      <c r="A125" s="724">
        <v>39</v>
      </c>
      <c r="B125" s="142">
        <v>39</v>
      </c>
      <c r="C125" s="1219"/>
      <c r="D125" s="1219"/>
      <c r="E125" s="1036">
        <f t="shared" si="13"/>
        <v>0</v>
      </c>
      <c r="F125" s="1036">
        <f t="shared" si="12"/>
        <v>0</v>
      </c>
      <c r="N125" s="8" t="s">
        <v>12</v>
      </c>
    </row>
    <row r="126" spans="1:14" ht="14.25" x14ac:dyDescent="0.2">
      <c r="A126" s="724">
        <v>40</v>
      </c>
      <c r="B126" s="142">
        <v>40</v>
      </c>
      <c r="C126" s="1219"/>
      <c r="D126" s="1219"/>
      <c r="E126" s="1036">
        <f t="shared" si="13"/>
        <v>0</v>
      </c>
      <c r="F126" s="1036">
        <f t="shared" si="12"/>
        <v>0</v>
      </c>
      <c r="N126" s="8" t="s">
        <v>12</v>
      </c>
    </row>
    <row r="127" spans="1:14" ht="14.25" x14ac:dyDescent="0.2">
      <c r="A127" s="724">
        <v>41</v>
      </c>
      <c r="B127" s="142">
        <v>41</v>
      </c>
      <c r="C127" s="1219"/>
      <c r="D127" s="1219"/>
      <c r="E127" s="1036">
        <f t="shared" si="13"/>
        <v>0</v>
      </c>
      <c r="F127" s="1036">
        <f t="shared" si="12"/>
        <v>0</v>
      </c>
      <c r="N127" s="8" t="s">
        <v>12</v>
      </c>
    </row>
    <row r="128" spans="1:14" ht="14.25" x14ac:dyDescent="0.2">
      <c r="A128" s="724">
        <v>42</v>
      </c>
      <c r="B128" s="142">
        <v>42</v>
      </c>
      <c r="C128" s="1219"/>
      <c r="D128" s="1219"/>
      <c r="E128" s="1036">
        <f t="shared" si="13"/>
        <v>0</v>
      </c>
      <c r="F128" s="1036">
        <f t="shared" si="12"/>
        <v>0</v>
      </c>
      <c r="N128" s="8" t="s">
        <v>12</v>
      </c>
    </row>
    <row r="129" spans="1:14" ht="14.25" x14ac:dyDescent="0.2">
      <c r="A129" s="724">
        <v>43</v>
      </c>
      <c r="B129" s="142">
        <v>43</v>
      </c>
      <c r="C129" s="1219"/>
      <c r="D129" s="1219"/>
      <c r="E129" s="1036">
        <f t="shared" si="13"/>
        <v>0</v>
      </c>
      <c r="F129" s="1036">
        <f t="shared" si="12"/>
        <v>0</v>
      </c>
      <c r="N129" s="8" t="s">
        <v>12</v>
      </c>
    </row>
    <row r="130" spans="1:14" ht="14.25" x14ac:dyDescent="0.2">
      <c r="A130" s="724">
        <v>44</v>
      </c>
      <c r="B130" s="142">
        <v>44</v>
      </c>
      <c r="C130" s="1219"/>
      <c r="D130" s="1219"/>
      <c r="E130" s="1036">
        <f t="shared" si="13"/>
        <v>0</v>
      </c>
      <c r="F130" s="1036">
        <f t="shared" si="12"/>
        <v>0</v>
      </c>
      <c r="N130" s="8" t="s">
        <v>12</v>
      </c>
    </row>
    <row r="131" spans="1:14" ht="14.25" x14ac:dyDescent="0.2">
      <c r="A131" s="724">
        <v>45</v>
      </c>
      <c r="B131" s="142">
        <v>45</v>
      </c>
      <c r="C131" s="1219"/>
      <c r="D131" s="1219"/>
      <c r="E131" s="1036">
        <f t="shared" si="13"/>
        <v>0</v>
      </c>
      <c r="F131" s="1036">
        <f t="shared" si="12"/>
        <v>0</v>
      </c>
      <c r="N131" s="8" t="s">
        <v>12</v>
      </c>
    </row>
    <row r="132" spans="1:14" ht="14.25" x14ac:dyDescent="0.2">
      <c r="A132" s="724">
        <v>46</v>
      </c>
      <c r="B132" s="142">
        <v>46</v>
      </c>
      <c r="C132" s="1219"/>
      <c r="D132" s="1219"/>
      <c r="E132" s="1036">
        <f t="shared" si="13"/>
        <v>0</v>
      </c>
      <c r="F132" s="1036">
        <f t="shared" si="12"/>
        <v>0</v>
      </c>
      <c r="N132" s="8" t="s">
        <v>12</v>
      </c>
    </row>
    <row r="133" spans="1:14" ht="14.25" x14ac:dyDescent="0.2">
      <c r="A133" s="724">
        <v>47</v>
      </c>
      <c r="B133" s="142">
        <v>47</v>
      </c>
      <c r="C133" s="1219"/>
      <c r="D133" s="1219"/>
      <c r="E133" s="1036">
        <f t="shared" si="13"/>
        <v>0</v>
      </c>
      <c r="F133" s="1036">
        <f t="shared" si="12"/>
        <v>0</v>
      </c>
      <c r="N133" s="8" t="s">
        <v>12</v>
      </c>
    </row>
    <row r="134" spans="1:14" ht="14.25" x14ac:dyDescent="0.2">
      <c r="A134" s="724">
        <v>48</v>
      </c>
      <c r="B134" s="142">
        <v>48</v>
      </c>
      <c r="C134" s="1219"/>
      <c r="D134" s="1219"/>
      <c r="E134" s="1036">
        <f t="shared" si="13"/>
        <v>0</v>
      </c>
      <c r="F134" s="1036">
        <f t="shared" si="12"/>
        <v>0</v>
      </c>
      <c r="N134" s="8" t="s">
        <v>12</v>
      </c>
    </row>
    <row r="135" spans="1:14" ht="14.25" x14ac:dyDescent="0.2">
      <c r="A135" s="724">
        <v>49</v>
      </c>
      <c r="B135" s="142">
        <v>49</v>
      </c>
      <c r="C135" s="1219"/>
      <c r="D135" s="1219"/>
      <c r="E135" s="1036">
        <f t="shared" si="13"/>
        <v>0</v>
      </c>
      <c r="F135" s="1036">
        <f t="shared" si="12"/>
        <v>0</v>
      </c>
      <c r="N135" s="8" t="s">
        <v>12</v>
      </c>
    </row>
    <row r="136" spans="1:14" ht="14.25" x14ac:dyDescent="0.2">
      <c r="A136" s="724">
        <v>50</v>
      </c>
      <c r="B136" s="142">
        <v>50</v>
      </c>
      <c r="C136" s="1219"/>
      <c r="D136" s="1219"/>
      <c r="E136" s="1036">
        <f t="shared" si="13"/>
        <v>0</v>
      </c>
      <c r="F136" s="1036">
        <f t="shared" si="12"/>
        <v>0</v>
      </c>
      <c r="N136" s="8" t="s">
        <v>12</v>
      </c>
    </row>
    <row r="137" spans="1:14" ht="14.25" x14ac:dyDescent="0.2">
      <c r="A137" s="724">
        <v>51</v>
      </c>
      <c r="B137" s="142">
        <v>51</v>
      </c>
      <c r="C137" s="1219"/>
      <c r="D137" s="1219"/>
      <c r="E137" s="1036">
        <f t="shared" si="13"/>
        <v>0</v>
      </c>
      <c r="F137" s="1036">
        <f t="shared" si="12"/>
        <v>0</v>
      </c>
      <c r="N137" s="8" t="s">
        <v>12</v>
      </c>
    </row>
    <row r="138" spans="1:14" ht="14.25" x14ac:dyDescent="0.2">
      <c r="A138" s="724">
        <v>52</v>
      </c>
      <c r="B138" s="142">
        <v>52</v>
      </c>
      <c r="C138" s="1219"/>
      <c r="D138" s="1219"/>
      <c r="E138" s="1036">
        <f t="shared" si="13"/>
        <v>0</v>
      </c>
      <c r="F138" s="1036">
        <f t="shared" si="12"/>
        <v>0</v>
      </c>
      <c r="N138" s="8" t="s">
        <v>12</v>
      </c>
    </row>
    <row r="139" spans="1:14" ht="14.25" x14ac:dyDescent="0.2">
      <c r="A139" s="724">
        <v>53</v>
      </c>
      <c r="B139" s="142">
        <v>53</v>
      </c>
      <c r="C139" s="1219"/>
      <c r="D139" s="1219"/>
      <c r="E139" s="1036">
        <f t="shared" si="13"/>
        <v>0</v>
      </c>
      <c r="F139" s="1036">
        <f t="shared" si="12"/>
        <v>0</v>
      </c>
      <c r="N139" s="8" t="s">
        <v>12</v>
      </c>
    </row>
    <row r="140" spans="1:14" ht="14.25" x14ac:dyDescent="0.2">
      <c r="A140" s="724">
        <v>54</v>
      </c>
      <c r="B140" s="142">
        <v>54</v>
      </c>
      <c r="C140" s="1219"/>
      <c r="D140" s="1219"/>
      <c r="E140" s="1036">
        <f t="shared" si="13"/>
        <v>0</v>
      </c>
      <c r="F140" s="1036">
        <f t="shared" si="12"/>
        <v>0</v>
      </c>
      <c r="N140" s="8" t="s">
        <v>12</v>
      </c>
    </row>
    <row r="141" spans="1:14" ht="14.25" x14ac:dyDescent="0.2">
      <c r="A141" s="724">
        <v>55</v>
      </c>
      <c r="B141" s="142">
        <v>55</v>
      </c>
      <c r="C141" s="1219"/>
      <c r="D141" s="1219"/>
      <c r="E141" s="1036">
        <f t="shared" si="13"/>
        <v>0</v>
      </c>
      <c r="F141" s="1036">
        <f t="shared" si="12"/>
        <v>0</v>
      </c>
      <c r="N141" s="8" t="s">
        <v>12</v>
      </c>
    </row>
    <row r="142" spans="1:14" ht="14.25" x14ac:dyDescent="0.2">
      <c r="A142" s="724">
        <v>56</v>
      </c>
      <c r="B142" s="142">
        <v>56</v>
      </c>
      <c r="C142" s="1219"/>
      <c r="D142" s="1219"/>
      <c r="E142" s="1036">
        <f t="shared" si="13"/>
        <v>0</v>
      </c>
      <c r="F142" s="1036">
        <f t="shared" si="12"/>
        <v>0</v>
      </c>
      <c r="N142" s="8" t="s">
        <v>12</v>
      </c>
    </row>
    <row r="143" spans="1:14" ht="14.25" x14ac:dyDescent="0.2">
      <c r="A143" s="724">
        <v>57</v>
      </c>
      <c r="B143" s="142">
        <v>57</v>
      </c>
      <c r="C143" s="1219"/>
      <c r="D143" s="1219"/>
      <c r="E143" s="1036">
        <f t="shared" si="13"/>
        <v>0</v>
      </c>
      <c r="F143" s="1036">
        <f t="shared" si="12"/>
        <v>0</v>
      </c>
      <c r="N143" s="8" t="s">
        <v>12</v>
      </c>
    </row>
    <row r="144" spans="1:14" ht="14.25" x14ac:dyDescent="0.2">
      <c r="A144" s="724">
        <v>58</v>
      </c>
      <c r="B144" s="142">
        <v>58</v>
      </c>
      <c r="C144" s="1219"/>
      <c r="D144" s="1219"/>
      <c r="E144" s="1036">
        <f t="shared" si="13"/>
        <v>0</v>
      </c>
      <c r="F144" s="1036">
        <f t="shared" si="12"/>
        <v>0</v>
      </c>
      <c r="N144" s="8" t="s">
        <v>12</v>
      </c>
    </row>
    <row r="145" spans="1:14" ht="14.25" x14ac:dyDescent="0.2">
      <c r="A145" s="724">
        <v>59</v>
      </c>
      <c r="B145" s="142">
        <v>59</v>
      </c>
      <c r="C145" s="1219"/>
      <c r="D145" s="1219"/>
      <c r="E145" s="1036">
        <f t="shared" si="13"/>
        <v>0</v>
      </c>
      <c r="F145" s="1036">
        <f t="shared" si="12"/>
        <v>0</v>
      </c>
      <c r="N145" s="8" t="s">
        <v>12</v>
      </c>
    </row>
    <row r="146" spans="1:14" ht="14.25" x14ac:dyDescent="0.2">
      <c r="A146" s="724">
        <v>60</v>
      </c>
      <c r="B146" s="142">
        <v>60</v>
      </c>
      <c r="C146" s="1219"/>
      <c r="D146" s="1219"/>
      <c r="E146" s="1036">
        <f t="shared" si="13"/>
        <v>0</v>
      </c>
      <c r="F146" s="1036">
        <f t="shared" si="12"/>
        <v>0</v>
      </c>
      <c r="N146" s="8" t="s">
        <v>12</v>
      </c>
    </row>
    <row r="147" spans="1:14" ht="14.25" x14ac:dyDescent="0.2">
      <c r="A147" s="724">
        <v>61</v>
      </c>
      <c r="B147" s="142">
        <v>61</v>
      </c>
      <c r="C147" s="1219"/>
      <c r="D147" s="1219"/>
      <c r="E147" s="1037">
        <f>IFERROR(C147+MIN(0*$I$62,D147),0)</f>
        <v>0</v>
      </c>
      <c r="F147" s="1037">
        <f>IF(OR(E147&gt;=1,E147&lt;0),$L$76,$L$76*E147+MIN($C$81,$C$82)*(1-E147))</f>
        <v>0</v>
      </c>
      <c r="N147" s="8" t="s">
        <v>12</v>
      </c>
    </row>
    <row r="148" spans="1:14" ht="14.25" x14ac:dyDescent="0.2">
      <c r="A148" s="724">
        <v>62</v>
      </c>
      <c r="B148" s="142">
        <v>62</v>
      </c>
      <c r="C148" s="1219"/>
      <c r="D148" s="1219"/>
      <c r="E148" s="1037">
        <f>IFERROR(C148+MIN(0*$I$62,D148),0)</f>
        <v>0</v>
      </c>
      <c r="F148" s="1037">
        <f>IF(OR(E148&gt;=1,E148&lt;0),$L$76,$L$76*E148+MIN($C$81,$C$82)*(1-E148))</f>
        <v>0</v>
      </c>
      <c r="N148" s="8" t="s">
        <v>12</v>
      </c>
    </row>
    <row r="149" spans="1:14" ht="14.25" x14ac:dyDescent="0.2">
      <c r="A149" s="724">
        <v>63</v>
      </c>
      <c r="B149" s="142">
        <v>63</v>
      </c>
      <c r="C149" s="1219"/>
      <c r="D149" s="1219"/>
      <c r="E149" s="1037">
        <f>IFERROR(C149+MIN(0*$I$62,D149),0)</f>
        <v>0</v>
      </c>
      <c r="F149" s="1037">
        <f>IF(OR(E149&gt;=1,E149&lt;0),$L$76,$L$76*E149+MIN($C$81,$C$82)*(1-E149))</f>
        <v>0</v>
      </c>
      <c r="N149" s="8" t="s">
        <v>12</v>
      </c>
    </row>
    <row r="150" spans="1:14" ht="14.25" x14ac:dyDescent="0.2">
      <c r="A150" s="724">
        <v>64</v>
      </c>
      <c r="B150" s="142">
        <v>64</v>
      </c>
      <c r="C150" s="1219"/>
      <c r="D150" s="1219"/>
      <c r="E150" s="1037">
        <f>IFERROR(C150+MIN(0*$I$62,D150),0)</f>
        <v>0</v>
      </c>
      <c r="F150" s="1037">
        <f>IF(OR(E150&gt;=1,E150&lt;0),$L$76,$L$76*E150+MIN($C$81,$C$82)*(1-E150))</f>
        <v>0</v>
      </c>
      <c r="N150" s="8" t="s">
        <v>12</v>
      </c>
    </row>
    <row r="151" spans="1:14" ht="14.25" x14ac:dyDescent="0.2">
      <c r="A151" s="769">
        <v>65</v>
      </c>
      <c r="B151" s="142">
        <v>65</v>
      </c>
      <c r="C151" s="1220"/>
      <c r="D151" s="1220"/>
      <c r="E151" s="1038">
        <f>IFERROR(C151+MIN(0*$I$62,D151),0)</f>
        <v>0</v>
      </c>
      <c r="F151" s="1038">
        <f>IF(OR(E151&gt;=1,E151&lt;0),$L$76,$L$76*E151+MIN($C$81,$C$82)*(1-E151))</f>
        <v>0</v>
      </c>
      <c r="N151" s="8" t="s">
        <v>12</v>
      </c>
    </row>
    <row r="152" spans="1:14" ht="14.25" x14ac:dyDescent="0.2">
      <c r="N152" s="8" t="s">
        <v>12</v>
      </c>
    </row>
    <row r="153" spans="1:14" ht="14.25" x14ac:dyDescent="0.2">
      <c r="N153" s="8" t="s">
        <v>12</v>
      </c>
    </row>
    <row r="154" spans="1:14" ht="14.25" x14ac:dyDescent="0.2">
      <c r="A154" s="1757" t="s">
        <v>1716</v>
      </c>
      <c r="B154" s="201"/>
      <c r="C154" s="201"/>
      <c r="N154" s="8" t="s">
        <v>12</v>
      </c>
    </row>
    <row r="155" spans="1:14" ht="14.25" x14ac:dyDescent="0.2">
      <c r="A155" s="16"/>
      <c r="B155" s="40" t="s">
        <v>2358</v>
      </c>
      <c r="C155" s="19">
        <v>1</v>
      </c>
      <c r="N155" s="8" t="s">
        <v>12</v>
      </c>
    </row>
    <row r="156" spans="1:14" ht="14.25" x14ac:dyDescent="0.2">
      <c r="A156" s="1413" t="s">
        <v>1717</v>
      </c>
      <c r="B156" s="142">
        <v>1</v>
      </c>
      <c r="C156" s="1039" t="str">
        <f>IFERROR(SUMPRODUCT(D68:I68,D72:I72)/SUM(D68:I68),"")</f>
        <v/>
      </c>
      <c r="N156" s="8" t="s">
        <v>12</v>
      </c>
    </row>
    <row r="157" spans="1:14" ht="14.25" x14ac:dyDescent="0.2">
      <c r="A157" s="431" t="s">
        <v>1718</v>
      </c>
      <c r="B157" s="142">
        <v>2</v>
      </c>
      <c r="C157" s="400" t="s">
        <v>18</v>
      </c>
      <c r="N157" s="8" t="s">
        <v>12</v>
      </c>
    </row>
    <row r="158" spans="1:14" ht="14.25" x14ac:dyDescent="0.2">
      <c r="A158" s="1396" t="s">
        <v>1719</v>
      </c>
      <c r="B158" s="135">
        <v>3</v>
      </c>
      <c r="C158" s="1040" t="str">
        <f>IFERROR(MAX(1 - C156/C157, 0)*IF(C157&lt;=10,L76,IF(C157&lt;=25,L76+(C157-10)*(L76-80)/15,80))+(1-MAX(1 - C156/C157, 0))*L76,"")</f>
        <v/>
      </c>
      <c r="N158" s="8" t="s">
        <v>12</v>
      </c>
    </row>
    <row r="159" spans="1:14" ht="14.25" x14ac:dyDescent="0.2">
      <c r="D159" s="1041"/>
      <c r="E159" s="1041"/>
      <c r="F159" s="1041"/>
      <c r="N159" s="8" t="s">
        <v>12</v>
      </c>
    </row>
    <row r="160" spans="1:14" ht="14.25" x14ac:dyDescent="0.2">
      <c r="A160" s="8" t="s">
        <v>12</v>
      </c>
      <c r="B160" s="8" t="s">
        <v>12</v>
      </c>
      <c r="C160" s="8" t="s">
        <v>12</v>
      </c>
      <c r="D160" s="8" t="s">
        <v>12</v>
      </c>
      <c r="E160" s="8" t="s">
        <v>12</v>
      </c>
      <c r="F160" s="8" t="s">
        <v>12</v>
      </c>
      <c r="G160" s="8" t="s">
        <v>12</v>
      </c>
      <c r="H160" s="8" t="s">
        <v>12</v>
      </c>
      <c r="I160" s="8" t="s">
        <v>12</v>
      </c>
      <c r="J160" s="8" t="s">
        <v>12</v>
      </c>
      <c r="K160" s="8" t="s">
        <v>12</v>
      </c>
      <c r="L160" s="8" t="s">
        <v>12</v>
      </c>
      <c r="M160" s="8" t="s">
        <v>12</v>
      </c>
      <c r="N160" s="8" t="s">
        <v>12</v>
      </c>
    </row>
  </sheetData>
  <sheetProtection sheet="1" objects="1" scenarios="1" formatCells="0" formatColumns="0" formatRows="0"/>
  <mergeCells count="17">
    <mergeCell ref="C10:H10"/>
    <mergeCell ref="C11:H11"/>
    <mergeCell ref="C5:H5"/>
    <mergeCell ref="C6:H6"/>
    <mergeCell ref="C7:H7"/>
    <mergeCell ref="C8:H8"/>
    <mergeCell ref="C9:H9"/>
    <mergeCell ref="K65:K66"/>
    <mergeCell ref="L65:L66"/>
    <mergeCell ref="E84:E85"/>
    <mergeCell ref="F84:F85"/>
    <mergeCell ref="A60:H60"/>
    <mergeCell ref="A61:H61"/>
    <mergeCell ref="A62:H62"/>
    <mergeCell ref="J65:J66"/>
    <mergeCell ref="C65:C66"/>
    <mergeCell ref="D65:I65"/>
  </mergeCells>
  <dataValidations count="4">
    <dataValidation type="list" allowBlank="1" showInputMessage="1" showErrorMessage="1" sqref="C11">
      <formula1>$P$80:$P$89</formula1>
    </dataValidation>
    <dataValidation type="list" allowBlank="1" showInputMessage="1" showErrorMessage="1" sqref="C7">
      <formula1>$R$2:$R$28</formula1>
    </dataValidation>
    <dataValidation type="list" allowBlank="1" showInputMessage="1" showErrorMessage="1" sqref="C8">
      <formula1>$P$2:$P$5</formula1>
    </dataValidation>
    <dataValidation type="list" allowBlank="1" showInputMessage="1" showErrorMessage="1" sqref="C6">
      <formula1>$Q$2:$Q$5</formula1>
    </dataValidation>
  </dataValidation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92D050"/>
    <pageSetUpPr fitToPage="1"/>
  </sheetPr>
  <dimension ref="A1:U160"/>
  <sheetViews>
    <sheetView topLeftCell="A56" zoomScaleNormal="100" workbookViewId="0">
      <selection activeCell="J73" sqref="J73:J76"/>
    </sheetView>
  </sheetViews>
  <sheetFormatPr defaultColWidth="9.140625" defaultRowHeight="12.75" x14ac:dyDescent="0.2"/>
  <cols>
    <col min="1" max="1" width="73.42578125" style="1454" customWidth="1"/>
    <col min="2" max="2" width="5.42578125" style="1454" customWidth="1"/>
    <col min="3" max="3" width="14.42578125" style="1454" customWidth="1"/>
    <col min="4" max="4" width="12.5703125" style="1454" customWidth="1"/>
    <col min="5" max="5" width="10.5703125" style="1454" customWidth="1"/>
    <col min="6" max="9" width="9.140625" style="1454"/>
    <col min="10" max="10" width="16.7109375" style="1454" customWidth="1"/>
    <col min="11" max="11" width="14.28515625" style="1454" customWidth="1"/>
    <col min="12" max="12" width="13.42578125" style="1454" customWidth="1"/>
    <col min="13" max="13" width="4.5703125" style="1454" customWidth="1"/>
    <col min="14" max="14" width="2.140625" style="1454" bestFit="1" customWidth="1"/>
    <col min="15" max="15" width="9.140625" style="1454"/>
    <col min="16" max="16" width="26.42578125" style="1454" customWidth="1"/>
    <col min="17" max="17" width="38.42578125" style="1454" customWidth="1"/>
    <col min="18" max="18" width="34.140625" style="1454" customWidth="1"/>
    <col min="19" max="22" width="9.140625" style="1454"/>
    <col min="23" max="23" width="15.42578125" style="1454" customWidth="1"/>
    <col min="24" max="16384" width="9.140625" style="1454"/>
  </cols>
  <sheetData>
    <row r="1" spans="1:18"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c r="P1" s="3" t="str">
        <f>'FT17.OAG Totals'!R1</f>
        <v>Hypothecation basis</v>
      </c>
      <c r="Q1" s="3" t="str">
        <f>'FT17.OAG Totals'!S1</f>
        <v>Type of Business</v>
      </c>
      <c r="R1" s="3" t="str">
        <f>'FT17.OAG Totals'!T1</f>
        <v>IAIS Segmentation</v>
      </c>
    </row>
    <row r="2" spans="1:18" ht="15" x14ac:dyDescent="0.25">
      <c r="A2" s="9" t="str">
        <f>FT17.Participant!$A$2</f>
        <v>&lt;Currency&gt; - (&lt;Unit&gt;)</v>
      </c>
      <c r="B2" s="11"/>
      <c r="C2" s="11"/>
      <c r="D2" s="10" t="str">
        <f>"OAG Portfolio - "&amp;C5</f>
        <v xml:space="preserve">OAG Portfolio - </v>
      </c>
      <c r="E2" s="11"/>
      <c r="F2" s="11"/>
      <c r="G2" s="11"/>
      <c r="H2" s="11"/>
      <c r="I2" s="11"/>
      <c r="J2" s="11"/>
      <c r="K2" s="11"/>
      <c r="L2" s="56" t="str">
        <f>FT17.Participant!$F$2</f>
        <v>Year 2016</v>
      </c>
      <c r="N2" s="8" t="s">
        <v>12</v>
      </c>
      <c r="P2" s="3" t="str">
        <f>'FT17.OAG Totals'!R2</f>
        <v>Legal Entity</v>
      </c>
      <c r="Q2" s="3" t="str">
        <f>'FT17.OAG Totals'!S2</f>
        <v>Life Insurance - Traditional</v>
      </c>
      <c r="R2" s="3" t="str">
        <f>'FT17.OAG Totals'!T2</f>
        <v>Protection - Life</v>
      </c>
    </row>
    <row r="3" spans="1:18" ht="14.25" x14ac:dyDescent="0.2">
      <c r="N3" s="8" t="s">
        <v>12</v>
      </c>
      <c r="P3" s="3" t="str">
        <f>'FT17.OAG Totals'!R3</f>
        <v>Business Unit</v>
      </c>
      <c r="Q3" s="3" t="str">
        <f>'FT17.OAG Totals'!S3</f>
        <v>Life insurance - Non-traditional</v>
      </c>
      <c r="R3" s="3" t="str">
        <f>'FT17.OAG Totals'!T3</f>
        <v>Protection - health</v>
      </c>
    </row>
    <row r="4" spans="1:18" ht="14.25" x14ac:dyDescent="0.2">
      <c r="B4" s="40" t="s">
        <v>2340</v>
      </c>
      <c r="C4" s="18">
        <v>1</v>
      </c>
      <c r="D4" s="18"/>
      <c r="E4" s="18"/>
      <c r="F4" s="18"/>
      <c r="G4" s="18"/>
      <c r="H4" s="19"/>
      <c r="K4" s="1441" t="s">
        <v>1678</v>
      </c>
      <c r="L4" s="1749" t="s">
        <v>688</v>
      </c>
      <c r="M4" s="1444"/>
      <c r="N4" s="8" t="s">
        <v>12</v>
      </c>
      <c r="P4" s="3" t="str">
        <f>'FT17.OAG Totals'!R4</f>
        <v>An approved ALM strategy subject to regulatory oversight such as local supervisor approval and/or local actuarial/accounting Standards of Practice</v>
      </c>
      <c r="Q4" s="3" t="str">
        <f>'FT17.OAG Totals'!S4</f>
        <v>Non-life Insurance - Traditional</v>
      </c>
      <c r="R4" s="3" t="str">
        <f>'FT17.OAG Totals'!T4</f>
        <v>Protection - other</v>
      </c>
    </row>
    <row r="5" spans="1:18" ht="14.25" x14ac:dyDescent="0.2">
      <c r="A5" s="1438" t="s">
        <v>1677</v>
      </c>
      <c r="B5" s="142">
        <v>1</v>
      </c>
      <c r="C5" s="2113"/>
      <c r="D5" s="2114"/>
      <c r="E5" s="2114"/>
      <c r="F5" s="2114"/>
      <c r="G5" s="2114"/>
      <c r="H5" s="2115"/>
      <c r="K5" s="1442"/>
      <c r="L5" s="543">
        <v>1</v>
      </c>
      <c r="M5" s="1746" t="s">
        <v>2340</v>
      </c>
      <c r="N5" s="8" t="s">
        <v>12</v>
      </c>
      <c r="P5" s="1886" t="str">
        <f>'FT17.OAG Totals'!R5</f>
        <v>Other</v>
      </c>
      <c r="Q5" s="1886" t="str">
        <f>'FT17.OAG Totals'!S5</f>
        <v>Non-life Insurance - Non-traditional</v>
      </c>
      <c r="R5" s="3" t="str">
        <f>'FT17.OAG Totals'!T5</f>
        <v>Savings without guarantees or living benefits</v>
      </c>
    </row>
    <row r="6" spans="1:18" ht="14.25" x14ac:dyDescent="0.2">
      <c r="A6" s="1439" t="s">
        <v>1671</v>
      </c>
      <c r="B6" s="142">
        <v>2</v>
      </c>
      <c r="C6" s="2116"/>
      <c r="D6" s="2117"/>
      <c r="E6" s="2117"/>
      <c r="F6" s="2117"/>
      <c r="G6" s="2117"/>
      <c r="H6" s="2118"/>
      <c r="K6" s="1442" t="s">
        <v>941</v>
      </c>
      <c r="L6" s="1457" t="s">
        <v>688</v>
      </c>
      <c r="M6" s="62">
        <v>71</v>
      </c>
      <c r="N6" s="8" t="s">
        <v>12</v>
      </c>
      <c r="R6" s="3" t="str">
        <f>'FT17.OAG Totals'!T6</f>
        <v>Annuities</v>
      </c>
    </row>
    <row r="7" spans="1:18" ht="14.25" x14ac:dyDescent="0.2">
      <c r="A7" s="1439" t="s">
        <v>1672</v>
      </c>
      <c r="B7" s="142">
        <v>3</v>
      </c>
      <c r="C7" s="2116"/>
      <c r="D7" s="2117"/>
      <c r="E7" s="2117"/>
      <c r="F7" s="2117"/>
      <c r="G7" s="2117"/>
      <c r="H7" s="2118"/>
      <c r="K7" s="1442" t="s">
        <v>903</v>
      </c>
      <c r="L7" s="1455" t="s">
        <v>688</v>
      </c>
      <c r="M7" s="62">
        <v>72</v>
      </c>
      <c r="N7" s="8" t="s">
        <v>12</v>
      </c>
      <c r="R7" s="3" t="str">
        <f>'FT17.OAG Totals'!T7</f>
        <v>Participating products</v>
      </c>
    </row>
    <row r="8" spans="1:18" ht="14.25" x14ac:dyDescent="0.2">
      <c r="A8" s="1439" t="s">
        <v>1670</v>
      </c>
      <c r="B8" s="142">
        <v>4</v>
      </c>
      <c r="C8" s="2116"/>
      <c r="D8" s="2117"/>
      <c r="E8" s="2117"/>
      <c r="F8" s="2117"/>
      <c r="G8" s="2117"/>
      <c r="H8" s="2118"/>
      <c r="K8" s="1442" t="s">
        <v>910</v>
      </c>
      <c r="L8" s="1455" t="s">
        <v>688</v>
      </c>
      <c r="M8" s="62">
        <v>73</v>
      </c>
      <c r="N8" s="8" t="s">
        <v>12</v>
      </c>
      <c r="R8" s="3" t="str">
        <f>'FT17.OAG Totals'!T8</f>
        <v>Other traditional</v>
      </c>
    </row>
    <row r="9" spans="1:18" ht="14.25" x14ac:dyDescent="0.2">
      <c r="A9" s="1439" t="s">
        <v>1680</v>
      </c>
      <c r="B9" s="142">
        <v>5</v>
      </c>
      <c r="C9" s="2107"/>
      <c r="D9" s="2108"/>
      <c r="E9" s="2108"/>
      <c r="F9" s="2108"/>
      <c r="G9" s="2108"/>
      <c r="H9" s="2109"/>
      <c r="K9" s="1442" t="s">
        <v>919</v>
      </c>
      <c r="L9" s="1455" t="s">
        <v>688</v>
      </c>
      <c r="M9" s="62">
        <v>74</v>
      </c>
      <c r="N9" s="8" t="s">
        <v>12</v>
      </c>
      <c r="R9" s="3" t="str">
        <f>'FT17.OAG Totals'!T9</f>
        <v>Separate accounts with guarantees (including VAs)</v>
      </c>
    </row>
    <row r="10" spans="1:18" ht="14.25" x14ac:dyDescent="0.2">
      <c r="A10" s="1439" t="s">
        <v>1681</v>
      </c>
      <c r="B10" s="142">
        <v>6</v>
      </c>
      <c r="C10" s="2107"/>
      <c r="D10" s="2108"/>
      <c r="E10" s="2108"/>
      <c r="F10" s="2108"/>
      <c r="G10" s="2108"/>
      <c r="H10" s="2109"/>
      <c r="K10" s="1442" t="s">
        <v>906</v>
      </c>
      <c r="L10" s="1455" t="s">
        <v>688</v>
      </c>
      <c r="M10" s="62">
        <v>75</v>
      </c>
      <c r="N10" s="8" t="s">
        <v>12</v>
      </c>
      <c r="R10" s="3" t="str">
        <f>'FT17.OAG Totals'!T10</f>
        <v>Guaranteed Investment Contracts (GICs)</v>
      </c>
    </row>
    <row r="11" spans="1:18" ht="14.25" x14ac:dyDescent="0.2">
      <c r="A11" s="1440" t="s">
        <v>1682</v>
      </c>
      <c r="B11" s="135">
        <v>7</v>
      </c>
      <c r="C11" s="2110"/>
      <c r="D11" s="2111"/>
      <c r="E11" s="2111"/>
      <c r="F11" s="2111"/>
      <c r="G11" s="2111"/>
      <c r="H11" s="2112"/>
      <c r="I11" s="1747" t="s">
        <v>1683</v>
      </c>
      <c r="J11" s="1748"/>
      <c r="K11" s="1442" t="s">
        <v>928</v>
      </c>
      <c r="L11" s="1455" t="s">
        <v>688</v>
      </c>
      <c r="M11" s="62">
        <v>76</v>
      </c>
      <c r="N11" s="8" t="s">
        <v>12</v>
      </c>
      <c r="R11" s="3" t="str">
        <f>'FT17.OAG Totals'!T11</f>
        <v>Synthetic GICs</v>
      </c>
    </row>
    <row r="12" spans="1:18" ht="14.25" x14ac:dyDescent="0.2">
      <c r="K12" s="1442" t="s">
        <v>938</v>
      </c>
      <c r="L12" s="1455" t="s">
        <v>688</v>
      </c>
      <c r="M12" s="62">
        <v>77</v>
      </c>
      <c r="N12" s="8" t="s">
        <v>12</v>
      </c>
      <c r="R12" s="3" t="str">
        <f>'FT17.OAG Totals'!T12</f>
        <v>Other non-traditional</v>
      </c>
    </row>
    <row r="13" spans="1:18" ht="14.25" x14ac:dyDescent="0.2">
      <c r="K13" s="1442" t="s">
        <v>926</v>
      </c>
      <c r="L13" s="1455" t="s">
        <v>688</v>
      </c>
      <c r="M13" s="62">
        <v>78</v>
      </c>
      <c r="N13" s="8" t="s">
        <v>12</v>
      </c>
      <c r="R13" s="3" t="str">
        <f>'FT17.OAG Totals'!T13</f>
        <v>Motor</v>
      </c>
    </row>
    <row r="14" spans="1:18" ht="14.25" x14ac:dyDescent="0.2">
      <c r="K14" s="1442" t="s">
        <v>925</v>
      </c>
      <c r="L14" s="1455" t="s">
        <v>688</v>
      </c>
      <c r="M14" s="62">
        <v>79</v>
      </c>
      <c r="N14" s="8" t="s">
        <v>12</v>
      </c>
      <c r="R14" s="3" t="str">
        <f>'FT17.OAG Totals'!T14</f>
        <v>Property Damage</v>
      </c>
    </row>
    <row r="15" spans="1:18" ht="14.25" x14ac:dyDescent="0.2">
      <c r="A15" s="1065" t="s">
        <v>1684</v>
      </c>
      <c r="B15" s="1066"/>
      <c r="C15" s="1065" t="s">
        <v>1910</v>
      </c>
      <c r="D15" s="1066"/>
      <c r="E15" s="1067"/>
      <c r="F15" s="1066" t="s">
        <v>1911</v>
      </c>
      <c r="G15" s="1066"/>
      <c r="H15" s="1067"/>
      <c r="K15" s="1443" t="s">
        <v>109</v>
      </c>
      <c r="L15" s="1745">
        <f>1-SUM(L6:L14)</f>
        <v>1</v>
      </c>
      <c r="M15" s="284">
        <v>70</v>
      </c>
      <c r="N15" s="8" t="s">
        <v>12</v>
      </c>
      <c r="R15" s="3" t="str">
        <f>'FT17.OAG Totals'!T15</f>
        <v>Non-proportional property, APH and motor damage (including property catastrophe)</v>
      </c>
    </row>
    <row r="16" spans="1:18" ht="25.5" x14ac:dyDescent="0.2">
      <c r="A16" s="1601" t="s">
        <v>1685</v>
      </c>
      <c r="B16" s="1758"/>
      <c r="C16" s="1738" t="s">
        <v>1655</v>
      </c>
      <c r="D16" s="1738" t="s">
        <v>1654</v>
      </c>
      <c r="E16" s="1738" t="s">
        <v>1668</v>
      </c>
      <c r="F16" s="1738" t="s">
        <v>1655</v>
      </c>
      <c r="G16" s="1738" t="s">
        <v>1654</v>
      </c>
      <c r="H16" s="1738" t="s">
        <v>1668</v>
      </c>
      <c r="N16" s="8" t="s">
        <v>12</v>
      </c>
      <c r="R16" s="3" t="str">
        <f>'FT17.OAG Totals'!T16</f>
        <v>Catastrophe Reinsurance</v>
      </c>
    </row>
    <row r="17" spans="1:18" ht="14.25" x14ac:dyDescent="0.2">
      <c r="A17" s="1759"/>
      <c r="B17" s="40" t="s">
        <v>2544</v>
      </c>
      <c r="C17" s="18">
        <v>1</v>
      </c>
      <c r="D17" s="18">
        <v>2</v>
      </c>
      <c r="E17" s="18">
        <v>3</v>
      </c>
      <c r="F17" s="18">
        <v>4</v>
      </c>
      <c r="G17" s="18">
        <v>5</v>
      </c>
      <c r="H17" s="19">
        <v>6</v>
      </c>
      <c r="N17" s="8" t="s">
        <v>12</v>
      </c>
      <c r="R17" s="3" t="str">
        <f>'FT17.OAG Totals'!T17</f>
        <v>APH - Accident, protection and health</v>
      </c>
    </row>
    <row r="18" spans="1:18" ht="14.25" x14ac:dyDescent="0.2">
      <c r="A18" s="1446" t="s">
        <v>1686</v>
      </c>
      <c r="B18" s="142">
        <v>1</v>
      </c>
      <c r="C18" s="630">
        <f t="shared" ref="C18:H18" si="0">SUM(C20,C36)</f>
        <v>0</v>
      </c>
      <c r="D18" s="630">
        <f t="shared" si="0"/>
        <v>0</v>
      </c>
      <c r="E18" s="630">
        <f t="shared" si="0"/>
        <v>0</v>
      </c>
      <c r="F18" s="630">
        <f t="shared" si="0"/>
        <v>0</v>
      </c>
      <c r="G18" s="630">
        <f t="shared" si="0"/>
        <v>0</v>
      </c>
      <c r="H18" s="630">
        <f t="shared" si="0"/>
        <v>0</v>
      </c>
      <c r="N18" s="8" t="s">
        <v>12</v>
      </c>
      <c r="R18" s="3" t="str">
        <f>'FT17.OAG Totals'!T18</f>
        <v>Other liability</v>
      </c>
    </row>
    <row r="19" spans="1:18" ht="14.25" x14ac:dyDescent="0.2">
      <c r="A19" s="372" t="s">
        <v>668</v>
      </c>
      <c r="B19" s="142">
        <v>2</v>
      </c>
      <c r="C19" s="1026" t="s">
        <v>18</v>
      </c>
      <c r="D19" s="1026" t="s">
        <v>18</v>
      </c>
      <c r="E19" s="1026" t="s">
        <v>18</v>
      </c>
      <c r="F19" s="1026" t="s">
        <v>18</v>
      </c>
      <c r="G19" s="1026" t="s">
        <v>18</v>
      </c>
      <c r="H19" s="1026" t="s">
        <v>18</v>
      </c>
      <c r="N19" s="8" t="s">
        <v>12</v>
      </c>
      <c r="R19" s="3" t="str">
        <f>'FT17.OAG Totals'!T19</f>
        <v>Non-proportional liability</v>
      </c>
    </row>
    <row r="20" spans="1:18" ht="14.25" x14ac:dyDescent="0.2">
      <c r="A20" s="277" t="s">
        <v>537</v>
      </c>
      <c r="B20" s="142">
        <v>3</v>
      </c>
      <c r="C20" s="81">
        <f t="shared" ref="C20:H20" si="1">SUM(C21,C29)</f>
        <v>0</v>
      </c>
      <c r="D20" s="81">
        <f t="shared" si="1"/>
        <v>0</v>
      </c>
      <c r="E20" s="81">
        <f t="shared" si="1"/>
        <v>0</v>
      </c>
      <c r="F20" s="81">
        <f t="shared" si="1"/>
        <v>0</v>
      </c>
      <c r="G20" s="81">
        <f t="shared" si="1"/>
        <v>0</v>
      </c>
      <c r="H20" s="81">
        <f t="shared" si="1"/>
        <v>0</v>
      </c>
      <c r="N20" s="8" t="s">
        <v>12</v>
      </c>
      <c r="R20" s="3" t="str">
        <f>'FT17.OAG Totals'!T20</f>
        <v xml:space="preserve">Marine, Aviation and Transport (MAT) </v>
      </c>
    </row>
    <row r="21" spans="1:18" ht="14.25" customHeight="1" x14ac:dyDescent="0.2">
      <c r="A21" s="424" t="s">
        <v>538</v>
      </c>
      <c r="B21" s="142">
        <v>4</v>
      </c>
      <c r="C21" s="629">
        <f t="shared" ref="C21:H21" si="2">SUM(C22:C28)</f>
        <v>0</v>
      </c>
      <c r="D21" s="1027">
        <f t="shared" si="2"/>
        <v>0</v>
      </c>
      <c r="E21" s="1027">
        <f t="shared" si="2"/>
        <v>0</v>
      </c>
      <c r="F21" s="629">
        <f t="shared" si="2"/>
        <v>0</v>
      </c>
      <c r="G21" s="1027">
        <f t="shared" si="2"/>
        <v>0</v>
      </c>
      <c r="H21" s="1027">
        <f t="shared" si="2"/>
        <v>0</v>
      </c>
      <c r="N21" s="8" t="s">
        <v>12</v>
      </c>
      <c r="R21" s="3" t="str">
        <f>'FT17.OAG Totals'!T21</f>
        <v>Non-proportional MAT</v>
      </c>
    </row>
    <row r="22" spans="1:18" ht="14.25" customHeight="1" x14ac:dyDescent="0.2">
      <c r="A22" s="321" t="s">
        <v>539</v>
      </c>
      <c r="B22" s="142">
        <v>5</v>
      </c>
      <c r="C22" s="1026" t="s">
        <v>18</v>
      </c>
      <c r="D22" s="1026" t="s">
        <v>18</v>
      </c>
      <c r="E22" s="1026" t="s">
        <v>18</v>
      </c>
      <c r="F22" s="1026" t="s">
        <v>18</v>
      </c>
      <c r="G22" s="1026" t="s">
        <v>18</v>
      </c>
      <c r="H22" s="1026" t="s">
        <v>18</v>
      </c>
      <c r="N22" s="8" t="s">
        <v>12</v>
      </c>
      <c r="R22" s="3" t="str">
        <f>'FT17.OAG Totals'!T22</f>
        <v>Other traditional - short-tail</v>
      </c>
    </row>
    <row r="23" spans="1:18" ht="14.25" customHeight="1" x14ac:dyDescent="0.2">
      <c r="A23" s="321" t="s">
        <v>540</v>
      </c>
      <c r="B23" s="142">
        <v>6</v>
      </c>
      <c r="C23" s="1026" t="s">
        <v>18</v>
      </c>
      <c r="D23" s="1026" t="s">
        <v>18</v>
      </c>
      <c r="E23" s="1026" t="s">
        <v>18</v>
      </c>
      <c r="F23" s="1026" t="s">
        <v>18</v>
      </c>
      <c r="G23" s="1026" t="s">
        <v>18</v>
      </c>
      <c r="H23" s="1026" t="s">
        <v>18</v>
      </c>
      <c r="N23" s="8" t="s">
        <v>12</v>
      </c>
      <c r="R23" s="3" t="str">
        <f>'FT17.OAG Totals'!T23</f>
        <v>Other traditional - medium-tail</v>
      </c>
    </row>
    <row r="24" spans="1:18" ht="14.25" customHeight="1" x14ac:dyDescent="0.2">
      <c r="A24" s="321" t="s">
        <v>541</v>
      </c>
      <c r="B24" s="142">
        <v>7</v>
      </c>
      <c r="C24" s="1026" t="s">
        <v>18</v>
      </c>
      <c r="D24" s="1026" t="s">
        <v>18</v>
      </c>
      <c r="E24" s="1026" t="s">
        <v>18</v>
      </c>
      <c r="F24" s="1026" t="s">
        <v>18</v>
      </c>
      <c r="G24" s="1026" t="s">
        <v>18</v>
      </c>
      <c r="H24" s="1026" t="s">
        <v>18</v>
      </c>
      <c r="N24" s="8" t="s">
        <v>12</v>
      </c>
      <c r="R24" s="3" t="str">
        <f>'FT17.OAG Totals'!T24</f>
        <v>Other traditional - long-tail</v>
      </c>
    </row>
    <row r="25" spans="1:18" ht="14.25" customHeight="1" x14ac:dyDescent="0.2">
      <c r="A25" s="321" t="s">
        <v>542</v>
      </c>
      <c r="B25" s="142">
        <v>8</v>
      </c>
      <c r="C25" s="1026" t="s">
        <v>18</v>
      </c>
      <c r="D25" s="1026" t="s">
        <v>18</v>
      </c>
      <c r="E25" s="1026" t="s">
        <v>18</v>
      </c>
      <c r="F25" s="1026" t="s">
        <v>18</v>
      </c>
      <c r="G25" s="1026" t="s">
        <v>18</v>
      </c>
      <c r="H25" s="1026" t="s">
        <v>18</v>
      </c>
      <c r="N25" s="8" t="s">
        <v>12</v>
      </c>
      <c r="R25" s="3" t="str">
        <f>'FT17.OAG Totals'!T25</f>
        <v>Mortgage insurance</v>
      </c>
    </row>
    <row r="26" spans="1:18" ht="14.25" customHeight="1" x14ac:dyDescent="0.2">
      <c r="A26" s="321" t="s">
        <v>463</v>
      </c>
      <c r="B26" s="142">
        <v>9</v>
      </c>
      <c r="C26" s="1026" t="s">
        <v>18</v>
      </c>
      <c r="D26" s="1026" t="s">
        <v>18</v>
      </c>
      <c r="E26" s="1026" t="s">
        <v>18</v>
      </c>
      <c r="F26" s="1026" t="s">
        <v>18</v>
      </c>
      <c r="G26" s="1026" t="s">
        <v>18</v>
      </c>
      <c r="H26" s="1026" t="s">
        <v>18</v>
      </c>
      <c r="N26" s="8" t="s">
        <v>12</v>
      </c>
      <c r="R26" s="3" t="str">
        <f>'FT17.OAG Totals'!T26</f>
        <v>Commercial credit insurance including Suretyship</v>
      </c>
    </row>
    <row r="27" spans="1:18" ht="14.25" customHeight="1" x14ac:dyDescent="0.2">
      <c r="A27" s="321" t="s">
        <v>461</v>
      </c>
      <c r="B27" s="142">
        <v>10</v>
      </c>
      <c r="C27" s="1026" t="s">
        <v>18</v>
      </c>
      <c r="D27" s="1026" t="s">
        <v>18</v>
      </c>
      <c r="E27" s="1026" t="s">
        <v>18</v>
      </c>
      <c r="F27" s="1026" t="s">
        <v>18</v>
      </c>
      <c r="G27" s="1026" t="s">
        <v>18</v>
      </c>
      <c r="H27" s="1026" t="s">
        <v>18</v>
      </c>
      <c r="N27" s="8" t="s">
        <v>12</v>
      </c>
      <c r="R27" s="3" t="str">
        <f>'FT17.OAG Totals'!T27</f>
        <v>Other non-traditional non-life insurance</v>
      </c>
    </row>
    <row r="28" spans="1:18" ht="14.25" customHeight="1" x14ac:dyDescent="0.2">
      <c r="A28" s="321" t="s">
        <v>543</v>
      </c>
      <c r="B28" s="142">
        <v>11</v>
      </c>
      <c r="C28" s="1026" t="s">
        <v>18</v>
      </c>
      <c r="D28" s="1026" t="s">
        <v>18</v>
      </c>
      <c r="E28" s="1026" t="s">
        <v>18</v>
      </c>
      <c r="F28" s="1026" t="s">
        <v>18</v>
      </c>
      <c r="G28" s="1026" t="s">
        <v>18</v>
      </c>
      <c r="H28" s="1026" t="s">
        <v>18</v>
      </c>
      <c r="N28" s="8" t="s">
        <v>12</v>
      </c>
      <c r="R28" s="1886" t="str">
        <f>'FT17.OAG Totals'!T28</f>
        <v>Multiple (see description below)</v>
      </c>
    </row>
    <row r="29" spans="1:18" ht="14.25" customHeight="1" x14ac:dyDescent="0.2">
      <c r="A29" s="424" t="s">
        <v>544</v>
      </c>
      <c r="B29" s="142">
        <v>12</v>
      </c>
      <c r="C29" s="629">
        <f t="shared" ref="C29:H29" si="3">SUM(C30,C33:C35)</f>
        <v>0</v>
      </c>
      <c r="D29" s="1027">
        <f t="shared" si="3"/>
        <v>0</v>
      </c>
      <c r="E29" s="1027">
        <f t="shared" si="3"/>
        <v>0</v>
      </c>
      <c r="F29" s="629">
        <f t="shared" si="3"/>
        <v>0</v>
      </c>
      <c r="G29" s="1027">
        <f t="shared" si="3"/>
        <v>0</v>
      </c>
      <c r="H29" s="1027">
        <f t="shared" si="3"/>
        <v>0</v>
      </c>
      <c r="N29" s="8" t="s">
        <v>12</v>
      </c>
    </row>
    <row r="30" spans="1:18" ht="14.25" customHeight="1" x14ac:dyDescent="0.2">
      <c r="A30" s="321" t="s">
        <v>545</v>
      </c>
      <c r="B30" s="142">
        <v>13</v>
      </c>
      <c r="C30" s="1026" t="s">
        <v>18</v>
      </c>
      <c r="D30" s="1026" t="s">
        <v>18</v>
      </c>
      <c r="E30" s="1026" t="s">
        <v>18</v>
      </c>
      <c r="F30" s="1026" t="s">
        <v>18</v>
      </c>
      <c r="G30" s="1026" t="s">
        <v>18</v>
      </c>
      <c r="H30" s="1026" t="s">
        <v>18</v>
      </c>
      <c r="N30" s="8" t="s">
        <v>12</v>
      </c>
    </row>
    <row r="31" spans="1:18" ht="14.25" customHeight="1" x14ac:dyDescent="0.2">
      <c r="A31" s="445" t="s">
        <v>546</v>
      </c>
      <c r="B31" s="142">
        <v>14</v>
      </c>
      <c r="C31" s="1026" t="s">
        <v>18</v>
      </c>
      <c r="D31" s="1026" t="s">
        <v>18</v>
      </c>
      <c r="E31" s="1026" t="s">
        <v>18</v>
      </c>
      <c r="F31" s="1026" t="s">
        <v>18</v>
      </c>
      <c r="G31" s="1026" t="s">
        <v>18</v>
      </c>
      <c r="H31" s="1026" t="s">
        <v>18</v>
      </c>
      <c r="N31" s="8" t="s">
        <v>12</v>
      </c>
    </row>
    <row r="32" spans="1:18" ht="14.25" customHeight="1" x14ac:dyDescent="0.2">
      <c r="A32" s="445" t="s">
        <v>547</v>
      </c>
      <c r="B32" s="142">
        <v>15</v>
      </c>
      <c r="C32" s="1026" t="s">
        <v>18</v>
      </c>
      <c r="D32" s="1026" t="s">
        <v>18</v>
      </c>
      <c r="E32" s="1026" t="s">
        <v>18</v>
      </c>
      <c r="F32" s="1026" t="s">
        <v>18</v>
      </c>
      <c r="G32" s="1026" t="s">
        <v>18</v>
      </c>
      <c r="H32" s="1026" t="s">
        <v>18</v>
      </c>
      <c r="N32" s="8" t="s">
        <v>12</v>
      </c>
    </row>
    <row r="33" spans="1:14" ht="14.25" customHeight="1" x14ac:dyDescent="0.2">
      <c r="A33" s="321" t="s">
        <v>548</v>
      </c>
      <c r="B33" s="142">
        <v>16</v>
      </c>
      <c r="C33" s="1026" t="s">
        <v>18</v>
      </c>
      <c r="D33" s="1026" t="s">
        <v>18</v>
      </c>
      <c r="E33" s="1026" t="s">
        <v>18</v>
      </c>
      <c r="F33" s="1026" t="s">
        <v>18</v>
      </c>
      <c r="G33" s="1026" t="s">
        <v>18</v>
      </c>
      <c r="H33" s="1026" t="s">
        <v>18</v>
      </c>
      <c r="N33" s="8" t="s">
        <v>12</v>
      </c>
    </row>
    <row r="34" spans="1:14" ht="14.25" customHeight="1" x14ac:dyDescent="0.2">
      <c r="A34" s="321" t="s">
        <v>549</v>
      </c>
      <c r="B34" s="142">
        <v>17</v>
      </c>
      <c r="C34" s="1026" t="s">
        <v>18</v>
      </c>
      <c r="D34" s="1026" t="s">
        <v>18</v>
      </c>
      <c r="E34" s="1026" t="s">
        <v>18</v>
      </c>
      <c r="F34" s="1026" t="s">
        <v>18</v>
      </c>
      <c r="G34" s="1026" t="s">
        <v>18</v>
      </c>
      <c r="H34" s="1026" t="s">
        <v>18</v>
      </c>
      <c r="N34" s="8" t="s">
        <v>12</v>
      </c>
    </row>
    <row r="35" spans="1:14" ht="14.25" customHeight="1" x14ac:dyDescent="0.2">
      <c r="A35" s="321" t="s">
        <v>550</v>
      </c>
      <c r="B35" s="142">
        <v>18</v>
      </c>
      <c r="C35" s="1026" t="s">
        <v>18</v>
      </c>
      <c r="D35" s="1026" t="s">
        <v>18</v>
      </c>
      <c r="E35" s="1026" t="s">
        <v>18</v>
      </c>
      <c r="F35" s="1026" t="s">
        <v>18</v>
      </c>
      <c r="G35" s="1026" t="s">
        <v>18</v>
      </c>
      <c r="H35" s="1026" t="s">
        <v>18</v>
      </c>
      <c r="N35" s="8" t="s">
        <v>12</v>
      </c>
    </row>
    <row r="36" spans="1:14" ht="14.25" customHeight="1" x14ac:dyDescent="0.2">
      <c r="A36" s="277" t="s">
        <v>551</v>
      </c>
      <c r="B36" s="142">
        <v>19</v>
      </c>
      <c r="C36" s="81">
        <f t="shared" ref="C36:H36" si="4">SUM(C37,C50)</f>
        <v>0</v>
      </c>
      <c r="D36" s="81">
        <f t="shared" si="4"/>
        <v>0</v>
      </c>
      <c r="E36" s="81">
        <f t="shared" si="4"/>
        <v>0</v>
      </c>
      <c r="F36" s="81">
        <f t="shared" si="4"/>
        <v>0</v>
      </c>
      <c r="G36" s="81">
        <f t="shared" si="4"/>
        <v>0</v>
      </c>
      <c r="H36" s="81">
        <f t="shared" si="4"/>
        <v>0</v>
      </c>
      <c r="N36" s="8" t="s">
        <v>12</v>
      </c>
    </row>
    <row r="37" spans="1:14" ht="14.25" customHeight="1" x14ac:dyDescent="0.2">
      <c r="A37" s="424" t="s">
        <v>552</v>
      </c>
      <c r="B37" s="142">
        <v>20</v>
      </c>
      <c r="C37" s="629">
        <f t="shared" ref="C37:H37" si="5">SUM(C38:C49)</f>
        <v>0</v>
      </c>
      <c r="D37" s="1027">
        <f t="shared" si="5"/>
        <v>0</v>
      </c>
      <c r="E37" s="1027">
        <f t="shared" si="5"/>
        <v>0</v>
      </c>
      <c r="F37" s="629">
        <f t="shared" si="5"/>
        <v>0</v>
      </c>
      <c r="G37" s="1027">
        <f t="shared" si="5"/>
        <v>0</v>
      </c>
      <c r="H37" s="1027">
        <f t="shared" si="5"/>
        <v>0</v>
      </c>
      <c r="N37" s="8" t="s">
        <v>12</v>
      </c>
    </row>
    <row r="38" spans="1:14" ht="14.25" customHeight="1" x14ac:dyDescent="0.2">
      <c r="A38" s="321" t="s">
        <v>470</v>
      </c>
      <c r="B38" s="142">
        <v>21</v>
      </c>
      <c r="C38" s="1026" t="s">
        <v>18</v>
      </c>
      <c r="D38" s="1026" t="s">
        <v>18</v>
      </c>
      <c r="E38" s="1026" t="s">
        <v>18</v>
      </c>
      <c r="F38" s="1026" t="s">
        <v>18</v>
      </c>
      <c r="G38" s="1026" t="s">
        <v>18</v>
      </c>
      <c r="H38" s="1026" t="s">
        <v>18</v>
      </c>
      <c r="N38" s="8" t="s">
        <v>12</v>
      </c>
    </row>
    <row r="39" spans="1:14" ht="14.25" customHeight="1" x14ac:dyDescent="0.2">
      <c r="A39" s="321" t="s">
        <v>553</v>
      </c>
      <c r="B39" s="142">
        <v>22</v>
      </c>
      <c r="C39" s="1026" t="s">
        <v>18</v>
      </c>
      <c r="D39" s="1026" t="s">
        <v>18</v>
      </c>
      <c r="E39" s="1026" t="s">
        <v>18</v>
      </c>
      <c r="F39" s="1026" t="s">
        <v>18</v>
      </c>
      <c r="G39" s="1026" t="s">
        <v>18</v>
      </c>
      <c r="H39" s="1026" t="s">
        <v>18</v>
      </c>
      <c r="N39" s="8" t="s">
        <v>12</v>
      </c>
    </row>
    <row r="40" spans="1:14" ht="25.5" x14ac:dyDescent="0.2">
      <c r="A40" s="1447" t="s">
        <v>554</v>
      </c>
      <c r="B40" s="142">
        <v>23</v>
      </c>
      <c r="C40" s="1026" t="s">
        <v>18</v>
      </c>
      <c r="D40" s="1026" t="s">
        <v>18</v>
      </c>
      <c r="E40" s="1026" t="s">
        <v>18</v>
      </c>
      <c r="F40" s="1026" t="s">
        <v>18</v>
      </c>
      <c r="G40" s="1026" t="s">
        <v>18</v>
      </c>
      <c r="H40" s="1026" t="s">
        <v>18</v>
      </c>
      <c r="N40" s="8" t="s">
        <v>12</v>
      </c>
    </row>
    <row r="41" spans="1:14" ht="14.25" customHeight="1" x14ac:dyDescent="0.2">
      <c r="A41" s="675" t="s">
        <v>555</v>
      </c>
      <c r="B41" s="142">
        <v>24</v>
      </c>
      <c r="C41" s="1026" t="s">
        <v>18</v>
      </c>
      <c r="D41" s="1026" t="s">
        <v>18</v>
      </c>
      <c r="E41" s="1026" t="s">
        <v>18</v>
      </c>
      <c r="F41" s="1026" t="s">
        <v>18</v>
      </c>
      <c r="G41" s="1026" t="s">
        <v>18</v>
      </c>
      <c r="H41" s="1026" t="s">
        <v>18</v>
      </c>
      <c r="N41" s="8" t="s">
        <v>12</v>
      </c>
    </row>
    <row r="42" spans="1:14" ht="14.25" customHeight="1" x14ac:dyDescent="0.2">
      <c r="A42" s="321" t="s">
        <v>556</v>
      </c>
      <c r="B42" s="142">
        <v>25</v>
      </c>
      <c r="C42" s="1026" t="s">
        <v>18</v>
      </c>
      <c r="D42" s="1026" t="s">
        <v>18</v>
      </c>
      <c r="E42" s="1026" t="s">
        <v>18</v>
      </c>
      <c r="F42" s="1026" t="s">
        <v>18</v>
      </c>
      <c r="G42" s="1026" t="s">
        <v>18</v>
      </c>
      <c r="H42" s="1026" t="s">
        <v>18</v>
      </c>
      <c r="N42" s="8" t="s">
        <v>12</v>
      </c>
    </row>
    <row r="43" spans="1:14" ht="14.25" customHeight="1" x14ac:dyDescent="0.2">
      <c r="A43" s="321" t="s">
        <v>557</v>
      </c>
      <c r="B43" s="142">
        <v>26</v>
      </c>
      <c r="C43" s="1026" t="s">
        <v>18</v>
      </c>
      <c r="D43" s="1026" t="s">
        <v>18</v>
      </c>
      <c r="E43" s="1026" t="s">
        <v>18</v>
      </c>
      <c r="F43" s="1026" t="s">
        <v>18</v>
      </c>
      <c r="G43" s="1026" t="s">
        <v>18</v>
      </c>
      <c r="H43" s="1026" t="s">
        <v>18</v>
      </c>
      <c r="N43" s="8" t="s">
        <v>12</v>
      </c>
    </row>
    <row r="44" spans="1:14" ht="14.25" customHeight="1" x14ac:dyDescent="0.2">
      <c r="A44" s="321" t="s">
        <v>558</v>
      </c>
      <c r="B44" s="142">
        <v>27</v>
      </c>
      <c r="C44" s="1026" t="s">
        <v>18</v>
      </c>
      <c r="D44" s="1026" t="s">
        <v>18</v>
      </c>
      <c r="E44" s="1026" t="s">
        <v>18</v>
      </c>
      <c r="F44" s="1026" t="s">
        <v>18</v>
      </c>
      <c r="G44" s="1026" t="s">
        <v>18</v>
      </c>
      <c r="H44" s="1026" t="s">
        <v>18</v>
      </c>
      <c r="N44" s="8" t="s">
        <v>12</v>
      </c>
    </row>
    <row r="45" spans="1:14" ht="14.25" customHeight="1" x14ac:dyDescent="0.2">
      <c r="A45" s="321" t="s">
        <v>559</v>
      </c>
      <c r="B45" s="142">
        <v>28</v>
      </c>
      <c r="C45" s="1026" t="s">
        <v>18</v>
      </c>
      <c r="D45" s="1026" t="s">
        <v>18</v>
      </c>
      <c r="E45" s="1026" t="s">
        <v>18</v>
      </c>
      <c r="F45" s="1026" t="s">
        <v>18</v>
      </c>
      <c r="G45" s="1026" t="s">
        <v>18</v>
      </c>
      <c r="H45" s="1026" t="s">
        <v>18</v>
      </c>
      <c r="N45" s="8" t="s">
        <v>12</v>
      </c>
    </row>
    <row r="46" spans="1:14" ht="14.25" customHeight="1" x14ac:dyDescent="0.2">
      <c r="A46" s="321" t="s">
        <v>560</v>
      </c>
      <c r="B46" s="142">
        <v>29</v>
      </c>
      <c r="C46" s="1026" t="s">
        <v>18</v>
      </c>
      <c r="D46" s="1026" t="s">
        <v>18</v>
      </c>
      <c r="E46" s="1026" t="s">
        <v>18</v>
      </c>
      <c r="F46" s="1026" t="s">
        <v>18</v>
      </c>
      <c r="G46" s="1026" t="s">
        <v>18</v>
      </c>
      <c r="H46" s="1026" t="s">
        <v>18</v>
      </c>
      <c r="N46" s="8" t="s">
        <v>12</v>
      </c>
    </row>
    <row r="47" spans="1:14" ht="14.25" customHeight="1" x14ac:dyDescent="0.2">
      <c r="A47" s="321" t="s">
        <v>561</v>
      </c>
      <c r="B47" s="142">
        <v>30</v>
      </c>
      <c r="C47" s="1026" t="s">
        <v>18</v>
      </c>
      <c r="D47" s="1026" t="s">
        <v>18</v>
      </c>
      <c r="E47" s="1026" t="s">
        <v>18</v>
      </c>
      <c r="F47" s="1026" t="s">
        <v>18</v>
      </c>
      <c r="G47" s="1026" t="s">
        <v>18</v>
      </c>
      <c r="H47" s="1026" t="s">
        <v>18</v>
      </c>
      <c r="N47" s="8" t="s">
        <v>12</v>
      </c>
    </row>
    <row r="48" spans="1:14" ht="14.25" customHeight="1" x14ac:dyDescent="0.2">
      <c r="A48" s="321" t="s">
        <v>562</v>
      </c>
      <c r="B48" s="142">
        <v>31</v>
      </c>
      <c r="C48" s="1026" t="s">
        <v>18</v>
      </c>
      <c r="D48" s="1026" t="s">
        <v>18</v>
      </c>
      <c r="E48" s="1026" t="s">
        <v>18</v>
      </c>
      <c r="F48" s="1026" t="s">
        <v>18</v>
      </c>
      <c r="G48" s="1026" t="s">
        <v>18</v>
      </c>
      <c r="H48" s="1026" t="s">
        <v>18</v>
      </c>
      <c r="N48" s="8" t="s">
        <v>12</v>
      </c>
    </row>
    <row r="49" spans="1:14" ht="14.25" customHeight="1" x14ac:dyDescent="0.2">
      <c r="A49" s="321" t="s">
        <v>563</v>
      </c>
      <c r="B49" s="142">
        <v>32</v>
      </c>
      <c r="C49" s="1026" t="s">
        <v>18</v>
      </c>
      <c r="D49" s="1026" t="s">
        <v>18</v>
      </c>
      <c r="E49" s="1026" t="s">
        <v>18</v>
      </c>
      <c r="F49" s="1026" t="s">
        <v>18</v>
      </c>
      <c r="G49" s="1026" t="s">
        <v>18</v>
      </c>
      <c r="H49" s="1026" t="s">
        <v>18</v>
      </c>
      <c r="N49" s="8" t="s">
        <v>12</v>
      </c>
    </row>
    <row r="50" spans="1:14" ht="14.25" customHeight="1" x14ac:dyDescent="0.2">
      <c r="A50" s="424" t="s">
        <v>564</v>
      </c>
      <c r="B50" s="142">
        <v>33</v>
      </c>
      <c r="C50" s="629">
        <f t="shared" ref="C50:H50" si="6">SUM(C51:C53)</f>
        <v>0</v>
      </c>
      <c r="D50" s="1027">
        <f t="shared" si="6"/>
        <v>0</v>
      </c>
      <c r="E50" s="1027">
        <f t="shared" si="6"/>
        <v>0</v>
      </c>
      <c r="F50" s="629">
        <f t="shared" si="6"/>
        <v>0</v>
      </c>
      <c r="G50" s="1027">
        <f t="shared" si="6"/>
        <v>0</v>
      </c>
      <c r="H50" s="1027">
        <f t="shared" si="6"/>
        <v>0</v>
      </c>
      <c r="N50" s="8" t="s">
        <v>12</v>
      </c>
    </row>
    <row r="51" spans="1:14" ht="14.25" customHeight="1" x14ac:dyDescent="0.2">
      <c r="A51" s="321" t="s">
        <v>479</v>
      </c>
      <c r="B51" s="142">
        <v>34</v>
      </c>
      <c r="C51" s="1026" t="s">
        <v>18</v>
      </c>
      <c r="D51" s="1026" t="s">
        <v>18</v>
      </c>
      <c r="E51" s="1026" t="s">
        <v>18</v>
      </c>
      <c r="F51" s="1026" t="s">
        <v>18</v>
      </c>
      <c r="G51" s="1026" t="s">
        <v>18</v>
      </c>
      <c r="H51" s="1026" t="s">
        <v>18</v>
      </c>
      <c r="N51" s="8" t="s">
        <v>12</v>
      </c>
    </row>
    <row r="52" spans="1:14" ht="14.25" customHeight="1" x14ac:dyDescent="0.2">
      <c r="A52" s="321" t="s">
        <v>565</v>
      </c>
      <c r="B52" s="142">
        <v>35</v>
      </c>
      <c r="C52" s="1026" t="s">
        <v>18</v>
      </c>
      <c r="D52" s="1026" t="s">
        <v>18</v>
      </c>
      <c r="E52" s="1026" t="s">
        <v>18</v>
      </c>
      <c r="F52" s="1026" t="s">
        <v>18</v>
      </c>
      <c r="G52" s="1026" t="s">
        <v>18</v>
      </c>
      <c r="H52" s="1026" t="s">
        <v>18</v>
      </c>
      <c r="N52" s="8" t="s">
        <v>12</v>
      </c>
    </row>
    <row r="53" spans="1:14" ht="14.25" x14ac:dyDescent="0.2">
      <c r="A53" s="426" t="s">
        <v>566</v>
      </c>
      <c r="B53" s="135">
        <v>36</v>
      </c>
      <c r="C53" s="1028" t="s">
        <v>18</v>
      </c>
      <c r="D53" s="1028" t="s">
        <v>18</v>
      </c>
      <c r="E53" s="1028" t="s">
        <v>18</v>
      </c>
      <c r="F53" s="1028" t="s">
        <v>18</v>
      </c>
      <c r="G53" s="1028" t="s">
        <v>18</v>
      </c>
      <c r="H53" s="1028" t="s">
        <v>18</v>
      </c>
      <c r="N53" s="8" t="s">
        <v>12</v>
      </c>
    </row>
    <row r="54" spans="1:14" ht="14.25" x14ac:dyDescent="0.2">
      <c r="N54" s="8" t="s">
        <v>12</v>
      </c>
    </row>
    <row r="55" spans="1:14" ht="14.25" x14ac:dyDescent="0.2">
      <c r="N55" s="8" t="s">
        <v>12</v>
      </c>
    </row>
    <row r="56" spans="1:14" ht="15" x14ac:dyDescent="0.25">
      <c r="A56" s="406" t="s">
        <v>1688</v>
      </c>
      <c r="B56" s="1448"/>
      <c r="C56" s="1448"/>
      <c r="D56" s="1448"/>
      <c r="E56" s="1448"/>
      <c r="F56" s="1448"/>
      <c r="G56" s="1448"/>
      <c r="H56" s="1448"/>
      <c r="I56" s="1448"/>
      <c r="J56" s="1448"/>
      <c r="K56" s="1448"/>
      <c r="L56" s="1449"/>
      <c r="N56" s="8" t="s">
        <v>12</v>
      </c>
    </row>
    <row r="57" spans="1:14" ht="14.25" x14ac:dyDescent="0.2">
      <c r="N57" s="8" t="s">
        <v>12</v>
      </c>
    </row>
    <row r="58" spans="1:14" ht="14.25" x14ac:dyDescent="0.2">
      <c r="A58" s="521" t="s">
        <v>1689</v>
      </c>
      <c r="N58" s="8" t="s">
        <v>12</v>
      </c>
    </row>
    <row r="59" spans="1:14" ht="14.25" x14ac:dyDescent="0.2">
      <c r="M59" s="542" t="s">
        <v>2359</v>
      </c>
      <c r="N59" s="8" t="s">
        <v>12</v>
      </c>
    </row>
    <row r="60" spans="1:14" ht="14.25" x14ac:dyDescent="0.2">
      <c r="A60" s="2096" t="s">
        <v>1690</v>
      </c>
      <c r="B60" s="2097"/>
      <c r="C60" s="2097"/>
      <c r="D60" s="2097"/>
      <c r="E60" s="2097"/>
      <c r="F60" s="2097"/>
      <c r="G60" s="2097"/>
      <c r="H60" s="2098"/>
      <c r="I60" s="1604" t="s">
        <v>18</v>
      </c>
      <c r="M60" s="62">
        <v>1</v>
      </c>
      <c r="N60" s="8" t="s">
        <v>12</v>
      </c>
    </row>
    <row r="61" spans="1:14" ht="14.25" x14ac:dyDescent="0.2">
      <c r="A61" s="2099" t="s">
        <v>1691</v>
      </c>
      <c r="B61" s="2100"/>
      <c r="C61" s="2100"/>
      <c r="D61" s="2100"/>
      <c r="E61" s="2100"/>
      <c r="F61" s="2100"/>
      <c r="G61" s="2100"/>
      <c r="H61" s="2101"/>
      <c r="I61" s="333" t="s">
        <v>18</v>
      </c>
      <c r="M61" s="62">
        <v>2</v>
      </c>
      <c r="N61" s="8" t="s">
        <v>12</v>
      </c>
    </row>
    <row r="62" spans="1:14" ht="15" x14ac:dyDescent="0.25">
      <c r="A62" s="2102" t="s">
        <v>1692</v>
      </c>
      <c r="B62" s="2103"/>
      <c r="C62" s="2103"/>
      <c r="D62" s="2103"/>
      <c r="E62" s="2103"/>
      <c r="F62" s="2103"/>
      <c r="G62" s="2103"/>
      <c r="H62" s="2103"/>
      <c r="I62" s="1756" t="str">
        <f>IFERROR(I61/I60,"")</f>
        <v/>
      </c>
      <c r="M62" s="284">
        <v>2</v>
      </c>
      <c r="N62" s="8" t="s">
        <v>12</v>
      </c>
    </row>
    <row r="63" spans="1:14" ht="14.25" x14ac:dyDescent="0.2">
      <c r="N63" s="8" t="s">
        <v>12</v>
      </c>
    </row>
    <row r="64" spans="1:14" ht="14.25" x14ac:dyDescent="0.2">
      <c r="N64" s="8" t="s">
        <v>12</v>
      </c>
    </row>
    <row r="65" spans="1:18" ht="33.75" customHeight="1" x14ac:dyDescent="0.2">
      <c r="C65" s="2094" t="s">
        <v>893</v>
      </c>
      <c r="D65" s="2104" t="s">
        <v>1693</v>
      </c>
      <c r="E65" s="2105"/>
      <c r="F65" s="2105"/>
      <c r="G65" s="2105"/>
      <c r="H65" s="2105"/>
      <c r="I65" s="2106"/>
      <c r="J65" s="2094" t="s">
        <v>1694</v>
      </c>
      <c r="K65" s="2094" t="s">
        <v>1695</v>
      </c>
      <c r="L65" s="2094" t="s">
        <v>1663</v>
      </c>
      <c r="N65" s="8" t="s">
        <v>12</v>
      </c>
    </row>
    <row r="66" spans="1:18" ht="25.5" x14ac:dyDescent="0.2">
      <c r="C66" s="2095" t="s">
        <v>893</v>
      </c>
      <c r="D66" s="523" t="s">
        <v>894</v>
      </c>
      <c r="E66" s="523" t="s">
        <v>895</v>
      </c>
      <c r="F66" s="523" t="s">
        <v>896</v>
      </c>
      <c r="G66" s="523" t="s">
        <v>897</v>
      </c>
      <c r="H66" s="523" t="s">
        <v>898</v>
      </c>
      <c r="I66" s="523" t="s">
        <v>1696</v>
      </c>
      <c r="J66" s="2095"/>
      <c r="K66" s="2095"/>
      <c r="L66" s="2095"/>
      <c r="N66" s="8" t="s">
        <v>12</v>
      </c>
    </row>
    <row r="67" spans="1:18" ht="14.25" x14ac:dyDescent="0.2">
      <c r="A67" s="1400"/>
      <c r="B67" s="40" t="s">
        <v>2359</v>
      </c>
      <c r="C67" s="18">
        <v>1</v>
      </c>
      <c r="D67" s="18">
        <v>2</v>
      </c>
      <c r="E67" s="18">
        <v>3</v>
      </c>
      <c r="F67" s="19">
        <v>4</v>
      </c>
      <c r="G67" s="19">
        <v>5</v>
      </c>
      <c r="H67" s="19">
        <v>6</v>
      </c>
      <c r="I67" s="18">
        <v>7</v>
      </c>
      <c r="J67" s="18">
        <v>8</v>
      </c>
      <c r="K67" s="18">
        <v>9</v>
      </c>
      <c r="L67" s="19">
        <v>10</v>
      </c>
      <c r="N67" s="8" t="s">
        <v>12</v>
      </c>
    </row>
    <row r="68" spans="1:18" ht="14.25" x14ac:dyDescent="0.2">
      <c r="A68" s="1403" t="str">
        <f>"Market Value of Assets ("&amp;A2&amp;")"</f>
        <v>Market Value of Assets (&lt;Currency&gt; - (&lt;Unit&gt;))</v>
      </c>
      <c r="B68" s="142">
        <v>3</v>
      </c>
      <c r="C68" s="631" t="s">
        <v>18</v>
      </c>
      <c r="D68" s="631" t="s">
        <v>18</v>
      </c>
      <c r="E68" s="95" t="s">
        <v>18</v>
      </c>
      <c r="F68" s="95" t="s">
        <v>18</v>
      </c>
      <c r="G68" s="95" t="s">
        <v>18</v>
      </c>
      <c r="H68" s="95" t="s">
        <v>18</v>
      </c>
      <c r="I68" s="95" t="s">
        <v>18</v>
      </c>
      <c r="J68" s="95" t="s">
        <v>18</v>
      </c>
      <c r="K68" s="95" t="s">
        <v>18</v>
      </c>
      <c r="L68" s="1029">
        <f>SUM(C68:K68)</f>
        <v>0</v>
      </c>
      <c r="N68" s="8" t="s">
        <v>12</v>
      </c>
    </row>
    <row r="69" spans="1:18" ht="29.25" x14ac:dyDescent="0.2">
      <c r="A69" s="1404" t="s">
        <v>1697</v>
      </c>
      <c r="B69" s="142">
        <v>4</v>
      </c>
      <c r="C69" s="124"/>
      <c r="D69" s="91"/>
      <c r="E69" s="91"/>
      <c r="F69" s="91"/>
      <c r="G69" s="91"/>
      <c r="H69" s="91"/>
      <c r="I69" s="91"/>
      <c r="J69" s="1455" t="s">
        <v>688</v>
      </c>
      <c r="K69" s="239"/>
      <c r="L69" s="124"/>
      <c r="N69" s="8" t="s">
        <v>12</v>
      </c>
    </row>
    <row r="70" spans="1:18" ht="14.25" x14ac:dyDescent="0.2">
      <c r="A70" s="1405" t="s">
        <v>1698</v>
      </c>
      <c r="B70" s="142">
        <v>5</v>
      </c>
      <c r="C70" s="124"/>
      <c r="D70" s="1027" t="str">
        <f>IFERROR(D68/SUM($D$68:$K$68),"")</f>
        <v/>
      </c>
      <c r="E70" s="1027" t="str">
        <f t="shared" ref="E70:K70" si="7">IFERROR(E68/SUM($D$68:$K$68),"")</f>
        <v/>
      </c>
      <c r="F70" s="1027" t="str">
        <f t="shared" si="7"/>
        <v/>
      </c>
      <c r="G70" s="1027" t="str">
        <f t="shared" si="7"/>
        <v/>
      </c>
      <c r="H70" s="1027" t="str">
        <f t="shared" si="7"/>
        <v/>
      </c>
      <c r="I70" s="1027" t="str">
        <f t="shared" si="7"/>
        <v/>
      </c>
      <c r="J70" s="1027" t="str">
        <f t="shared" si="7"/>
        <v/>
      </c>
      <c r="K70" s="629" t="str">
        <f t="shared" si="7"/>
        <v/>
      </c>
      <c r="L70" s="124"/>
      <c r="N70" s="8" t="s">
        <v>12</v>
      </c>
    </row>
    <row r="71" spans="1:18" ht="14.25" x14ac:dyDescent="0.2">
      <c r="A71" s="1405" t="s">
        <v>1699</v>
      </c>
      <c r="B71" s="142">
        <v>6</v>
      </c>
      <c r="C71" s="124"/>
      <c r="D71" s="1927" t="s">
        <v>18</v>
      </c>
      <c r="E71" s="1613" t="s">
        <v>18</v>
      </c>
      <c r="F71" s="1613" t="s">
        <v>18</v>
      </c>
      <c r="G71" s="1613" t="s">
        <v>18</v>
      </c>
      <c r="H71" s="1613" t="s">
        <v>18</v>
      </c>
      <c r="I71" s="1613" t="s">
        <v>18</v>
      </c>
      <c r="J71" s="1613" t="s">
        <v>18</v>
      </c>
      <c r="K71" s="1941">
        <v>0</v>
      </c>
      <c r="L71" s="124"/>
      <c r="N71" s="8" t="s">
        <v>12</v>
      </c>
    </row>
    <row r="72" spans="1:18" ht="14.25" x14ac:dyDescent="0.2">
      <c r="A72" s="1405" t="s">
        <v>1700</v>
      </c>
      <c r="B72" s="142">
        <v>7</v>
      </c>
      <c r="C72" s="124"/>
      <c r="D72" s="1928" t="s">
        <v>18</v>
      </c>
      <c r="E72" s="1612" t="s">
        <v>18</v>
      </c>
      <c r="F72" s="1612" t="s">
        <v>18</v>
      </c>
      <c r="G72" s="1612" t="s">
        <v>18</v>
      </c>
      <c r="H72" s="1612" t="s">
        <v>18</v>
      </c>
      <c r="I72" s="1612" t="s">
        <v>18</v>
      </c>
      <c r="J72" s="124"/>
      <c r="K72" s="239"/>
      <c r="L72" s="124"/>
      <c r="N72" s="8" t="s">
        <v>12</v>
      </c>
    </row>
    <row r="73" spans="1:18" ht="14.25" x14ac:dyDescent="0.2">
      <c r="A73" s="1405" t="s">
        <v>1701</v>
      </c>
      <c r="B73" s="142">
        <v>8</v>
      </c>
      <c r="C73" s="124"/>
      <c r="D73" s="91"/>
      <c r="E73" s="91"/>
      <c r="F73" s="91"/>
      <c r="G73" s="91"/>
      <c r="H73" s="91"/>
      <c r="I73" s="91"/>
      <c r="J73" s="2018">
        <f>IFERROR(IF(J68=0,0,J71*MIN(1,I62/J69)),0)</f>
        <v>0</v>
      </c>
      <c r="K73" s="239"/>
      <c r="L73" s="124"/>
      <c r="N73" s="8" t="s">
        <v>12</v>
      </c>
    </row>
    <row r="74" spans="1:18" ht="14.25" x14ac:dyDescent="0.2">
      <c r="A74" s="1405" t="s">
        <v>1702</v>
      </c>
      <c r="B74" s="142">
        <v>9</v>
      </c>
      <c r="C74" s="124"/>
      <c r="D74" s="400" t="s">
        <v>18</v>
      </c>
      <c r="E74" s="1030">
        <v>2.38</v>
      </c>
      <c r="F74" s="1030">
        <v>11.99</v>
      </c>
      <c r="G74" s="1030">
        <v>16.38</v>
      </c>
      <c r="H74" s="1030">
        <v>42.64</v>
      </c>
      <c r="I74" s="1030">
        <f>H74</f>
        <v>42.64</v>
      </c>
      <c r="J74" s="2018">
        <f>H74</f>
        <v>42.64</v>
      </c>
      <c r="K74" s="1941">
        <v>0</v>
      </c>
      <c r="L74" s="124"/>
      <c r="N74" s="8" t="s">
        <v>12</v>
      </c>
    </row>
    <row r="75" spans="1:18" ht="14.25" x14ac:dyDescent="0.2">
      <c r="A75" s="1405" t="s">
        <v>1703</v>
      </c>
      <c r="B75" s="142">
        <v>10</v>
      </c>
      <c r="C75" s="124"/>
      <c r="D75" s="629" t="str">
        <f t="shared" ref="D75:I75" si="8">IF("-"&lt;&gt;D71,SUM(D71)-SUM(D74),"-")</f>
        <v>-</v>
      </c>
      <c r="E75" s="629" t="str">
        <f t="shared" si="8"/>
        <v>-</v>
      </c>
      <c r="F75" s="629" t="str">
        <f t="shared" si="8"/>
        <v>-</v>
      </c>
      <c r="G75" s="629" t="str">
        <f t="shared" si="8"/>
        <v>-</v>
      </c>
      <c r="H75" s="629" t="str">
        <f t="shared" si="8"/>
        <v>-</v>
      </c>
      <c r="I75" s="629" t="str">
        <f t="shared" si="8"/>
        <v>-</v>
      </c>
      <c r="J75" s="2018">
        <f>MAX(0,J73-J74)</f>
        <v>0</v>
      </c>
      <c r="K75" s="629">
        <f>K71-K74</f>
        <v>0</v>
      </c>
      <c r="L75" s="124"/>
      <c r="M75" s="1913"/>
      <c r="N75" s="8" t="s">
        <v>12</v>
      </c>
      <c r="O75" s="1913"/>
      <c r="P75" s="668" t="s">
        <v>2535</v>
      </c>
    </row>
    <row r="76" spans="1:18" ht="14.25" x14ac:dyDescent="0.2">
      <c r="A76" s="1406" t="s">
        <v>1704</v>
      </c>
      <c r="B76" s="135">
        <v>11</v>
      </c>
      <c r="C76" s="285"/>
      <c r="D76" s="1031">
        <f t="shared" ref="D76:I76" si="9">SUM(D75)</f>
        <v>0</v>
      </c>
      <c r="E76" s="1031">
        <f t="shared" si="9"/>
        <v>0</v>
      </c>
      <c r="F76" s="1031">
        <f t="shared" si="9"/>
        <v>0</v>
      </c>
      <c r="G76" s="1031">
        <f t="shared" si="9"/>
        <v>0</v>
      </c>
      <c r="H76" s="1031">
        <f t="shared" si="9"/>
        <v>0</v>
      </c>
      <c r="I76" s="1031">
        <f t="shared" si="9"/>
        <v>0</v>
      </c>
      <c r="J76" s="2017">
        <f>IFERROR(MIN($P76,IF(OR(VLOOKUP(C11,P79:R89,3,FALSE)="Y", AND(C11="Other","-"&lt;&gt;H71)),H76,J75)),0)</f>
        <v>0</v>
      </c>
      <c r="K76" s="1031">
        <f>SUM(K75)</f>
        <v>0</v>
      </c>
      <c r="L76" s="1032">
        <f>SUMPRODUCT(D70:K70,D76:K76)</f>
        <v>0</v>
      </c>
      <c r="M76" s="1913"/>
      <c r="N76" s="8" t="s">
        <v>12</v>
      </c>
      <c r="O76" s="1913"/>
      <c r="P76" s="668">
        <v>200</v>
      </c>
    </row>
    <row r="77" spans="1:18" ht="14.25" x14ac:dyDescent="0.2">
      <c r="N77" s="8" t="s">
        <v>12</v>
      </c>
    </row>
    <row r="78" spans="1:18" ht="14.25" x14ac:dyDescent="0.2">
      <c r="N78" s="8" t="s">
        <v>12</v>
      </c>
    </row>
    <row r="79" spans="1:18" ht="14.25" x14ac:dyDescent="0.2">
      <c r="A79" s="521" t="s">
        <v>1705</v>
      </c>
      <c r="N79" s="8" t="s">
        <v>12</v>
      </c>
      <c r="P79" s="594" t="s">
        <v>1682</v>
      </c>
      <c r="Q79" s="701" t="s">
        <v>2427</v>
      </c>
      <c r="R79" s="701" t="s">
        <v>1706</v>
      </c>
    </row>
    <row r="80" spans="1:18" ht="14.25" x14ac:dyDescent="0.2">
      <c r="N80" s="8" t="s">
        <v>12</v>
      </c>
      <c r="P80" s="1843" t="str">
        <f>'FT17.OAG Totals'!R33</f>
        <v>USD</v>
      </c>
      <c r="Q80" s="997">
        <f>'FT17.OAG Totals'!S33</f>
        <v>80</v>
      </c>
      <c r="R80" s="997" t="str">
        <f>'FT17.OAG Totals'!T33</f>
        <v>Y</v>
      </c>
    </row>
    <row r="81" spans="1:21" ht="14.25" x14ac:dyDescent="0.2">
      <c r="A81" s="1407" t="s">
        <v>1707</v>
      </c>
      <c r="B81" s="1607">
        <v>12</v>
      </c>
      <c r="C81" s="1033">
        <f>IFERROR(MIN(SUMPRODUCT(D76:I76,D70:I70)/SUM(D70:I70),L76),0)</f>
        <v>0</v>
      </c>
      <c r="D81" s="1025" t="s">
        <v>1708</v>
      </c>
      <c r="N81" s="8" t="s">
        <v>12</v>
      </c>
      <c r="P81" s="1843" t="str">
        <f>'FT17.OAG Totals'!R34</f>
        <v>CAD</v>
      </c>
      <c r="Q81" s="997">
        <f>'FT17.OAG Totals'!S34</f>
        <v>70</v>
      </c>
      <c r="R81" s="997" t="str">
        <f>'FT17.OAG Totals'!T34</f>
        <v>Y</v>
      </c>
    </row>
    <row r="82" spans="1:21" ht="14.25" x14ac:dyDescent="0.2">
      <c r="A82" s="1407" t="s">
        <v>1709</v>
      </c>
      <c r="B82" s="135">
        <v>13</v>
      </c>
      <c r="C82" s="1251">
        <v>10</v>
      </c>
      <c r="D82" s="1025"/>
      <c r="N82" s="8" t="s">
        <v>12</v>
      </c>
      <c r="P82" s="1843" t="str">
        <f>'FT17.OAG Totals'!R35</f>
        <v>EUR</v>
      </c>
      <c r="Q82" s="997">
        <f>'FT17.OAG Totals'!S35</f>
        <v>50</v>
      </c>
      <c r="R82" s="997" t="str">
        <f>'FT17.OAG Totals'!T35</f>
        <v>Y</v>
      </c>
      <c r="U82" s="1458"/>
    </row>
    <row r="83" spans="1:21" ht="34.5" customHeight="1" x14ac:dyDescent="0.2">
      <c r="N83" s="8" t="s">
        <v>12</v>
      </c>
      <c r="P83" s="1843" t="str">
        <f>'FT17.OAG Totals'!R36</f>
        <v>GBP</v>
      </c>
      <c r="Q83" s="997">
        <f>'FT17.OAG Totals'!S36</f>
        <v>80</v>
      </c>
      <c r="R83" s="997" t="str">
        <f>'FT17.OAG Totals'!T36</f>
        <v>Y</v>
      </c>
    </row>
    <row r="84" spans="1:21" ht="20.25" customHeight="1" x14ac:dyDescent="0.2">
      <c r="A84" s="1408" t="s">
        <v>1710</v>
      </c>
      <c r="B84" s="6"/>
      <c r="C84" s="1409"/>
      <c r="D84" s="1410"/>
      <c r="E84" s="2094" t="s">
        <v>1711</v>
      </c>
      <c r="F84" s="2094" t="s">
        <v>1712</v>
      </c>
      <c r="N84" s="8" t="s">
        <v>12</v>
      </c>
      <c r="P84" s="1843" t="str">
        <f>'FT17.OAG Totals'!R37</f>
        <v>CNY</v>
      </c>
      <c r="Q84" s="997">
        <f>'FT17.OAG Totals'!S37</f>
        <v>80</v>
      </c>
      <c r="R84" s="997" t="str">
        <f>'FT17.OAG Totals'!T37</f>
        <v>Y</v>
      </c>
    </row>
    <row r="85" spans="1:21" ht="90" x14ac:dyDescent="0.25">
      <c r="A85" s="1332" t="s">
        <v>1713</v>
      </c>
      <c r="B85" s="11"/>
      <c r="C85" s="1411" t="s">
        <v>1714</v>
      </c>
      <c r="D85" s="1411" t="s">
        <v>1715</v>
      </c>
      <c r="E85" s="2095"/>
      <c r="F85" s="2095"/>
      <c r="N85" s="8" t="s">
        <v>12</v>
      </c>
      <c r="P85" s="1843" t="str">
        <f>'FT17.OAG Totals'!R38</f>
        <v>MYR</v>
      </c>
      <c r="Q85" s="997">
        <f>'FT17.OAG Totals'!S38</f>
        <v>80</v>
      </c>
      <c r="R85" s="997" t="str">
        <f>'FT17.OAG Totals'!T38</f>
        <v>Y</v>
      </c>
    </row>
    <row r="86" spans="1:21" ht="15" x14ac:dyDescent="0.25">
      <c r="A86" s="1412"/>
      <c r="B86" s="40" t="s">
        <v>2360</v>
      </c>
      <c r="C86" s="18">
        <v>1</v>
      </c>
      <c r="D86" s="18">
        <v>2</v>
      </c>
      <c r="E86" s="18">
        <v>3</v>
      </c>
      <c r="F86" s="19">
        <v>4</v>
      </c>
      <c r="N86" s="8" t="s">
        <v>12</v>
      </c>
      <c r="P86" s="1843" t="str">
        <f>'FT17.OAG Totals'!R39</f>
        <v>THB</v>
      </c>
      <c r="Q86" s="997">
        <f>'FT17.OAG Totals'!S39</f>
        <v>80</v>
      </c>
      <c r="R86" s="997" t="str">
        <f>'FT17.OAG Totals'!T39</f>
        <v>Y</v>
      </c>
    </row>
    <row r="87" spans="1:21" ht="14.25" x14ac:dyDescent="0.2">
      <c r="A87" s="703">
        <v>1</v>
      </c>
      <c r="B87" s="142">
        <v>1</v>
      </c>
      <c r="C87" s="1218"/>
      <c r="D87" s="1218"/>
      <c r="E87" s="1034">
        <f>IFERROR(C87+MIN($I$62,D87),0)</f>
        <v>0</v>
      </c>
      <c r="F87" s="1034">
        <f t="shared" ref="F87:F96" si="10">IF(OR(E87&gt;=1,E87&lt;0),$L$76,$L$76*E87+$C$81*(1-E87))</f>
        <v>0</v>
      </c>
      <c r="N87" s="8" t="s">
        <v>12</v>
      </c>
      <c r="P87" s="1843" t="str">
        <f>'FT17.OAG Totals'!R40</f>
        <v>KRW</v>
      </c>
      <c r="Q87" s="997">
        <f>'FT17.OAG Totals'!S40</f>
        <v>60</v>
      </c>
      <c r="R87" s="997" t="str">
        <f>'FT17.OAG Totals'!T40</f>
        <v>Y</v>
      </c>
    </row>
    <row r="88" spans="1:21" ht="14.25" x14ac:dyDescent="0.2">
      <c r="A88" s="724">
        <v>2</v>
      </c>
      <c r="B88" s="142">
        <v>2</v>
      </c>
      <c r="C88" s="1219"/>
      <c r="D88" s="1219"/>
      <c r="E88" s="1035">
        <f t="shared" ref="E88:E116" si="11">IFERROR(C88+MIN($I$62,D88),0)</f>
        <v>0</v>
      </c>
      <c r="F88" s="1035">
        <f t="shared" si="10"/>
        <v>0</v>
      </c>
      <c r="N88" s="8" t="s">
        <v>12</v>
      </c>
      <c r="P88" s="1843" t="str">
        <f>'FT17.OAG Totals'!R41</f>
        <v>JPY</v>
      </c>
      <c r="Q88" s="997">
        <f>'FT17.OAG Totals'!S41</f>
        <v>10</v>
      </c>
      <c r="R88" s="997" t="str">
        <f>'FT17.OAG Totals'!T41</f>
        <v>N</v>
      </c>
    </row>
    <row r="89" spans="1:21" ht="14.25" x14ac:dyDescent="0.2">
      <c r="A89" s="724">
        <v>3</v>
      </c>
      <c r="B89" s="142">
        <v>3</v>
      </c>
      <c r="C89" s="1219"/>
      <c r="D89" s="1219"/>
      <c r="E89" s="1035">
        <f t="shared" si="11"/>
        <v>0</v>
      </c>
      <c r="F89" s="1035">
        <f t="shared" si="10"/>
        <v>0</v>
      </c>
      <c r="N89" s="8" t="s">
        <v>12</v>
      </c>
      <c r="P89" s="1844" t="str">
        <f>'FT17.OAG Totals'!R42</f>
        <v>Other</v>
      </c>
      <c r="Q89" s="998">
        <f>'FT17.OAG Totals'!S42</f>
        <v>40</v>
      </c>
      <c r="R89" s="998" t="str">
        <f>'FT17.OAG Totals'!T42</f>
        <v>N</v>
      </c>
    </row>
    <row r="90" spans="1:21" ht="14.25" x14ac:dyDescent="0.2">
      <c r="A90" s="724">
        <v>4</v>
      </c>
      <c r="B90" s="142">
        <v>4</v>
      </c>
      <c r="C90" s="1219"/>
      <c r="D90" s="1219"/>
      <c r="E90" s="1035">
        <f t="shared" si="11"/>
        <v>0</v>
      </c>
      <c r="F90" s="1035">
        <f t="shared" si="10"/>
        <v>0</v>
      </c>
      <c r="N90" s="8" t="s">
        <v>12</v>
      </c>
    </row>
    <row r="91" spans="1:21" ht="12.75" customHeight="1" x14ac:dyDescent="0.2">
      <c r="A91" s="724">
        <v>5</v>
      </c>
      <c r="B91" s="142">
        <v>5</v>
      </c>
      <c r="C91" s="1219"/>
      <c r="D91" s="1219"/>
      <c r="E91" s="1035">
        <f t="shared" si="11"/>
        <v>0</v>
      </c>
      <c r="F91" s="1035">
        <f t="shared" si="10"/>
        <v>0</v>
      </c>
      <c r="N91" s="8" t="s">
        <v>12</v>
      </c>
    </row>
    <row r="92" spans="1:21" ht="14.25" x14ac:dyDescent="0.2">
      <c r="A92" s="724">
        <v>6</v>
      </c>
      <c r="B92" s="142">
        <v>6</v>
      </c>
      <c r="C92" s="1219"/>
      <c r="D92" s="1219"/>
      <c r="E92" s="1035">
        <f t="shared" si="11"/>
        <v>0</v>
      </c>
      <c r="F92" s="1035">
        <f t="shared" si="10"/>
        <v>0</v>
      </c>
      <c r="N92" s="8" t="s">
        <v>12</v>
      </c>
    </row>
    <row r="93" spans="1:21" ht="14.25" x14ac:dyDescent="0.2">
      <c r="A93" s="724">
        <v>7</v>
      </c>
      <c r="B93" s="142">
        <v>7</v>
      </c>
      <c r="C93" s="1219"/>
      <c r="D93" s="1219"/>
      <c r="E93" s="1035">
        <f t="shared" si="11"/>
        <v>0</v>
      </c>
      <c r="F93" s="1035">
        <f t="shared" si="10"/>
        <v>0</v>
      </c>
      <c r="N93" s="8" t="s">
        <v>12</v>
      </c>
    </row>
    <row r="94" spans="1:21" ht="14.25" x14ac:dyDescent="0.2">
      <c r="A94" s="724">
        <v>8</v>
      </c>
      <c r="B94" s="142">
        <v>8</v>
      </c>
      <c r="C94" s="1219"/>
      <c r="D94" s="1219"/>
      <c r="E94" s="1035">
        <f t="shared" si="11"/>
        <v>0</v>
      </c>
      <c r="F94" s="1035">
        <f t="shared" si="10"/>
        <v>0</v>
      </c>
      <c r="N94" s="8" t="s">
        <v>12</v>
      </c>
    </row>
    <row r="95" spans="1:21" ht="14.25" x14ac:dyDescent="0.2">
      <c r="A95" s="724">
        <v>9</v>
      </c>
      <c r="B95" s="142">
        <v>9</v>
      </c>
      <c r="C95" s="1219"/>
      <c r="D95" s="1219"/>
      <c r="E95" s="1035">
        <f t="shared" si="11"/>
        <v>0</v>
      </c>
      <c r="F95" s="1035">
        <f t="shared" si="10"/>
        <v>0</v>
      </c>
      <c r="N95" s="8" t="s">
        <v>12</v>
      </c>
    </row>
    <row r="96" spans="1:21" ht="14.25" x14ac:dyDescent="0.2">
      <c r="A96" s="724">
        <v>10</v>
      </c>
      <c r="B96" s="142">
        <v>10</v>
      </c>
      <c r="C96" s="1219"/>
      <c r="D96" s="1219"/>
      <c r="E96" s="1035">
        <f t="shared" si="11"/>
        <v>0</v>
      </c>
      <c r="F96" s="1035">
        <f t="shared" si="10"/>
        <v>0</v>
      </c>
      <c r="N96" s="8" t="s">
        <v>12</v>
      </c>
      <c r="P96" s="1025"/>
    </row>
    <row r="97" spans="1:16" ht="14.25" x14ac:dyDescent="0.2">
      <c r="A97" s="724">
        <v>11</v>
      </c>
      <c r="B97" s="142">
        <v>11</v>
      </c>
      <c r="C97" s="1219"/>
      <c r="D97" s="1219"/>
      <c r="E97" s="1035">
        <f t="shared" si="11"/>
        <v>0</v>
      </c>
      <c r="F97" s="1036">
        <f t="shared" ref="F97:F146" si="12">IF(OR(E97&gt;=1,E97&lt;0),$L$76,$L$76*E97+($C$81+(A97-$A$96)*(MIN($C$81,$C$82)-$C$81)/50)*(1-E97))</f>
        <v>0</v>
      </c>
      <c r="N97" s="8" t="s">
        <v>12</v>
      </c>
      <c r="P97" s="1025"/>
    </row>
    <row r="98" spans="1:16" ht="14.25" x14ac:dyDescent="0.2">
      <c r="A98" s="724">
        <v>12</v>
      </c>
      <c r="B98" s="142">
        <v>12</v>
      </c>
      <c r="C98" s="1219"/>
      <c r="D98" s="1219"/>
      <c r="E98" s="1035">
        <f t="shared" si="11"/>
        <v>0</v>
      </c>
      <c r="F98" s="1036">
        <f t="shared" si="12"/>
        <v>0</v>
      </c>
      <c r="N98" s="8" t="s">
        <v>12</v>
      </c>
    </row>
    <row r="99" spans="1:16" ht="14.25" x14ac:dyDescent="0.2">
      <c r="A99" s="724">
        <v>13</v>
      </c>
      <c r="B99" s="142">
        <v>13</v>
      </c>
      <c r="C99" s="1219"/>
      <c r="D99" s="1219"/>
      <c r="E99" s="1035">
        <f t="shared" si="11"/>
        <v>0</v>
      </c>
      <c r="F99" s="1036">
        <f t="shared" si="12"/>
        <v>0</v>
      </c>
      <c r="N99" s="8" t="s">
        <v>12</v>
      </c>
    </row>
    <row r="100" spans="1:16" ht="14.25" x14ac:dyDescent="0.2">
      <c r="A100" s="724">
        <v>14</v>
      </c>
      <c r="B100" s="142">
        <v>14</v>
      </c>
      <c r="C100" s="1219"/>
      <c r="D100" s="1219"/>
      <c r="E100" s="1035">
        <f t="shared" si="11"/>
        <v>0</v>
      </c>
      <c r="F100" s="1036">
        <f t="shared" si="12"/>
        <v>0</v>
      </c>
      <c r="N100" s="8" t="s">
        <v>12</v>
      </c>
    </row>
    <row r="101" spans="1:16" ht="14.25" x14ac:dyDescent="0.2">
      <c r="A101" s="724">
        <v>15</v>
      </c>
      <c r="B101" s="142">
        <v>15</v>
      </c>
      <c r="C101" s="1219"/>
      <c r="D101" s="1219"/>
      <c r="E101" s="1035">
        <f t="shared" si="11"/>
        <v>0</v>
      </c>
      <c r="F101" s="1036">
        <f t="shared" si="12"/>
        <v>0</v>
      </c>
      <c r="N101" s="8" t="s">
        <v>12</v>
      </c>
    </row>
    <row r="102" spans="1:16" ht="14.25" x14ac:dyDescent="0.2">
      <c r="A102" s="724">
        <v>16</v>
      </c>
      <c r="B102" s="142">
        <v>16</v>
      </c>
      <c r="C102" s="1219"/>
      <c r="D102" s="1219"/>
      <c r="E102" s="1035">
        <f t="shared" si="11"/>
        <v>0</v>
      </c>
      <c r="F102" s="1036">
        <f t="shared" si="12"/>
        <v>0</v>
      </c>
      <c r="N102" s="8" t="s">
        <v>12</v>
      </c>
    </row>
    <row r="103" spans="1:16" ht="14.25" x14ac:dyDescent="0.2">
      <c r="A103" s="724">
        <v>17</v>
      </c>
      <c r="B103" s="142">
        <v>17</v>
      </c>
      <c r="C103" s="1219"/>
      <c r="D103" s="1219"/>
      <c r="E103" s="1035">
        <f t="shared" si="11"/>
        <v>0</v>
      </c>
      <c r="F103" s="1036">
        <f t="shared" si="12"/>
        <v>0</v>
      </c>
      <c r="N103" s="8" t="s">
        <v>12</v>
      </c>
    </row>
    <row r="104" spans="1:16" ht="14.25" x14ac:dyDescent="0.2">
      <c r="A104" s="724">
        <v>18</v>
      </c>
      <c r="B104" s="142">
        <v>18</v>
      </c>
      <c r="C104" s="1219"/>
      <c r="D104" s="1219"/>
      <c r="E104" s="1035">
        <f t="shared" si="11"/>
        <v>0</v>
      </c>
      <c r="F104" s="1036">
        <f t="shared" si="12"/>
        <v>0</v>
      </c>
      <c r="N104" s="8" t="s">
        <v>12</v>
      </c>
    </row>
    <row r="105" spans="1:16" ht="14.25" x14ac:dyDescent="0.2">
      <c r="A105" s="724">
        <v>19</v>
      </c>
      <c r="B105" s="142">
        <v>19</v>
      </c>
      <c r="C105" s="1219"/>
      <c r="D105" s="1219"/>
      <c r="E105" s="1035">
        <f t="shared" si="11"/>
        <v>0</v>
      </c>
      <c r="F105" s="1036">
        <f t="shared" si="12"/>
        <v>0</v>
      </c>
      <c r="N105" s="8" t="s">
        <v>12</v>
      </c>
    </row>
    <row r="106" spans="1:16" ht="14.25" x14ac:dyDescent="0.2">
      <c r="A106" s="724">
        <v>20</v>
      </c>
      <c r="B106" s="142">
        <v>20</v>
      </c>
      <c r="C106" s="1219"/>
      <c r="D106" s="1219"/>
      <c r="E106" s="1035">
        <f t="shared" si="11"/>
        <v>0</v>
      </c>
      <c r="F106" s="1036">
        <f t="shared" si="12"/>
        <v>0</v>
      </c>
      <c r="N106" s="8" t="s">
        <v>12</v>
      </c>
    </row>
    <row r="107" spans="1:16" ht="14.25" x14ac:dyDescent="0.2">
      <c r="A107" s="724">
        <v>21</v>
      </c>
      <c r="B107" s="142">
        <v>21</v>
      </c>
      <c r="C107" s="1219"/>
      <c r="D107" s="1219"/>
      <c r="E107" s="1035">
        <f t="shared" si="11"/>
        <v>0</v>
      </c>
      <c r="F107" s="1036">
        <f t="shared" si="12"/>
        <v>0</v>
      </c>
      <c r="N107" s="8" t="s">
        <v>12</v>
      </c>
    </row>
    <row r="108" spans="1:16" ht="14.25" x14ac:dyDescent="0.2">
      <c r="A108" s="724">
        <v>22</v>
      </c>
      <c r="B108" s="142">
        <v>22</v>
      </c>
      <c r="C108" s="1219"/>
      <c r="D108" s="1219"/>
      <c r="E108" s="1035">
        <f t="shared" si="11"/>
        <v>0</v>
      </c>
      <c r="F108" s="1036">
        <f t="shared" si="12"/>
        <v>0</v>
      </c>
      <c r="N108" s="8" t="s">
        <v>12</v>
      </c>
    </row>
    <row r="109" spans="1:16" ht="14.25" x14ac:dyDescent="0.2">
      <c r="A109" s="724">
        <v>23</v>
      </c>
      <c r="B109" s="142">
        <v>23</v>
      </c>
      <c r="C109" s="1219"/>
      <c r="D109" s="1219"/>
      <c r="E109" s="1035">
        <f>IFERROR(C109+MIN($I$62,D109),0)</f>
        <v>0</v>
      </c>
      <c r="F109" s="1036">
        <f t="shared" si="12"/>
        <v>0</v>
      </c>
      <c r="N109" s="8" t="s">
        <v>12</v>
      </c>
    </row>
    <row r="110" spans="1:16" ht="14.25" x14ac:dyDescent="0.2">
      <c r="A110" s="724">
        <v>24</v>
      </c>
      <c r="B110" s="142">
        <v>24</v>
      </c>
      <c r="C110" s="1219"/>
      <c r="D110" s="1219"/>
      <c r="E110" s="1035">
        <f t="shared" si="11"/>
        <v>0</v>
      </c>
      <c r="F110" s="1036">
        <f t="shared" si="12"/>
        <v>0</v>
      </c>
      <c r="N110" s="8" t="s">
        <v>12</v>
      </c>
    </row>
    <row r="111" spans="1:16" ht="14.25" x14ac:dyDescent="0.2">
      <c r="A111" s="724">
        <v>25</v>
      </c>
      <c r="B111" s="142">
        <v>25</v>
      </c>
      <c r="C111" s="1219"/>
      <c r="D111" s="1219"/>
      <c r="E111" s="1035">
        <f t="shared" si="11"/>
        <v>0</v>
      </c>
      <c r="F111" s="1036">
        <f t="shared" si="12"/>
        <v>0</v>
      </c>
      <c r="N111" s="8" t="s">
        <v>12</v>
      </c>
    </row>
    <row r="112" spans="1:16" ht="14.25" x14ac:dyDescent="0.2">
      <c r="A112" s="724">
        <v>26</v>
      </c>
      <c r="B112" s="142">
        <v>26</v>
      </c>
      <c r="C112" s="1219"/>
      <c r="D112" s="1219"/>
      <c r="E112" s="1035">
        <f t="shared" si="11"/>
        <v>0</v>
      </c>
      <c r="F112" s="1036">
        <f t="shared" si="12"/>
        <v>0</v>
      </c>
      <c r="N112" s="8" t="s">
        <v>12</v>
      </c>
    </row>
    <row r="113" spans="1:14" ht="14.25" x14ac:dyDescent="0.2">
      <c r="A113" s="724">
        <v>27</v>
      </c>
      <c r="B113" s="142">
        <v>27</v>
      </c>
      <c r="C113" s="1219"/>
      <c r="D113" s="1219"/>
      <c r="E113" s="1035">
        <f t="shared" si="11"/>
        <v>0</v>
      </c>
      <c r="F113" s="1036">
        <f t="shared" si="12"/>
        <v>0</v>
      </c>
      <c r="N113" s="8" t="s">
        <v>12</v>
      </c>
    </row>
    <row r="114" spans="1:14" ht="14.25" x14ac:dyDescent="0.2">
      <c r="A114" s="724">
        <v>28</v>
      </c>
      <c r="B114" s="142">
        <v>28</v>
      </c>
      <c r="C114" s="1219"/>
      <c r="D114" s="1219"/>
      <c r="E114" s="1035">
        <f t="shared" si="11"/>
        <v>0</v>
      </c>
      <c r="F114" s="1036">
        <f t="shared" si="12"/>
        <v>0</v>
      </c>
      <c r="N114" s="8" t="s">
        <v>12</v>
      </c>
    </row>
    <row r="115" spans="1:14" ht="14.25" x14ac:dyDescent="0.2">
      <c r="A115" s="724">
        <v>29</v>
      </c>
      <c r="B115" s="142">
        <v>29</v>
      </c>
      <c r="C115" s="1219"/>
      <c r="D115" s="1219"/>
      <c r="E115" s="1035">
        <f t="shared" si="11"/>
        <v>0</v>
      </c>
      <c r="F115" s="1036">
        <f t="shared" si="12"/>
        <v>0</v>
      </c>
      <c r="N115" s="8" t="s">
        <v>12</v>
      </c>
    </row>
    <row r="116" spans="1:14" ht="14.25" x14ac:dyDescent="0.2">
      <c r="A116" s="724">
        <v>30</v>
      </c>
      <c r="B116" s="142">
        <v>30</v>
      </c>
      <c r="C116" s="1219"/>
      <c r="D116" s="1219"/>
      <c r="E116" s="1035">
        <f t="shared" si="11"/>
        <v>0</v>
      </c>
      <c r="F116" s="1036">
        <f t="shared" si="12"/>
        <v>0</v>
      </c>
      <c r="N116" s="8" t="s">
        <v>12</v>
      </c>
    </row>
    <row r="117" spans="1:14" ht="14.25" x14ac:dyDescent="0.2">
      <c r="A117" s="724">
        <v>31</v>
      </c>
      <c r="B117" s="142">
        <v>31</v>
      </c>
      <c r="C117" s="1219"/>
      <c r="D117" s="1219"/>
      <c r="E117" s="1036">
        <f t="shared" ref="E117:E146" si="13">IFERROR(C117+MIN((1-(1/30)*(A117-30))*$I$62,D117),0)</f>
        <v>0</v>
      </c>
      <c r="F117" s="1036">
        <f t="shared" si="12"/>
        <v>0</v>
      </c>
      <c r="N117" s="8" t="s">
        <v>12</v>
      </c>
    </row>
    <row r="118" spans="1:14" ht="14.25" x14ac:dyDescent="0.2">
      <c r="A118" s="724">
        <v>32</v>
      </c>
      <c r="B118" s="142">
        <v>32</v>
      </c>
      <c r="C118" s="1219"/>
      <c r="D118" s="1219"/>
      <c r="E118" s="1036">
        <f t="shared" si="13"/>
        <v>0</v>
      </c>
      <c r="F118" s="1036">
        <f t="shared" si="12"/>
        <v>0</v>
      </c>
      <c r="N118" s="8" t="s">
        <v>12</v>
      </c>
    </row>
    <row r="119" spans="1:14" ht="14.25" x14ac:dyDescent="0.2">
      <c r="A119" s="724">
        <v>33</v>
      </c>
      <c r="B119" s="142">
        <v>33</v>
      </c>
      <c r="C119" s="1219"/>
      <c r="D119" s="1219"/>
      <c r="E119" s="1036">
        <f t="shared" si="13"/>
        <v>0</v>
      </c>
      <c r="F119" s="1036">
        <f t="shared" si="12"/>
        <v>0</v>
      </c>
      <c r="N119" s="8" t="s">
        <v>12</v>
      </c>
    </row>
    <row r="120" spans="1:14" ht="14.25" x14ac:dyDescent="0.2">
      <c r="A120" s="724">
        <v>34</v>
      </c>
      <c r="B120" s="142">
        <v>34</v>
      </c>
      <c r="C120" s="1219"/>
      <c r="D120" s="1219"/>
      <c r="E120" s="1036">
        <f t="shared" si="13"/>
        <v>0</v>
      </c>
      <c r="F120" s="1036">
        <f t="shared" si="12"/>
        <v>0</v>
      </c>
      <c r="N120" s="8" t="s">
        <v>12</v>
      </c>
    </row>
    <row r="121" spans="1:14" ht="14.25" x14ac:dyDescent="0.2">
      <c r="A121" s="724">
        <v>35</v>
      </c>
      <c r="B121" s="142">
        <v>35</v>
      </c>
      <c r="C121" s="1219"/>
      <c r="D121" s="1219"/>
      <c r="E121" s="1036">
        <f t="shared" si="13"/>
        <v>0</v>
      </c>
      <c r="F121" s="1036">
        <f t="shared" si="12"/>
        <v>0</v>
      </c>
      <c r="N121" s="8" t="s">
        <v>12</v>
      </c>
    </row>
    <row r="122" spans="1:14" ht="14.25" x14ac:dyDescent="0.2">
      <c r="A122" s="724">
        <v>36</v>
      </c>
      <c r="B122" s="142">
        <v>36</v>
      </c>
      <c r="C122" s="1219"/>
      <c r="D122" s="1219"/>
      <c r="E122" s="1036">
        <f t="shared" si="13"/>
        <v>0</v>
      </c>
      <c r="F122" s="1036">
        <f t="shared" si="12"/>
        <v>0</v>
      </c>
      <c r="N122" s="8" t="s">
        <v>12</v>
      </c>
    </row>
    <row r="123" spans="1:14" ht="14.25" x14ac:dyDescent="0.2">
      <c r="A123" s="724">
        <v>37</v>
      </c>
      <c r="B123" s="142">
        <v>37</v>
      </c>
      <c r="C123" s="1219"/>
      <c r="D123" s="1219"/>
      <c r="E123" s="1036">
        <f t="shared" si="13"/>
        <v>0</v>
      </c>
      <c r="F123" s="1036">
        <f t="shared" si="12"/>
        <v>0</v>
      </c>
      <c r="N123" s="8" t="s">
        <v>12</v>
      </c>
    </row>
    <row r="124" spans="1:14" ht="14.25" x14ac:dyDescent="0.2">
      <c r="A124" s="724">
        <v>38</v>
      </c>
      <c r="B124" s="142">
        <v>38</v>
      </c>
      <c r="C124" s="1219"/>
      <c r="D124" s="1219"/>
      <c r="E124" s="1036">
        <f t="shared" si="13"/>
        <v>0</v>
      </c>
      <c r="F124" s="1036">
        <f t="shared" si="12"/>
        <v>0</v>
      </c>
      <c r="N124" s="8" t="s">
        <v>12</v>
      </c>
    </row>
    <row r="125" spans="1:14" ht="14.25" x14ac:dyDescent="0.2">
      <c r="A125" s="724">
        <v>39</v>
      </c>
      <c r="B125" s="142">
        <v>39</v>
      </c>
      <c r="C125" s="1219"/>
      <c r="D125" s="1219"/>
      <c r="E125" s="1036">
        <f t="shared" si="13"/>
        <v>0</v>
      </c>
      <c r="F125" s="1036">
        <f t="shared" si="12"/>
        <v>0</v>
      </c>
      <c r="N125" s="8" t="s">
        <v>12</v>
      </c>
    </row>
    <row r="126" spans="1:14" ht="14.25" x14ac:dyDescent="0.2">
      <c r="A126" s="724">
        <v>40</v>
      </c>
      <c r="B126" s="142">
        <v>40</v>
      </c>
      <c r="C126" s="1219"/>
      <c r="D126" s="1219"/>
      <c r="E126" s="1036">
        <f t="shared" si="13"/>
        <v>0</v>
      </c>
      <c r="F126" s="1036">
        <f t="shared" si="12"/>
        <v>0</v>
      </c>
      <c r="N126" s="8" t="s">
        <v>12</v>
      </c>
    </row>
    <row r="127" spans="1:14" ht="14.25" x14ac:dyDescent="0.2">
      <c r="A127" s="724">
        <v>41</v>
      </c>
      <c r="B127" s="142">
        <v>41</v>
      </c>
      <c r="C127" s="1219"/>
      <c r="D127" s="1219"/>
      <c r="E127" s="1036">
        <f t="shared" si="13"/>
        <v>0</v>
      </c>
      <c r="F127" s="1036">
        <f t="shared" si="12"/>
        <v>0</v>
      </c>
      <c r="N127" s="8" t="s">
        <v>12</v>
      </c>
    </row>
    <row r="128" spans="1:14" ht="14.25" x14ac:dyDescent="0.2">
      <c r="A128" s="724">
        <v>42</v>
      </c>
      <c r="B128" s="142">
        <v>42</v>
      </c>
      <c r="C128" s="1219"/>
      <c r="D128" s="1219"/>
      <c r="E128" s="1036">
        <f t="shared" si="13"/>
        <v>0</v>
      </c>
      <c r="F128" s="1036">
        <f t="shared" si="12"/>
        <v>0</v>
      </c>
      <c r="N128" s="8" t="s">
        <v>12</v>
      </c>
    </row>
    <row r="129" spans="1:14" ht="14.25" x14ac:dyDescent="0.2">
      <c r="A129" s="724">
        <v>43</v>
      </c>
      <c r="B129" s="142">
        <v>43</v>
      </c>
      <c r="C129" s="1219"/>
      <c r="D129" s="1219"/>
      <c r="E129" s="1036">
        <f t="shared" si="13"/>
        <v>0</v>
      </c>
      <c r="F129" s="1036">
        <f t="shared" si="12"/>
        <v>0</v>
      </c>
      <c r="N129" s="8" t="s">
        <v>12</v>
      </c>
    </row>
    <row r="130" spans="1:14" ht="14.25" x14ac:dyDescent="0.2">
      <c r="A130" s="724">
        <v>44</v>
      </c>
      <c r="B130" s="142">
        <v>44</v>
      </c>
      <c r="C130" s="1219"/>
      <c r="D130" s="1219"/>
      <c r="E130" s="1036">
        <f t="shared" si="13"/>
        <v>0</v>
      </c>
      <c r="F130" s="1036">
        <f t="shared" si="12"/>
        <v>0</v>
      </c>
      <c r="N130" s="8" t="s">
        <v>12</v>
      </c>
    </row>
    <row r="131" spans="1:14" ht="14.25" x14ac:dyDescent="0.2">
      <c r="A131" s="724">
        <v>45</v>
      </c>
      <c r="B131" s="142">
        <v>45</v>
      </c>
      <c r="C131" s="1219"/>
      <c r="D131" s="1219"/>
      <c r="E131" s="1036">
        <f t="shared" si="13"/>
        <v>0</v>
      </c>
      <c r="F131" s="1036">
        <f t="shared" si="12"/>
        <v>0</v>
      </c>
      <c r="N131" s="8" t="s">
        <v>12</v>
      </c>
    </row>
    <row r="132" spans="1:14" ht="14.25" x14ac:dyDescent="0.2">
      <c r="A132" s="724">
        <v>46</v>
      </c>
      <c r="B132" s="142">
        <v>46</v>
      </c>
      <c r="C132" s="1219"/>
      <c r="D132" s="1219"/>
      <c r="E132" s="1036">
        <f t="shared" si="13"/>
        <v>0</v>
      </c>
      <c r="F132" s="1036">
        <f t="shared" si="12"/>
        <v>0</v>
      </c>
      <c r="N132" s="8" t="s">
        <v>12</v>
      </c>
    </row>
    <row r="133" spans="1:14" ht="14.25" x14ac:dyDescent="0.2">
      <c r="A133" s="724">
        <v>47</v>
      </c>
      <c r="B133" s="142">
        <v>47</v>
      </c>
      <c r="C133" s="1219"/>
      <c r="D133" s="1219"/>
      <c r="E133" s="1036">
        <f t="shared" si="13"/>
        <v>0</v>
      </c>
      <c r="F133" s="1036">
        <f t="shared" si="12"/>
        <v>0</v>
      </c>
      <c r="N133" s="8" t="s">
        <v>12</v>
      </c>
    </row>
    <row r="134" spans="1:14" ht="14.25" x14ac:dyDescent="0.2">
      <c r="A134" s="724">
        <v>48</v>
      </c>
      <c r="B134" s="142">
        <v>48</v>
      </c>
      <c r="C134" s="1219"/>
      <c r="D134" s="1219"/>
      <c r="E134" s="1036">
        <f t="shared" si="13"/>
        <v>0</v>
      </c>
      <c r="F134" s="1036">
        <f t="shared" si="12"/>
        <v>0</v>
      </c>
      <c r="N134" s="8" t="s">
        <v>12</v>
      </c>
    </row>
    <row r="135" spans="1:14" ht="14.25" x14ac:dyDescent="0.2">
      <c r="A135" s="724">
        <v>49</v>
      </c>
      <c r="B135" s="142">
        <v>49</v>
      </c>
      <c r="C135" s="1219"/>
      <c r="D135" s="1219"/>
      <c r="E135" s="1036">
        <f t="shared" si="13"/>
        <v>0</v>
      </c>
      <c r="F135" s="1036">
        <f t="shared" si="12"/>
        <v>0</v>
      </c>
      <c r="N135" s="8" t="s">
        <v>12</v>
      </c>
    </row>
    <row r="136" spans="1:14" ht="14.25" x14ac:dyDescent="0.2">
      <c r="A136" s="724">
        <v>50</v>
      </c>
      <c r="B136" s="142">
        <v>50</v>
      </c>
      <c r="C136" s="1219"/>
      <c r="D136" s="1219"/>
      <c r="E136" s="1036">
        <f t="shared" si="13"/>
        <v>0</v>
      </c>
      <c r="F136" s="1036">
        <f t="shared" si="12"/>
        <v>0</v>
      </c>
      <c r="N136" s="8" t="s">
        <v>12</v>
      </c>
    </row>
    <row r="137" spans="1:14" ht="14.25" x14ac:dyDescent="0.2">
      <c r="A137" s="724">
        <v>51</v>
      </c>
      <c r="B137" s="142">
        <v>51</v>
      </c>
      <c r="C137" s="1219"/>
      <c r="D137" s="1219"/>
      <c r="E137" s="1036">
        <f t="shared" si="13"/>
        <v>0</v>
      </c>
      <c r="F137" s="1036">
        <f t="shared" si="12"/>
        <v>0</v>
      </c>
      <c r="N137" s="8" t="s">
        <v>12</v>
      </c>
    </row>
    <row r="138" spans="1:14" ht="14.25" x14ac:dyDescent="0.2">
      <c r="A138" s="724">
        <v>52</v>
      </c>
      <c r="B138" s="142">
        <v>52</v>
      </c>
      <c r="C138" s="1219"/>
      <c r="D138" s="1219"/>
      <c r="E138" s="1036">
        <f t="shared" si="13"/>
        <v>0</v>
      </c>
      <c r="F138" s="1036">
        <f t="shared" si="12"/>
        <v>0</v>
      </c>
      <c r="N138" s="8" t="s">
        <v>12</v>
      </c>
    </row>
    <row r="139" spans="1:14" ht="14.25" x14ac:dyDescent="0.2">
      <c r="A139" s="724">
        <v>53</v>
      </c>
      <c r="B139" s="142">
        <v>53</v>
      </c>
      <c r="C139" s="1219"/>
      <c r="D139" s="1219"/>
      <c r="E139" s="1036">
        <f t="shared" si="13"/>
        <v>0</v>
      </c>
      <c r="F139" s="1036">
        <f t="shared" si="12"/>
        <v>0</v>
      </c>
      <c r="N139" s="8" t="s">
        <v>12</v>
      </c>
    </row>
    <row r="140" spans="1:14" ht="14.25" x14ac:dyDescent="0.2">
      <c r="A140" s="724">
        <v>54</v>
      </c>
      <c r="B140" s="142">
        <v>54</v>
      </c>
      <c r="C140" s="1219"/>
      <c r="D140" s="1219"/>
      <c r="E140" s="1036">
        <f t="shared" si="13"/>
        <v>0</v>
      </c>
      <c r="F140" s="1036">
        <f t="shared" si="12"/>
        <v>0</v>
      </c>
      <c r="N140" s="8" t="s">
        <v>12</v>
      </c>
    </row>
    <row r="141" spans="1:14" ht="14.25" x14ac:dyDescent="0.2">
      <c r="A141" s="724">
        <v>55</v>
      </c>
      <c r="B141" s="142">
        <v>55</v>
      </c>
      <c r="C141" s="1219"/>
      <c r="D141" s="1219"/>
      <c r="E141" s="1036">
        <f t="shared" si="13"/>
        <v>0</v>
      </c>
      <c r="F141" s="1036">
        <f t="shared" si="12"/>
        <v>0</v>
      </c>
      <c r="N141" s="8" t="s">
        <v>12</v>
      </c>
    </row>
    <row r="142" spans="1:14" ht="14.25" x14ac:dyDescent="0.2">
      <c r="A142" s="724">
        <v>56</v>
      </c>
      <c r="B142" s="142">
        <v>56</v>
      </c>
      <c r="C142" s="1219"/>
      <c r="D142" s="1219"/>
      <c r="E142" s="1036">
        <f t="shared" si="13"/>
        <v>0</v>
      </c>
      <c r="F142" s="1036">
        <f t="shared" si="12"/>
        <v>0</v>
      </c>
      <c r="N142" s="8" t="s">
        <v>12</v>
      </c>
    </row>
    <row r="143" spans="1:14" ht="14.25" x14ac:dyDescent="0.2">
      <c r="A143" s="724">
        <v>57</v>
      </c>
      <c r="B143" s="142">
        <v>57</v>
      </c>
      <c r="C143" s="1219"/>
      <c r="D143" s="1219"/>
      <c r="E143" s="1036">
        <f t="shared" si="13"/>
        <v>0</v>
      </c>
      <c r="F143" s="1036">
        <f t="shared" si="12"/>
        <v>0</v>
      </c>
      <c r="N143" s="8" t="s">
        <v>12</v>
      </c>
    </row>
    <row r="144" spans="1:14" ht="14.25" x14ac:dyDescent="0.2">
      <c r="A144" s="724">
        <v>58</v>
      </c>
      <c r="B144" s="142">
        <v>58</v>
      </c>
      <c r="C144" s="1219"/>
      <c r="D144" s="1219"/>
      <c r="E144" s="1036">
        <f t="shared" si="13"/>
        <v>0</v>
      </c>
      <c r="F144" s="1036">
        <f t="shared" si="12"/>
        <v>0</v>
      </c>
      <c r="N144" s="8" t="s">
        <v>12</v>
      </c>
    </row>
    <row r="145" spans="1:14" ht="14.25" x14ac:dyDescent="0.2">
      <c r="A145" s="724">
        <v>59</v>
      </c>
      <c r="B145" s="142">
        <v>59</v>
      </c>
      <c r="C145" s="1219"/>
      <c r="D145" s="1219"/>
      <c r="E145" s="1036">
        <f t="shared" si="13"/>
        <v>0</v>
      </c>
      <c r="F145" s="1036">
        <f t="shared" si="12"/>
        <v>0</v>
      </c>
      <c r="N145" s="8" t="s">
        <v>12</v>
      </c>
    </row>
    <row r="146" spans="1:14" ht="14.25" x14ac:dyDescent="0.2">
      <c r="A146" s="724">
        <v>60</v>
      </c>
      <c r="B146" s="142">
        <v>60</v>
      </c>
      <c r="C146" s="1219"/>
      <c r="D146" s="1219"/>
      <c r="E146" s="1036">
        <f t="shared" si="13"/>
        <v>0</v>
      </c>
      <c r="F146" s="1036">
        <f t="shared" si="12"/>
        <v>0</v>
      </c>
      <c r="N146" s="8" t="s">
        <v>12</v>
      </c>
    </row>
    <row r="147" spans="1:14" ht="14.25" x14ac:dyDescent="0.2">
      <c r="A147" s="724">
        <v>61</v>
      </c>
      <c r="B147" s="142">
        <v>61</v>
      </c>
      <c r="C147" s="1219"/>
      <c r="D147" s="1219"/>
      <c r="E147" s="1037">
        <f>IFERROR(C147+MIN(0*$I$62,D147),0)</f>
        <v>0</v>
      </c>
      <c r="F147" s="1037">
        <f>IF(OR(E147&gt;=1,E147&lt;0),$L$76,$L$76*E147+MIN($C$81,$C$82)*(1-E147))</f>
        <v>0</v>
      </c>
      <c r="N147" s="8" t="s">
        <v>12</v>
      </c>
    </row>
    <row r="148" spans="1:14" ht="14.25" x14ac:dyDescent="0.2">
      <c r="A148" s="724">
        <v>62</v>
      </c>
      <c r="B148" s="142">
        <v>62</v>
      </c>
      <c r="C148" s="1219"/>
      <c r="D148" s="1219"/>
      <c r="E148" s="1037">
        <f>IFERROR(C148+MIN(0*$I$62,D148),0)</f>
        <v>0</v>
      </c>
      <c r="F148" s="1037">
        <f>IF(OR(E148&gt;=1,E148&lt;0),$L$76,$L$76*E148+MIN($C$81,$C$82)*(1-E148))</f>
        <v>0</v>
      </c>
      <c r="N148" s="8" t="s">
        <v>12</v>
      </c>
    </row>
    <row r="149" spans="1:14" ht="14.25" x14ac:dyDescent="0.2">
      <c r="A149" s="724">
        <v>63</v>
      </c>
      <c r="B149" s="142">
        <v>63</v>
      </c>
      <c r="C149" s="1219"/>
      <c r="D149" s="1219"/>
      <c r="E149" s="1037">
        <f>IFERROR(C149+MIN(0*$I$62,D149),0)</f>
        <v>0</v>
      </c>
      <c r="F149" s="1037">
        <f>IF(OR(E149&gt;=1,E149&lt;0),$L$76,$L$76*E149+MIN($C$81,$C$82)*(1-E149))</f>
        <v>0</v>
      </c>
      <c r="N149" s="8" t="s">
        <v>12</v>
      </c>
    </row>
    <row r="150" spans="1:14" ht="14.25" x14ac:dyDescent="0.2">
      <c r="A150" s="724">
        <v>64</v>
      </c>
      <c r="B150" s="142">
        <v>64</v>
      </c>
      <c r="C150" s="1219"/>
      <c r="D150" s="1219"/>
      <c r="E150" s="1037">
        <f>IFERROR(C150+MIN(0*$I$62,D150),0)</f>
        <v>0</v>
      </c>
      <c r="F150" s="1037">
        <f>IF(OR(E150&gt;=1,E150&lt;0),$L$76,$L$76*E150+MIN($C$81,$C$82)*(1-E150))</f>
        <v>0</v>
      </c>
      <c r="N150" s="8" t="s">
        <v>12</v>
      </c>
    </row>
    <row r="151" spans="1:14" ht="14.25" x14ac:dyDescent="0.2">
      <c r="A151" s="769">
        <v>65</v>
      </c>
      <c r="B151" s="142">
        <v>65</v>
      </c>
      <c r="C151" s="1220"/>
      <c r="D151" s="1220"/>
      <c r="E151" s="1038">
        <f>IFERROR(C151+MIN(0*$I$62,D151),0)</f>
        <v>0</v>
      </c>
      <c r="F151" s="1038">
        <f>IF(OR(E151&gt;=1,E151&lt;0),$L$76,$L$76*E151+MIN($C$81,$C$82)*(1-E151))</f>
        <v>0</v>
      </c>
      <c r="N151" s="8" t="s">
        <v>12</v>
      </c>
    </row>
    <row r="152" spans="1:14" ht="14.25" x14ac:dyDescent="0.2">
      <c r="N152" s="8" t="s">
        <v>12</v>
      </c>
    </row>
    <row r="153" spans="1:14" ht="14.25" x14ac:dyDescent="0.2">
      <c r="N153" s="8" t="s">
        <v>12</v>
      </c>
    </row>
    <row r="154" spans="1:14" ht="14.25" x14ac:dyDescent="0.2">
      <c r="A154" s="1757" t="s">
        <v>1716</v>
      </c>
      <c r="B154" s="201"/>
      <c r="C154" s="201"/>
      <c r="N154" s="8" t="s">
        <v>12</v>
      </c>
    </row>
    <row r="155" spans="1:14" ht="14.25" x14ac:dyDescent="0.2">
      <c r="A155" s="16"/>
      <c r="B155" s="40" t="s">
        <v>2361</v>
      </c>
      <c r="C155" s="19">
        <v>1</v>
      </c>
      <c r="N155" s="8" t="s">
        <v>12</v>
      </c>
    </row>
    <row r="156" spans="1:14" ht="14.25" x14ac:dyDescent="0.2">
      <c r="A156" s="1413" t="s">
        <v>1717</v>
      </c>
      <c r="B156" s="142">
        <v>1</v>
      </c>
      <c r="C156" s="1039" t="str">
        <f>IFERROR(SUMPRODUCT(D68:I68,D72:I72)/SUM(D68:I68),"")</f>
        <v/>
      </c>
      <c r="N156" s="8" t="s">
        <v>12</v>
      </c>
    </row>
    <row r="157" spans="1:14" ht="14.25" x14ac:dyDescent="0.2">
      <c r="A157" s="431" t="s">
        <v>1718</v>
      </c>
      <c r="B157" s="142">
        <v>2</v>
      </c>
      <c r="C157" s="400" t="s">
        <v>18</v>
      </c>
      <c r="N157" s="8" t="s">
        <v>12</v>
      </c>
    </row>
    <row r="158" spans="1:14" ht="14.25" x14ac:dyDescent="0.2">
      <c r="A158" s="1396" t="s">
        <v>1719</v>
      </c>
      <c r="B158" s="135">
        <v>3</v>
      </c>
      <c r="C158" s="1040" t="str">
        <f>IFERROR(MAX(1 - C156/C157, 0)*IF(C157&lt;=10,L76,IF(C157&lt;=25,L76+(C157-10)*(L76-80)/15,80))+(1-MAX(1 - C156/C157, 0))*L76,"")</f>
        <v/>
      </c>
      <c r="N158" s="8" t="s">
        <v>12</v>
      </c>
    </row>
    <row r="159" spans="1:14" ht="14.25" x14ac:dyDescent="0.2">
      <c r="D159" s="1041"/>
      <c r="E159" s="1041"/>
      <c r="F159" s="1041"/>
      <c r="N159" s="8" t="s">
        <v>12</v>
      </c>
    </row>
    <row r="160" spans="1:14" ht="14.25" x14ac:dyDescent="0.2">
      <c r="A160" s="8" t="s">
        <v>12</v>
      </c>
      <c r="B160" s="8" t="s">
        <v>12</v>
      </c>
      <c r="C160" s="8" t="s">
        <v>12</v>
      </c>
      <c r="D160" s="8" t="s">
        <v>12</v>
      </c>
      <c r="E160" s="8" t="s">
        <v>12</v>
      </c>
      <c r="F160" s="8" t="s">
        <v>12</v>
      </c>
      <c r="G160" s="8" t="s">
        <v>12</v>
      </c>
      <c r="H160" s="8" t="s">
        <v>12</v>
      </c>
      <c r="I160" s="8" t="s">
        <v>12</v>
      </c>
      <c r="J160" s="8" t="s">
        <v>12</v>
      </c>
      <c r="K160" s="8" t="s">
        <v>12</v>
      </c>
      <c r="L160" s="8" t="s">
        <v>12</v>
      </c>
      <c r="M160" s="8" t="s">
        <v>12</v>
      </c>
      <c r="N160" s="8" t="s">
        <v>12</v>
      </c>
    </row>
  </sheetData>
  <sheetProtection sheet="1" objects="1" scenarios="1" formatCells="0" formatColumns="0" formatRows="0"/>
  <mergeCells count="17">
    <mergeCell ref="C10:H10"/>
    <mergeCell ref="C11:H11"/>
    <mergeCell ref="C5:H5"/>
    <mergeCell ref="C6:H6"/>
    <mergeCell ref="C7:H7"/>
    <mergeCell ref="C8:H8"/>
    <mergeCell ref="C9:H9"/>
    <mergeCell ref="K65:K66"/>
    <mergeCell ref="L65:L66"/>
    <mergeCell ref="E84:E85"/>
    <mergeCell ref="F84:F85"/>
    <mergeCell ref="A60:H60"/>
    <mergeCell ref="A61:H61"/>
    <mergeCell ref="A62:H62"/>
    <mergeCell ref="J65:J66"/>
    <mergeCell ref="C65:C66"/>
    <mergeCell ref="D65:I65"/>
  </mergeCells>
  <dataValidations count="4">
    <dataValidation type="list" allowBlank="1" showInputMessage="1" showErrorMessage="1" sqref="C11">
      <formula1>$P$80:$P$89</formula1>
    </dataValidation>
    <dataValidation type="list" allowBlank="1" showInputMessage="1" showErrorMessage="1" sqref="C7">
      <formula1>$R$2:$R$28</formula1>
    </dataValidation>
    <dataValidation type="list" allowBlank="1" showInputMessage="1" showErrorMessage="1" sqref="C8">
      <formula1>$P$2:$P$5</formula1>
    </dataValidation>
    <dataValidation type="list" allowBlank="1" showInputMessage="1" showErrorMessage="1" sqref="C6">
      <formula1>$Q$2:$Q$5</formula1>
    </dataValidation>
  </dataValidation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rgb="FF92D050"/>
    <pageSetUpPr fitToPage="1"/>
  </sheetPr>
  <dimension ref="A1:U160"/>
  <sheetViews>
    <sheetView topLeftCell="A53" zoomScaleNormal="100" workbookViewId="0">
      <selection activeCell="J76" sqref="J76"/>
    </sheetView>
  </sheetViews>
  <sheetFormatPr defaultColWidth="9.140625" defaultRowHeight="12.75" x14ac:dyDescent="0.2"/>
  <cols>
    <col min="1" max="1" width="73.42578125" style="1454" customWidth="1"/>
    <col min="2" max="2" width="5.42578125" style="1454" customWidth="1"/>
    <col min="3" max="3" width="14.42578125" style="1454" customWidth="1"/>
    <col min="4" max="4" width="12.5703125" style="1454" customWidth="1"/>
    <col min="5" max="5" width="10.5703125" style="1454" customWidth="1"/>
    <col min="6" max="9" width="9.140625" style="1454"/>
    <col min="10" max="10" width="16.7109375" style="1454" customWidth="1"/>
    <col min="11" max="11" width="14.28515625" style="1454" customWidth="1"/>
    <col min="12" max="12" width="13.42578125" style="1454" customWidth="1"/>
    <col min="13" max="13" width="4.5703125" style="1454" customWidth="1"/>
    <col min="14" max="14" width="2.140625" style="1454" bestFit="1" customWidth="1"/>
    <col min="15" max="15" width="9.140625" style="1454"/>
    <col min="16" max="16" width="26.42578125" style="1454" customWidth="1"/>
    <col min="17" max="17" width="38.42578125" style="1454" customWidth="1"/>
    <col min="18" max="18" width="34.140625" style="1454" customWidth="1"/>
    <col min="19" max="22" width="9.140625" style="1454"/>
    <col min="23" max="23" width="15.42578125" style="1454" customWidth="1"/>
    <col min="24" max="16384" width="9.140625" style="1454"/>
  </cols>
  <sheetData>
    <row r="1" spans="1:18"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c r="P1" s="3" t="str">
        <f>'FT17.OAG Totals'!R1</f>
        <v>Hypothecation basis</v>
      </c>
      <c r="Q1" s="3" t="str">
        <f>'FT17.OAG Totals'!S1</f>
        <v>Type of Business</v>
      </c>
      <c r="R1" s="3" t="str">
        <f>'FT17.OAG Totals'!T1</f>
        <v>IAIS Segmentation</v>
      </c>
    </row>
    <row r="2" spans="1:18" ht="15" x14ac:dyDescent="0.25">
      <c r="A2" s="9" t="str">
        <f>FT17.Participant!$A$2</f>
        <v>&lt;Currency&gt; - (&lt;Unit&gt;)</v>
      </c>
      <c r="B2" s="11"/>
      <c r="C2" s="11"/>
      <c r="D2" s="10" t="str">
        <f>"OAG Portfolio - "&amp;C5</f>
        <v xml:space="preserve">OAG Portfolio - </v>
      </c>
      <c r="E2" s="11"/>
      <c r="F2" s="11"/>
      <c r="G2" s="11"/>
      <c r="H2" s="11"/>
      <c r="I2" s="11"/>
      <c r="J2" s="11"/>
      <c r="K2" s="11"/>
      <c r="L2" s="56" t="str">
        <f>FT17.Participant!$F$2</f>
        <v>Year 2016</v>
      </c>
      <c r="N2" s="8" t="s">
        <v>12</v>
      </c>
      <c r="P2" s="3" t="str">
        <f>'FT17.OAG Totals'!R2</f>
        <v>Legal Entity</v>
      </c>
      <c r="Q2" s="3" t="str">
        <f>'FT17.OAG Totals'!S2</f>
        <v>Life Insurance - Traditional</v>
      </c>
      <c r="R2" s="3" t="str">
        <f>'FT17.OAG Totals'!T2</f>
        <v>Protection - Life</v>
      </c>
    </row>
    <row r="3" spans="1:18" ht="14.25" x14ac:dyDescent="0.2">
      <c r="N3" s="8" t="s">
        <v>12</v>
      </c>
      <c r="P3" s="3" t="str">
        <f>'FT17.OAG Totals'!R3</f>
        <v>Business Unit</v>
      </c>
      <c r="Q3" s="3" t="str">
        <f>'FT17.OAG Totals'!S3</f>
        <v>Life insurance - Non-traditional</v>
      </c>
      <c r="R3" s="3" t="str">
        <f>'FT17.OAG Totals'!T3</f>
        <v>Protection - health</v>
      </c>
    </row>
    <row r="4" spans="1:18" ht="14.25" x14ac:dyDescent="0.2">
      <c r="B4" s="40" t="s">
        <v>2339</v>
      </c>
      <c r="C4" s="18">
        <v>1</v>
      </c>
      <c r="D4" s="18"/>
      <c r="E4" s="18"/>
      <c r="F4" s="18"/>
      <c r="G4" s="18"/>
      <c r="H4" s="19"/>
      <c r="K4" s="1441" t="s">
        <v>1678</v>
      </c>
      <c r="L4" s="1749" t="s">
        <v>688</v>
      </c>
      <c r="M4" s="1444"/>
      <c r="N4" s="8" t="s">
        <v>12</v>
      </c>
      <c r="P4" s="3" t="str">
        <f>'FT17.OAG Totals'!R4</f>
        <v>An approved ALM strategy subject to regulatory oversight such as local supervisor approval and/or local actuarial/accounting Standards of Practice</v>
      </c>
      <c r="Q4" s="3" t="str">
        <f>'FT17.OAG Totals'!S4</f>
        <v>Non-life Insurance - Traditional</v>
      </c>
      <c r="R4" s="3" t="str">
        <f>'FT17.OAG Totals'!T4</f>
        <v>Protection - other</v>
      </c>
    </row>
    <row r="5" spans="1:18" ht="14.25" x14ac:dyDescent="0.2">
      <c r="A5" s="1438" t="s">
        <v>1677</v>
      </c>
      <c r="B5" s="142">
        <v>1</v>
      </c>
      <c r="C5" s="2113"/>
      <c r="D5" s="2114"/>
      <c r="E5" s="2114"/>
      <c r="F5" s="2114"/>
      <c r="G5" s="2114"/>
      <c r="H5" s="2115"/>
      <c r="K5" s="1442"/>
      <c r="L5" s="543">
        <v>1</v>
      </c>
      <c r="M5" s="1746" t="s">
        <v>2339</v>
      </c>
      <c r="N5" s="8" t="s">
        <v>12</v>
      </c>
      <c r="P5" s="1886" t="str">
        <f>'FT17.OAG Totals'!R5</f>
        <v>Other</v>
      </c>
      <c r="Q5" s="1886" t="str">
        <f>'FT17.OAG Totals'!S5</f>
        <v>Non-life Insurance - Non-traditional</v>
      </c>
      <c r="R5" s="3" t="str">
        <f>'FT17.OAG Totals'!T5</f>
        <v>Savings without guarantees or living benefits</v>
      </c>
    </row>
    <row r="6" spans="1:18" ht="14.25" x14ac:dyDescent="0.2">
      <c r="A6" s="1439" t="s">
        <v>1671</v>
      </c>
      <c r="B6" s="142">
        <v>2</v>
      </c>
      <c r="C6" s="2116"/>
      <c r="D6" s="2117"/>
      <c r="E6" s="2117"/>
      <c r="F6" s="2117"/>
      <c r="G6" s="2117"/>
      <c r="H6" s="2118"/>
      <c r="K6" s="1442" t="s">
        <v>941</v>
      </c>
      <c r="L6" s="1457" t="s">
        <v>688</v>
      </c>
      <c r="M6" s="62">
        <v>71</v>
      </c>
      <c r="N6" s="8" t="s">
        <v>12</v>
      </c>
      <c r="R6" s="3" t="str">
        <f>'FT17.OAG Totals'!T6</f>
        <v>Annuities</v>
      </c>
    </row>
    <row r="7" spans="1:18" ht="14.25" x14ac:dyDescent="0.2">
      <c r="A7" s="1439" t="s">
        <v>1672</v>
      </c>
      <c r="B7" s="142">
        <v>3</v>
      </c>
      <c r="C7" s="2116"/>
      <c r="D7" s="2117"/>
      <c r="E7" s="2117"/>
      <c r="F7" s="2117"/>
      <c r="G7" s="2117"/>
      <c r="H7" s="2118"/>
      <c r="K7" s="1442" t="s">
        <v>903</v>
      </c>
      <c r="L7" s="1455" t="s">
        <v>688</v>
      </c>
      <c r="M7" s="62">
        <v>72</v>
      </c>
      <c r="N7" s="8" t="s">
        <v>12</v>
      </c>
      <c r="R7" s="3" t="str">
        <f>'FT17.OAG Totals'!T7</f>
        <v>Participating products</v>
      </c>
    </row>
    <row r="8" spans="1:18" ht="14.25" x14ac:dyDescent="0.2">
      <c r="A8" s="1439" t="s">
        <v>1670</v>
      </c>
      <c r="B8" s="142">
        <v>4</v>
      </c>
      <c r="C8" s="2116"/>
      <c r="D8" s="2117"/>
      <c r="E8" s="2117"/>
      <c r="F8" s="2117"/>
      <c r="G8" s="2117"/>
      <c r="H8" s="2118"/>
      <c r="K8" s="1442" t="s">
        <v>910</v>
      </c>
      <c r="L8" s="1455" t="s">
        <v>688</v>
      </c>
      <c r="M8" s="62">
        <v>73</v>
      </c>
      <c r="N8" s="8" t="s">
        <v>12</v>
      </c>
      <c r="R8" s="3" t="str">
        <f>'FT17.OAG Totals'!T8</f>
        <v>Other traditional</v>
      </c>
    </row>
    <row r="9" spans="1:18" ht="14.25" x14ac:dyDescent="0.2">
      <c r="A9" s="1439" t="s">
        <v>1680</v>
      </c>
      <c r="B9" s="142">
        <v>5</v>
      </c>
      <c r="C9" s="2107"/>
      <c r="D9" s="2108"/>
      <c r="E9" s="2108"/>
      <c r="F9" s="2108"/>
      <c r="G9" s="2108"/>
      <c r="H9" s="2109"/>
      <c r="K9" s="1442" t="s">
        <v>919</v>
      </c>
      <c r="L9" s="1455" t="s">
        <v>688</v>
      </c>
      <c r="M9" s="62">
        <v>74</v>
      </c>
      <c r="N9" s="8" t="s">
        <v>12</v>
      </c>
      <c r="R9" s="3" t="str">
        <f>'FT17.OAG Totals'!T9</f>
        <v>Separate accounts with guarantees (including VAs)</v>
      </c>
    </row>
    <row r="10" spans="1:18" ht="14.25" x14ac:dyDescent="0.2">
      <c r="A10" s="1439" t="s">
        <v>1681</v>
      </c>
      <c r="B10" s="142">
        <v>6</v>
      </c>
      <c r="C10" s="2107"/>
      <c r="D10" s="2108"/>
      <c r="E10" s="2108"/>
      <c r="F10" s="2108"/>
      <c r="G10" s="2108"/>
      <c r="H10" s="2109"/>
      <c r="K10" s="1442" t="s">
        <v>906</v>
      </c>
      <c r="L10" s="1455" t="s">
        <v>688</v>
      </c>
      <c r="M10" s="62">
        <v>75</v>
      </c>
      <c r="N10" s="8" t="s">
        <v>12</v>
      </c>
      <c r="R10" s="3" t="str">
        <f>'FT17.OAG Totals'!T10</f>
        <v>Guaranteed Investment Contracts (GICs)</v>
      </c>
    </row>
    <row r="11" spans="1:18" ht="14.25" x14ac:dyDescent="0.2">
      <c r="A11" s="1440" t="s">
        <v>1682</v>
      </c>
      <c r="B11" s="135">
        <v>7</v>
      </c>
      <c r="C11" s="2110"/>
      <c r="D11" s="2111"/>
      <c r="E11" s="2111"/>
      <c r="F11" s="2111"/>
      <c r="G11" s="2111"/>
      <c r="H11" s="2112"/>
      <c r="I11" s="1747" t="s">
        <v>1683</v>
      </c>
      <c r="J11" s="1748"/>
      <c r="K11" s="1442" t="s">
        <v>928</v>
      </c>
      <c r="L11" s="1455" t="s">
        <v>688</v>
      </c>
      <c r="M11" s="62">
        <v>76</v>
      </c>
      <c r="N11" s="8" t="s">
        <v>12</v>
      </c>
      <c r="R11" s="3" t="str">
        <f>'FT17.OAG Totals'!T11</f>
        <v>Synthetic GICs</v>
      </c>
    </row>
    <row r="12" spans="1:18" ht="14.25" x14ac:dyDescent="0.2">
      <c r="K12" s="1442" t="s">
        <v>938</v>
      </c>
      <c r="L12" s="1455" t="s">
        <v>688</v>
      </c>
      <c r="M12" s="62">
        <v>77</v>
      </c>
      <c r="N12" s="8" t="s">
        <v>12</v>
      </c>
      <c r="R12" s="3" t="str">
        <f>'FT17.OAG Totals'!T12</f>
        <v>Other non-traditional</v>
      </c>
    </row>
    <row r="13" spans="1:18" ht="14.25" x14ac:dyDescent="0.2">
      <c r="K13" s="1442" t="s">
        <v>926</v>
      </c>
      <c r="L13" s="1455" t="s">
        <v>688</v>
      </c>
      <c r="M13" s="62">
        <v>78</v>
      </c>
      <c r="N13" s="8" t="s">
        <v>12</v>
      </c>
      <c r="R13" s="3" t="str">
        <f>'FT17.OAG Totals'!T13</f>
        <v>Motor</v>
      </c>
    </row>
    <row r="14" spans="1:18" ht="14.25" x14ac:dyDescent="0.2">
      <c r="K14" s="1442" t="s">
        <v>925</v>
      </c>
      <c r="L14" s="1455" t="s">
        <v>688</v>
      </c>
      <c r="M14" s="62">
        <v>79</v>
      </c>
      <c r="N14" s="8" t="s">
        <v>12</v>
      </c>
      <c r="R14" s="3" t="str">
        <f>'FT17.OAG Totals'!T14</f>
        <v>Property Damage</v>
      </c>
    </row>
    <row r="15" spans="1:18" ht="14.25" x14ac:dyDescent="0.2">
      <c r="A15" s="1065" t="s">
        <v>1684</v>
      </c>
      <c r="B15" s="1066"/>
      <c r="C15" s="1065" t="s">
        <v>1910</v>
      </c>
      <c r="D15" s="1066"/>
      <c r="E15" s="1067"/>
      <c r="F15" s="1066" t="s">
        <v>1911</v>
      </c>
      <c r="G15" s="1066"/>
      <c r="H15" s="1067"/>
      <c r="K15" s="1443" t="s">
        <v>109</v>
      </c>
      <c r="L15" s="1745">
        <f>1-SUM(L6:L14)</f>
        <v>1</v>
      </c>
      <c r="M15" s="284">
        <v>70</v>
      </c>
      <c r="N15" s="8" t="s">
        <v>12</v>
      </c>
      <c r="R15" s="3" t="str">
        <f>'FT17.OAG Totals'!T15</f>
        <v>Non-proportional property, APH and motor damage (including property catastrophe)</v>
      </c>
    </row>
    <row r="16" spans="1:18" ht="25.5" x14ac:dyDescent="0.2">
      <c r="A16" s="1601" t="s">
        <v>1685</v>
      </c>
      <c r="B16" s="1758"/>
      <c r="C16" s="1738" t="s">
        <v>1655</v>
      </c>
      <c r="D16" s="1738" t="s">
        <v>1654</v>
      </c>
      <c r="E16" s="1738" t="s">
        <v>1668</v>
      </c>
      <c r="F16" s="1738" t="s">
        <v>1655</v>
      </c>
      <c r="G16" s="1738" t="s">
        <v>1654</v>
      </c>
      <c r="H16" s="1738" t="s">
        <v>1668</v>
      </c>
      <c r="N16" s="8" t="s">
        <v>12</v>
      </c>
      <c r="R16" s="3" t="str">
        <f>'FT17.OAG Totals'!T16</f>
        <v>Catastrophe Reinsurance</v>
      </c>
    </row>
    <row r="17" spans="1:18" ht="14.25" x14ac:dyDescent="0.2">
      <c r="A17" s="1759"/>
      <c r="B17" s="40" t="s">
        <v>2545</v>
      </c>
      <c r="C17" s="18">
        <v>1</v>
      </c>
      <c r="D17" s="18">
        <v>2</v>
      </c>
      <c r="E17" s="18">
        <v>3</v>
      </c>
      <c r="F17" s="18">
        <v>4</v>
      </c>
      <c r="G17" s="18">
        <v>5</v>
      </c>
      <c r="H17" s="19">
        <v>6</v>
      </c>
      <c r="N17" s="8" t="s">
        <v>12</v>
      </c>
      <c r="R17" s="3" t="str">
        <f>'FT17.OAG Totals'!T17</f>
        <v>APH - Accident, protection and health</v>
      </c>
    </row>
    <row r="18" spans="1:18" ht="14.25" x14ac:dyDescent="0.2">
      <c r="A18" s="1446" t="s">
        <v>1686</v>
      </c>
      <c r="B18" s="142">
        <v>1</v>
      </c>
      <c r="C18" s="630">
        <f t="shared" ref="C18:H18" si="0">SUM(C20,C36)</f>
        <v>0</v>
      </c>
      <c r="D18" s="630">
        <f t="shared" si="0"/>
        <v>0</v>
      </c>
      <c r="E18" s="630">
        <f t="shared" si="0"/>
        <v>0</v>
      </c>
      <c r="F18" s="630">
        <f t="shared" si="0"/>
        <v>0</v>
      </c>
      <c r="G18" s="630">
        <f t="shared" si="0"/>
        <v>0</v>
      </c>
      <c r="H18" s="630">
        <f t="shared" si="0"/>
        <v>0</v>
      </c>
      <c r="N18" s="8" t="s">
        <v>12</v>
      </c>
      <c r="R18" s="3" t="str">
        <f>'FT17.OAG Totals'!T18</f>
        <v>Other liability</v>
      </c>
    </row>
    <row r="19" spans="1:18" ht="14.25" x14ac:dyDescent="0.2">
      <c r="A19" s="372" t="s">
        <v>668</v>
      </c>
      <c r="B19" s="142">
        <v>2</v>
      </c>
      <c r="C19" s="1026" t="s">
        <v>18</v>
      </c>
      <c r="D19" s="1026" t="s">
        <v>18</v>
      </c>
      <c r="E19" s="1026" t="s">
        <v>18</v>
      </c>
      <c r="F19" s="1026" t="s">
        <v>18</v>
      </c>
      <c r="G19" s="1026" t="s">
        <v>18</v>
      </c>
      <c r="H19" s="1026" t="s">
        <v>18</v>
      </c>
      <c r="N19" s="8" t="s">
        <v>12</v>
      </c>
      <c r="R19" s="3" t="str">
        <f>'FT17.OAG Totals'!T19</f>
        <v>Non-proportional liability</v>
      </c>
    </row>
    <row r="20" spans="1:18" ht="14.25" x14ac:dyDescent="0.2">
      <c r="A20" s="277" t="s">
        <v>537</v>
      </c>
      <c r="B20" s="142">
        <v>3</v>
      </c>
      <c r="C20" s="81">
        <f t="shared" ref="C20:H20" si="1">SUM(C21,C29)</f>
        <v>0</v>
      </c>
      <c r="D20" s="81">
        <f t="shared" si="1"/>
        <v>0</v>
      </c>
      <c r="E20" s="81">
        <f t="shared" si="1"/>
        <v>0</v>
      </c>
      <c r="F20" s="81">
        <f t="shared" si="1"/>
        <v>0</v>
      </c>
      <c r="G20" s="81">
        <f t="shared" si="1"/>
        <v>0</v>
      </c>
      <c r="H20" s="81">
        <f t="shared" si="1"/>
        <v>0</v>
      </c>
      <c r="N20" s="8" t="s">
        <v>12</v>
      </c>
      <c r="R20" s="3" t="str">
        <f>'FT17.OAG Totals'!T20</f>
        <v xml:space="preserve">Marine, Aviation and Transport (MAT) </v>
      </c>
    </row>
    <row r="21" spans="1:18" ht="14.25" customHeight="1" x14ac:dyDescent="0.2">
      <c r="A21" s="424" t="s">
        <v>538</v>
      </c>
      <c r="B21" s="142">
        <v>4</v>
      </c>
      <c r="C21" s="629">
        <f t="shared" ref="C21:H21" si="2">SUM(C22:C28)</f>
        <v>0</v>
      </c>
      <c r="D21" s="1027">
        <f t="shared" si="2"/>
        <v>0</v>
      </c>
      <c r="E21" s="1027">
        <f t="shared" si="2"/>
        <v>0</v>
      </c>
      <c r="F21" s="629">
        <f t="shared" si="2"/>
        <v>0</v>
      </c>
      <c r="G21" s="1027">
        <f t="shared" si="2"/>
        <v>0</v>
      </c>
      <c r="H21" s="1027">
        <f t="shared" si="2"/>
        <v>0</v>
      </c>
      <c r="N21" s="8" t="s">
        <v>12</v>
      </c>
      <c r="R21" s="3" t="str">
        <f>'FT17.OAG Totals'!T21</f>
        <v>Non-proportional MAT</v>
      </c>
    </row>
    <row r="22" spans="1:18" ht="14.25" customHeight="1" x14ac:dyDescent="0.2">
      <c r="A22" s="321" t="s">
        <v>539</v>
      </c>
      <c r="B22" s="142">
        <v>5</v>
      </c>
      <c r="C22" s="1026" t="s">
        <v>18</v>
      </c>
      <c r="D22" s="1026" t="s">
        <v>18</v>
      </c>
      <c r="E22" s="1026" t="s">
        <v>18</v>
      </c>
      <c r="F22" s="1026" t="s">
        <v>18</v>
      </c>
      <c r="G22" s="1026" t="s">
        <v>18</v>
      </c>
      <c r="H22" s="1026" t="s">
        <v>18</v>
      </c>
      <c r="N22" s="8" t="s">
        <v>12</v>
      </c>
      <c r="R22" s="3" t="str">
        <f>'FT17.OAG Totals'!T22</f>
        <v>Other traditional - short-tail</v>
      </c>
    </row>
    <row r="23" spans="1:18" ht="14.25" customHeight="1" x14ac:dyDescent="0.2">
      <c r="A23" s="321" t="s">
        <v>540</v>
      </c>
      <c r="B23" s="142">
        <v>6</v>
      </c>
      <c r="C23" s="1026" t="s">
        <v>18</v>
      </c>
      <c r="D23" s="1026" t="s">
        <v>18</v>
      </c>
      <c r="E23" s="1026" t="s">
        <v>18</v>
      </c>
      <c r="F23" s="1026" t="s">
        <v>18</v>
      </c>
      <c r="G23" s="1026" t="s">
        <v>18</v>
      </c>
      <c r="H23" s="1026" t="s">
        <v>18</v>
      </c>
      <c r="N23" s="8" t="s">
        <v>12</v>
      </c>
      <c r="R23" s="3" t="str">
        <f>'FT17.OAG Totals'!T23</f>
        <v>Other traditional - medium-tail</v>
      </c>
    </row>
    <row r="24" spans="1:18" ht="14.25" customHeight="1" x14ac:dyDescent="0.2">
      <c r="A24" s="321" t="s">
        <v>541</v>
      </c>
      <c r="B24" s="142">
        <v>7</v>
      </c>
      <c r="C24" s="1026" t="s">
        <v>18</v>
      </c>
      <c r="D24" s="1026" t="s">
        <v>18</v>
      </c>
      <c r="E24" s="1026" t="s">
        <v>18</v>
      </c>
      <c r="F24" s="1026" t="s">
        <v>18</v>
      </c>
      <c r="G24" s="1026" t="s">
        <v>18</v>
      </c>
      <c r="H24" s="1026" t="s">
        <v>18</v>
      </c>
      <c r="N24" s="8" t="s">
        <v>12</v>
      </c>
      <c r="R24" s="3" t="str">
        <f>'FT17.OAG Totals'!T24</f>
        <v>Other traditional - long-tail</v>
      </c>
    </row>
    <row r="25" spans="1:18" ht="14.25" customHeight="1" x14ac:dyDescent="0.2">
      <c r="A25" s="321" t="s">
        <v>542</v>
      </c>
      <c r="B25" s="142">
        <v>8</v>
      </c>
      <c r="C25" s="1026" t="s">
        <v>18</v>
      </c>
      <c r="D25" s="1026" t="s">
        <v>18</v>
      </c>
      <c r="E25" s="1026" t="s">
        <v>18</v>
      </c>
      <c r="F25" s="1026" t="s">
        <v>18</v>
      </c>
      <c r="G25" s="1026" t="s">
        <v>18</v>
      </c>
      <c r="H25" s="1026" t="s">
        <v>18</v>
      </c>
      <c r="N25" s="8" t="s">
        <v>12</v>
      </c>
      <c r="R25" s="3" t="str">
        <f>'FT17.OAG Totals'!T25</f>
        <v>Mortgage insurance</v>
      </c>
    </row>
    <row r="26" spans="1:18" ht="14.25" customHeight="1" x14ac:dyDescent="0.2">
      <c r="A26" s="321" t="s">
        <v>463</v>
      </c>
      <c r="B26" s="142">
        <v>9</v>
      </c>
      <c r="C26" s="1026" t="s">
        <v>18</v>
      </c>
      <c r="D26" s="1026" t="s">
        <v>18</v>
      </c>
      <c r="E26" s="1026" t="s">
        <v>18</v>
      </c>
      <c r="F26" s="1026" t="s">
        <v>18</v>
      </c>
      <c r="G26" s="1026" t="s">
        <v>18</v>
      </c>
      <c r="H26" s="1026" t="s">
        <v>18</v>
      </c>
      <c r="N26" s="8" t="s">
        <v>12</v>
      </c>
      <c r="R26" s="3" t="str">
        <f>'FT17.OAG Totals'!T26</f>
        <v>Commercial credit insurance including Suretyship</v>
      </c>
    </row>
    <row r="27" spans="1:18" ht="14.25" customHeight="1" x14ac:dyDescent="0.2">
      <c r="A27" s="321" t="s">
        <v>461</v>
      </c>
      <c r="B27" s="142">
        <v>10</v>
      </c>
      <c r="C27" s="1026" t="s">
        <v>18</v>
      </c>
      <c r="D27" s="1026" t="s">
        <v>18</v>
      </c>
      <c r="E27" s="1026" t="s">
        <v>18</v>
      </c>
      <c r="F27" s="1026" t="s">
        <v>18</v>
      </c>
      <c r="G27" s="1026" t="s">
        <v>18</v>
      </c>
      <c r="H27" s="1026" t="s">
        <v>18</v>
      </c>
      <c r="N27" s="8" t="s">
        <v>12</v>
      </c>
      <c r="R27" s="3" t="str">
        <f>'FT17.OAG Totals'!T27</f>
        <v>Other non-traditional non-life insurance</v>
      </c>
    </row>
    <row r="28" spans="1:18" ht="14.25" customHeight="1" x14ac:dyDescent="0.2">
      <c r="A28" s="321" t="s">
        <v>543</v>
      </c>
      <c r="B28" s="142">
        <v>11</v>
      </c>
      <c r="C28" s="1026" t="s">
        <v>18</v>
      </c>
      <c r="D28" s="1026" t="s">
        <v>18</v>
      </c>
      <c r="E28" s="1026" t="s">
        <v>18</v>
      </c>
      <c r="F28" s="1026" t="s">
        <v>18</v>
      </c>
      <c r="G28" s="1026" t="s">
        <v>18</v>
      </c>
      <c r="H28" s="1026" t="s">
        <v>18</v>
      </c>
      <c r="N28" s="8" t="s">
        <v>12</v>
      </c>
      <c r="R28" s="1886" t="str">
        <f>'FT17.OAG Totals'!T28</f>
        <v>Multiple (see description below)</v>
      </c>
    </row>
    <row r="29" spans="1:18" ht="14.25" customHeight="1" x14ac:dyDescent="0.2">
      <c r="A29" s="424" t="s">
        <v>544</v>
      </c>
      <c r="B29" s="142">
        <v>12</v>
      </c>
      <c r="C29" s="629">
        <f t="shared" ref="C29:H29" si="3">SUM(C30,C33:C35)</f>
        <v>0</v>
      </c>
      <c r="D29" s="1027">
        <f t="shared" si="3"/>
        <v>0</v>
      </c>
      <c r="E29" s="1027">
        <f t="shared" si="3"/>
        <v>0</v>
      </c>
      <c r="F29" s="629">
        <f t="shared" si="3"/>
        <v>0</v>
      </c>
      <c r="G29" s="1027">
        <f t="shared" si="3"/>
        <v>0</v>
      </c>
      <c r="H29" s="1027">
        <f t="shared" si="3"/>
        <v>0</v>
      </c>
      <c r="N29" s="8" t="s">
        <v>12</v>
      </c>
    </row>
    <row r="30" spans="1:18" ht="14.25" customHeight="1" x14ac:dyDescent="0.2">
      <c r="A30" s="321" t="s">
        <v>545</v>
      </c>
      <c r="B30" s="142">
        <v>13</v>
      </c>
      <c r="C30" s="1026" t="s">
        <v>18</v>
      </c>
      <c r="D30" s="1026" t="s">
        <v>18</v>
      </c>
      <c r="E30" s="1026" t="s">
        <v>18</v>
      </c>
      <c r="F30" s="1026" t="s">
        <v>18</v>
      </c>
      <c r="G30" s="1026" t="s">
        <v>18</v>
      </c>
      <c r="H30" s="1026" t="s">
        <v>18</v>
      </c>
      <c r="N30" s="8" t="s">
        <v>12</v>
      </c>
    </row>
    <row r="31" spans="1:18" ht="14.25" customHeight="1" x14ac:dyDescent="0.2">
      <c r="A31" s="445" t="s">
        <v>546</v>
      </c>
      <c r="B31" s="142">
        <v>14</v>
      </c>
      <c r="C31" s="1026" t="s">
        <v>18</v>
      </c>
      <c r="D31" s="1026" t="s">
        <v>18</v>
      </c>
      <c r="E31" s="1026" t="s">
        <v>18</v>
      </c>
      <c r="F31" s="1026" t="s">
        <v>18</v>
      </c>
      <c r="G31" s="1026" t="s">
        <v>18</v>
      </c>
      <c r="H31" s="1026" t="s">
        <v>18</v>
      </c>
      <c r="N31" s="8" t="s">
        <v>12</v>
      </c>
    </row>
    <row r="32" spans="1:18" ht="14.25" customHeight="1" x14ac:dyDescent="0.2">
      <c r="A32" s="445" t="s">
        <v>547</v>
      </c>
      <c r="B32" s="142">
        <v>15</v>
      </c>
      <c r="C32" s="1026" t="s">
        <v>18</v>
      </c>
      <c r="D32" s="1026" t="s">
        <v>18</v>
      </c>
      <c r="E32" s="1026" t="s">
        <v>18</v>
      </c>
      <c r="F32" s="1026" t="s">
        <v>18</v>
      </c>
      <c r="G32" s="1026" t="s">
        <v>18</v>
      </c>
      <c r="H32" s="1026" t="s">
        <v>18</v>
      </c>
      <c r="N32" s="8" t="s">
        <v>12</v>
      </c>
    </row>
    <row r="33" spans="1:14" ht="14.25" customHeight="1" x14ac:dyDescent="0.2">
      <c r="A33" s="321" t="s">
        <v>548</v>
      </c>
      <c r="B33" s="142">
        <v>16</v>
      </c>
      <c r="C33" s="1026" t="s">
        <v>18</v>
      </c>
      <c r="D33" s="1026" t="s">
        <v>18</v>
      </c>
      <c r="E33" s="1026" t="s">
        <v>18</v>
      </c>
      <c r="F33" s="1026" t="s">
        <v>18</v>
      </c>
      <c r="G33" s="1026" t="s">
        <v>18</v>
      </c>
      <c r="H33" s="1026" t="s">
        <v>18</v>
      </c>
      <c r="N33" s="8" t="s">
        <v>12</v>
      </c>
    </row>
    <row r="34" spans="1:14" ht="14.25" customHeight="1" x14ac:dyDescent="0.2">
      <c r="A34" s="321" t="s">
        <v>549</v>
      </c>
      <c r="B34" s="142">
        <v>17</v>
      </c>
      <c r="C34" s="1026" t="s">
        <v>18</v>
      </c>
      <c r="D34" s="1026" t="s">
        <v>18</v>
      </c>
      <c r="E34" s="1026" t="s">
        <v>18</v>
      </c>
      <c r="F34" s="1026" t="s">
        <v>18</v>
      </c>
      <c r="G34" s="1026" t="s">
        <v>18</v>
      </c>
      <c r="H34" s="1026" t="s">
        <v>18</v>
      </c>
      <c r="N34" s="8" t="s">
        <v>12</v>
      </c>
    </row>
    <row r="35" spans="1:14" ht="14.25" customHeight="1" x14ac:dyDescent="0.2">
      <c r="A35" s="321" t="s">
        <v>550</v>
      </c>
      <c r="B35" s="142">
        <v>18</v>
      </c>
      <c r="C35" s="1026" t="s">
        <v>18</v>
      </c>
      <c r="D35" s="1026" t="s">
        <v>18</v>
      </c>
      <c r="E35" s="1026" t="s">
        <v>18</v>
      </c>
      <c r="F35" s="1026" t="s">
        <v>18</v>
      </c>
      <c r="G35" s="1026" t="s">
        <v>18</v>
      </c>
      <c r="H35" s="1026" t="s">
        <v>18</v>
      </c>
      <c r="N35" s="8" t="s">
        <v>12</v>
      </c>
    </row>
    <row r="36" spans="1:14" ht="14.25" customHeight="1" x14ac:dyDescent="0.2">
      <c r="A36" s="277" t="s">
        <v>551</v>
      </c>
      <c r="B36" s="142">
        <v>19</v>
      </c>
      <c r="C36" s="81">
        <f t="shared" ref="C36:H36" si="4">SUM(C37,C50)</f>
        <v>0</v>
      </c>
      <c r="D36" s="81">
        <f t="shared" si="4"/>
        <v>0</v>
      </c>
      <c r="E36" s="81">
        <f t="shared" si="4"/>
        <v>0</v>
      </c>
      <c r="F36" s="81">
        <f t="shared" si="4"/>
        <v>0</v>
      </c>
      <c r="G36" s="81">
        <f t="shared" si="4"/>
        <v>0</v>
      </c>
      <c r="H36" s="81">
        <f t="shared" si="4"/>
        <v>0</v>
      </c>
      <c r="N36" s="8" t="s">
        <v>12</v>
      </c>
    </row>
    <row r="37" spans="1:14" ht="14.25" customHeight="1" x14ac:dyDescent="0.2">
      <c r="A37" s="424" t="s">
        <v>552</v>
      </c>
      <c r="B37" s="142">
        <v>20</v>
      </c>
      <c r="C37" s="629">
        <f t="shared" ref="C37:H37" si="5">SUM(C38:C49)</f>
        <v>0</v>
      </c>
      <c r="D37" s="1027">
        <f t="shared" si="5"/>
        <v>0</v>
      </c>
      <c r="E37" s="1027">
        <f t="shared" si="5"/>
        <v>0</v>
      </c>
      <c r="F37" s="629">
        <f t="shared" si="5"/>
        <v>0</v>
      </c>
      <c r="G37" s="1027">
        <f t="shared" si="5"/>
        <v>0</v>
      </c>
      <c r="H37" s="1027">
        <f t="shared" si="5"/>
        <v>0</v>
      </c>
      <c r="N37" s="8" t="s">
        <v>12</v>
      </c>
    </row>
    <row r="38" spans="1:14" ht="14.25" customHeight="1" x14ac:dyDescent="0.2">
      <c r="A38" s="321" t="s">
        <v>470</v>
      </c>
      <c r="B38" s="142">
        <v>21</v>
      </c>
      <c r="C38" s="1026" t="s">
        <v>18</v>
      </c>
      <c r="D38" s="1026" t="s">
        <v>18</v>
      </c>
      <c r="E38" s="1026" t="s">
        <v>18</v>
      </c>
      <c r="F38" s="1026" t="s">
        <v>18</v>
      </c>
      <c r="G38" s="1026" t="s">
        <v>18</v>
      </c>
      <c r="H38" s="1026" t="s">
        <v>18</v>
      </c>
      <c r="N38" s="8" t="s">
        <v>12</v>
      </c>
    </row>
    <row r="39" spans="1:14" ht="14.25" customHeight="1" x14ac:dyDescent="0.2">
      <c r="A39" s="321" t="s">
        <v>553</v>
      </c>
      <c r="B39" s="142">
        <v>22</v>
      </c>
      <c r="C39" s="1026" t="s">
        <v>18</v>
      </c>
      <c r="D39" s="1026" t="s">
        <v>18</v>
      </c>
      <c r="E39" s="1026" t="s">
        <v>18</v>
      </c>
      <c r="F39" s="1026" t="s">
        <v>18</v>
      </c>
      <c r="G39" s="1026" t="s">
        <v>18</v>
      </c>
      <c r="H39" s="1026" t="s">
        <v>18</v>
      </c>
      <c r="N39" s="8" t="s">
        <v>12</v>
      </c>
    </row>
    <row r="40" spans="1:14" ht="25.5" x14ac:dyDescent="0.2">
      <c r="A40" s="1447" t="s">
        <v>554</v>
      </c>
      <c r="B40" s="142">
        <v>23</v>
      </c>
      <c r="C40" s="1026" t="s">
        <v>18</v>
      </c>
      <c r="D40" s="1026" t="s">
        <v>18</v>
      </c>
      <c r="E40" s="1026" t="s">
        <v>18</v>
      </c>
      <c r="F40" s="1026" t="s">
        <v>18</v>
      </c>
      <c r="G40" s="1026" t="s">
        <v>18</v>
      </c>
      <c r="H40" s="1026" t="s">
        <v>18</v>
      </c>
      <c r="N40" s="8" t="s">
        <v>12</v>
      </c>
    </row>
    <row r="41" spans="1:14" ht="14.25" customHeight="1" x14ac:dyDescent="0.2">
      <c r="A41" s="675" t="s">
        <v>555</v>
      </c>
      <c r="B41" s="142">
        <v>24</v>
      </c>
      <c r="C41" s="1026" t="s">
        <v>18</v>
      </c>
      <c r="D41" s="1026" t="s">
        <v>18</v>
      </c>
      <c r="E41" s="1026" t="s">
        <v>18</v>
      </c>
      <c r="F41" s="1026" t="s">
        <v>18</v>
      </c>
      <c r="G41" s="1026" t="s">
        <v>18</v>
      </c>
      <c r="H41" s="1026" t="s">
        <v>18</v>
      </c>
      <c r="N41" s="8" t="s">
        <v>12</v>
      </c>
    </row>
    <row r="42" spans="1:14" ht="14.25" customHeight="1" x14ac:dyDescent="0.2">
      <c r="A42" s="321" t="s">
        <v>556</v>
      </c>
      <c r="B42" s="142">
        <v>25</v>
      </c>
      <c r="C42" s="1026" t="s">
        <v>18</v>
      </c>
      <c r="D42" s="1026" t="s">
        <v>18</v>
      </c>
      <c r="E42" s="1026" t="s">
        <v>18</v>
      </c>
      <c r="F42" s="1026" t="s">
        <v>18</v>
      </c>
      <c r="G42" s="1026" t="s">
        <v>18</v>
      </c>
      <c r="H42" s="1026" t="s">
        <v>18</v>
      </c>
      <c r="N42" s="8" t="s">
        <v>12</v>
      </c>
    </row>
    <row r="43" spans="1:14" ht="14.25" customHeight="1" x14ac:dyDescent="0.2">
      <c r="A43" s="321" t="s">
        <v>557</v>
      </c>
      <c r="B43" s="142">
        <v>26</v>
      </c>
      <c r="C43" s="1026" t="s">
        <v>18</v>
      </c>
      <c r="D43" s="1026" t="s">
        <v>18</v>
      </c>
      <c r="E43" s="1026" t="s">
        <v>18</v>
      </c>
      <c r="F43" s="1026" t="s">
        <v>18</v>
      </c>
      <c r="G43" s="1026" t="s">
        <v>18</v>
      </c>
      <c r="H43" s="1026" t="s">
        <v>18</v>
      </c>
      <c r="N43" s="8" t="s">
        <v>12</v>
      </c>
    </row>
    <row r="44" spans="1:14" ht="14.25" customHeight="1" x14ac:dyDescent="0.2">
      <c r="A44" s="321" t="s">
        <v>558</v>
      </c>
      <c r="B44" s="142">
        <v>27</v>
      </c>
      <c r="C44" s="1026" t="s">
        <v>18</v>
      </c>
      <c r="D44" s="1026" t="s">
        <v>18</v>
      </c>
      <c r="E44" s="1026" t="s">
        <v>18</v>
      </c>
      <c r="F44" s="1026" t="s">
        <v>18</v>
      </c>
      <c r="G44" s="1026" t="s">
        <v>18</v>
      </c>
      <c r="H44" s="1026" t="s">
        <v>18</v>
      </c>
      <c r="N44" s="8" t="s">
        <v>12</v>
      </c>
    </row>
    <row r="45" spans="1:14" ht="14.25" customHeight="1" x14ac:dyDescent="0.2">
      <c r="A45" s="321" t="s">
        <v>559</v>
      </c>
      <c r="B45" s="142">
        <v>28</v>
      </c>
      <c r="C45" s="1026" t="s">
        <v>18</v>
      </c>
      <c r="D45" s="1026" t="s">
        <v>18</v>
      </c>
      <c r="E45" s="1026" t="s">
        <v>18</v>
      </c>
      <c r="F45" s="1026" t="s">
        <v>18</v>
      </c>
      <c r="G45" s="1026" t="s">
        <v>18</v>
      </c>
      <c r="H45" s="1026" t="s">
        <v>18</v>
      </c>
      <c r="N45" s="8" t="s">
        <v>12</v>
      </c>
    </row>
    <row r="46" spans="1:14" ht="14.25" customHeight="1" x14ac:dyDescent="0.2">
      <c r="A46" s="321" t="s">
        <v>560</v>
      </c>
      <c r="B46" s="142">
        <v>29</v>
      </c>
      <c r="C46" s="1026" t="s">
        <v>18</v>
      </c>
      <c r="D46" s="1026" t="s">
        <v>18</v>
      </c>
      <c r="E46" s="1026" t="s">
        <v>18</v>
      </c>
      <c r="F46" s="1026" t="s">
        <v>18</v>
      </c>
      <c r="G46" s="1026" t="s">
        <v>18</v>
      </c>
      <c r="H46" s="1026" t="s">
        <v>18</v>
      </c>
      <c r="N46" s="8" t="s">
        <v>12</v>
      </c>
    </row>
    <row r="47" spans="1:14" ht="14.25" customHeight="1" x14ac:dyDescent="0.2">
      <c r="A47" s="321" t="s">
        <v>561</v>
      </c>
      <c r="B47" s="142">
        <v>30</v>
      </c>
      <c r="C47" s="1026" t="s">
        <v>18</v>
      </c>
      <c r="D47" s="1026" t="s">
        <v>18</v>
      </c>
      <c r="E47" s="1026" t="s">
        <v>18</v>
      </c>
      <c r="F47" s="1026" t="s">
        <v>18</v>
      </c>
      <c r="G47" s="1026" t="s">
        <v>18</v>
      </c>
      <c r="H47" s="1026" t="s">
        <v>18</v>
      </c>
      <c r="N47" s="8" t="s">
        <v>12</v>
      </c>
    </row>
    <row r="48" spans="1:14" ht="14.25" customHeight="1" x14ac:dyDescent="0.2">
      <c r="A48" s="321" t="s">
        <v>562</v>
      </c>
      <c r="B48" s="142">
        <v>31</v>
      </c>
      <c r="C48" s="1026" t="s">
        <v>18</v>
      </c>
      <c r="D48" s="1026" t="s">
        <v>18</v>
      </c>
      <c r="E48" s="1026" t="s">
        <v>18</v>
      </c>
      <c r="F48" s="1026" t="s">
        <v>18</v>
      </c>
      <c r="G48" s="1026" t="s">
        <v>18</v>
      </c>
      <c r="H48" s="1026" t="s">
        <v>18</v>
      </c>
      <c r="N48" s="8" t="s">
        <v>12</v>
      </c>
    </row>
    <row r="49" spans="1:14" ht="14.25" customHeight="1" x14ac:dyDescent="0.2">
      <c r="A49" s="321" t="s">
        <v>563</v>
      </c>
      <c r="B49" s="142">
        <v>32</v>
      </c>
      <c r="C49" s="1026" t="s">
        <v>18</v>
      </c>
      <c r="D49" s="1026" t="s">
        <v>18</v>
      </c>
      <c r="E49" s="1026" t="s">
        <v>18</v>
      </c>
      <c r="F49" s="1026" t="s">
        <v>18</v>
      </c>
      <c r="G49" s="1026" t="s">
        <v>18</v>
      </c>
      <c r="H49" s="1026" t="s">
        <v>18</v>
      </c>
      <c r="N49" s="8" t="s">
        <v>12</v>
      </c>
    </row>
    <row r="50" spans="1:14" ht="14.25" customHeight="1" x14ac:dyDescent="0.2">
      <c r="A50" s="424" t="s">
        <v>564</v>
      </c>
      <c r="B50" s="142">
        <v>33</v>
      </c>
      <c r="C50" s="629">
        <f t="shared" ref="C50:H50" si="6">SUM(C51:C53)</f>
        <v>0</v>
      </c>
      <c r="D50" s="1027">
        <f t="shared" si="6"/>
        <v>0</v>
      </c>
      <c r="E50" s="1027">
        <f t="shared" si="6"/>
        <v>0</v>
      </c>
      <c r="F50" s="629">
        <f t="shared" si="6"/>
        <v>0</v>
      </c>
      <c r="G50" s="1027">
        <f t="shared" si="6"/>
        <v>0</v>
      </c>
      <c r="H50" s="1027">
        <f t="shared" si="6"/>
        <v>0</v>
      </c>
      <c r="N50" s="8" t="s">
        <v>12</v>
      </c>
    </row>
    <row r="51" spans="1:14" ht="14.25" customHeight="1" x14ac:dyDescent="0.2">
      <c r="A51" s="321" t="s">
        <v>479</v>
      </c>
      <c r="B51" s="142">
        <v>34</v>
      </c>
      <c r="C51" s="1026" t="s">
        <v>18</v>
      </c>
      <c r="D51" s="1026" t="s">
        <v>18</v>
      </c>
      <c r="E51" s="1026" t="s">
        <v>18</v>
      </c>
      <c r="F51" s="1026" t="s">
        <v>18</v>
      </c>
      <c r="G51" s="1026" t="s">
        <v>18</v>
      </c>
      <c r="H51" s="1026" t="s">
        <v>18</v>
      </c>
      <c r="N51" s="8" t="s">
        <v>12</v>
      </c>
    </row>
    <row r="52" spans="1:14" ht="14.25" customHeight="1" x14ac:dyDescent="0.2">
      <c r="A52" s="321" t="s">
        <v>565</v>
      </c>
      <c r="B52" s="142">
        <v>35</v>
      </c>
      <c r="C52" s="1026" t="s">
        <v>18</v>
      </c>
      <c r="D52" s="1026" t="s">
        <v>18</v>
      </c>
      <c r="E52" s="1026" t="s">
        <v>18</v>
      </c>
      <c r="F52" s="1026" t="s">
        <v>18</v>
      </c>
      <c r="G52" s="1026" t="s">
        <v>18</v>
      </c>
      <c r="H52" s="1026" t="s">
        <v>18</v>
      </c>
      <c r="N52" s="8" t="s">
        <v>12</v>
      </c>
    </row>
    <row r="53" spans="1:14" ht="14.25" x14ac:dyDescent="0.2">
      <c r="A53" s="426" t="s">
        <v>566</v>
      </c>
      <c r="B53" s="135">
        <v>36</v>
      </c>
      <c r="C53" s="1028" t="s">
        <v>18</v>
      </c>
      <c r="D53" s="1028" t="s">
        <v>18</v>
      </c>
      <c r="E53" s="1028" t="s">
        <v>18</v>
      </c>
      <c r="F53" s="1028" t="s">
        <v>18</v>
      </c>
      <c r="G53" s="1028" t="s">
        <v>18</v>
      </c>
      <c r="H53" s="1028" t="s">
        <v>18</v>
      </c>
      <c r="N53" s="8" t="s">
        <v>12</v>
      </c>
    </row>
    <row r="54" spans="1:14" ht="14.25" x14ac:dyDescent="0.2">
      <c r="N54" s="8" t="s">
        <v>12</v>
      </c>
    </row>
    <row r="55" spans="1:14" ht="14.25" x14ac:dyDescent="0.2">
      <c r="N55" s="8" t="s">
        <v>12</v>
      </c>
    </row>
    <row r="56" spans="1:14" ht="15" x14ac:dyDescent="0.25">
      <c r="A56" s="406" t="s">
        <v>1688</v>
      </c>
      <c r="B56" s="1448"/>
      <c r="C56" s="1448"/>
      <c r="D56" s="1448"/>
      <c r="E56" s="1448"/>
      <c r="F56" s="1448"/>
      <c r="G56" s="1448"/>
      <c r="H56" s="1448"/>
      <c r="I56" s="1448"/>
      <c r="J56" s="1448"/>
      <c r="K56" s="1448"/>
      <c r="L56" s="1449"/>
      <c r="N56" s="8" t="s">
        <v>12</v>
      </c>
    </row>
    <row r="57" spans="1:14" ht="14.25" x14ac:dyDescent="0.2">
      <c r="N57" s="8" t="s">
        <v>12</v>
      </c>
    </row>
    <row r="58" spans="1:14" ht="14.25" x14ac:dyDescent="0.2">
      <c r="A58" s="521" t="s">
        <v>1689</v>
      </c>
      <c r="N58" s="8" t="s">
        <v>12</v>
      </c>
    </row>
    <row r="59" spans="1:14" ht="14.25" x14ac:dyDescent="0.2">
      <c r="M59" s="542" t="s">
        <v>2362</v>
      </c>
      <c r="N59" s="8" t="s">
        <v>12</v>
      </c>
    </row>
    <row r="60" spans="1:14" ht="14.25" x14ac:dyDescent="0.2">
      <c r="A60" s="2096" t="s">
        <v>1690</v>
      </c>
      <c r="B60" s="2097"/>
      <c r="C60" s="2097"/>
      <c r="D60" s="2097"/>
      <c r="E60" s="2097"/>
      <c r="F60" s="2097"/>
      <c r="G60" s="2097"/>
      <c r="H60" s="2098"/>
      <c r="I60" s="1604" t="s">
        <v>18</v>
      </c>
      <c r="M60" s="62">
        <v>1</v>
      </c>
      <c r="N60" s="8" t="s">
        <v>12</v>
      </c>
    </row>
    <row r="61" spans="1:14" ht="14.25" x14ac:dyDescent="0.2">
      <c r="A61" s="2099" t="s">
        <v>1691</v>
      </c>
      <c r="B61" s="2100"/>
      <c r="C61" s="2100"/>
      <c r="D61" s="2100"/>
      <c r="E61" s="2100"/>
      <c r="F61" s="2100"/>
      <c r="G61" s="2100"/>
      <c r="H61" s="2101"/>
      <c r="I61" s="333" t="s">
        <v>18</v>
      </c>
      <c r="M61" s="62">
        <v>2</v>
      </c>
      <c r="N61" s="8" t="s">
        <v>12</v>
      </c>
    </row>
    <row r="62" spans="1:14" ht="15" x14ac:dyDescent="0.25">
      <c r="A62" s="2102" t="s">
        <v>1692</v>
      </c>
      <c r="B62" s="2103"/>
      <c r="C62" s="2103"/>
      <c r="D62" s="2103"/>
      <c r="E62" s="2103"/>
      <c r="F62" s="2103"/>
      <c r="G62" s="2103"/>
      <c r="H62" s="2103"/>
      <c r="I62" s="1756" t="str">
        <f>IFERROR(I61/I60,"")</f>
        <v/>
      </c>
      <c r="M62" s="284">
        <v>2</v>
      </c>
      <c r="N62" s="8" t="s">
        <v>12</v>
      </c>
    </row>
    <row r="63" spans="1:14" ht="14.25" x14ac:dyDescent="0.2">
      <c r="N63" s="8" t="s">
        <v>12</v>
      </c>
    </row>
    <row r="64" spans="1:14" ht="14.25" x14ac:dyDescent="0.2">
      <c r="N64" s="8" t="s">
        <v>12</v>
      </c>
    </row>
    <row r="65" spans="1:18" ht="33.75" customHeight="1" x14ac:dyDescent="0.2">
      <c r="C65" s="2094" t="s">
        <v>893</v>
      </c>
      <c r="D65" s="2104" t="s">
        <v>1693</v>
      </c>
      <c r="E65" s="2105"/>
      <c r="F65" s="2105"/>
      <c r="G65" s="2105"/>
      <c r="H65" s="2105"/>
      <c r="I65" s="2106"/>
      <c r="J65" s="2094" t="s">
        <v>1694</v>
      </c>
      <c r="K65" s="2094" t="s">
        <v>1695</v>
      </c>
      <c r="L65" s="2094" t="s">
        <v>1663</v>
      </c>
      <c r="N65" s="8" t="s">
        <v>12</v>
      </c>
    </row>
    <row r="66" spans="1:18" ht="25.5" x14ac:dyDescent="0.2">
      <c r="C66" s="2095" t="s">
        <v>893</v>
      </c>
      <c r="D66" s="523" t="s">
        <v>894</v>
      </c>
      <c r="E66" s="523" t="s">
        <v>895</v>
      </c>
      <c r="F66" s="523" t="s">
        <v>896</v>
      </c>
      <c r="G66" s="523" t="s">
        <v>897</v>
      </c>
      <c r="H66" s="523" t="s">
        <v>898</v>
      </c>
      <c r="I66" s="523" t="s">
        <v>1696</v>
      </c>
      <c r="J66" s="2095"/>
      <c r="K66" s="2095"/>
      <c r="L66" s="2095"/>
      <c r="N66" s="8" t="s">
        <v>12</v>
      </c>
    </row>
    <row r="67" spans="1:18" ht="14.25" x14ac:dyDescent="0.2">
      <c r="A67" s="1400"/>
      <c r="B67" s="40" t="s">
        <v>2362</v>
      </c>
      <c r="C67" s="18">
        <v>1</v>
      </c>
      <c r="D67" s="18">
        <v>2</v>
      </c>
      <c r="E67" s="18">
        <v>3</v>
      </c>
      <c r="F67" s="19">
        <v>4</v>
      </c>
      <c r="G67" s="19">
        <v>5</v>
      </c>
      <c r="H67" s="19">
        <v>6</v>
      </c>
      <c r="I67" s="18">
        <v>7</v>
      </c>
      <c r="J67" s="18">
        <v>8</v>
      </c>
      <c r="K67" s="18">
        <v>9</v>
      </c>
      <c r="L67" s="19">
        <v>10</v>
      </c>
      <c r="N67" s="8" t="s">
        <v>12</v>
      </c>
    </row>
    <row r="68" spans="1:18" ht="14.25" x14ac:dyDescent="0.2">
      <c r="A68" s="1403" t="str">
        <f>"Market Value of Assets ("&amp;A2&amp;")"</f>
        <v>Market Value of Assets (&lt;Currency&gt; - (&lt;Unit&gt;))</v>
      </c>
      <c r="B68" s="142">
        <v>3</v>
      </c>
      <c r="C68" s="631" t="s">
        <v>18</v>
      </c>
      <c r="D68" s="631" t="s">
        <v>18</v>
      </c>
      <c r="E68" s="95" t="s">
        <v>18</v>
      </c>
      <c r="F68" s="95" t="s">
        <v>18</v>
      </c>
      <c r="G68" s="95" t="s">
        <v>18</v>
      </c>
      <c r="H68" s="95" t="s">
        <v>18</v>
      </c>
      <c r="I68" s="95" t="s">
        <v>18</v>
      </c>
      <c r="J68" s="95" t="s">
        <v>18</v>
      </c>
      <c r="K68" s="95" t="s">
        <v>18</v>
      </c>
      <c r="L68" s="1029">
        <f>SUM(C68:K68)</f>
        <v>0</v>
      </c>
      <c r="N68" s="8" t="s">
        <v>12</v>
      </c>
    </row>
    <row r="69" spans="1:18" ht="29.25" x14ac:dyDescent="0.2">
      <c r="A69" s="1404" t="s">
        <v>1697</v>
      </c>
      <c r="B69" s="142">
        <v>4</v>
      </c>
      <c r="C69" s="124"/>
      <c r="D69" s="91"/>
      <c r="E69" s="91"/>
      <c r="F69" s="91"/>
      <c r="G69" s="91"/>
      <c r="H69" s="91"/>
      <c r="I69" s="91"/>
      <c r="J69" s="1455" t="s">
        <v>688</v>
      </c>
      <c r="K69" s="239"/>
      <c r="L69" s="124"/>
      <c r="N69" s="8" t="s">
        <v>12</v>
      </c>
    </row>
    <row r="70" spans="1:18" ht="14.25" x14ac:dyDescent="0.2">
      <c r="A70" s="1405" t="s">
        <v>1698</v>
      </c>
      <c r="B70" s="142">
        <v>5</v>
      </c>
      <c r="C70" s="124"/>
      <c r="D70" s="1027" t="str">
        <f>IFERROR(D68/SUM($D$68:$K$68),"")</f>
        <v/>
      </c>
      <c r="E70" s="1027" t="str">
        <f t="shared" ref="E70:K70" si="7">IFERROR(E68/SUM($D$68:$K$68),"")</f>
        <v/>
      </c>
      <c r="F70" s="1027" t="str">
        <f t="shared" si="7"/>
        <v/>
      </c>
      <c r="G70" s="1027" t="str">
        <f t="shared" si="7"/>
        <v/>
      </c>
      <c r="H70" s="1027" t="str">
        <f t="shared" si="7"/>
        <v/>
      </c>
      <c r="I70" s="1027" t="str">
        <f t="shared" si="7"/>
        <v/>
      </c>
      <c r="J70" s="1027" t="str">
        <f t="shared" si="7"/>
        <v/>
      </c>
      <c r="K70" s="629" t="str">
        <f t="shared" si="7"/>
        <v/>
      </c>
      <c r="L70" s="124"/>
      <c r="N70" s="8" t="s">
        <v>12</v>
      </c>
    </row>
    <row r="71" spans="1:18" ht="14.25" x14ac:dyDescent="0.2">
      <c r="A71" s="1405" t="s">
        <v>1699</v>
      </c>
      <c r="B71" s="142">
        <v>6</v>
      </c>
      <c r="C71" s="124"/>
      <c r="D71" s="1927" t="s">
        <v>18</v>
      </c>
      <c r="E71" s="1613" t="s">
        <v>18</v>
      </c>
      <c r="F71" s="1613" t="s">
        <v>18</v>
      </c>
      <c r="G71" s="1613" t="s">
        <v>18</v>
      </c>
      <c r="H71" s="1613" t="s">
        <v>18</v>
      </c>
      <c r="I71" s="1613" t="s">
        <v>18</v>
      </c>
      <c r="J71" s="1613" t="s">
        <v>18</v>
      </c>
      <c r="K71" s="1941">
        <v>0</v>
      </c>
      <c r="L71" s="124"/>
      <c r="N71" s="8" t="s">
        <v>12</v>
      </c>
    </row>
    <row r="72" spans="1:18" ht="14.25" x14ac:dyDescent="0.2">
      <c r="A72" s="1405" t="s">
        <v>1700</v>
      </c>
      <c r="B72" s="142">
        <v>7</v>
      </c>
      <c r="C72" s="124"/>
      <c r="D72" s="1928" t="s">
        <v>18</v>
      </c>
      <c r="E72" s="1612" t="s">
        <v>18</v>
      </c>
      <c r="F72" s="1612" t="s">
        <v>18</v>
      </c>
      <c r="G72" s="1612" t="s">
        <v>18</v>
      </c>
      <c r="H72" s="1612" t="s">
        <v>18</v>
      </c>
      <c r="I72" s="1612" t="s">
        <v>18</v>
      </c>
      <c r="J72" s="124"/>
      <c r="K72" s="239"/>
      <c r="L72" s="124"/>
      <c r="N72" s="8" t="s">
        <v>12</v>
      </c>
    </row>
    <row r="73" spans="1:18" ht="14.25" x14ac:dyDescent="0.2">
      <c r="A73" s="1405" t="s">
        <v>1701</v>
      </c>
      <c r="B73" s="142">
        <v>8</v>
      </c>
      <c r="C73" s="124"/>
      <c r="D73" s="91"/>
      <c r="E73" s="91"/>
      <c r="F73" s="91"/>
      <c r="G73" s="91"/>
      <c r="H73" s="91"/>
      <c r="I73" s="91"/>
      <c r="J73" s="2018">
        <f>IFERROR(IF(J68=0,0,J71*MIN(1,I62/J69)),0)</f>
        <v>0</v>
      </c>
      <c r="K73" s="239"/>
      <c r="L73" s="124"/>
      <c r="N73" s="8" t="s">
        <v>12</v>
      </c>
    </row>
    <row r="74" spans="1:18" ht="14.25" x14ac:dyDescent="0.2">
      <c r="A74" s="1405" t="s">
        <v>1702</v>
      </c>
      <c r="B74" s="142">
        <v>9</v>
      </c>
      <c r="C74" s="124"/>
      <c r="D74" s="400" t="s">
        <v>18</v>
      </c>
      <c r="E74" s="1030">
        <v>2.38</v>
      </c>
      <c r="F74" s="1030">
        <v>11.99</v>
      </c>
      <c r="G74" s="1030">
        <v>16.38</v>
      </c>
      <c r="H74" s="1030">
        <v>42.64</v>
      </c>
      <c r="I74" s="1030">
        <f>H74</f>
        <v>42.64</v>
      </c>
      <c r="J74" s="2018">
        <f>H74</f>
        <v>42.64</v>
      </c>
      <c r="K74" s="1941">
        <v>0</v>
      </c>
      <c r="L74" s="124"/>
      <c r="N74" s="8" t="s">
        <v>12</v>
      </c>
    </row>
    <row r="75" spans="1:18" ht="14.25" x14ac:dyDescent="0.2">
      <c r="A75" s="1405" t="s">
        <v>1703</v>
      </c>
      <c r="B75" s="142">
        <v>10</v>
      </c>
      <c r="C75" s="124"/>
      <c r="D75" s="629" t="str">
        <f t="shared" ref="D75:I75" si="8">IF("-"&lt;&gt;D71,SUM(D71)-SUM(D74),"-")</f>
        <v>-</v>
      </c>
      <c r="E75" s="629" t="str">
        <f t="shared" si="8"/>
        <v>-</v>
      </c>
      <c r="F75" s="629" t="str">
        <f t="shared" si="8"/>
        <v>-</v>
      </c>
      <c r="G75" s="629" t="str">
        <f t="shared" si="8"/>
        <v>-</v>
      </c>
      <c r="H75" s="629" t="str">
        <f t="shared" si="8"/>
        <v>-</v>
      </c>
      <c r="I75" s="629" t="str">
        <f t="shared" si="8"/>
        <v>-</v>
      </c>
      <c r="J75" s="2018">
        <f>MAX(0,J73-J74)</f>
        <v>0</v>
      </c>
      <c r="K75" s="629">
        <f>K71-K74</f>
        <v>0</v>
      </c>
      <c r="L75" s="124"/>
      <c r="M75" s="1913"/>
      <c r="N75" s="8" t="s">
        <v>12</v>
      </c>
      <c r="O75" s="1913"/>
      <c r="P75" s="668" t="s">
        <v>2535</v>
      </c>
    </row>
    <row r="76" spans="1:18" ht="14.25" x14ac:dyDescent="0.2">
      <c r="A76" s="1406" t="s">
        <v>1704</v>
      </c>
      <c r="B76" s="135">
        <v>11</v>
      </c>
      <c r="C76" s="285"/>
      <c r="D76" s="1031">
        <f t="shared" ref="D76:I76" si="9">SUM(D75)</f>
        <v>0</v>
      </c>
      <c r="E76" s="1031">
        <f t="shared" si="9"/>
        <v>0</v>
      </c>
      <c r="F76" s="1031">
        <f t="shared" si="9"/>
        <v>0</v>
      </c>
      <c r="G76" s="1031">
        <f t="shared" si="9"/>
        <v>0</v>
      </c>
      <c r="H76" s="1031">
        <f t="shared" si="9"/>
        <v>0</v>
      </c>
      <c r="I76" s="1031">
        <f t="shared" si="9"/>
        <v>0</v>
      </c>
      <c r="J76" s="2017">
        <f>IFERROR(MIN($P76,IF(OR(VLOOKUP(C11,P79:R89,3,FALSE)="Y", AND(C11="Other","-"&lt;&gt;H71)),H76,J75)),0)</f>
        <v>0</v>
      </c>
      <c r="K76" s="1031">
        <f>SUM(K75)</f>
        <v>0</v>
      </c>
      <c r="L76" s="1032">
        <f>SUMPRODUCT(D70:K70,D76:K76)</f>
        <v>0</v>
      </c>
      <c r="M76" s="1913"/>
      <c r="N76" s="8" t="s">
        <v>12</v>
      </c>
      <c r="O76" s="1913"/>
      <c r="P76" s="668">
        <v>200</v>
      </c>
    </row>
    <row r="77" spans="1:18" ht="14.25" x14ac:dyDescent="0.2">
      <c r="N77" s="8" t="s">
        <v>12</v>
      </c>
    </row>
    <row r="78" spans="1:18" ht="14.25" x14ac:dyDescent="0.2">
      <c r="N78" s="8" t="s">
        <v>12</v>
      </c>
    </row>
    <row r="79" spans="1:18" ht="14.25" x14ac:dyDescent="0.2">
      <c r="A79" s="521" t="s">
        <v>1705</v>
      </c>
      <c r="N79" s="8" t="s">
        <v>12</v>
      </c>
      <c r="P79" s="594" t="s">
        <v>1682</v>
      </c>
      <c r="Q79" s="701" t="s">
        <v>2427</v>
      </c>
      <c r="R79" s="701" t="s">
        <v>1706</v>
      </c>
    </row>
    <row r="80" spans="1:18" ht="14.25" x14ac:dyDescent="0.2">
      <c r="N80" s="8" t="s">
        <v>12</v>
      </c>
      <c r="P80" s="1843" t="str">
        <f>'FT17.OAG Totals'!R33</f>
        <v>USD</v>
      </c>
      <c r="Q80" s="997">
        <f>'FT17.OAG Totals'!S33</f>
        <v>80</v>
      </c>
      <c r="R80" s="997" t="str">
        <f>'FT17.OAG Totals'!T33</f>
        <v>Y</v>
      </c>
    </row>
    <row r="81" spans="1:21" ht="14.25" x14ac:dyDescent="0.2">
      <c r="A81" s="1407" t="s">
        <v>1707</v>
      </c>
      <c r="B81" s="1607">
        <v>12</v>
      </c>
      <c r="C81" s="1033">
        <f>IFERROR(MIN(SUMPRODUCT(D76:I76,D70:I70)/SUM(D70:I70),L76),0)</f>
        <v>0</v>
      </c>
      <c r="D81" s="1025" t="s">
        <v>1708</v>
      </c>
      <c r="N81" s="8" t="s">
        <v>12</v>
      </c>
      <c r="P81" s="1843" t="str">
        <f>'FT17.OAG Totals'!R34</f>
        <v>CAD</v>
      </c>
      <c r="Q81" s="997">
        <f>'FT17.OAG Totals'!S34</f>
        <v>70</v>
      </c>
      <c r="R81" s="997" t="str">
        <f>'FT17.OAG Totals'!T34</f>
        <v>Y</v>
      </c>
    </row>
    <row r="82" spans="1:21" ht="14.25" x14ac:dyDescent="0.2">
      <c r="A82" s="1407" t="s">
        <v>1709</v>
      </c>
      <c r="B82" s="135">
        <v>13</v>
      </c>
      <c r="C82" s="1251">
        <v>10</v>
      </c>
      <c r="D82" s="1025"/>
      <c r="N82" s="8" t="s">
        <v>12</v>
      </c>
      <c r="P82" s="1843" t="str">
        <f>'FT17.OAG Totals'!R35</f>
        <v>EUR</v>
      </c>
      <c r="Q82" s="997">
        <f>'FT17.OAG Totals'!S35</f>
        <v>50</v>
      </c>
      <c r="R82" s="997" t="str">
        <f>'FT17.OAG Totals'!T35</f>
        <v>Y</v>
      </c>
      <c r="U82" s="1458"/>
    </row>
    <row r="83" spans="1:21" ht="34.5" customHeight="1" x14ac:dyDescent="0.2">
      <c r="N83" s="8" t="s">
        <v>12</v>
      </c>
      <c r="P83" s="1843" t="str">
        <f>'FT17.OAG Totals'!R36</f>
        <v>GBP</v>
      </c>
      <c r="Q83" s="997">
        <f>'FT17.OAG Totals'!S36</f>
        <v>80</v>
      </c>
      <c r="R83" s="997" t="str">
        <f>'FT17.OAG Totals'!T36</f>
        <v>Y</v>
      </c>
    </row>
    <row r="84" spans="1:21" ht="20.25" customHeight="1" x14ac:dyDescent="0.2">
      <c r="A84" s="1408" t="s">
        <v>1710</v>
      </c>
      <c r="B84" s="6"/>
      <c r="C84" s="1409"/>
      <c r="D84" s="1410"/>
      <c r="E84" s="2094" t="s">
        <v>1711</v>
      </c>
      <c r="F84" s="2094" t="s">
        <v>1712</v>
      </c>
      <c r="N84" s="8" t="s">
        <v>12</v>
      </c>
      <c r="P84" s="1843" t="str">
        <f>'FT17.OAG Totals'!R37</f>
        <v>CNY</v>
      </c>
      <c r="Q84" s="997">
        <f>'FT17.OAG Totals'!S37</f>
        <v>80</v>
      </c>
      <c r="R84" s="997" t="str">
        <f>'FT17.OAG Totals'!T37</f>
        <v>Y</v>
      </c>
    </row>
    <row r="85" spans="1:21" ht="90" x14ac:dyDescent="0.25">
      <c r="A85" s="1332" t="s">
        <v>1713</v>
      </c>
      <c r="B85" s="11"/>
      <c r="C85" s="1411" t="s">
        <v>1714</v>
      </c>
      <c r="D85" s="1411" t="s">
        <v>1715</v>
      </c>
      <c r="E85" s="2095"/>
      <c r="F85" s="2095"/>
      <c r="N85" s="8" t="s">
        <v>12</v>
      </c>
      <c r="P85" s="1843" t="str">
        <f>'FT17.OAG Totals'!R38</f>
        <v>MYR</v>
      </c>
      <c r="Q85" s="997">
        <f>'FT17.OAG Totals'!S38</f>
        <v>80</v>
      </c>
      <c r="R85" s="997" t="str">
        <f>'FT17.OAG Totals'!T38</f>
        <v>Y</v>
      </c>
    </row>
    <row r="86" spans="1:21" ht="15" x14ac:dyDescent="0.25">
      <c r="A86" s="1412"/>
      <c r="B86" s="40" t="s">
        <v>2363</v>
      </c>
      <c r="C86" s="18">
        <v>1</v>
      </c>
      <c r="D86" s="18">
        <v>2</v>
      </c>
      <c r="E86" s="18">
        <v>3</v>
      </c>
      <c r="F86" s="19">
        <v>4</v>
      </c>
      <c r="N86" s="8" t="s">
        <v>12</v>
      </c>
      <c r="P86" s="1843" t="str">
        <f>'FT17.OAG Totals'!R39</f>
        <v>THB</v>
      </c>
      <c r="Q86" s="997">
        <f>'FT17.OAG Totals'!S39</f>
        <v>80</v>
      </c>
      <c r="R86" s="997" t="str">
        <f>'FT17.OAG Totals'!T39</f>
        <v>Y</v>
      </c>
    </row>
    <row r="87" spans="1:21" ht="14.25" x14ac:dyDescent="0.2">
      <c r="A87" s="703">
        <v>1</v>
      </c>
      <c r="B87" s="142">
        <v>1</v>
      </c>
      <c r="C87" s="1218"/>
      <c r="D87" s="1218"/>
      <c r="E87" s="1034">
        <f>IFERROR(C87+MIN($I$62,D87),0)</f>
        <v>0</v>
      </c>
      <c r="F87" s="1034">
        <f t="shared" ref="F87:F96" si="10">IF(OR(E87&gt;=1,E87&lt;0),$L$76,$L$76*E87+$C$81*(1-E87))</f>
        <v>0</v>
      </c>
      <c r="N87" s="8" t="s">
        <v>12</v>
      </c>
      <c r="P87" s="1843" t="str">
        <f>'FT17.OAG Totals'!R40</f>
        <v>KRW</v>
      </c>
      <c r="Q87" s="997">
        <f>'FT17.OAG Totals'!S40</f>
        <v>60</v>
      </c>
      <c r="R87" s="997" t="str">
        <f>'FT17.OAG Totals'!T40</f>
        <v>Y</v>
      </c>
    </row>
    <row r="88" spans="1:21" ht="14.25" x14ac:dyDescent="0.2">
      <c r="A88" s="724">
        <v>2</v>
      </c>
      <c r="B88" s="142">
        <v>2</v>
      </c>
      <c r="C88" s="1219"/>
      <c r="D88" s="1219"/>
      <c r="E88" s="1035">
        <f t="shared" ref="E88:E116" si="11">IFERROR(C88+MIN($I$62,D88),0)</f>
        <v>0</v>
      </c>
      <c r="F88" s="1035">
        <f t="shared" si="10"/>
        <v>0</v>
      </c>
      <c r="N88" s="8" t="s">
        <v>12</v>
      </c>
      <c r="P88" s="1843" t="str">
        <f>'FT17.OAG Totals'!R41</f>
        <v>JPY</v>
      </c>
      <c r="Q88" s="997">
        <f>'FT17.OAG Totals'!S41</f>
        <v>10</v>
      </c>
      <c r="R88" s="997" t="str">
        <f>'FT17.OAG Totals'!T41</f>
        <v>N</v>
      </c>
    </row>
    <row r="89" spans="1:21" ht="14.25" x14ac:dyDescent="0.2">
      <c r="A89" s="724">
        <v>3</v>
      </c>
      <c r="B89" s="142">
        <v>3</v>
      </c>
      <c r="C89" s="1219"/>
      <c r="D89" s="1219"/>
      <c r="E89" s="1035">
        <f t="shared" si="11"/>
        <v>0</v>
      </c>
      <c r="F89" s="1035">
        <f t="shared" si="10"/>
        <v>0</v>
      </c>
      <c r="N89" s="8" t="s">
        <v>12</v>
      </c>
      <c r="P89" s="1844" t="str">
        <f>'FT17.OAG Totals'!R42</f>
        <v>Other</v>
      </c>
      <c r="Q89" s="998">
        <f>'FT17.OAG Totals'!S42</f>
        <v>40</v>
      </c>
      <c r="R89" s="998" t="str">
        <f>'FT17.OAG Totals'!T42</f>
        <v>N</v>
      </c>
    </row>
    <row r="90" spans="1:21" ht="14.25" x14ac:dyDescent="0.2">
      <c r="A90" s="724">
        <v>4</v>
      </c>
      <c r="B90" s="142">
        <v>4</v>
      </c>
      <c r="C90" s="1219"/>
      <c r="D90" s="1219"/>
      <c r="E90" s="1035">
        <f t="shared" si="11"/>
        <v>0</v>
      </c>
      <c r="F90" s="1035">
        <f t="shared" si="10"/>
        <v>0</v>
      </c>
      <c r="N90" s="8" t="s">
        <v>12</v>
      </c>
    </row>
    <row r="91" spans="1:21" ht="12.75" customHeight="1" x14ac:dyDescent="0.2">
      <c r="A91" s="724">
        <v>5</v>
      </c>
      <c r="B91" s="142">
        <v>5</v>
      </c>
      <c r="C91" s="1219"/>
      <c r="D91" s="1219"/>
      <c r="E91" s="1035">
        <f t="shared" si="11"/>
        <v>0</v>
      </c>
      <c r="F91" s="1035">
        <f t="shared" si="10"/>
        <v>0</v>
      </c>
      <c r="N91" s="8" t="s">
        <v>12</v>
      </c>
    </row>
    <row r="92" spans="1:21" ht="14.25" x14ac:dyDescent="0.2">
      <c r="A92" s="724">
        <v>6</v>
      </c>
      <c r="B92" s="142">
        <v>6</v>
      </c>
      <c r="C92" s="1219"/>
      <c r="D92" s="1219"/>
      <c r="E92" s="1035">
        <f t="shared" si="11"/>
        <v>0</v>
      </c>
      <c r="F92" s="1035">
        <f t="shared" si="10"/>
        <v>0</v>
      </c>
      <c r="N92" s="8" t="s">
        <v>12</v>
      </c>
    </row>
    <row r="93" spans="1:21" ht="14.25" x14ac:dyDescent="0.2">
      <c r="A93" s="724">
        <v>7</v>
      </c>
      <c r="B93" s="142">
        <v>7</v>
      </c>
      <c r="C93" s="1219"/>
      <c r="D93" s="1219"/>
      <c r="E93" s="1035">
        <f t="shared" si="11"/>
        <v>0</v>
      </c>
      <c r="F93" s="1035">
        <f t="shared" si="10"/>
        <v>0</v>
      </c>
      <c r="N93" s="8" t="s">
        <v>12</v>
      </c>
    </row>
    <row r="94" spans="1:21" ht="14.25" x14ac:dyDescent="0.2">
      <c r="A94" s="724">
        <v>8</v>
      </c>
      <c r="B94" s="142">
        <v>8</v>
      </c>
      <c r="C94" s="1219"/>
      <c r="D94" s="1219"/>
      <c r="E94" s="1035">
        <f t="shared" si="11"/>
        <v>0</v>
      </c>
      <c r="F94" s="1035">
        <f t="shared" si="10"/>
        <v>0</v>
      </c>
      <c r="N94" s="8" t="s">
        <v>12</v>
      </c>
    </row>
    <row r="95" spans="1:21" ht="14.25" x14ac:dyDescent="0.2">
      <c r="A95" s="724">
        <v>9</v>
      </c>
      <c r="B95" s="142">
        <v>9</v>
      </c>
      <c r="C95" s="1219"/>
      <c r="D95" s="1219"/>
      <c r="E95" s="1035">
        <f t="shared" si="11"/>
        <v>0</v>
      </c>
      <c r="F95" s="1035">
        <f t="shared" si="10"/>
        <v>0</v>
      </c>
      <c r="N95" s="8" t="s">
        <v>12</v>
      </c>
    </row>
    <row r="96" spans="1:21" ht="14.25" x14ac:dyDescent="0.2">
      <c r="A96" s="724">
        <v>10</v>
      </c>
      <c r="B96" s="142">
        <v>10</v>
      </c>
      <c r="C96" s="1219"/>
      <c r="D96" s="1219"/>
      <c r="E96" s="1035">
        <f t="shared" si="11"/>
        <v>0</v>
      </c>
      <c r="F96" s="1035">
        <f t="shared" si="10"/>
        <v>0</v>
      </c>
      <c r="N96" s="8" t="s">
        <v>12</v>
      </c>
      <c r="P96" s="1025"/>
    </row>
    <row r="97" spans="1:16" ht="14.25" x14ac:dyDescent="0.2">
      <c r="A97" s="724">
        <v>11</v>
      </c>
      <c r="B97" s="142">
        <v>11</v>
      </c>
      <c r="C97" s="1219"/>
      <c r="D97" s="1219"/>
      <c r="E97" s="1035">
        <f t="shared" si="11"/>
        <v>0</v>
      </c>
      <c r="F97" s="1036">
        <f t="shared" ref="F97:F146" si="12">IF(OR(E97&gt;=1,E97&lt;0),$L$76,$L$76*E97+($C$81+(A97-$A$96)*(MIN($C$81,$C$82)-$C$81)/50)*(1-E97))</f>
        <v>0</v>
      </c>
      <c r="N97" s="8" t="s">
        <v>12</v>
      </c>
      <c r="P97" s="1025"/>
    </row>
    <row r="98" spans="1:16" ht="14.25" x14ac:dyDescent="0.2">
      <c r="A98" s="724">
        <v>12</v>
      </c>
      <c r="B98" s="142">
        <v>12</v>
      </c>
      <c r="C98" s="1219"/>
      <c r="D98" s="1219"/>
      <c r="E98" s="1035">
        <f t="shared" si="11"/>
        <v>0</v>
      </c>
      <c r="F98" s="1036">
        <f t="shared" si="12"/>
        <v>0</v>
      </c>
      <c r="N98" s="8" t="s">
        <v>12</v>
      </c>
    </row>
    <row r="99" spans="1:16" ht="14.25" x14ac:dyDescent="0.2">
      <c r="A99" s="724">
        <v>13</v>
      </c>
      <c r="B99" s="142">
        <v>13</v>
      </c>
      <c r="C99" s="1219"/>
      <c r="D99" s="1219"/>
      <c r="E99" s="1035">
        <f t="shared" si="11"/>
        <v>0</v>
      </c>
      <c r="F99" s="1036">
        <f t="shared" si="12"/>
        <v>0</v>
      </c>
      <c r="N99" s="8" t="s">
        <v>12</v>
      </c>
    </row>
    <row r="100" spans="1:16" ht="14.25" x14ac:dyDescent="0.2">
      <c r="A100" s="724">
        <v>14</v>
      </c>
      <c r="B100" s="142">
        <v>14</v>
      </c>
      <c r="C100" s="1219"/>
      <c r="D100" s="1219"/>
      <c r="E100" s="1035">
        <f t="shared" si="11"/>
        <v>0</v>
      </c>
      <c r="F100" s="1036">
        <f t="shared" si="12"/>
        <v>0</v>
      </c>
      <c r="N100" s="8" t="s">
        <v>12</v>
      </c>
    </row>
    <row r="101" spans="1:16" ht="14.25" x14ac:dyDescent="0.2">
      <c r="A101" s="724">
        <v>15</v>
      </c>
      <c r="B101" s="142">
        <v>15</v>
      </c>
      <c r="C101" s="1219"/>
      <c r="D101" s="1219"/>
      <c r="E101" s="1035">
        <f t="shared" si="11"/>
        <v>0</v>
      </c>
      <c r="F101" s="1036">
        <f t="shared" si="12"/>
        <v>0</v>
      </c>
      <c r="N101" s="8" t="s">
        <v>12</v>
      </c>
    </row>
    <row r="102" spans="1:16" ht="14.25" x14ac:dyDescent="0.2">
      <c r="A102" s="724">
        <v>16</v>
      </c>
      <c r="B102" s="142">
        <v>16</v>
      </c>
      <c r="C102" s="1219"/>
      <c r="D102" s="1219"/>
      <c r="E102" s="1035">
        <f t="shared" si="11"/>
        <v>0</v>
      </c>
      <c r="F102" s="1036">
        <f t="shared" si="12"/>
        <v>0</v>
      </c>
      <c r="N102" s="8" t="s">
        <v>12</v>
      </c>
    </row>
    <row r="103" spans="1:16" ht="14.25" x14ac:dyDescent="0.2">
      <c r="A103" s="724">
        <v>17</v>
      </c>
      <c r="B103" s="142">
        <v>17</v>
      </c>
      <c r="C103" s="1219"/>
      <c r="D103" s="1219"/>
      <c r="E103" s="1035">
        <f t="shared" si="11"/>
        <v>0</v>
      </c>
      <c r="F103" s="1036">
        <f t="shared" si="12"/>
        <v>0</v>
      </c>
      <c r="N103" s="8" t="s">
        <v>12</v>
      </c>
    </row>
    <row r="104" spans="1:16" ht="14.25" x14ac:dyDescent="0.2">
      <c r="A104" s="724">
        <v>18</v>
      </c>
      <c r="B104" s="142">
        <v>18</v>
      </c>
      <c r="C104" s="1219"/>
      <c r="D104" s="1219"/>
      <c r="E104" s="1035">
        <f t="shared" si="11"/>
        <v>0</v>
      </c>
      <c r="F104" s="1036">
        <f t="shared" si="12"/>
        <v>0</v>
      </c>
      <c r="N104" s="8" t="s">
        <v>12</v>
      </c>
    </row>
    <row r="105" spans="1:16" ht="14.25" x14ac:dyDescent="0.2">
      <c r="A105" s="724">
        <v>19</v>
      </c>
      <c r="B105" s="142">
        <v>19</v>
      </c>
      <c r="C105" s="1219"/>
      <c r="D105" s="1219"/>
      <c r="E105" s="1035">
        <f t="shared" si="11"/>
        <v>0</v>
      </c>
      <c r="F105" s="1036">
        <f t="shared" si="12"/>
        <v>0</v>
      </c>
      <c r="N105" s="8" t="s">
        <v>12</v>
      </c>
    </row>
    <row r="106" spans="1:16" ht="14.25" x14ac:dyDescent="0.2">
      <c r="A106" s="724">
        <v>20</v>
      </c>
      <c r="B106" s="142">
        <v>20</v>
      </c>
      <c r="C106" s="1219"/>
      <c r="D106" s="1219"/>
      <c r="E106" s="1035">
        <f t="shared" si="11"/>
        <v>0</v>
      </c>
      <c r="F106" s="1036">
        <f t="shared" si="12"/>
        <v>0</v>
      </c>
      <c r="N106" s="8" t="s">
        <v>12</v>
      </c>
    </row>
    <row r="107" spans="1:16" ht="14.25" x14ac:dyDescent="0.2">
      <c r="A107" s="724">
        <v>21</v>
      </c>
      <c r="B107" s="142">
        <v>21</v>
      </c>
      <c r="C107" s="1219"/>
      <c r="D107" s="1219"/>
      <c r="E107" s="1035">
        <f t="shared" si="11"/>
        <v>0</v>
      </c>
      <c r="F107" s="1036">
        <f t="shared" si="12"/>
        <v>0</v>
      </c>
      <c r="N107" s="8" t="s">
        <v>12</v>
      </c>
    </row>
    <row r="108" spans="1:16" ht="14.25" x14ac:dyDescent="0.2">
      <c r="A108" s="724">
        <v>22</v>
      </c>
      <c r="B108" s="142">
        <v>22</v>
      </c>
      <c r="C108" s="1219"/>
      <c r="D108" s="1219"/>
      <c r="E108" s="1035">
        <f t="shared" si="11"/>
        <v>0</v>
      </c>
      <c r="F108" s="1036">
        <f t="shared" si="12"/>
        <v>0</v>
      </c>
      <c r="N108" s="8" t="s">
        <v>12</v>
      </c>
    </row>
    <row r="109" spans="1:16" ht="14.25" x14ac:dyDescent="0.2">
      <c r="A109" s="724">
        <v>23</v>
      </c>
      <c r="B109" s="142">
        <v>23</v>
      </c>
      <c r="C109" s="1219"/>
      <c r="D109" s="1219"/>
      <c r="E109" s="1035">
        <f>IFERROR(C109+MIN($I$62,D109),0)</f>
        <v>0</v>
      </c>
      <c r="F109" s="1036">
        <f t="shared" si="12"/>
        <v>0</v>
      </c>
      <c r="N109" s="8" t="s">
        <v>12</v>
      </c>
    </row>
    <row r="110" spans="1:16" ht="14.25" x14ac:dyDescent="0.2">
      <c r="A110" s="724">
        <v>24</v>
      </c>
      <c r="B110" s="142">
        <v>24</v>
      </c>
      <c r="C110" s="1219"/>
      <c r="D110" s="1219"/>
      <c r="E110" s="1035">
        <f t="shared" si="11"/>
        <v>0</v>
      </c>
      <c r="F110" s="1036">
        <f t="shared" si="12"/>
        <v>0</v>
      </c>
      <c r="N110" s="8" t="s">
        <v>12</v>
      </c>
    </row>
    <row r="111" spans="1:16" ht="14.25" x14ac:dyDescent="0.2">
      <c r="A111" s="724">
        <v>25</v>
      </c>
      <c r="B111" s="142">
        <v>25</v>
      </c>
      <c r="C111" s="1219"/>
      <c r="D111" s="1219"/>
      <c r="E111" s="1035">
        <f t="shared" si="11"/>
        <v>0</v>
      </c>
      <c r="F111" s="1036">
        <f t="shared" si="12"/>
        <v>0</v>
      </c>
      <c r="N111" s="8" t="s">
        <v>12</v>
      </c>
    </row>
    <row r="112" spans="1:16" ht="14.25" x14ac:dyDescent="0.2">
      <c r="A112" s="724">
        <v>26</v>
      </c>
      <c r="B112" s="142">
        <v>26</v>
      </c>
      <c r="C112" s="1219"/>
      <c r="D112" s="1219"/>
      <c r="E112" s="1035">
        <f t="shared" si="11"/>
        <v>0</v>
      </c>
      <c r="F112" s="1036">
        <f t="shared" si="12"/>
        <v>0</v>
      </c>
      <c r="N112" s="8" t="s">
        <v>12</v>
      </c>
    </row>
    <row r="113" spans="1:14" ht="14.25" x14ac:dyDescent="0.2">
      <c r="A113" s="724">
        <v>27</v>
      </c>
      <c r="B113" s="142">
        <v>27</v>
      </c>
      <c r="C113" s="1219"/>
      <c r="D113" s="1219"/>
      <c r="E113" s="1035">
        <f t="shared" si="11"/>
        <v>0</v>
      </c>
      <c r="F113" s="1036">
        <f t="shared" si="12"/>
        <v>0</v>
      </c>
      <c r="N113" s="8" t="s">
        <v>12</v>
      </c>
    </row>
    <row r="114" spans="1:14" ht="14.25" x14ac:dyDescent="0.2">
      <c r="A114" s="724">
        <v>28</v>
      </c>
      <c r="B114" s="142">
        <v>28</v>
      </c>
      <c r="C114" s="1219"/>
      <c r="D114" s="1219"/>
      <c r="E114" s="1035">
        <f t="shared" si="11"/>
        <v>0</v>
      </c>
      <c r="F114" s="1036">
        <f t="shared" si="12"/>
        <v>0</v>
      </c>
      <c r="N114" s="8" t="s">
        <v>12</v>
      </c>
    </row>
    <row r="115" spans="1:14" ht="14.25" x14ac:dyDescent="0.2">
      <c r="A115" s="724">
        <v>29</v>
      </c>
      <c r="B115" s="142">
        <v>29</v>
      </c>
      <c r="C115" s="1219"/>
      <c r="D115" s="1219"/>
      <c r="E115" s="1035">
        <f t="shared" si="11"/>
        <v>0</v>
      </c>
      <c r="F115" s="1036">
        <f t="shared" si="12"/>
        <v>0</v>
      </c>
      <c r="N115" s="8" t="s">
        <v>12</v>
      </c>
    </row>
    <row r="116" spans="1:14" ht="14.25" x14ac:dyDescent="0.2">
      <c r="A116" s="724">
        <v>30</v>
      </c>
      <c r="B116" s="142">
        <v>30</v>
      </c>
      <c r="C116" s="1219"/>
      <c r="D116" s="1219"/>
      <c r="E116" s="1035">
        <f t="shared" si="11"/>
        <v>0</v>
      </c>
      <c r="F116" s="1036">
        <f t="shared" si="12"/>
        <v>0</v>
      </c>
      <c r="N116" s="8" t="s">
        <v>12</v>
      </c>
    </row>
    <row r="117" spans="1:14" ht="14.25" x14ac:dyDescent="0.2">
      <c r="A117" s="724">
        <v>31</v>
      </c>
      <c r="B117" s="142">
        <v>31</v>
      </c>
      <c r="C117" s="1219"/>
      <c r="D117" s="1219"/>
      <c r="E117" s="1036">
        <f t="shared" ref="E117:E146" si="13">IFERROR(C117+MIN((1-(1/30)*(A117-30))*$I$62,D117),0)</f>
        <v>0</v>
      </c>
      <c r="F117" s="1036">
        <f t="shared" si="12"/>
        <v>0</v>
      </c>
      <c r="N117" s="8" t="s">
        <v>12</v>
      </c>
    </row>
    <row r="118" spans="1:14" ht="14.25" x14ac:dyDescent="0.2">
      <c r="A118" s="724">
        <v>32</v>
      </c>
      <c r="B118" s="142">
        <v>32</v>
      </c>
      <c r="C118" s="1219"/>
      <c r="D118" s="1219"/>
      <c r="E118" s="1036">
        <f t="shared" si="13"/>
        <v>0</v>
      </c>
      <c r="F118" s="1036">
        <f t="shared" si="12"/>
        <v>0</v>
      </c>
      <c r="N118" s="8" t="s">
        <v>12</v>
      </c>
    </row>
    <row r="119" spans="1:14" ht="14.25" x14ac:dyDescent="0.2">
      <c r="A119" s="724">
        <v>33</v>
      </c>
      <c r="B119" s="142">
        <v>33</v>
      </c>
      <c r="C119" s="1219"/>
      <c r="D119" s="1219"/>
      <c r="E119" s="1036">
        <f t="shared" si="13"/>
        <v>0</v>
      </c>
      <c r="F119" s="1036">
        <f t="shared" si="12"/>
        <v>0</v>
      </c>
      <c r="N119" s="8" t="s">
        <v>12</v>
      </c>
    </row>
    <row r="120" spans="1:14" ht="14.25" x14ac:dyDescent="0.2">
      <c r="A120" s="724">
        <v>34</v>
      </c>
      <c r="B120" s="142">
        <v>34</v>
      </c>
      <c r="C120" s="1219"/>
      <c r="D120" s="1219"/>
      <c r="E120" s="1036">
        <f t="shared" si="13"/>
        <v>0</v>
      </c>
      <c r="F120" s="1036">
        <f t="shared" si="12"/>
        <v>0</v>
      </c>
      <c r="N120" s="8" t="s">
        <v>12</v>
      </c>
    </row>
    <row r="121" spans="1:14" ht="14.25" x14ac:dyDescent="0.2">
      <c r="A121" s="724">
        <v>35</v>
      </c>
      <c r="B121" s="142">
        <v>35</v>
      </c>
      <c r="C121" s="1219"/>
      <c r="D121" s="1219"/>
      <c r="E121" s="1036">
        <f t="shared" si="13"/>
        <v>0</v>
      </c>
      <c r="F121" s="1036">
        <f t="shared" si="12"/>
        <v>0</v>
      </c>
      <c r="N121" s="8" t="s">
        <v>12</v>
      </c>
    </row>
    <row r="122" spans="1:14" ht="14.25" x14ac:dyDescent="0.2">
      <c r="A122" s="724">
        <v>36</v>
      </c>
      <c r="B122" s="142">
        <v>36</v>
      </c>
      <c r="C122" s="1219"/>
      <c r="D122" s="1219"/>
      <c r="E122" s="1036">
        <f t="shared" si="13"/>
        <v>0</v>
      </c>
      <c r="F122" s="1036">
        <f t="shared" si="12"/>
        <v>0</v>
      </c>
      <c r="N122" s="8" t="s">
        <v>12</v>
      </c>
    </row>
    <row r="123" spans="1:14" ht="14.25" x14ac:dyDescent="0.2">
      <c r="A123" s="724">
        <v>37</v>
      </c>
      <c r="B123" s="142">
        <v>37</v>
      </c>
      <c r="C123" s="1219"/>
      <c r="D123" s="1219"/>
      <c r="E123" s="1036">
        <f t="shared" si="13"/>
        <v>0</v>
      </c>
      <c r="F123" s="1036">
        <f t="shared" si="12"/>
        <v>0</v>
      </c>
      <c r="N123" s="8" t="s">
        <v>12</v>
      </c>
    </row>
    <row r="124" spans="1:14" ht="14.25" x14ac:dyDescent="0.2">
      <c r="A124" s="724">
        <v>38</v>
      </c>
      <c r="B124" s="142">
        <v>38</v>
      </c>
      <c r="C124" s="1219"/>
      <c r="D124" s="1219"/>
      <c r="E124" s="1036">
        <f t="shared" si="13"/>
        <v>0</v>
      </c>
      <c r="F124" s="1036">
        <f t="shared" si="12"/>
        <v>0</v>
      </c>
      <c r="N124" s="8" t="s">
        <v>12</v>
      </c>
    </row>
    <row r="125" spans="1:14" ht="14.25" x14ac:dyDescent="0.2">
      <c r="A125" s="724">
        <v>39</v>
      </c>
      <c r="B125" s="142">
        <v>39</v>
      </c>
      <c r="C125" s="1219"/>
      <c r="D125" s="1219"/>
      <c r="E125" s="1036">
        <f t="shared" si="13"/>
        <v>0</v>
      </c>
      <c r="F125" s="1036">
        <f t="shared" si="12"/>
        <v>0</v>
      </c>
      <c r="N125" s="8" t="s">
        <v>12</v>
      </c>
    </row>
    <row r="126" spans="1:14" ht="14.25" x14ac:dyDescent="0.2">
      <c r="A126" s="724">
        <v>40</v>
      </c>
      <c r="B126" s="142">
        <v>40</v>
      </c>
      <c r="C126" s="1219"/>
      <c r="D126" s="1219"/>
      <c r="E126" s="1036">
        <f t="shared" si="13"/>
        <v>0</v>
      </c>
      <c r="F126" s="1036">
        <f t="shared" si="12"/>
        <v>0</v>
      </c>
      <c r="N126" s="8" t="s">
        <v>12</v>
      </c>
    </row>
    <row r="127" spans="1:14" ht="14.25" x14ac:dyDescent="0.2">
      <c r="A127" s="724">
        <v>41</v>
      </c>
      <c r="B127" s="142">
        <v>41</v>
      </c>
      <c r="C127" s="1219"/>
      <c r="D127" s="1219"/>
      <c r="E127" s="1036">
        <f t="shared" si="13"/>
        <v>0</v>
      </c>
      <c r="F127" s="1036">
        <f t="shared" si="12"/>
        <v>0</v>
      </c>
      <c r="N127" s="8" t="s">
        <v>12</v>
      </c>
    </row>
    <row r="128" spans="1:14" ht="14.25" x14ac:dyDescent="0.2">
      <c r="A128" s="724">
        <v>42</v>
      </c>
      <c r="B128" s="142">
        <v>42</v>
      </c>
      <c r="C128" s="1219"/>
      <c r="D128" s="1219"/>
      <c r="E128" s="1036">
        <f t="shared" si="13"/>
        <v>0</v>
      </c>
      <c r="F128" s="1036">
        <f t="shared" si="12"/>
        <v>0</v>
      </c>
      <c r="N128" s="8" t="s">
        <v>12</v>
      </c>
    </row>
    <row r="129" spans="1:14" ht="14.25" x14ac:dyDescent="0.2">
      <c r="A129" s="724">
        <v>43</v>
      </c>
      <c r="B129" s="142">
        <v>43</v>
      </c>
      <c r="C129" s="1219"/>
      <c r="D129" s="1219"/>
      <c r="E129" s="1036">
        <f t="shared" si="13"/>
        <v>0</v>
      </c>
      <c r="F129" s="1036">
        <f t="shared" si="12"/>
        <v>0</v>
      </c>
      <c r="N129" s="8" t="s">
        <v>12</v>
      </c>
    </row>
    <row r="130" spans="1:14" ht="14.25" x14ac:dyDescent="0.2">
      <c r="A130" s="724">
        <v>44</v>
      </c>
      <c r="B130" s="142">
        <v>44</v>
      </c>
      <c r="C130" s="1219"/>
      <c r="D130" s="1219"/>
      <c r="E130" s="1036">
        <f t="shared" si="13"/>
        <v>0</v>
      </c>
      <c r="F130" s="1036">
        <f t="shared" si="12"/>
        <v>0</v>
      </c>
      <c r="N130" s="8" t="s">
        <v>12</v>
      </c>
    </row>
    <row r="131" spans="1:14" ht="14.25" x14ac:dyDescent="0.2">
      <c r="A131" s="724">
        <v>45</v>
      </c>
      <c r="B131" s="142">
        <v>45</v>
      </c>
      <c r="C131" s="1219"/>
      <c r="D131" s="1219"/>
      <c r="E131" s="1036">
        <f t="shared" si="13"/>
        <v>0</v>
      </c>
      <c r="F131" s="1036">
        <f t="shared" si="12"/>
        <v>0</v>
      </c>
      <c r="N131" s="8" t="s">
        <v>12</v>
      </c>
    </row>
    <row r="132" spans="1:14" ht="14.25" x14ac:dyDescent="0.2">
      <c r="A132" s="724">
        <v>46</v>
      </c>
      <c r="B132" s="142">
        <v>46</v>
      </c>
      <c r="C132" s="1219"/>
      <c r="D132" s="1219"/>
      <c r="E132" s="1036">
        <f t="shared" si="13"/>
        <v>0</v>
      </c>
      <c r="F132" s="1036">
        <f t="shared" si="12"/>
        <v>0</v>
      </c>
      <c r="N132" s="8" t="s">
        <v>12</v>
      </c>
    </row>
    <row r="133" spans="1:14" ht="14.25" x14ac:dyDescent="0.2">
      <c r="A133" s="724">
        <v>47</v>
      </c>
      <c r="B133" s="142">
        <v>47</v>
      </c>
      <c r="C133" s="1219"/>
      <c r="D133" s="1219"/>
      <c r="E133" s="1036">
        <f t="shared" si="13"/>
        <v>0</v>
      </c>
      <c r="F133" s="1036">
        <f t="shared" si="12"/>
        <v>0</v>
      </c>
      <c r="N133" s="8" t="s">
        <v>12</v>
      </c>
    </row>
    <row r="134" spans="1:14" ht="14.25" x14ac:dyDescent="0.2">
      <c r="A134" s="724">
        <v>48</v>
      </c>
      <c r="B134" s="142">
        <v>48</v>
      </c>
      <c r="C134" s="1219"/>
      <c r="D134" s="1219"/>
      <c r="E134" s="1036">
        <f t="shared" si="13"/>
        <v>0</v>
      </c>
      <c r="F134" s="1036">
        <f t="shared" si="12"/>
        <v>0</v>
      </c>
      <c r="N134" s="8" t="s">
        <v>12</v>
      </c>
    </row>
    <row r="135" spans="1:14" ht="14.25" x14ac:dyDescent="0.2">
      <c r="A135" s="724">
        <v>49</v>
      </c>
      <c r="B135" s="142">
        <v>49</v>
      </c>
      <c r="C135" s="1219"/>
      <c r="D135" s="1219"/>
      <c r="E135" s="1036">
        <f t="shared" si="13"/>
        <v>0</v>
      </c>
      <c r="F135" s="1036">
        <f t="shared" si="12"/>
        <v>0</v>
      </c>
      <c r="N135" s="8" t="s">
        <v>12</v>
      </c>
    </row>
    <row r="136" spans="1:14" ht="14.25" x14ac:dyDescent="0.2">
      <c r="A136" s="724">
        <v>50</v>
      </c>
      <c r="B136" s="142">
        <v>50</v>
      </c>
      <c r="C136" s="1219"/>
      <c r="D136" s="1219"/>
      <c r="E136" s="1036">
        <f t="shared" si="13"/>
        <v>0</v>
      </c>
      <c r="F136" s="1036">
        <f t="shared" si="12"/>
        <v>0</v>
      </c>
      <c r="N136" s="8" t="s">
        <v>12</v>
      </c>
    </row>
    <row r="137" spans="1:14" ht="14.25" x14ac:dyDescent="0.2">
      <c r="A137" s="724">
        <v>51</v>
      </c>
      <c r="B137" s="142">
        <v>51</v>
      </c>
      <c r="C137" s="1219"/>
      <c r="D137" s="1219"/>
      <c r="E137" s="1036">
        <f t="shared" si="13"/>
        <v>0</v>
      </c>
      <c r="F137" s="1036">
        <f t="shared" si="12"/>
        <v>0</v>
      </c>
      <c r="N137" s="8" t="s">
        <v>12</v>
      </c>
    </row>
    <row r="138" spans="1:14" ht="14.25" x14ac:dyDescent="0.2">
      <c r="A138" s="724">
        <v>52</v>
      </c>
      <c r="B138" s="142">
        <v>52</v>
      </c>
      <c r="C138" s="1219"/>
      <c r="D138" s="1219"/>
      <c r="E138" s="1036">
        <f t="shared" si="13"/>
        <v>0</v>
      </c>
      <c r="F138" s="1036">
        <f t="shared" si="12"/>
        <v>0</v>
      </c>
      <c r="N138" s="8" t="s">
        <v>12</v>
      </c>
    </row>
    <row r="139" spans="1:14" ht="14.25" x14ac:dyDescent="0.2">
      <c r="A139" s="724">
        <v>53</v>
      </c>
      <c r="B139" s="142">
        <v>53</v>
      </c>
      <c r="C139" s="1219"/>
      <c r="D139" s="1219"/>
      <c r="E139" s="1036">
        <f t="shared" si="13"/>
        <v>0</v>
      </c>
      <c r="F139" s="1036">
        <f t="shared" si="12"/>
        <v>0</v>
      </c>
      <c r="N139" s="8" t="s">
        <v>12</v>
      </c>
    </row>
    <row r="140" spans="1:14" ht="14.25" x14ac:dyDescent="0.2">
      <c r="A140" s="724">
        <v>54</v>
      </c>
      <c r="B140" s="142">
        <v>54</v>
      </c>
      <c r="C140" s="1219"/>
      <c r="D140" s="1219"/>
      <c r="E140" s="1036">
        <f t="shared" si="13"/>
        <v>0</v>
      </c>
      <c r="F140" s="1036">
        <f t="shared" si="12"/>
        <v>0</v>
      </c>
      <c r="N140" s="8" t="s">
        <v>12</v>
      </c>
    </row>
    <row r="141" spans="1:14" ht="14.25" x14ac:dyDescent="0.2">
      <c r="A141" s="724">
        <v>55</v>
      </c>
      <c r="B141" s="142">
        <v>55</v>
      </c>
      <c r="C141" s="1219"/>
      <c r="D141" s="1219"/>
      <c r="E141" s="1036">
        <f t="shared" si="13"/>
        <v>0</v>
      </c>
      <c r="F141" s="1036">
        <f t="shared" si="12"/>
        <v>0</v>
      </c>
      <c r="N141" s="8" t="s">
        <v>12</v>
      </c>
    </row>
    <row r="142" spans="1:14" ht="14.25" x14ac:dyDescent="0.2">
      <c r="A142" s="724">
        <v>56</v>
      </c>
      <c r="B142" s="142">
        <v>56</v>
      </c>
      <c r="C142" s="1219"/>
      <c r="D142" s="1219"/>
      <c r="E142" s="1036">
        <f t="shared" si="13"/>
        <v>0</v>
      </c>
      <c r="F142" s="1036">
        <f t="shared" si="12"/>
        <v>0</v>
      </c>
      <c r="N142" s="8" t="s">
        <v>12</v>
      </c>
    </row>
    <row r="143" spans="1:14" ht="14.25" x14ac:dyDescent="0.2">
      <c r="A143" s="724">
        <v>57</v>
      </c>
      <c r="B143" s="142">
        <v>57</v>
      </c>
      <c r="C143" s="1219"/>
      <c r="D143" s="1219"/>
      <c r="E143" s="1036">
        <f t="shared" si="13"/>
        <v>0</v>
      </c>
      <c r="F143" s="1036">
        <f t="shared" si="12"/>
        <v>0</v>
      </c>
      <c r="N143" s="8" t="s">
        <v>12</v>
      </c>
    </row>
    <row r="144" spans="1:14" ht="14.25" x14ac:dyDescent="0.2">
      <c r="A144" s="724">
        <v>58</v>
      </c>
      <c r="B144" s="142">
        <v>58</v>
      </c>
      <c r="C144" s="1219"/>
      <c r="D144" s="1219"/>
      <c r="E144" s="1036">
        <f t="shared" si="13"/>
        <v>0</v>
      </c>
      <c r="F144" s="1036">
        <f t="shared" si="12"/>
        <v>0</v>
      </c>
      <c r="N144" s="8" t="s">
        <v>12</v>
      </c>
    </row>
    <row r="145" spans="1:14" ht="14.25" x14ac:dyDescent="0.2">
      <c r="A145" s="724">
        <v>59</v>
      </c>
      <c r="B145" s="142">
        <v>59</v>
      </c>
      <c r="C145" s="1219"/>
      <c r="D145" s="1219"/>
      <c r="E145" s="1036">
        <f t="shared" si="13"/>
        <v>0</v>
      </c>
      <c r="F145" s="1036">
        <f t="shared" si="12"/>
        <v>0</v>
      </c>
      <c r="N145" s="8" t="s">
        <v>12</v>
      </c>
    </row>
    <row r="146" spans="1:14" ht="14.25" x14ac:dyDescent="0.2">
      <c r="A146" s="724">
        <v>60</v>
      </c>
      <c r="B146" s="142">
        <v>60</v>
      </c>
      <c r="C146" s="1219"/>
      <c r="D146" s="1219"/>
      <c r="E146" s="1036">
        <f t="shared" si="13"/>
        <v>0</v>
      </c>
      <c r="F146" s="1036">
        <f t="shared" si="12"/>
        <v>0</v>
      </c>
      <c r="N146" s="8" t="s">
        <v>12</v>
      </c>
    </row>
    <row r="147" spans="1:14" ht="14.25" x14ac:dyDescent="0.2">
      <c r="A147" s="724">
        <v>61</v>
      </c>
      <c r="B147" s="142">
        <v>61</v>
      </c>
      <c r="C147" s="1219"/>
      <c r="D147" s="1219"/>
      <c r="E147" s="1037">
        <f>IFERROR(C147+MIN(0*$I$62,D147),0)</f>
        <v>0</v>
      </c>
      <c r="F147" s="1037">
        <f>IF(OR(E147&gt;=1,E147&lt;0),$L$76,$L$76*E147+MIN($C$81,$C$82)*(1-E147))</f>
        <v>0</v>
      </c>
      <c r="N147" s="8" t="s">
        <v>12</v>
      </c>
    </row>
    <row r="148" spans="1:14" ht="14.25" x14ac:dyDescent="0.2">
      <c r="A148" s="724">
        <v>62</v>
      </c>
      <c r="B148" s="142">
        <v>62</v>
      </c>
      <c r="C148" s="1219"/>
      <c r="D148" s="1219"/>
      <c r="E148" s="1037">
        <f>IFERROR(C148+MIN(0*$I$62,D148),0)</f>
        <v>0</v>
      </c>
      <c r="F148" s="1037">
        <f>IF(OR(E148&gt;=1,E148&lt;0),$L$76,$L$76*E148+MIN($C$81,$C$82)*(1-E148))</f>
        <v>0</v>
      </c>
      <c r="N148" s="8" t="s">
        <v>12</v>
      </c>
    </row>
    <row r="149" spans="1:14" ht="14.25" x14ac:dyDescent="0.2">
      <c r="A149" s="724">
        <v>63</v>
      </c>
      <c r="B149" s="142">
        <v>63</v>
      </c>
      <c r="C149" s="1219"/>
      <c r="D149" s="1219"/>
      <c r="E149" s="1037">
        <f>IFERROR(C149+MIN(0*$I$62,D149),0)</f>
        <v>0</v>
      </c>
      <c r="F149" s="1037">
        <f>IF(OR(E149&gt;=1,E149&lt;0),$L$76,$L$76*E149+MIN($C$81,$C$82)*(1-E149))</f>
        <v>0</v>
      </c>
      <c r="N149" s="8" t="s">
        <v>12</v>
      </c>
    </row>
    <row r="150" spans="1:14" ht="14.25" x14ac:dyDescent="0.2">
      <c r="A150" s="724">
        <v>64</v>
      </c>
      <c r="B150" s="142">
        <v>64</v>
      </c>
      <c r="C150" s="1219"/>
      <c r="D150" s="1219"/>
      <c r="E150" s="1037">
        <f>IFERROR(C150+MIN(0*$I$62,D150),0)</f>
        <v>0</v>
      </c>
      <c r="F150" s="1037">
        <f>IF(OR(E150&gt;=1,E150&lt;0),$L$76,$L$76*E150+MIN($C$81,$C$82)*(1-E150))</f>
        <v>0</v>
      </c>
      <c r="N150" s="8" t="s">
        <v>12</v>
      </c>
    </row>
    <row r="151" spans="1:14" ht="14.25" x14ac:dyDescent="0.2">
      <c r="A151" s="769">
        <v>65</v>
      </c>
      <c r="B151" s="142">
        <v>65</v>
      </c>
      <c r="C151" s="1220"/>
      <c r="D151" s="1220"/>
      <c r="E151" s="1038">
        <f>IFERROR(C151+MIN(0*$I$62,D151),0)</f>
        <v>0</v>
      </c>
      <c r="F151" s="1038">
        <f>IF(OR(E151&gt;=1,E151&lt;0),$L$76,$L$76*E151+MIN($C$81,$C$82)*(1-E151))</f>
        <v>0</v>
      </c>
      <c r="N151" s="8" t="s">
        <v>12</v>
      </c>
    </row>
    <row r="152" spans="1:14" ht="14.25" x14ac:dyDescent="0.2">
      <c r="N152" s="8" t="s">
        <v>12</v>
      </c>
    </row>
    <row r="153" spans="1:14" ht="14.25" x14ac:dyDescent="0.2">
      <c r="N153" s="8" t="s">
        <v>12</v>
      </c>
    </row>
    <row r="154" spans="1:14" ht="14.25" x14ac:dyDescent="0.2">
      <c r="A154" s="1757" t="s">
        <v>1716</v>
      </c>
      <c r="B154" s="201"/>
      <c r="C154" s="201"/>
      <c r="N154" s="8" t="s">
        <v>12</v>
      </c>
    </row>
    <row r="155" spans="1:14" ht="14.25" x14ac:dyDescent="0.2">
      <c r="A155" s="16"/>
      <c r="B155" s="40" t="s">
        <v>2364</v>
      </c>
      <c r="C155" s="19">
        <v>1</v>
      </c>
      <c r="N155" s="8" t="s">
        <v>12</v>
      </c>
    </row>
    <row r="156" spans="1:14" ht="14.25" x14ac:dyDescent="0.2">
      <c r="A156" s="1413" t="s">
        <v>1717</v>
      </c>
      <c r="B156" s="142">
        <v>1</v>
      </c>
      <c r="C156" s="1039" t="str">
        <f>IFERROR(SUMPRODUCT(D68:I68,D72:I72)/SUM(D68:I68),"")</f>
        <v/>
      </c>
      <c r="N156" s="8" t="s">
        <v>12</v>
      </c>
    </row>
    <row r="157" spans="1:14" ht="14.25" x14ac:dyDescent="0.2">
      <c r="A157" s="431" t="s">
        <v>1718</v>
      </c>
      <c r="B157" s="142">
        <v>2</v>
      </c>
      <c r="C157" s="400" t="s">
        <v>18</v>
      </c>
      <c r="N157" s="8" t="s">
        <v>12</v>
      </c>
    </row>
    <row r="158" spans="1:14" ht="14.25" x14ac:dyDescent="0.2">
      <c r="A158" s="1396" t="s">
        <v>1719</v>
      </c>
      <c r="B158" s="135">
        <v>3</v>
      </c>
      <c r="C158" s="1040" t="str">
        <f>IFERROR(MAX(1 - C156/C157, 0)*IF(C157&lt;=10,L76,IF(C157&lt;=25,L76+(C157-10)*(L76-80)/15,80))+(1-MAX(1 - C156/C157, 0))*L76,"")</f>
        <v/>
      </c>
      <c r="N158" s="8" t="s">
        <v>12</v>
      </c>
    </row>
    <row r="159" spans="1:14" ht="14.25" x14ac:dyDescent="0.2">
      <c r="D159" s="1041"/>
      <c r="E159" s="1041"/>
      <c r="F159" s="1041"/>
      <c r="N159" s="8" t="s">
        <v>12</v>
      </c>
    </row>
    <row r="160" spans="1:14" ht="14.25" x14ac:dyDescent="0.2">
      <c r="A160" s="8" t="s">
        <v>12</v>
      </c>
      <c r="B160" s="8" t="s">
        <v>12</v>
      </c>
      <c r="C160" s="8" t="s">
        <v>12</v>
      </c>
      <c r="D160" s="8" t="s">
        <v>12</v>
      </c>
      <c r="E160" s="8" t="s">
        <v>12</v>
      </c>
      <c r="F160" s="8" t="s">
        <v>12</v>
      </c>
      <c r="G160" s="8" t="s">
        <v>12</v>
      </c>
      <c r="H160" s="8" t="s">
        <v>12</v>
      </c>
      <c r="I160" s="8" t="s">
        <v>12</v>
      </c>
      <c r="J160" s="8" t="s">
        <v>12</v>
      </c>
      <c r="K160" s="8" t="s">
        <v>12</v>
      </c>
      <c r="L160" s="8" t="s">
        <v>12</v>
      </c>
      <c r="M160" s="8" t="s">
        <v>12</v>
      </c>
      <c r="N160" s="8" t="s">
        <v>12</v>
      </c>
    </row>
  </sheetData>
  <sheetProtection sheet="1" objects="1" scenarios="1" formatCells="0" formatColumns="0" formatRows="0"/>
  <mergeCells count="17">
    <mergeCell ref="C10:H10"/>
    <mergeCell ref="C11:H11"/>
    <mergeCell ref="C5:H5"/>
    <mergeCell ref="C6:H6"/>
    <mergeCell ref="C7:H7"/>
    <mergeCell ref="C8:H8"/>
    <mergeCell ref="C9:H9"/>
    <mergeCell ref="K65:K66"/>
    <mergeCell ref="L65:L66"/>
    <mergeCell ref="E84:E85"/>
    <mergeCell ref="F84:F85"/>
    <mergeCell ref="A60:H60"/>
    <mergeCell ref="A61:H61"/>
    <mergeCell ref="A62:H62"/>
    <mergeCell ref="J65:J66"/>
    <mergeCell ref="C65:C66"/>
    <mergeCell ref="D65:I65"/>
  </mergeCells>
  <dataValidations count="4">
    <dataValidation type="list" allowBlank="1" showInputMessage="1" showErrorMessage="1" sqref="C11">
      <formula1>$P$80:$P$89</formula1>
    </dataValidation>
    <dataValidation type="list" allowBlank="1" showInputMessage="1" showErrorMessage="1" sqref="C7">
      <formula1>$R$2:$R$28</formula1>
    </dataValidation>
    <dataValidation type="list" allowBlank="1" showInputMessage="1" showErrorMessage="1" sqref="C6">
      <formula1>$Q$2:$Q$5</formula1>
    </dataValidation>
    <dataValidation type="list" allowBlank="1" showInputMessage="1" showErrorMessage="1" sqref="C8">
      <formula1>$P$2:$P$5</formula1>
    </dataValidation>
  </dataValidation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92D050"/>
    <pageSetUpPr fitToPage="1"/>
  </sheetPr>
  <dimension ref="A1:U160"/>
  <sheetViews>
    <sheetView topLeftCell="A52" zoomScaleNormal="100" workbookViewId="0">
      <selection activeCell="J73" sqref="J73:J76"/>
    </sheetView>
  </sheetViews>
  <sheetFormatPr defaultColWidth="9.140625" defaultRowHeight="12.75" x14ac:dyDescent="0.2"/>
  <cols>
    <col min="1" max="1" width="73.42578125" style="1454" customWidth="1"/>
    <col min="2" max="2" width="5.42578125" style="1454" customWidth="1"/>
    <col min="3" max="3" width="14.42578125" style="1454" customWidth="1"/>
    <col min="4" max="4" width="12.5703125" style="1454" customWidth="1"/>
    <col min="5" max="5" width="10.5703125" style="1454" customWidth="1"/>
    <col min="6" max="9" width="9.140625" style="1454"/>
    <col min="10" max="10" width="16.7109375" style="1454" customWidth="1"/>
    <col min="11" max="11" width="14.28515625" style="1454" customWidth="1"/>
    <col min="12" max="12" width="13.42578125" style="1454" customWidth="1"/>
    <col min="13" max="13" width="4.5703125" style="1454" customWidth="1"/>
    <col min="14" max="14" width="2.140625" style="1454" bestFit="1" customWidth="1"/>
    <col min="15" max="15" width="9.140625" style="1454"/>
    <col min="16" max="16" width="26.42578125" style="1454" customWidth="1"/>
    <col min="17" max="17" width="38.42578125" style="1454" customWidth="1"/>
    <col min="18" max="18" width="34.140625" style="1454" customWidth="1"/>
    <col min="19" max="22" width="9.140625" style="1454"/>
    <col min="23" max="23" width="15.42578125" style="1454" customWidth="1"/>
    <col min="24" max="16384" width="9.140625" style="1454"/>
  </cols>
  <sheetData>
    <row r="1" spans="1:18"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c r="P1" s="3" t="str">
        <f>'FT17.OAG Totals'!R1</f>
        <v>Hypothecation basis</v>
      </c>
      <c r="Q1" s="3" t="str">
        <f>'FT17.OAG Totals'!S1</f>
        <v>Type of Business</v>
      </c>
      <c r="R1" s="3" t="str">
        <f>'FT17.OAG Totals'!T1</f>
        <v>IAIS Segmentation</v>
      </c>
    </row>
    <row r="2" spans="1:18" ht="15" x14ac:dyDescent="0.25">
      <c r="A2" s="9" t="str">
        <f>FT17.Participant!$A$2</f>
        <v>&lt;Currency&gt; - (&lt;Unit&gt;)</v>
      </c>
      <c r="B2" s="11"/>
      <c r="C2" s="11"/>
      <c r="D2" s="10" t="str">
        <f>"OAG Portfolio - "&amp;C5</f>
        <v xml:space="preserve">OAG Portfolio - </v>
      </c>
      <c r="E2" s="11"/>
      <c r="F2" s="11"/>
      <c r="G2" s="11"/>
      <c r="H2" s="11"/>
      <c r="I2" s="11"/>
      <c r="J2" s="11"/>
      <c r="K2" s="11"/>
      <c r="L2" s="56" t="str">
        <f>FT17.Participant!$F$2</f>
        <v>Year 2016</v>
      </c>
      <c r="N2" s="8" t="s">
        <v>12</v>
      </c>
      <c r="P2" s="3" t="str">
        <f>'FT17.OAG Totals'!R2</f>
        <v>Legal Entity</v>
      </c>
      <c r="Q2" s="3" t="str">
        <f>'FT17.OAG Totals'!S2</f>
        <v>Life Insurance - Traditional</v>
      </c>
      <c r="R2" s="3" t="str">
        <f>'FT17.OAG Totals'!T2</f>
        <v>Protection - Life</v>
      </c>
    </row>
    <row r="3" spans="1:18" ht="14.25" x14ac:dyDescent="0.2">
      <c r="N3" s="8" t="s">
        <v>12</v>
      </c>
      <c r="P3" s="3" t="str">
        <f>'FT17.OAG Totals'!R3</f>
        <v>Business Unit</v>
      </c>
      <c r="Q3" s="3" t="str">
        <f>'FT17.OAG Totals'!S3</f>
        <v>Life insurance - Non-traditional</v>
      </c>
      <c r="R3" s="3" t="str">
        <f>'FT17.OAG Totals'!T3</f>
        <v>Protection - health</v>
      </c>
    </row>
    <row r="4" spans="1:18" ht="14.25" x14ac:dyDescent="0.2">
      <c r="B4" s="40" t="s">
        <v>2338</v>
      </c>
      <c r="C4" s="18">
        <v>1</v>
      </c>
      <c r="D4" s="18"/>
      <c r="E4" s="18"/>
      <c r="F4" s="18"/>
      <c r="G4" s="18"/>
      <c r="H4" s="19"/>
      <c r="K4" s="1441" t="s">
        <v>1678</v>
      </c>
      <c r="L4" s="1749" t="s">
        <v>688</v>
      </c>
      <c r="M4" s="1444"/>
      <c r="N4" s="8" t="s">
        <v>12</v>
      </c>
      <c r="P4" s="3" t="str">
        <f>'FT17.OAG Totals'!R4</f>
        <v>An approved ALM strategy subject to regulatory oversight such as local supervisor approval and/or local actuarial/accounting Standards of Practice</v>
      </c>
      <c r="Q4" s="3" t="str">
        <f>'FT17.OAG Totals'!S4</f>
        <v>Non-life Insurance - Traditional</v>
      </c>
      <c r="R4" s="3" t="str">
        <f>'FT17.OAG Totals'!T4</f>
        <v>Protection - other</v>
      </c>
    </row>
    <row r="5" spans="1:18" ht="14.25" x14ac:dyDescent="0.2">
      <c r="A5" s="1438" t="s">
        <v>1677</v>
      </c>
      <c r="B5" s="142">
        <v>1</v>
      </c>
      <c r="C5" s="2113"/>
      <c r="D5" s="2114"/>
      <c r="E5" s="2114"/>
      <c r="F5" s="2114"/>
      <c r="G5" s="2114"/>
      <c r="H5" s="2115"/>
      <c r="K5" s="1442"/>
      <c r="L5" s="543">
        <v>1</v>
      </c>
      <c r="M5" s="1746" t="s">
        <v>2338</v>
      </c>
      <c r="N5" s="8" t="s">
        <v>12</v>
      </c>
      <c r="P5" s="1886" t="str">
        <f>'FT17.OAG Totals'!R5</f>
        <v>Other</v>
      </c>
      <c r="Q5" s="1886" t="str">
        <f>'FT17.OAG Totals'!S5</f>
        <v>Non-life Insurance - Non-traditional</v>
      </c>
      <c r="R5" s="3" t="str">
        <f>'FT17.OAG Totals'!T5</f>
        <v>Savings without guarantees or living benefits</v>
      </c>
    </row>
    <row r="6" spans="1:18" ht="14.25" x14ac:dyDescent="0.2">
      <c r="A6" s="1439" t="s">
        <v>1671</v>
      </c>
      <c r="B6" s="142">
        <v>2</v>
      </c>
      <c r="C6" s="2116"/>
      <c r="D6" s="2117"/>
      <c r="E6" s="2117"/>
      <c r="F6" s="2117"/>
      <c r="G6" s="2117"/>
      <c r="H6" s="2118"/>
      <c r="K6" s="1442" t="s">
        <v>941</v>
      </c>
      <c r="L6" s="1457" t="s">
        <v>688</v>
      </c>
      <c r="M6" s="62">
        <v>71</v>
      </c>
      <c r="N6" s="8" t="s">
        <v>12</v>
      </c>
      <c r="R6" s="3" t="str">
        <f>'FT17.OAG Totals'!T6</f>
        <v>Annuities</v>
      </c>
    </row>
    <row r="7" spans="1:18" ht="14.25" x14ac:dyDescent="0.2">
      <c r="A7" s="1439" t="s">
        <v>1672</v>
      </c>
      <c r="B7" s="142">
        <v>3</v>
      </c>
      <c r="C7" s="2116"/>
      <c r="D7" s="2117"/>
      <c r="E7" s="2117"/>
      <c r="F7" s="2117"/>
      <c r="G7" s="2117"/>
      <c r="H7" s="2118"/>
      <c r="K7" s="1442" t="s">
        <v>903</v>
      </c>
      <c r="L7" s="1455" t="s">
        <v>688</v>
      </c>
      <c r="M7" s="62">
        <v>72</v>
      </c>
      <c r="N7" s="8" t="s">
        <v>12</v>
      </c>
      <c r="R7" s="3" t="str">
        <f>'FT17.OAG Totals'!T7</f>
        <v>Participating products</v>
      </c>
    </row>
    <row r="8" spans="1:18" ht="14.25" x14ac:dyDescent="0.2">
      <c r="A8" s="1439" t="s">
        <v>1670</v>
      </c>
      <c r="B8" s="142">
        <v>4</v>
      </c>
      <c r="C8" s="2116"/>
      <c r="D8" s="2117"/>
      <c r="E8" s="2117"/>
      <c r="F8" s="2117"/>
      <c r="G8" s="2117"/>
      <c r="H8" s="2118"/>
      <c r="K8" s="1442" t="s">
        <v>910</v>
      </c>
      <c r="L8" s="1455" t="s">
        <v>688</v>
      </c>
      <c r="M8" s="62">
        <v>73</v>
      </c>
      <c r="N8" s="8" t="s">
        <v>12</v>
      </c>
      <c r="R8" s="3" t="str">
        <f>'FT17.OAG Totals'!T8</f>
        <v>Other traditional</v>
      </c>
    </row>
    <row r="9" spans="1:18" ht="14.25" x14ac:dyDescent="0.2">
      <c r="A9" s="1439" t="s">
        <v>1680</v>
      </c>
      <c r="B9" s="142">
        <v>5</v>
      </c>
      <c r="C9" s="2107"/>
      <c r="D9" s="2108"/>
      <c r="E9" s="2108"/>
      <c r="F9" s="2108"/>
      <c r="G9" s="2108"/>
      <c r="H9" s="2109"/>
      <c r="K9" s="1442" t="s">
        <v>919</v>
      </c>
      <c r="L9" s="1455" t="s">
        <v>688</v>
      </c>
      <c r="M9" s="62">
        <v>74</v>
      </c>
      <c r="N9" s="8" t="s">
        <v>12</v>
      </c>
      <c r="R9" s="3" t="str">
        <f>'FT17.OAG Totals'!T9</f>
        <v>Separate accounts with guarantees (including VAs)</v>
      </c>
    </row>
    <row r="10" spans="1:18" ht="14.25" x14ac:dyDescent="0.2">
      <c r="A10" s="1439" t="s">
        <v>1681</v>
      </c>
      <c r="B10" s="142">
        <v>6</v>
      </c>
      <c r="C10" s="2107"/>
      <c r="D10" s="2108"/>
      <c r="E10" s="2108"/>
      <c r="F10" s="2108"/>
      <c r="G10" s="2108"/>
      <c r="H10" s="2109"/>
      <c r="K10" s="1442" t="s">
        <v>906</v>
      </c>
      <c r="L10" s="1455" t="s">
        <v>688</v>
      </c>
      <c r="M10" s="62">
        <v>75</v>
      </c>
      <c r="N10" s="8" t="s">
        <v>12</v>
      </c>
      <c r="R10" s="3" t="str">
        <f>'FT17.OAG Totals'!T10</f>
        <v>Guaranteed Investment Contracts (GICs)</v>
      </c>
    </row>
    <row r="11" spans="1:18" ht="14.25" x14ac:dyDescent="0.2">
      <c r="A11" s="1440" t="s">
        <v>1682</v>
      </c>
      <c r="B11" s="135">
        <v>7</v>
      </c>
      <c r="C11" s="2110"/>
      <c r="D11" s="2111"/>
      <c r="E11" s="2111"/>
      <c r="F11" s="2111"/>
      <c r="G11" s="2111"/>
      <c r="H11" s="2112"/>
      <c r="I11" s="1747" t="s">
        <v>1683</v>
      </c>
      <c r="J11" s="1748"/>
      <c r="K11" s="1442" t="s">
        <v>928</v>
      </c>
      <c r="L11" s="1455" t="s">
        <v>688</v>
      </c>
      <c r="M11" s="62">
        <v>76</v>
      </c>
      <c r="N11" s="8" t="s">
        <v>12</v>
      </c>
      <c r="R11" s="3" t="str">
        <f>'FT17.OAG Totals'!T11</f>
        <v>Synthetic GICs</v>
      </c>
    </row>
    <row r="12" spans="1:18" ht="14.25" x14ac:dyDescent="0.2">
      <c r="K12" s="1442" t="s">
        <v>938</v>
      </c>
      <c r="L12" s="1455" t="s">
        <v>688</v>
      </c>
      <c r="M12" s="62">
        <v>77</v>
      </c>
      <c r="N12" s="8" t="s">
        <v>12</v>
      </c>
      <c r="R12" s="3" t="str">
        <f>'FT17.OAG Totals'!T12</f>
        <v>Other non-traditional</v>
      </c>
    </row>
    <row r="13" spans="1:18" ht="14.25" x14ac:dyDescent="0.2">
      <c r="K13" s="1442" t="s">
        <v>926</v>
      </c>
      <c r="L13" s="1455" t="s">
        <v>688</v>
      </c>
      <c r="M13" s="62">
        <v>78</v>
      </c>
      <c r="N13" s="8" t="s">
        <v>12</v>
      </c>
      <c r="R13" s="3" t="str">
        <f>'FT17.OAG Totals'!T13</f>
        <v>Motor</v>
      </c>
    </row>
    <row r="14" spans="1:18" ht="14.25" x14ac:dyDescent="0.2">
      <c r="K14" s="1442" t="s">
        <v>925</v>
      </c>
      <c r="L14" s="1455" t="s">
        <v>688</v>
      </c>
      <c r="M14" s="62">
        <v>79</v>
      </c>
      <c r="N14" s="8" t="s">
        <v>12</v>
      </c>
      <c r="R14" s="3" t="str">
        <f>'FT17.OAG Totals'!T14</f>
        <v>Property Damage</v>
      </c>
    </row>
    <row r="15" spans="1:18" ht="14.25" x14ac:dyDescent="0.2">
      <c r="A15" s="1065" t="s">
        <v>1684</v>
      </c>
      <c r="B15" s="1066"/>
      <c r="C15" s="1065" t="s">
        <v>1910</v>
      </c>
      <c r="D15" s="1066"/>
      <c r="E15" s="1067"/>
      <c r="F15" s="1066" t="s">
        <v>1911</v>
      </c>
      <c r="G15" s="1066"/>
      <c r="H15" s="1067"/>
      <c r="K15" s="1443" t="s">
        <v>109</v>
      </c>
      <c r="L15" s="1745">
        <f>1-SUM(L6:L14)</f>
        <v>1</v>
      </c>
      <c r="M15" s="284">
        <v>70</v>
      </c>
      <c r="N15" s="8" t="s">
        <v>12</v>
      </c>
      <c r="R15" s="3" t="str">
        <f>'FT17.OAG Totals'!T15</f>
        <v>Non-proportional property, APH and motor damage (including property catastrophe)</v>
      </c>
    </row>
    <row r="16" spans="1:18" ht="25.5" x14ac:dyDescent="0.2">
      <c r="A16" s="1601" t="s">
        <v>1685</v>
      </c>
      <c r="B16" s="1758"/>
      <c r="C16" s="1738" t="s">
        <v>1655</v>
      </c>
      <c r="D16" s="1738" t="s">
        <v>1654</v>
      </c>
      <c r="E16" s="1738" t="s">
        <v>1668</v>
      </c>
      <c r="F16" s="1738" t="s">
        <v>1655</v>
      </c>
      <c r="G16" s="1738" t="s">
        <v>1654</v>
      </c>
      <c r="H16" s="1738" t="s">
        <v>1668</v>
      </c>
      <c r="N16" s="8" t="s">
        <v>12</v>
      </c>
      <c r="R16" s="3" t="str">
        <f>'FT17.OAG Totals'!T16</f>
        <v>Catastrophe Reinsurance</v>
      </c>
    </row>
    <row r="17" spans="1:18" ht="14.25" x14ac:dyDescent="0.2">
      <c r="A17" s="1759"/>
      <c r="B17" s="40" t="s">
        <v>2546</v>
      </c>
      <c r="C17" s="18">
        <v>1</v>
      </c>
      <c r="D17" s="18">
        <v>2</v>
      </c>
      <c r="E17" s="18">
        <v>3</v>
      </c>
      <c r="F17" s="18">
        <v>4</v>
      </c>
      <c r="G17" s="18">
        <v>5</v>
      </c>
      <c r="H17" s="19">
        <v>6</v>
      </c>
      <c r="N17" s="8" t="s">
        <v>12</v>
      </c>
      <c r="R17" s="3" t="str">
        <f>'FT17.OAG Totals'!T17</f>
        <v>APH - Accident, protection and health</v>
      </c>
    </row>
    <row r="18" spans="1:18" ht="14.25" x14ac:dyDescent="0.2">
      <c r="A18" s="1446" t="s">
        <v>1686</v>
      </c>
      <c r="B18" s="142">
        <v>1</v>
      </c>
      <c r="C18" s="630">
        <f t="shared" ref="C18:H18" si="0">SUM(C20,C36)</f>
        <v>0</v>
      </c>
      <c r="D18" s="630">
        <f t="shared" si="0"/>
        <v>0</v>
      </c>
      <c r="E18" s="630">
        <f t="shared" si="0"/>
        <v>0</v>
      </c>
      <c r="F18" s="630">
        <f t="shared" si="0"/>
        <v>0</v>
      </c>
      <c r="G18" s="630">
        <f t="shared" si="0"/>
        <v>0</v>
      </c>
      <c r="H18" s="630">
        <f t="shared" si="0"/>
        <v>0</v>
      </c>
      <c r="N18" s="8" t="s">
        <v>12</v>
      </c>
      <c r="R18" s="3" t="str">
        <f>'FT17.OAG Totals'!T18</f>
        <v>Other liability</v>
      </c>
    </row>
    <row r="19" spans="1:18" ht="14.25" x14ac:dyDescent="0.2">
      <c r="A19" s="372" t="s">
        <v>668</v>
      </c>
      <c r="B19" s="142">
        <v>2</v>
      </c>
      <c r="C19" s="1026" t="s">
        <v>18</v>
      </c>
      <c r="D19" s="1026" t="s">
        <v>18</v>
      </c>
      <c r="E19" s="1026" t="s">
        <v>18</v>
      </c>
      <c r="F19" s="1026" t="s">
        <v>18</v>
      </c>
      <c r="G19" s="1026" t="s">
        <v>18</v>
      </c>
      <c r="H19" s="1026" t="s">
        <v>18</v>
      </c>
      <c r="N19" s="8" t="s">
        <v>12</v>
      </c>
      <c r="R19" s="3" t="str">
        <f>'FT17.OAG Totals'!T19</f>
        <v>Non-proportional liability</v>
      </c>
    </row>
    <row r="20" spans="1:18" ht="14.25" x14ac:dyDescent="0.2">
      <c r="A20" s="277" t="s">
        <v>537</v>
      </c>
      <c r="B20" s="142">
        <v>3</v>
      </c>
      <c r="C20" s="81">
        <f t="shared" ref="C20:H20" si="1">SUM(C21,C29)</f>
        <v>0</v>
      </c>
      <c r="D20" s="81">
        <f t="shared" si="1"/>
        <v>0</v>
      </c>
      <c r="E20" s="81">
        <f t="shared" si="1"/>
        <v>0</v>
      </c>
      <c r="F20" s="81">
        <f t="shared" si="1"/>
        <v>0</v>
      </c>
      <c r="G20" s="81">
        <f t="shared" si="1"/>
        <v>0</v>
      </c>
      <c r="H20" s="81">
        <f t="shared" si="1"/>
        <v>0</v>
      </c>
      <c r="N20" s="8" t="s">
        <v>12</v>
      </c>
      <c r="R20" s="3" t="str">
        <f>'FT17.OAG Totals'!T20</f>
        <v xml:space="preserve">Marine, Aviation and Transport (MAT) </v>
      </c>
    </row>
    <row r="21" spans="1:18" ht="14.25" customHeight="1" x14ac:dyDescent="0.2">
      <c r="A21" s="424" t="s">
        <v>538</v>
      </c>
      <c r="B21" s="142">
        <v>4</v>
      </c>
      <c r="C21" s="629">
        <f t="shared" ref="C21:H21" si="2">SUM(C22:C28)</f>
        <v>0</v>
      </c>
      <c r="D21" s="1027">
        <f t="shared" si="2"/>
        <v>0</v>
      </c>
      <c r="E21" s="1027">
        <f t="shared" si="2"/>
        <v>0</v>
      </c>
      <c r="F21" s="629">
        <f t="shared" si="2"/>
        <v>0</v>
      </c>
      <c r="G21" s="1027">
        <f t="shared" si="2"/>
        <v>0</v>
      </c>
      <c r="H21" s="1027">
        <f t="shared" si="2"/>
        <v>0</v>
      </c>
      <c r="N21" s="8" t="s">
        <v>12</v>
      </c>
      <c r="R21" s="3" t="str">
        <f>'FT17.OAG Totals'!T21</f>
        <v>Non-proportional MAT</v>
      </c>
    </row>
    <row r="22" spans="1:18" ht="14.25" customHeight="1" x14ac:dyDescent="0.2">
      <c r="A22" s="321" t="s">
        <v>539</v>
      </c>
      <c r="B22" s="142">
        <v>5</v>
      </c>
      <c r="C22" s="1026" t="s">
        <v>18</v>
      </c>
      <c r="D22" s="1026" t="s">
        <v>18</v>
      </c>
      <c r="E22" s="1026" t="s">
        <v>18</v>
      </c>
      <c r="F22" s="1026" t="s">
        <v>18</v>
      </c>
      <c r="G22" s="1026" t="s">
        <v>18</v>
      </c>
      <c r="H22" s="1026" t="s">
        <v>18</v>
      </c>
      <c r="N22" s="8" t="s">
        <v>12</v>
      </c>
      <c r="R22" s="3" t="str">
        <f>'FT17.OAG Totals'!T22</f>
        <v>Other traditional - short-tail</v>
      </c>
    </row>
    <row r="23" spans="1:18" ht="14.25" customHeight="1" x14ac:dyDescent="0.2">
      <c r="A23" s="321" t="s">
        <v>540</v>
      </c>
      <c r="B23" s="142">
        <v>6</v>
      </c>
      <c r="C23" s="1026" t="s">
        <v>18</v>
      </c>
      <c r="D23" s="1026" t="s">
        <v>18</v>
      </c>
      <c r="E23" s="1026" t="s">
        <v>18</v>
      </c>
      <c r="F23" s="1026" t="s">
        <v>18</v>
      </c>
      <c r="G23" s="1026" t="s">
        <v>18</v>
      </c>
      <c r="H23" s="1026" t="s">
        <v>18</v>
      </c>
      <c r="N23" s="8" t="s">
        <v>12</v>
      </c>
      <c r="R23" s="3" t="str">
        <f>'FT17.OAG Totals'!T23</f>
        <v>Other traditional - medium-tail</v>
      </c>
    </row>
    <row r="24" spans="1:18" ht="14.25" customHeight="1" x14ac:dyDescent="0.2">
      <c r="A24" s="321" t="s">
        <v>541</v>
      </c>
      <c r="B24" s="142">
        <v>7</v>
      </c>
      <c r="C24" s="1026" t="s">
        <v>18</v>
      </c>
      <c r="D24" s="1026" t="s">
        <v>18</v>
      </c>
      <c r="E24" s="1026" t="s">
        <v>18</v>
      </c>
      <c r="F24" s="1026" t="s">
        <v>18</v>
      </c>
      <c r="G24" s="1026" t="s">
        <v>18</v>
      </c>
      <c r="H24" s="1026" t="s">
        <v>18</v>
      </c>
      <c r="N24" s="8" t="s">
        <v>12</v>
      </c>
      <c r="R24" s="3" t="str">
        <f>'FT17.OAG Totals'!T24</f>
        <v>Other traditional - long-tail</v>
      </c>
    </row>
    <row r="25" spans="1:18" ht="14.25" customHeight="1" x14ac:dyDescent="0.2">
      <c r="A25" s="321" t="s">
        <v>542</v>
      </c>
      <c r="B25" s="142">
        <v>8</v>
      </c>
      <c r="C25" s="1026" t="s">
        <v>18</v>
      </c>
      <c r="D25" s="1026" t="s">
        <v>18</v>
      </c>
      <c r="E25" s="1026" t="s">
        <v>18</v>
      </c>
      <c r="F25" s="1026" t="s">
        <v>18</v>
      </c>
      <c r="G25" s="1026" t="s">
        <v>18</v>
      </c>
      <c r="H25" s="1026" t="s">
        <v>18</v>
      </c>
      <c r="N25" s="8" t="s">
        <v>12</v>
      </c>
      <c r="R25" s="3" t="str">
        <f>'FT17.OAG Totals'!T25</f>
        <v>Mortgage insurance</v>
      </c>
    </row>
    <row r="26" spans="1:18" ht="14.25" customHeight="1" x14ac:dyDescent="0.2">
      <c r="A26" s="321" t="s">
        <v>463</v>
      </c>
      <c r="B26" s="142">
        <v>9</v>
      </c>
      <c r="C26" s="1026" t="s">
        <v>18</v>
      </c>
      <c r="D26" s="1026" t="s">
        <v>18</v>
      </c>
      <c r="E26" s="1026" t="s">
        <v>18</v>
      </c>
      <c r="F26" s="1026" t="s">
        <v>18</v>
      </c>
      <c r="G26" s="1026" t="s">
        <v>18</v>
      </c>
      <c r="H26" s="1026" t="s">
        <v>18</v>
      </c>
      <c r="N26" s="8" t="s">
        <v>12</v>
      </c>
      <c r="R26" s="3" t="str">
        <f>'FT17.OAG Totals'!T26</f>
        <v>Commercial credit insurance including Suretyship</v>
      </c>
    </row>
    <row r="27" spans="1:18" ht="14.25" customHeight="1" x14ac:dyDescent="0.2">
      <c r="A27" s="321" t="s">
        <v>461</v>
      </c>
      <c r="B27" s="142">
        <v>10</v>
      </c>
      <c r="C27" s="1026" t="s">
        <v>18</v>
      </c>
      <c r="D27" s="1026" t="s">
        <v>18</v>
      </c>
      <c r="E27" s="1026" t="s">
        <v>18</v>
      </c>
      <c r="F27" s="1026" t="s">
        <v>18</v>
      </c>
      <c r="G27" s="1026" t="s">
        <v>18</v>
      </c>
      <c r="H27" s="1026" t="s">
        <v>18</v>
      </c>
      <c r="N27" s="8" t="s">
        <v>12</v>
      </c>
      <c r="R27" s="3" t="str">
        <f>'FT17.OAG Totals'!T27</f>
        <v>Other non-traditional non-life insurance</v>
      </c>
    </row>
    <row r="28" spans="1:18" ht="14.25" customHeight="1" x14ac:dyDescent="0.2">
      <c r="A28" s="321" t="s">
        <v>543</v>
      </c>
      <c r="B28" s="142">
        <v>11</v>
      </c>
      <c r="C28" s="1026" t="s">
        <v>18</v>
      </c>
      <c r="D28" s="1026" t="s">
        <v>18</v>
      </c>
      <c r="E28" s="1026" t="s">
        <v>18</v>
      </c>
      <c r="F28" s="1026" t="s">
        <v>18</v>
      </c>
      <c r="G28" s="1026" t="s">
        <v>18</v>
      </c>
      <c r="H28" s="1026" t="s">
        <v>18</v>
      </c>
      <c r="N28" s="8" t="s">
        <v>12</v>
      </c>
      <c r="R28" s="1886" t="str">
        <f>'FT17.OAG Totals'!T28</f>
        <v>Multiple (see description below)</v>
      </c>
    </row>
    <row r="29" spans="1:18" ht="14.25" customHeight="1" x14ac:dyDescent="0.2">
      <c r="A29" s="424" t="s">
        <v>544</v>
      </c>
      <c r="B29" s="142">
        <v>12</v>
      </c>
      <c r="C29" s="629">
        <f t="shared" ref="C29:H29" si="3">SUM(C30,C33:C35)</f>
        <v>0</v>
      </c>
      <c r="D29" s="1027">
        <f t="shared" si="3"/>
        <v>0</v>
      </c>
      <c r="E29" s="1027">
        <f t="shared" si="3"/>
        <v>0</v>
      </c>
      <c r="F29" s="629">
        <f t="shared" si="3"/>
        <v>0</v>
      </c>
      <c r="G29" s="1027">
        <f t="shared" si="3"/>
        <v>0</v>
      </c>
      <c r="H29" s="1027">
        <f t="shared" si="3"/>
        <v>0</v>
      </c>
      <c r="N29" s="8" t="s">
        <v>12</v>
      </c>
    </row>
    <row r="30" spans="1:18" ht="14.25" customHeight="1" x14ac:dyDescent="0.2">
      <c r="A30" s="321" t="s">
        <v>545</v>
      </c>
      <c r="B30" s="142">
        <v>13</v>
      </c>
      <c r="C30" s="1026" t="s">
        <v>18</v>
      </c>
      <c r="D30" s="1026" t="s">
        <v>18</v>
      </c>
      <c r="E30" s="1026" t="s">
        <v>18</v>
      </c>
      <c r="F30" s="1026" t="s">
        <v>18</v>
      </c>
      <c r="G30" s="1026" t="s">
        <v>18</v>
      </c>
      <c r="H30" s="1026" t="s">
        <v>18</v>
      </c>
      <c r="N30" s="8" t="s">
        <v>12</v>
      </c>
    </row>
    <row r="31" spans="1:18" ht="14.25" customHeight="1" x14ac:dyDescent="0.2">
      <c r="A31" s="445" t="s">
        <v>546</v>
      </c>
      <c r="B31" s="142">
        <v>14</v>
      </c>
      <c r="C31" s="1026" t="s">
        <v>18</v>
      </c>
      <c r="D31" s="1026" t="s">
        <v>18</v>
      </c>
      <c r="E31" s="1026" t="s">
        <v>18</v>
      </c>
      <c r="F31" s="1026" t="s">
        <v>18</v>
      </c>
      <c r="G31" s="1026" t="s">
        <v>18</v>
      </c>
      <c r="H31" s="1026" t="s">
        <v>18</v>
      </c>
      <c r="N31" s="8" t="s">
        <v>12</v>
      </c>
    </row>
    <row r="32" spans="1:18" ht="14.25" customHeight="1" x14ac:dyDescent="0.2">
      <c r="A32" s="445" t="s">
        <v>547</v>
      </c>
      <c r="B32" s="142">
        <v>15</v>
      </c>
      <c r="C32" s="1026" t="s">
        <v>18</v>
      </c>
      <c r="D32" s="1026" t="s">
        <v>18</v>
      </c>
      <c r="E32" s="1026" t="s">
        <v>18</v>
      </c>
      <c r="F32" s="1026" t="s">
        <v>18</v>
      </c>
      <c r="G32" s="1026" t="s">
        <v>18</v>
      </c>
      <c r="H32" s="1026" t="s">
        <v>18</v>
      </c>
      <c r="N32" s="8" t="s">
        <v>12</v>
      </c>
    </row>
    <row r="33" spans="1:14" ht="14.25" customHeight="1" x14ac:dyDescent="0.2">
      <c r="A33" s="321" t="s">
        <v>548</v>
      </c>
      <c r="B33" s="142">
        <v>16</v>
      </c>
      <c r="C33" s="1026" t="s">
        <v>18</v>
      </c>
      <c r="D33" s="1026" t="s">
        <v>18</v>
      </c>
      <c r="E33" s="1026" t="s">
        <v>18</v>
      </c>
      <c r="F33" s="1026" t="s">
        <v>18</v>
      </c>
      <c r="G33" s="1026" t="s">
        <v>18</v>
      </c>
      <c r="H33" s="1026" t="s">
        <v>18</v>
      </c>
      <c r="N33" s="8" t="s">
        <v>12</v>
      </c>
    </row>
    <row r="34" spans="1:14" ht="14.25" customHeight="1" x14ac:dyDescent="0.2">
      <c r="A34" s="321" t="s">
        <v>549</v>
      </c>
      <c r="B34" s="142">
        <v>17</v>
      </c>
      <c r="C34" s="1026" t="s">
        <v>18</v>
      </c>
      <c r="D34" s="1026" t="s">
        <v>18</v>
      </c>
      <c r="E34" s="1026" t="s">
        <v>18</v>
      </c>
      <c r="F34" s="1026" t="s">
        <v>18</v>
      </c>
      <c r="G34" s="1026" t="s">
        <v>18</v>
      </c>
      <c r="H34" s="1026" t="s">
        <v>18</v>
      </c>
      <c r="N34" s="8" t="s">
        <v>12</v>
      </c>
    </row>
    <row r="35" spans="1:14" ht="14.25" customHeight="1" x14ac:dyDescent="0.2">
      <c r="A35" s="321" t="s">
        <v>550</v>
      </c>
      <c r="B35" s="142">
        <v>18</v>
      </c>
      <c r="C35" s="1026" t="s">
        <v>18</v>
      </c>
      <c r="D35" s="1026" t="s">
        <v>18</v>
      </c>
      <c r="E35" s="1026" t="s">
        <v>18</v>
      </c>
      <c r="F35" s="1026" t="s">
        <v>18</v>
      </c>
      <c r="G35" s="1026" t="s">
        <v>18</v>
      </c>
      <c r="H35" s="1026" t="s">
        <v>18</v>
      </c>
      <c r="N35" s="8" t="s">
        <v>12</v>
      </c>
    </row>
    <row r="36" spans="1:14" ht="14.25" customHeight="1" x14ac:dyDescent="0.2">
      <c r="A36" s="277" t="s">
        <v>551</v>
      </c>
      <c r="B36" s="142">
        <v>19</v>
      </c>
      <c r="C36" s="81">
        <f t="shared" ref="C36:H36" si="4">SUM(C37,C50)</f>
        <v>0</v>
      </c>
      <c r="D36" s="81">
        <f t="shared" si="4"/>
        <v>0</v>
      </c>
      <c r="E36" s="81">
        <f t="shared" si="4"/>
        <v>0</v>
      </c>
      <c r="F36" s="81">
        <f t="shared" si="4"/>
        <v>0</v>
      </c>
      <c r="G36" s="81">
        <f t="shared" si="4"/>
        <v>0</v>
      </c>
      <c r="H36" s="81">
        <f t="shared" si="4"/>
        <v>0</v>
      </c>
      <c r="N36" s="8" t="s">
        <v>12</v>
      </c>
    </row>
    <row r="37" spans="1:14" ht="14.25" customHeight="1" x14ac:dyDescent="0.2">
      <c r="A37" s="424" t="s">
        <v>552</v>
      </c>
      <c r="B37" s="142">
        <v>20</v>
      </c>
      <c r="C37" s="629">
        <f t="shared" ref="C37:H37" si="5">SUM(C38:C49)</f>
        <v>0</v>
      </c>
      <c r="D37" s="1027">
        <f t="shared" si="5"/>
        <v>0</v>
      </c>
      <c r="E37" s="1027">
        <f t="shared" si="5"/>
        <v>0</v>
      </c>
      <c r="F37" s="629">
        <f t="shared" si="5"/>
        <v>0</v>
      </c>
      <c r="G37" s="1027">
        <f t="shared" si="5"/>
        <v>0</v>
      </c>
      <c r="H37" s="1027">
        <f t="shared" si="5"/>
        <v>0</v>
      </c>
      <c r="N37" s="8" t="s">
        <v>12</v>
      </c>
    </row>
    <row r="38" spans="1:14" ht="14.25" customHeight="1" x14ac:dyDescent="0.2">
      <c r="A38" s="321" t="s">
        <v>470</v>
      </c>
      <c r="B38" s="142">
        <v>21</v>
      </c>
      <c r="C38" s="1026" t="s">
        <v>18</v>
      </c>
      <c r="D38" s="1026" t="s">
        <v>18</v>
      </c>
      <c r="E38" s="1026" t="s">
        <v>18</v>
      </c>
      <c r="F38" s="1026" t="s">
        <v>18</v>
      </c>
      <c r="G38" s="1026" t="s">
        <v>18</v>
      </c>
      <c r="H38" s="1026" t="s">
        <v>18</v>
      </c>
      <c r="N38" s="8" t="s">
        <v>12</v>
      </c>
    </row>
    <row r="39" spans="1:14" ht="14.25" customHeight="1" x14ac:dyDescent="0.2">
      <c r="A39" s="321" t="s">
        <v>553</v>
      </c>
      <c r="B39" s="142">
        <v>22</v>
      </c>
      <c r="C39" s="1026" t="s">
        <v>18</v>
      </c>
      <c r="D39" s="1026" t="s">
        <v>18</v>
      </c>
      <c r="E39" s="1026" t="s">
        <v>18</v>
      </c>
      <c r="F39" s="1026" t="s">
        <v>18</v>
      </c>
      <c r="G39" s="1026" t="s">
        <v>18</v>
      </c>
      <c r="H39" s="1026" t="s">
        <v>18</v>
      </c>
      <c r="N39" s="8" t="s">
        <v>12</v>
      </c>
    </row>
    <row r="40" spans="1:14" ht="25.5" x14ac:dyDescent="0.2">
      <c r="A40" s="1447" t="s">
        <v>554</v>
      </c>
      <c r="B40" s="142">
        <v>23</v>
      </c>
      <c r="C40" s="1026" t="s">
        <v>18</v>
      </c>
      <c r="D40" s="1026" t="s">
        <v>18</v>
      </c>
      <c r="E40" s="1026" t="s">
        <v>18</v>
      </c>
      <c r="F40" s="1026" t="s">
        <v>18</v>
      </c>
      <c r="G40" s="1026" t="s">
        <v>18</v>
      </c>
      <c r="H40" s="1026" t="s">
        <v>18</v>
      </c>
      <c r="N40" s="8" t="s">
        <v>12</v>
      </c>
    </row>
    <row r="41" spans="1:14" ht="14.25" customHeight="1" x14ac:dyDescent="0.2">
      <c r="A41" s="675" t="s">
        <v>555</v>
      </c>
      <c r="B41" s="142">
        <v>24</v>
      </c>
      <c r="C41" s="1026" t="s">
        <v>18</v>
      </c>
      <c r="D41" s="1026" t="s">
        <v>18</v>
      </c>
      <c r="E41" s="1026" t="s">
        <v>18</v>
      </c>
      <c r="F41" s="1026" t="s">
        <v>18</v>
      </c>
      <c r="G41" s="1026" t="s">
        <v>18</v>
      </c>
      <c r="H41" s="1026" t="s">
        <v>18</v>
      </c>
      <c r="N41" s="8" t="s">
        <v>12</v>
      </c>
    </row>
    <row r="42" spans="1:14" ht="14.25" customHeight="1" x14ac:dyDescent="0.2">
      <c r="A42" s="321" t="s">
        <v>556</v>
      </c>
      <c r="B42" s="142">
        <v>25</v>
      </c>
      <c r="C42" s="1026" t="s">
        <v>18</v>
      </c>
      <c r="D42" s="1026" t="s">
        <v>18</v>
      </c>
      <c r="E42" s="1026" t="s">
        <v>18</v>
      </c>
      <c r="F42" s="1026" t="s">
        <v>18</v>
      </c>
      <c r="G42" s="1026" t="s">
        <v>18</v>
      </c>
      <c r="H42" s="1026" t="s">
        <v>18</v>
      </c>
      <c r="N42" s="8" t="s">
        <v>12</v>
      </c>
    </row>
    <row r="43" spans="1:14" ht="14.25" customHeight="1" x14ac:dyDescent="0.2">
      <c r="A43" s="321" t="s">
        <v>557</v>
      </c>
      <c r="B43" s="142">
        <v>26</v>
      </c>
      <c r="C43" s="1026" t="s">
        <v>18</v>
      </c>
      <c r="D43" s="1026" t="s">
        <v>18</v>
      </c>
      <c r="E43" s="1026" t="s">
        <v>18</v>
      </c>
      <c r="F43" s="1026" t="s">
        <v>18</v>
      </c>
      <c r="G43" s="1026" t="s">
        <v>18</v>
      </c>
      <c r="H43" s="1026" t="s">
        <v>18</v>
      </c>
      <c r="N43" s="8" t="s">
        <v>12</v>
      </c>
    </row>
    <row r="44" spans="1:14" ht="14.25" customHeight="1" x14ac:dyDescent="0.2">
      <c r="A44" s="321" t="s">
        <v>558</v>
      </c>
      <c r="B44" s="142">
        <v>27</v>
      </c>
      <c r="C44" s="1026" t="s">
        <v>18</v>
      </c>
      <c r="D44" s="1026" t="s">
        <v>18</v>
      </c>
      <c r="E44" s="1026" t="s">
        <v>18</v>
      </c>
      <c r="F44" s="1026" t="s">
        <v>18</v>
      </c>
      <c r="G44" s="1026" t="s">
        <v>18</v>
      </c>
      <c r="H44" s="1026" t="s">
        <v>18</v>
      </c>
      <c r="N44" s="8" t="s">
        <v>12</v>
      </c>
    </row>
    <row r="45" spans="1:14" ht="14.25" customHeight="1" x14ac:dyDescent="0.2">
      <c r="A45" s="321" t="s">
        <v>559</v>
      </c>
      <c r="B45" s="142">
        <v>28</v>
      </c>
      <c r="C45" s="1026" t="s">
        <v>18</v>
      </c>
      <c r="D45" s="1026" t="s">
        <v>18</v>
      </c>
      <c r="E45" s="1026" t="s">
        <v>18</v>
      </c>
      <c r="F45" s="1026" t="s">
        <v>18</v>
      </c>
      <c r="G45" s="1026" t="s">
        <v>18</v>
      </c>
      <c r="H45" s="1026" t="s">
        <v>18</v>
      </c>
      <c r="N45" s="8" t="s">
        <v>12</v>
      </c>
    </row>
    <row r="46" spans="1:14" ht="14.25" customHeight="1" x14ac:dyDescent="0.2">
      <c r="A46" s="321" t="s">
        <v>560</v>
      </c>
      <c r="B46" s="142">
        <v>29</v>
      </c>
      <c r="C46" s="1026" t="s">
        <v>18</v>
      </c>
      <c r="D46" s="1026" t="s">
        <v>18</v>
      </c>
      <c r="E46" s="1026" t="s">
        <v>18</v>
      </c>
      <c r="F46" s="1026" t="s">
        <v>18</v>
      </c>
      <c r="G46" s="1026" t="s">
        <v>18</v>
      </c>
      <c r="H46" s="1026" t="s">
        <v>18</v>
      </c>
      <c r="N46" s="8" t="s">
        <v>12</v>
      </c>
    </row>
    <row r="47" spans="1:14" ht="14.25" customHeight="1" x14ac:dyDescent="0.2">
      <c r="A47" s="321" t="s">
        <v>561</v>
      </c>
      <c r="B47" s="142">
        <v>30</v>
      </c>
      <c r="C47" s="1026" t="s">
        <v>18</v>
      </c>
      <c r="D47" s="1026" t="s">
        <v>18</v>
      </c>
      <c r="E47" s="1026" t="s">
        <v>18</v>
      </c>
      <c r="F47" s="1026" t="s">
        <v>18</v>
      </c>
      <c r="G47" s="1026" t="s">
        <v>18</v>
      </c>
      <c r="H47" s="1026" t="s">
        <v>18</v>
      </c>
      <c r="N47" s="8" t="s">
        <v>12</v>
      </c>
    </row>
    <row r="48" spans="1:14" ht="14.25" customHeight="1" x14ac:dyDescent="0.2">
      <c r="A48" s="321" t="s">
        <v>562</v>
      </c>
      <c r="B48" s="142">
        <v>31</v>
      </c>
      <c r="C48" s="1026" t="s">
        <v>18</v>
      </c>
      <c r="D48" s="1026" t="s">
        <v>18</v>
      </c>
      <c r="E48" s="1026" t="s">
        <v>18</v>
      </c>
      <c r="F48" s="1026" t="s">
        <v>18</v>
      </c>
      <c r="G48" s="1026" t="s">
        <v>18</v>
      </c>
      <c r="H48" s="1026" t="s">
        <v>18</v>
      </c>
      <c r="N48" s="8" t="s">
        <v>12</v>
      </c>
    </row>
    <row r="49" spans="1:14" ht="14.25" customHeight="1" x14ac:dyDescent="0.2">
      <c r="A49" s="321" t="s">
        <v>563</v>
      </c>
      <c r="B49" s="142">
        <v>32</v>
      </c>
      <c r="C49" s="1026" t="s">
        <v>18</v>
      </c>
      <c r="D49" s="1026" t="s">
        <v>18</v>
      </c>
      <c r="E49" s="1026" t="s">
        <v>18</v>
      </c>
      <c r="F49" s="1026" t="s">
        <v>18</v>
      </c>
      <c r="G49" s="1026" t="s">
        <v>18</v>
      </c>
      <c r="H49" s="1026" t="s">
        <v>18</v>
      </c>
      <c r="N49" s="8" t="s">
        <v>12</v>
      </c>
    </row>
    <row r="50" spans="1:14" ht="14.25" customHeight="1" x14ac:dyDescent="0.2">
      <c r="A50" s="424" t="s">
        <v>564</v>
      </c>
      <c r="B50" s="142">
        <v>33</v>
      </c>
      <c r="C50" s="629">
        <f t="shared" ref="C50:H50" si="6">SUM(C51:C53)</f>
        <v>0</v>
      </c>
      <c r="D50" s="1027">
        <f t="shared" si="6"/>
        <v>0</v>
      </c>
      <c r="E50" s="1027">
        <f t="shared" si="6"/>
        <v>0</v>
      </c>
      <c r="F50" s="629">
        <f t="shared" si="6"/>
        <v>0</v>
      </c>
      <c r="G50" s="1027">
        <f t="shared" si="6"/>
        <v>0</v>
      </c>
      <c r="H50" s="1027">
        <f t="shared" si="6"/>
        <v>0</v>
      </c>
      <c r="N50" s="8" t="s">
        <v>12</v>
      </c>
    </row>
    <row r="51" spans="1:14" ht="14.25" customHeight="1" x14ac:dyDescent="0.2">
      <c r="A51" s="321" t="s">
        <v>479</v>
      </c>
      <c r="B51" s="142">
        <v>34</v>
      </c>
      <c r="C51" s="1026" t="s">
        <v>18</v>
      </c>
      <c r="D51" s="1026" t="s">
        <v>18</v>
      </c>
      <c r="E51" s="1026" t="s">
        <v>18</v>
      </c>
      <c r="F51" s="1026" t="s">
        <v>18</v>
      </c>
      <c r="G51" s="1026" t="s">
        <v>18</v>
      </c>
      <c r="H51" s="1026" t="s">
        <v>18</v>
      </c>
      <c r="N51" s="8" t="s">
        <v>12</v>
      </c>
    </row>
    <row r="52" spans="1:14" ht="14.25" customHeight="1" x14ac:dyDescent="0.2">
      <c r="A52" s="321" t="s">
        <v>565</v>
      </c>
      <c r="B52" s="142">
        <v>35</v>
      </c>
      <c r="C52" s="1026" t="s">
        <v>18</v>
      </c>
      <c r="D52" s="1026" t="s">
        <v>18</v>
      </c>
      <c r="E52" s="1026" t="s">
        <v>18</v>
      </c>
      <c r="F52" s="1026" t="s">
        <v>18</v>
      </c>
      <c r="G52" s="1026" t="s">
        <v>18</v>
      </c>
      <c r="H52" s="1026" t="s">
        <v>18</v>
      </c>
      <c r="N52" s="8" t="s">
        <v>12</v>
      </c>
    </row>
    <row r="53" spans="1:14" ht="14.25" x14ac:dyDescent="0.2">
      <c r="A53" s="426" t="s">
        <v>566</v>
      </c>
      <c r="B53" s="135">
        <v>36</v>
      </c>
      <c r="C53" s="1028" t="s">
        <v>18</v>
      </c>
      <c r="D53" s="1028" t="s">
        <v>18</v>
      </c>
      <c r="E53" s="1028" t="s">
        <v>18</v>
      </c>
      <c r="F53" s="1028" t="s">
        <v>18</v>
      </c>
      <c r="G53" s="1028" t="s">
        <v>18</v>
      </c>
      <c r="H53" s="1028" t="s">
        <v>18</v>
      </c>
      <c r="N53" s="8" t="s">
        <v>12</v>
      </c>
    </row>
    <row r="54" spans="1:14" ht="14.25" x14ac:dyDescent="0.2">
      <c r="N54" s="8" t="s">
        <v>12</v>
      </c>
    </row>
    <row r="55" spans="1:14" ht="14.25" x14ac:dyDescent="0.2">
      <c r="N55" s="8" t="s">
        <v>12</v>
      </c>
    </row>
    <row r="56" spans="1:14" ht="15" x14ac:dyDescent="0.25">
      <c r="A56" s="406" t="s">
        <v>1688</v>
      </c>
      <c r="B56" s="1448"/>
      <c r="C56" s="1448"/>
      <c r="D56" s="1448"/>
      <c r="E56" s="1448"/>
      <c r="F56" s="1448"/>
      <c r="G56" s="1448"/>
      <c r="H56" s="1448"/>
      <c r="I56" s="1448"/>
      <c r="J56" s="1448"/>
      <c r="K56" s="1448"/>
      <c r="L56" s="1449"/>
      <c r="N56" s="8" t="s">
        <v>12</v>
      </c>
    </row>
    <row r="57" spans="1:14" ht="14.25" x14ac:dyDescent="0.2">
      <c r="N57" s="8" t="s">
        <v>12</v>
      </c>
    </row>
    <row r="58" spans="1:14" ht="14.25" x14ac:dyDescent="0.2">
      <c r="A58" s="521" t="s">
        <v>1689</v>
      </c>
      <c r="N58" s="8" t="s">
        <v>12</v>
      </c>
    </row>
    <row r="59" spans="1:14" ht="14.25" x14ac:dyDescent="0.2">
      <c r="M59" s="542" t="s">
        <v>2365</v>
      </c>
      <c r="N59" s="8" t="s">
        <v>12</v>
      </c>
    </row>
    <row r="60" spans="1:14" ht="14.25" x14ac:dyDescent="0.2">
      <c r="A60" s="2096" t="s">
        <v>1690</v>
      </c>
      <c r="B60" s="2097"/>
      <c r="C60" s="2097"/>
      <c r="D60" s="2097"/>
      <c r="E60" s="2097"/>
      <c r="F60" s="2097"/>
      <c r="G60" s="2097"/>
      <c r="H60" s="2098"/>
      <c r="I60" s="1604" t="s">
        <v>18</v>
      </c>
      <c r="M60" s="62">
        <v>1</v>
      </c>
      <c r="N60" s="8" t="s">
        <v>12</v>
      </c>
    </row>
    <row r="61" spans="1:14" ht="14.25" x14ac:dyDescent="0.2">
      <c r="A61" s="2099" t="s">
        <v>1691</v>
      </c>
      <c r="B61" s="2100"/>
      <c r="C61" s="2100"/>
      <c r="D61" s="2100"/>
      <c r="E61" s="2100"/>
      <c r="F61" s="2100"/>
      <c r="G61" s="2100"/>
      <c r="H61" s="2101"/>
      <c r="I61" s="333" t="s">
        <v>18</v>
      </c>
      <c r="M61" s="62">
        <v>2</v>
      </c>
      <c r="N61" s="8" t="s">
        <v>12</v>
      </c>
    </row>
    <row r="62" spans="1:14" ht="15" x14ac:dyDescent="0.25">
      <c r="A62" s="2102" t="s">
        <v>1692</v>
      </c>
      <c r="B62" s="2103"/>
      <c r="C62" s="2103"/>
      <c r="D62" s="2103"/>
      <c r="E62" s="2103"/>
      <c r="F62" s="2103"/>
      <c r="G62" s="2103"/>
      <c r="H62" s="2103"/>
      <c r="I62" s="1756" t="str">
        <f>IFERROR(I61/I60,"")</f>
        <v/>
      </c>
      <c r="M62" s="284">
        <v>2</v>
      </c>
      <c r="N62" s="8" t="s">
        <v>12</v>
      </c>
    </row>
    <row r="63" spans="1:14" ht="14.25" x14ac:dyDescent="0.2">
      <c r="N63" s="8" t="s">
        <v>12</v>
      </c>
    </row>
    <row r="64" spans="1:14" ht="14.25" x14ac:dyDescent="0.2">
      <c r="N64" s="8" t="s">
        <v>12</v>
      </c>
    </row>
    <row r="65" spans="1:18" ht="33.75" customHeight="1" x14ac:dyDescent="0.2">
      <c r="C65" s="2094" t="s">
        <v>893</v>
      </c>
      <c r="D65" s="2104" t="s">
        <v>1693</v>
      </c>
      <c r="E65" s="2105"/>
      <c r="F65" s="2105"/>
      <c r="G65" s="2105"/>
      <c r="H65" s="2105"/>
      <c r="I65" s="2106"/>
      <c r="J65" s="2094" t="s">
        <v>1694</v>
      </c>
      <c r="K65" s="2094" t="s">
        <v>1695</v>
      </c>
      <c r="L65" s="2094" t="s">
        <v>1663</v>
      </c>
      <c r="N65" s="8" t="s">
        <v>12</v>
      </c>
    </row>
    <row r="66" spans="1:18" ht="25.5" x14ac:dyDescent="0.2">
      <c r="C66" s="2095" t="s">
        <v>893</v>
      </c>
      <c r="D66" s="523" t="s">
        <v>894</v>
      </c>
      <c r="E66" s="523" t="s">
        <v>895</v>
      </c>
      <c r="F66" s="523" t="s">
        <v>896</v>
      </c>
      <c r="G66" s="523" t="s">
        <v>897</v>
      </c>
      <c r="H66" s="523" t="s">
        <v>898</v>
      </c>
      <c r="I66" s="523" t="s">
        <v>1696</v>
      </c>
      <c r="J66" s="2095"/>
      <c r="K66" s="2095"/>
      <c r="L66" s="2095"/>
      <c r="N66" s="8" t="s">
        <v>12</v>
      </c>
    </row>
    <row r="67" spans="1:18" ht="14.25" x14ac:dyDescent="0.2">
      <c r="A67" s="1400"/>
      <c r="B67" s="40" t="s">
        <v>2365</v>
      </c>
      <c r="C67" s="18">
        <v>1</v>
      </c>
      <c r="D67" s="18">
        <v>2</v>
      </c>
      <c r="E67" s="18">
        <v>3</v>
      </c>
      <c r="F67" s="19">
        <v>4</v>
      </c>
      <c r="G67" s="19">
        <v>5</v>
      </c>
      <c r="H67" s="19">
        <v>6</v>
      </c>
      <c r="I67" s="18">
        <v>7</v>
      </c>
      <c r="J67" s="18">
        <v>8</v>
      </c>
      <c r="K67" s="18">
        <v>9</v>
      </c>
      <c r="L67" s="19">
        <v>10</v>
      </c>
      <c r="N67" s="8" t="s">
        <v>12</v>
      </c>
    </row>
    <row r="68" spans="1:18" ht="14.25" x14ac:dyDescent="0.2">
      <c r="A68" s="1403" t="str">
        <f>"Market Value of Assets ("&amp;A2&amp;")"</f>
        <v>Market Value of Assets (&lt;Currency&gt; - (&lt;Unit&gt;))</v>
      </c>
      <c r="B68" s="142">
        <v>3</v>
      </c>
      <c r="C68" s="631" t="s">
        <v>18</v>
      </c>
      <c r="D68" s="631" t="s">
        <v>18</v>
      </c>
      <c r="E68" s="95" t="s">
        <v>18</v>
      </c>
      <c r="F68" s="95" t="s">
        <v>18</v>
      </c>
      <c r="G68" s="95" t="s">
        <v>18</v>
      </c>
      <c r="H68" s="95" t="s">
        <v>18</v>
      </c>
      <c r="I68" s="95" t="s">
        <v>18</v>
      </c>
      <c r="J68" s="95" t="s">
        <v>18</v>
      </c>
      <c r="K68" s="95" t="s">
        <v>18</v>
      </c>
      <c r="L68" s="1029">
        <f>SUM(C68:K68)</f>
        <v>0</v>
      </c>
      <c r="N68" s="8" t="s">
        <v>12</v>
      </c>
    </row>
    <row r="69" spans="1:18" ht="29.25" x14ac:dyDescent="0.2">
      <c r="A69" s="1404" t="s">
        <v>1697</v>
      </c>
      <c r="B69" s="142">
        <v>4</v>
      </c>
      <c r="C69" s="124"/>
      <c r="D69" s="91"/>
      <c r="E69" s="91"/>
      <c r="F69" s="91"/>
      <c r="G69" s="91"/>
      <c r="H69" s="91"/>
      <c r="I69" s="91"/>
      <c r="J69" s="1455" t="s">
        <v>688</v>
      </c>
      <c r="K69" s="239"/>
      <c r="L69" s="124"/>
      <c r="N69" s="8" t="s">
        <v>12</v>
      </c>
    </row>
    <row r="70" spans="1:18" ht="14.25" x14ac:dyDescent="0.2">
      <c r="A70" s="1405" t="s">
        <v>1698</v>
      </c>
      <c r="B70" s="142">
        <v>5</v>
      </c>
      <c r="C70" s="124"/>
      <c r="D70" s="1027" t="str">
        <f>IFERROR(D68/SUM($D$68:$K$68),"")</f>
        <v/>
      </c>
      <c r="E70" s="1027" t="str">
        <f t="shared" ref="E70:K70" si="7">IFERROR(E68/SUM($D$68:$K$68),"")</f>
        <v/>
      </c>
      <c r="F70" s="1027" t="str">
        <f t="shared" si="7"/>
        <v/>
      </c>
      <c r="G70" s="1027" t="str">
        <f t="shared" si="7"/>
        <v/>
      </c>
      <c r="H70" s="1027" t="str">
        <f t="shared" si="7"/>
        <v/>
      </c>
      <c r="I70" s="1027" t="str">
        <f t="shared" si="7"/>
        <v/>
      </c>
      <c r="J70" s="1027" t="str">
        <f t="shared" si="7"/>
        <v/>
      </c>
      <c r="K70" s="629" t="str">
        <f t="shared" si="7"/>
        <v/>
      </c>
      <c r="L70" s="124"/>
      <c r="N70" s="8" t="s">
        <v>12</v>
      </c>
    </row>
    <row r="71" spans="1:18" ht="14.25" x14ac:dyDescent="0.2">
      <c r="A71" s="1405" t="s">
        <v>1699</v>
      </c>
      <c r="B71" s="142">
        <v>6</v>
      </c>
      <c r="C71" s="124"/>
      <c r="D71" s="1927" t="s">
        <v>18</v>
      </c>
      <c r="E71" s="1613" t="s">
        <v>18</v>
      </c>
      <c r="F71" s="1613" t="s">
        <v>18</v>
      </c>
      <c r="G71" s="1613" t="s">
        <v>18</v>
      </c>
      <c r="H71" s="1613" t="s">
        <v>18</v>
      </c>
      <c r="I71" s="1613" t="s">
        <v>18</v>
      </c>
      <c r="J71" s="1613" t="s">
        <v>18</v>
      </c>
      <c r="K71" s="1941">
        <v>0</v>
      </c>
      <c r="L71" s="124"/>
      <c r="N71" s="8" t="s">
        <v>12</v>
      </c>
    </row>
    <row r="72" spans="1:18" ht="14.25" x14ac:dyDescent="0.2">
      <c r="A72" s="1405" t="s">
        <v>1700</v>
      </c>
      <c r="B72" s="142">
        <v>7</v>
      </c>
      <c r="C72" s="124"/>
      <c r="D72" s="1928" t="s">
        <v>18</v>
      </c>
      <c r="E72" s="1612" t="s">
        <v>18</v>
      </c>
      <c r="F72" s="1612" t="s">
        <v>18</v>
      </c>
      <c r="G72" s="1612" t="s">
        <v>18</v>
      </c>
      <c r="H72" s="1612" t="s">
        <v>18</v>
      </c>
      <c r="I72" s="1612" t="s">
        <v>18</v>
      </c>
      <c r="J72" s="124"/>
      <c r="K72" s="239"/>
      <c r="L72" s="124"/>
      <c r="N72" s="8" t="s">
        <v>12</v>
      </c>
    </row>
    <row r="73" spans="1:18" ht="14.25" x14ac:dyDescent="0.2">
      <c r="A73" s="1405" t="s">
        <v>1701</v>
      </c>
      <c r="B73" s="142">
        <v>8</v>
      </c>
      <c r="C73" s="124"/>
      <c r="D73" s="91"/>
      <c r="E73" s="91"/>
      <c r="F73" s="91"/>
      <c r="G73" s="91"/>
      <c r="H73" s="91"/>
      <c r="I73" s="91"/>
      <c r="J73" s="2018">
        <f>IFERROR(IF(J68=0,0,J71*MIN(1,I62/J69)),0)</f>
        <v>0</v>
      </c>
      <c r="K73" s="239"/>
      <c r="L73" s="124"/>
      <c r="N73" s="8" t="s">
        <v>12</v>
      </c>
    </row>
    <row r="74" spans="1:18" ht="14.25" x14ac:dyDescent="0.2">
      <c r="A74" s="1405" t="s">
        <v>1702</v>
      </c>
      <c r="B74" s="142">
        <v>9</v>
      </c>
      <c r="C74" s="124"/>
      <c r="D74" s="400" t="s">
        <v>18</v>
      </c>
      <c r="E74" s="1030">
        <v>2.38</v>
      </c>
      <c r="F74" s="1030">
        <v>11.99</v>
      </c>
      <c r="G74" s="1030">
        <v>16.38</v>
      </c>
      <c r="H74" s="1030">
        <v>42.64</v>
      </c>
      <c r="I74" s="1030">
        <f>H74</f>
        <v>42.64</v>
      </c>
      <c r="J74" s="2018">
        <f>H74</f>
        <v>42.64</v>
      </c>
      <c r="K74" s="1941">
        <v>0</v>
      </c>
      <c r="L74" s="124"/>
      <c r="N74" s="8" t="s">
        <v>12</v>
      </c>
    </row>
    <row r="75" spans="1:18" ht="14.25" x14ac:dyDescent="0.2">
      <c r="A75" s="1405" t="s">
        <v>1703</v>
      </c>
      <c r="B75" s="142">
        <v>10</v>
      </c>
      <c r="C75" s="124"/>
      <c r="D75" s="629" t="str">
        <f t="shared" ref="D75:I75" si="8">IF("-"&lt;&gt;D71,SUM(D71)-SUM(D74),"-")</f>
        <v>-</v>
      </c>
      <c r="E75" s="629" t="str">
        <f t="shared" si="8"/>
        <v>-</v>
      </c>
      <c r="F75" s="629" t="str">
        <f t="shared" si="8"/>
        <v>-</v>
      </c>
      <c r="G75" s="629" t="str">
        <f t="shared" si="8"/>
        <v>-</v>
      </c>
      <c r="H75" s="629" t="str">
        <f t="shared" si="8"/>
        <v>-</v>
      </c>
      <c r="I75" s="629" t="str">
        <f t="shared" si="8"/>
        <v>-</v>
      </c>
      <c r="J75" s="2018">
        <f>MAX(0,J73-J74)</f>
        <v>0</v>
      </c>
      <c r="K75" s="629">
        <f>K71-K74</f>
        <v>0</v>
      </c>
      <c r="L75" s="124"/>
      <c r="M75" s="1913"/>
      <c r="N75" s="8" t="s">
        <v>12</v>
      </c>
      <c r="O75" s="1913"/>
      <c r="P75" s="668" t="s">
        <v>2535</v>
      </c>
    </row>
    <row r="76" spans="1:18" ht="14.25" x14ac:dyDescent="0.2">
      <c r="A76" s="1406" t="s">
        <v>1704</v>
      </c>
      <c r="B76" s="135">
        <v>11</v>
      </c>
      <c r="C76" s="285"/>
      <c r="D76" s="1031">
        <f t="shared" ref="D76:I76" si="9">SUM(D75)</f>
        <v>0</v>
      </c>
      <c r="E76" s="1031">
        <f t="shared" si="9"/>
        <v>0</v>
      </c>
      <c r="F76" s="1031">
        <f t="shared" si="9"/>
        <v>0</v>
      </c>
      <c r="G76" s="1031">
        <f t="shared" si="9"/>
        <v>0</v>
      </c>
      <c r="H76" s="1031">
        <f t="shared" si="9"/>
        <v>0</v>
      </c>
      <c r="I76" s="1031">
        <f t="shared" si="9"/>
        <v>0</v>
      </c>
      <c r="J76" s="2017">
        <f>IFERROR(MIN($P76,IF(OR(VLOOKUP(C11,P79:R89,3,FALSE)="Y", AND(C11="Other","-"&lt;&gt;H71)),H76,J75)),0)</f>
        <v>0</v>
      </c>
      <c r="K76" s="1031">
        <f>SUM(K75)</f>
        <v>0</v>
      </c>
      <c r="L76" s="1032">
        <f>SUMPRODUCT(D70:K70,D76:K76)</f>
        <v>0</v>
      </c>
      <c r="M76" s="1913"/>
      <c r="N76" s="8" t="s">
        <v>12</v>
      </c>
      <c r="O76" s="1913"/>
      <c r="P76" s="668">
        <v>200</v>
      </c>
    </row>
    <row r="77" spans="1:18" ht="14.25" x14ac:dyDescent="0.2">
      <c r="N77" s="8" t="s">
        <v>12</v>
      </c>
    </row>
    <row r="78" spans="1:18" ht="14.25" x14ac:dyDescent="0.2">
      <c r="N78" s="8" t="s">
        <v>12</v>
      </c>
    </row>
    <row r="79" spans="1:18" ht="14.25" x14ac:dyDescent="0.2">
      <c r="A79" s="521" t="s">
        <v>1705</v>
      </c>
      <c r="N79" s="8" t="s">
        <v>12</v>
      </c>
      <c r="P79" s="594" t="s">
        <v>1682</v>
      </c>
      <c r="Q79" s="701" t="s">
        <v>2427</v>
      </c>
      <c r="R79" s="701" t="s">
        <v>1706</v>
      </c>
    </row>
    <row r="80" spans="1:18" ht="14.25" x14ac:dyDescent="0.2">
      <c r="N80" s="8" t="s">
        <v>12</v>
      </c>
      <c r="P80" s="1843" t="str">
        <f>'FT17.OAG Totals'!R33</f>
        <v>USD</v>
      </c>
      <c r="Q80" s="997">
        <f>'FT17.OAG Totals'!S33</f>
        <v>80</v>
      </c>
      <c r="R80" s="997" t="str">
        <f>'FT17.OAG Totals'!T33</f>
        <v>Y</v>
      </c>
    </row>
    <row r="81" spans="1:21" ht="14.25" x14ac:dyDescent="0.2">
      <c r="A81" s="1407" t="s">
        <v>1707</v>
      </c>
      <c r="B81" s="1607">
        <v>12</v>
      </c>
      <c r="C81" s="1033">
        <f>IFERROR(MIN(SUMPRODUCT(D76:I76,D70:I70)/SUM(D70:I70),L76),0)</f>
        <v>0</v>
      </c>
      <c r="D81" s="1025" t="s">
        <v>1708</v>
      </c>
      <c r="N81" s="8" t="s">
        <v>12</v>
      </c>
      <c r="P81" s="1843" t="str">
        <f>'FT17.OAG Totals'!R34</f>
        <v>CAD</v>
      </c>
      <c r="Q81" s="997">
        <f>'FT17.OAG Totals'!S34</f>
        <v>70</v>
      </c>
      <c r="R81" s="997" t="str">
        <f>'FT17.OAG Totals'!T34</f>
        <v>Y</v>
      </c>
    </row>
    <row r="82" spans="1:21" ht="14.25" x14ac:dyDescent="0.2">
      <c r="A82" s="1407" t="s">
        <v>1709</v>
      </c>
      <c r="B82" s="135">
        <v>13</v>
      </c>
      <c r="C82" s="1251">
        <v>10</v>
      </c>
      <c r="D82" s="1025"/>
      <c r="N82" s="8" t="s">
        <v>12</v>
      </c>
      <c r="P82" s="1843" t="str">
        <f>'FT17.OAG Totals'!R35</f>
        <v>EUR</v>
      </c>
      <c r="Q82" s="997">
        <f>'FT17.OAG Totals'!S35</f>
        <v>50</v>
      </c>
      <c r="R82" s="997" t="str">
        <f>'FT17.OAG Totals'!T35</f>
        <v>Y</v>
      </c>
      <c r="U82" s="1458"/>
    </row>
    <row r="83" spans="1:21" ht="34.5" customHeight="1" x14ac:dyDescent="0.2">
      <c r="N83" s="8" t="s">
        <v>12</v>
      </c>
      <c r="P83" s="1843" t="str">
        <f>'FT17.OAG Totals'!R36</f>
        <v>GBP</v>
      </c>
      <c r="Q83" s="997">
        <f>'FT17.OAG Totals'!S36</f>
        <v>80</v>
      </c>
      <c r="R83" s="997" t="str">
        <f>'FT17.OAG Totals'!T36</f>
        <v>Y</v>
      </c>
    </row>
    <row r="84" spans="1:21" ht="20.25" customHeight="1" x14ac:dyDescent="0.2">
      <c r="A84" s="1408" t="s">
        <v>1710</v>
      </c>
      <c r="B84" s="6"/>
      <c r="C84" s="1409"/>
      <c r="D84" s="1410"/>
      <c r="E84" s="2094" t="s">
        <v>1711</v>
      </c>
      <c r="F84" s="2094" t="s">
        <v>1712</v>
      </c>
      <c r="N84" s="8" t="s">
        <v>12</v>
      </c>
      <c r="P84" s="1843" t="str">
        <f>'FT17.OAG Totals'!R37</f>
        <v>CNY</v>
      </c>
      <c r="Q84" s="997">
        <f>'FT17.OAG Totals'!S37</f>
        <v>80</v>
      </c>
      <c r="R84" s="997" t="str">
        <f>'FT17.OAG Totals'!T37</f>
        <v>Y</v>
      </c>
    </row>
    <row r="85" spans="1:21" ht="90" x14ac:dyDescent="0.25">
      <c r="A85" s="1332" t="s">
        <v>1713</v>
      </c>
      <c r="B85" s="11"/>
      <c r="C85" s="1411" t="s">
        <v>1714</v>
      </c>
      <c r="D85" s="1411" t="s">
        <v>1715</v>
      </c>
      <c r="E85" s="2095"/>
      <c r="F85" s="2095"/>
      <c r="N85" s="8" t="s">
        <v>12</v>
      </c>
      <c r="P85" s="1843" t="str">
        <f>'FT17.OAG Totals'!R38</f>
        <v>MYR</v>
      </c>
      <c r="Q85" s="997">
        <f>'FT17.OAG Totals'!S38</f>
        <v>80</v>
      </c>
      <c r="R85" s="997" t="str">
        <f>'FT17.OAG Totals'!T38</f>
        <v>Y</v>
      </c>
    </row>
    <row r="86" spans="1:21" ht="15" x14ac:dyDescent="0.25">
      <c r="A86" s="1412"/>
      <c r="B86" s="40" t="s">
        <v>2366</v>
      </c>
      <c r="C86" s="18">
        <v>1</v>
      </c>
      <c r="D86" s="18">
        <v>2</v>
      </c>
      <c r="E86" s="18">
        <v>3</v>
      </c>
      <c r="F86" s="19">
        <v>4</v>
      </c>
      <c r="N86" s="8" t="s">
        <v>12</v>
      </c>
      <c r="P86" s="1843" t="str">
        <f>'FT17.OAG Totals'!R39</f>
        <v>THB</v>
      </c>
      <c r="Q86" s="997">
        <f>'FT17.OAG Totals'!S39</f>
        <v>80</v>
      </c>
      <c r="R86" s="997" t="str">
        <f>'FT17.OAG Totals'!T39</f>
        <v>Y</v>
      </c>
    </row>
    <row r="87" spans="1:21" ht="14.25" x14ac:dyDescent="0.2">
      <c r="A87" s="703">
        <v>1</v>
      </c>
      <c r="B87" s="142">
        <v>1</v>
      </c>
      <c r="C87" s="1218"/>
      <c r="D87" s="1218"/>
      <c r="E87" s="1034">
        <f>IFERROR(C87+MIN($I$62,D87),0)</f>
        <v>0</v>
      </c>
      <c r="F87" s="1034">
        <f t="shared" ref="F87:F96" si="10">IF(OR(E87&gt;=1,E87&lt;0),$L$76,$L$76*E87+$C$81*(1-E87))</f>
        <v>0</v>
      </c>
      <c r="N87" s="8" t="s">
        <v>12</v>
      </c>
      <c r="P87" s="1843" t="str">
        <f>'FT17.OAG Totals'!R40</f>
        <v>KRW</v>
      </c>
      <c r="Q87" s="997">
        <f>'FT17.OAG Totals'!S40</f>
        <v>60</v>
      </c>
      <c r="R87" s="997" t="str">
        <f>'FT17.OAG Totals'!T40</f>
        <v>Y</v>
      </c>
    </row>
    <row r="88" spans="1:21" ht="14.25" x14ac:dyDescent="0.2">
      <c r="A88" s="724">
        <v>2</v>
      </c>
      <c r="B88" s="142">
        <v>2</v>
      </c>
      <c r="C88" s="1219"/>
      <c r="D88" s="1219"/>
      <c r="E88" s="1035">
        <f t="shared" ref="E88:E116" si="11">IFERROR(C88+MIN($I$62,D88),0)</f>
        <v>0</v>
      </c>
      <c r="F88" s="1035">
        <f t="shared" si="10"/>
        <v>0</v>
      </c>
      <c r="N88" s="8" t="s">
        <v>12</v>
      </c>
      <c r="P88" s="1843" t="str">
        <f>'FT17.OAG Totals'!R41</f>
        <v>JPY</v>
      </c>
      <c r="Q88" s="997">
        <f>'FT17.OAG Totals'!S41</f>
        <v>10</v>
      </c>
      <c r="R88" s="997" t="str">
        <f>'FT17.OAG Totals'!T41</f>
        <v>N</v>
      </c>
    </row>
    <row r="89" spans="1:21" ht="14.25" x14ac:dyDescent="0.2">
      <c r="A89" s="724">
        <v>3</v>
      </c>
      <c r="B89" s="142">
        <v>3</v>
      </c>
      <c r="C89" s="1219"/>
      <c r="D89" s="1219"/>
      <c r="E89" s="1035">
        <f t="shared" si="11"/>
        <v>0</v>
      </c>
      <c r="F89" s="1035">
        <f t="shared" si="10"/>
        <v>0</v>
      </c>
      <c r="N89" s="8" t="s">
        <v>12</v>
      </c>
      <c r="P89" s="1844" t="str">
        <f>'FT17.OAG Totals'!R42</f>
        <v>Other</v>
      </c>
      <c r="Q89" s="998">
        <f>'FT17.OAG Totals'!S42</f>
        <v>40</v>
      </c>
      <c r="R89" s="998" t="str">
        <f>'FT17.OAG Totals'!T42</f>
        <v>N</v>
      </c>
    </row>
    <row r="90" spans="1:21" ht="14.25" x14ac:dyDescent="0.2">
      <c r="A90" s="724">
        <v>4</v>
      </c>
      <c r="B90" s="142">
        <v>4</v>
      </c>
      <c r="C90" s="1219"/>
      <c r="D90" s="1219"/>
      <c r="E90" s="1035">
        <f t="shared" si="11"/>
        <v>0</v>
      </c>
      <c r="F90" s="1035">
        <f t="shared" si="10"/>
        <v>0</v>
      </c>
      <c r="N90" s="8" t="s">
        <v>12</v>
      </c>
    </row>
    <row r="91" spans="1:21" ht="12.75" customHeight="1" x14ac:dyDescent="0.2">
      <c r="A91" s="724">
        <v>5</v>
      </c>
      <c r="B91" s="142">
        <v>5</v>
      </c>
      <c r="C91" s="1219"/>
      <c r="D91" s="1219"/>
      <c r="E91" s="1035">
        <f t="shared" si="11"/>
        <v>0</v>
      </c>
      <c r="F91" s="1035">
        <f t="shared" si="10"/>
        <v>0</v>
      </c>
      <c r="N91" s="8" t="s">
        <v>12</v>
      </c>
    </row>
    <row r="92" spans="1:21" ht="14.25" x14ac:dyDescent="0.2">
      <c r="A92" s="724">
        <v>6</v>
      </c>
      <c r="B92" s="142">
        <v>6</v>
      </c>
      <c r="C92" s="1219"/>
      <c r="D92" s="1219"/>
      <c r="E92" s="1035">
        <f t="shared" si="11"/>
        <v>0</v>
      </c>
      <c r="F92" s="1035">
        <f t="shared" si="10"/>
        <v>0</v>
      </c>
      <c r="N92" s="8" t="s">
        <v>12</v>
      </c>
    </row>
    <row r="93" spans="1:21" ht="14.25" x14ac:dyDescent="0.2">
      <c r="A93" s="724">
        <v>7</v>
      </c>
      <c r="B93" s="142">
        <v>7</v>
      </c>
      <c r="C93" s="1219"/>
      <c r="D93" s="1219"/>
      <c r="E93" s="1035">
        <f t="shared" si="11"/>
        <v>0</v>
      </c>
      <c r="F93" s="1035">
        <f t="shared" si="10"/>
        <v>0</v>
      </c>
      <c r="N93" s="8" t="s">
        <v>12</v>
      </c>
    </row>
    <row r="94" spans="1:21" ht="14.25" x14ac:dyDescent="0.2">
      <c r="A94" s="724">
        <v>8</v>
      </c>
      <c r="B94" s="142">
        <v>8</v>
      </c>
      <c r="C94" s="1219"/>
      <c r="D94" s="1219"/>
      <c r="E94" s="1035">
        <f t="shared" si="11"/>
        <v>0</v>
      </c>
      <c r="F94" s="1035">
        <f t="shared" si="10"/>
        <v>0</v>
      </c>
      <c r="N94" s="8" t="s">
        <v>12</v>
      </c>
    </row>
    <row r="95" spans="1:21" ht="14.25" x14ac:dyDescent="0.2">
      <c r="A95" s="724">
        <v>9</v>
      </c>
      <c r="B95" s="142">
        <v>9</v>
      </c>
      <c r="C95" s="1219"/>
      <c r="D95" s="1219"/>
      <c r="E95" s="1035">
        <f t="shared" si="11"/>
        <v>0</v>
      </c>
      <c r="F95" s="1035">
        <f t="shared" si="10"/>
        <v>0</v>
      </c>
      <c r="N95" s="8" t="s">
        <v>12</v>
      </c>
    </row>
    <row r="96" spans="1:21" ht="14.25" x14ac:dyDescent="0.2">
      <c r="A96" s="724">
        <v>10</v>
      </c>
      <c r="B96" s="142">
        <v>10</v>
      </c>
      <c r="C96" s="1219"/>
      <c r="D96" s="1219"/>
      <c r="E96" s="1035">
        <f t="shared" si="11"/>
        <v>0</v>
      </c>
      <c r="F96" s="1035">
        <f t="shared" si="10"/>
        <v>0</v>
      </c>
      <c r="N96" s="8" t="s">
        <v>12</v>
      </c>
      <c r="P96" s="1025"/>
    </row>
    <row r="97" spans="1:16" ht="14.25" x14ac:dyDescent="0.2">
      <c r="A97" s="724">
        <v>11</v>
      </c>
      <c r="B97" s="142">
        <v>11</v>
      </c>
      <c r="C97" s="1219"/>
      <c r="D97" s="1219"/>
      <c r="E97" s="1035">
        <f t="shared" si="11"/>
        <v>0</v>
      </c>
      <c r="F97" s="1036">
        <f t="shared" ref="F97:F146" si="12">IF(OR(E97&gt;=1,E97&lt;0),$L$76,$L$76*E97+($C$81+(A97-$A$96)*(MIN($C$81,$C$82)-$C$81)/50)*(1-E97))</f>
        <v>0</v>
      </c>
      <c r="N97" s="8" t="s">
        <v>12</v>
      </c>
      <c r="P97" s="1025"/>
    </row>
    <row r="98" spans="1:16" ht="14.25" x14ac:dyDescent="0.2">
      <c r="A98" s="724">
        <v>12</v>
      </c>
      <c r="B98" s="142">
        <v>12</v>
      </c>
      <c r="C98" s="1219"/>
      <c r="D98" s="1219"/>
      <c r="E98" s="1035">
        <f t="shared" si="11"/>
        <v>0</v>
      </c>
      <c r="F98" s="1036">
        <f t="shared" si="12"/>
        <v>0</v>
      </c>
      <c r="N98" s="8" t="s">
        <v>12</v>
      </c>
    </row>
    <row r="99" spans="1:16" ht="14.25" x14ac:dyDescent="0.2">
      <c r="A99" s="724">
        <v>13</v>
      </c>
      <c r="B99" s="142">
        <v>13</v>
      </c>
      <c r="C99" s="1219"/>
      <c r="D99" s="1219"/>
      <c r="E99" s="1035">
        <f t="shared" si="11"/>
        <v>0</v>
      </c>
      <c r="F99" s="1036">
        <f t="shared" si="12"/>
        <v>0</v>
      </c>
      <c r="N99" s="8" t="s">
        <v>12</v>
      </c>
    </row>
    <row r="100" spans="1:16" ht="14.25" x14ac:dyDescent="0.2">
      <c r="A100" s="724">
        <v>14</v>
      </c>
      <c r="B100" s="142">
        <v>14</v>
      </c>
      <c r="C100" s="1219"/>
      <c r="D100" s="1219"/>
      <c r="E100" s="1035">
        <f t="shared" si="11"/>
        <v>0</v>
      </c>
      <c r="F100" s="1036">
        <f t="shared" si="12"/>
        <v>0</v>
      </c>
      <c r="N100" s="8" t="s">
        <v>12</v>
      </c>
    </row>
    <row r="101" spans="1:16" ht="14.25" x14ac:dyDescent="0.2">
      <c r="A101" s="724">
        <v>15</v>
      </c>
      <c r="B101" s="142">
        <v>15</v>
      </c>
      <c r="C101" s="1219"/>
      <c r="D101" s="1219"/>
      <c r="E101" s="1035">
        <f t="shared" si="11"/>
        <v>0</v>
      </c>
      <c r="F101" s="1036">
        <f t="shared" si="12"/>
        <v>0</v>
      </c>
      <c r="N101" s="8" t="s">
        <v>12</v>
      </c>
    </row>
    <row r="102" spans="1:16" ht="14.25" x14ac:dyDescent="0.2">
      <c r="A102" s="724">
        <v>16</v>
      </c>
      <c r="B102" s="142">
        <v>16</v>
      </c>
      <c r="C102" s="1219"/>
      <c r="D102" s="1219"/>
      <c r="E102" s="1035">
        <f t="shared" si="11"/>
        <v>0</v>
      </c>
      <c r="F102" s="1036">
        <f t="shared" si="12"/>
        <v>0</v>
      </c>
      <c r="N102" s="8" t="s">
        <v>12</v>
      </c>
    </row>
    <row r="103" spans="1:16" ht="14.25" x14ac:dyDescent="0.2">
      <c r="A103" s="724">
        <v>17</v>
      </c>
      <c r="B103" s="142">
        <v>17</v>
      </c>
      <c r="C103" s="1219"/>
      <c r="D103" s="1219"/>
      <c r="E103" s="1035">
        <f t="shared" si="11"/>
        <v>0</v>
      </c>
      <c r="F103" s="1036">
        <f t="shared" si="12"/>
        <v>0</v>
      </c>
      <c r="N103" s="8" t="s">
        <v>12</v>
      </c>
    </row>
    <row r="104" spans="1:16" ht="14.25" x14ac:dyDescent="0.2">
      <c r="A104" s="724">
        <v>18</v>
      </c>
      <c r="B104" s="142">
        <v>18</v>
      </c>
      <c r="C104" s="1219"/>
      <c r="D104" s="1219"/>
      <c r="E104" s="1035">
        <f t="shared" si="11"/>
        <v>0</v>
      </c>
      <c r="F104" s="1036">
        <f t="shared" si="12"/>
        <v>0</v>
      </c>
      <c r="N104" s="8" t="s">
        <v>12</v>
      </c>
    </row>
    <row r="105" spans="1:16" ht="14.25" x14ac:dyDescent="0.2">
      <c r="A105" s="724">
        <v>19</v>
      </c>
      <c r="B105" s="142">
        <v>19</v>
      </c>
      <c r="C105" s="1219"/>
      <c r="D105" s="1219"/>
      <c r="E105" s="1035">
        <f t="shared" si="11"/>
        <v>0</v>
      </c>
      <c r="F105" s="1036">
        <f t="shared" si="12"/>
        <v>0</v>
      </c>
      <c r="N105" s="8" t="s">
        <v>12</v>
      </c>
    </row>
    <row r="106" spans="1:16" ht="14.25" x14ac:dyDescent="0.2">
      <c r="A106" s="724">
        <v>20</v>
      </c>
      <c r="B106" s="142">
        <v>20</v>
      </c>
      <c r="C106" s="1219"/>
      <c r="D106" s="1219"/>
      <c r="E106" s="1035">
        <f t="shared" si="11"/>
        <v>0</v>
      </c>
      <c r="F106" s="1036">
        <f t="shared" si="12"/>
        <v>0</v>
      </c>
      <c r="N106" s="8" t="s">
        <v>12</v>
      </c>
    </row>
    <row r="107" spans="1:16" ht="14.25" x14ac:dyDescent="0.2">
      <c r="A107" s="724">
        <v>21</v>
      </c>
      <c r="B107" s="142">
        <v>21</v>
      </c>
      <c r="C107" s="1219"/>
      <c r="D107" s="1219"/>
      <c r="E107" s="1035">
        <f t="shared" si="11"/>
        <v>0</v>
      </c>
      <c r="F107" s="1036">
        <f t="shared" si="12"/>
        <v>0</v>
      </c>
      <c r="N107" s="8" t="s">
        <v>12</v>
      </c>
    </row>
    <row r="108" spans="1:16" ht="14.25" x14ac:dyDescent="0.2">
      <c r="A108" s="724">
        <v>22</v>
      </c>
      <c r="B108" s="142">
        <v>22</v>
      </c>
      <c r="C108" s="1219"/>
      <c r="D108" s="1219"/>
      <c r="E108" s="1035">
        <f t="shared" si="11"/>
        <v>0</v>
      </c>
      <c r="F108" s="1036">
        <f t="shared" si="12"/>
        <v>0</v>
      </c>
      <c r="N108" s="8" t="s">
        <v>12</v>
      </c>
    </row>
    <row r="109" spans="1:16" ht="14.25" x14ac:dyDescent="0.2">
      <c r="A109" s="724">
        <v>23</v>
      </c>
      <c r="B109" s="142">
        <v>23</v>
      </c>
      <c r="C109" s="1219"/>
      <c r="D109" s="1219"/>
      <c r="E109" s="1035">
        <f>IFERROR(C109+MIN($I$62,D109),0)</f>
        <v>0</v>
      </c>
      <c r="F109" s="1036">
        <f t="shared" si="12"/>
        <v>0</v>
      </c>
      <c r="N109" s="8" t="s">
        <v>12</v>
      </c>
    </row>
    <row r="110" spans="1:16" ht="14.25" x14ac:dyDescent="0.2">
      <c r="A110" s="724">
        <v>24</v>
      </c>
      <c r="B110" s="142">
        <v>24</v>
      </c>
      <c r="C110" s="1219"/>
      <c r="D110" s="1219"/>
      <c r="E110" s="1035">
        <f t="shared" si="11"/>
        <v>0</v>
      </c>
      <c r="F110" s="1036">
        <f t="shared" si="12"/>
        <v>0</v>
      </c>
      <c r="N110" s="8" t="s">
        <v>12</v>
      </c>
    </row>
    <row r="111" spans="1:16" ht="14.25" x14ac:dyDescent="0.2">
      <c r="A111" s="724">
        <v>25</v>
      </c>
      <c r="B111" s="142">
        <v>25</v>
      </c>
      <c r="C111" s="1219"/>
      <c r="D111" s="1219"/>
      <c r="E111" s="1035">
        <f t="shared" si="11"/>
        <v>0</v>
      </c>
      <c r="F111" s="1036">
        <f t="shared" si="12"/>
        <v>0</v>
      </c>
      <c r="N111" s="8" t="s">
        <v>12</v>
      </c>
    </row>
    <row r="112" spans="1:16" ht="14.25" x14ac:dyDescent="0.2">
      <c r="A112" s="724">
        <v>26</v>
      </c>
      <c r="B112" s="142">
        <v>26</v>
      </c>
      <c r="C112" s="1219"/>
      <c r="D112" s="1219"/>
      <c r="E112" s="1035">
        <f t="shared" si="11"/>
        <v>0</v>
      </c>
      <c r="F112" s="1036">
        <f t="shared" si="12"/>
        <v>0</v>
      </c>
      <c r="N112" s="8" t="s">
        <v>12</v>
      </c>
    </row>
    <row r="113" spans="1:14" ht="14.25" x14ac:dyDescent="0.2">
      <c r="A113" s="724">
        <v>27</v>
      </c>
      <c r="B113" s="142">
        <v>27</v>
      </c>
      <c r="C113" s="1219"/>
      <c r="D113" s="1219"/>
      <c r="E113" s="1035">
        <f t="shared" si="11"/>
        <v>0</v>
      </c>
      <c r="F113" s="1036">
        <f t="shared" si="12"/>
        <v>0</v>
      </c>
      <c r="N113" s="8" t="s">
        <v>12</v>
      </c>
    </row>
    <row r="114" spans="1:14" ht="14.25" x14ac:dyDescent="0.2">
      <c r="A114" s="724">
        <v>28</v>
      </c>
      <c r="B114" s="142">
        <v>28</v>
      </c>
      <c r="C114" s="1219"/>
      <c r="D114" s="1219"/>
      <c r="E114" s="1035">
        <f t="shared" si="11"/>
        <v>0</v>
      </c>
      <c r="F114" s="1036">
        <f t="shared" si="12"/>
        <v>0</v>
      </c>
      <c r="N114" s="8" t="s">
        <v>12</v>
      </c>
    </row>
    <row r="115" spans="1:14" ht="14.25" x14ac:dyDescent="0.2">
      <c r="A115" s="724">
        <v>29</v>
      </c>
      <c r="B115" s="142">
        <v>29</v>
      </c>
      <c r="C115" s="1219"/>
      <c r="D115" s="1219"/>
      <c r="E115" s="1035">
        <f t="shared" si="11"/>
        <v>0</v>
      </c>
      <c r="F115" s="1036">
        <f t="shared" si="12"/>
        <v>0</v>
      </c>
      <c r="N115" s="8" t="s">
        <v>12</v>
      </c>
    </row>
    <row r="116" spans="1:14" ht="14.25" x14ac:dyDescent="0.2">
      <c r="A116" s="724">
        <v>30</v>
      </c>
      <c r="B116" s="142">
        <v>30</v>
      </c>
      <c r="C116" s="1219"/>
      <c r="D116" s="1219"/>
      <c r="E116" s="1035">
        <f t="shared" si="11"/>
        <v>0</v>
      </c>
      <c r="F116" s="1036">
        <f t="shared" si="12"/>
        <v>0</v>
      </c>
      <c r="N116" s="8" t="s">
        <v>12</v>
      </c>
    </row>
    <row r="117" spans="1:14" ht="14.25" x14ac:dyDescent="0.2">
      <c r="A117" s="724">
        <v>31</v>
      </c>
      <c r="B117" s="142">
        <v>31</v>
      </c>
      <c r="C117" s="1219"/>
      <c r="D117" s="1219"/>
      <c r="E117" s="1036">
        <f t="shared" ref="E117:E146" si="13">IFERROR(C117+MIN((1-(1/30)*(A117-30))*$I$62,D117),0)</f>
        <v>0</v>
      </c>
      <c r="F117" s="1036">
        <f t="shared" si="12"/>
        <v>0</v>
      </c>
      <c r="N117" s="8" t="s">
        <v>12</v>
      </c>
    </row>
    <row r="118" spans="1:14" ht="14.25" x14ac:dyDescent="0.2">
      <c r="A118" s="724">
        <v>32</v>
      </c>
      <c r="B118" s="142">
        <v>32</v>
      </c>
      <c r="C118" s="1219"/>
      <c r="D118" s="1219"/>
      <c r="E118" s="1036">
        <f t="shared" si="13"/>
        <v>0</v>
      </c>
      <c r="F118" s="1036">
        <f t="shared" si="12"/>
        <v>0</v>
      </c>
      <c r="N118" s="8" t="s">
        <v>12</v>
      </c>
    </row>
    <row r="119" spans="1:14" ht="14.25" x14ac:dyDescent="0.2">
      <c r="A119" s="724">
        <v>33</v>
      </c>
      <c r="B119" s="142">
        <v>33</v>
      </c>
      <c r="C119" s="1219"/>
      <c r="D119" s="1219"/>
      <c r="E119" s="1036">
        <f t="shared" si="13"/>
        <v>0</v>
      </c>
      <c r="F119" s="1036">
        <f t="shared" si="12"/>
        <v>0</v>
      </c>
      <c r="N119" s="8" t="s">
        <v>12</v>
      </c>
    </row>
    <row r="120" spans="1:14" ht="14.25" x14ac:dyDescent="0.2">
      <c r="A120" s="724">
        <v>34</v>
      </c>
      <c r="B120" s="142">
        <v>34</v>
      </c>
      <c r="C120" s="1219"/>
      <c r="D120" s="1219"/>
      <c r="E120" s="1036">
        <f t="shared" si="13"/>
        <v>0</v>
      </c>
      <c r="F120" s="1036">
        <f t="shared" si="12"/>
        <v>0</v>
      </c>
      <c r="N120" s="8" t="s">
        <v>12</v>
      </c>
    </row>
    <row r="121" spans="1:14" ht="14.25" x14ac:dyDescent="0.2">
      <c r="A121" s="724">
        <v>35</v>
      </c>
      <c r="B121" s="142">
        <v>35</v>
      </c>
      <c r="C121" s="1219"/>
      <c r="D121" s="1219"/>
      <c r="E121" s="1036">
        <f t="shared" si="13"/>
        <v>0</v>
      </c>
      <c r="F121" s="1036">
        <f t="shared" si="12"/>
        <v>0</v>
      </c>
      <c r="N121" s="8" t="s">
        <v>12</v>
      </c>
    </row>
    <row r="122" spans="1:14" ht="14.25" x14ac:dyDescent="0.2">
      <c r="A122" s="724">
        <v>36</v>
      </c>
      <c r="B122" s="142">
        <v>36</v>
      </c>
      <c r="C122" s="1219"/>
      <c r="D122" s="1219"/>
      <c r="E122" s="1036">
        <f t="shared" si="13"/>
        <v>0</v>
      </c>
      <c r="F122" s="1036">
        <f t="shared" si="12"/>
        <v>0</v>
      </c>
      <c r="N122" s="8" t="s">
        <v>12</v>
      </c>
    </row>
    <row r="123" spans="1:14" ht="14.25" x14ac:dyDescent="0.2">
      <c r="A123" s="724">
        <v>37</v>
      </c>
      <c r="B123" s="142">
        <v>37</v>
      </c>
      <c r="C123" s="1219"/>
      <c r="D123" s="1219"/>
      <c r="E123" s="1036">
        <f t="shared" si="13"/>
        <v>0</v>
      </c>
      <c r="F123" s="1036">
        <f t="shared" si="12"/>
        <v>0</v>
      </c>
      <c r="N123" s="8" t="s">
        <v>12</v>
      </c>
    </row>
    <row r="124" spans="1:14" ht="14.25" x14ac:dyDescent="0.2">
      <c r="A124" s="724">
        <v>38</v>
      </c>
      <c r="B124" s="142">
        <v>38</v>
      </c>
      <c r="C124" s="1219"/>
      <c r="D124" s="1219"/>
      <c r="E124" s="1036">
        <f t="shared" si="13"/>
        <v>0</v>
      </c>
      <c r="F124" s="1036">
        <f t="shared" si="12"/>
        <v>0</v>
      </c>
      <c r="N124" s="8" t="s">
        <v>12</v>
      </c>
    </row>
    <row r="125" spans="1:14" ht="14.25" x14ac:dyDescent="0.2">
      <c r="A125" s="724">
        <v>39</v>
      </c>
      <c r="B125" s="142">
        <v>39</v>
      </c>
      <c r="C125" s="1219"/>
      <c r="D125" s="1219"/>
      <c r="E125" s="1036">
        <f t="shared" si="13"/>
        <v>0</v>
      </c>
      <c r="F125" s="1036">
        <f t="shared" si="12"/>
        <v>0</v>
      </c>
      <c r="N125" s="8" t="s">
        <v>12</v>
      </c>
    </row>
    <row r="126" spans="1:14" ht="14.25" x14ac:dyDescent="0.2">
      <c r="A126" s="724">
        <v>40</v>
      </c>
      <c r="B126" s="142">
        <v>40</v>
      </c>
      <c r="C126" s="1219"/>
      <c r="D126" s="1219"/>
      <c r="E126" s="1036">
        <f t="shared" si="13"/>
        <v>0</v>
      </c>
      <c r="F126" s="1036">
        <f t="shared" si="12"/>
        <v>0</v>
      </c>
      <c r="N126" s="8" t="s">
        <v>12</v>
      </c>
    </row>
    <row r="127" spans="1:14" ht="14.25" x14ac:dyDescent="0.2">
      <c r="A127" s="724">
        <v>41</v>
      </c>
      <c r="B127" s="142">
        <v>41</v>
      </c>
      <c r="C127" s="1219"/>
      <c r="D127" s="1219"/>
      <c r="E127" s="1036">
        <f t="shared" si="13"/>
        <v>0</v>
      </c>
      <c r="F127" s="1036">
        <f t="shared" si="12"/>
        <v>0</v>
      </c>
      <c r="N127" s="8" t="s">
        <v>12</v>
      </c>
    </row>
    <row r="128" spans="1:14" ht="14.25" x14ac:dyDescent="0.2">
      <c r="A128" s="724">
        <v>42</v>
      </c>
      <c r="B128" s="142">
        <v>42</v>
      </c>
      <c r="C128" s="1219"/>
      <c r="D128" s="1219"/>
      <c r="E128" s="1036">
        <f t="shared" si="13"/>
        <v>0</v>
      </c>
      <c r="F128" s="1036">
        <f t="shared" si="12"/>
        <v>0</v>
      </c>
      <c r="N128" s="8" t="s">
        <v>12</v>
      </c>
    </row>
    <row r="129" spans="1:14" ht="14.25" x14ac:dyDescent="0.2">
      <c r="A129" s="724">
        <v>43</v>
      </c>
      <c r="B129" s="142">
        <v>43</v>
      </c>
      <c r="C129" s="1219"/>
      <c r="D129" s="1219"/>
      <c r="E129" s="1036">
        <f t="shared" si="13"/>
        <v>0</v>
      </c>
      <c r="F129" s="1036">
        <f t="shared" si="12"/>
        <v>0</v>
      </c>
      <c r="N129" s="8" t="s">
        <v>12</v>
      </c>
    </row>
    <row r="130" spans="1:14" ht="14.25" x14ac:dyDescent="0.2">
      <c r="A130" s="724">
        <v>44</v>
      </c>
      <c r="B130" s="142">
        <v>44</v>
      </c>
      <c r="C130" s="1219"/>
      <c r="D130" s="1219"/>
      <c r="E130" s="1036">
        <f t="shared" si="13"/>
        <v>0</v>
      </c>
      <c r="F130" s="1036">
        <f t="shared" si="12"/>
        <v>0</v>
      </c>
      <c r="N130" s="8" t="s">
        <v>12</v>
      </c>
    </row>
    <row r="131" spans="1:14" ht="14.25" x14ac:dyDescent="0.2">
      <c r="A131" s="724">
        <v>45</v>
      </c>
      <c r="B131" s="142">
        <v>45</v>
      </c>
      <c r="C131" s="1219"/>
      <c r="D131" s="1219"/>
      <c r="E131" s="1036">
        <f t="shared" si="13"/>
        <v>0</v>
      </c>
      <c r="F131" s="1036">
        <f t="shared" si="12"/>
        <v>0</v>
      </c>
      <c r="N131" s="8" t="s">
        <v>12</v>
      </c>
    </row>
    <row r="132" spans="1:14" ht="14.25" x14ac:dyDescent="0.2">
      <c r="A132" s="724">
        <v>46</v>
      </c>
      <c r="B132" s="142">
        <v>46</v>
      </c>
      <c r="C132" s="1219"/>
      <c r="D132" s="1219"/>
      <c r="E132" s="1036">
        <f t="shared" si="13"/>
        <v>0</v>
      </c>
      <c r="F132" s="1036">
        <f t="shared" si="12"/>
        <v>0</v>
      </c>
      <c r="N132" s="8" t="s">
        <v>12</v>
      </c>
    </row>
    <row r="133" spans="1:14" ht="14.25" x14ac:dyDescent="0.2">
      <c r="A133" s="724">
        <v>47</v>
      </c>
      <c r="B133" s="142">
        <v>47</v>
      </c>
      <c r="C133" s="1219"/>
      <c r="D133" s="1219"/>
      <c r="E133" s="1036">
        <f t="shared" si="13"/>
        <v>0</v>
      </c>
      <c r="F133" s="1036">
        <f t="shared" si="12"/>
        <v>0</v>
      </c>
      <c r="N133" s="8" t="s">
        <v>12</v>
      </c>
    </row>
    <row r="134" spans="1:14" ht="14.25" x14ac:dyDescent="0.2">
      <c r="A134" s="724">
        <v>48</v>
      </c>
      <c r="B134" s="142">
        <v>48</v>
      </c>
      <c r="C134" s="1219"/>
      <c r="D134" s="1219"/>
      <c r="E134" s="1036">
        <f t="shared" si="13"/>
        <v>0</v>
      </c>
      <c r="F134" s="1036">
        <f t="shared" si="12"/>
        <v>0</v>
      </c>
      <c r="N134" s="8" t="s">
        <v>12</v>
      </c>
    </row>
    <row r="135" spans="1:14" ht="14.25" x14ac:dyDescent="0.2">
      <c r="A135" s="724">
        <v>49</v>
      </c>
      <c r="B135" s="142">
        <v>49</v>
      </c>
      <c r="C135" s="1219"/>
      <c r="D135" s="1219"/>
      <c r="E135" s="1036">
        <f t="shared" si="13"/>
        <v>0</v>
      </c>
      <c r="F135" s="1036">
        <f t="shared" si="12"/>
        <v>0</v>
      </c>
      <c r="N135" s="8" t="s">
        <v>12</v>
      </c>
    </row>
    <row r="136" spans="1:14" ht="14.25" x14ac:dyDescent="0.2">
      <c r="A136" s="724">
        <v>50</v>
      </c>
      <c r="B136" s="142">
        <v>50</v>
      </c>
      <c r="C136" s="1219"/>
      <c r="D136" s="1219"/>
      <c r="E136" s="1036">
        <f t="shared" si="13"/>
        <v>0</v>
      </c>
      <c r="F136" s="1036">
        <f t="shared" si="12"/>
        <v>0</v>
      </c>
      <c r="N136" s="8" t="s">
        <v>12</v>
      </c>
    </row>
    <row r="137" spans="1:14" ht="14.25" x14ac:dyDescent="0.2">
      <c r="A137" s="724">
        <v>51</v>
      </c>
      <c r="B137" s="142">
        <v>51</v>
      </c>
      <c r="C137" s="1219"/>
      <c r="D137" s="1219"/>
      <c r="E137" s="1036">
        <f t="shared" si="13"/>
        <v>0</v>
      </c>
      <c r="F137" s="1036">
        <f t="shared" si="12"/>
        <v>0</v>
      </c>
      <c r="N137" s="8" t="s">
        <v>12</v>
      </c>
    </row>
    <row r="138" spans="1:14" ht="14.25" x14ac:dyDescent="0.2">
      <c r="A138" s="724">
        <v>52</v>
      </c>
      <c r="B138" s="142">
        <v>52</v>
      </c>
      <c r="C138" s="1219"/>
      <c r="D138" s="1219"/>
      <c r="E138" s="1036">
        <f t="shared" si="13"/>
        <v>0</v>
      </c>
      <c r="F138" s="1036">
        <f t="shared" si="12"/>
        <v>0</v>
      </c>
      <c r="N138" s="8" t="s">
        <v>12</v>
      </c>
    </row>
    <row r="139" spans="1:14" ht="14.25" x14ac:dyDescent="0.2">
      <c r="A139" s="724">
        <v>53</v>
      </c>
      <c r="B139" s="142">
        <v>53</v>
      </c>
      <c r="C139" s="1219"/>
      <c r="D139" s="1219"/>
      <c r="E139" s="1036">
        <f t="shared" si="13"/>
        <v>0</v>
      </c>
      <c r="F139" s="1036">
        <f t="shared" si="12"/>
        <v>0</v>
      </c>
      <c r="N139" s="8" t="s">
        <v>12</v>
      </c>
    </row>
    <row r="140" spans="1:14" ht="14.25" x14ac:dyDescent="0.2">
      <c r="A140" s="724">
        <v>54</v>
      </c>
      <c r="B140" s="142">
        <v>54</v>
      </c>
      <c r="C140" s="1219"/>
      <c r="D140" s="1219"/>
      <c r="E140" s="1036">
        <f t="shared" si="13"/>
        <v>0</v>
      </c>
      <c r="F140" s="1036">
        <f t="shared" si="12"/>
        <v>0</v>
      </c>
      <c r="N140" s="8" t="s">
        <v>12</v>
      </c>
    </row>
    <row r="141" spans="1:14" ht="14.25" x14ac:dyDescent="0.2">
      <c r="A141" s="724">
        <v>55</v>
      </c>
      <c r="B141" s="142">
        <v>55</v>
      </c>
      <c r="C141" s="1219"/>
      <c r="D141" s="1219"/>
      <c r="E141" s="1036">
        <f t="shared" si="13"/>
        <v>0</v>
      </c>
      <c r="F141" s="1036">
        <f t="shared" si="12"/>
        <v>0</v>
      </c>
      <c r="N141" s="8" t="s">
        <v>12</v>
      </c>
    </row>
    <row r="142" spans="1:14" ht="14.25" x14ac:dyDescent="0.2">
      <c r="A142" s="724">
        <v>56</v>
      </c>
      <c r="B142" s="142">
        <v>56</v>
      </c>
      <c r="C142" s="1219"/>
      <c r="D142" s="1219"/>
      <c r="E142" s="1036">
        <f t="shared" si="13"/>
        <v>0</v>
      </c>
      <c r="F142" s="1036">
        <f t="shared" si="12"/>
        <v>0</v>
      </c>
      <c r="N142" s="8" t="s">
        <v>12</v>
      </c>
    </row>
    <row r="143" spans="1:14" ht="14.25" x14ac:dyDescent="0.2">
      <c r="A143" s="724">
        <v>57</v>
      </c>
      <c r="B143" s="142">
        <v>57</v>
      </c>
      <c r="C143" s="1219"/>
      <c r="D143" s="1219"/>
      <c r="E143" s="1036">
        <f t="shared" si="13"/>
        <v>0</v>
      </c>
      <c r="F143" s="1036">
        <f t="shared" si="12"/>
        <v>0</v>
      </c>
      <c r="N143" s="8" t="s">
        <v>12</v>
      </c>
    </row>
    <row r="144" spans="1:14" ht="14.25" x14ac:dyDescent="0.2">
      <c r="A144" s="724">
        <v>58</v>
      </c>
      <c r="B144" s="142">
        <v>58</v>
      </c>
      <c r="C144" s="1219"/>
      <c r="D144" s="1219"/>
      <c r="E144" s="1036">
        <f t="shared" si="13"/>
        <v>0</v>
      </c>
      <c r="F144" s="1036">
        <f t="shared" si="12"/>
        <v>0</v>
      </c>
      <c r="N144" s="8" t="s">
        <v>12</v>
      </c>
    </row>
    <row r="145" spans="1:14" ht="14.25" x14ac:dyDescent="0.2">
      <c r="A145" s="724">
        <v>59</v>
      </c>
      <c r="B145" s="142">
        <v>59</v>
      </c>
      <c r="C145" s="1219"/>
      <c r="D145" s="1219"/>
      <c r="E145" s="1036">
        <f t="shared" si="13"/>
        <v>0</v>
      </c>
      <c r="F145" s="1036">
        <f t="shared" si="12"/>
        <v>0</v>
      </c>
      <c r="N145" s="8" t="s">
        <v>12</v>
      </c>
    </row>
    <row r="146" spans="1:14" ht="14.25" x14ac:dyDescent="0.2">
      <c r="A146" s="724">
        <v>60</v>
      </c>
      <c r="B146" s="142">
        <v>60</v>
      </c>
      <c r="C146" s="1219"/>
      <c r="D146" s="1219"/>
      <c r="E146" s="1036">
        <f t="shared" si="13"/>
        <v>0</v>
      </c>
      <c r="F146" s="1036">
        <f t="shared" si="12"/>
        <v>0</v>
      </c>
      <c r="N146" s="8" t="s">
        <v>12</v>
      </c>
    </row>
    <row r="147" spans="1:14" ht="14.25" x14ac:dyDescent="0.2">
      <c r="A147" s="724">
        <v>61</v>
      </c>
      <c r="B147" s="142">
        <v>61</v>
      </c>
      <c r="C147" s="1219"/>
      <c r="D147" s="1219"/>
      <c r="E147" s="1037">
        <f>IFERROR(C147+MIN(0*$I$62,D147),0)</f>
        <v>0</v>
      </c>
      <c r="F147" s="1037">
        <f>IF(OR(E147&gt;=1,E147&lt;0),$L$76,$L$76*E147+MIN($C$81,$C$82)*(1-E147))</f>
        <v>0</v>
      </c>
      <c r="N147" s="8" t="s">
        <v>12</v>
      </c>
    </row>
    <row r="148" spans="1:14" ht="14.25" x14ac:dyDescent="0.2">
      <c r="A148" s="724">
        <v>62</v>
      </c>
      <c r="B148" s="142">
        <v>62</v>
      </c>
      <c r="C148" s="1219"/>
      <c r="D148" s="1219"/>
      <c r="E148" s="1037">
        <f>IFERROR(C148+MIN(0*$I$62,D148),0)</f>
        <v>0</v>
      </c>
      <c r="F148" s="1037">
        <f>IF(OR(E148&gt;=1,E148&lt;0),$L$76,$L$76*E148+MIN($C$81,$C$82)*(1-E148))</f>
        <v>0</v>
      </c>
      <c r="N148" s="8" t="s">
        <v>12</v>
      </c>
    </row>
    <row r="149" spans="1:14" ht="14.25" x14ac:dyDescent="0.2">
      <c r="A149" s="724">
        <v>63</v>
      </c>
      <c r="B149" s="142">
        <v>63</v>
      </c>
      <c r="C149" s="1219"/>
      <c r="D149" s="1219"/>
      <c r="E149" s="1037">
        <f>IFERROR(C149+MIN(0*$I$62,D149),0)</f>
        <v>0</v>
      </c>
      <c r="F149" s="1037">
        <f>IF(OR(E149&gt;=1,E149&lt;0),$L$76,$L$76*E149+MIN($C$81,$C$82)*(1-E149))</f>
        <v>0</v>
      </c>
      <c r="N149" s="8" t="s">
        <v>12</v>
      </c>
    </row>
    <row r="150" spans="1:14" ht="14.25" x14ac:dyDescent="0.2">
      <c r="A150" s="724">
        <v>64</v>
      </c>
      <c r="B150" s="142">
        <v>64</v>
      </c>
      <c r="C150" s="1219"/>
      <c r="D150" s="1219"/>
      <c r="E150" s="1037">
        <f>IFERROR(C150+MIN(0*$I$62,D150),0)</f>
        <v>0</v>
      </c>
      <c r="F150" s="1037">
        <f>IF(OR(E150&gt;=1,E150&lt;0),$L$76,$L$76*E150+MIN($C$81,$C$82)*(1-E150))</f>
        <v>0</v>
      </c>
      <c r="N150" s="8" t="s">
        <v>12</v>
      </c>
    </row>
    <row r="151" spans="1:14" ht="14.25" x14ac:dyDescent="0.2">
      <c r="A151" s="769">
        <v>65</v>
      </c>
      <c r="B151" s="142">
        <v>65</v>
      </c>
      <c r="C151" s="1220"/>
      <c r="D151" s="1220"/>
      <c r="E151" s="1038">
        <f>IFERROR(C151+MIN(0*$I$62,D151),0)</f>
        <v>0</v>
      </c>
      <c r="F151" s="1038">
        <f>IF(OR(E151&gt;=1,E151&lt;0),$L$76,$L$76*E151+MIN($C$81,$C$82)*(1-E151))</f>
        <v>0</v>
      </c>
      <c r="N151" s="8" t="s">
        <v>12</v>
      </c>
    </row>
    <row r="152" spans="1:14" ht="14.25" x14ac:dyDescent="0.2">
      <c r="N152" s="8" t="s">
        <v>12</v>
      </c>
    </row>
    <row r="153" spans="1:14" ht="14.25" x14ac:dyDescent="0.2">
      <c r="N153" s="8" t="s">
        <v>12</v>
      </c>
    </row>
    <row r="154" spans="1:14" ht="14.25" x14ac:dyDescent="0.2">
      <c r="A154" s="1757" t="s">
        <v>1716</v>
      </c>
      <c r="B154" s="201"/>
      <c r="C154" s="201"/>
      <c r="N154" s="8" t="s">
        <v>12</v>
      </c>
    </row>
    <row r="155" spans="1:14" ht="14.25" x14ac:dyDescent="0.2">
      <c r="A155" s="16"/>
      <c r="B155" s="40" t="s">
        <v>2367</v>
      </c>
      <c r="C155" s="19">
        <v>1</v>
      </c>
      <c r="N155" s="8" t="s">
        <v>12</v>
      </c>
    </row>
    <row r="156" spans="1:14" ht="14.25" x14ac:dyDescent="0.2">
      <c r="A156" s="1413" t="s">
        <v>1717</v>
      </c>
      <c r="B156" s="142">
        <v>1</v>
      </c>
      <c r="C156" s="1039" t="str">
        <f>IFERROR(SUMPRODUCT(D68:I68,D72:I72)/SUM(D68:I68),"")</f>
        <v/>
      </c>
      <c r="N156" s="8" t="s">
        <v>12</v>
      </c>
    </row>
    <row r="157" spans="1:14" ht="14.25" x14ac:dyDescent="0.2">
      <c r="A157" s="431" t="s">
        <v>1718</v>
      </c>
      <c r="B157" s="142">
        <v>2</v>
      </c>
      <c r="C157" s="400" t="s">
        <v>18</v>
      </c>
      <c r="N157" s="8" t="s">
        <v>12</v>
      </c>
    </row>
    <row r="158" spans="1:14" ht="14.25" x14ac:dyDescent="0.2">
      <c r="A158" s="1396" t="s">
        <v>1719</v>
      </c>
      <c r="B158" s="135">
        <v>3</v>
      </c>
      <c r="C158" s="1040" t="str">
        <f>IFERROR(MAX(1 - C156/C157, 0)*IF(C157&lt;=10,L76,IF(C157&lt;=25,L76+(C157-10)*(L76-80)/15,80))+(1-MAX(1 - C156/C157, 0))*L76,"")</f>
        <v/>
      </c>
      <c r="N158" s="8" t="s">
        <v>12</v>
      </c>
    </row>
    <row r="159" spans="1:14" ht="14.25" x14ac:dyDescent="0.2">
      <c r="D159" s="1041"/>
      <c r="E159" s="1041"/>
      <c r="F159" s="1041"/>
      <c r="N159" s="8" t="s">
        <v>12</v>
      </c>
    </row>
    <row r="160" spans="1:14" ht="14.25" x14ac:dyDescent="0.2">
      <c r="A160" s="8" t="s">
        <v>12</v>
      </c>
      <c r="B160" s="8" t="s">
        <v>12</v>
      </c>
      <c r="C160" s="8" t="s">
        <v>12</v>
      </c>
      <c r="D160" s="8" t="s">
        <v>12</v>
      </c>
      <c r="E160" s="8" t="s">
        <v>12</v>
      </c>
      <c r="F160" s="8" t="s">
        <v>12</v>
      </c>
      <c r="G160" s="8" t="s">
        <v>12</v>
      </c>
      <c r="H160" s="8" t="s">
        <v>12</v>
      </c>
      <c r="I160" s="8" t="s">
        <v>12</v>
      </c>
      <c r="J160" s="8" t="s">
        <v>12</v>
      </c>
      <c r="K160" s="8" t="s">
        <v>12</v>
      </c>
      <c r="L160" s="8" t="s">
        <v>12</v>
      </c>
      <c r="M160" s="8" t="s">
        <v>12</v>
      </c>
      <c r="N160" s="8" t="s">
        <v>12</v>
      </c>
    </row>
  </sheetData>
  <sheetProtection sheet="1" objects="1" scenarios="1" formatCells="0" formatColumns="0" formatRows="0"/>
  <mergeCells count="17">
    <mergeCell ref="C10:H10"/>
    <mergeCell ref="C11:H11"/>
    <mergeCell ref="C5:H5"/>
    <mergeCell ref="C6:H6"/>
    <mergeCell ref="C7:H7"/>
    <mergeCell ref="C8:H8"/>
    <mergeCell ref="C9:H9"/>
    <mergeCell ref="K65:K66"/>
    <mergeCell ref="L65:L66"/>
    <mergeCell ref="E84:E85"/>
    <mergeCell ref="F84:F85"/>
    <mergeCell ref="A60:H60"/>
    <mergeCell ref="A61:H61"/>
    <mergeCell ref="A62:H62"/>
    <mergeCell ref="J65:J66"/>
    <mergeCell ref="C65:C66"/>
    <mergeCell ref="D65:I65"/>
  </mergeCells>
  <dataValidations count="4">
    <dataValidation type="list" allowBlank="1" showInputMessage="1" showErrorMessage="1" sqref="C11">
      <formula1>$P$80:$P$89</formula1>
    </dataValidation>
    <dataValidation type="list" allowBlank="1" showInputMessage="1" showErrorMessage="1" sqref="C7">
      <formula1>$R$2:$R$28</formula1>
    </dataValidation>
    <dataValidation type="list" allowBlank="1" showInputMessage="1" showErrorMessage="1" sqref="C8">
      <formula1>$P$2:$P$5</formula1>
    </dataValidation>
    <dataValidation type="list" allowBlank="1" showInputMessage="1" showErrorMessage="1" sqref="C6">
      <formula1>$Q$2:$Q$5</formula1>
    </dataValidation>
  </dataValidation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rgb="FF92D050"/>
    <pageSetUpPr fitToPage="1"/>
  </sheetPr>
  <dimension ref="A1:U160"/>
  <sheetViews>
    <sheetView topLeftCell="A46" zoomScaleNormal="100" workbookViewId="0">
      <selection activeCell="J79" sqref="J79"/>
    </sheetView>
  </sheetViews>
  <sheetFormatPr defaultColWidth="9.140625" defaultRowHeight="12.75" x14ac:dyDescent="0.2"/>
  <cols>
    <col min="1" max="1" width="73.42578125" style="1454" customWidth="1"/>
    <col min="2" max="2" width="5.42578125" style="1454" customWidth="1"/>
    <col min="3" max="3" width="14.42578125" style="1454" customWidth="1"/>
    <col min="4" max="4" width="12.5703125" style="1454" customWidth="1"/>
    <col min="5" max="5" width="10.5703125" style="1454" customWidth="1"/>
    <col min="6" max="9" width="9.140625" style="1454"/>
    <col min="10" max="10" width="16.7109375" style="1454" customWidth="1"/>
    <col min="11" max="11" width="14.28515625" style="1454" customWidth="1"/>
    <col min="12" max="12" width="13.42578125" style="1454" customWidth="1"/>
    <col min="13" max="13" width="4.5703125" style="1454" customWidth="1"/>
    <col min="14" max="14" width="2.140625" style="1454" bestFit="1" customWidth="1"/>
    <col min="15" max="15" width="9.140625" style="1454"/>
    <col min="16" max="16" width="26.42578125" style="1454" customWidth="1"/>
    <col min="17" max="17" width="38.42578125" style="1454" customWidth="1"/>
    <col min="18" max="18" width="34.140625" style="1454" customWidth="1"/>
    <col min="19" max="22" width="9.140625" style="1454"/>
    <col min="23" max="23" width="15.42578125" style="1454" customWidth="1"/>
    <col min="24" max="16384" width="9.140625" style="1454"/>
  </cols>
  <sheetData>
    <row r="1" spans="1:18" ht="14.25" x14ac:dyDescent="0.2">
      <c r="A1" s="5" t="str">
        <f>FT17.Participant!$A$1</f>
        <v>&lt;IAIG's Name&gt;</v>
      </c>
      <c r="B1" s="6"/>
      <c r="C1" s="6"/>
      <c r="D1" s="6"/>
      <c r="E1" s="6"/>
      <c r="F1" s="6"/>
      <c r="G1" s="6"/>
      <c r="H1" s="6"/>
      <c r="I1" s="6"/>
      <c r="J1" s="6"/>
      <c r="K1" s="6"/>
      <c r="L1" s="7" t="str">
        <f ca="1">HYPERLINK("#"&amp;CELL("address",Version),Version)</f>
        <v>2017 IAIS Field Testing Template</v>
      </c>
      <c r="N1" s="8" t="s">
        <v>12</v>
      </c>
      <c r="P1" s="3" t="str">
        <f>'FT17.OAG Totals'!R1</f>
        <v>Hypothecation basis</v>
      </c>
      <c r="Q1" s="3" t="str">
        <f>'FT17.OAG Totals'!S1</f>
        <v>Type of Business</v>
      </c>
      <c r="R1" s="3" t="str">
        <f>'FT17.OAG Totals'!T1</f>
        <v>IAIS Segmentation</v>
      </c>
    </row>
    <row r="2" spans="1:18" ht="15" x14ac:dyDescent="0.25">
      <c r="A2" s="9" t="str">
        <f>FT17.Participant!$A$2</f>
        <v>&lt;Currency&gt; - (&lt;Unit&gt;)</v>
      </c>
      <c r="B2" s="11"/>
      <c r="C2" s="11"/>
      <c r="D2" s="10" t="str">
        <f>"OAG Portfolio - "&amp;C5</f>
        <v xml:space="preserve">OAG Portfolio - </v>
      </c>
      <c r="E2" s="11"/>
      <c r="F2" s="11"/>
      <c r="G2" s="11"/>
      <c r="H2" s="11"/>
      <c r="I2" s="11"/>
      <c r="J2" s="11"/>
      <c r="K2" s="11"/>
      <c r="L2" s="56" t="str">
        <f>FT17.Participant!$F$2</f>
        <v>Year 2016</v>
      </c>
      <c r="N2" s="8" t="s">
        <v>12</v>
      </c>
      <c r="P2" s="3" t="str">
        <f>'FT17.OAG Totals'!R2</f>
        <v>Legal Entity</v>
      </c>
      <c r="Q2" s="3" t="str">
        <f>'FT17.OAG Totals'!S2</f>
        <v>Life Insurance - Traditional</v>
      </c>
      <c r="R2" s="3" t="str">
        <f>'FT17.OAG Totals'!T2</f>
        <v>Protection - Life</v>
      </c>
    </row>
    <row r="3" spans="1:18" ht="14.25" x14ac:dyDescent="0.2">
      <c r="N3" s="8" t="s">
        <v>12</v>
      </c>
      <c r="P3" s="3" t="str">
        <f>'FT17.OAG Totals'!R3</f>
        <v>Business Unit</v>
      </c>
      <c r="Q3" s="3" t="str">
        <f>'FT17.OAG Totals'!S3</f>
        <v>Life insurance - Non-traditional</v>
      </c>
      <c r="R3" s="3" t="str">
        <f>'FT17.OAG Totals'!T3</f>
        <v>Protection - health</v>
      </c>
    </row>
    <row r="4" spans="1:18" ht="14.25" x14ac:dyDescent="0.2">
      <c r="B4" s="40" t="s">
        <v>2337</v>
      </c>
      <c r="C4" s="18">
        <v>1</v>
      </c>
      <c r="D4" s="18"/>
      <c r="E4" s="18"/>
      <c r="F4" s="18"/>
      <c r="G4" s="18"/>
      <c r="H4" s="19"/>
      <c r="K4" s="1441" t="s">
        <v>1678</v>
      </c>
      <c r="L4" s="1749" t="s">
        <v>688</v>
      </c>
      <c r="M4" s="1444"/>
      <c r="N4" s="8" t="s">
        <v>12</v>
      </c>
      <c r="P4" s="3" t="str">
        <f>'FT17.OAG Totals'!R4</f>
        <v>An approved ALM strategy subject to regulatory oversight such as local supervisor approval and/or local actuarial/accounting Standards of Practice</v>
      </c>
      <c r="Q4" s="3" t="str">
        <f>'FT17.OAG Totals'!S4</f>
        <v>Non-life Insurance - Traditional</v>
      </c>
      <c r="R4" s="3" t="str">
        <f>'FT17.OAG Totals'!T4</f>
        <v>Protection - other</v>
      </c>
    </row>
    <row r="5" spans="1:18" ht="14.25" x14ac:dyDescent="0.2">
      <c r="A5" s="1438" t="s">
        <v>1677</v>
      </c>
      <c r="B5" s="142">
        <v>1</v>
      </c>
      <c r="C5" s="2113"/>
      <c r="D5" s="2114"/>
      <c r="E5" s="2114"/>
      <c r="F5" s="2114"/>
      <c r="G5" s="2114"/>
      <c r="H5" s="2115"/>
      <c r="K5" s="1442"/>
      <c r="L5" s="543">
        <v>1</v>
      </c>
      <c r="M5" s="1746" t="s">
        <v>2337</v>
      </c>
      <c r="N5" s="8" t="s">
        <v>12</v>
      </c>
      <c r="P5" s="1886" t="str">
        <f>'FT17.OAG Totals'!R5</f>
        <v>Other</v>
      </c>
      <c r="Q5" s="1886" t="str">
        <f>'FT17.OAG Totals'!S5</f>
        <v>Non-life Insurance - Non-traditional</v>
      </c>
      <c r="R5" s="3" t="str">
        <f>'FT17.OAG Totals'!T5</f>
        <v>Savings without guarantees or living benefits</v>
      </c>
    </row>
    <row r="6" spans="1:18" ht="14.25" x14ac:dyDescent="0.2">
      <c r="A6" s="1439" t="s">
        <v>1671</v>
      </c>
      <c r="B6" s="142">
        <v>2</v>
      </c>
      <c r="C6" s="2116"/>
      <c r="D6" s="2117"/>
      <c r="E6" s="2117"/>
      <c r="F6" s="2117"/>
      <c r="G6" s="2117"/>
      <c r="H6" s="2118"/>
      <c r="K6" s="1442" t="s">
        <v>941</v>
      </c>
      <c r="L6" s="1457" t="s">
        <v>688</v>
      </c>
      <c r="M6" s="62">
        <v>71</v>
      </c>
      <c r="N6" s="8" t="s">
        <v>12</v>
      </c>
      <c r="R6" s="3" t="str">
        <f>'FT17.OAG Totals'!T6</f>
        <v>Annuities</v>
      </c>
    </row>
    <row r="7" spans="1:18" ht="14.25" x14ac:dyDescent="0.2">
      <c r="A7" s="1439" t="s">
        <v>1672</v>
      </c>
      <c r="B7" s="142">
        <v>3</v>
      </c>
      <c r="C7" s="2116"/>
      <c r="D7" s="2117"/>
      <c r="E7" s="2117"/>
      <c r="F7" s="2117"/>
      <c r="G7" s="2117"/>
      <c r="H7" s="2118"/>
      <c r="K7" s="1442" t="s">
        <v>903</v>
      </c>
      <c r="L7" s="1455" t="s">
        <v>688</v>
      </c>
      <c r="M7" s="62">
        <v>72</v>
      </c>
      <c r="N7" s="8" t="s">
        <v>12</v>
      </c>
      <c r="R7" s="3" t="str">
        <f>'FT17.OAG Totals'!T7</f>
        <v>Participating products</v>
      </c>
    </row>
    <row r="8" spans="1:18" ht="14.25" x14ac:dyDescent="0.2">
      <c r="A8" s="1439" t="s">
        <v>1670</v>
      </c>
      <c r="B8" s="142">
        <v>4</v>
      </c>
      <c r="C8" s="2116"/>
      <c r="D8" s="2117"/>
      <c r="E8" s="2117"/>
      <c r="F8" s="2117"/>
      <c r="G8" s="2117"/>
      <c r="H8" s="2118"/>
      <c r="K8" s="1442" t="s">
        <v>910</v>
      </c>
      <c r="L8" s="1455" t="s">
        <v>688</v>
      </c>
      <c r="M8" s="62">
        <v>73</v>
      </c>
      <c r="N8" s="8" t="s">
        <v>12</v>
      </c>
      <c r="R8" s="3" t="str">
        <f>'FT17.OAG Totals'!T8</f>
        <v>Other traditional</v>
      </c>
    </row>
    <row r="9" spans="1:18" ht="14.25" x14ac:dyDescent="0.2">
      <c r="A9" s="1439" t="s">
        <v>1680</v>
      </c>
      <c r="B9" s="142">
        <v>5</v>
      </c>
      <c r="C9" s="2107"/>
      <c r="D9" s="2108"/>
      <c r="E9" s="2108"/>
      <c r="F9" s="2108"/>
      <c r="G9" s="2108"/>
      <c r="H9" s="2109"/>
      <c r="K9" s="1442" t="s">
        <v>919</v>
      </c>
      <c r="L9" s="1455" t="s">
        <v>688</v>
      </c>
      <c r="M9" s="62">
        <v>74</v>
      </c>
      <c r="N9" s="8" t="s">
        <v>12</v>
      </c>
      <c r="R9" s="3" t="str">
        <f>'FT17.OAG Totals'!T9</f>
        <v>Separate accounts with guarantees (including VAs)</v>
      </c>
    </row>
    <row r="10" spans="1:18" ht="14.25" x14ac:dyDescent="0.2">
      <c r="A10" s="1439" t="s">
        <v>1681</v>
      </c>
      <c r="B10" s="142">
        <v>6</v>
      </c>
      <c r="C10" s="2107"/>
      <c r="D10" s="2108"/>
      <c r="E10" s="2108"/>
      <c r="F10" s="2108"/>
      <c r="G10" s="2108"/>
      <c r="H10" s="2109"/>
      <c r="K10" s="1442" t="s">
        <v>906</v>
      </c>
      <c r="L10" s="1455" t="s">
        <v>688</v>
      </c>
      <c r="M10" s="62">
        <v>75</v>
      </c>
      <c r="N10" s="8" t="s">
        <v>12</v>
      </c>
      <c r="R10" s="3" t="str">
        <f>'FT17.OAG Totals'!T10</f>
        <v>Guaranteed Investment Contracts (GICs)</v>
      </c>
    </row>
    <row r="11" spans="1:18" ht="14.25" x14ac:dyDescent="0.2">
      <c r="A11" s="1440" t="s">
        <v>1682</v>
      </c>
      <c r="B11" s="135">
        <v>7</v>
      </c>
      <c r="C11" s="2110"/>
      <c r="D11" s="2111"/>
      <c r="E11" s="2111"/>
      <c r="F11" s="2111"/>
      <c r="G11" s="2111"/>
      <c r="H11" s="2112"/>
      <c r="I11" s="1747" t="s">
        <v>1683</v>
      </c>
      <c r="J11" s="1748"/>
      <c r="K11" s="1442" t="s">
        <v>928</v>
      </c>
      <c r="L11" s="1455" t="s">
        <v>688</v>
      </c>
      <c r="M11" s="62">
        <v>76</v>
      </c>
      <c r="N11" s="8" t="s">
        <v>12</v>
      </c>
      <c r="R11" s="3" t="str">
        <f>'FT17.OAG Totals'!T11</f>
        <v>Synthetic GICs</v>
      </c>
    </row>
    <row r="12" spans="1:18" ht="14.25" x14ac:dyDescent="0.2">
      <c r="K12" s="1442" t="s">
        <v>938</v>
      </c>
      <c r="L12" s="1455" t="s">
        <v>688</v>
      </c>
      <c r="M12" s="62">
        <v>77</v>
      </c>
      <c r="N12" s="8" t="s">
        <v>12</v>
      </c>
      <c r="R12" s="3" t="str">
        <f>'FT17.OAG Totals'!T12</f>
        <v>Other non-traditional</v>
      </c>
    </row>
    <row r="13" spans="1:18" ht="14.25" x14ac:dyDescent="0.2">
      <c r="K13" s="1442" t="s">
        <v>926</v>
      </c>
      <c r="L13" s="1455" t="s">
        <v>688</v>
      </c>
      <c r="M13" s="62">
        <v>78</v>
      </c>
      <c r="N13" s="8" t="s">
        <v>12</v>
      </c>
      <c r="R13" s="3" t="str">
        <f>'FT17.OAG Totals'!T13</f>
        <v>Motor</v>
      </c>
    </row>
    <row r="14" spans="1:18" ht="14.25" x14ac:dyDescent="0.2">
      <c r="K14" s="1442" t="s">
        <v>925</v>
      </c>
      <c r="L14" s="1455" t="s">
        <v>688</v>
      </c>
      <c r="M14" s="62">
        <v>79</v>
      </c>
      <c r="N14" s="8" t="s">
        <v>12</v>
      </c>
      <c r="R14" s="3" t="str">
        <f>'FT17.OAG Totals'!T14</f>
        <v>Property Damage</v>
      </c>
    </row>
    <row r="15" spans="1:18" ht="14.25" x14ac:dyDescent="0.2">
      <c r="A15" s="1065" t="s">
        <v>1684</v>
      </c>
      <c r="B15" s="1066"/>
      <c r="C15" s="1065" t="s">
        <v>1910</v>
      </c>
      <c r="D15" s="1066"/>
      <c r="E15" s="1067"/>
      <c r="F15" s="1066" t="s">
        <v>1911</v>
      </c>
      <c r="G15" s="1066"/>
      <c r="H15" s="1067"/>
      <c r="K15" s="1443" t="s">
        <v>109</v>
      </c>
      <c r="L15" s="1745">
        <f>1-SUM(L6:L14)</f>
        <v>1</v>
      </c>
      <c r="M15" s="284">
        <v>70</v>
      </c>
      <c r="N15" s="8" t="s">
        <v>12</v>
      </c>
      <c r="R15" s="3" t="str">
        <f>'FT17.OAG Totals'!T15</f>
        <v>Non-proportional property, APH and motor damage (including property catastrophe)</v>
      </c>
    </row>
    <row r="16" spans="1:18" ht="25.5" x14ac:dyDescent="0.2">
      <c r="A16" s="1516" t="s">
        <v>1685</v>
      </c>
      <c r="B16" s="1758"/>
      <c r="C16" s="1738" t="s">
        <v>1655</v>
      </c>
      <c r="D16" s="1738" t="s">
        <v>1654</v>
      </c>
      <c r="E16" s="1738" t="s">
        <v>1668</v>
      </c>
      <c r="F16" s="1738" t="s">
        <v>1655</v>
      </c>
      <c r="G16" s="1738" t="s">
        <v>1654</v>
      </c>
      <c r="H16" s="1738" t="s">
        <v>1668</v>
      </c>
      <c r="N16" s="8" t="s">
        <v>12</v>
      </c>
      <c r="R16" s="3" t="str">
        <f>'FT17.OAG Totals'!T16</f>
        <v>Catastrophe Reinsurance</v>
      </c>
    </row>
    <row r="17" spans="1:18" ht="14.25" x14ac:dyDescent="0.2">
      <c r="A17" s="1445"/>
      <c r="B17" s="40" t="s">
        <v>2547</v>
      </c>
      <c r="C17" s="18">
        <v>1</v>
      </c>
      <c r="D17" s="18">
        <v>2</v>
      </c>
      <c r="E17" s="18">
        <v>3</v>
      </c>
      <c r="F17" s="18">
        <v>4</v>
      </c>
      <c r="G17" s="18">
        <v>5</v>
      </c>
      <c r="H17" s="19">
        <v>6</v>
      </c>
      <c r="N17" s="8" t="s">
        <v>12</v>
      </c>
      <c r="R17" s="3" t="str">
        <f>'FT17.OAG Totals'!T17</f>
        <v>APH - Accident, protection and health</v>
      </c>
    </row>
    <row r="18" spans="1:18" ht="14.25" x14ac:dyDescent="0.2">
      <c r="A18" s="1446" t="s">
        <v>1686</v>
      </c>
      <c r="B18" s="142">
        <v>1</v>
      </c>
      <c r="C18" s="630">
        <f t="shared" ref="C18:H18" si="0">SUM(C20,C36)</f>
        <v>0</v>
      </c>
      <c r="D18" s="630">
        <f t="shared" si="0"/>
        <v>0</v>
      </c>
      <c r="E18" s="630">
        <f t="shared" si="0"/>
        <v>0</v>
      </c>
      <c r="F18" s="630">
        <f t="shared" si="0"/>
        <v>0</v>
      </c>
      <c r="G18" s="630">
        <f t="shared" si="0"/>
        <v>0</v>
      </c>
      <c r="H18" s="630">
        <f t="shared" si="0"/>
        <v>0</v>
      </c>
      <c r="N18" s="8" t="s">
        <v>12</v>
      </c>
      <c r="R18" s="3" t="str">
        <f>'FT17.OAG Totals'!T18</f>
        <v>Other liability</v>
      </c>
    </row>
    <row r="19" spans="1:18" ht="14.25" x14ac:dyDescent="0.2">
      <c r="A19" s="372" t="s">
        <v>668</v>
      </c>
      <c r="B19" s="142">
        <v>2</v>
      </c>
      <c r="C19" s="1026" t="s">
        <v>18</v>
      </c>
      <c r="D19" s="1026" t="s">
        <v>18</v>
      </c>
      <c r="E19" s="1026" t="s">
        <v>18</v>
      </c>
      <c r="F19" s="1026" t="s">
        <v>18</v>
      </c>
      <c r="G19" s="1026" t="s">
        <v>18</v>
      </c>
      <c r="H19" s="1026" t="s">
        <v>18</v>
      </c>
      <c r="N19" s="8" t="s">
        <v>12</v>
      </c>
      <c r="R19" s="3" t="str">
        <f>'FT17.OAG Totals'!T19</f>
        <v>Non-proportional liability</v>
      </c>
    </row>
    <row r="20" spans="1:18" ht="14.25" x14ac:dyDescent="0.2">
      <c r="A20" s="277" t="s">
        <v>537</v>
      </c>
      <c r="B20" s="142">
        <v>3</v>
      </c>
      <c r="C20" s="81">
        <f t="shared" ref="C20:H20" si="1">SUM(C21,C29)</f>
        <v>0</v>
      </c>
      <c r="D20" s="81">
        <f t="shared" si="1"/>
        <v>0</v>
      </c>
      <c r="E20" s="81">
        <f t="shared" si="1"/>
        <v>0</v>
      </c>
      <c r="F20" s="81">
        <f t="shared" si="1"/>
        <v>0</v>
      </c>
      <c r="G20" s="81">
        <f t="shared" si="1"/>
        <v>0</v>
      </c>
      <c r="H20" s="81">
        <f t="shared" si="1"/>
        <v>0</v>
      </c>
      <c r="N20" s="8" t="s">
        <v>12</v>
      </c>
      <c r="R20" s="3" t="str">
        <f>'FT17.OAG Totals'!T20</f>
        <v xml:space="preserve">Marine, Aviation and Transport (MAT) </v>
      </c>
    </row>
    <row r="21" spans="1:18" ht="14.25" customHeight="1" x14ac:dyDescent="0.2">
      <c r="A21" s="424" t="s">
        <v>538</v>
      </c>
      <c r="B21" s="142">
        <v>4</v>
      </c>
      <c r="C21" s="629">
        <f t="shared" ref="C21:H21" si="2">SUM(C22:C28)</f>
        <v>0</v>
      </c>
      <c r="D21" s="1027">
        <f t="shared" si="2"/>
        <v>0</v>
      </c>
      <c r="E21" s="1027">
        <f t="shared" si="2"/>
        <v>0</v>
      </c>
      <c r="F21" s="629">
        <f t="shared" si="2"/>
        <v>0</v>
      </c>
      <c r="G21" s="1027">
        <f t="shared" si="2"/>
        <v>0</v>
      </c>
      <c r="H21" s="1027">
        <f t="shared" si="2"/>
        <v>0</v>
      </c>
      <c r="N21" s="8" t="s">
        <v>12</v>
      </c>
      <c r="R21" s="3" t="str">
        <f>'FT17.OAG Totals'!T21</f>
        <v>Non-proportional MAT</v>
      </c>
    </row>
    <row r="22" spans="1:18" ht="14.25" customHeight="1" x14ac:dyDescent="0.2">
      <c r="A22" s="321" t="s">
        <v>539</v>
      </c>
      <c r="B22" s="142">
        <v>5</v>
      </c>
      <c r="C22" s="1026" t="s">
        <v>18</v>
      </c>
      <c r="D22" s="1026" t="s">
        <v>18</v>
      </c>
      <c r="E22" s="1026" t="s">
        <v>18</v>
      </c>
      <c r="F22" s="1026" t="s">
        <v>18</v>
      </c>
      <c r="G22" s="1026" t="s">
        <v>18</v>
      </c>
      <c r="H22" s="1026" t="s">
        <v>18</v>
      </c>
      <c r="N22" s="8" t="s">
        <v>12</v>
      </c>
      <c r="R22" s="3" t="str">
        <f>'FT17.OAG Totals'!T22</f>
        <v>Other traditional - short-tail</v>
      </c>
    </row>
    <row r="23" spans="1:18" ht="14.25" customHeight="1" x14ac:dyDescent="0.2">
      <c r="A23" s="321" t="s">
        <v>540</v>
      </c>
      <c r="B23" s="142">
        <v>6</v>
      </c>
      <c r="C23" s="1026" t="s">
        <v>18</v>
      </c>
      <c r="D23" s="1026" t="s">
        <v>18</v>
      </c>
      <c r="E23" s="1026" t="s">
        <v>18</v>
      </c>
      <c r="F23" s="1026" t="s">
        <v>18</v>
      </c>
      <c r="G23" s="1026" t="s">
        <v>18</v>
      </c>
      <c r="H23" s="1026" t="s">
        <v>18</v>
      </c>
      <c r="N23" s="8" t="s">
        <v>12</v>
      </c>
      <c r="R23" s="3" t="str">
        <f>'FT17.OAG Totals'!T23</f>
        <v>Other traditional - medium-tail</v>
      </c>
    </row>
    <row r="24" spans="1:18" ht="14.25" customHeight="1" x14ac:dyDescent="0.2">
      <c r="A24" s="321" t="s">
        <v>541</v>
      </c>
      <c r="B24" s="142">
        <v>7</v>
      </c>
      <c r="C24" s="1026" t="s">
        <v>18</v>
      </c>
      <c r="D24" s="1026" t="s">
        <v>18</v>
      </c>
      <c r="E24" s="1026" t="s">
        <v>18</v>
      </c>
      <c r="F24" s="1026" t="s">
        <v>18</v>
      </c>
      <c r="G24" s="1026" t="s">
        <v>18</v>
      </c>
      <c r="H24" s="1026" t="s">
        <v>18</v>
      </c>
      <c r="N24" s="8" t="s">
        <v>12</v>
      </c>
      <c r="R24" s="3" t="str">
        <f>'FT17.OAG Totals'!T24</f>
        <v>Other traditional - long-tail</v>
      </c>
    </row>
    <row r="25" spans="1:18" ht="14.25" customHeight="1" x14ac:dyDescent="0.2">
      <c r="A25" s="321" t="s">
        <v>542</v>
      </c>
      <c r="B25" s="142">
        <v>8</v>
      </c>
      <c r="C25" s="1026" t="s">
        <v>18</v>
      </c>
      <c r="D25" s="1026" t="s">
        <v>18</v>
      </c>
      <c r="E25" s="1026" t="s">
        <v>18</v>
      </c>
      <c r="F25" s="1026" t="s">
        <v>18</v>
      </c>
      <c r="G25" s="1026" t="s">
        <v>18</v>
      </c>
      <c r="H25" s="1026" t="s">
        <v>18</v>
      </c>
      <c r="N25" s="8" t="s">
        <v>12</v>
      </c>
      <c r="R25" s="3" t="str">
        <f>'FT17.OAG Totals'!T25</f>
        <v>Mortgage insurance</v>
      </c>
    </row>
    <row r="26" spans="1:18" ht="14.25" customHeight="1" x14ac:dyDescent="0.2">
      <c r="A26" s="321" t="s">
        <v>463</v>
      </c>
      <c r="B26" s="142">
        <v>9</v>
      </c>
      <c r="C26" s="1026" t="s">
        <v>18</v>
      </c>
      <c r="D26" s="1026" t="s">
        <v>18</v>
      </c>
      <c r="E26" s="1026" t="s">
        <v>18</v>
      </c>
      <c r="F26" s="1026" t="s">
        <v>18</v>
      </c>
      <c r="G26" s="1026" t="s">
        <v>18</v>
      </c>
      <c r="H26" s="1026" t="s">
        <v>18</v>
      </c>
      <c r="N26" s="8" t="s">
        <v>12</v>
      </c>
      <c r="R26" s="3" t="str">
        <f>'FT17.OAG Totals'!T26</f>
        <v>Commercial credit insurance including Suretyship</v>
      </c>
    </row>
    <row r="27" spans="1:18" ht="14.25" customHeight="1" x14ac:dyDescent="0.2">
      <c r="A27" s="321" t="s">
        <v>461</v>
      </c>
      <c r="B27" s="142">
        <v>10</v>
      </c>
      <c r="C27" s="1026" t="s">
        <v>18</v>
      </c>
      <c r="D27" s="1026" t="s">
        <v>18</v>
      </c>
      <c r="E27" s="1026" t="s">
        <v>18</v>
      </c>
      <c r="F27" s="1026" t="s">
        <v>18</v>
      </c>
      <c r="G27" s="1026" t="s">
        <v>18</v>
      </c>
      <c r="H27" s="1026" t="s">
        <v>18</v>
      </c>
      <c r="N27" s="8" t="s">
        <v>12</v>
      </c>
      <c r="R27" s="3" t="str">
        <f>'FT17.OAG Totals'!T27</f>
        <v>Other non-traditional non-life insurance</v>
      </c>
    </row>
    <row r="28" spans="1:18" ht="14.25" customHeight="1" x14ac:dyDescent="0.2">
      <c r="A28" s="321" t="s">
        <v>543</v>
      </c>
      <c r="B28" s="142">
        <v>11</v>
      </c>
      <c r="C28" s="1026" t="s">
        <v>18</v>
      </c>
      <c r="D28" s="1026" t="s">
        <v>18</v>
      </c>
      <c r="E28" s="1026" t="s">
        <v>18</v>
      </c>
      <c r="F28" s="1026" t="s">
        <v>18</v>
      </c>
      <c r="G28" s="1026" t="s">
        <v>18</v>
      </c>
      <c r="H28" s="1026" t="s">
        <v>18</v>
      </c>
      <c r="N28" s="8" t="s">
        <v>12</v>
      </c>
      <c r="R28" s="1886" t="str">
        <f>'FT17.OAG Totals'!T28</f>
        <v>Multiple (see description below)</v>
      </c>
    </row>
    <row r="29" spans="1:18" ht="14.25" customHeight="1" x14ac:dyDescent="0.2">
      <c r="A29" s="424" t="s">
        <v>544</v>
      </c>
      <c r="B29" s="142">
        <v>12</v>
      </c>
      <c r="C29" s="629">
        <f t="shared" ref="C29:H29" si="3">SUM(C30,C33:C35)</f>
        <v>0</v>
      </c>
      <c r="D29" s="1027">
        <f t="shared" si="3"/>
        <v>0</v>
      </c>
      <c r="E29" s="1027">
        <f t="shared" si="3"/>
        <v>0</v>
      </c>
      <c r="F29" s="629">
        <f t="shared" si="3"/>
        <v>0</v>
      </c>
      <c r="G29" s="1027">
        <f t="shared" si="3"/>
        <v>0</v>
      </c>
      <c r="H29" s="1027">
        <f t="shared" si="3"/>
        <v>0</v>
      </c>
      <c r="N29" s="8" t="s">
        <v>12</v>
      </c>
    </row>
    <row r="30" spans="1:18" ht="14.25" customHeight="1" x14ac:dyDescent="0.2">
      <c r="A30" s="321" t="s">
        <v>545</v>
      </c>
      <c r="B30" s="142">
        <v>13</v>
      </c>
      <c r="C30" s="1026" t="s">
        <v>18</v>
      </c>
      <c r="D30" s="1026" t="s">
        <v>18</v>
      </c>
      <c r="E30" s="1026" t="s">
        <v>18</v>
      </c>
      <c r="F30" s="1026" t="s">
        <v>18</v>
      </c>
      <c r="G30" s="1026" t="s">
        <v>18</v>
      </c>
      <c r="H30" s="1026" t="s">
        <v>18</v>
      </c>
      <c r="N30" s="8" t="s">
        <v>12</v>
      </c>
    </row>
    <row r="31" spans="1:18" ht="14.25" customHeight="1" x14ac:dyDescent="0.2">
      <c r="A31" s="445" t="s">
        <v>546</v>
      </c>
      <c r="B31" s="142">
        <v>14</v>
      </c>
      <c r="C31" s="1026" t="s">
        <v>18</v>
      </c>
      <c r="D31" s="1026" t="s">
        <v>18</v>
      </c>
      <c r="E31" s="1026" t="s">
        <v>18</v>
      </c>
      <c r="F31" s="1026" t="s">
        <v>18</v>
      </c>
      <c r="G31" s="1026" t="s">
        <v>18</v>
      </c>
      <c r="H31" s="1026" t="s">
        <v>18</v>
      </c>
      <c r="N31" s="8" t="s">
        <v>12</v>
      </c>
    </row>
    <row r="32" spans="1:18" ht="14.25" customHeight="1" x14ac:dyDescent="0.2">
      <c r="A32" s="445" t="s">
        <v>547</v>
      </c>
      <c r="B32" s="142">
        <v>15</v>
      </c>
      <c r="C32" s="1026" t="s">
        <v>18</v>
      </c>
      <c r="D32" s="1026" t="s">
        <v>18</v>
      </c>
      <c r="E32" s="1026" t="s">
        <v>18</v>
      </c>
      <c r="F32" s="1026" t="s">
        <v>18</v>
      </c>
      <c r="G32" s="1026" t="s">
        <v>18</v>
      </c>
      <c r="H32" s="1026" t="s">
        <v>18</v>
      </c>
      <c r="N32" s="8" t="s">
        <v>12</v>
      </c>
    </row>
    <row r="33" spans="1:14" ht="14.25" customHeight="1" x14ac:dyDescent="0.2">
      <c r="A33" s="321" t="s">
        <v>548</v>
      </c>
      <c r="B33" s="142">
        <v>16</v>
      </c>
      <c r="C33" s="1026" t="s">
        <v>18</v>
      </c>
      <c r="D33" s="1026" t="s">
        <v>18</v>
      </c>
      <c r="E33" s="1026" t="s">
        <v>18</v>
      </c>
      <c r="F33" s="1026" t="s">
        <v>18</v>
      </c>
      <c r="G33" s="1026" t="s">
        <v>18</v>
      </c>
      <c r="H33" s="1026" t="s">
        <v>18</v>
      </c>
      <c r="N33" s="8" t="s">
        <v>12</v>
      </c>
    </row>
    <row r="34" spans="1:14" ht="14.25" customHeight="1" x14ac:dyDescent="0.2">
      <c r="A34" s="321" t="s">
        <v>549</v>
      </c>
      <c r="B34" s="142">
        <v>17</v>
      </c>
      <c r="C34" s="1026" t="s">
        <v>18</v>
      </c>
      <c r="D34" s="1026" t="s">
        <v>18</v>
      </c>
      <c r="E34" s="1026" t="s">
        <v>18</v>
      </c>
      <c r="F34" s="1026" t="s">
        <v>18</v>
      </c>
      <c r="G34" s="1026" t="s">
        <v>18</v>
      </c>
      <c r="H34" s="1026" t="s">
        <v>18</v>
      </c>
      <c r="N34" s="8" t="s">
        <v>12</v>
      </c>
    </row>
    <row r="35" spans="1:14" ht="14.25" customHeight="1" x14ac:dyDescent="0.2">
      <c r="A35" s="321" t="s">
        <v>550</v>
      </c>
      <c r="B35" s="142">
        <v>18</v>
      </c>
      <c r="C35" s="1026" t="s">
        <v>18</v>
      </c>
      <c r="D35" s="1026" t="s">
        <v>18</v>
      </c>
      <c r="E35" s="1026" t="s">
        <v>18</v>
      </c>
      <c r="F35" s="1026" t="s">
        <v>18</v>
      </c>
      <c r="G35" s="1026" t="s">
        <v>18</v>
      </c>
      <c r="H35" s="1026" t="s">
        <v>18</v>
      </c>
      <c r="N35" s="8" t="s">
        <v>12</v>
      </c>
    </row>
    <row r="36" spans="1:14" ht="14.25" customHeight="1" x14ac:dyDescent="0.2">
      <c r="A36" s="277" t="s">
        <v>551</v>
      </c>
      <c r="B36" s="142">
        <v>19</v>
      </c>
      <c r="C36" s="81">
        <f t="shared" ref="C36:H36" si="4">SUM(C37,C50)</f>
        <v>0</v>
      </c>
      <c r="D36" s="81">
        <f t="shared" si="4"/>
        <v>0</v>
      </c>
      <c r="E36" s="81">
        <f t="shared" si="4"/>
        <v>0</v>
      </c>
      <c r="F36" s="81">
        <f t="shared" si="4"/>
        <v>0</v>
      </c>
      <c r="G36" s="81">
        <f t="shared" si="4"/>
        <v>0</v>
      </c>
      <c r="H36" s="81">
        <f t="shared" si="4"/>
        <v>0</v>
      </c>
      <c r="N36" s="8" t="s">
        <v>12</v>
      </c>
    </row>
    <row r="37" spans="1:14" ht="14.25" customHeight="1" x14ac:dyDescent="0.2">
      <c r="A37" s="424" t="s">
        <v>552</v>
      </c>
      <c r="B37" s="142">
        <v>20</v>
      </c>
      <c r="C37" s="629">
        <f t="shared" ref="C37:H37" si="5">SUM(C38:C49)</f>
        <v>0</v>
      </c>
      <c r="D37" s="1027">
        <f t="shared" si="5"/>
        <v>0</v>
      </c>
      <c r="E37" s="1027">
        <f t="shared" si="5"/>
        <v>0</v>
      </c>
      <c r="F37" s="629">
        <f t="shared" si="5"/>
        <v>0</v>
      </c>
      <c r="G37" s="1027">
        <f t="shared" si="5"/>
        <v>0</v>
      </c>
      <c r="H37" s="1027">
        <f t="shared" si="5"/>
        <v>0</v>
      </c>
      <c r="N37" s="8" t="s">
        <v>12</v>
      </c>
    </row>
    <row r="38" spans="1:14" ht="14.25" customHeight="1" x14ac:dyDescent="0.2">
      <c r="A38" s="321" t="s">
        <v>470</v>
      </c>
      <c r="B38" s="142">
        <v>21</v>
      </c>
      <c r="C38" s="1026" t="s">
        <v>18</v>
      </c>
      <c r="D38" s="1026" t="s">
        <v>18</v>
      </c>
      <c r="E38" s="1026" t="s">
        <v>18</v>
      </c>
      <c r="F38" s="1026" t="s">
        <v>18</v>
      </c>
      <c r="G38" s="1026" t="s">
        <v>18</v>
      </c>
      <c r="H38" s="1026" t="s">
        <v>18</v>
      </c>
      <c r="N38" s="8" t="s">
        <v>12</v>
      </c>
    </row>
    <row r="39" spans="1:14" ht="14.25" customHeight="1" x14ac:dyDescent="0.2">
      <c r="A39" s="321" t="s">
        <v>553</v>
      </c>
      <c r="B39" s="142">
        <v>22</v>
      </c>
      <c r="C39" s="1026" t="s">
        <v>18</v>
      </c>
      <c r="D39" s="1026" t="s">
        <v>18</v>
      </c>
      <c r="E39" s="1026" t="s">
        <v>18</v>
      </c>
      <c r="F39" s="1026" t="s">
        <v>18</v>
      </c>
      <c r="G39" s="1026" t="s">
        <v>18</v>
      </c>
      <c r="H39" s="1026" t="s">
        <v>18</v>
      </c>
      <c r="N39" s="8" t="s">
        <v>12</v>
      </c>
    </row>
    <row r="40" spans="1:14" ht="25.5" x14ac:dyDescent="0.2">
      <c r="A40" s="1447" t="s">
        <v>554</v>
      </c>
      <c r="B40" s="142">
        <v>23</v>
      </c>
      <c r="C40" s="1026" t="s">
        <v>18</v>
      </c>
      <c r="D40" s="1026" t="s">
        <v>18</v>
      </c>
      <c r="E40" s="1026" t="s">
        <v>18</v>
      </c>
      <c r="F40" s="1026" t="s">
        <v>18</v>
      </c>
      <c r="G40" s="1026" t="s">
        <v>18</v>
      </c>
      <c r="H40" s="1026" t="s">
        <v>18</v>
      </c>
      <c r="N40" s="8" t="s">
        <v>12</v>
      </c>
    </row>
    <row r="41" spans="1:14" ht="14.25" customHeight="1" x14ac:dyDescent="0.2">
      <c r="A41" s="675" t="s">
        <v>555</v>
      </c>
      <c r="B41" s="142">
        <v>24</v>
      </c>
      <c r="C41" s="1026" t="s">
        <v>18</v>
      </c>
      <c r="D41" s="1026" t="s">
        <v>18</v>
      </c>
      <c r="E41" s="1026" t="s">
        <v>18</v>
      </c>
      <c r="F41" s="1026" t="s">
        <v>18</v>
      </c>
      <c r="G41" s="1026" t="s">
        <v>18</v>
      </c>
      <c r="H41" s="1026" t="s">
        <v>18</v>
      </c>
      <c r="N41" s="8" t="s">
        <v>12</v>
      </c>
    </row>
    <row r="42" spans="1:14" ht="14.25" customHeight="1" x14ac:dyDescent="0.2">
      <c r="A42" s="321" t="s">
        <v>556</v>
      </c>
      <c r="B42" s="142">
        <v>25</v>
      </c>
      <c r="C42" s="1026" t="s">
        <v>18</v>
      </c>
      <c r="D42" s="1026" t="s">
        <v>18</v>
      </c>
      <c r="E42" s="1026" t="s">
        <v>18</v>
      </c>
      <c r="F42" s="1026" t="s">
        <v>18</v>
      </c>
      <c r="G42" s="1026" t="s">
        <v>18</v>
      </c>
      <c r="H42" s="1026" t="s">
        <v>18</v>
      </c>
      <c r="N42" s="8" t="s">
        <v>12</v>
      </c>
    </row>
    <row r="43" spans="1:14" ht="14.25" customHeight="1" x14ac:dyDescent="0.2">
      <c r="A43" s="321" t="s">
        <v>557</v>
      </c>
      <c r="B43" s="142">
        <v>26</v>
      </c>
      <c r="C43" s="1026" t="s">
        <v>18</v>
      </c>
      <c r="D43" s="1026" t="s">
        <v>18</v>
      </c>
      <c r="E43" s="1026" t="s">
        <v>18</v>
      </c>
      <c r="F43" s="1026" t="s">
        <v>18</v>
      </c>
      <c r="G43" s="1026" t="s">
        <v>18</v>
      </c>
      <c r="H43" s="1026" t="s">
        <v>18</v>
      </c>
      <c r="N43" s="8" t="s">
        <v>12</v>
      </c>
    </row>
    <row r="44" spans="1:14" ht="14.25" customHeight="1" x14ac:dyDescent="0.2">
      <c r="A44" s="321" t="s">
        <v>558</v>
      </c>
      <c r="B44" s="142">
        <v>27</v>
      </c>
      <c r="C44" s="1026" t="s">
        <v>18</v>
      </c>
      <c r="D44" s="1026" t="s">
        <v>18</v>
      </c>
      <c r="E44" s="1026" t="s">
        <v>18</v>
      </c>
      <c r="F44" s="1026" t="s">
        <v>18</v>
      </c>
      <c r="G44" s="1026" t="s">
        <v>18</v>
      </c>
      <c r="H44" s="1026" t="s">
        <v>18</v>
      </c>
      <c r="N44" s="8" t="s">
        <v>12</v>
      </c>
    </row>
    <row r="45" spans="1:14" ht="14.25" customHeight="1" x14ac:dyDescent="0.2">
      <c r="A45" s="321" t="s">
        <v>559</v>
      </c>
      <c r="B45" s="142">
        <v>28</v>
      </c>
      <c r="C45" s="1026" t="s">
        <v>18</v>
      </c>
      <c r="D45" s="1026" t="s">
        <v>18</v>
      </c>
      <c r="E45" s="1026" t="s">
        <v>18</v>
      </c>
      <c r="F45" s="1026" t="s">
        <v>18</v>
      </c>
      <c r="G45" s="1026" t="s">
        <v>18</v>
      </c>
      <c r="H45" s="1026" t="s">
        <v>18</v>
      </c>
      <c r="N45" s="8" t="s">
        <v>12</v>
      </c>
    </row>
    <row r="46" spans="1:14" ht="14.25" customHeight="1" x14ac:dyDescent="0.2">
      <c r="A46" s="321" t="s">
        <v>560</v>
      </c>
      <c r="B46" s="142">
        <v>29</v>
      </c>
      <c r="C46" s="1026" t="s">
        <v>18</v>
      </c>
      <c r="D46" s="1026" t="s">
        <v>18</v>
      </c>
      <c r="E46" s="1026" t="s">
        <v>18</v>
      </c>
      <c r="F46" s="1026" t="s">
        <v>18</v>
      </c>
      <c r="G46" s="1026" t="s">
        <v>18</v>
      </c>
      <c r="H46" s="1026" t="s">
        <v>18</v>
      </c>
      <c r="N46" s="8" t="s">
        <v>12</v>
      </c>
    </row>
    <row r="47" spans="1:14" ht="14.25" customHeight="1" x14ac:dyDescent="0.2">
      <c r="A47" s="321" t="s">
        <v>561</v>
      </c>
      <c r="B47" s="142">
        <v>30</v>
      </c>
      <c r="C47" s="1026" t="s">
        <v>18</v>
      </c>
      <c r="D47" s="1026" t="s">
        <v>18</v>
      </c>
      <c r="E47" s="1026" t="s">
        <v>18</v>
      </c>
      <c r="F47" s="1026" t="s">
        <v>18</v>
      </c>
      <c r="G47" s="1026" t="s">
        <v>18</v>
      </c>
      <c r="H47" s="1026" t="s">
        <v>18</v>
      </c>
      <c r="N47" s="8" t="s">
        <v>12</v>
      </c>
    </row>
    <row r="48" spans="1:14" ht="14.25" customHeight="1" x14ac:dyDescent="0.2">
      <c r="A48" s="321" t="s">
        <v>562</v>
      </c>
      <c r="B48" s="142">
        <v>31</v>
      </c>
      <c r="C48" s="1026" t="s">
        <v>18</v>
      </c>
      <c r="D48" s="1026" t="s">
        <v>18</v>
      </c>
      <c r="E48" s="1026" t="s">
        <v>18</v>
      </c>
      <c r="F48" s="1026" t="s">
        <v>18</v>
      </c>
      <c r="G48" s="1026" t="s">
        <v>18</v>
      </c>
      <c r="H48" s="1026" t="s">
        <v>18</v>
      </c>
      <c r="N48" s="8" t="s">
        <v>12</v>
      </c>
    </row>
    <row r="49" spans="1:14" ht="14.25" customHeight="1" x14ac:dyDescent="0.2">
      <c r="A49" s="321" t="s">
        <v>563</v>
      </c>
      <c r="B49" s="142">
        <v>32</v>
      </c>
      <c r="C49" s="1026" t="s">
        <v>18</v>
      </c>
      <c r="D49" s="1026" t="s">
        <v>18</v>
      </c>
      <c r="E49" s="1026" t="s">
        <v>18</v>
      </c>
      <c r="F49" s="1026" t="s">
        <v>18</v>
      </c>
      <c r="G49" s="1026" t="s">
        <v>18</v>
      </c>
      <c r="H49" s="1026" t="s">
        <v>18</v>
      </c>
      <c r="N49" s="8" t="s">
        <v>12</v>
      </c>
    </row>
    <row r="50" spans="1:14" ht="14.25" customHeight="1" x14ac:dyDescent="0.2">
      <c r="A50" s="424" t="s">
        <v>564</v>
      </c>
      <c r="B50" s="142">
        <v>33</v>
      </c>
      <c r="C50" s="629">
        <f t="shared" ref="C50:H50" si="6">SUM(C51:C53)</f>
        <v>0</v>
      </c>
      <c r="D50" s="1027">
        <f t="shared" si="6"/>
        <v>0</v>
      </c>
      <c r="E50" s="1027">
        <f t="shared" si="6"/>
        <v>0</v>
      </c>
      <c r="F50" s="629">
        <f t="shared" si="6"/>
        <v>0</v>
      </c>
      <c r="G50" s="1027">
        <f t="shared" si="6"/>
        <v>0</v>
      </c>
      <c r="H50" s="1027">
        <f t="shared" si="6"/>
        <v>0</v>
      </c>
      <c r="N50" s="8" t="s">
        <v>12</v>
      </c>
    </row>
    <row r="51" spans="1:14" ht="14.25" customHeight="1" x14ac:dyDescent="0.2">
      <c r="A51" s="321" t="s">
        <v>479</v>
      </c>
      <c r="B51" s="142">
        <v>34</v>
      </c>
      <c r="C51" s="1026" t="s">
        <v>18</v>
      </c>
      <c r="D51" s="1026" t="s">
        <v>18</v>
      </c>
      <c r="E51" s="1026" t="s">
        <v>18</v>
      </c>
      <c r="F51" s="1026" t="s">
        <v>18</v>
      </c>
      <c r="G51" s="1026" t="s">
        <v>18</v>
      </c>
      <c r="H51" s="1026" t="s">
        <v>18</v>
      </c>
      <c r="N51" s="8" t="s">
        <v>12</v>
      </c>
    </row>
    <row r="52" spans="1:14" ht="14.25" customHeight="1" x14ac:dyDescent="0.2">
      <c r="A52" s="321" t="s">
        <v>565</v>
      </c>
      <c r="B52" s="142">
        <v>35</v>
      </c>
      <c r="C52" s="1026" t="s">
        <v>18</v>
      </c>
      <c r="D52" s="1026" t="s">
        <v>18</v>
      </c>
      <c r="E52" s="1026" t="s">
        <v>18</v>
      </c>
      <c r="F52" s="1026" t="s">
        <v>18</v>
      </c>
      <c r="G52" s="1026" t="s">
        <v>18</v>
      </c>
      <c r="H52" s="1026" t="s">
        <v>18</v>
      </c>
      <c r="N52" s="8" t="s">
        <v>12</v>
      </c>
    </row>
    <row r="53" spans="1:14" ht="14.25" x14ac:dyDescent="0.2">
      <c r="A53" s="426" t="s">
        <v>566</v>
      </c>
      <c r="B53" s="135">
        <v>36</v>
      </c>
      <c r="C53" s="1028" t="s">
        <v>18</v>
      </c>
      <c r="D53" s="1028" t="s">
        <v>18</v>
      </c>
      <c r="E53" s="1028" t="s">
        <v>18</v>
      </c>
      <c r="F53" s="1028" t="s">
        <v>18</v>
      </c>
      <c r="G53" s="1028" t="s">
        <v>18</v>
      </c>
      <c r="H53" s="1028" t="s">
        <v>18</v>
      </c>
      <c r="N53" s="8" t="s">
        <v>12</v>
      </c>
    </row>
    <row r="54" spans="1:14" ht="14.25" x14ac:dyDescent="0.2">
      <c r="N54" s="8" t="s">
        <v>12</v>
      </c>
    </row>
    <row r="55" spans="1:14" ht="14.25" x14ac:dyDescent="0.2">
      <c r="N55" s="8" t="s">
        <v>12</v>
      </c>
    </row>
    <row r="56" spans="1:14" ht="15" x14ac:dyDescent="0.25">
      <c r="A56" s="406" t="s">
        <v>1688</v>
      </c>
      <c r="B56" s="1448"/>
      <c r="C56" s="1448"/>
      <c r="D56" s="1448"/>
      <c r="E56" s="1448"/>
      <c r="F56" s="1448"/>
      <c r="G56" s="1448"/>
      <c r="H56" s="1448"/>
      <c r="I56" s="1448"/>
      <c r="J56" s="1448"/>
      <c r="K56" s="1448"/>
      <c r="L56" s="1449"/>
      <c r="N56" s="8" t="s">
        <v>12</v>
      </c>
    </row>
    <row r="57" spans="1:14" ht="14.25" x14ac:dyDescent="0.2">
      <c r="N57" s="8" t="s">
        <v>12</v>
      </c>
    </row>
    <row r="58" spans="1:14" ht="14.25" x14ac:dyDescent="0.2">
      <c r="A58" s="521" t="s">
        <v>1689</v>
      </c>
      <c r="N58" s="8" t="s">
        <v>12</v>
      </c>
    </row>
    <row r="59" spans="1:14" ht="14.25" x14ac:dyDescent="0.2">
      <c r="M59" s="542" t="s">
        <v>2368</v>
      </c>
      <c r="N59" s="8" t="s">
        <v>12</v>
      </c>
    </row>
    <row r="60" spans="1:14" ht="14.25" x14ac:dyDescent="0.2">
      <c r="A60" s="2096" t="s">
        <v>1690</v>
      </c>
      <c r="B60" s="2097"/>
      <c r="C60" s="2097"/>
      <c r="D60" s="2097"/>
      <c r="E60" s="2097"/>
      <c r="F60" s="2097"/>
      <c r="G60" s="2097"/>
      <c r="H60" s="2098"/>
      <c r="I60" s="1604" t="s">
        <v>18</v>
      </c>
      <c r="M60" s="62">
        <v>1</v>
      </c>
      <c r="N60" s="8" t="s">
        <v>12</v>
      </c>
    </row>
    <row r="61" spans="1:14" ht="14.25" x14ac:dyDescent="0.2">
      <c r="A61" s="2099" t="s">
        <v>1691</v>
      </c>
      <c r="B61" s="2100"/>
      <c r="C61" s="2100"/>
      <c r="D61" s="2100"/>
      <c r="E61" s="2100"/>
      <c r="F61" s="2100"/>
      <c r="G61" s="2100"/>
      <c r="H61" s="2101"/>
      <c r="I61" s="333" t="s">
        <v>18</v>
      </c>
      <c r="M61" s="62">
        <v>2</v>
      </c>
      <c r="N61" s="8" t="s">
        <v>12</v>
      </c>
    </row>
    <row r="62" spans="1:14" ht="15" x14ac:dyDescent="0.25">
      <c r="A62" s="2102" t="s">
        <v>1692</v>
      </c>
      <c r="B62" s="2103"/>
      <c r="C62" s="2103"/>
      <c r="D62" s="2103"/>
      <c r="E62" s="2103"/>
      <c r="F62" s="2103"/>
      <c r="G62" s="2103"/>
      <c r="H62" s="2103"/>
      <c r="I62" s="1756" t="str">
        <f>IFERROR(I61/I60,"")</f>
        <v/>
      </c>
      <c r="M62" s="284">
        <v>2</v>
      </c>
      <c r="N62" s="8" t="s">
        <v>12</v>
      </c>
    </row>
    <row r="63" spans="1:14" ht="14.25" x14ac:dyDescent="0.2">
      <c r="N63" s="8" t="s">
        <v>12</v>
      </c>
    </row>
    <row r="64" spans="1:14" ht="14.25" x14ac:dyDescent="0.2">
      <c r="N64" s="8" t="s">
        <v>12</v>
      </c>
    </row>
    <row r="65" spans="1:18" ht="33.75" customHeight="1" x14ac:dyDescent="0.2">
      <c r="C65" s="2094" t="s">
        <v>893</v>
      </c>
      <c r="D65" s="2104" t="s">
        <v>1693</v>
      </c>
      <c r="E65" s="2105"/>
      <c r="F65" s="2105"/>
      <c r="G65" s="2105"/>
      <c r="H65" s="2105"/>
      <c r="I65" s="2106"/>
      <c r="J65" s="2094" t="s">
        <v>1694</v>
      </c>
      <c r="K65" s="2094" t="s">
        <v>1695</v>
      </c>
      <c r="L65" s="2094" t="s">
        <v>1663</v>
      </c>
      <c r="N65" s="8" t="s">
        <v>12</v>
      </c>
    </row>
    <row r="66" spans="1:18" ht="25.5" x14ac:dyDescent="0.2">
      <c r="C66" s="2095" t="s">
        <v>893</v>
      </c>
      <c r="D66" s="523" t="s">
        <v>894</v>
      </c>
      <c r="E66" s="523" t="s">
        <v>895</v>
      </c>
      <c r="F66" s="523" t="s">
        <v>896</v>
      </c>
      <c r="G66" s="523" t="s">
        <v>897</v>
      </c>
      <c r="H66" s="523" t="s">
        <v>898</v>
      </c>
      <c r="I66" s="523" t="s">
        <v>1696</v>
      </c>
      <c r="J66" s="2095"/>
      <c r="K66" s="2095"/>
      <c r="L66" s="2095"/>
      <c r="N66" s="8" t="s">
        <v>12</v>
      </c>
    </row>
    <row r="67" spans="1:18" ht="14.25" x14ac:dyDescent="0.2">
      <c r="A67" s="1400"/>
      <c r="B67" s="40" t="s">
        <v>2368</v>
      </c>
      <c r="C67" s="18">
        <v>1</v>
      </c>
      <c r="D67" s="18">
        <v>2</v>
      </c>
      <c r="E67" s="18">
        <v>3</v>
      </c>
      <c r="F67" s="19">
        <v>4</v>
      </c>
      <c r="G67" s="19">
        <v>5</v>
      </c>
      <c r="H67" s="19">
        <v>6</v>
      </c>
      <c r="I67" s="18">
        <v>7</v>
      </c>
      <c r="J67" s="18">
        <v>8</v>
      </c>
      <c r="K67" s="18">
        <v>9</v>
      </c>
      <c r="L67" s="19">
        <v>10</v>
      </c>
      <c r="N67" s="8" t="s">
        <v>12</v>
      </c>
    </row>
    <row r="68" spans="1:18" ht="14.25" x14ac:dyDescent="0.2">
      <c r="A68" s="1403" t="str">
        <f>"Market Value of Assets ("&amp;A2&amp;")"</f>
        <v>Market Value of Assets (&lt;Currency&gt; - (&lt;Unit&gt;))</v>
      </c>
      <c r="B68" s="142">
        <v>3</v>
      </c>
      <c r="C68" s="631" t="s">
        <v>18</v>
      </c>
      <c r="D68" s="631" t="s">
        <v>18</v>
      </c>
      <c r="E68" s="95" t="s">
        <v>18</v>
      </c>
      <c r="F68" s="95" t="s">
        <v>18</v>
      </c>
      <c r="G68" s="95" t="s">
        <v>18</v>
      </c>
      <c r="H68" s="95" t="s">
        <v>18</v>
      </c>
      <c r="I68" s="95" t="s">
        <v>18</v>
      </c>
      <c r="J68" s="95" t="s">
        <v>18</v>
      </c>
      <c r="K68" s="95" t="s">
        <v>18</v>
      </c>
      <c r="L68" s="1029">
        <f>SUM(C68:K68)</f>
        <v>0</v>
      </c>
      <c r="N68" s="8" t="s">
        <v>12</v>
      </c>
    </row>
    <row r="69" spans="1:18" ht="29.25" x14ac:dyDescent="0.2">
      <c r="A69" s="1404" t="s">
        <v>1697</v>
      </c>
      <c r="B69" s="142">
        <v>4</v>
      </c>
      <c r="C69" s="124"/>
      <c r="D69" s="91"/>
      <c r="E69" s="91"/>
      <c r="F69" s="91"/>
      <c r="G69" s="91"/>
      <c r="H69" s="91"/>
      <c r="I69" s="91"/>
      <c r="J69" s="1455" t="s">
        <v>688</v>
      </c>
      <c r="K69" s="239"/>
      <c r="L69" s="124"/>
      <c r="N69" s="8" t="s">
        <v>12</v>
      </c>
    </row>
    <row r="70" spans="1:18" ht="14.25" x14ac:dyDescent="0.2">
      <c r="A70" s="1405" t="s">
        <v>1698</v>
      </c>
      <c r="B70" s="142">
        <v>5</v>
      </c>
      <c r="C70" s="124"/>
      <c r="D70" s="1027" t="str">
        <f>IFERROR(D68/SUM($D$68:$K$68),"")</f>
        <v/>
      </c>
      <c r="E70" s="1027" t="str">
        <f t="shared" ref="E70:K70" si="7">IFERROR(E68/SUM($D$68:$K$68),"")</f>
        <v/>
      </c>
      <c r="F70" s="1027" t="str">
        <f t="shared" si="7"/>
        <v/>
      </c>
      <c r="G70" s="1027" t="str">
        <f t="shared" si="7"/>
        <v/>
      </c>
      <c r="H70" s="1027" t="str">
        <f t="shared" si="7"/>
        <v/>
      </c>
      <c r="I70" s="1027" t="str">
        <f t="shared" si="7"/>
        <v/>
      </c>
      <c r="J70" s="1027" t="str">
        <f t="shared" si="7"/>
        <v/>
      </c>
      <c r="K70" s="629" t="str">
        <f t="shared" si="7"/>
        <v/>
      </c>
      <c r="L70" s="124"/>
      <c r="N70" s="8" t="s">
        <v>12</v>
      </c>
    </row>
    <row r="71" spans="1:18" ht="14.25" x14ac:dyDescent="0.2">
      <c r="A71" s="1405" t="s">
        <v>1699</v>
      </c>
      <c r="B71" s="142">
        <v>6</v>
      </c>
      <c r="C71" s="124"/>
      <c r="D71" s="1927" t="s">
        <v>18</v>
      </c>
      <c r="E71" s="1613" t="s">
        <v>18</v>
      </c>
      <c r="F71" s="1613" t="s">
        <v>18</v>
      </c>
      <c r="G71" s="1613" t="s">
        <v>18</v>
      </c>
      <c r="H71" s="1613" t="s">
        <v>18</v>
      </c>
      <c r="I71" s="1613" t="s">
        <v>18</v>
      </c>
      <c r="J71" s="1613" t="s">
        <v>18</v>
      </c>
      <c r="K71" s="1941">
        <v>0</v>
      </c>
      <c r="L71" s="124"/>
      <c r="N71" s="8" t="s">
        <v>12</v>
      </c>
    </row>
    <row r="72" spans="1:18" ht="14.25" x14ac:dyDescent="0.2">
      <c r="A72" s="1405" t="s">
        <v>1700</v>
      </c>
      <c r="B72" s="142">
        <v>7</v>
      </c>
      <c r="C72" s="124"/>
      <c r="D72" s="1928" t="s">
        <v>18</v>
      </c>
      <c r="E72" s="1612" t="s">
        <v>18</v>
      </c>
      <c r="F72" s="1612" t="s">
        <v>18</v>
      </c>
      <c r="G72" s="1612" t="s">
        <v>18</v>
      </c>
      <c r="H72" s="1612" t="s">
        <v>18</v>
      </c>
      <c r="I72" s="1612" t="s">
        <v>18</v>
      </c>
      <c r="J72" s="124"/>
      <c r="K72" s="239"/>
      <c r="L72" s="124"/>
      <c r="N72" s="8" t="s">
        <v>12</v>
      </c>
    </row>
    <row r="73" spans="1:18" ht="14.25" x14ac:dyDescent="0.2">
      <c r="A73" s="1405" t="s">
        <v>1701</v>
      </c>
      <c r="B73" s="142">
        <v>8</v>
      </c>
      <c r="C73" s="124"/>
      <c r="D73" s="91"/>
      <c r="E73" s="91"/>
      <c r="F73" s="91"/>
      <c r="G73" s="91"/>
      <c r="H73" s="91"/>
      <c r="I73" s="91"/>
      <c r="J73" s="2018">
        <f>IFERROR(IF(J68=0,0,J71*MIN(1,I62/J69)),0)</f>
        <v>0</v>
      </c>
      <c r="K73" s="239"/>
      <c r="L73" s="124"/>
      <c r="N73" s="8" t="s">
        <v>12</v>
      </c>
    </row>
    <row r="74" spans="1:18" ht="14.25" x14ac:dyDescent="0.2">
      <c r="A74" s="1405" t="s">
        <v>1702</v>
      </c>
      <c r="B74" s="142">
        <v>9</v>
      </c>
      <c r="C74" s="124"/>
      <c r="D74" s="400" t="s">
        <v>18</v>
      </c>
      <c r="E74" s="1030">
        <v>2.38</v>
      </c>
      <c r="F74" s="1030">
        <v>11.99</v>
      </c>
      <c r="G74" s="1030">
        <v>16.38</v>
      </c>
      <c r="H74" s="1030">
        <v>42.64</v>
      </c>
      <c r="I74" s="1030">
        <f>H74</f>
        <v>42.64</v>
      </c>
      <c r="J74" s="2018">
        <f>H74</f>
        <v>42.64</v>
      </c>
      <c r="K74" s="1941">
        <v>0</v>
      </c>
      <c r="L74" s="124"/>
      <c r="N74" s="8" t="s">
        <v>12</v>
      </c>
    </row>
    <row r="75" spans="1:18" ht="14.25" x14ac:dyDescent="0.2">
      <c r="A75" s="1405" t="s">
        <v>1703</v>
      </c>
      <c r="B75" s="142">
        <v>10</v>
      </c>
      <c r="C75" s="124"/>
      <c r="D75" s="629" t="str">
        <f t="shared" ref="D75:I75" si="8">IF("-"&lt;&gt;D71,SUM(D71)-SUM(D74),"-")</f>
        <v>-</v>
      </c>
      <c r="E75" s="629" t="str">
        <f t="shared" si="8"/>
        <v>-</v>
      </c>
      <c r="F75" s="629" t="str">
        <f t="shared" si="8"/>
        <v>-</v>
      </c>
      <c r="G75" s="629" t="str">
        <f t="shared" si="8"/>
        <v>-</v>
      </c>
      <c r="H75" s="629" t="str">
        <f t="shared" si="8"/>
        <v>-</v>
      </c>
      <c r="I75" s="629" t="str">
        <f t="shared" si="8"/>
        <v>-</v>
      </c>
      <c r="J75" s="2018">
        <f>MAX(0,J73-J74)</f>
        <v>0</v>
      </c>
      <c r="K75" s="629">
        <f>K71-K74</f>
        <v>0</v>
      </c>
      <c r="L75" s="124"/>
      <c r="N75" s="8" t="s">
        <v>12</v>
      </c>
      <c r="P75" s="668" t="s">
        <v>2535</v>
      </c>
    </row>
    <row r="76" spans="1:18" ht="14.25" x14ac:dyDescent="0.2">
      <c r="A76" s="1406" t="s">
        <v>1704</v>
      </c>
      <c r="B76" s="135">
        <v>11</v>
      </c>
      <c r="C76" s="285"/>
      <c r="D76" s="1031">
        <f t="shared" ref="D76:I76" si="9">SUM(D75)</f>
        <v>0</v>
      </c>
      <c r="E76" s="1031">
        <f t="shared" si="9"/>
        <v>0</v>
      </c>
      <c r="F76" s="1031">
        <f t="shared" si="9"/>
        <v>0</v>
      </c>
      <c r="G76" s="1031">
        <f t="shared" si="9"/>
        <v>0</v>
      </c>
      <c r="H76" s="1031">
        <f t="shared" si="9"/>
        <v>0</v>
      </c>
      <c r="I76" s="1031">
        <f t="shared" si="9"/>
        <v>0</v>
      </c>
      <c r="J76" s="2017">
        <f>IFERROR(MIN($P76,IF(OR(VLOOKUP(C11,P79:R89,3,FALSE)="Y", AND(C11="Other","-"&lt;&gt;H71)),H76,J75)),0)</f>
        <v>0</v>
      </c>
      <c r="K76" s="1031">
        <f>SUM(K75)</f>
        <v>0</v>
      </c>
      <c r="L76" s="1032">
        <f>SUMPRODUCT(D70:K70,D76:K76)</f>
        <v>0</v>
      </c>
      <c r="N76" s="8" t="s">
        <v>12</v>
      </c>
      <c r="P76" s="668">
        <v>200</v>
      </c>
    </row>
    <row r="77" spans="1:18" ht="14.25" x14ac:dyDescent="0.2">
      <c r="N77" s="8" t="s">
        <v>12</v>
      </c>
    </row>
    <row r="78" spans="1:18" ht="14.25" x14ac:dyDescent="0.2">
      <c r="N78" s="8" t="s">
        <v>12</v>
      </c>
    </row>
    <row r="79" spans="1:18" ht="14.25" x14ac:dyDescent="0.2">
      <c r="A79" s="521" t="s">
        <v>1705</v>
      </c>
      <c r="N79" s="8" t="s">
        <v>12</v>
      </c>
      <c r="P79" s="594" t="s">
        <v>1682</v>
      </c>
      <c r="Q79" s="701" t="s">
        <v>2427</v>
      </c>
      <c r="R79" s="701" t="s">
        <v>1706</v>
      </c>
    </row>
    <row r="80" spans="1:18" ht="14.25" x14ac:dyDescent="0.2">
      <c r="N80" s="8" t="s">
        <v>12</v>
      </c>
      <c r="P80" s="1843" t="str">
        <f>'FT17.OAG Totals'!R33</f>
        <v>USD</v>
      </c>
      <c r="Q80" s="997">
        <f>'FT17.OAG Totals'!S33</f>
        <v>80</v>
      </c>
      <c r="R80" s="997" t="str">
        <f>'FT17.OAG Totals'!T33</f>
        <v>Y</v>
      </c>
    </row>
    <row r="81" spans="1:21" ht="14.25" x14ac:dyDescent="0.2">
      <c r="A81" s="1407" t="s">
        <v>1707</v>
      </c>
      <c r="B81" s="1607">
        <v>12</v>
      </c>
      <c r="C81" s="1033">
        <f>IFERROR(MIN(SUMPRODUCT(D76:I76,D70:I70)/SUM(D70:I70),L76),0)</f>
        <v>0</v>
      </c>
      <c r="D81" s="1025" t="s">
        <v>1708</v>
      </c>
      <c r="N81" s="8" t="s">
        <v>12</v>
      </c>
      <c r="P81" s="1843" t="str">
        <f>'FT17.OAG Totals'!R34</f>
        <v>CAD</v>
      </c>
      <c r="Q81" s="997">
        <f>'FT17.OAG Totals'!S34</f>
        <v>70</v>
      </c>
      <c r="R81" s="997" t="str">
        <f>'FT17.OAG Totals'!T34</f>
        <v>Y</v>
      </c>
    </row>
    <row r="82" spans="1:21" ht="14.25" x14ac:dyDescent="0.2">
      <c r="A82" s="1407" t="s">
        <v>1709</v>
      </c>
      <c r="B82" s="135">
        <v>13</v>
      </c>
      <c r="C82" s="1251">
        <v>10</v>
      </c>
      <c r="D82" s="1025"/>
      <c r="N82" s="8" t="s">
        <v>12</v>
      </c>
      <c r="P82" s="1843" t="str">
        <f>'FT17.OAG Totals'!R35</f>
        <v>EUR</v>
      </c>
      <c r="Q82" s="997">
        <f>'FT17.OAG Totals'!S35</f>
        <v>50</v>
      </c>
      <c r="R82" s="997" t="str">
        <f>'FT17.OAG Totals'!T35</f>
        <v>Y</v>
      </c>
      <c r="U82" s="1458"/>
    </row>
    <row r="83" spans="1:21" ht="34.5" customHeight="1" x14ac:dyDescent="0.2">
      <c r="N83" s="8" t="s">
        <v>12</v>
      </c>
      <c r="P83" s="1843" t="str">
        <f>'FT17.OAG Totals'!R36</f>
        <v>GBP</v>
      </c>
      <c r="Q83" s="997">
        <f>'FT17.OAG Totals'!S36</f>
        <v>80</v>
      </c>
      <c r="R83" s="997" t="str">
        <f>'FT17.OAG Totals'!T36</f>
        <v>Y</v>
      </c>
    </row>
    <row r="84" spans="1:21" ht="20.25" customHeight="1" x14ac:dyDescent="0.2">
      <c r="A84" s="1408" t="s">
        <v>1710</v>
      </c>
      <c r="B84" s="6"/>
      <c r="C84" s="1409"/>
      <c r="D84" s="1410"/>
      <c r="E84" s="2094" t="s">
        <v>1711</v>
      </c>
      <c r="F84" s="2094" t="s">
        <v>1712</v>
      </c>
      <c r="N84" s="8" t="s">
        <v>12</v>
      </c>
      <c r="P84" s="1843" t="str">
        <f>'FT17.OAG Totals'!R37</f>
        <v>CNY</v>
      </c>
      <c r="Q84" s="997">
        <f>'FT17.OAG Totals'!S37</f>
        <v>80</v>
      </c>
      <c r="R84" s="997" t="str">
        <f>'FT17.OAG Totals'!T37</f>
        <v>Y</v>
      </c>
    </row>
    <row r="85" spans="1:21" ht="90" x14ac:dyDescent="0.25">
      <c r="A85" s="1332" t="s">
        <v>1713</v>
      </c>
      <c r="B85" s="11"/>
      <c r="C85" s="1411" t="s">
        <v>1714</v>
      </c>
      <c r="D85" s="1411" t="s">
        <v>1715</v>
      </c>
      <c r="E85" s="2095"/>
      <c r="F85" s="2095"/>
      <c r="N85" s="8" t="s">
        <v>12</v>
      </c>
      <c r="P85" s="1843" t="str">
        <f>'FT17.OAG Totals'!R38</f>
        <v>MYR</v>
      </c>
      <c r="Q85" s="997">
        <f>'FT17.OAG Totals'!S38</f>
        <v>80</v>
      </c>
      <c r="R85" s="997" t="str">
        <f>'FT17.OAG Totals'!T38</f>
        <v>Y</v>
      </c>
    </row>
    <row r="86" spans="1:21" ht="15" x14ac:dyDescent="0.25">
      <c r="A86" s="1412"/>
      <c r="B86" s="40" t="s">
        <v>2369</v>
      </c>
      <c r="C86" s="18">
        <v>1</v>
      </c>
      <c r="D86" s="18">
        <v>2</v>
      </c>
      <c r="E86" s="18">
        <v>3</v>
      </c>
      <c r="F86" s="19">
        <v>4</v>
      </c>
      <c r="N86" s="8" t="s">
        <v>12</v>
      </c>
      <c r="P86" s="1843" t="str">
        <f>'FT17.OAG Totals'!R39</f>
        <v>THB</v>
      </c>
      <c r="Q86" s="997">
        <f>'FT17.OAG Totals'!S39</f>
        <v>80</v>
      </c>
      <c r="R86" s="997" t="str">
        <f>'FT17.OAG Totals'!T39</f>
        <v>Y</v>
      </c>
    </row>
    <row r="87" spans="1:21" ht="14.25" x14ac:dyDescent="0.2">
      <c r="A87" s="703">
        <v>1</v>
      </c>
      <c r="B87" s="142">
        <v>1</v>
      </c>
      <c r="C87" s="1218"/>
      <c r="D87" s="1218"/>
      <c r="E87" s="1034">
        <f>IFERROR(C87+MIN($I$62,D87),0)</f>
        <v>0</v>
      </c>
      <c r="F87" s="1034">
        <f t="shared" ref="F87:F96" si="10">IF(OR(E87&gt;=1,E87&lt;0),$L$76,$L$76*E87+$C$81*(1-E87))</f>
        <v>0</v>
      </c>
      <c r="N87" s="8" t="s">
        <v>12</v>
      </c>
      <c r="P87" s="1843" t="str">
        <f>'FT17.OAG Totals'!R40</f>
        <v>KRW</v>
      </c>
      <c r="Q87" s="997">
        <f>'FT17.OAG Totals'!S40</f>
        <v>60</v>
      </c>
      <c r="R87" s="997" t="str">
        <f>'FT17.OAG Totals'!T40</f>
        <v>Y</v>
      </c>
    </row>
    <row r="88" spans="1:21" ht="14.25" x14ac:dyDescent="0.2">
      <c r="A88" s="724">
        <v>2</v>
      </c>
      <c r="B88" s="142">
        <v>2</v>
      </c>
      <c r="C88" s="1219"/>
      <c r="D88" s="1219"/>
      <c r="E88" s="1035">
        <f t="shared" ref="E88:E116" si="11">IFERROR(C88+MIN($I$62,D88),0)</f>
        <v>0</v>
      </c>
      <c r="F88" s="1035">
        <f t="shared" si="10"/>
        <v>0</v>
      </c>
      <c r="N88" s="8" t="s">
        <v>12</v>
      </c>
      <c r="P88" s="1843" t="str">
        <f>'FT17.OAG Totals'!R41</f>
        <v>JPY</v>
      </c>
      <c r="Q88" s="997">
        <f>'FT17.OAG Totals'!S41</f>
        <v>10</v>
      </c>
      <c r="R88" s="997" t="str">
        <f>'FT17.OAG Totals'!T41</f>
        <v>N</v>
      </c>
    </row>
    <row r="89" spans="1:21" ht="14.25" x14ac:dyDescent="0.2">
      <c r="A89" s="724">
        <v>3</v>
      </c>
      <c r="B89" s="142">
        <v>3</v>
      </c>
      <c r="C89" s="1219"/>
      <c r="D89" s="1219"/>
      <c r="E89" s="1035">
        <f t="shared" si="11"/>
        <v>0</v>
      </c>
      <c r="F89" s="1035">
        <f t="shared" si="10"/>
        <v>0</v>
      </c>
      <c r="N89" s="8" t="s">
        <v>12</v>
      </c>
      <c r="P89" s="1844" t="str">
        <f>'FT17.OAG Totals'!R42</f>
        <v>Other</v>
      </c>
      <c r="Q89" s="998">
        <f>'FT17.OAG Totals'!S42</f>
        <v>40</v>
      </c>
      <c r="R89" s="998" t="str">
        <f>'FT17.OAG Totals'!T42</f>
        <v>N</v>
      </c>
    </row>
    <row r="90" spans="1:21" ht="14.25" x14ac:dyDescent="0.2">
      <c r="A90" s="724">
        <v>4</v>
      </c>
      <c r="B90" s="142">
        <v>4</v>
      </c>
      <c r="C90" s="1219"/>
      <c r="D90" s="1219"/>
      <c r="E90" s="1035">
        <f t="shared" si="11"/>
        <v>0</v>
      </c>
      <c r="F90" s="1035">
        <f t="shared" si="10"/>
        <v>0</v>
      </c>
      <c r="N90" s="8" t="s">
        <v>12</v>
      </c>
    </row>
    <row r="91" spans="1:21" ht="12.75" customHeight="1" x14ac:dyDescent="0.2">
      <c r="A91" s="724">
        <v>5</v>
      </c>
      <c r="B91" s="142">
        <v>5</v>
      </c>
      <c r="C91" s="1219"/>
      <c r="D91" s="1219"/>
      <c r="E91" s="1035">
        <f t="shared" si="11"/>
        <v>0</v>
      </c>
      <c r="F91" s="1035">
        <f t="shared" si="10"/>
        <v>0</v>
      </c>
      <c r="N91" s="8" t="s">
        <v>12</v>
      </c>
    </row>
    <row r="92" spans="1:21" ht="14.25" x14ac:dyDescent="0.2">
      <c r="A92" s="724">
        <v>6</v>
      </c>
      <c r="B92" s="142">
        <v>6</v>
      </c>
      <c r="C92" s="1219"/>
      <c r="D92" s="1219"/>
      <c r="E92" s="1035">
        <f t="shared" si="11"/>
        <v>0</v>
      </c>
      <c r="F92" s="1035">
        <f t="shared" si="10"/>
        <v>0</v>
      </c>
      <c r="N92" s="8" t="s">
        <v>12</v>
      </c>
    </row>
    <row r="93" spans="1:21" ht="14.25" x14ac:dyDescent="0.2">
      <c r="A93" s="724">
        <v>7</v>
      </c>
      <c r="B93" s="142">
        <v>7</v>
      </c>
      <c r="C93" s="1219"/>
      <c r="D93" s="1219"/>
      <c r="E93" s="1035">
        <f t="shared" si="11"/>
        <v>0</v>
      </c>
      <c r="F93" s="1035">
        <f t="shared" si="10"/>
        <v>0</v>
      </c>
      <c r="N93" s="8" t="s">
        <v>12</v>
      </c>
    </row>
    <row r="94" spans="1:21" ht="14.25" x14ac:dyDescent="0.2">
      <c r="A94" s="724">
        <v>8</v>
      </c>
      <c r="B94" s="142">
        <v>8</v>
      </c>
      <c r="C94" s="1219"/>
      <c r="D94" s="1219"/>
      <c r="E94" s="1035">
        <f t="shared" si="11"/>
        <v>0</v>
      </c>
      <c r="F94" s="1035">
        <f t="shared" si="10"/>
        <v>0</v>
      </c>
      <c r="N94" s="8" t="s">
        <v>12</v>
      </c>
    </row>
    <row r="95" spans="1:21" ht="14.25" x14ac:dyDescent="0.2">
      <c r="A95" s="724">
        <v>9</v>
      </c>
      <c r="B95" s="142">
        <v>9</v>
      </c>
      <c r="C95" s="1219"/>
      <c r="D95" s="1219"/>
      <c r="E95" s="1035">
        <f t="shared" si="11"/>
        <v>0</v>
      </c>
      <c r="F95" s="1035">
        <f t="shared" si="10"/>
        <v>0</v>
      </c>
      <c r="N95" s="8" t="s">
        <v>12</v>
      </c>
    </row>
    <row r="96" spans="1:21" ht="14.25" x14ac:dyDescent="0.2">
      <c r="A96" s="724">
        <v>10</v>
      </c>
      <c r="B96" s="142">
        <v>10</v>
      </c>
      <c r="C96" s="1219"/>
      <c r="D96" s="1219"/>
      <c r="E96" s="1035">
        <f t="shared" si="11"/>
        <v>0</v>
      </c>
      <c r="F96" s="1035">
        <f t="shared" si="10"/>
        <v>0</v>
      </c>
      <c r="N96" s="8" t="s">
        <v>12</v>
      </c>
      <c r="P96" s="1025"/>
    </row>
    <row r="97" spans="1:16" ht="14.25" x14ac:dyDescent="0.2">
      <c r="A97" s="724">
        <v>11</v>
      </c>
      <c r="B97" s="142">
        <v>11</v>
      </c>
      <c r="C97" s="1219"/>
      <c r="D97" s="1219"/>
      <c r="E97" s="1035">
        <f t="shared" si="11"/>
        <v>0</v>
      </c>
      <c r="F97" s="1036">
        <f t="shared" ref="F97:F146" si="12">IF(OR(E97&gt;=1,E97&lt;0),$L$76,$L$76*E97+($C$81+(A97-$A$96)*(MIN($C$81,$C$82)-$C$81)/50)*(1-E97))</f>
        <v>0</v>
      </c>
      <c r="N97" s="8" t="s">
        <v>12</v>
      </c>
      <c r="P97" s="1025"/>
    </row>
    <row r="98" spans="1:16" ht="14.25" x14ac:dyDescent="0.2">
      <c r="A98" s="724">
        <v>12</v>
      </c>
      <c r="B98" s="142">
        <v>12</v>
      </c>
      <c r="C98" s="1219"/>
      <c r="D98" s="1219"/>
      <c r="E98" s="1035">
        <f t="shared" si="11"/>
        <v>0</v>
      </c>
      <c r="F98" s="1036">
        <f t="shared" si="12"/>
        <v>0</v>
      </c>
      <c r="N98" s="8" t="s">
        <v>12</v>
      </c>
    </row>
    <row r="99" spans="1:16" ht="14.25" x14ac:dyDescent="0.2">
      <c r="A99" s="724">
        <v>13</v>
      </c>
      <c r="B99" s="142">
        <v>13</v>
      </c>
      <c r="C99" s="1219"/>
      <c r="D99" s="1219"/>
      <c r="E99" s="1035">
        <f t="shared" si="11"/>
        <v>0</v>
      </c>
      <c r="F99" s="1036">
        <f t="shared" si="12"/>
        <v>0</v>
      </c>
      <c r="N99" s="8" t="s">
        <v>12</v>
      </c>
    </row>
    <row r="100" spans="1:16" ht="14.25" x14ac:dyDescent="0.2">
      <c r="A100" s="724">
        <v>14</v>
      </c>
      <c r="B100" s="142">
        <v>14</v>
      </c>
      <c r="C100" s="1219"/>
      <c r="D100" s="1219"/>
      <c r="E100" s="1035">
        <f t="shared" si="11"/>
        <v>0</v>
      </c>
      <c r="F100" s="1036">
        <f t="shared" si="12"/>
        <v>0</v>
      </c>
      <c r="N100" s="8" t="s">
        <v>12</v>
      </c>
    </row>
    <row r="101" spans="1:16" ht="14.25" x14ac:dyDescent="0.2">
      <c r="A101" s="724">
        <v>15</v>
      </c>
      <c r="B101" s="142">
        <v>15</v>
      </c>
      <c r="C101" s="1219"/>
      <c r="D101" s="1219"/>
      <c r="E101" s="1035">
        <f t="shared" si="11"/>
        <v>0</v>
      </c>
      <c r="F101" s="1036">
        <f t="shared" si="12"/>
        <v>0</v>
      </c>
      <c r="N101" s="8" t="s">
        <v>12</v>
      </c>
    </row>
    <row r="102" spans="1:16" ht="14.25" x14ac:dyDescent="0.2">
      <c r="A102" s="724">
        <v>16</v>
      </c>
      <c r="B102" s="142">
        <v>16</v>
      </c>
      <c r="C102" s="1219"/>
      <c r="D102" s="1219"/>
      <c r="E102" s="1035">
        <f t="shared" si="11"/>
        <v>0</v>
      </c>
      <c r="F102" s="1036">
        <f t="shared" si="12"/>
        <v>0</v>
      </c>
      <c r="N102" s="8" t="s">
        <v>12</v>
      </c>
    </row>
    <row r="103" spans="1:16" ht="14.25" x14ac:dyDescent="0.2">
      <c r="A103" s="724">
        <v>17</v>
      </c>
      <c r="B103" s="142">
        <v>17</v>
      </c>
      <c r="C103" s="1219"/>
      <c r="D103" s="1219"/>
      <c r="E103" s="1035">
        <f t="shared" si="11"/>
        <v>0</v>
      </c>
      <c r="F103" s="1036">
        <f t="shared" si="12"/>
        <v>0</v>
      </c>
      <c r="N103" s="8" t="s">
        <v>12</v>
      </c>
    </row>
    <row r="104" spans="1:16" ht="14.25" x14ac:dyDescent="0.2">
      <c r="A104" s="724">
        <v>18</v>
      </c>
      <c r="B104" s="142">
        <v>18</v>
      </c>
      <c r="C104" s="1219"/>
      <c r="D104" s="1219"/>
      <c r="E104" s="1035">
        <f t="shared" si="11"/>
        <v>0</v>
      </c>
      <c r="F104" s="1036">
        <f t="shared" si="12"/>
        <v>0</v>
      </c>
      <c r="N104" s="8" t="s">
        <v>12</v>
      </c>
    </row>
    <row r="105" spans="1:16" ht="14.25" x14ac:dyDescent="0.2">
      <c r="A105" s="724">
        <v>19</v>
      </c>
      <c r="B105" s="142">
        <v>19</v>
      </c>
      <c r="C105" s="1219"/>
      <c r="D105" s="1219"/>
      <c r="E105" s="1035">
        <f t="shared" si="11"/>
        <v>0</v>
      </c>
      <c r="F105" s="1036">
        <f t="shared" si="12"/>
        <v>0</v>
      </c>
      <c r="N105" s="8" t="s">
        <v>12</v>
      </c>
    </row>
    <row r="106" spans="1:16" ht="14.25" x14ac:dyDescent="0.2">
      <c r="A106" s="724">
        <v>20</v>
      </c>
      <c r="B106" s="142">
        <v>20</v>
      </c>
      <c r="C106" s="1219"/>
      <c r="D106" s="1219"/>
      <c r="E106" s="1035">
        <f t="shared" si="11"/>
        <v>0</v>
      </c>
      <c r="F106" s="1036">
        <f t="shared" si="12"/>
        <v>0</v>
      </c>
      <c r="N106" s="8" t="s">
        <v>12</v>
      </c>
    </row>
    <row r="107" spans="1:16" ht="14.25" x14ac:dyDescent="0.2">
      <c r="A107" s="724">
        <v>21</v>
      </c>
      <c r="B107" s="142">
        <v>21</v>
      </c>
      <c r="C107" s="1219"/>
      <c r="D107" s="1219"/>
      <c r="E107" s="1035">
        <f t="shared" si="11"/>
        <v>0</v>
      </c>
      <c r="F107" s="1036">
        <f t="shared" si="12"/>
        <v>0</v>
      </c>
      <c r="N107" s="8" t="s">
        <v>12</v>
      </c>
    </row>
    <row r="108" spans="1:16" ht="14.25" x14ac:dyDescent="0.2">
      <c r="A108" s="724">
        <v>22</v>
      </c>
      <c r="B108" s="142">
        <v>22</v>
      </c>
      <c r="C108" s="1219"/>
      <c r="D108" s="1219"/>
      <c r="E108" s="1035">
        <f t="shared" si="11"/>
        <v>0</v>
      </c>
      <c r="F108" s="1036">
        <f t="shared" si="12"/>
        <v>0</v>
      </c>
      <c r="N108" s="8" t="s">
        <v>12</v>
      </c>
    </row>
    <row r="109" spans="1:16" ht="14.25" x14ac:dyDescent="0.2">
      <c r="A109" s="724">
        <v>23</v>
      </c>
      <c r="B109" s="142">
        <v>23</v>
      </c>
      <c r="C109" s="1219"/>
      <c r="D109" s="1219"/>
      <c r="E109" s="1035">
        <f>IFERROR(C109+MIN($I$62,D109),0)</f>
        <v>0</v>
      </c>
      <c r="F109" s="1036">
        <f t="shared" si="12"/>
        <v>0</v>
      </c>
      <c r="N109" s="8" t="s">
        <v>12</v>
      </c>
    </row>
    <row r="110" spans="1:16" ht="14.25" x14ac:dyDescent="0.2">
      <c r="A110" s="724">
        <v>24</v>
      </c>
      <c r="B110" s="142">
        <v>24</v>
      </c>
      <c r="C110" s="1219"/>
      <c r="D110" s="1219"/>
      <c r="E110" s="1035">
        <f t="shared" si="11"/>
        <v>0</v>
      </c>
      <c r="F110" s="1036">
        <f t="shared" si="12"/>
        <v>0</v>
      </c>
      <c r="N110" s="8" t="s">
        <v>12</v>
      </c>
    </row>
    <row r="111" spans="1:16" ht="14.25" x14ac:dyDescent="0.2">
      <c r="A111" s="724">
        <v>25</v>
      </c>
      <c r="B111" s="142">
        <v>25</v>
      </c>
      <c r="C111" s="1219"/>
      <c r="D111" s="1219"/>
      <c r="E111" s="1035">
        <f t="shared" si="11"/>
        <v>0</v>
      </c>
      <c r="F111" s="1036">
        <f t="shared" si="12"/>
        <v>0</v>
      </c>
      <c r="N111" s="8" t="s">
        <v>12</v>
      </c>
    </row>
    <row r="112" spans="1:16" ht="14.25" x14ac:dyDescent="0.2">
      <c r="A112" s="724">
        <v>26</v>
      </c>
      <c r="B112" s="142">
        <v>26</v>
      </c>
      <c r="C112" s="1219"/>
      <c r="D112" s="1219"/>
      <c r="E112" s="1035">
        <f t="shared" si="11"/>
        <v>0</v>
      </c>
      <c r="F112" s="1036">
        <f t="shared" si="12"/>
        <v>0</v>
      </c>
      <c r="N112" s="8" t="s">
        <v>12</v>
      </c>
    </row>
    <row r="113" spans="1:14" ht="14.25" x14ac:dyDescent="0.2">
      <c r="A113" s="724">
        <v>27</v>
      </c>
      <c r="B113" s="142">
        <v>27</v>
      </c>
      <c r="C113" s="1219"/>
      <c r="D113" s="1219"/>
      <c r="E113" s="1035">
        <f t="shared" si="11"/>
        <v>0</v>
      </c>
      <c r="F113" s="1036">
        <f t="shared" si="12"/>
        <v>0</v>
      </c>
      <c r="N113" s="8" t="s">
        <v>12</v>
      </c>
    </row>
    <row r="114" spans="1:14" ht="14.25" x14ac:dyDescent="0.2">
      <c r="A114" s="724">
        <v>28</v>
      </c>
      <c r="B114" s="142">
        <v>28</v>
      </c>
      <c r="C114" s="1219"/>
      <c r="D114" s="1219"/>
      <c r="E114" s="1035">
        <f t="shared" si="11"/>
        <v>0</v>
      </c>
      <c r="F114" s="1036">
        <f t="shared" si="12"/>
        <v>0</v>
      </c>
      <c r="N114" s="8" t="s">
        <v>12</v>
      </c>
    </row>
    <row r="115" spans="1:14" ht="14.25" x14ac:dyDescent="0.2">
      <c r="A115" s="724">
        <v>29</v>
      </c>
      <c r="B115" s="142">
        <v>29</v>
      </c>
      <c r="C115" s="1219"/>
      <c r="D115" s="1219"/>
      <c r="E115" s="1035">
        <f t="shared" si="11"/>
        <v>0</v>
      </c>
      <c r="F115" s="1036">
        <f t="shared" si="12"/>
        <v>0</v>
      </c>
      <c r="N115" s="8" t="s">
        <v>12</v>
      </c>
    </row>
    <row r="116" spans="1:14" ht="14.25" x14ac:dyDescent="0.2">
      <c r="A116" s="724">
        <v>30</v>
      </c>
      <c r="B116" s="142">
        <v>30</v>
      </c>
      <c r="C116" s="1219"/>
      <c r="D116" s="1219"/>
      <c r="E116" s="1035">
        <f t="shared" si="11"/>
        <v>0</v>
      </c>
      <c r="F116" s="1036">
        <f t="shared" si="12"/>
        <v>0</v>
      </c>
      <c r="N116" s="8" t="s">
        <v>12</v>
      </c>
    </row>
    <row r="117" spans="1:14" ht="14.25" x14ac:dyDescent="0.2">
      <c r="A117" s="724">
        <v>31</v>
      </c>
      <c r="B117" s="142">
        <v>31</v>
      </c>
      <c r="C117" s="1219"/>
      <c r="D117" s="1219"/>
      <c r="E117" s="1036">
        <f t="shared" ref="E117:E146" si="13">IFERROR(C117+MIN((1-(1/30)*(A117-30))*$I$62,D117),0)</f>
        <v>0</v>
      </c>
      <c r="F117" s="1036">
        <f t="shared" si="12"/>
        <v>0</v>
      </c>
      <c r="N117" s="8" t="s">
        <v>12</v>
      </c>
    </row>
    <row r="118" spans="1:14" ht="14.25" x14ac:dyDescent="0.2">
      <c r="A118" s="724">
        <v>32</v>
      </c>
      <c r="B118" s="142">
        <v>32</v>
      </c>
      <c r="C118" s="1219"/>
      <c r="D118" s="1219"/>
      <c r="E118" s="1036">
        <f t="shared" si="13"/>
        <v>0</v>
      </c>
      <c r="F118" s="1036">
        <f t="shared" si="12"/>
        <v>0</v>
      </c>
      <c r="N118" s="8" t="s">
        <v>12</v>
      </c>
    </row>
    <row r="119" spans="1:14" ht="14.25" x14ac:dyDescent="0.2">
      <c r="A119" s="724">
        <v>33</v>
      </c>
      <c r="B119" s="142">
        <v>33</v>
      </c>
      <c r="C119" s="1219"/>
      <c r="D119" s="1219"/>
      <c r="E119" s="1036">
        <f t="shared" si="13"/>
        <v>0</v>
      </c>
      <c r="F119" s="1036">
        <f t="shared" si="12"/>
        <v>0</v>
      </c>
      <c r="N119" s="8" t="s">
        <v>12</v>
      </c>
    </row>
    <row r="120" spans="1:14" ht="14.25" x14ac:dyDescent="0.2">
      <c r="A120" s="724">
        <v>34</v>
      </c>
      <c r="B120" s="142">
        <v>34</v>
      </c>
      <c r="C120" s="1219"/>
      <c r="D120" s="1219"/>
      <c r="E120" s="1036">
        <f t="shared" si="13"/>
        <v>0</v>
      </c>
      <c r="F120" s="1036">
        <f t="shared" si="12"/>
        <v>0</v>
      </c>
      <c r="N120" s="8" t="s">
        <v>12</v>
      </c>
    </row>
    <row r="121" spans="1:14" ht="14.25" x14ac:dyDescent="0.2">
      <c r="A121" s="724">
        <v>35</v>
      </c>
      <c r="B121" s="142">
        <v>35</v>
      </c>
      <c r="C121" s="1219"/>
      <c r="D121" s="1219"/>
      <c r="E121" s="1036">
        <f t="shared" si="13"/>
        <v>0</v>
      </c>
      <c r="F121" s="1036">
        <f t="shared" si="12"/>
        <v>0</v>
      </c>
      <c r="N121" s="8" t="s">
        <v>12</v>
      </c>
    </row>
    <row r="122" spans="1:14" ht="14.25" x14ac:dyDescent="0.2">
      <c r="A122" s="724">
        <v>36</v>
      </c>
      <c r="B122" s="142">
        <v>36</v>
      </c>
      <c r="C122" s="1219"/>
      <c r="D122" s="1219"/>
      <c r="E122" s="1036">
        <f t="shared" si="13"/>
        <v>0</v>
      </c>
      <c r="F122" s="1036">
        <f t="shared" si="12"/>
        <v>0</v>
      </c>
      <c r="N122" s="8" t="s">
        <v>12</v>
      </c>
    </row>
    <row r="123" spans="1:14" ht="14.25" x14ac:dyDescent="0.2">
      <c r="A123" s="724">
        <v>37</v>
      </c>
      <c r="B123" s="142">
        <v>37</v>
      </c>
      <c r="C123" s="1219"/>
      <c r="D123" s="1219"/>
      <c r="E123" s="1036">
        <f t="shared" si="13"/>
        <v>0</v>
      </c>
      <c r="F123" s="1036">
        <f t="shared" si="12"/>
        <v>0</v>
      </c>
      <c r="N123" s="8" t="s">
        <v>12</v>
      </c>
    </row>
    <row r="124" spans="1:14" ht="14.25" x14ac:dyDescent="0.2">
      <c r="A124" s="724">
        <v>38</v>
      </c>
      <c r="B124" s="142">
        <v>38</v>
      </c>
      <c r="C124" s="1219"/>
      <c r="D124" s="1219"/>
      <c r="E124" s="1036">
        <f t="shared" si="13"/>
        <v>0</v>
      </c>
      <c r="F124" s="1036">
        <f t="shared" si="12"/>
        <v>0</v>
      </c>
      <c r="N124" s="8" t="s">
        <v>12</v>
      </c>
    </row>
    <row r="125" spans="1:14" ht="14.25" x14ac:dyDescent="0.2">
      <c r="A125" s="724">
        <v>39</v>
      </c>
      <c r="B125" s="142">
        <v>39</v>
      </c>
      <c r="C125" s="1219"/>
      <c r="D125" s="1219"/>
      <c r="E125" s="1036">
        <f t="shared" si="13"/>
        <v>0</v>
      </c>
      <c r="F125" s="1036">
        <f t="shared" si="12"/>
        <v>0</v>
      </c>
      <c r="N125" s="8" t="s">
        <v>12</v>
      </c>
    </row>
    <row r="126" spans="1:14" ht="14.25" x14ac:dyDescent="0.2">
      <c r="A126" s="724">
        <v>40</v>
      </c>
      <c r="B126" s="142">
        <v>40</v>
      </c>
      <c r="C126" s="1219"/>
      <c r="D126" s="1219"/>
      <c r="E126" s="1036">
        <f t="shared" si="13"/>
        <v>0</v>
      </c>
      <c r="F126" s="1036">
        <f t="shared" si="12"/>
        <v>0</v>
      </c>
      <c r="N126" s="8" t="s">
        <v>12</v>
      </c>
    </row>
    <row r="127" spans="1:14" ht="14.25" x14ac:dyDescent="0.2">
      <c r="A127" s="724">
        <v>41</v>
      </c>
      <c r="B127" s="142">
        <v>41</v>
      </c>
      <c r="C127" s="1219"/>
      <c r="D127" s="1219"/>
      <c r="E127" s="1036">
        <f t="shared" si="13"/>
        <v>0</v>
      </c>
      <c r="F127" s="1036">
        <f t="shared" si="12"/>
        <v>0</v>
      </c>
      <c r="N127" s="8" t="s">
        <v>12</v>
      </c>
    </row>
    <row r="128" spans="1:14" ht="14.25" x14ac:dyDescent="0.2">
      <c r="A128" s="724">
        <v>42</v>
      </c>
      <c r="B128" s="142">
        <v>42</v>
      </c>
      <c r="C128" s="1219"/>
      <c r="D128" s="1219"/>
      <c r="E128" s="1036">
        <f t="shared" si="13"/>
        <v>0</v>
      </c>
      <c r="F128" s="1036">
        <f t="shared" si="12"/>
        <v>0</v>
      </c>
      <c r="N128" s="8" t="s">
        <v>12</v>
      </c>
    </row>
    <row r="129" spans="1:14" ht="14.25" x14ac:dyDescent="0.2">
      <c r="A129" s="724">
        <v>43</v>
      </c>
      <c r="B129" s="142">
        <v>43</v>
      </c>
      <c r="C129" s="1219"/>
      <c r="D129" s="1219"/>
      <c r="E129" s="1036">
        <f t="shared" si="13"/>
        <v>0</v>
      </c>
      <c r="F129" s="1036">
        <f t="shared" si="12"/>
        <v>0</v>
      </c>
      <c r="N129" s="8" t="s">
        <v>12</v>
      </c>
    </row>
    <row r="130" spans="1:14" ht="14.25" x14ac:dyDescent="0.2">
      <c r="A130" s="724">
        <v>44</v>
      </c>
      <c r="B130" s="142">
        <v>44</v>
      </c>
      <c r="C130" s="1219"/>
      <c r="D130" s="1219"/>
      <c r="E130" s="1036">
        <f t="shared" si="13"/>
        <v>0</v>
      </c>
      <c r="F130" s="1036">
        <f t="shared" si="12"/>
        <v>0</v>
      </c>
      <c r="N130" s="8" t="s">
        <v>12</v>
      </c>
    </row>
    <row r="131" spans="1:14" ht="14.25" x14ac:dyDescent="0.2">
      <c r="A131" s="724">
        <v>45</v>
      </c>
      <c r="B131" s="142">
        <v>45</v>
      </c>
      <c r="C131" s="1219"/>
      <c r="D131" s="1219"/>
      <c r="E131" s="1036">
        <f t="shared" si="13"/>
        <v>0</v>
      </c>
      <c r="F131" s="1036">
        <f t="shared" si="12"/>
        <v>0</v>
      </c>
      <c r="N131" s="8" t="s">
        <v>12</v>
      </c>
    </row>
    <row r="132" spans="1:14" ht="14.25" x14ac:dyDescent="0.2">
      <c r="A132" s="724">
        <v>46</v>
      </c>
      <c r="B132" s="142">
        <v>46</v>
      </c>
      <c r="C132" s="1219"/>
      <c r="D132" s="1219"/>
      <c r="E132" s="1036">
        <f t="shared" si="13"/>
        <v>0</v>
      </c>
      <c r="F132" s="1036">
        <f t="shared" si="12"/>
        <v>0</v>
      </c>
      <c r="N132" s="8" t="s">
        <v>12</v>
      </c>
    </row>
    <row r="133" spans="1:14" ht="14.25" x14ac:dyDescent="0.2">
      <c r="A133" s="724">
        <v>47</v>
      </c>
      <c r="B133" s="142">
        <v>47</v>
      </c>
      <c r="C133" s="1219"/>
      <c r="D133" s="1219"/>
      <c r="E133" s="1036">
        <f t="shared" si="13"/>
        <v>0</v>
      </c>
      <c r="F133" s="1036">
        <f t="shared" si="12"/>
        <v>0</v>
      </c>
      <c r="N133" s="8" t="s">
        <v>12</v>
      </c>
    </row>
    <row r="134" spans="1:14" ht="14.25" x14ac:dyDescent="0.2">
      <c r="A134" s="724">
        <v>48</v>
      </c>
      <c r="B134" s="142">
        <v>48</v>
      </c>
      <c r="C134" s="1219"/>
      <c r="D134" s="1219"/>
      <c r="E134" s="1036">
        <f t="shared" si="13"/>
        <v>0</v>
      </c>
      <c r="F134" s="1036">
        <f t="shared" si="12"/>
        <v>0</v>
      </c>
      <c r="N134" s="8" t="s">
        <v>12</v>
      </c>
    </row>
    <row r="135" spans="1:14" ht="14.25" x14ac:dyDescent="0.2">
      <c r="A135" s="724">
        <v>49</v>
      </c>
      <c r="B135" s="142">
        <v>49</v>
      </c>
      <c r="C135" s="1219"/>
      <c r="D135" s="1219"/>
      <c r="E135" s="1036">
        <f t="shared" si="13"/>
        <v>0</v>
      </c>
      <c r="F135" s="1036">
        <f t="shared" si="12"/>
        <v>0</v>
      </c>
      <c r="N135" s="8" t="s">
        <v>12</v>
      </c>
    </row>
    <row r="136" spans="1:14" ht="14.25" x14ac:dyDescent="0.2">
      <c r="A136" s="724">
        <v>50</v>
      </c>
      <c r="B136" s="142">
        <v>50</v>
      </c>
      <c r="C136" s="1219"/>
      <c r="D136" s="1219"/>
      <c r="E136" s="1036">
        <f t="shared" si="13"/>
        <v>0</v>
      </c>
      <c r="F136" s="1036">
        <f t="shared" si="12"/>
        <v>0</v>
      </c>
      <c r="N136" s="8" t="s">
        <v>12</v>
      </c>
    </row>
    <row r="137" spans="1:14" ht="14.25" x14ac:dyDescent="0.2">
      <c r="A137" s="724">
        <v>51</v>
      </c>
      <c r="B137" s="142">
        <v>51</v>
      </c>
      <c r="C137" s="1219"/>
      <c r="D137" s="1219"/>
      <c r="E137" s="1036">
        <f t="shared" si="13"/>
        <v>0</v>
      </c>
      <c r="F137" s="1036">
        <f t="shared" si="12"/>
        <v>0</v>
      </c>
      <c r="N137" s="8" t="s">
        <v>12</v>
      </c>
    </row>
    <row r="138" spans="1:14" ht="14.25" x14ac:dyDescent="0.2">
      <c r="A138" s="724">
        <v>52</v>
      </c>
      <c r="B138" s="142">
        <v>52</v>
      </c>
      <c r="C138" s="1219"/>
      <c r="D138" s="1219"/>
      <c r="E138" s="1036">
        <f t="shared" si="13"/>
        <v>0</v>
      </c>
      <c r="F138" s="1036">
        <f t="shared" si="12"/>
        <v>0</v>
      </c>
      <c r="N138" s="8" t="s">
        <v>12</v>
      </c>
    </row>
    <row r="139" spans="1:14" ht="14.25" x14ac:dyDescent="0.2">
      <c r="A139" s="724">
        <v>53</v>
      </c>
      <c r="B139" s="142">
        <v>53</v>
      </c>
      <c r="C139" s="1219"/>
      <c r="D139" s="1219"/>
      <c r="E139" s="1036">
        <f t="shared" si="13"/>
        <v>0</v>
      </c>
      <c r="F139" s="1036">
        <f t="shared" si="12"/>
        <v>0</v>
      </c>
      <c r="N139" s="8" t="s">
        <v>12</v>
      </c>
    </row>
    <row r="140" spans="1:14" ht="14.25" x14ac:dyDescent="0.2">
      <c r="A140" s="724">
        <v>54</v>
      </c>
      <c r="B140" s="142">
        <v>54</v>
      </c>
      <c r="C140" s="1219"/>
      <c r="D140" s="1219"/>
      <c r="E140" s="1036">
        <f t="shared" si="13"/>
        <v>0</v>
      </c>
      <c r="F140" s="1036">
        <f t="shared" si="12"/>
        <v>0</v>
      </c>
      <c r="N140" s="8" t="s">
        <v>12</v>
      </c>
    </row>
    <row r="141" spans="1:14" ht="14.25" x14ac:dyDescent="0.2">
      <c r="A141" s="724">
        <v>55</v>
      </c>
      <c r="B141" s="142">
        <v>55</v>
      </c>
      <c r="C141" s="1219"/>
      <c r="D141" s="1219"/>
      <c r="E141" s="1036">
        <f t="shared" si="13"/>
        <v>0</v>
      </c>
      <c r="F141" s="1036">
        <f t="shared" si="12"/>
        <v>0</v>
      </c>
      <c r="N141" s="8" t="s">
        <v>12</v>
      </c>
    </row>
    <row r="142" spans="1:14" ht="14.25" x14ac:dyDescent="0.2">
      <c r="A142" s="724">
        <v>56</v>
      </c>
      <c r="B142" s="142">
        <v>56</v>
      </c>
      <c r="C142" s="1219"/>
      <c r="D142" s="1219"/>
      <c r="E142" s="1036">
        <f t="shared" si="13"/>
        <v>0</v>
      </c>
      <c r="F142" s="1036">
        <f t="shared" si="12"/>
        <v>0</v>
      </c>
      <c r="N142" s="8" t="s">
        <v>12</v>
      </c>
    </row>
    <row r="143" spans="1:14" ht="14.25" x14ac:dyDescent="0.2">
      <c r="A143" s="724">
        <v>57</v>
      </c>
      <c r="B143" s="142">
        <v>57</v>
      </c>
      <c r="C143" s="1219"/>
      <c r="D143" s="1219"/>
      <c r="E143" s="1036">
        <f t="shared" si="13"/>
        <v>0</v>
      </c>
      <c r="F143" s="1036">
        <f t="shared" si="12"/>
        <v>0</v>
      </c>
      <c r="N143" s="8" t="s">
        <v>12</v>
      </c>
    </row>
    <row r="144" spans="1:14" ht="14.25" x14ac:dyDescent="0.2">
      <c r="A144" s="724">
        <v>58</v>
      </c>
      <c r="B144" s="142">
        <v>58</v>
      </c>
      <c r="C144" s="1219"/>
      <c r="D144" s="1219"/>
      <c r="E144" s="1036">
        <f t="shared" si="13"/>
        <v>0</v>
      </c>
      <c r="F144" s="1036">
        <f t="shared" si="12"/>
        <v>0</v>
      </c>
      <c r="N144" s="8" t="s">
        <v>12</v>
      </c>
    </row>
    <row r="145" spans="1:14" ht="14.25" x14ac:dyDescent="0.2">
      <c r="A145" s="724">
        <v>59</v>
      </c>
      <c r="B145" s="142">
        <v>59</v>
      </c>
      <c r="C145" s="1219"/>
      <c r="D145" s="1219"/>
      <c r="E145" s="1036">
        <f t="shared" si="13"/>
        <v>0</v>
      </c>
      <c r="F145" s="1036">
        <f t="shared" si="12"/>
        <v>0</v>
      </c>
      <c r="N145" s="8" t="s">
        <v>12</v>
      </c>
    </row>
    <row r="146" spans="1:14" ht="14.25" x14ac:dyDescent="0.2">
      <c r="A146" s="724">
        <v>60</v>
      </c>
      <c r="B146" s="142">
        <v>60</v>
      </c>
      <c r="C146" s="1219"/>
      <c r="D146" s="1219"/>
      <c r="E146" s="1036">
        <f t="shared" si="13"/>
        <v>0</v>
      </c>
      <c r="F146" s="1036">
        <f t="shared" si="12"/>
        <v>0</v>
      </c>
      <c r="N146" s="8" t="s">
        <v>12</v>
      </c>
    </row>
    <row r="147" spans="1:14" ht="14.25" x14ac:dyDescent="0.2">
      <c r="A147" s="724">
        <v>61</v>
      </c>
      <c r="B147" s="142">
        <v>61</v>
      </c>
      <c r="C147" s="1219"/>
      <c r="D147" s="1219"/>
      <c r="E147" s="1037">
        <f>IFERROR(C147+MIN(0*$I$62,D147),0)</f>
        <v>0</v>
      </c>
      <c r="F147" s="1037">
        <f>IF(OR(E147&gt;=1,E147&lt;0),$L$76,$L$76*E147+MIN($C$81,$C$82)*(1-E147))</f>
        <v>0</v>
      </c>
      <c r="N147" s="8" t="s">
        <v>12</v>
      </c>
    </row>
    <row r="148" spans="1:14" ht="14.25" x14ac:dyDescent="0.2">
      <c r="A148" s="724">
        <v>62</v>
      </c>
      <c r="B148" s="142">
        <v>62</v>
      </c>
      <c r="C148" s="1219"/>
      <c r="D148" s="1219"/>
      <c r="E148" s="1037">
        <f>IFERROR(C148+MIN(0*$I$62,D148),0)</f>
        <v>0</v>
      </c>
      <c r="F148" s="1037">
        <f>IF(OR(E148&gt;=1,E148&lt;0),$L$76,$L$76*E148+MIN($C$81,$C$82)*(1-E148))</f>
        <v>0</v>
      </c>
      <c r="N148" s="8" t="s">
        <v>12</v>
      </c>
    </row>
    <row r="149" spans="1:14" ht="14.25" x14ac:dyDescent="0.2">
      <c r="A149" s="724">
        <v>63</v>
      </c>
      <c r="B149" s="142">
        <v>63</v>
      </c>
      <c r="C149" s="1219"/>
      <c r="D149" s="1219"/>
      <c r="E149" s="1037">
        <f>IFERROR(C149+MIN(0*$I$62,D149),0)</f>
        <v>0</v>
      </c>
      <c r="F149" s="1037">
        <f>IF(OR(E149&gt;=1,E149&lt;0),$L$76,$L$76*E149+MIN($C$81,$C$82)*(1-E149))</f>
        <v>0</v>
      </c>
      <c r="N149" s="8" t="s">
        <v>12</v>
      </c>
    </row>
    <row r="150" spans="1:14" ht="14.25" x14ac:dyDescent="0.2">
      <c r="A150" s="724">
        <v>64</v>
      </c>
      <c r="B150" s="142">
        <v>64</v>
      </c>
      <c r="C150" s="1219"/>
      <c r="D150" s="1219"/>
      <c r="E150" s="1037">
        <f>IFERROR(C150+MIN(0*$I$62,D150),0)</f>
        <v>0</v>
      </c>
      <c r="F150" s="1037">
        <f>IF(OR(E150&gt;=1,E150&lt;0),$L$76,$L$76*E150+MIN($C$81,$C$82)*(1-E150))</f>
        <v>0</v>
      </c>
      <c r="N150" s="8" t="s">
        <v>12</v>
      </c>
    </row>
    <row r="151" spans="1:14" ht="14.25" x14ac:dyDescent="0.2">
      <c r="A151" s="769">
        <v>65</v>
      </c>
      <c r="B151" s="142">
        <v>65</v>
      </c>
      <c r="C151" s="1220"/>
      <c r="D151" s="1220"/>
      <c r="E151" s="1038">
        <f>IFERROR(C151+MIN(0*$I$62,D151),0)</f>
        <v>0</v>
      </c>
      <c r="F151" s="1038">
        <f>IF(OR(E151&gt;=1,E151&lt;0),$L$76,$L$76*E151+MIN($C$81,$C$82)*(1-E151))</f>
        <v>0</v>
      </c>
      <c r="N151" s="8" t="s">
        <v>12</v>
      </c>
    </row>
    <row r="152" spans="1:14" ht="14.25" x14ac:dyDescent="0.2">
      <c r="N152" s="8" t="s">
        <v>12</v>
      </c>
    </row>
    <row r="153" spans="1:14" ht="14.25" x14ac:dyDescent="0.2">
      <c r="N153" s="8" t="s">
        <v>12</v>
      </c>
    </row>
    <row r="154" spans="1:14" ht="14.25" x14ac:dyDescent="0.2">
      <c r="A154" s="1757" t="s">
        <v>1716</v>
      </c>
      <c r="B154" s="201"/>
      <c r="C154" s="201"/>
      <c r="N154" s="8" t="s">
        <v>12</v>
      </c>
    </row>
    <row r="155" spans="1:14" ht="14.25" x14ac:dyDescent="0.2">
      <c r="A155" s="16"/>
      <c r="B155" s="40" t="s">
        <v>2370</v>
      </c>
      <c r="C155" s="19">
        <v>1</v>
      </c>
      <c r="N155" s="8" t="s">
        <v>12</v>
      </c>
    </row>
    <row r="156" spans="1:14" ht="14.25" x14ac:dyDescent="0.2">
      <c r="A156" s="1413" t="s">
        <v>1717</v>
      </c>
      <c r="B156" s="142">
        <v>1</v>
      </c>
      <c r="C156" s="1039" t="str">
        <f>IFERROR(SUMPRODUCT(D68:I68,D72:I72)/SUM(D68:I68),"")</f>
        <v/>
      </c>
      <c r="N156" s="8" t="s">
        <v>12</v>
      </c>
    </row>
    <row r="157" spans="1:14" ht="14.25" x14ac:dyDescent="0.2">
      <c r="A157" s="431" t="s">
        <v>1718</v>
      </c>
      <c r="B157" s="142">
        <v>2</v>
      </c>
      <c r="C157" s="400" t="s">
        <v>18</v>
      </c>
      <c r="N157" s="8" t="s">
        <v>12</v>
      </c>
    </row>
    <row r="158" spans="1:14" ht="14.25" x14ac:dyDescent="0.2">
      <c r="A158" s="1396" t="s">
        <v>1719</v>
      </c>
      <c r="B158" s="135">
        <v>3</v>
      </c>
      <c r="C158" s="1040" t="str">
        <f>IFERROR(MAX(1 - C156/C157, 0)*IF(C157&lt;=10,L76,IF(C157&lt;=25,L76+(C157-10)*(L76-80)/15,80))+(1-MAX(1 - C156/C157, 0))*L76,"")</f>
        <v/>
      </c>
      <c r="N158" s="8" t="s">
        <v>12</v>
      </c>
    </row>
    <row r="159" spans="1:14" ht="14.25" x14ac:dyDescent="0.2">
      <c r="D159" s="1041"/>
      <c r="E159" s="1041"/>
      <c r="F159" s="1041"/>
      <c r="N159" s="8" t="s">
        <v>12</v>
      </c>
    </row>
    <row r="160" spans="1:14" ht="14.25" x14ac:dyDescent="0.2">
      <c r="A160" s="8" t="s">
        <v>12</v>
      </c>
      <c r="B160" s="8" t="s">
        <v>12</v>
      </c>
      <c r="C160" s="8" t="s">
        <v>12</v>
      </c>
      <c r="D160" s="8" t="s">
        <v>12</v>
      </c>
      <c r="E160" s="8" t="s">
        <v>12</v>
      </c>
      <c r="F160" s="8" t="s">
        <v>12</v>
      </c>
      <c r="G160" s="8" t="s">
        <v>12</v>
      </c>
      <c r="H160" s="8" t="s">
        <v>12</v>
      </c>
      <c r="I160" s="8" t="s">
        <v>12</v>
      </c>
      <c r="J160" s="8" t="s">
        <v>12</v>
      </c>
      <c r="K160" s="8" t="s">
        <v>12</v>
      </c>
      <c r="L160" s="8" t="s">
        <v>12</v>
      </c>
      <c r="M160" s="8" t="s">
        <v>12</v>
      </c>
      <c r="N160" s="8" t="s">
        <v>12</v>
      </c>
    </row>
  </sheetData>
  <sheetProtection sheet="1" objects="1" scenarios="1" formatCells="0" formatColumns="0" formatRows="0"/>
  <mergeCells count="17">
    <mergeCell ref="C10:H10"/>
    <mergeCell ref="C11:H11"/>
    <mergeCell ref="C5:H5"/>
    <mergeCell ref="C6:H6"/>
    <mergeCell ref="C7:H7"/>
    <mergeCell ref="C8:H8"/>
    <mergeCell ref="C9:H9"/>
    <mergeCell ref="K65:K66"/>
    <mergeCell ref="L65:L66"/>
    <mergeCell ref="E84:E85"/>
    <mergeCell ref="F84:F85"/>
    <mergeCell ref="A60:H60"/>
    <mergeCell ref="A61:H61"/>
    <mergeCell ref="A62:H62"/>
    <mergeCell ref="J65:J66"/>
    <mergeCell ref="C65:C66"/>
    <mergeCell ref="D65:I65"/>
  </mergeCells>
  <dataValidations count="4">
    <dataValidation type="list" allowBlank="1" showInputMessage="1" showErrorMessage="1" sqref="C11">
      <formula1>$P$80:$P$89</formula1>
    </dataValidation>
    <dataValidation type="list" allowBlank="1" showInputMessage="1" showErrorMessage="1" sqref="C7">
      <formula1>$R$2:$R$28</formula1>
    </dataValidation>
    <dataValidation type="list" allowBlank="1" showInputMessage="1" showErrorMessage="1" sqref="C6">
      <formula1>$Q$2:$Q$5</formula1>
    </dataValidation>
    <dataValidation type="list" allowBlank="1" showInputMessage="1" showErrorMessage="1" sqref="C8">
      <formula1>$P$2:$P$5</formula1>
    </dataValidation>
  </dataValidations>
  <pageMargins left="0.7" right="0.7" top="0.75" bottom="0.75" header="0.3" footer="0.3"/>
  <pageSetup scale="37" fitToHeight="0" orientation="landscape" r:id="rId1"/>
  <headerFooter>
    <oddFooter>&amp;A&amp;RPage &amp;P</oddFooter>
  </headerFooter>
  <rowBreaks count="1" manualBreakCount="1">
    <brk id="54" max="1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92D050"/>
  </sheetPr>
  <dimension ref="A1:Y1363"/>
  <sheetViews>
    <sheetView zoomScaleNormal="100" workbookViewId="0"/>
  </sheetViews>
  <sheetFormatPr defaultColWidth="9.140625" defaultRowHeight="12.75" x14ac:dyDescent="0.2"/>
  <cols>
    <col min="1" max="1" width="9.140625" style="1346"/>
    <col min="2" max="2" width="62" style="1346" customWidth="1"/>
    <col min="3" max="3" width="5" style="1346" customWidth="1"/>
    <col min="4" max="4" width="9.7109375" style="1346" customWidth="1"/>
    <col min="5" max="5" width="8.7109375" style="1346" customWidth="1"/>
    <col min="6" max="6" width="9.85546875" style="1346" customWidth="1"/>
    <col min="7" max="7" width="9.5703125" style="1346" customWidth="1"/>
    <col min="8" max="8" width="9.85546875" style="1346" customWidth="1"/>
    <col min="9" max="9" width="9" style="1346" customWidth="1"/>
    <col min="10" max="10" width="8.7109375" style="1346" customWidth="1"/>
    <col min="11" max="11" width="9.85546875" style="1346" customWidth="1"/>
    <col min="12" max="12" width="9.140625" style="1346" customWidth="1"/>
    <col min="13" max="13" width="9" style="1346" customWidth="1"/>
    <col min="14" max="14" width="12.85546875" style="1346" customWidth="1"/>
    <col min="15" max="15" width="9.85546875" style="1346" customWidth="1"/>
    <col min="16" max="20" width="8.7109375" style="1346" customWidth="1"/>
    <col min="21" max="21" width="9.42578125" style="1346" customWidth="1"/>
    <col min="22" max="22" width="9" style="1346" customWidth="1"/>
    <col min="23" max="23" width="9.140625" style="1346"/>
    <col min="24" max="25" width="2.28515625" style="1346" bestFit="1" customWidth="1"/>
    <col min="26" max="16384" width="9.140625" style="1346"/>
  </cols>
  <sheetData>
    <row r="1" spans="2:25" ht="14.25" x14ac:dyDescent="0.2">
      <c r="B1" s="5" t="str">
        <f>FT17.Participant!$A$1</f>
        <v>&lt;IAIG's Name&gt;</v>
      </c>
      <c r="C1" s="6"/>
      <c r="D1" s="6"/>
      <c r="E1" s="6"/>
      <c r="F1" s="6"/>
      <c r="G1" s="6"/>
      <c r="H1" s="6"/>
      <c r="I1" s="6"/>
      <c r="J1" s="6"/>
      <c r="K1" s="6"/>
      <c r="L1" s="6"/>
      <c r="M1" s="6"/>
      <c r="N1" s="6"/>
      <c r="O1" s="6"/>
      <c r="P1" s="6"/>
      <c r="Q1" s="6"/>
      <c r="R1" s="6"/>
      <c r="S1" s="6"/>
      <c r="T1" s="6"/>
      <c r="U1" s="6"/>
      <c r="V1" s="6"/>
      <c r="W1" s="7" t="str">
        <f ca="1">HYPERLINK("#"&amp;CELL("address",Version),Version)</f>
        <v>2017 IAIS Field Testing Template</v>
      </c>
      <c r="Y1" s="8" t="s">
        <v>12</v>
      </c>
    </row>
    <row r="2" spans="2:25" ht="15" x14ac:dyDescent="0.25">
      <c r="B2" s="9" t="str">
        <f>FT17.Participant!$A$2</f>
        <v>&lt;Currency&gt; - (&lt;Unit&gt;)</v>
      </c>
      <c r="C2" s="10" t="s">
        <v>2151</v>
      </c>
      <c r="D2" s="11"/>
      <c r="E2" s="11"/>
      <c r="F2" s="11"/>
      <c r="G2" s="11"/>
      <c r="H2" s="11"/>
      <c r="I2" s="11"/>
      <c r="J2" s="11"/>
      <c r="K2" s="11"/>
      <c r="L2" s="11"/>
      <c r="M2" s="11"/>
      <c r="N2" s="11"/>
      <c r="O2" s="11"/>
      <c r="P2" s="11"/>
      <c r="Q2" s="11"/>
      <c r="R2" s="11"/>
      <c r="S2" s="11"/>
      <c r="T2" s="11"/>
      <c r="U2" s="11"/>
      <c r="V2" s="11"/>
      <c r="W2" s="12" t="str">
        <f>FT17.Participant!$F$2</f>
        <v>Year 2016</v>
      </c>
      <c r="Y2" s="8" t="s">
        <v>12</v>
      </c>
    </row>
    <row r="3" spans="2:25" ht="14.25" x14ac:dyDescent="0.2">
      <c r="Y3" s="8" t="s">
        <v>12</v>
      </c>
    </row>
    <row r="4" spans="2:25" ht="14.25" x14ac:dyDescent="0.2">
      <c r="B4" s="750" t="s">
        <v>2149</v>
      </c>
      <c r="C4" s="751"/>
      <c r="D4" s="751"/>
      <c r="E4" s="752"/>
      <c r="F4" s="752"/>
      <c r="G4" s="752"/>
      <c r="H4" s="752"/>
      <c r="I4" s="1454"/>
      <c r="J4" s="1454"/>
      <c r="K4" s="1454"/>
      <c r="L4" s="1454"/>
      <c r="M4" s="1454"/>
      <c r="N4" s="1454"/>
      <c r="O4" s="1454"/>
      <c r="P4" s="1454"/>
      <c r="Q4" s="1454"/>
      <c r="R4" s="1454"/>
      <c r="S4" s="1454"/>
      <c r="T4" s="1454"/>
      <c r="Y4" s="8" t="s">
        <v>12</v>
      </c>
    </row>
    <row r="5" spans="2:25" ht="14.25" x14ac:dyDescent="0.2">
      <c r="Y5" s="8" t="s">
        <v>12</v>
      </c>
    </row>
    <row r="6" spans="2:25" ht="48" x14ac:dyDescent="0.2">
      <c r="B6" s="1348" t="str">
        <f>C2</f>
        <v>ICS Risk charge - MAV Blended</v>
      </c>
      <c r="C6" s="1349"/>
      <c r="D6" s="678" t="s">
        <v>971</v>
      </c>
      <c r="E6" s="678" t="s">
        <v>1920</v>
      </c>
      <c r="F6" s="678" t="s">
        <v>972</v>
      </c>
      <c r="G6" s="678" t="s">
        <v>1913</v>
      </c>
      <c r="H6" s="678" t="s">
        <v>396</v>
      </c>
      <c r="I6" s="1314"/>
      <c r="Y6" s="8" t="s">
        <v>12</v>
      </c>
    </row>
    <row r="7" spans="2:25" ht="14.25" x14ac:dyDescent="0.2">
      <c r="B7" s="267"/>
      <c r="C7" s="40">
        <v>101</v>
      </c>
      <c r="D7" s="18">
        <v>1</v>
      </c>
      <c r="E7" s="34">
        <v>2</v>
      </c>
      <c r="F7" s="34">
        <v>3</v>
      </c>
      <c r="G7" s="34">
        <v>4</v>
      </c>
      <c r="H7" s="35">
        <v>5</v>
      </c>
      <c r="M7" s="1454"/>
      <c r="Y7" s="8" t="s">
        <v>12</v>
      </c>
    </row>
    <row r="8" spans="2:25" ht="14.25" x14ac:dyDescent="0.2">
      <c r="B8" s="905" t="s">
        <v>3</v>
      </c>
      <c r="C8" s="142">
        <v>1</v>
      </c>
      <c r="D8" s="689">
        <f>FT17_NL!C6</f>
        <v>0</v>
      </c>
      <c r="E8" s="1253">
        <v>0</v>
      </c>
      <c r="F8" s="640">
        <f>D8-E8</f>
        <v>0</v>
      </c>
      <c r="G8" s="178"/>
      <c r="H8" s="1834" t="str">
        <f ca="1">HYPERLINK("#"&amp;CELL("address",FT17_NL!A6),H$6)</f>
        <v>Details</v>
      </c>
      <c r="Y8" s="8" t="s">
        <v>12</v>
      </c>
    </row>
    <row r="9" spans="2:25" ht="14.25" x14ac:dyDescent="0.2">
      <c r="B9" s="266" t="s">
        <v>4</v>
      </c>
      <c r="C9" s="142">
        <v>2</v>
      </c>
      <c r="D9" s="227">
        <f>SQRT(SUMPRODUCT(D10:D11,D10:D11,--(D10:D11&gt;0))+SUMPRODUCT(D14:D16,D14:D16,--(D14:D16&gt;0)))</f>
        <v>0</v>
      </c>
      <c r="E9" s="1250">
        <v>0</v>
      </c>
      <c r="F9" s="227">
        <f>SQRT(SUMPRODUCT(F10:F11,F10:F11,--(F10:F11&gt;0))+SUMPRODUCT(F14:F16,F14:F16,--(F14:F16&gt;0)))</f>
        <v>0</v>
      </c>
      <c r="G9" s="91"/>
      <c r="H9" s="1835" t="str">
        <f ca="1">HYPERLINK("#"&amp;CELL("address",B54),H$6)</f>
        <v>Details</v>
      </c>
      <c r="Y9" s="8" t="s">
        <v>12</v>
      </c>
    </row>
    <row r="10" spans="2:25" ht="14.25" x14ac:dyDescent="0.2">
      <c r="B10" s="264" t="s">
        <v>1155</v>
      </c>
      <c r="C10" s="142">
        <v>3</v>
      </c>
      <c r="D10" s="227">
        <f>MAX(0,SUM(D82)-SUM(D78))</f>
        <v>0</v>
      </c>
      <c r="E10" s="1250">
        <v>0</v>
      </c>
      <c r="F10" s="227">
        <f>D10</f>
        <v>0</v>
      </c>
      <c r="G10" s="91"/>
      <c r="H10" s="1835" t="str">
        <f ca="1">HYPERLINK("#"&amp;CELL("address",B75),H$6)</f>
        <v>Details</v>
      </c>
      <c r="Y10" s="8" t="s">
        <v>12</v>
      </c>
    </row>
    <row r="11" spans="2:25" ht="14.25" x14ac:dyDescent="0.2">
      <c r="B11" s="264" t="s">
        <v>1156</v>
      </c>
      <c r="C11" s="142">
        <v>4</v>
      </c>
      <c r="D11" s="227">
        <f>E94</f>
        <v>0</v>
      </c>
      <c r="E11" s="1250">
        <v>0</v>
      </c>
      <c r="F11" s="227">
        <f>D11</f>
        <v>0</v>
      </c>
      <c r="G11" s="91"/>
      <c r="H11" s="1835" t="str">
        <f ca="1">HYPERLINK("#"&amp;CELL("address",B94),H$6)</f>
        <v>Details</v>
      </c>
      <c r="Y11" s="8" t="s">
        <v>12</v>
      </c>
    </row>
    <row r="12" spans="2:25" s="1454" customFormat="1" ht="14.25" x14ac:dyDescent="0.2">
      <c r="B12" s="45" t="s">
        <v>1419</v>
      </c>
      <c r="C12" s="142">
        <v>5</v>
      </c>
      <c r="D12" s="227">
        <f>SUM(E95:E96)</f>
        <v>0</v>
      </c>
      <c r="E12" s="1250">
        <v>0</v>
      </c>
      <c r="F12" s="227">
        <f>D12</f>
        <v>0</v>
      </c>
      <c r="G12" s="91"/>
      <c r="H12" s="1835" t="str">
        <f ca="1">HYPERLINK("#"&amp;CELL("address",B95),H$6)</f>
        <v>Details</v>
      </c>
      <c r="Y12" s="8" t="s">
        <v>12</v>
      </c>
    </row>
    <row r="13" spans="2:25" s="1454" customFormat="1" ht="14.25" x14ac:dyDescent="0.2">
      <c r="B13" s="45" t="s">
        <v>1188</v>
      </c>
      <c r="C13" s="142">
        <v>6</v>
      </c>
      <c r="D13" s="227">
        <f>SUM(E97)</f>
        <v>0</v>
      </c>
      <c r="E13" s="1250">
        <v>0</v>
      </c>
      <c r="F13" s="227">
        <f>D13</f>
        <v>0</v>
      </c>
      <c r="G13" s="91"/>
      <c r="H13" s="1835" t="str">
        <f ca="1">HYPERLINK("#"&amp;CELL("address",B97),H$6)</f>
        <v>Details</v>
      </c>
      <c r="Y13" s="8" t="s">
        <v>12</v>
      </c>
    </row>
    <row r="14" spans="2:25" ht="14.25" x14ac:dyDescent="0.2">
      <c r="B14" s="264" t="s">
        <v>849</v>
      </c>
      <c r="C14" s="142">
        <v>7</v>
      </c>
      <c r="D14" s="227">
        <f>E98</f>
        <v>0</v>
      </c>
      <c r="E14" s="1250">
        <v>0</v>
      </c>
      <c r="F14" s="227">
        <f>D14</f>
        <v>0</v>
      </c>
      <c r="G14" s="91"/>
      <c r="H14" s="1835" t="str">
        <f ca="1">HYPERLINK("#"&amp;CELL("address",B98),H$6)</f>
        <v>Details</v>
      </c>
      <c r="Y14" s="8" t="s">
        <v>12</v>
      </c>
    </row>
    <row r="15" spans="2:25" ht="14.25" x14ac:dyDescent="0.2">
      <c r="B15" s="264" t="s">
        <v>1157</v>
      </c>
      <c r="C15" s="142">
        <v>8</v>
      </c>
      <c r="D15" s="227">
        <f>E105</f>
        <v>0</v>
      </c>
      <c r="E15" s="227" t="str">
        <f>F105</f>
        <v>-</v>
      </c>
      <c r="F15" s="227">
        <f>D15-SUM(E15)</f>
        <v>0</v>
      </c>
      <c r="G15" s="91"/>
      <c r="H15" s="1835" t="str">
        <f ca="1">HYPERLINK("#"&amp;CELL("address",B105),H$6)</f>
        <v>Details</v>
      </c>
      <c r="Y15" s="8" t="s">
        <v>12</v>
      </c>
    </row>
    <row r="16" spans="2:25" ht="14.25" x14ac:dyDescent="0.2">
      <c r="B16" s="334" t="s">
        <v>1158</v>
      </c>
      <c r="C16" s="142">
        <v>9</v>
      </c>
      <c r="D16" s="233">
        <f>E112</f>
        <v>0</v>
      </c>
      <c r="E16" s="1254">
        <v>0</v>
      </c>
      <c r="F16" s="233">
        <f>D16</f>
        <v>0</v>
      </c>
      <c r="G16" s="194"/>
      <c r="H16" s="1836" t="str">
        <f ca="1">HYPERLINK("#"&amp;CELL("address",B112),H$6)</f>
        <v>Details</v>
      </c>
      <c r="Y16" s="8" t="s">
        <v>12</v>
      </c>
    </row>
    <row r="17" spans="2:25" ht="14.25" x14ac:dyDescent="0.2">
      <c r="B17" s="266" t="s">
        <v>5</v>
      </c>
      <c r="C17" s="142">
        <v>10</v>
      </c>
      <c r="D17" s="778">
        <f>IFERROR(SQRT(SUMPRODUCT(D18:D22,MMULT(FT17.ICS.Param!$D$5:$H$9,D18:D22))),0)</f>
        <v>0</v>
      </c>
      <c r="E17" s="1223">
        <f t="shared" ref="E17:E27" si="0">D17-F17</f>
        <v>0</v>
      </c>
      <c r="F17" s="778">
        <f>IFERROR(SQRT(SUMPRODUCT(F18:F22,MMULT(FT17.ICS.Param!$D$5:$H$9,F18:F22))),0)</f>
        <v>0</v>
      </c>
      <c r="G17" s="178"/>
      <c r="H17" s="1837"/>
      <c r="Y17" s="8" t="s">
        <v>12</v>
      </c>
    </row>
    <row r="18" spans="2:25" ht="14.25" x14ac:dyDescent="0.2">
      <c r="B18" s="1309" t="s">
        <v>73</v>
      </c>
      <c r="C18" s="142">
        <v>11</v>
      </c>
      <c r="D18" s="227">
        <f>SUM(G165)</f>
        <v>0</v>
      </c>
      <c r="E18" s="664">
        <f t="shared" si="0"/>
        <v>0</v>
      </c>
      <c r="F18" s="227">
        <f>SUM(H165)</f>
        <v>0</v>
      </c>
      <c r="G18" s="91"/>
      <c r="H18" s="1835" t="str">
        <f ca="1">HYPERLINK("#"&amp;CELL("address",B160),H$6)</f>
        <v>Details</v>
      </c>
      <c r="Y18" s="8" t="s">
        <v>12</v>
      </c>
    </row>
    <row r="19" spans="2:25" ht="14.25" x14ac:dyDescent="0.2">
      <c r="B19" s="1309" t="s">
        <v>1217</v>
      </c>
      <c r="C19" s="142">
        <v>12</v>
      </c>
      <c r="D19" s="227">
        <f>SUM(G178)</f>
        <v>0</v>
      </c>
      <c r="E19" s="664">
        <f t="shared" si="0"/>
        <v>0</v>
      </c>
      <c r="F19" s="227">
        <f>SUM(H178)</f>
        <v>0</v>
      </c>
      <c r="G19" s="91"/>
      <c r="H19" s="1835" t="str">
        <f ca="1">HYPERLINK("#"&amp;CELL("address",B173),H$6)</f>
        <v>Details</v>
      </c>
      <c r="Y19" s="8" t="s">
        <v>12</v>
      </c>
    </row>
    <row r="20" spans="2:25" ht="14.25" x14ac:dyDescent="0.2">
      <c r="B20" s="1310" t="s">
        <v>1896</v>
      </c>
      <c r="C20" s="142">
        <v>13</v>
      </c>
      <c r="D20" s="227">
        <f>SUM(G190)</f>
        <v>0</v>
      </c>
      <c r="E20" s="664">
        <f t="shared" si="0"/>
        <v>0</v>
      </c>
      <c r="F20" s="227">
        <f>SUM(H190)</f>
        <v>0</v>
      </c>
      <c r="G20" s="91"/>
      <c r="H20" s="1835" t="str">
        <f ca="1">HYPERLINK("#"&amp;CELL("address",B186),H$6)</f>
        <v>Details</v>
      </c>
      <c r="Y20" s="8" t="s">
        <v>12</v>
      </c>
    </row>
    <row r="21" spans="2:25" ht="14.25" x14ac:dyDescent="0.2">
      <c r="B21" s="1309" t="s">
        <v>74</v>
      </c>
      <c r="C21" s="142">
        <v>14</v>
      </c>
      <c r="D21" s="227">
        <f>SUM(G364)</f>
        <v>0</v>
      </c>
      <c r="E21" s="664">
        <f t="shared" si="0"/>
        <v>0</v>
      </c>
      <c r="F21" s="227">
        <f>SUM(H364)</f>
        <v>0</v>
      </c>
      <c r="G21" s="91"/>
      <c r="H21" s="1835" t="str">
        <f ca="1">HYPERLINK("#"&amp;CELL("address",B360),H$6)</f>
        <v>Details</v>
      </c>
      <c r="Y21" s="8" t="s">
        <v>12</v>
      </c>
    </row>
    <row r="22" spans="2:25" ht="14.25" x14ac:dyDescent="0.2">
      <c r="B22" s="1311" t="s">
        <v>75</v>
      </c>
      <c r="C22" s="142">
        <v>15</v>
      </c>
      <c r="D22" s="233">
        <f>SUM(G399)</f>
        <v>0</v>
      </c>
      <c r="E22" s="1312">
        <f t="shared" si="0"/>
        <v>0</v>
      </c>
      <c r="F22" s="233">
        <f>SUM(H399)</f>
        <v>0</v>
      </c>
      <c r="G22" s="194"/>
      <c r="H22" s="1836" t="str">
        <f ca="1">HYPERLINK("#"&amp;CELL("address",B394),H$6)</f>
        <v>Details</v>
      </c>
      <c r="Y22" s="8" t="s">
        <v>12</v>
      </c>
    </row>
    <row r="23" spans="2:25" ht="14.25" x14ac:dyDescent="0.2">
      <c r="B23" s="266" t="s">
        <v>976</v>
      </c>
      <c r="C23" s="142">
        <v>16</v>
      </c>
      <c r="D23" s="778">
        <f>IFERROR(SQRT(SUMPRODUCT(D24:D32,MMULT(FT17.ICS.Param!$D$14:$L$22,D24:D32))),0)</f>
        <v>0</v>
      </c>
      <c r="E23" s="1223">
        <f t="shared" si="0"/>
        <v>0</v>
      </c>
      <c r="F23" s="778">
        <f>IFERROR(SQRT(SUMPRODUCT(F24:F32,MMULT(FT17.ICS.Param!$D$14:$L$22,F24:F32))),0)</f>
        <v>0</v>
      </c>
      <c r="G23" s="178"/>
      <c r="H23" s="1834" t="str">
        <f ca="1">HYPERLINK("#"&amp;CELL("address",B407),H$6)</f>
        <v>Details</v>
      </c>
      <c r="Y23" s="8" t="s">
        <v>12</v>
      </c>
    </row>
    <row r="24" spans="2:25" ht="14.25" x14ac:dyDescent="0.2">
      <c r="B24" s="44" t="s">
        <v>1234</v>
      </c>
      <c r="C24" s="142">
        <v>17</v>
      </c>
      <c r="D24" s="227">
        <f>F415</f>
        <v>0</v>
      </c>
      <c r="E24" s="664">
        <f t="shared" si="0"/>
        <v>0</v>
      </c>
      <c r="F24" s="227">
        <f>F414</f>
        <v>0</v>
      </c>
      <c r="G24" s="91"/>
      <c r="H24" s="1835" t="str">
        <f ca="1">HYPERLINK("#"&amp;CELL("address",B407),H$6)</f>
        <v>Details</v>
      </c>
      <c r="Y24" s="8" t="s">
        <v>12</v>
      </c>
    </row>
    <row r="25" spans="2:25" ht="14.25" x14ac:dyDescent="0.2">
      <c r="B25" s="44" t="s">
        <v>1235</v>
      </c>
      <c r="C25" s="142">
        <v>18</v>
      </c>
      <c r="D25" s="227">
        <f>G415</f>
        <v>0</v>
      </c>
      <c r="E25" s="664">
        <f t="shared" si="0"/>
        <v>0</v>
      </c>
      <c r="F25" s="227">
        <f>G414</f>
        <v>0</v>
      </c>
      <c r="G25" s="91"/>
      <c r="H25" s="1835" t="str">
        <f ca="1">HYPERLINK("#"&amp;CELL("address",B407),H$6)</f>
        <v>Details</v>
      </c>
      <c r="Y25" s="8" t="s">
        <v>12</v>
      </c>
    </row>
    <row r="26" spans="2:25" ht="14.25" x14ac:dyDescent="0.2">
      <c r="B26" s="44" t="s">
        <v>1236</v>
      </c>
      <c r="C26" s="142">
        <v>19</v>
      </c>
      <c r="D26" s="227">
        <f>H415</f>
        <v>0</v>
      </c>
      <c r="E26" s="664">
        <f t="shared" si="0"/>
        <v>0</v>
      </c>
      <c r="F26" s="227">
        <f>H414</f>
        <v>0</v>
      </c>
      <c r="G26" s="91"/>
      <c r="H26" s="1835" t="str">
        <f ca="1">HYPERLINK("#"&amp;CELL("address",B407),H$6)</f>
        <v>Details</v>
      </c>
      <c r="Y26" s="8" t="s">
        <v>12</v>
      </c>
    </row>
    <row r="27" spans="2:25" ht="14.25" x14ac:dyDescent="0.2">
      <c r="B27" s="44" t="s">
        <v>1914</v>
      </c>
      <c r="C27" s="142">
        <v>20</v>
      </c>
      <c r="D27" s="227">
        <f>I415</f>
        <v>0</v>
      </c>
      <c r="E27" s="664">
        <f t="shared" si="0"/>
        <v>0</v>
      </c>
      <c r="F27" s="227">
        <f>I414</f>
        <v>0</v>
      </c>
      <c r="G27" s="91"/>
      <c r="H27" s="1835" t="str">
        <f ca="1">HYPERLINK("#"&amp;CELL("address",B407),H$6)</f>
        <v>Details</v>
      </c>
      <c r="Y27" s="8" t="s">
        <v>12</v>
      </c>
    </row>
    <row r="28" spans="2:25" ht="14.25" x14ac:dyDescent="0.2">
      <c r="B28" s="264" t="s">
        <v>129</v>
      </c>
      <c r="C28" s="142">
        <v>21</v>
      </c>
      <c r="D28" s="227">
        <f>IF(F894&lt;&gt;"-",MAX(0,($D$894+SUM($D$896)-$D$914-SUM($D$916))-(F894+SUM(F896)-F914-SUM(F916))),0)</f>
        <v>0</v>
      </c>
      <c r="E28" s="664">
        <f>SUM(D28)-SUM(F28)</f>
        <v>0</v>
      </c>
      <c r="F28" s="227">
        <f>IF(H894&lt;&gt;"-",MAX(0,($D$894+SUM($D$896)-$D$914-SUM($D$916))-(H894+SUM(H896)-H914-SUM(H916))),0)</f>
        <v>0</v>
      </c>
      <c r="G28" s="91"/>
      <c r="H28" s="1835" t="str">
        <f ca="1">HYPERLINK("#"&amp;CELL("address",B885),H$6)</f>
        <v>Details</v>
      </c>
      <c r="Y28" s="8" t="s">
        <v>12</v>
      </c>
    </row>
    <row r="29" spans="2:25" ht="14.25" x14ac:dyDescent="0.2">
      <c r="B29" s="264" t="s">
        <v>1231</v>
      </c>
      <c r="C29" s="142">
        <v>22</v>
      </c>
      <c r="D29" s="227">
        <f>MAX(0,SUM(D922)-SUM(E922))+D30</f>
        <v>0</v>
      </c>
      <c r="E29" s="664">
        <f>SUM(D29)-SUM(F29)</f>
        <v>0</v>
      </c>
      <c r="F29" s="227">
        <f>MAX(0,D29-SUM(F922))</f>
        <v>0</v>
      </c>
      <c r="G29" s="91"/>
      <c r="H29" s="1835" t="str">
        <f ca="1">HYPERLINK("#"&amp;CELL("address",B918),H$6)</f>
        <v>Details</v>
      </c>
      <c r="Y29" s="8" t="s">
        <v>12</v>
      </c>
    </row>
    <row r="30" spans="2:25" ht="14.25" x14ac:dyDescent="0.2">
      <c r="B30" s="371" t="s">
        <v>1915</v>
      </c>
      <c r="C30" s="142">
        <v>23</v>
      </c>
      <c r="D30" s="1582">
        <f>FT17_NL!C13</f>
        <v>0</v>
      </c>
      <c r="E30" s="1250">
        <v>0</v>
      </c>
      <c r="F30" s="227">
        <f>D30</f>
        <v>0</v>
      </c>
      <c r="G30" s="91"/>
      <c r="H30" s="1835" t="str">
        <f ca="1">HYPERLINK("#"&amp;CELL("address",FT17_NL!A13),H$6)</f>
        <v>Details</v>
      </c>
      <c r="Y30" s="8" t="s">
        <v>12</v>
      </c>
    </row>
    <row r="31" spans="2:25" ht="14.25" x14ac:dyDescent="0.2">
      <c r="B31" s="44" t="s">
        <v>957</v>
      </c>
      <c r="C31" s="142">
        <v>24</v>
      </c>
      <c r="D31" s="227">
        <f>SUM('FT17.ICS Risk Charge.MAV1'!G938)</f>
        <v>0</v>
      </c>
      <c r="E31" s="664">
        <f>D31-F31</f>
        <v>0</v>
      </c>
      <c r="F31" s="227">
        <f>MAX(0,D31-SUM('FT17.ICS Risk Charge.MAV1'!E938))</f>
        <v>0</v>
      </c>
      <c r="G31" s="91"/>
      <c r="H31" s="1835" t="str">
        <f ca="1">HYPERLINK("#"&amp;CELL("address",B933),H$6)</f>
        <v>Details</v>
      </c>
      <c r="Y31" s="8" t="s">
        <v>12</v>
      </c>
    </row>
    <row r="32" spans="2:25" ht="14.25" x14ac:dyDescent="0.2">
      <c r="B32" s="334" t="s">
        <v>1232</v>
      </c>
      <c r="C32" s="142">
        <v>25</v>
      </c>
      <c r="D32" s="233">
        <f>SUM(J998:J1001)</f>
        <v>0</v>
      </c>
      <c r="E32" s="1254">
        <v>0</v>
      </c>
      <c r="F32" s="233">
        <f>D32</f>
        <v>0</v>
      </c>
      <c r="G32" s="194"/>
      <c r="H32" s="1836" t="str">
        <f ca="1">HYPERLINK("#"&amp;CELL("address",B991),H$6)</f>
        <v>Details</v>
      </c>
      <c r="Y32" s="8" t="s">
        <v>12</v>
      </c>
    </row>
    <row r="33" spans="2:25" ht="14.25" x14ac:dyDescent="0.2">
      <c r="B33" s="936" t="s">
        <v>1918</v>
      </c>
      <c r="C33" s="142">
        <v>26</v>
      </c>
      <c r="D33" s="778">
        <f>SUM(D34:D38,D$45)</f>
        <v>0</v>
      </c>
      <c r="E33" s="499" t="s">
        <v>18</v>
      </c>
      <c r="F33" s="473">
        <f>D33-SUM(E33)</f>
        <v>0</v>
      </c>
      <c r="G33" s="178"/>
      <c r="H33" s="1837"/>
      <c r="Y33" s="8" t="s">
        <v>12</v>
      </c>
    </row>
    <row r="34" spans="2:25" ht="14.25" x14ac:dyDescent="0.2">
      <c r="B34" s="44" t="s">
        <v>1258</v>
      </c>
      <c r="C34" s="142">
        <v>27</v>
      </c>
      <c r="D34" s="640">
        <f>SUMPRODUCT(I1012:W1020,FT17.ICS.Param!D67:R75)</f>
        <v>0</v>
      </c>
      <c r="E34" s="1252"/>
      <c r="F34" s="1252"/>
      <c r="G34" s="91"/>
      <c r="H34" s="1835" t="str">
        <f ca="1">HYPERLINK("#"&amp;CELL("address",B1010),H$6)</f>
        <v>Details</v>
      </c>
      <c r="Y34" s="8" t="s">
        <v>12</v>
      </c>
    </row>
    <row r="35" spans="2:25" ht="14.25" x14ac:dyDescent="0.2">
      <c r="B35" s="44" t="s">
        <v>1259</v>
      </c>
      <c r="C35" s="142">
        <v>28</v>
      </c>
      <c r="D35" s="354">
        <f>SUMPRODUCT(I1024:W1032,FT17.ICS.Param!D79:R87)</f>
        <v>0</v>
      </c>
      <c r="E35" s="1252"/>
      <c r="F35" s="1252"/>
      <c r="G35" s="91"/>
      <c r="H35" s="1835" t="str">
        <f ca="1">HYPERLINK("#"&amp;CELL("address",B1022),H$6)</f>
        <v>Details</v>
      </c>
      <c r="Y35" s="8" t="s">
        <v>12</v>
      </c>
    </row>
    <row r="36" spans="2:25" ht="14.25" x14ac:dyDescent="0.2">
      <c r="B36" s="44" t="s">
        <v>1260</v>
      </c>
      <c r="C36" s="142">
        <v>29</v>
      </c>
      <c r="D36" s="354">
        <f>SUMPRODUCT(I1036:W1044,FT17.ICS.Param!D91:R99)</f>
        <v>0</v>
      </c>
      <c r="E36" s="1252"/>
      <c r="F36" s="1252"/>
      <c r="G36" s="91"/>
      <c r="H36" s="1835" t="str">
        <f ca="1">HYPERLINK("#"&amp;CELL("address",B1034),H$6)</f>
        <v>Details</v>
      </c>
      <c r="Y36" s="8" t="s">
        <v>12</v>
      </c>
    </row>
    <row r="37" spans="2:25" ht="14.25" x14ac:dyDescent="0.2">
      <c r="B37" s="44" t="s">
        <v>1261</v>
      </c>
      <c r="C37" s="142">
        <v>30</v>
      </c>
      <c r="D37" s="354">
        <f>SUMPRODUCT(I1048:W1056,FT17.ICS.Param!D103:R111)</f>
        <v>0</v>
      </c>
      <c r="E37" s="1252"/>
      <c r="F37" s="1252"/>
      <c r="G37" s="91"/>
      <c r="H37" s="1835" t="str">
        <f ca="1">HYPERLINK("#"&amp;CELL("address",B1046),H$6)</f>
        <v>Details</v>
      </c>
      <c r="Y37" s="8" t="s">
        <v>12</v>
      </c>
    </row>
    <row r="38" spans="2:25" ht="14.25" x14ac:dyDescent="0.2">
      <c r="B38" s="44" t="s">
        <v>1262</v>
      </c>
      <c r="C38" s="142">
        <v>31</v>
      </c>
      <c r="D38" s="709">
        <f>SUMPRODUCT(I1060:W1068,FT17.ICS.Param!D79:R87)</f>
        <v>0</v>
      </c>
      <c r="E38" s="1252"/>
      <c r="F38" s="1252"/>
      <c r="G38" s="194"/>
      <c r="H38" s="1836" t="str">
        <f ca="1">HYPERLINK("#"&amp;CELL("address",B1058),H$6)</f>
        <v>Details</v>
      </c>
      <c r="Y38" s="8" t="s">
        <v>12</v>
      </c>
    </row>
    <row r="39" spans="2:25" ht="14.25" x14ac:dyDescent="0.2">
      <c r="B39" s="936" t="s">
        <v>1919</v>
      </c>
      <c r="C39" s="142">
        <v>32</v>
      </c>
      <c r="D39" s="227">
        <f>SUM(D40:D44,D$45)</f>
        <v>0</v>
      </c>
      <c r="E39" s="499" t="s">
        <v>18</v>
      </c>
      <c r="F39" s="1558">
        <f>D39-SUM(E39)</f>
        <v>0</v>
      </c>
      <c r="G39" s="178"/>
      <c r="H39" s="1834"/>
      <c r="Y39" s="8" t="s">
        <v>12</v>
      </c>
    </row>
    <row r="40" spans="2:25" ht="14.25" x14ac:dyDescent="0.2">
      <c r="B40" s="44" t="s">
        <v>1258</v>
      </c>
      <c r="C40" s="142">
        <v>33</v>
      </c>
      <c r="D40" s="640">
        <f>SUMPRODUCT(I1106:W1114,FT17.ICS.Param!D67:R75)</f>
        <v>0</v>
      </c>
      <c r="E40" s="1252"/>
      <c r="F40" s="1252"/>
      <c r="G40" s="91"/>
      <c r="H40" s="1835" t="str">
        <f ca="1">HYPERLINK("#"&amp;CELL("address",B1060),H$6)</f>
        <v>Details</v>
      </c>
      <c r="Y40" s="8" t="s">
        <v>12</v>
      </c>
    </row>
    <row r="41" spans="2:25" ht="14.25" x14ac:dyDescent="0.2">
      <c r="B41" s="44" t="s">
        <v>1259</v>
      </c>
      <c r="C41" s="142">
        <v>34</v>
      </c>
      <c r="D41" s="354">
        <f>SUMPRODUCT(I1118:W1126,FT17.ICS.Param!D79:R87)</f>
        <v>0</v>
      </c>
      <c r="E41" s="1252"/>
      <c r="F41" s="1252"/>
      <c r="G41" s="91"/>
      <c r="H41" s="1835" t="str">
        <f ca="1">HYPERLINK("#"&amp;CELL("address",B1061),H$6)</f>
        <v>Details</v>
      </c>
      <c r="Y41" s="8" t="s">
        <v>12</v>
      </c>
    </row>
    <row r="42" spans="2:25" ht="14.25" x14ac:dyDescent="0.2">
      <c r="B42" s="44" t="s">
        <v>1260</v>
      </c>
      <c r="C42" s="142">
        <v>35</v>
      </c>
      <c r="D42" s="354">
        <f>SUMPRODUCT(I1130:W1138,FT17.ICS.Param!D91:R99)</f>
        <v>0</v>
      </c>
      <c r="E42" s="1252"/>
      <c r="F42" s="1252"/>
      <c r="G42" s="91"/>
      <c r="H42" s="1835" t="str">
        <f ca="1">HYPERLINK("#"&amp;CELL("address",B1062),H$6)</f>
        <v>Details</v>
      </c>
      <c r="Y42" s="8" t="s">
        <v>12</v>
      </c>
    </row>
    <row r="43" spans="2:25" ht="14.25" x14ac:dyDescent="0.2">
      <c r="B43" s="44" t="s">
        <v>1261</v>
      </c>
      <c r="C43" s="142">
        <v>36</v>
      </c>
      <c r="D43" s="354">
        <f>SUMPRODUCT(I1142:W1150,FT17.ICS.Param!D103:R111)</f>
        <v>0</v>
      </c>
      <c r="E43" s="1252"/>
      <c r="F43" s="1252"/>
      <c r="G43" s="91"/>
      <c r="H43" s="1835" t="str">
        <f ca="1">HYPERLINK("#"&amp;CELL("address",B1063),H$6)</f>
        <v>Details</v>
      </c>
      <c r="Y43" s="8" t="s">
        <v>12</v>
      </c>
    </row>
    <row r="44" spans="2:25" ht="14.25" x14ac:dyDescent="0.2">
      <c r="B44" s="44" t="s">
        <v>1262</v>
      </c>
      <c r="C44" s="142">
        <v>37</v>
      </c>
      <c r="D44" s="709">
        <f>SUMPRODUCT(I1154:W1162,FT17.ICS.Param!D79:R87)</f>
        <v>0</v>
      </c>
      <c r="E44" s="1252"/>
      <c r="F44" s="1252"/>
      <c r="G44" s="194"/>
      <c r="H44" s="1836" t="str">
        <f ca="1">HYPERLINK("#"&amp;CELL("address",B1064),H$6)</f>
        <v>Details</v>
      </c>
      <c r="Y44" s="8" t="s">
        <v>12</v>
      </c>
    </row>
    <row r="45" spans="2:25" ht="14.25" x14ac:dyDescent="0.2">
      <c r="B45" s="936" t="s">
        <v>1921</v>
      </c>
      <c r="C45" s="142">
        <v>38</v>
      </c>
      <c r="D45" s="227">
        <f>SUM(D46:D48)</f>
        <v>0</v>
      </c>
      <c r="E45" s="1252"/>
      <c r="F45" s="1252"/>
      <c r="G45" s="178"/>
      <c r="H45" s="1834" t="str">
        <f ca="1">HYPERLINK("#"&amp;CELL("address",B1179),H$6)</f>
        <v>Details</v>
      </c>
      <c r="Y45" s="8" t="s">
        <v>12</v>
      </c>
    </row>
    <row r="46" spans="2:25" s="1454" customFormat="1" ht="14.25" x14ac:dyDescent="0.2">
      <c r="B46" s="1352" t="s">
        <v>1263</v>
      </c>
      <c r="C46" s="142">
        <v>39</v>
      </c>
      <c r="D46" s="253">
        <f>SUM(D1181)+D1213+SUMPRODUCT(H1221:H1223,FT17.ICS.Param!D135:D137)+SUMPRODUCT(H1225:H1230,FT17.ICS.Param!D139:D144)+SUM(H1231)*FT17.ICS.Param!D145</f>
        <v>0</v>
      </c>
      <c r="E46" s="1252"/>
      <c r="F46" s="1252"/>
      <c r="G46" s="91"/>
      <c r="H46" s="1835"/>
      <c r="Y46" s="8" t="s">
        <v>12</v>
      </c>
    </row>
    <row r="47" spans="2:25" s="1454" customFormat="1" ht="14.25" x14ac:dyDescent="0.2">
      <c r="B47" s="264" t="s">
        <v>1264</v>
      </c>
      <c r="C47" s="142">
        <v>40</v>
      </c>
      <c r="D47" s="253">
        <f>SUMPRODUCT(D1235:D1240,FT17.ICS.Param!E114:E119)</f>
        <v>0</v>
      </c>
      <c r="E47" s="1252"/>
      <c r="F47" s="1252"/>
      <c r="G47" s="91"/>
      <c r="H47" s="1835"/>
      <c r="Y47" s="8" t="s">
        <v>12</v>
      </c>
    </row>
    <row r="48" spans="2:25" ht="14.25" x14ac:dyDescent="0.2">
      <c r="B48" s="46" t="s">
        <v>2196</v>
      </c>
      <c r="C48" s="142">
        <v>41</v>
      </c>
      <c r="D48" s="1583">
        <f>FT17_NL!C14</f>
        <v>0</v>
      </c>
      <c r="E48" s="1313"/>
      <c r="F48" s="1313"/>
      <c r="G48" s="194"/>
      <c r="H48" s="1836" t="str">
        <f ca="1">HYPERLINK("#"&amp;CELL("address",FT17_NL!A14),H$6)</f>
        <v>Details</v>
      </c>
      <c r="Y48" s="8" t="s">
        <v>12</v>
      </c>
    </row>
    <row r="49" spans="1:25" ht="14.25" x14ac:dyDescent="0.2">
      <c r="B49" s="905" t="s">
        <v>10</v>
      </c>
      <c r="C49" s="142">
        <v>42</v>
      </c>
      <c r="D49" s="778">
        <f>SUM(D50,D51,D52)</f>
        <v>0</v>
      </c>
      <c r="E49" s="1920">
        <v>0</v>
      </c>
      <c r="F49" s="475">
        <f>D49-SUM(E49)</f>
        <v>0</v>
      </c>
      <c r="G49" s="178"/>
      <c r="H49" s="1834"/>
      <c r="Y49" s="8" t="s">
        <v>12</v>
      </c>
    </row>
    <row r="50" spans="1:25" ht="14.25" x14ac:dyDescent="0.2">
      <c r="B50" s="44" t="s">
        <v>384</v>
      </c>
      <c r="C50" s="142">
        <v>43</v>
      </c>
      <c r="D50" s="354">
        <f>MAX($D1260,$D1341)+$D1287</f>
        <v>0</v>
      </c>
      <c r="E50" s="1921">
        <v>0</v>
      </c>
      <c r="F50" s="726">
        <f>D50</f>
        <v>0</v>
      </c>
      <c r="G50" s="91"/>
      <c r="H50" s="1835" t="str">
        <f ca="1">HYPERLINK("#"&amp;CELL("address",B1257),H$6)</f>
        <v>Details</v>
      </c>
      <c r="Y50" s="8" t="s">
        <v>12</v>
      </c>
    </row>
    <row r="51" spans="1:25" ht="14.25" x14ac:dyDescent="0.2">
      <c r="B51" s="44" t="s">
        <v>385</v>
      </c>
      <c r="C51" s="142">
        <v>44</v>
      </c>
      <c r="D51" s="354">
        <f>MAX($D1263,$D1344)+$D1290</f>
        <v>0</v>
      </c>
      <c r="E51" s="1921">
        <v>0</v>
      </c>
      <c r="F51" s="726">
        <f>D51</f>
        <v>0</v>
      </c>
      <c r="G51" s="91"/>
      <c r="H51" s="1835"/>
      <c r="Y51" s="8" t="s">
        <v>12</v>
      </c>
    </row>
    <row r="52" spans="1:25" ht="14.25" x14ac:dyDescent="0.2">
      <c r="B52" s="46" t="s">
        <v>386</v>
      </c>
      <c r="C52" s="135">
        <v>45</v>
      </c>
      <c r="D52" s="709">
        <f>$D1347</f>
        <v>0</v>
      </c>
      <c r="E52" s="1922">
        <v>0</v>
      </c>
      <c r="F52" s="727">
        <f>D52</f>
        <v>0</v>
      </c>
      <c r="G52" s="194"/>
      <c r="H52" s="1836"/>
      <c r="Y52" s="8" t="s">
        <v>12</v>
      </c>
    </row>
    <row r="53" spans="1:25" ht="14.25" x14ac:dyDescent="0.2">
      <c r="Y53" s="8" t="s">
        <v>12</v>
      </c>
    </row>
    <row r="54" spans="1:25" ht="14.25" x14ac:dyDescent="0.2">
      <c r="A54" s="8" t="s">
        <v>12</v>
      </c>
      <c r="B54" s="1524" t="s">
        <v>2085</v>
      </c>
      <c r="C54" s="8" t="s">
        <v>12</v>
      </c>
      <c r="D54" s="8" t="s">
        <v>12</v>
      </c>
      <c r="E54" s="8" t="s">
        <v>12</v>
      </c>
      <c r="F54" s="8" t="s">
        <v>12</v>
      </c>
      <c r="G54" s="8" t="s">
        <v>12</v>
      </c>
      <c r="H54" s="8" t="s">
        <v>12</v>
      </c>
      <c r="I54" s="8" t="s">
        <v>12</v>
      </c>
      <c r="J54" s="8" t="s">
        <v>12</v>
      </c>
      <c r="K54" s="8" t="s">
        <v>12</v>
      </c>
      <c r="L54" s="8" t="s">
        <v>12</v>
      </c>
      <c r="M54" s="8" t="s">
        <v>12</v>
      </c>
      <c r="N54" s="8" t="s">
        <v>12</v>
      </c>
      <c r="O54" s="8" t="s">
        <v>12</v>
      </c>
      <c r="P54" s="8" t="s">
        <v>12</v>
      </c>
      <c r="Q54" s="8" t="s">
        <v>12</v>
      </c>
      <c r="R54" s="8" t="s">
        <v>12</v>
      </c>
      <c r="S54" s="8" t="s">
        <v>12</v>
      </c>
      <c r="T54" s="8" t="s">
        <v>12</v>
      </c>
      <c r="U54" s="8" t="s">
        <v>12</v>
      </c>
      <c r="V54" s="8" t="s">
        <v>12</v>
      </c>
      <c r="W54" s="8" t="s">
        <v>12</v>
      </c>
      <c r="X54" s="8" t="s">
        <v>12</v>
      </c>
      <c r="Y54" s="8" t="s">
        <v>12</v>
      </c>
    </row>
    <row r="55" spans="1:25" ht="14.25" x14ac:dyDescent="0.2">
      <c r="Y55" s="8" t="s">
        <v>12</v>
      </c>
    </row>
    <row r="56" spans="1:25" ht="14.25" x14ac:dyDescent="0.2">
      <c r="B56" s="1234"/>
      <c r="C56" s="1235"/>
      <c r="D56" s="728" t="s">
        <v>1159</v>
      </c>
      <c r="E56" s="728"/>
      <c r="F56" s="728"/>
      <c r="G56" s="728"/>
      <c r="H56" s="728"/>
      <c r="I56" s="728"/>
      <c r="J56" s="728"/>
      <c r="K56" s="728"/>
      <c r="L56" s="728"/>
      <c r="M56" s="728"/>
      <c r="N56" s="728"/>
      <c r="O56" s="728"/>
      <c r="P56" s="729"/>
      <c r="Q56" s="728"/>
      <c r="R56" s="728"/>
      <c r="S56" s="728"/>
      <c r="T56" s="729"/>
      <c r="Y56" s="8" t="s">
        <v>12</v>
      </c>
    </row>
    <row r="57" spans="1:25" ht="28.5" x14ac:dyDescent="0.25">
      <c r="B57" s="74" t="s">
        <v>1160</v>
      </c>
      <c r="C57" s="730"/>
      <c r="D57" s="523" t="s">
        <v>1161</v>
      </c>
      <c r="E57" s="731" t="s">
        <v>1162</v>
      </c>
      <c r="F57" s="732"/>
      <c r="G57" s="732"/>
      <c r="H57" s="732"/>
      <c r="I57" s="732" t="s">
        <v>1163</v>
      </c>
      <c r="J57" s="732"/>
      <c r="K57" s="732"/>
      <c r="L57" s="732" t="s">
        <v>1164</v>
      </c>
      <c r="M57" s="732"/>
      <c r="N57" s="732"/>
      <c r="O57" s="732"/>
      <c r="P57" s="732"/>
      <c r="Q57" s="733" t="s">
        <v>1165</v>
      </c>
      <c r="R57" s="732"/>
      <c r="S57" s="732"/>
      <c r="T57" s="732"/>
      <c r="Y57" s="8" t="s">
        <v>12</v>
      </c>
    </row>
    <row r="58" spans="1:25" ht="38.25" x14ac:dyDescent="0.2">
      <c r="B58" s="734" t="s">
        <v>1166</v>
      </c>
      <c r="C58" s="735" t="s">
        <v>1167</v>
      </c>
      <c r="D58" s="1011" t="s">
        <v>1168</v>
      </c>
      <c r="E58" s="1011" t="s">
        <v>1169</v>
      </c>
      <c r="F58" s="1221" t="s">
        <v>1170</v>
      </c>
      <c r="G58" s="272" t="s">
        <v>63</v>
      </c>
      <c r="H58" s="272" t="s">
        <v>109</v>
      </c>
      <c r="I58" s="1011" t="s">
        <v>1171</v>
      </c>
      <c r="J58" s="272" t="s">
        <v>830</v>
      </c>
      <c r="K58" s="272" t="s">
        <v>109</v>
      </c>
      <c r="L58" s="1011" t="s">
        <v>1172</v>
      </c>
      <c r="M58" s="272" t="s">
        <v>1173</v>
      </c>
      <c r="N58" s="272" t="s">
        <v>63</v>
      </c>
      <c r="O58" s="272" t="s">
        <v>830</v>
      </c>
      <c r="P58" s="272" t="s">
        <v>109</v>
      </c>
      <c r="Q58" s="1011" t="s">
        <v>1174</v>
      </c>
      <c r="R58" s="272" t="s">
        <v>1175</v>
      </c>
      <c r="S58" s="272" t="s">
        <v>1176</v>
      </c>
      <c r="T58" s="272" t="s">
        <v>109</v>
      </c>
      <c r="Y58" s="8" t="s">
        <v>12</v>
      </c>
    </row>
    <row r="59" spans="1:25" ht="14.25" x14ac:dyDescent="0.2">
      <c r="B59" s="737"/>
      <c r="C59" s="40">
        <v>102</v>
      </c>
      <c r="D59" s="34">
        <v>1</v>
      </c>
      <c r="E59" s="34">
        <v>2</v>
      </c>
      <c r="F59" s="34">
        <v>3</v>
      </c>
      <c r="G59" s="34">
        <v>4</v>
      </c>
      <c r="H59" s="34">
        <v>5</v>
      </c>
      <c r="I59" s="34">
        <v>6</v>
      </c>
      <c r="J59" s="34">
        <v>7</v>
      </c>
      <c r="K59" s="34">
        <v>8</v>
      </c>
      <c r="L59" s="34">
        <v>9</v>
      </c>
      <c r="M59" s="34">
        <v>10</v>
      </c>
      <c r="N59" s="34">
        <v>11</v>
      </c>
      <c r="O59" s="34">
        <v>12</v>
      </c>
      <c r="P59" s="34">
        <v>13</v>
      </c>
      <c r="Q59" s="34">
        <v>14</v>
      </c>
      <c r="R59" s="34">
        <v>15</v>
      </c>
      <c r="S59" s="34">
        <v>16</v>
      </c>
      <c r="T59" s="35">
        <v>17</v>
      </c>
      <c r="Y59" s="8" t="s">
        <v>12</v>
      </c>
    </row>
    <row r="60" spans="1:25" ht="14.25" x14ac:dyDescent="0.2">
      <c r="B60" s="738" t="s">
        <v>1177</v>
      </c>
      <c r="C60" s="142">
        <v>1</v>
      </c>
      <c r="D60" s="66" t="s">
        <v>18</v>
      </c>
      <c r="E60" s="66" t="s">
        <v>18</v>
      </c>
      <c r="F60" s="66" t="s">
        <v>18</v>
      </c>
      <c r="G60" s="66" t="s">
        <v>18</v>
      </c>
      <c r="H60" s="66" t="s">
        <v>18</v>
      </c>
      <c r="I60" s="66" t="s">
        <v>18</v>
      </c>
      <c r="J60" s="66" t="s">
        <v>18</v>
      </c>
      <c r="K60" s="66" t="s">
        <v>18</v>
      </c>
      <c r="L60" s="66" t="s">
        <v>18</v>
      </c>
      <c r="M60" s="66" t="s">
        <v>18</v>
      </c>
      <c r="N60" s="66" t="s">
        <v>18</v>
      </c>
      <c r="O60" s="66" t="s">
        <v>18</v>
      </c>
      <c r="P60" s="66" t="s">
        <v>18</v>
      </c>
      <c r="Q60" s="66" t="s">
        <v>18</v>
      </c>
      <c r="R60" s="66" t="s">
        <v>18</v>
      </c>
      <c r="S60" s="66" t="s">
        <v>18</v>
      </c>
      <c r="T60" s="66" t="s">
        <v>18</v>
      </c>
      <c r="Y60" s="8" t="s">
        <v>12</v>
      </c>
    </row>
    <row r="61" spans="1:25" ht="14.25" x14ac:dyDescent="0.2">
      <c r="B61" s="739" t="s">
        <v>1178</v>
      </c>
      <c r="C61" s="142"/>
      <c r="D61" s="683"/>
      <c r="E61" s="683"/>
      <c r="F61" s="683"/>
      <c r="G61" s="683"/>
      <c r="H61" s="683"/>
      <c r="I61" s="683"/>
      <c r="J61" s="683"/>
      <c r="K61" s="683"/>
      <c r="L61" s="683"/>
      <c r="M61" s="683"/>
      <c r="N61" s="683"/>
      <c r="O61" s="683"/>
      <c r="P61" s="683"/>
      <c r="Q61" s="683"/>
      <c r="R61" s="683"/>
      <c r="S61" s="683"/>
      <c r="T61" s="684"/>
      <c r="Y61" s="8" t="s">
        <v>12</v>
      </c>
    </row>
    <row r="62" spans="1:25" ht="14.25" x14ac:dyDescent="0.2">
      <c r="B62" s="740">
        <v>0.9</v>
      </c>
      <c r="C62" s="142">
        <v>2</v>
      </c>
      <c r="D62" s="741" t="s">
        <v>18</v>
      </c>
      <c r="E62" s="741" t="s">
        <v>18</v>
      </c>
      <c r="F62" s="741" t="s">
        <v>18</v>
      </c>
      <c r="G62" s="741" t="s">
        <v>18</v>
      </c>
      <c r="H62" s="741" t="s">
        <v>18</v>
      </c>
      <c r="I62" s="741" t="s">
        <v>18</v>
      </c>
      <c r="J62" s="741" t="s">
        <v>18</v>
      </c>
      <c r="K62" s="741" t="s">
        <v>18</v>
      </c>
      <c r="L62" s="741" t="s">
        <v>18</v>
      </c>
      <c r="M62" s="741" t="s">
        <v>18</v>
      </c>
      <c r="N62" s="741" t="s">
        <v>18</v>
      </c>
      <c r="O62" s="741" t="s">
        <v>18</v>
      </c>
      <c r="P62" s="741" t="s">
        <v>18</v>
      </c>
      <c r="Q62" s="741" t="s">
        <v>18</v>
      </c>
      <c r="R62" s="741" t="s">
        <v>18</v>
      </c>
      <c r="S62" s="741" t="s">
        <v>18</v>
      </c>
      <c r="T62" s="741" t="s">
        <v>18</v>
      </c>
      <c r="Y62" s="8" t="s">
        <v>12</v>
      </c>
    </row>
    <row r="63" spans="1:25" ht="14.25" x14ac:dyDescent="0.2">
      <c r="B63" s="742">
        <v>0.99</v>
      </c>
      <c r="C63" s="142">
        <v>3</v>
      </c>
      <c r="D63" s="743" t="s">
        <v>18</v>
      </c>
      <c r="E63" s="743" t="s">
        <v>18</v>
      </c>
      <c r="F63" s="743" t="s">
        <v>18</v>
      </c>
      <c r="G63" s="743" t="s">
        <v>18</v>
      </c>
      <c r="H63" s="743" t="s">
        <v>18</v>
      </c>
      <c r="I63" s="743" t="s">
        <v>18</v>
      </c>
      <c r="J63" s="743" t="s">
        <v>18</v>
      </c>
      <c r="K63" s="743" t="s">
        <v>18</v>
      </c>
      <c r="L63" s="743" t="s">
        <v>18</v>
      </c>
      <c r="M63" s="743" t="s">
        <v>18</v>
      </c>
      <c r="N63" s="743" t="s">
        <v>18</v>
      </c>
      <c r="O63" s="743" t="s">
        <v>18</v>
      </c>
      <c r="P63" s="743" t="s">
        <v>18</v>
      </c>
      <c r="Q63" s="743" t="s">
        <v>18</v>
      </c>
      <c r="R63" s="743" t="s">
        <v>18</v>
      </c>
      <c r="S63" s="743" t="s">
        <v>18</v>
      </c>
      <c r="T63" s="743" t="s">
        <v>18</v>
      </c>
      <c r="Y63" s="8" t="s">
        <v>12</v>
      </c>
    </row>
    <row r="64" spans="1:25" ht="14.25" x14ac:dyDescent="0.2">
      <c r="B64" s="742">
        <v>0.995</v>
      </c>
      <c r="C64" s="142">
        <v>4</v>
      </c>
      <c r="D64" s="743" t="s">
        <v>18</v>
      </c>
      <c r="E64" s="743" t="s">
        <v>18</v>
      </c>
      <c r="F64" s="743" t="s">
        <v>18</v>
      </c>
      <c r="G64" s="743" t="s">
        <v>18</v>
      </c>
      <c r="H64" s="743" t="s">
        <v>18</v>
      </c>
      <c r="I64" s="743" t="s">
        <v>18</v>
      </c>
      <c r="J64" s="743" t="s">
        <v>18</v>
      </c>
      <c r="K64" s="743" t="s">
        <v>18</v>
      </c>
      <c r="L64" s="743" t="s">
        <v>18</v>
      </c>
      <c r="M64" s="743" t="s">
        <v>18</v>
      </c>
      <c r="N64" s="743" t="s">
        <v>18</v>
      </c>
      <c r="O64" s="743" t="s">
        <v>18</v>
      </c>
      <c r="P64" s="743" t="s">
        <v>18</v>
      </c>
      <c r="Q64" s="743" t="s">
        <v>18</v>
      </c>
      <c r="R64" s="743" t="s">
        <v>18</v>
      </c>
      <c r="S64" s="743" t="s">
        <v>18</v>
      </c>
      <c r="T64" s="743" t="s">
        <v>18</v>
      </c>
      <c r="Y64" s="8" t="s">
        <v>12</v>
      </c>
    </row>
    <row r="65" spans="2:25" ht="14.25" x14ac:dyDescent="0.2">
      <c r="B65" s="742">
        <v>0.996</v>
      </c>
      <c r="C65" s="142">
        <v>5</v>
      </c>
      <c r="D65" s="743" t="s">
        <v>18</v>
      </c>
      <c r="E65" s="743" t="s">
        <v>18</v>
      </c>
      <c r="F65" s="743" t="s">
        <v>18</v>
      </c>
      <c r="G65" s="743" t="s">
        <v>18</v>
      </c>
      <c r="H65" s="743" t="s">
        <v>18</v>
      </c>
      <c r="I65" s="743" t="s">
        <v>18</v>
      </c>
      <c r="J65" s="743" t="s">
        <v>18</v>
      </c>
      <c r="K65" s="743" t="s">
        <v>18</v>
      </c>
      <c r="L65" s="743" t="s">
        <v>18</v>
      </c>
      <c r="M65" s="743" t="s">
        <v>18</v>
      </c>
      <c r="N65" s="743" t="s">
        <v>18</v>
      </c>
      <c r="O65" s="743" t="s">
        <v>18</v>
      </c>
      <c r="P65" s="743" t="s">
        <v>18</v>
      </c>
      <c r="Q65" s="743" t="s">
        <v>18</v>
      </c>
      <c r="R65" s="743" t="s">
        <v>18</v>
      </c>
      <c r="S65" s="743" t="s">
        <v>18</v>
      </c>
      <c r="T65" s="743" t="s">
        <v>18</v>
      </c>
      <c r="Y65" s="8" t="s">
        <v>12</v>
      </c>
    </row>
    <row r="66" spans="2:25" ht="14.25" x14ac:dyDescent="0.2">
      <c r="B66" s="742">
        <v>0.998</v>
      </c>
      <c r="C66" s="142">
        <v>6</v>
      </c>
      <c r="D66" s="743" t="s">
        <v>18</v>
      </c>
      <c r="E66" s="743" t="s">
        <v>18</v>
      </c>
      <c r="F66" s="743" t="s">
        <v>18</v>
      </c>
      <c r="G66" s="743" t="s">
        <v>18</v>
      </c>
      <c r="H66" s="743" t="s">
        <v>18</v>
      </c>
      <c r="I66" s="743" t="s">
        <v>18</v>
      </c>
      <c r="J66" s="743" t="s">
        <v>18</v>
      </c>
      <c r="K66" s="743" t="s">
        <v>18</v>
      </c>
      <c r="L66" s="743" t="s">
        <v>18</v>
      </c>
      <c r="M66" s="743" t="s">
        <v>18</v>
      </c>
      <c r="N66" s="743" t="s">
        <v>18</v>
      </c>
      <c r="O66" s="743" t="s">
        <v>18</v>
      </c>
      <c r="P66" s="743" t="s">
        <v>18</v>
      </c>
      <c r="Q66" s="743" t="s">
        <v>18</v>
      </c>
      <c r="R66" s="743" t="s">
        <v>18</v>
      </c>
      <c r="S66" s="743" t="s">
        <v>18</v>
      </c>
      <c r="T66" s="743" t="s">
        <v>18</v>
      </c>
      <c r="Y66" s="8" t="s">
        <v>12</v>
      </c>
    </row>
    <row r="67" spans="2:25" ht="14.25" x14ac:dyDescent="0.2">
      <c r="B67" s="742">
        <v>0.999</v>
      </c>
      <c r="C67" s="142">
        <v>7</v>
      </c>
      <c r="D67" s="743" t="s">
        <v>18</v>
      </c>
      <c r="E67" s="743" t="s">
        <v>18</v>
      </c>
      <c r="F67" s="743" t="s">
        <v>18</v>
      </c>
      <c r="G67" s="743" t="s">
        <v>18</v>
      </c>
      <c r="H67" s="743" t="s">
        <v>18</v>
      </c>
      <c r="I67" s="743" t="s">
        <v>18</v>
      </c>
      <c r="J67" s="743" t="s">
        <v>18</v>
      </c>
      <c r="K67" s="743" t="s">
        <v>18</v>
      </c>
      <c r="L67" s="743" t="s">
        <v>18</v>
      </c>
      <c r="M67" s="743" t="s">
        <v>18</v>
      </c>
      <c r="N67" s="743" t="s">
        <v>18</v>
      </c>
      <c r="O67" s="743" t="s">
        <v>18</v>
      </c>
      <c r="P67" s="743" t="s">
        <v>18</v>
      </c>
      <c r="Q67" s="743" t="s">
        <v>18</v>
      </c>
      <c r="R67" s="743" t="s">
        <v>18</v>
      </c>
      <c r="S67" s="743" t="s">
        <v>18</v>
      </c>
      <c r="T67" s="743" t="s">
        <v>18</v>
      </c>
      <c r="Y67" s="8" t="s">
        <v>12</v>
      </c>
    </row>
    <row r="68" spans="2:25" ht="14.25" x14ac:dyDescent="0.2">
      <c r="B68" s="744" t="s">
        <v>1179</v>
      </c>
      <c r="C68" s="142">
        <v>8</v>
      </c>
      <c r="D68" s="745" t="s">
        <v>18</v>
      </c>
      <c r="E68" s="745" t="s">
        <v>18</v>
      </c>
      <c r="F68" s="745" t="s">
        <v>18</v>
      </c>
      <c r="G68" s="745" t="s">
        <v>18</v>
      </c>
      <c r="H68" s="745" t="s">
        <v>18</v>
      </c>
      <c r="I68" s="745" t="s">
        <v>18</v>
      </c>
      <c r="J68" s="745" t="s">
        <v>18</v>
      </c>
      <c r="K68" s="745" t="s">
        <v>18</v>
      </c>
      <c r="L68" s="745" t="s">
        <v>18</v>
      </c>
      <c r="M68" s="745" t="s">
        <v>18</v>
      </c>
      <c r="N68" s="745" t="s">
        <v>18</v>
      </c>
      <c r="O68" s="745" t="s">
        <v>18</v>
      </c>
      <c r="P68" s="745" t="s">
        <v>18</v>
      </c>
      <c r="Q68" s="745" t="s">
        <v>18</v>
      </c>
      <c r="R68" s="745" t="s">
        <v>18</v>
      </c>
      <c r="S68" s="745" t="s">
        <v>18</v>
      </c>
      <c r="T68" s="745" t="s">
        <v>18</v>
      </c>
      <c r="Y68" s="8" t="s">
        <v>12</v>
      </c>
    </row>
    <row r="69" spans="2:25" ht="14.25" x14ac:dyDescent="0.2">
      <c r="B69" s="739" t="s">
        <v>1180</v>
      </c>
      <c r="C69" s="142"/>
      <c r="D69" s="683"/>
      <c r="E69" s="683"/>
      <c r="F69" s="683"/>
      <c r="G69" s="683"/>
      <c r="H69" s="683"/>
      <c r="I69" s="683"/>
      <c r="J69" s="683"/>
      <c r="K69" s="683"/>
      <c r="L69" s="683"/>
      <c r="M69" s="683"/>
      <c r="N69" s="683"/>
      <c r="O69" s="683"/>
      <c r="P69" s="683"/>
      <c r="Q69" s="683"/>
      <c r="R69" s="683"/>
      <c r="S69" s="683"/>
      <c r="T69" s="684"/>
      <c r="Y69" s="8" t="s">
        <v>12</v>
      </c>
    </row>
    <row r="70" spans="2:25" ht="14.25" x14ac:dyDescent="0.2">
      <c r="B70" s="746">
        <v>0.9</v>
      </c>
      <c r="C70" s="142">
        <v>9</v>
      </c>
      <c r="D70" s="741" t="s">
        <v>18</v>
      </c>
      <c r="E70" s="741" t="s">
        <v>18</v>
      </c>
      <c r="F70" s="741" t="s">
        <v>18</v>
      </c>
      <c r="G70" s="741" t="s">
        <v>18</v>
      </c>
      <c r="H70" s="741" t="s">
        <v>18</v>
      </c>
      <c r="I70" s="741" t="s">
        <v>18</v>
      </c>
      <c r="J70" s="741" t="s">
        <v>18</v>
      </c>
      <c r="K70" s="741" t="s">
        <v>18</v>
      </c>
      <c r="L70" s="741" t="s">
        <v>18</v>
      </c>
      <c r="M70" s="741" t="s">
        <v>18</v>
      </c>
      <c r="N70" s="741" t="s">
        <v>18</v>
      </c>
      <c r="O70" s="741" t="s">
        <v>18</v>
      </c>
      <c r="P70" s="741" t="s">
        <v>18</v>
      </c>
      <c r="Q70" s="741" t="s">
        <v>18</v>
      </c>
      <c r="R70" s="741" t="s">
        <v>18</v>
      </c>
      <c r="S70" s="741" t="s">
        <v>18</v>
      </c>
      <c r="T70" s="741" t="s">
        <v>18</v>
      </c>
      <c r="Y70" s="8" t="s">
        <v>12</v>
      </c>
    </row>
    <row r="71" spans="2:25" ht="14.25" x14ac:dyDescent="0.2">
      <c r="B71" s="742">
        <v>0.95</v>
      </c>
      <c r="C71" s="142">
        <v>10</v>
      </c>
      <c r="D71" s="743" t="s">
        <v>18</v>
      </c>
      <c r="E71" s="743" t="s">
        <v>18</v>
      </c>
      <c r="F71" s="743" t="s">
        <v>18</v>
      </c>
      <c r="G71" s="743" t="s">
        <v>18</v>
      </c>
      <c r="H71" s="743" t="s">
        <v>18</v>
      </c>
      <c r="I71" s="743" t="s">
        <v>18</v>
      </c>
      <c r="J71" s="743" t="s">
        <v>18</v>
      </c>
      <c r="K71" s="743" t="s">
        <v>18</v>
      </c>
      <c r="L71" s="743" t="s">
        <v>18</v>
      </c>
      <c r="M71" s="743" t="s">
        <v>18</v>
      </c>
      <c r="N71" s="743" t="s">
        <v>18</v>
      </c>
      <c r="O71" s="743" t="s">
        <v>18</v>
      </c>
      <c r="P71" s="743" t="s">
        <v>18</v>
      </c>
      <c r="Q71" s="743" t="s">
        <v>18</v>
      </c>
      <c r="R71" s="743" t="s">
        <v>18</v>
      </c>
      <c r="S71" s="743" t="s">
        <v>18</v>
      </c>
      <c r="T71" s="743" t="s">
        <v>18</v>
      </c>
      <c r="Y71" s="8" t="s">
        <v>12</v>
      </c>
    </row>
    <row r="72" spans="2:25" ht="14.25" x14ac:dyDescent="0.2">
      <c r="B72" s="744">
        <v>0.99</v>
      </c>
      <c r="C72" s="135">
        <v>11</v>
      </c>
      <c r="D72" s="745" t="s">
        <v>18</v>
      </c>
      <c r="E72" s="745" t="s">
        <v>18</v>
      </c>
      <c r="F72" s="745" t="s">
        <v>18</v>
      </c>
      <c r="G72" s="745" t="s">
        <v>18</v>
      </c>
      <c r="H72" s="745" t="s">
        <v>18</v>
      </c>
      <c r="I72" s="745" t="s">
        <v>18</v>
      </c>
      <c r="J72" s="745" t="s">
        <v>18</v>
      </c>
      <c r="K72" s="745" t="s">
        <v>18</v>
      </c>
      <c r="L72" s="745" t="s">
        <v>18</v>
      </c>
      <c r="M72" s="745" t="s">
        <v>18</v>
      </c>
      <c r="N72" s="745" t="s">
        <v>18</v>
      </c>
      <c r="O72" s="745" t="s">
        <v>18</v>
      </c>
      <c r="P72" s="745" t="s">
        <v>18</v>
      </c>
      <c r="Q72" s="745" t="s">
        <v>18</v>
      </c>
      <c r="R72" s="745" t="s">
        <v>18</v>
      </c>
      <c r="S72" s="745" t="s">
        <v>18</v>
      </c>
      <c r="T72" s="745" t="s">
        <v>18</v>
      </c>
      <c r="Y72" s="8" t="s">
        <v>12</v>
      </c>
    </row>
    <row r="73" spans="2:25" ht="14.25" x14ac:dyDescent="0.2">
      <c r="Y73" s="8" t="s">
        <v>12</v>
      </c>
    </row>
    <row r="74" spans="2:25" ht="14.25" x14ac:dyDescent="0.2">
      <c r="B74" s="1234"/>
      <c r="C74" s="1235"/>
      <c r="D74" s="410"/>
      <c r="E74" s="728"/>
      <c r="F74" s="728" t="s">
        <v>1181</v>
      </c>
      <c r="G74" s="728"/>
      <c r="H74" s="728"/>
      <c r="I74" s="728"/>
      <c r="J74" s="728"/>
      <c r="K74" s="728"/>
      <c r="L74" s="728"/>
      <c r="M74" s="728"/>
      <c r="N74" s="728"/>
      <c r="O74" s="728"/>
      <c r="P74" s="728"/>
      <c r="Q74" s="728"/>
      <c r="R74" s="728"/>
      <c r="S74" s="728"/>
      <c r="T74" s="729"/>
      <c r="Y74" s="8" t="s">
        <v>12</v>
      </c>
    </row>
    <row r="75" spans="2:25" ht="28.5" x14ac:dyDescent="0.25">
      <c r="B75" s="74" t="s">
        <v>1160</v>
      </c>
      <c r="C75" s="730"/>
      <c r="D75" s="417" t="s">
        <v>1161</v>
      </c>
      <c r="E75" s="747" t="s">
        <v>1162</v>
      </c>
      <c r="F75" s="748"/>
      <c r="G75" s="748"/>
      <c r="H75" s="748"/>
      <c r="I75" s="748" t="s">
        <v>1163</v>
      </c>
      <c r="J75" s="748"/>
      <c r="K75" s="748"/>
      <c r="L75" s="748" t="s">
        <v>1164</v>
      </c>
      <c r="M75" s="748"/>
      <c r="N75" s="748"/>
      <c r="O75" s="748"/>
      <c r="P75" s="748"/>
      <c r="Q75" s="749" t="s">
        <v>1165</v>
      </c>
      <c r="R75" s="748"/>
      <c r="S75" s="748"/>
      <c r="T75" s="748"/>
      <c r="Y75" s="8" t="s">
        <v>12</v>
      </c>
    </row>
    <row r="76" spans="2:25" ht="38.25" x14ac:dyDescent="0.2">
      <c r="B76" s="734" t="s">
        <v>1182</v>
      </c>
      <c r="C76" s="735" t="s">
        <v>1167</v>
      </c>
      <c r="D76" s="1011" t="s">
        <v>1168</v>
      </c>
      <c r="E76" s="1011" t="s">
        <v>1169</v>
      </c>
      <c r="F76" s="272" t="s">
        <v>1170</v>
      </c>
      <c r="G76" s="272" t="s">
        <v>63</v>
      </c>
      <c r="H76" s="272" t="s">
        <v>109</v>
      </c>
      <c r="I76" s="1011" t="s">
        <v>1171</v>
      </c>
      <c r="J76" s="272" t="s">
        <v>830</v>
      </c>
      <c r="K76" s="272" t="s">
        <v>109</v>
      </c>
      <c r="L76" s="1011" t="s">
        <v>1172</v>
      </c>
      <c r="M76" s="272" t="s">
        <v>1173</v>
      </c>
      <c r="N76" s="272" t="s">
        <v>63</v>
      </c>
      <c r="O76" s="272" t="s">
        <v>830</v>
      </c>
      <c r="P76" s="272" t="s">
        <v>109</v>
      </c>
      <c r="Q76" s="1011" t="s">
        <v>1174</v>
      </c>
      <c r="R76" s="272" t="s">
        <v>1175</v>
      </c>
      <c r="S76" s="272" t="s">
        <v>1176</v>
      </c>
      <c r="T76" s="272" t="s">
        <v>109</v>
      </c>
      <c r="Y76" s="8" t="s">
        <v>12</v>
      </c>
    </row>
    <row r="77" spans="2:25" ht="14.25" x14ac:dyDescent="0.2">
      <c r="B77" s="737"/>
      <c r="C77" s="17">
        <v>103</v>
      </c>
      <c r="D77" s="34">
        <v>1</v>
      </c>
      <c r="E77" s="34">
        <v>2</v>
      </c>
      <c r="F77" s="34">
        <v>3</v>
      </c>
      <c r="G77" s="34">
        <v>4</v>
      </c>
      <c r="H77" s="34">
        <v>5</v>
      </c>
      <c r="I77" s="34">
        <v>6</v>
      </c>
      <c r="J77" s="34">
        <v>7</v>
      </c>
      <c r="K77" s="34">
        <v>8</v>
      </c>
      <c r="L77" s="34">
        <v>9</v>
      </c>
      <c r="M77" s="34">
        <v>10</v>
      </c>
      <c r="N77" s="34">
        <v>11</v>
      </c>
      <c r="O77" s="34">
        <v>12</v>
      </c>
      <c r="P77" s="34">
        <v>13</v>
      </c>
      <c r="Q77" s="34">
        <v>14</v>
      </c>
      <c r="R77" s="34">
        <v>15</v>
      </c>
      <c r="S77" s="34">
        <v>16</v>
      </c>
      <c r="T77" s="35">
        <v>17</v>
      </c>
      <c r="Y77" s="8" t="s">
        <v>12</v>
      </c>
    </row>
    <row r="78" spans="2:25" ht="14.25" x14ac:dyDescent="0.2">
      <c r="B78" s="738" t="s">
        <v>1177</v>
      </c>
      <c r="C78" s="142">
        <v>1</v>
      </c>
      <c r="D78" s="66" t="s">
        <v>18</v>
      </c>
      <c r="E78" s="66" t="s">
        <v>18</v>
      </c>
      <c r="F78" s="66" t="s">
        <v>18</v>
      </c>
      <c r="G78" s="66" t="s">
        <v>18</v>
      </c>
      <c r="H78" s="66" t="s">
        <v>18</v>
      </c>
      <c r="I78" s="66" t="s">
        <v>18</v>
      </c>
      <c r="J78" s="66" t="s">
        <v>18</v>
      </c>
      <c r="K78" s="66" t="s">
        <v>18</v>
      </c>
      <c r="L78" s="66" t="s">
        <v>18</v>
      </c>
      <c r="M78" s="66" t="s">
        <v>18</v>
      </c>
      <c r="N78" s="66" t="s">
        <v>18</v>
      </c>
      <c r="O78" s="66" t="s">
        <v>18</v>
      </c>
      <c r="P78" s="66" t="s">
        <v>18</v>
      </c>
      <c r="Q78" s="66" t="s">
        <v>18</v>
      </c>
      <c r="R78" s="66" t="s">
        <v>18</v>
      </c>
      <c r="S78" s="66" t="s">
        <v>18</v>
      </c>
      <c r="T78" s="66" t="s">
        <v>18</v>
      </c>
      <c r="Y78" s="8" t="s">
        <v>12</v>
      </c>
    </row>
    <row r="79" spans="2:25" ht="14.25" x14ac:dyDescent="0.2">
      <c r="B79" s="739" t="s">
        <v>1178</v>
      </c>
      <c r="C79" s="142"/>
      <c r="D79" s="682"/>
      <c r="E79" s="683"/>
      <c r="F79" s="683"/>
      <c r="G79" s="683"/>
      <c r="H79" s="683"/>
      <c r="I79" s="683"/>
      <c r="J79" s="683"/>
      <c r="K79" s="683"/>
      <c r="L79" s="683"/>
      <c r="M79" s="683"/>
      <c r="N79" s="683"/>
      <c r="O79" s="683"/>
      <c r="P79" s="683"/>
      <c r="Q79" s="683"/>
      <c r="R79" s="683"/>
      <c r="S79" s="683"/>
      <c r="T79" s="684"/>
      <c r="Y79" s="8" t="s">
        <v>12</v>
      </c>
    </row>
    <row r="80" spans="2:25" ht="14.25" x14ac:dyDescent="0.2">
      <c r="B80" s="1466">
        <v>0.9</v>
      </c>
      <c r="C80" s="142">
        <v>2</v>
      </c>
      <c r="D80" s="741" t="s">
        <v>18</v>
      </c>
      <c r="E80" s="741" t="s">
        <v>18</v>
      </c>
      <c r="F80" s="741" t="s">
        <v>18</v>
      </c>
      <c r="G80" s="741" t="s">
        <v>18</v>
      </c>
      <c r="H80" s="741" t="s">
        <v>18</v>
      </c>
      <c r="I80" s="741" t="s">
        <v>18</v>
      </c>
      <c r="J80" s="741" t="s">
        <v>18</v>
      </c>
      <c r="K80" s="741" t="s">
        <v>18</v>
      </c>
      <c r="L80" s="741" t="s">
        <v>18</v>
      </c>
      <c r="M80" s="741" t="s">
        <v>18</v>
      </c>
      <c r="N80" s="741" t="s">
        <v>18</v>
      </c>
      <c r="O80" s="741" t="s">
        <v>18</v>
      </c>
      <c r="P80" s="741" t="s">
        <v>18</v>
      </c>
      <c r="Q80" s="741" t="s">
        <v>18</v>
      </c>
      <c r="R80" s="741" t="s">
        <v>18</v>
      </c>
      <c r="S80" s="741" t="s">
        <v>18</v>
      </c>
      <c r="T80" s="741" t="s">
        <v>18</v>
      </c>
      <c r="Y80" s="8" t="s">
        <v>12</v>
      </c>
    </row>
    <row r="81" spans="2:25" ht="14.25" x14ac:dyDescent="0.2">
      <c r="B81" s="1467">
        <v>0.99</v>
      </c>
      <c r="C81" s="142">
        <v>3</v>
      </c>
      <c r="D81" s="743" t="s">
        <v>18</v>
      </c>
      <c r="E81" s="743" t="s">
        <v>18</v>
      </c>
      <c r="F81" s="743" t="s">
        <v>18</v>
      </c>
      <c r="G81" s="743" t="s">
        <v>18</v>
      </c>
      <c r="H81" s="743" t="s">
        <v>18</v>
      </c>
      <c r="I81" s="743" t="s">
        <v>18</v>
      </c>
      <c r="J81" s="743" t="s">
        <v>18</v>
      </c>
      <c r="K81" s="743" t="s">
        <v>18</v>
      </c>
      <c r="L81" s="743" t="s">
        <v>18</v>
      </c>
      <c r="M81" s="743" t="s">
        <v>18</v>
      </c>
      <c r="N81" s="743" t="s">
        <v>18</v>
      </c>
      <c r="O81" s="743" t="s">
        <v>18</v>
      </c>
      <c r="P81" s="743" t="s">
        <v>18</v>
      </c>
      <c r="Q81" s="743" t="s">
        <v>18</v>
      </c>
      <c r="R81" s="743" t="s">
        <v>18</v>
      </c>
      <c r="S81" s="743" t="s">
        <v>18</v>
      </c>
      <c r="T81" s="743" t="s">
        <v>18</v>
      </c>
      <c r="Y81" s="8" t="s">
        <v>12</v>
      </c>
    </row>
    <row r="82" spans="2:25" ht="14.25" x14ac:dyDescent="0.2">
      <c r="B82" s="1467">
        <v>0.995</v>
      </c>
      <c r="C82" s="142">
        <v>4</v>
      </c>
      <c r="D82" s="743" t="s">
        <v>18</v>
      </c>
      <c r="E82" s="743" t="s">
        <v>18</v>
      </c>
      <c r="F82" s="743" t="s">
        <v>18</v>
      </c>
      <c r="G82" s="743" t="s">
        <v>18</v>
      </c>
      <c r="H82" s="743" t="s">
        <v>18</v>
      </c>
      <c r="I82" s="743" t="s">
        <v>18</v>
      </c>
      <c r="J82" s="743" t="s">
        <v>18</v>
      </c>
      <c r="K82" s="743" t="s">
        <v>18</v>
      </c>
      <c r="L82" s="743" t="s">
        <v>18</v>
      </c>
      <c r="M82" s="743" t="s">
        <v>18</v>
      </c>
      <c r="N82" s="743" t="s">
        <v>18</v>
      </c>
      <c r="O82" s="743" t="s">
        <v>18</v>
      </c>
      <c r="P82" s="743" t="s">
        <v>18</v>
      </c>
      <c r="Q82" s="743" t="s">
        <v>18</v>
      </c>
      <c r="R82" s="743" t="s">
        <v>18</v>
      </c>
      <c r="S82" s="743" t="s">
        <v>18</v>
      </c>
      <c r="T82" s="743" t="s">
        <v>18</v>
      </c>
      <c r="Y82" s="8" t="s">
        <v>12</v>
      </c>
    </row>
    <row r="83" spans="2:25" ht="14.25" x14ac:dyDescent="0.2">
      <c r="B83" s="1467">
        <v>0.996</v>
      </c>
      <c r="C83" s="142">
        <v>5</v>
      </c>
      <c r="D83" s="743" t="s">
        <v>18</v>
      </c>
      <c r="E83" s="743" t="s">
        <v>18</v>
      </c>
      <c r="F83" s="743" t="s">
        <v>18</v>
      </c>
      <c r="G83" s="743" t="s">
        <v>18</v>
      </c>
      <c r="H83" s="743" t="s">
        <v>18</v>
      </c>
      <c r="I83" s="743" t="s">
        <v>18</v>
      </c>
      <c r="J83" s="743" t="s">
        <v>18</v>
      </c>
      <c r="K83" s="743" t="s">
        <v>18</v>
      </c>
      <c r="L83" s="743" t="s">
        <v>18</v>
      </c>
      <c r="M83" s="743" t="s">
        <v>18</v>
      </c>
      <c r="N83" s="743" t="s">
        <v>18</v>
      </c>
      <c r="O83" s="743" t="s">
        <v>18</v>
      </c>
      <c r="P83" s="743" t="s">
        <v>18</v>
      </c>
      <c r="Q83" s="743" t="s">
        <v>18</v>
      </c>
      <c r="R83" s="743" t="s">
        <v>18</v>
      </c>
      <c r="S83" s="743" t="s">
        <v>18</v>
      </c>
      <c r="T83" s="743" t="s">
        <v>18</v>
      </c>
      <c r="Y83" s="8" t="s">
        <v>12</v>
      </c>
    </row>
    <row r="84" spans="2:25" ht="14.25" x14ac:dyDescent="0.2">
      <c r="B84" s="1467">
        <v>0.998</v>
      </c>
      <c r="C84" s="142">
        <v>6</v>
      </c>
      <c r="D84" s="743" t="s">
        <v>18</v>
      </c>
      <c r="E84" s="743" t="s">
        <v>18</v>
      </c>
      <c r="F84" s="743" t="s">
        <v>18</v>
      </c>
      <c r="G84" s="743" t="s">
        <v>18</v>
      </c>
      <c r="H84" s="743" t="s">
        <v>18</v>
      </c>
      <c r="I84" s="743" t="s">
        <v>18</v>
      </c>
      <c r="J84" s="743" t="s">
        <v>18</v>
      </c>
      <c r="K84" s="743" t="s">
        <v>18</v>
      </c>
      <c r="L84" s="743" t="s">
        <v>18</v>
      </c>
      <c r="M84" s="743" t="s">
        <v>18</v>
      </c>
      <c r="N84" s="743" t="s">
        <v>18</v>
      </c>
      <c r="O84" s="743" t="s">
        <v>18</v>
      </c>
      <c r="P84" s="743" t="s">
        <v>18</v>
      </c>
      <c r="Q84" s="743" t="s">
        <v>18</v>
      </c>
      <c r="R84" s="743" t="s">
        <v>18</v>
      </c>
      <c r="S84" s="743" t="s">
        <v>18</v>
      </c>
      <c r="T84" s="743" t="s">
        <v>18</v>
      </c>
      <c r="Y84" s="8" t="s">
        <v>12</v>
      </c>
    </row>
    <row r="85" spans="2:25" ht="14.25" x14ac:dyDescent="0.2">
      <c r="B85" s="1467">
        <v>0.999</v>
      </c>
      <c r="C85" s="142">
        <v>7</v>
      </c>
      <c r="D85" s="743" t="s">
        <v>18</v>
      </c>
      <c r="E85" s="743" t="s">
        <v>18</v>
      </c>
      <c r="F85" s="743" t="s">
        <v>18</v>
      </c>
      <c r="G85" s="743" t="s">
        <v>18</v>
      </c>
      <c r="H85" s="743" t="s">
        <v>18</v>
      </c>
      <c r="I85" s="743" t="s">
        <v>18</v>
      </c>
      <c r="J85" s="743" t="s">
        <v>18</v>
      </c>
      <c r="K85" s="743" t="s">
        <v>18</v>
      </c>
      <c r="L85" s="743" t="s">
        <v>18</v>
      </c>
      <c r="M85" s="743" t="s">
        <v>18</v>
      </c>
      <c r="N85" s="743" t="s">
        <v>18</v>
      </c>
      <c r="O85" s="743" t="s">
        <v>18</v>
      </c>
      <c r="P85" s="743" t="s">
        <v>18</v>
      </c>
      <c r="Q85" s="743" t="s">
        <v>18</v>
      </c>
      <c r="R85" s="743" t="s">
        <v>18</v>
      </c>
      <c r="S85" s="743" t="s">
        <v>18</v>
      </c>
      <c r="T85" s="743" t="s">
        <v>18</v>
      </c>
      <c r="Y85" s="8" t="s">
        <v>12</v>
      </c>
    </row>
    <row r="86" spans="2:25" ht="14.25" x14ac:dyDescent="0.2">
      <c r="B86" s="1468" t="s">
        <v>1179</v>
      </c>
      <c r="C86" s="142">
        <v>8</v>
      </c>
      <c r="D86" s="745" t="s">
        <v>18</v>
      </c>
      <c r="E86" s="745" t="s">
        <v>18</v>
      </c>
      <c r="F86" s="745" t="s">
        <v>18</v>
      </c>
      <c r="G86" s="745" t="s">
        <v>18</v>
      </c>
      <c r="H86" s="745" t="s">
        <v>18</v>
      </c>
      <c r="I86" s="745" t="s">
        <v>18</v>
      </c>
      <c r="J86" s="745" t="s">
        <v>18</v>
      </c>
      <c r="K86" s="745" t="s">
        <v>18</v>
      </c>
      <c r="L86" s="745" t="s">
        <v>18</v>
      </c>
      <c r="M86" s="745" t="s">
        <v>18</v>
      </c>
      <c r="N86" s="745" t="s">
        <v>18</v>
      </c>
      <c r="O86" s="745" t="s">
        <v>18</v>
      </c>
      <c r="P86" s="745" t="s">
        <v>18</v>
      </c>
      <c r="Q86" s="745" t="s">
        <v>18</v>
      </c>
      <c r="R86" s="745" t="s">
        <v>18</v>
      </c>
      <c r="S86" s="745" t="s">
        <v>18</v>
      </c>
      <c r="T86" s="745" t="s">
        <v>18</v>
      </c>
      <c r="Y86" s="8" t="s">
        <v>12</v>
      </c>
    </row>
    <row r="87" spans="2:25" ht="14.25" x14ac:dyDescent="0.2">
      <c r="B87" s="739" t="s">
        <v>1180</v>
      </c>
      <c r="C87" s="142"/>
      <c r="D87" s="682"/>
      <c r="E87" s="683"/>
      <c r="F87" s="683"/>
      <c r="G87" s="683"/>
      <c r="H87" s="683"/>
      <c r="I87" s="683"/>
      <c r="J87" s="683"/>
      <c r="K87" s="683"/>
      <c r="L87" s="683"/>
      <c r="M87" s="683"/>
      <c r="N87" s="683"/>
      <c r="O87" s="683"/>
      <c r="P87" s="683"/>
      <c r="Q87" s="683"/>
      <c r="R87" s="683"/>
      <c r="S87" s="683"/>
      <c r="T87" s="684"/>
      <c r="Y87" s="8" t="s">
        <v>12</v>
      </c>
    </row>
    <row r="88" spans="2:25" ht="14.25" x14ac:dyDescent="0.2">
      <c r="B88" s="1469">
        <v>0.9</v>
      </c>
      <c r="C88" s="142">
        <v>9</v>
      </c>
      <c r="D88" s="741" t="s">
        <v>18</v>
      </c>
      <c r="E88" s="741" t="s">
        <v>18</v>
      </c>
      <c r="F88" s="741" t="s">
        <v>18</v>
      </c>
      <c r="G88" s="741" t="s">
        <v>18</v>
      </c>
      <c r="H88" s="741" t="s">
        <v>18</v>
      </c>
      <c r="I88" s="741" t="s">
        <v>18</v>
      </c>
      <c r="J88" s="741" t="s">
        <v>18</v>
      </c>
      <c r="K88" s="741" t="s">
        <v>18</v>
      </c>
      <c r="L88" s="741" t="s">
        <v>18</v>
      </c>
      <c r="M88" s="741" t="s">
        <v>18</v>
      </c>
      <c r="N88" s="741" t="s">
        <v>18</v>
      </c>
      <c r="O88" s="741" t="s">
        <v>18</v>
      </c>
      <c r="P88" s="741" t="s">
        <v>18</v>
      </c>
      <c r="Q88" s="741" t="s">
        <v>18</v>
      </c>
      <c r="R88" s="741" t="s">
        <v>18</v>
      </c>
      <c r="S88" s="741" t="s">
        <v>18</v>
      </c>
      <c r="T88" s="741" t="s">
        <v>18</v>
      </c>
      <c r="Y88" s="8" t="s">
        <v>12</v>
      </c>
    </row>
    <row r="89" spans="2:25" ht="14.25" x14ac:dyDescent="0.2">
      <c r="B89" s="1467">
        <v>0.95</v>
      </c>
      <c r="C89" s="142">
        <v>10</v>
      </c>
      <c r="D89" s="743" t="s">
        <v>18</v>
      </c>
      <c r="E89" s="743" t="s">
        <v>18</v>
      </c>
      <c r="F89" s="743" t="s">
        <v>18</v>
      </c>
      <c r="G89" s="743" t="s">
        <v>18</v>
      </c>
      <c r="H89" s="743" t="s">
        <v>18</v>
      </c>
      <c r="I89" s="743" t="s">
        <v>18</v>
      </c>
      <c r="J89" s="743" t="s">
        <v>18</v>
      </c>
      <c r="K89" s="743" t="s">
        <v>18</v>
      </c>
      <c r="L89" s="743" t="s">
        <v>18</v>
      </c>
      <c r="M89" s="743" t="s">
        <v>18</v>
      </c>
      <c r="N89" s="743" t="s">
        <v>18</v>
      </c>
      <c r="O89" s="743" t="s">
        <v>18</v>
      </c>
      <c r="P89" s="743" t="s">
        <v>18</v>
      </c>
      <c r="Q89" s="743" t="s">
        <v>18</v>
      </c>
      <c r="R89" s="743" t="s">
        <v>18</v>
      </c>
      <c r="S89" s="743" t="s">
        <v>18</v>
      </c>
      <c r="T89" s="743" t="s">
        <v>18</v>
      </c>
      <c r="Y89" s="8" t="s">
        <v>12</v>
      </c>
    </row>
    <row r="90" spans="2:25" ht="14.25" x14ac:dyDescent="0.2">
      <c r="B90" s="1468">
        <v>0.99</v>
      </c>
      <c r="C90" s="135">
        <v>11</v>
      </c>
      <c r="D90" s="745" t="s">
        <v>18</v>
      </c>
      <c r="E90" s="745" t="s">
        <v>18</v>
      </c>
      <c r="F90" s="745" t="s">
        <v>18</v>
      </c>
      <c r="G90" s="745" t="s">
        <v>18</v>
      </c>
      <c r="H90" s="745" t="s">
        <v>18</v>
      </c>
      <c r="I90" s="745" t="s">
        <v>18</v>
      </c>
      <c r="J90" s="745" t="s">
        <v>18</v>
      </c>
      <c r="K90" s="745" t="s">
        <v>18</v>
      </c>
      <c r="L90" s="745" t="s">
        <v>18</v>
      </c>
      <c r="M90" s="745" t="s">
        <v>18</v>
      </c>
      <c r="N90" s="745" t="s">
        <v>18</v>
      </c>
      <c r="O90" s="745" t="s">
        <v>18</v>
      </c>
      <c r="P90" s="745" t="s">
        <v>18</v>
      </c>
      <c r="Q90" s="745" t="s">
        <v>18</v>
      </c>
      <c r="R90" s="745" t="s">
        <v>18</v>
      </c>
      <c r="S90" s="745" t="s">
        <v>18</v>
      </c>
      <c r="T90" s="745" t="s">
        <v>18</v>
      </c>
      <c r="Y90" s="8" t="s">
        <v>12</v>
      </c>
    </row>
    <row r="91" spans="2:25" ht="14.25" x14ac:dyDescent="0.2">
      <c r="Y91" s="8" t="s">
        <v>12</v>
      </c>
    </row>
    <row r="92" spans="2:25" ht="89.25" x14ac:dyDescent="0.2">
      <c r="B92" s="825" t="s">
        <v>1183</v>
      </c>
      <c r="C92" s="753"/>
      <c r="D92" s="272" t="s">
        <v>1184</v>
      </c>
      <c r="E92" s="272" t="s">
        <v>984</v>
      </c>
      <c r="F92" s="272" t="s">
        <v>1185</v>
      </c>
      <c r="G92" s="1221" t="s">
        <v>1186</v>
      </c>
      <c r="Y92" s="8" t="s">
        <v>12</v>
      </c>
    </row>
    <row r="93" spans="2:25" ht="14.25" x14ac:dyDescent="0.2">
      <c r="B93" s="754"/>
      <c r="C93" s="40">
        <v>104</v>
      </c>
      <c r="D93" s="34">
        <v>1</v>
      </c>
      <c r="E93" s="34">
        <v>2</v>
      </c>
      <c r="F93" s="34">
        <v>3</v>
      </c>
      <c r="G93" s="35">
        <v>4</v>
      </c>
      <c r="Y93" s="8" t="s">
        <v>12</v>
      </c>
    </row>
    <row r="94" spans="2:25" ht="15" x14ac:dyDescent="0.25">
      <c r="B94" s="121" t="s">
        <v>1187</v>
      </c>
      <c r="C94" s="142">
        <v>1</v>
      </c>
      <c r="D94" s="640">
        <f>SUM(D95:D97)</f>
        <v>0</v>
      </c>
      <c r="E94" s="640">
        <f>SUM(E95:E97)</f>
        <v>0</v>
      </c>
      <c r="F94" s="439"/>
      <c r="G94" s="123"/>
      <c r="Y94" s="8" t="s">
        <v>12</v>
      </c>
    </row>
    <row r="95" spans="2:25" ht="14.25" x14ac:dyDescent="0.2">
      <c r="B95" s="755" t="s">
        <v>1846</v>
      </c>
      <c r="C95" s="142">
        <v>2</v>
      </c>
      <c r="D95" s="84" t="s">
        <v>18</v>
      </c>
      <c r="E95" s="84" t="s">
        <v>18</v>
      </c>
      <c r="F95" s="124"/>
      <c r="G95" s="25"/>
      <c r="Y95" s="8" t="s">
        <v>12</v>
      </c>
    </row>
    <row r="96" spans="2:25" ht="14.25" x14ac:dyDescent="0.2">
      <c r="B96" s="1098" t="s">
        <v>1847</v>
      </c>
      <c r="C96" s="142">
        <v>4</v>
      </c>
      <c r="D96" s="84" t="s">
        <v>18</v>
      </c>
      <c r="E96" s="84" t="s">
        <v>18</v>
      </c>
      <c r="F96" s="124"/>
      <c r="G96" s="25"/>
      <c r="Y96" s="8" t="s">
        <v>12</v>
      </c>
    </row>
    <row r="97" spans="2:25" ht="14.25" x14ac:dyDescent="0.2">
      <c r="B97" s="756" t="s">
        <v>1188</v>
      </c>
      <c r="C97" s="142">
        <v>3</v>
      </c>
      <c r="D97" s="86" t="s">
        <v>18</v>
      </c>
      <c r="E97" s="86" t="s">
        <v>18</v>
      </c>
      <c r="F97" s="285"/>
      <c r="G97" s="97"/>
      <c r="Y97" s="8" t="s">
        <v>12</v>
      </c>
    </row>
    <row r="98" spans="2:25" ht="15" x14ac:dyDescent="0.25">
      <c r="B98" s="121" t="s">
        <v>849</v>
      </c>
      <c r="C98" s="142">
        <v>5</v>
      </c>
      <c r="D98" s="640">
        <f>E98*$N$157</f>
        <v>0</v>
      </c>
      <c r="E98" s="640">
        <f>$N$158*SUM(E99:E104)</f>
        <v>0</v>
      </c>
      <c r="F98" s="439"/>
      <c r="G98" s="123"/>
      <c r="Y98" s="8" t="s">
        <v>12</v>
      </c>
    </row>
    <row r="99" spans="2:25" ht="14.25" x14ac:dyDescent="0.2">
      <c r="B99" s="755" t="s">
        <v>60</v>
      </c>
      <c r="C99" s="142">
        <v>6</v>
      </c>
      <c r="D99" s="124"/>
      <c r="E99" s="265">
        <f>SUM(FT17_NL1_EEA!C13)</f>
        <v>0</v>
      </c>
      <c r="F99" s="124"/>
      <c r="G99" s="124"/>
      <c r="Y99" s="8" t="s">
        <v>12</v>
      </c>
    </row>
    <row r="100" spans="2:25" ht="14.25" x14ac:dyDescent="0.2">
      <c r="B100" s="755" t="s">
        <v>980</v>
      </c>
      <c r="C100" s="142">
        <v>7</v>
      </c>
      <c r="D100" s="124"/>
      <c r="E100" s="265">
        <f>SUM(FT17_NL2_NorthAmerica!C13)</f>
        <v>0</v>
      </c>
      <c r="F100" s="124"/>
      <c r="G100" s="124"/>
      <c r="Y100" s="8" t="s">
        <v>12</v>
      </c>
    </row>
    <row r="101" spans="2:25" ht="14.25" x14ac:dyDescent="0.2">
      <c r="B101" s="755" t="s">
        <v>63</v>
      </c>
      <c r="C101" s="142">
        <v>8</v>
      </c>
      <c r="D101" s="124"/>
      <c r="E101" s="265">
        <f>SUM(FT17_NL3_Japan!C13)</f>
        <v>0</v>
      </c>
      <c r="F101" s="124"/>
      <c r="G101" s="124"/>
      <c r="Y101" s="8" t="s">
        <v>12</v>
      </c>
    </row>
    <row r="102" spans="2:25" ht="14.25" x14ac:dyDescent="0.2">
      <c r="B102" s="755" t="s">
        <v>64</v>
      </c>
      <c r="C102" s="142">
        <v>9</v>
      </c>
      <c r="D102" s="124"/>
      <c r="E102" s="265">
        <f>SUM(FT17_NL4_China!C13)</f>
        <v>0</v>
      </c>
      <c r="F102" s="124"/>
      <c r="G102" s="124"/>
      <c r="Y102" s="8" t="s">
        <v>12</v>
      </c>
    </row>
    <row r="103" spans="2:25" ht="14.25" x14ac:dyDescent="0.2">
      <c r="B103" s="755" t="s">
        <v>70</v>
      </c>
      <c r="C103" s="142">
        <v>10</v>
      </c>
      <c r="D103" s="124"/>
      <c r="E103" s="265">
        <f>SUM(FT17_NL5_Dev!C13)</f>
        <v>0</v>
      </c>
      <c r="F103" s="124"/>
      <c r="G103" s="124"/>
      <c r="Y103" s="8" t="s">
        <v>12</v>
      </c>
    </row>
    <row r="104" spans="2:25" ht="14.25" x14ac:dyDescent="0.2">
      <c r="B104" s="756" t="s">
        <v>981</v>
      </c>
      <c r="C104" s="142">
        <v>11</v>
      </c>
      <c r="D104" s="124"/>
      <c r="E104" s="268">
        <f>SUM(FT17_NL6_Emerging!C13)</f>
        <v>0</v>
      </c>
      <c r="F104" s="124"/>
      <c r="G104" s="124"/>
      <c r="Y104" s="8" t="s">
        <v>12</v>
      </c>
    </row>
    <row r="105" spans="2:25" ht="15" x14ac:dyDescent="0.25">
      <c r="B105" s="121" t="s">
        <v>1157</v>
      </c>
      <c r="C105" s="142">
        <v>12</v>
      </c>
      <c r="D105" s="640">
        <f>SUM(D106:D111)</f>
        <v>0</v>
      </c>
      <c r="E105" s="640">
        <f>SUM(E106:E111)</f>
        <v>0</v>
      </c>
      <c r="F105" s="84" t="s">
        <v>18</v>
      </c>
      <c r="G105" s="1107">
        <f>SUM(E105:F105)</f>
        <v>0</v>
      </c>
      <c r="Y105" s="8" t="s">
        <v>12</v>
      </c>
    </row>
    <row r="106" spans="2:25" ht="14.25" x14ac:dyDescent="0.2">
      <c r="B106" s="755" t="s">
        <v>60</v>
      </c>
      <c r="C106" s="142">
        <v>13</v>
      </c>
      <c r="D106" s="84" t="s">
        <v>18</v>
      </c>
      <c r="E106" s="84" t="s">
        <v>18</v>
      </c>
      <c r="F106" s="124"/>
      <c r="G106" s="25"/>
      <c r="Y106" s="8" t="s">
        <v>12</v>
      </c>
    </row>
    <row r="107" spans="2:25" ht="14.25" x14ac:dyDescent="0.2">
      <c r="B107" s="755" t="s">
        <v>980</v>
      </c>
      <c r="C107" s="142">
        <v>14</v>
      </c>
      <c r="D107" s="84" t="s">
        <v>18</v>
      </c>
      <c r="E107" s="84" t="s">
        <v>18</v>
      </c>
      <c r="F107" s="124"/>
      <c r="G107" s="25"/>
      <c r="Y107" s="8" t="s">
        <v>12</v>
      </c>
    </row>
    <row r="108" spans="2:25" ht="14.25" x14ac:dyDescent="0.2">
      <c r="B108" s="755" t="s">
        <v>63</v>
      </c>
      <c r="C108" s="142">
        <v>15</v>
      </c>
      <c r="D108" s="84" t="s">
        <v>18</v>
      </c>
      <c r="E108" s="84" t="s">
        <v>18</v>
      </c>
      <c r="F108" s="124"/>
      <c r="G108" s="25"/>
      <c r="Y108" s="8" t="s">
        <v>12</v>
      </c>
    </row>
    <row r="109" spans="2:25" ht="14.25" x14ac:dyDescent="0.2">
      <c r="B109" s="755" t="s">
        <v>64</v>
      </c>
      <c r="C109" s="142">
        <v>16</v>
      </c>
      <c r="D109" s="84" t="s">
        <v>18</v>
      </c>
      <c r="E109" s="84" t="s">
        <v>18</v>
      </c>
      <c r="F109" s="124"/>
      <c r="G109" s="25"/>
      <c r="Y109" s="8" t="s">
        <v>12</v>
      </c>
    </row>
    <row r="110" spans="2:25" ht="14.25" x14ac:dyDescent="0.2">
      <c r="B110" s="755" t="s">
        <v>70</v>
      </c>
      <c r="C110" s="142">
        <v>17</v>
      </c>
      <c r="D110" s="84" t="s">
        <v>18</v>
      </c>
      <c r="E110" s="84" t="s">
        <v>18</v>
      </c>
      <c r="F110" s="124"/>
      <c r="G110" s="25"/>
      <c r="Y110" s="8" t="s">
        <v>12</v>
      </c>
    </row>
    <row r="111" spans="2:25" ht="14.25" x14ac:dyDescent="0.2">
      <c r="B111" s="756" t="s">
        <v>981</v>
      </c>
      <c r="C111" s="142">
        <v>18</v>
      </c>
      <c r="D111" s="86" t="s">
        <v>18</v>
      </c>
      <c r="E111" s="86" t="s">
        <v>18</v>
      </c>
      <c r="F111" s="285"/>
      <c r="G111" s="97"/>
      <c r="Y111" s="8" t="s">
        <v>12</v>
      </c>
    </row>
    <row r="112" spans="2:25" ht="15" x14ac:dyDescent="0.25">
      <c r="B112" s="121" t="s">
        <v>1158</v>
      </c>
      <c r="C112" s="142">
        <v>26</v>
      </c>
      <c r="D112" s="640">
        <f>SUM(D113:D115)</f>
        <v>0</v>
      </c>
      <c r="E112" s="640">
        <f>SUM(E113:E115)</f>
        <v>0</v>
      </c>
      <c r="F112" s="439"/>
      <c r="G112" s="123"/>
      <c r="Y112" s="8" t="s">
        <v>12</v>
      </c>
    </row>
    <row r="113" spans="2:25" ht="14.25" x14ac:dyDescent="0.2">
      <c r="B113" s="755" t="s">
        <v>479</v>
      </c>
      <c r="C113" s="142">
        <v>27</v>
      </c>
      <c r="D113" s="84" t="s">
        <v>18</v>
      </c>
      <c r="E113" s="84" t="s">
        <v>18</v>
      </c>
      <c r="F113" s="124"/>
      <c r="G113" s="25"/>
      <c r="Y113" s="8" t="s">
        <v>12</v>
      </c>
    </row>
    <row r="114" spans="2:25" ht="14.25" x14ac:dyDescent="0.2">
      <c r="B114" s="755" t="s">
        <v>1189</v>
      </c>
      <c r="C114" s="142">
        <v>28</v>
      </c>
      <c r="D114" s="84" t="s">
        <v>18</v>
      </c>
      <c r="E114" s="84" t="s">
        <v>18</v>
      </c>
      <c r="F114" s="124"/>
      <c r="G114" s="25"/>
      <c r="Y114" s="8" t="s">
        <v>12</v>
      </c>
    </row>
    <row r="115" spans="2:25" ht="14.25" x14ac:dyDescent="0.2">
      <c r="B115" s="756" t="s">
        <v>1020</v>
      </c>
      <c r="C115" s="135">
        <v>29</v>
      </c>
      <c r="D115" s="86" t="s">
        <v>18</v>
      </c>
      <c r="E115" s="86" t="s">
        <v>18</v>
      </c>
      <c r="F115" s="285"/>
      <c r="G115" s="97"/>
      <c r="Y115" s="8" t="s">
        <v>12</v>
      </c>
    </row>
    <row r="116" spans="2:25" ht="14.25" x14ac:dyDescent="0.2">
      <c r="Y116" s="8" t="s">
        <v>12</v>
      </c>
    </row>
    <row r="117" spans="2:25" ht="14.25" x14ac:dyDescent="0.2">
      <c r="B117" s="641" t="s">
        <v>1848</v>
      </c>
      <c r="C117" s="1236"/>
      <c r="D117" s="174"/>
      <c r="Y117" s="8" t="s">
        <v>12</v>
      </c>
    </row>
    <row r="118" spans="2:25" ht="28.5" x14ac:dyDescent="0.2">
      <c r="B118" s="1237" t="s">
        <v>1849</v>
      </c>
      <c r="C118" s="1238"/>
      <c r="D118" s="1118" t="s">
        <v>1850</v>
      </c>
      <c r="Y118" s="8" t="s">
        <v>12</v>
      </c>
    </row>
    <row r="119" spans="2:25" ht="14.25" x14ac:dyDescent="0.2">
      <c r="B119" s="1239"/>
      <c r="C119" s="864">
        <v>105</v>
      </c>
      <c r="D119" s="1240">
        <v>1</v>
      </c>
      <c r="Y119" s="8" t="s">
        <v>12</v>
      </c>
    </row>
    <row r="120" spans="2:25" ht="14.25" x14ac:dyDescent="0.2">
      <c r="B120" s="1241" t="s">
        <v>1851</v>
      </c>
      <c r="C120" s="1242">
        <v>1</v>
      </c>
      <c r="D120" s="1243">
        <f>SUM(D121:D123)</f>
        <v>0</v>
      </c>
      <c r="Y120" s="8" t="s">
        <v>12</v>
      </c>
    </row>
    <row r="121" spans="2:25" ht="14.25" x14ac:dyDescent="0.2">
      <c r="B121" s="627" t="s">
        <v>1852</v>
      </c>
      <c r="C121" s="1242">
        <v>2</v>
      </c>
      <c r="D121" s="1244" t="s">
        <v>18</v>
      </c>
      <c r="Y121" s="8" t="s">
        <v>12</v>
      </c>
    </row>
    <row r="122" spans="2:25" ht="14.25" x14ac:dyDescent="0.2">
      <c r="B122" s="627" t="s">
        <v>1853</v>
      </c>
      <c r="C122" s="1242">
        <v>3</v>
      </c>
      <c r="D122" s="1244" t="s">
        <v>18</v>
      </c>
      <c r="Y122" s="8" t="s">
        <v>12</v>
      </c>
    </row>
    <row r="123" spans="2:25" ht="14.25" x14ac:dyDescent="0.2">
      <c r="B123" s="1098" t="s">
        <v>109</v>
      </c>
      <c r="C123" s="1242">
        <v>4</v>
      </c>
      <c r="D123" s="1244" t="s">
        <v>18</v>
      </c>
      <c r="Y123" s="8" t="s">
        <v>12</v>
      </c>
    </row>
    <row r="124" spans="2:25" ht="14.25" x14ac:dyDescent="0.2">
      <c r="B124" s="1241" t="s">
        <v>1854</v>
      </c>
      <c r="C124" s="1242">
        <v>5</v>
      </c>
      <c r="D124" s="1243">
        <f>SUM(D125:D127)</f>
        <v>0</v>
      </c>
      <c r="Y124" s="8" t="s">
        <v>12</v>
      </c>
    </row>
    <row r="125" spans="2:25" ht="14.25" x14ac:dyDescent="0.2">
      <c r="B125" s="627" t="s">
        <v>1855</v>
      </c>
      <c r="C125" s="1242">
        <v>6</v>
      </c>
      <c r="D125" s="1244" t="s">
        <v>18</v>
      </c>
      <c r="Y125" s="8" t="s">
        <v>12</v>
      </c>
    </row>
    <row r="126" spans="2:25" ht="14.25" x14ac:dyDescent="0.2">
      <c r="B126" s="627" t="s">
        <v>1856</v>
      </c>
      <c r="C126" s="1242">
        <v>7</v>
      </c>
      <c r="D126" s="1244" t="s">
        <v>18</v>
      </c>
      <c r="Y126" s="8" t="s">
        <v>12</v>
      </c>
    </row>
    <row r="127" spans="2:25" ht="14.25" x14ac:dyDescent="0.2">
      <c r="B127" s="1098" t="s">
        <v>1857</v>
      </c>
      <c r="C127" s="1242">
        <v>8</v>
      </c>
      <c r="D127" s="1244" t="s">
        <v>18</v>
      </c>
      <c r="Y127" s="8" t="s">
        <v>12</v>
      </c>
    </row>
    <row r="128" spans="2:25" ht="14.25" x14ac:dyDescent="0.2">
      <c r="B128" s="1241" t="s">
        <v>1858</v>
      </c>
      <c r="C128" s="1242">
        <v>9</v>
      </c>
      <c r="D128" s="1243">
        <f>SUM(D129:D131)</f>
        <v>0</v>
      </c>
      <c r="Y128" s="8" t="s">
        <v>12</v>
      </c>
    </row>
    <row r="129" spans="2:25" ht="14.25" x14ac:dyDescent="0.2">
      <c r="B129" s="627" t="s">
        <v>1859</v>
      </c>
      <c r="C129" s="1242">
        <v>10</v>
      </c>
      <c r="D129" s="1244" t="s">
        <v>18</v>
      </c>
      <c r="Y129" s="8" t="s">
        <v>12</v>
      </c>
    </row>
    <row r="130" spans="2:25" ht="14.25" x14ac:dyDescent="0.2">
      <c r="B130" s="627" t="s">
        <v>1860</v>
      </c>
      <c r="C130" s="1242">
        <v>11</v>
      </c>
      <c r="D130" s="1244" t="s">
        <v>18</v>
      </c>
      <c r="Y130" s="8" t="s">
        <v>12</v>
      </c>
    </row>
    <row r="131" spans="2:25" ht="14.25" x14ac:dyDescent="0.2">
      <c r="B131" s="1245" t="s">
        <v>1861</v>
      </c>
      <c r="C131" s="1246">
        <v>12</v>
      </c>
      <c r="D131" s="1247" t="s">
        <v>18</v>
      </c>
      <c r="Y131" s="8" t="s">
        <v>12</v>
      </c>
    </row>
    <row r="132" spans="2:25" ht="14.25" x14ac:dyDescent="0.2">
      <c r="Y132" s="8" t="s">
        <v>12</v>
      </c>
    </row>
    <row r="133" spans="2:25" ht="14.25" x14ac:dyDescent="0.2">
      <c r="B133" s="641" t="s">
        <v>72</v>
      </c>
      <c r="C133" s="14"/>
      <c r="D133" s="14"/>
      <c r="E133" s="14"/>
      <c r="F133" s="14"/>
      <c r="G133" s="14"/>
      <c r="H133" s="14"/>
      <c r="I133" s="14"/>
      <c r="J133" s="14"/>
      <c r="K133" s="14"/>
      <c r="L133" s="14"/>
      <c r="M133" s="14"/>
      <c r="N133" s="15"/>
      <c r="Y133" s="8" t="s">
        <v>12</v>
      </c>
    </row>
    <row r="134" spans="2:25" ht="15" x14ac:dyDescent="0.25">
      <c r="B134" s="757" t="s">
        <v>1190</v>
      </c>
      <c r="C134" s="758"/>
      <c r="D134" s="758"/>
      <c r="E134" s="758"/>
      <c r="F134" s="758"/>
      <c r="G134" s="758"/>
      <c r="H134" s="758"/>
      <c r="I134" s="758"/>
      <c r="J134" s="758"/>
      <c r="K134" s="758"/>
      <c r="L134" s="758"/>
      <c r="M134" s="758"/>
      <c r="N134" s="15"/>
      <c r="Y134" s="8" t="s">
        <v>12</v>
      </c>
    </row>
    <row r="135" spans="2:25" ht="15" x14ac:dyDescent="0.25">
      <c r="B135" s="759"/>
      <c r="C135" s="40">
        <v>106</v>
      </c>
      <c r="D135" s="34">
        <v>1</v>
      </c>
      <c r="E135" s="34">
        <v>2</v>
      </c>
      <c r="F135" s="34">
        <v>3</v>
      </c>
      <c r="G135" s="34">
        <v>4</v>
      </c>
      <c r="H135" s="34">
        <v>5</v>
      </c>
      <c r="I135" s="34">
        <v>6</v>
      </c>
      <c r="J135" s="34">
        <v>7</v>
      </c>
      <c r="K135" s="34">
        <v>8</v>
      </c>
      <c r="L135" s="34">
        <v>9</v>
      </c>
      <c r="M135" s="34">
        <v>10</v>
      </c>
      <c r="N135" s="35">
        <v>11</v>
      </c>
      <c r="Y135" s="8" t="s">
        <v>12</v>
      </c>
    </row>
    <row r="136" spans="2:25" ht="15" x14ac:dyDescent="0.2">
      <c r="B136" s="760" t="s">
        <v>1191</v>
      </c>
      <c r="C136" s="142">
        <v>1</v>
      </c>
      <c r="D136" s="761" t="s">
        <v>1192</v>
      </c>
      <c r="E136" s="761" t="s">
        <v>1192</v>
      </c>
      <c r="F136" s="761" t="s">
        <v>1192</v>
      </c>
      <c r="G136" s="761" t="s">
        <v>1192</v>
      </c>
      <c r="H136" s="761" t="s">
        <v>1192</v>
      </c>
      <c r="I136" s="761" t="s">
        <v>1192</v>
      </c>
      <c r="J136" s="761" t="s">
        <v>1192</v>
      </c>
      <c r="K136" s="761" t="s">
        <v>1192</v>
      </c>
      <c r="L136" s="761" t="s">
        <v>1192</v>
      </c>
      <c r="M136" s="761" t="s">
        <v>1192</v>
      </c>
      <c r="N136" s="73" t="s">
        <v>161</v>
      </c>
      <c r="Y136" s="8" t="s">
        <v>12</v>
      </c>
    </row>
    <row r="137" spans="2:25" ht="15" x14ac:dyDescent="0.2">
      <c r="B137" s="762" t="s">
        <v>1193</v>
      </c>
      <c r="C137" s="142">
        <v>2</v>
      </c>
      <c r="D137" s="763" t="s">
        <v>1194</v>
      </c>
      <c r="E137" s="764" t="s">
        <v>1195</v>
      </c>
      <c r="F137" s="764" t="s">
        <v>1196</v>
      </c>
      <c r="G137" s="764" t="s">
        <v>1197</v>
      </c>
      <c r="H137" s="764" t="s">
        <v>1198</v>
      </c>
      <c r="I137" s="764" t="s">
        <v>1199</v>
      </c>
      <c r="J137" s="764" t="s">
        <v>1200</v>
      </c>
      <c r="K137" s="764" t="s">
        <v>1201</v>
      </c>
      <c r="L137" s="764" t="s">
        <v>1202</v>
      </c>
      <c r="M137" s="764" t="s">
        <v>1203</v>
      </c>
      <c r="N137" s="73" t="s">
        <v>1204</v>
      </c>
      <c r="Y137" s="8" t="s">
        <v>12</v>
      </c>
    </row>
    <row r="138" spans="2:25" ht="14.25" x14ac:dyDescent="0.2">
      <c r="B138" s="724" t="s">
        <v>986</v>
      </c>
      <c r="C138" s="142">
        <v>3</v>
      </c>
      <c r="D138" s="765" t="s">
        <v>18</v>
      </c>
      <c r="E138" s="741" t="s">
        <v>18</v>
      </c>
      <c r="F138" s="741" t="s">
        <v>18</v>
      </c>
      <c r="G138" s="741" t="s">
        <v>18</v>
      </c>
      <c r="H138" s="741" t="s">
        <v>18</v>
      </c>
      <c r="I138" s="741" t="s">
        <v>18</v>
      </c>
      <c r="J138" s="741" t="s">
        <v>18</v>
      </c>
      <c r="K138" s="741" t="s">
        <v>18</v>
      </c>
      <c r="L138" s="741" t="s">
        <v>18</v>
      </c>
      <c r="M138" s="741" t="s">
        <v>18</v>
      </c>
      <c r="N138" s="640">
        <f t="shared" ref="N138:N145" si="1">SUM(D138:M138)</f>
        <v>0</v>
      </c>
      <c r="Y138" s="8" t="s">
        <v>12</v>
      </c>
    </row>
    <row r="139" spans="2:25" ht="14.25" x14ac:dyDescent="0.2">
      <c r="B139" s="724" t="s">
        <v>1205</v>
      </c>
      <c r="C139" s="142">
        <v>4</v>
      </c>
      <c r="D139" s="743" t="s">
        <v>18</v>
      </c>
      <c r="E139" s="743" t="s">
        <v>18</v>
      </c>
      <c r="F139" s="743" t="s">
        <v>18</v>
      </c>
      <c r="G139" s="743" t="s">
        <v>18</v>
      </c>
      <c r="H139" s="743" t="s">
        <v>18</v>
      </c>
      <c r="I139" s="743" t="s">
        <v>18</v>
      </c>
      <c r="J139" s="743" t="s">
        <v>18</v>
      </c>
      <c r="K139" s="743" t="s">
        <v>18</v>
      </c>
      <c r="L139" s="743" t="s">
        <v>18</v>
      </c>
      <c r="M139" s="743" t="s">
        <v>18</v>
      </c>
      <c r="N139" s="354">
        <f t="shared" si="1"/>
        <v>0</v>
      </c>
      <c r="Y139" s="8" t="s">
        <v>12</v>
      </c>
    </row>
    <row r="140" spans="2:25" ht="14.25" x14ac:dyDescent="0.2">
      <c r="B140" s="724" t="s">
        <v>1206</v>
      </c>
      <c r="C140" s="142">
        <v>5</v>
      </c>
      <c r="D140" s="743" t="s">
        <v>18</v>
      </c>
      <c r="E140" s="743" t="s">
        <v>18</v>
      </c>
      <c r="F140" s="743" t="s">
        <v>18</v>
      </c>
      <c r="G140" s="743" t="s">
        <v>18</v>
      </c>
      <c r="H140" s="743" t="s">
        <v>18</v>
      </c>
      <c r="I140" s="743" t="s">
        <v>18</v>
      </c>
      <c r="J140" s="743" t="s">
        <v>18</v>
      </c>
      <c r="K140" s="743" t="s">
        <v>18</v>
      </c>
      <c r="L140" s="743" t="s">
        <v>18</v>
      </c>
      <c r="M140" s="743" t="s">
        <v>18</v>
      </c>
      <c r="N140" s="354">
        <f t="shared" si="1"/>
        <v>0</v>
      </c>
      <c r="Y140" s="8" t="s">
        <v>12</v>
      </c>
    </row>
    <row r="141" spans="2:25" ht="14.25" x14ac:dyDescent="0.2">
      <c r="B141" s="724" t="s">
        <v>1207</v>
      </c>
      <c r="C141" s="142">
        <v>6</v>
      </c>
      <c r="D141" s="743" t="s">
        <v>18</v>
      </c>
      <c r="E141" s="743" t="s">
        <v>18</v>
      </c>
      <c r="F141" s="743" t="s">
        <v>18</v>
      </c>
      <c r="G141" s="743" t="s">
        <v>18</v>
      </c>
      <c r="H141" s="743" t="s">
        <v>18</v>
      </c>
      <c r="I141" s="743" t="s">
        <v>18</v>
      </c>
      <c r="J141" s="743" t="s">
        <v>18</v>
      </c>
      <c r="K141" s="743" t="s">
        <v>18</v>
      </c>
      <c r="L141" s="743" t="s">
        <v>18</v>
      </c>
      <c r="M141" s="743" t="s">
        <v>18</v>
      </c>
      <c r="N141" s="354">
        <f t="shared" si="1"/>
        <v>0</v>
      </c>
      <c r="Y141" s="8" t="s">
        <v>12</v>
      </c>
    </row>
    <row r="142" spans="2:25" ht="14.25" x14ac:dyDescent="0.2">
      <c r="B142" s="724" t="s">
        <v>1208</v>
      </c>
      <c r="C142" s="142">
        <v>7</v>
      </c>
      <c r="D142" s="743" t="s">
        <v>18</v>
      </c>
      <c r="E142" s="743" t="s">
        <v>18</v>
      </c>
      <c r="F142" s="743" t="s">
        <v>18</v>
      </c>
      <c r="G142" s="743" t="s">
        <v>18</v>
      </c>
      <c r="H142" s="743" t="s">
        <v>18</v>
      </c>
      <c r="I142" s="743" t="s">
        <v>18</v>
      </c>
      <c r="J142" s="743" t="s">
        <v>18</v>
      </c>
      <c r="K142" s="743" t="s">
        <v>18</v>
      </c>
      <c r="L142" s="743" t="s">
        <v>18</v>
      </c>
      <c r="M142" s="743" t="s">
        <v>18</v>
      </c>
      <c r="N142" s="354">
        <f t="shared" si="1"/>
        <v>0</v>
      </c>
      <c r="Y142" s="8" t="s">
        <v>12</v>
      </c>
    </row>
    <row r="143" spans="2:25" ht="14.25" x14ac:dyDescent="0.2">
      <c r="B143" s="724" t="s">
        <v>1209</v>
      </c>
      <c r="C143" s="142">
        <v>8</v>
      </c>
      <c r="D143" s="743" t="s">
        <v>18</v>
      </c>
      <c r="E143" s="743" t="s">
        <v>18</v>
      </c>
      <c r="F143" s="743" t="s">
        <v>18</v>
      </c>
      <c r="G143" s="743" t="s">
        <v>18</v>
      </c>
      <c r="H143" s="743" t="s">
        <v>18</v>
      </c>
      <c r="I143" s="743" t="s">
        <v>18</v>
      </c>
      <c r="J143" s="743" t="s">
        <v>18</v>
      </c>
      <c r="K143" s="743" t="s">
        <v>18</v>
      </c>
      <c r="L143" s="743" t="s">
        <v>18</v>
      </c>
      <c r="M143" s="743" t="s">
        <v>18</v>
      </c>
      <c r="N143" s="354">
        <f t="shared" si="1"/>
        <v>0</v>
      </c>
      <c r="Y143" s="8" t="s">
        <v>12</v>
      </c>
    </row>
    <row r="144" spans="2:25" ht="14.25" x14ac:dyDescent="0.2">
      <c r="B144" s="724" t="s">
        <v>1210</v>
      </c>
      <c r="C144" s="142">
        <v>9</v>
      </c>
      <c r="D144" s="743" t="s">
        <v>18</v>
      </c>
      <c r="E144" s="743" t="s">
        <v>18</v>
      </c>
      <c r="F144" s="743" t="s">
        <v>18</v>
      </c>
      <c r="G144" s="743" t="s">
        <v>18</v>
      </c>
      <c r="H144" s="743" t="s">
        <v>18</v>
      </c>
      <c r="I144" s="743" t="s">
        <v>18</v>
      </c>
      <c r="J144" s="743" t="s">
        <v>18</v>
      </c>
      <c r="K144" s="743" t="s">
        <v>18</v>
      </c>
      <c r="L144" s="743" t="s">
        <v>18</v>
      </c>
      <c r="M144" s="743" t="s">
        <v>18</v>
      </c>
      <c r="N144" s="354">
        <f t="shared" si="1"/>
        <v>0</v>
      </c>
      <c r="Y144" s="8" t="s">
        <v>12</v>
      </c>
    </row>
    <row r="145" spans="1:25" ht="14.25" x14ac:dyDescent="0.2">
      <c r="B145" s="724" t="s">
        <v>1211</v>
      </c>
      <c r="C145" s="142">
        <v>10</v>
      </c>
      <c r="D145" s="745" t="s">
        <v>18</v>
      </c>
      <c r="E145" s="745" t="s">
        <v>18</v>
      </c>
      <c r="F145" s="745" t="s">
        <v>18</v>
      </c>
      <c r="G145" s="745" t="s">
        <v>18</v>
      </c>
      <c r="H145" s="745" t="s">
        <v>18</v>
      </c>
      <c r="I145" s="745" t="s">
        <v>18</v>
      </c>
      <c r="J145" s="745" t="s">
        <v>18</v>
      </c>
      <c r="K145" s="745" t="s">
        <v>18</v>
      </c>
      <c r="L145" s="745" t="s">
        <v>18</v>
      </c>
      <c r="M145" s="745" t="s">
        <v>18</v>
      </c>
      <c r="N145" s="709">
        <f t="shared" si="1"/>
        <v>0</v>
      </c>
      <c r="Y145" s="8" t="s">
        <v>12</v>
      </c>
    </row>
    <row r="146" spans="1:25" ht="15" x14ac:dyDescent="0.25">
      <c r="B146" s="757" t="s">
        <v>1212</v>
      </c>
      <c r="C146" s="758"/>
      <c r="D146" s="758"/>
      <c r="E146" s="758"/>
      <c r="F146" s="758"/>
      <c r="G146" s="758"/>
      <c r="H146" s="758"/>
      <c r="I146" s="758"/>
      <c r="J146" s="758"/>
      <c r="K146" s="758"/>
      <c r="L146" s="758"/>
      <c r="M146" s="758"/>
      <c r="N146" s="15"/>
      <c r="Y146" s="8" t="s">
        <v>12</v>
      </c>
    </row>
    <row r="147" spans="1:25" ht="15" x14ac:dyDescent="0.2">
      <c r="B147" s="760" t="s">
        <v>1191</v>
      </c>
      <c r="C147" s="429">
        <v>11</v>
      </c>
      <c r="D147" s="766" t="s">
        <v>1192</v>
      </c>
      <c r="E147" s="761" t="s">
        <v>1192</v>
      </c>
      <c r="F147" s="761" t="s">
        <v>1192</v>
      </c>
      <c r="G147" s="761" t="s">
        <v>1192</v>
      </c>
      <c r="H147" s="761" t="s">
        <v>1192</v>
      </c>
      <c r="I147" s="761" t="s">
        <v>1192</v>
      </c>
      <c r="J147" s="761" t="s">
        <v>1192</v>
      </c>
      <c r="K147" s="761" t="s">
        <v>1192</v>
      </c>
      <c r="L147" s="761" t="s">
        <v>1192</v>
      </c>
      <c r="M147" s="763" t="s">
        <v>1192</v>
      </c>
      <c r="N147" s="73" t="s">
        <v>161</v>
      </c>
      <c r="Y147" s="8" t="s">
        <v>12</v>
      </c>
    </row>
    <row r="148" spans="1:25" ht="15" x14ac:dyDescent="0.2">
      <c r="B148" s="762" t="s">
        <v>1193</v>
      </c>
      <c r="C148" s="62">
        <v>12</v>
      </c>
      <c r="D148" s="764" t="s">
        <v>1194</v>
      </c>
      <c r="E148" s="764" t="s">
        <v>1195</v>
      </c>
      <c r="F148" s="764" t="s">
        <v>1196</v>
      </c>
      <c r="G148" s="764" t="s">
        <v>1197</v>
      </c>
      <c r="H148" s="764" t="s">
        <v>1198</v>
      </c>
      <c r="I148" s="764" t="s">
        <v>1199</v>
      </c>
      <c r="J148" s="764" t="s">
        <v>1200</v>
      </c>
      <c r="K148" s="764" t="s">
        <v>1201</v>
      </c>
      <c r="L148" s="764" t="s">
        <v>1202</v>
      </c>
      <c r="M148" s="764" t="s">
        <v>1203</v>
      </c>
      <c r="N148" s="73" t="s">
        <v>1213</v>
      </c>
      <c r="Y148" s="8" t="s">
        <v>12</v>
      </c>
    </row>
    <row r="149" spans="1:25" ht="14.25" x14ac:dyDescent="0.2">
      <c r="B149" s="724" t="s">
        <v>986</v>
      </c>
      <c r="C149" s="62">
        <v>13</v>
      </c>
      <c r="D149" s="767" t="s">
        <v>18</v>
      </c>
      <c r="E149" s="741" t="s">
        <v>18</v>
      </c>
      <c r="F149" s="741" t="s">
        <v>18</v>
      </c>
      <c r="G149" s="741" t="s">
        <v>18</v>
      </c>
      <c r="H149" s="741" t="s">
        <v>18</v>
      </c>
      <c r="I149" s="741" t="s">
        <v>18</v>
      </c>
      <c r="J149" s="741" t="s">
        <v>18</v>
      </c>
      <c r="K149" s="741" t="s">
        <v>18</v>
      </c>
      <c r="L149" s="741" t="s">
        <v>18</v>
      </c>
      <c r="M149" s="741" t="s">
        <v>18</v>
      </c>
      <c r="N149" s="640">
        <f t="shared" ref="N149:N156" si="2">SUM(D149:M149)</f>
        <v>0</v>
      </c>
      <c r="Y149" s="8" t="s">
        <v>12</v>
      </c>
    </row>
    <row r="150" spans="1:25" ht="14.25" x14ac:dyDescent="0.2">
      <c r="B150" s="724" t="s">
        <v>1205</v>
      </c>
      <c r="C150" s="62">
        <v>14</v>
      </c>
      <c r="D150" s="768" t="s">
        <v>18</v>
      </c>
      <c r="E150" s="743" t="s">
        <v>18</v>
      </c>
      <c r="F150" s="743" t="s">
        <v>18</v>
      </c>
      <c r="G150" s="743" t="s">
        <v>18</v>
      </c>
      <c r="H150" s="743" t="s">
        <v>18</v>
      </c>
      <c r="I150" s="743" t="s">
        <v>18</v>
      </c>
      <c r="J150" s="743" t="s">
        <v>18</v>
      </c>
      <c r="K150" s="743" t="s">
        <v>18</v>
      </c>
      <c r="L150" s="743" t="s">
        <v>18</v>
      </c>
      <c r="M150" s="743" t="s">
        <v>18</v>
      </c>
      <c r="N150" s="354">
        <f t="shared" si="2"/>
        <v>0</v>
      </c>
      <c r="Y150" s="8" t="s">
        <v>12</v>
      </c>
    </row>
    <row r="151" spans="1:25" ht="14.25" x14ac:dyDescent="0.2">
      <c r="B151" s="724" t="s">
        <v>1206</v>
      </c>
      <c r="C151" s="62">
        <v>15</v>
      </c>
      <c r="D151" s="768" t="s">
        <v>18</v>
      </c>
      <c r="E151" s="743" t="s">
        <v>18</v>
      </c>
      <c r="F151" s="743" t="s">
        <v>18</v>
      </c>
      <c r="G151" s="743" t="s">
        <v>18</v>
      </c>
      <c r="H151" s="743" t="s">
        <v>18</v>
      </c>
      <c r="I151" s="743" t="s">
        <v>18</v>
      </c>
      <c r="J151" s="743" t="s">
        <v>18</v>
      </c>
      <c r="K151" s="743" t="s">
        <v>18</v>
      </c>
      <c r="L151" s="743" t="s">
        <v>18</v>
      </c>
      <c r="M151" s="743" t="s">
        <v>18</v>
      </c>
      <c r="N151" s="354">
        <f t="shared" si="2"/>
        <v>0</v>
      </c>
      <c r="Y151" s="8" t="s">
        <v>12</v>
      </c>
    </row>
    <row r="152" spans="1:25" ht="14.25" x14ac:dyDescent="0.2">
      <c r="B152" s="724" t="s">
        <v>1207</v>
      </c>
      <c r="C152" s="62">
        <v>16</v>
      </c>
      <c r="D152" s="768" t="s">
        <v>18</v>
      </c>
      <c r="E152" s="743" t="s">
        <v>18</v>
      </c>
      <c r="F152" s="743" t="s">
        <v>18</v>
      </c>
      <c r="G152" s="743" t="s">
        <v>18</v>
      </c>
      <c r="H152" s="743" t="s">
        <v>18</v>
      </c>
      <c r="I152" s="743" t="s">
        <v>18</v>
      </c>
      <c r="J152" s="743" t="s">
        <v>18</v>
      </c>
      <c r="K152" s="743" t="s">
        <v>18</v>
      </c>
      <c r="L152" s="743" t="s">
        <v>18</v>
      </c>
      <c r="M152" s="743" t="s">
        <v>18</v>
      </c>
      <c r="N152" s="354">
        <f t="shared" si="2"/>
        <v>0</v>
      </c>
      <c r="Y152" s="8" t="s">
        <v>12</v>
      </c>
    </row>
    <row r="153" spans="1:25" ht="14.25" x14ac:dyDescent="0.2">
      <c r="B153" s="724" t="s">
        <v>1208</v>
      </c>
      <c r="C153" s="62">
        <v>17</v>
      </c>
      <c r="D153" s="768" t="s">
        <v>18</v>
      </c>
      <c r="E153" s="743" t="s">
        <v>18</v>
      </c>
      <c r="F153" s="743" t="s">
        <v>18</v>
      </c>
      <c r="G153" s="743" t="s">
        <v>18</v>
      </c>
      <c r="H153" s="743" t="s">
        <v>18</v>
      </c>
      <c r="I153" s="743" t="s">
        <v>18</v>
      </c>
      <c r="J153" s="743" t="s">
        <v>18</v>
      </c>
      <c r="K153" s="743" t="s">
        <v>18</v>
      </c>
      <c r="L153" s="743" t="s">
        <v>18</v>
      </c>
      <c r="M153" s="743" t="s">
        <v>18</v>
      </c>
      <c r="N153" s="354">
        <f t="shared" si="2"/>
        <v>0</v>
      </c>
      <c r="Y153" s="8" t="s">
        <v>12</v>
      </c>
    </row>
    <row r="154" spans="1:25" ht="14.25" x14ac:dyDescent="0.2">
      <c r="B154" s="724" t="s">
        <v>1209</v>
      </c>
      <c r="C154" s="62">
        <v>18</v>
      </c>
      <c r="D154" s="768" t="s">
        <v>18</v>
      </c>
      <c r="E154" s="743" t="s">
        <v>18</v>
      </c>
      <c r="F154" s="743" t="s">
        <v>18</v>
      </c>
      <c r="G154" s="743" t="s">
        <v>18</v>
      </c>
      <c r="H154" s="743" t="s">
        <v>18</v>
      </c>
      <c r="I154" s="743" t="s">
        <v>18</v>
      </c>
      <c r="J154" s="743" t="s">
        <v>18</v>
      </c>
      <c r="K154" s="743" t="s">
        <v>18</v>
      </c>
      <c r="L154" s="743" t="s">
        <v>18</v>
      </c>
      <c r="M154" s="743" t="s">
        <v>18</v>
      </c>
      <c r="N154" s="354">
        <f t="shared" si="2"/>
        <v>0</v>
      </c>
      <c r="Y154" s="8" t="s">
        <v>12</v>
      </c>
    </row>
    <row r="155" spans="1:25" ht="14.25" x14ac:dyDescent="0.2">
      <c r="B155" s="724" t="s">
        <v>1210</v>
      </c>
      <c r="C155" s="62">
        <v>19</v>
      </c>
      <c r="D155" s="768" t="s">
        <v>18</v>
      </c>
      <c r="E155" s="743" t="s">
        <v>18</v>
      </c>
      <c r="F155" s="743" t="s">
        <v>18</v>
      </c>
      <c r="G155" s="743" t="s">
        <v>18</v>
      </c>
      <c r="H155" s="743" t="s">
        <v>18</v>
      </c>
      <c r="I155" s="743" t="s">
        <v>18</v>
      </c>
      <c r="J155" s="743" t="s">
        <v>18</v>
      </c>
      <c r="K155" s="743" t="s">
        <v>18</v>
      </c>
      <c r="L155" s="743" t="s">
        <v>18</v>
      </c>
      <c r="M155" s="743" t="s">
        <v>18</v>
      </c>
      <c r="N155" s="354">
        <f t="shared" si="2"/>
        <v>0</v>
      </c>
      <c r="Y155" s="8" t="s">
        <v>12</v>
      </c>
    </row>
    <row r="156" spans="1:25" ht="14.25" x14ac:dyDescent="0.2">
      <c r="B156" s="769" t="s">
        <v>1211</v>
      </c>
      <c r="C156" s="62">
        <v>20</v>
      </c>
      <c r="D156" s="770" t="s">
        <v>18</v>
      </c>
      <c r="E156" s="745" t="s">
        <v>18</v>
      </c>
      <c r="F156" s="745" t="s">
        <v>18</v>
      </c>
      <c r="G156" s="745" t="s">
        <v>18</v>
      </c>
      <c r="H156" s="745" t="s">
        <v>18</v>
      </c>
      <c r="I156" s="745" t="s">
        <v>18</v>
      </c>
      <c r="J156" s="745" t="s">
        <v>18</v>
      </c>
      <c r="K156" s="745" t="s">
        <v>18</v>
      </c>
      <c r="L156" s="745" t="s">
        <v>18</v>
      </c>
      <c r="M156" s="745" t="s">
        <v>18</v>
      </c>
      <c r="N156" s="709">
        <f t="shared" si="2"/>
        <v>0</v>
      </c>
      <c r="Y156" s="8" t="s">
        <v>12</v>
      </c>
    </row>
    <row r="157" spans="1:25" ht="15" x14ac:dyDescent="0.25">
      <c r="B157" s="771" t="s">
        <v>1214</v>
      </c>
      <c r="C157" s="62">
        <v>31</v>
      </c>
      <c r="D157" s="239"/>
      <c r="E157" s="239"/>
      <c r="F157" s="239"/>
      <c r="G157" s="239"/>
      <c r="H157" s="239"/>
      <c r="I157" s="239"/>
      <c r="J157" s="239"/>
      <c r="K157" s="239"/>
      <c r="L157" s="239"/>
      <c r="M157" s="239"/>
      <c r="N157" s="1807">
        <f>IFERROR((SUMIF(N138:N145,"&gt;0")/COUNTIF(N138:N145,"&gt;0"))/(SUMIF(N149:N156,"&gt;0")/COUNTIF(N149:N156,"&gt;0")),1)</f>
        <v>1</v>
      </c>
      <c r="Y157" s="8" t="s">
        <v>12</v>
      </c>
    </row>
    <row r="158" spans="1:25" ht="15" x14ac:dyDescent="0.25">
      <c r="B158" s="772" t="s">
        <v>1215</v>
      </c>
      <c r="C158" s="284">
        <v>32</v>
      </c>
      <c r="D158" s="374"/>
      <c r="E158" s="374"/>
      <c r="F158" s="374"/>
      <c r="G158" s="374"/>
      <c r="H158" s="374"/>
      <c r="I158" s="374"/>
      <c r="J158" s="374"/>
      <c r="K158" s="374"/>
      <c r="L158" s="374"/>
      <c r="M158" s="374"/>
      <c r="N158" s="1742">
        <f>IFERROR(SUMIF(N149:N156,"&gt;0")/COUNTIF(N149:N156,"&gt;0")/N149,1)</f>
        <v>1</v>
      </c>
      <c r="Y158" s="8" t="s">
        <v>12</v>
      </c>
    </row>
    <row r="159" spans="1:25" ht="14.25" x14ac:dyDescent="0.2">
      <c r="Y159" s="8" t="s">
        <v>12</v>
      </c>
    </row>
    <row r="160" spans="1:25" ht="14.25" x14ac:dyDescent="0.2">
      <c r="A160" s="8" t="s">
        <v>12</v>
      </c>
      <c r="B160" s="1524" t="s">
        <v>2080</v>
      </c>
      <c r="C160" s="8" t="s">
        <v>12</v>
      </c>
      <c r="D160" s="8" t="s">
        <v>12</v>
      </c>
      <c r="E160" s="8" t="s">
        <v>12</v>
      </c>
      <c r="F160" s="8" t="s">
        <v>12</v>
      </c>
      <c r="G160" s="8" t="s">
        <v>12</v>
      </c>
      <c r="H160" s="8" t="s">
        <v>12</v>
      </c>
      <c r="I160" s="8" t="s">
        <v>12</v>
      </c>
      <c r="J160" s="8" t="s">
        <v>12</v>
      </c>
      <c r="K160" s="8" t="s">
        <v>12</v>
      </c>
      <c r="L160" s="8" t="s">
        <v>12</v>
      </c>
      <c r="M160" s="8" t="s">
        <v>12</v>
      </c>
      <c r="N160" s="8" t="s">
        <v>12</v>
      </c>
      <c r="O160" s="8" t="s">
        <v>12</v>
      </c>
      <c r="P160" s="8" t="s">
        <v>12</v>
      </c>
      <c r="Q160" s="8" t="s">
        <v>12</v>
      </c>
      <c r="R160" s="8" t="s">
        <v>12</v>
      </c>
      <c r="S160" s="8" t="s">
        <v>12</v>
      </c>
      <c r="T160" s="8" t="s">
        <v>12</v>
      </c>
      <c r="U160" s="8" t="s">
        <v>12</v>
      </c>
      <c r="V160" s="8" t="s">
        <v>12</v>
      </c>
      <c r="W160" s="8" t="s">
        <v>12</v>
      </c>
      <c r="X160" s="8" t="s">
        <v>12</v>
      </c>
      <c r="Y160" s="8" t="s">
        <v>12</v>
      </c>
    </row>
    <row r="161" spans="1:25" ht="14.25" x14ac:dyDescent="0.2">
      <c r="Y161" s="8" t="s">
        <v>12</v>
      </c>
    </row>
    <row r="162" spans="1:25" ht="14.25" x14ac:dyDescent="0.2">
      <c r="B162" s="774"/>
      <c r="C162" s="714"/>
      <c r="D162" s="781" t="s">
        <v>1218</v>
      </c>
      <c r="G162" s="782" t="s">
        <v>1219</v>
      </c>
      <c r="H162" s="783"/>
      <c r="Y162" s="8" t="s">
        <v>12</v>
      </c>
    </row>
    <row r="163" spans="1:25" ht="63.75" x14ac:dyDescent="0.2">
      <c r="B163" s="784" t="s">
        <v>73</v>
      </c>
      <c r="C163" s="785"/>
      <c r="D163" s="1105" t="s">
        <v>1220</v>
      </c>
      <c r="E163" s="1105" t="s">
        <v>1221</v>
      </c>
      <c r="F163" s="1105" t="s">
        <v>1185</v>
      </c>
      <c r="G163" s="1105" t="s">
        <v>971</v>
      </c>
      <c r="H163" s="1105" t="s">
        <v>972</v>
      </c>
      <c r="Y163" s="8" t="s">
        <v>12</v>
      </c>
    </row>
    <row r="164" spans="1:25" ht="14.25" x14ac:dyDescent="0.2">
      <c r="B164" s="679"/>
      <c r="C164" s="40">
        <v>107</v>
      </c>
      <c r="D164" s="18">
        <v>1</v>
      </c>
      <c r="E164" s="18">
        <v>2</v>
      </c>
      <c r="F164" s="18">
        <v>3</v>
      </c>
      <c r="G164" s="34" t="s">
        <v>1222</v>
      </c>
      <c r="H164" s="34" t="s">
        <v>1223</v>
      </c>
      <c r="Y164" s="8" t="s">
        <v>12</v>
      </c>
    </row>
    <row r="165" spans="1:25" ht="14.25" x14ac:dyDescent="0.2">
      <c r="B165" s="786" t="s">
        <v>1224</v>
      </c>
      <c r="C165" s="142">
        <v>1</v>
      </c>
      <c r="D165" s="787"/>
      <c r="E165" s="788"/>
      <c r="F165" s="219" t="str">
        <f>IF(OR(G165&lt;&gt;"-",H165&lt;&gt;"-"),SUM(G165)-SUM(H165),"-")</f>
        <v>-</v>
      </c>
      <c r="G165" s="219" t="str">
        <f>IF(COUNTIF(G166:G171,"-")&lt;COUNTA(G166:G171),SUM(G166:G171),"-")</f>
        <v>-</v>
      </c>
      <c r="H165" s="219" t="str">
        <f>IF(COUNTIF(H166:H171,"-")&lt;COUNTA(H166:H171),SUM(H166:H171),"-")</f>
        <v>-</v>
      </c>
      <c r="Y165" s="8" t="s">
        <v>12</v>
      </c>
    </row>
    <row r="166" spans="1:25" ht="14.25" x14ac:dyDescent="0.2">
      <c r="B166" s="789" t="s">
        <v>60</v>
      </c>
      <c r="C166" s="142">
        <v>2</v>
      </c>
      <c r="D166" s="631" t="s">
        <v>18</v>
      </c>
      <c r="E166" s="95" t="s">
        <v>18</v>
      </c>
      <c r="F166" s="95" t="s">
        <v>18</v>
      </c>
      <c r="G166" s="640" t="str">
        <f t="shared" ref="G166:G171" si="3">IF(OR(D166&lt;&gt;"-",E166&lt;&gt;"-"),MAX(0,SUM(D166)-SUM(E166)),"-")</f>
        <v>-</v>
      </c>
      <c r="H166" s="640" t="str">
        <f t="shared" ref="H166:H171" si="4">IF(OR(D166&lt;&gt;"-",E166&lt;&gt;"-",F166&lt;&gt;"-"),MAX(0,SUM(D166)-SUM(E166)-SUM(F166)),"-")</f>
        <v>-</v>
      </c>
      <c r="Y166" s="8" t="s">
        <v>12</v>
      </c>
    </row>
    <row r="167" spans="1:25" ht="14.25" x14ac:dyDescent="0.2">
      <c r="B167" s="789" t="s">
        <v>980</v>
      </c>
      <c r="C167" s="142">
        <v>3</v>
      </c>
      <c r="D167" s="84" t="s">
        <v>18</v>
      </c>
      <c r="E167" s="84" t="s">
        <v>18</v>
      </c>
      <c r="F167" s="84" t="s">
        <v>18</v>
      </c>
      <c r="G167" s="354" t="str">
        <f t="shared" si="3"/>
        <v>-</v>
      </c>
      <c r="H167" s="354" t="str">
        <f t="shared" si="4"/>
        <v>-</v>
      </c>
      <c r="Y167" s="8" t="s">
        <v>12</v>
      </c>
    </row>
    <row r="168" spans="1:25" ht="14.25" x14ac:dyDescent="0.2">
      <c r="B168" s="789" t="s">
        <v>63</v>
      </c>
      <c r="C168" s="142">
        <v>4</v>
      </c>
      <c r="D168" s="84" t="s">
        <v>18</v>
      </c>
      <c r="E168" s="84" t="s">
        <v>18</v>
      </c>
      <c r="F168" s="84" t="s">
        <v>18</v>
      </c>
      <c r="G168" s="354" t="str">
        <f t="shared" si="3"/>
        <v>-</v>
      </c>
      <c r="H168" s="354" t="str">
        <f t="shared" si="4"/>
        <v>-</v>
      </c>
      <c r="Y168" s="8" t="s">
        <v>12</v>
      </c>
    </row>
    <row r="169" spans="1:25" ht="14.25" x14ac:dyDescent="0.2">
      <c r="B169" s="789" t="s">
        <v>64</v>
      </c>
      <c r="C169" s="142">
        <v>5</v>
      </c>
      <c r="D169" s="84" t="s">
        <v>18</v>
      </c>
      <c r="E169" s="84" t="s">
        <v>18</v>
      </c>
      <c r="F169" s="84" t="s">
        <v>18</v>
      </c>
      <c r="G169" s="354" t="str">
        <f t="shared" si="3"/>
        <v>-</v>
      </c>
      <c r="H169" s="354" t="str">
        <f t="shared" si="4"/>
        <v>-</v>
      </c>
      <c r="Y169" s="8" t="s">
        <v>12</v>
      </c>
    </row>
    <row r="170" spans="1:25" ht="14.25" x14ac:dyDescent="0.2">
      <c r="B170" s="789" t="s">
        <v>70</v>
      </c>
      <c r="C170" s="142">
        <v>6</v>
      </c>
      <c r="D170" s="84" t="s">
        <v>18</v>
      </c>
      <c r="E170" s="84" t="s">
        <v>18</v>
      </c>
      <c r="F170" s="84" t="s">
        <v>18</v>
      </c>
      <c r="G170" s="354" t="str">
        <f t="shared" si="3"/>
        <v>-</v>
      </c>
      <c r="H170" s="354" t="str">
        <f t="shared" si="4"/>
        <v>-</v>
      </c>
      <c r="Y170" s="8" t="s">
        <v>12</v>
      </c>
    </row>
    <row r="171" spans="1:25" ht="14.25" x14ac:dyDescent="0.2">
      <c r="B171" s="790" t="s">
        <v>981</v>
      </c>
      <c r="C171" s="135">
        <v>7</v>
      </c>
      <c r="D171" s="86" t="s">
        <v>18</v>
      </c>
      <c r="E171" s="86" t="s">
        <v>18</v>
      </c>
      <c r="F171" s="86" t="s">
        <v>18</v>
      </c>
      <c r="G171" s="709" t="str">
        <f t="shared" si="3"/>
        <v>-</v>
      </c>
      <c r="H171" s="709" t="str">
        <f t="shared" si="4"/>
        <v>-</v>
      </c>
      <c r="Y171" s="8" t="s">
        <v>12</v>
      </c>
    </row>
    <row r="172" spans="1:25" ht="14.25" x14ac:dyDescent="0.2">
      <c r="Y172" s="8" t="s">
        <v>12</v>
      </c>
    </row>
    <row r="173" spans="1:25" s="1454" customFormat="1" ht="14.25" x14ac:dyDescent="0.2">
      <c r="A173" s="8" t="s">
        <v>12</v>
      </c>
      <c r="B173" s="1524" t="s">
        <v>2081</v>
      </c>
      <c r="C173" s="8" t="s">
        <v>12</v>
      </c>
      <c r="D173" s="8" t="s">
        <v>12</v>
      </c>
      <c r="E173" s="8" t="s">
        <v>12</v>
      </c>
      <c r="F173" s="8" t="s">
        <v>12</v>
      </c>
      <c r="G173" s="8" t="s">
        <v>12</v>
      </c>
      <c r="H173" s="8" t="s">
        <v>12</v>
      </c>
      <c r="I173" s="8" t="s">
        <v>12</v>
      </c>
      <c r="J173" s="8" t="s">
        <v>12</v>
      </c>
      <c r="K173" s="8" t="s">
        <v>12</v>
      </c>
      <c r="L173" s="8" t="s">
        <v>12</v>
      </c>
      <c r="M173" s="8" t="s">
        <v>12</v>
      </c>
      <c r="N173" s="8" t="s">
        <v>12</v>
      </c>
      <c r="O173" s="8" t="s">
        <v>12</v>
      </c>
      <c r="P173" s="8" t="s">
        <v>12</v>
      </c>
      <c r="Q173" s="8" t="s">
        <v>12</v>
      </c>
      <c r="R173" s="8" t="s">
        <v>12</v>
      </c>
      <c r="S173" s="8" t="s">
        <v>12</v>
      </c>
      <c r="T173" s="8" t="s">
        <v>12</v>
      </c>
      <c r="U173" s="8" t="s">
        <v>12</v>
      </c>
      <c r="V173" s="8" t="s">
        <v>12</v>
      </c>
      <c r="W173" s="8" t="s">
        <v>12</v>
      </c>
      <c r="X173" s="8" t="s">
        <v>12</v>
      </c>
      <c r="Y173" s="8" t="s">
        <v>12</v>
      </c>
    </row>
    <row r="174" spans="1:25" s="1454" customFormat="1" ht="14.25" x14ac:dyDescent="0.2">
      <c r="Y174" s="8" t="s">
        <v>12</v>
      </c>
    </row>
    <row r="175" spans="1:25" ht="14.25" x14ac:dyDescent="0.2">
      <c r="B175" s="774"/>
      <c r="C175" s="714"/>
      <c r="D175" s="781" t="s">
        <v>1218</v>
      </c>
      <c r="G175" s="782" t="s">
        <v>1219</v>
      </c>
      <c r="H175" s="783"/>
      <c r="Y175" s="8" t="s">
        <v>12</v>
      </c>
    </row>
    <row r="176" spans="1:25" ht="63.75" x14ac:dyDescent="0.2">
      <c r="B176" s="784" t="s">
        <v>1225</v>
      </c>
      <c r="C176" s="785"/>
      <c r="D176" s="1105" t="s">
        <v>1220</v>
      </c>
      <c r="E176" s="1105" t="s">
        <v>1221</v>
      </c>
      <c r="F176" s="1105" t="s">
        <v>1185</v>
      </c>
      <c r="G176" s="1105" t="s">
        <v>971</v>
      </c>
      <c r="H176" s="1105" t="s">
        <v>972</v>
      </c>
      <c r="Y176" s="8" t="s">
        <v>12</v>
      </c>
    </row>
    <row r="177" spans="1:25" ht="14.25" x14ac:dyDescent="0.2">
      <c r="B177" s="679"/>
      <c r="C177" s="40">
        <v>108</v>
      </c>
      <c r="D177" s="18">
        <v>1</v>
      </c>
      <c r="E177" s="18">
        <v>2</v>
      </c>
      <c r="F177" s="18">
        <v>3</v>
      </c>
      <c r="G177" s="34" t="s">
        <v>1222</v>
      </c>
      <c r="H177" s="34" t="s">
        <v>1223</v>
      </c>
      <c r="Y177" s="8" t="s">
        <v>12</v>
      </c>
    </row>
    <row r="178" spans="1:25" ht="14.25" x14ac:dyDescent="0.2">
      <c r="B178" s="786" t="s">
        <v>1224</v>
      </c>
      <c r="C178" s="142">
        <v>1</v>
      </c>
      <c r="D178" s="787"/>
      <c r="E178" s="788"/>
      <c r="F178" s="219" t="str">
        <f>IF(OR(G178&lt;&gt;"-",H178&lt;&gt;"-"),SUM(G178)-SUM(H178),"-")</f>
        <v>-</v>
      </c>
      <c r="G178" s="219" t="str">
        <f>IF(COUNTIF(G179:G184,"-")&lt;COUNTA(G179:G184),SUM(G179:G184),"-")</f>
        <v>-</v>
      </c>
      <c r="H178" s="219" t="str">
        <f>IF(COUNTIF(H179:H184,"-")&lt;COUNTA(H179:H184),SUM(H179:H184),"-")</f>
        <v>-</v>
      </c>
      <c r="Y178" s="8" t="s">
        <v>12</v>
      </c>
    </row>
    <row r="179" spans="1:25" ht="14.25" x14ac:dyDescent="0.2">
      <c r="B179" s="791" t="s">
        <v>60</v>
      </c>
      <c r="C179" s="142">
        <v>2</v>
      </c>
      <c r="D179" s="631" t="s">
        <v>18</v>
      </c>
      <c r="E179" s="95" t="s">
        <v>18</v>
      </c>
      <c r="F179" s="95" t="s">
        <v>18</v>
      </c>
      <c r="G179" s="640" t="str">
        <f t="shared" ref="G179:G184" si="5">IF(OR(D179&lt;&gt;"-",E179&lt;&gt;"-"),MAX(0,SUM(D179)-SUM(E179)),"-")</f>
        <v>-</v>
      </c>
      <c r="H179" s="640" t="str">
        <f t="shared" ref="H179:H184" si="6">IF(OR(D179&lt;&gt;"-",E179&lt;&gt;"-",F179&lt;&gt;"-"),MAX(0,SUM(D179)-SUM(E179)-SUM(F179)),"-")</f>
        <v>-</v>
      </c>
      <c r="Y179" s="8" t="s">
        <v>12</v>
      </c>
    </row>
    <row r="180" spans="1:25" ht="14.25" x14ac:dyDescent="0.2">
      <c r="B180" s="791" t="s">
        <v>980</v>
      </c>
      <c r="C180" s="142">
        <v>3</v>
      </c>
      <c r="D180" s="84" t="s">
        <v>18</v>
      </c>
      <c r="E180" s="84" t="s">
        <v>18</v>
      </c>
      <c r="F180" s="84" t="s">
        <v>18</v>
      </c>
      <c r="G180" s="354" t="str">
        <f t="shared" si="5"/>
        <v>-</v>
      </c>
      <c r="H180" s="354" t="str">
        <f t="shared" si="6"/>
        <v>-</v>
      </c>
      <c r="Y180" s="8" t="s">
        <v>12</v>
      </c>
    </row>
    <row r="181" spans="1:25" ht="14.25" x14ac:dyDescent="0.2">
      <c r="B181" s="791" t="s">
        <v>63</v>
      </c>
      <c r="C181" s="142">
        <v>4</v>
      </c>
      <c r="D181" s="84" t="s">
        <v>18</v>
      </c>
      <c r="E181" s="84" t="s">
        <v>18</v>
      </c>
      <c r="F181" s="84" t="s">
        <v>18</v>
      </c>
      <c r="G181" s="354" t="str">
        <f t="shared" si="5"/>
        <v>-</v>
      </c>
      <c r="H181" s="354" t="str">
        <f t="shared" si="6"/>
        <v>-</v>
      </c>
      <c r="Y181" s="8" t="s">
        <v>12</v>
      </c>
    </row>
    <row r="182" spans="1:25" ht="14.25" x14ac:dyDescent="0.2">
      <c r="B182" s="791" t="s">
        <v>64</v>
      </c>
      <c r="C182" s="142">
        <v>5</v>
      </c>
      <c r="D182" s="84" t="s">
        <v>18</v>
      </c>
      <c r="E182" s="84" t="s">
        <v>18</v>
      </c>
      <c r="F182" s="84" t="s">
        <v>18</v>
      </c>
      <c r="G182" s="354" t="str">
        <f t="shared" si="5"/>
        <v>-</v>
      </c>
      <c r="H182" s="354" t="str">
        <f t="shared" si="6"/>
        <v>-</v>
      </c>
      <c r="Y182" s="8" t="s">
        <v>12</v>
      </c>
    </row>
    <row r="183" spans="1:25" ht="14.25" x14ac:dyDescent="0.2">
      <c r="B183" s="791" t="s">
        <v>70</v>
      </c>
      <c r="C183" s="142">
        <v>6</v>
      </c>
      <c r="D183" s="84" t="s">
        <v>18</v>
      </c>
      <c r="E183" s="84" t="s">
        <v>18</v>
      </c>
      <c r="F183" s="84" t="s">
        <v>18</v>
      </c>
      <c r="G183" s="354" t="str">
        <f t="shared" si="5"/>
        <v>-</v>
      </c>
      <c r="H183" s="354" t="str">
        <f t="shared" si="6"/>
        <v>-</v>
      </c>
      <c r="Y183" s="8" t="s">
        <v>12</v>
      </c>
    </row>
    <row r="184" spans="1:25" ht="14.25" x14ac:dyDescent="0.2">
      <c r="B184" s="792" t="s">
        <v>981</v>
      </c>
      <c r="C184" s="135">
        <v>7</v>
      </c>
      <c r="D184" s="86" t="s">
        <v>18</v>
      </c>
      <c r="E184" s="86" t="s">
        <v>18</v>
      </c>
      <c r="F184" s="86" t="s">
        <v>18</v>
      </c>
      <c r="G184" s="709" t="str">
        <f t="shared" si="5"/>
        <v>-</v>
      </c>
      <c r="H184" s="709" t="str">
        <f t="shared" si="6"/>
        <v>-</v>
      </c>
      <c r="Y184" s="8" t="s">
        <v>12</v>
      </c>
    </row>
    <row r="185" spans="1:25" ht="14.25" x14ac:dyDescent="0.2">
      <c r="Y185" s="8" t="s">
        <v>12</v>
      </c>
    </row>
    <row r="186" spans="1:25" s="1454" customFormat="1" ht="14.25" x14ac:dyDescent="0.2">
      <c r="A186" s="8" t="s">
        <v>12</v>
      </c>
      <c r="B186" s="1524" t="s">
        <v>2082</v>
      </c>
      <c r="C186" s="8" t="s">
        <v>12</v>
      </c>
      <c r="D186" s="8" t="s">
        <v>12</v>
      </c>
      <c r="E186" s="8" t="s">
        <v>12</v>
      </c>
      <c r="F186" s="8" t="s">
        <v>12</v>
      </c>
      <c r="G186" s="8" t="s">
        <v>12</v>
      </c>
      <c r="H186" s="8" t="s">
        <v>12</v>
      </c>
      <c r="I186" s="8" t="s">
        <v>12</v>
      </c>
      <c r="J186" s="8" t="s">
        <v>12</v>
      </c>
      <c r="K186" s="8" t="s">
        <v>12</v>
      </c>
      <c r="L186" s="8" t="s">
        <v>12</v>
      </c>
      <c r="M186" s="8" t="s">
        <v>12</v>
      </c>
      <c r="N186" s="8" t="s">
        <v>12</v>
      </c>
      <c r="O186" s="8" t="s">
        <v>12</v>
      </c>
      <c r="P186" s="8" t="s">
        <v>12</v>
      </c>
      <c r="Q186" s="8" t="s">
        <v>12</v>
      </c>
      <c r="R186" s="8" t="s">
        <v>12</v>
      </c>
      <c r="S186" s="8" t="s">
        <v>12</v>
      </c>
      <c r="T186" s="8" t="s">
        <v>12</v>
      </c>
      <c r="U186" s="8" t="s">
        <v>12</v>
      </c>
      <c r="V186" s="8" t="s">
        <v>12</v>
      </c>
      <c r="W186" s="8" t="s">
        <v>12</v>
      </c>
      <c r="X186" s="8" t="s">
        <v>12</v>
      </c>
      <c r="Y186" s="8" t="s">
        <v>12</v>
      </c>
    </row>
    <row r="187" spans="1:25" s="1454" customFormat="1" ht="14.25" x14ac:dyDescent="0.2">
      <c r="Y187" s="8" t="s">
        <v>12</v>
      </c>
    </row>
    <row r="188" spans="1:25" ht="51" x14ac:dyDescent="0.2">
      <c r="B188" s="1488" t="s">
        <v>1896</v>
      </c>
      <c r="C188" s="714"/>
      <c r="D188" s="6"/>
      <c r="E188" s="6"/>
      <c r="F188" s="272" t="s">
        <v>1185</v>
      </c>
      <c r="G188" s="272" t="s">
        <v>971</v>
      </c>
      <c r="H188" s="272" t="s">
        <v>972</v>
      </c>
      <c r="Y188" s="8" t="s">
        <v>12</v>
      </c>
    </row>
    <row r="189" spans="1:25" ht="14.25" x14ac:dyDescent="0.2">
      <c r="B189" s="679"/>
      <c r="C189" s="40">
        <v>109</v>
      </c>
      <c r="D189" s="18"/>
      <c r="E189" s="18"/>
      <c r="F189" s="18">
        <v>3</v>
      </c>
      <c r="G189" s="18" t="s">
        <v>1226</v>
      </c>
      <c r="H189" s="19">
        <v>4</v>
      </c>
      <c r="Y189" s="8" t="s">
        <v>12</v>
      </c>
    </row>
    <row r="190" spans="1:25" ht="14.25" x14ac:dyDescent="0.2">
      <c r="B190" s="786" t="s">
        <v>1224</v>
      </c>
      <c r="C190" s="142">
        <v>1</v>
      </c>
      <c r="D190" s="802"/>
      <c r="E190" s="803"/>
      <c r="F190" s="640">
        <f>SUM(F191:F196)</f>
        <v>0</v>
      </c>
      <c r="G190" s="640">
        <f>SUM(G191:G196)</f>
        <v>0</v>
      </c>
      <c r="H190" s="640">
        <f>SUM(H191:H196)</f>
        <v>0</v>
      </c>
      <c r="Y190" s="8" t="s">
        <v>12</v>
      </c>
    </row>
    <row r="191" spans="1:25" ht="14.25" x14ac:dyDescent="0.2">
      <c r="B191" s="791" t="s">
        <v>60</v>
      </c>
      <c r="C191" s="142">
        <v>2</v>
      </c>
      <c r="D191" s="776"/>
      <c r="E191" s="777"/>
      <c r="F191" s="354">
        <f>F201</f>
        <v>0</v>
      </c>
      <c r="G191" s="354">
        <f>G201</f>
        <v>0</v>
      </c>
      <c r="H191" s="354">
        <f>H201</f>
        <v>0</v>
      </c>
      <c r="Y191" s="8" t="s">
        <v>12</v>
      </c>
    </row>
    <row r="192" spans="1:25" ht="14.25" x14ac:dyDescent="0.2">
      <c r="B192" s="791" t="s">
        <v>980</v>
      </c>
      <c r="C192" s="142">
        <v>3</v>
      </c>
      <c r="D192" s="776"/>
      <c r="E192" s="777"/>
      <c r="F192" s="354">
        <f>F228</f>
        <v>0</v>
      </c>
      <c r="G192" s="354">
        <f>G228</f>
        <v>0</v>
      </c>
      <c r="H192" s="354">
        <f>H228</f>
        <v>0</v>
      </c>
      <c r="Y192" s="8" t="s">
        <v>12</v>
      </c>
    </row>
    <row r="193" spans="2:25" ht="14.25" x14ac:dyDescent="0.2">
      <c r="B193" s="791" t="s">
        <v>63</v>
      </c>
      <c r="C193" s="142">
        <v>4</v>
      </c>
      <c r="D193" s="776"/>
      <c r="E193" s="777"/>
      <c r="F193" s="354">
        <f>F255</f>
        <v>0</v>
      </c>
      <c r="G193" s="354">
        <f>G255</f>
        <v>0</v>
      </c>
      <c r="H193" s="354">
        <f>H255</f>
        <v>0</v>
      </c>
      <c r="Y193" s="8" t="s">
        <v>12</v>
      </c>
    </row>
    <row r="194" spans="2:25" ht="14.25" x14ac:dyDescent="0.2">
      <c r="B194" s="791" t="s">
        <v>64</v>
      </c>
      <c r="C194" s="142">
        <v>5</v>
      </c>
      <c r="D194" s="776"/>
      <c r="E194" s="777"/>
      <c r="F194" s="354">
        <f>F282</f>
        <v>0</v>
      </c>
      <c r="G194" s="354">
        <f>G282</f>
        <v>0</v>
      </c>
      <c r="H194" s="354">
        <f>H282</f>
        <v>0</v>
      </c>
      <c r="Y194" s="8" t="s">
        <v>12</v>
      </c>
    </row>
    <row r="195" spans="2:25" ht="14.25" x14ac:dyDescent="0.2">
      <c r="B195" s="791" t="s">
        <v>70</v>
      </c>
      <c r="C195" s="142">
        <v>6</v>
      </c>
      <c r="D195" s="776"/>
      <c r="E195" s="777"/>
      <c r="F195" s="354">
        <f>F309</f>
        <v>0</v>
      </c>
      <c r="G195" s="354">
        <f>G309</f>
        <v>0</v>
      </c>
      <c r="H195" s="354">
        <f>H309</f>
        <v>0</v>
      </c>
      <c r="Y195" s="8" t="s">
        <v>12</v>
      </c>
    </row>
    <row r="196" spans="2:25" ht="14.25" x14ac:dyDescent="0.2">
      <c r="B196" s="792" t="s">
        <v>981</v>
      </c>
      <c r="C196" s="135">
        <v>7</v>
      </c>
      <c r="D196" s="779"/>
      <c r="E196" s="780"/>
      <c r="F196" s="709">
        <f>F336</f>
        <v>0</v>
      </c>
      <c r="G196" s="709">
        <f>G336</f>
        <v>0</v>
      </c>
      <c r="H196" s="709">
        <f>H336</f>
        <v>0</v>
      </c>
      <c r="Y196" s="8" t="s">
        <v>12</v>
      </c>
    </row>
    <row r="197" spans="2:25" ht="14.25" x14ac:dyDescent="0.2">
      <c r="Y197" s="8" t="s">
        <v>12</v>
      </c>
    </row>
    <row r="198" spans="2:25" ht="14.25" x14ac:dyDescent="0.2">
      <c r="B198" s="774" t="s">
        <v>1864</v>
      </c>
      <c r="C198" s="714"/>
      <c r="D198" s="781" t="s">
        <v>1218</v>
      </c>
      <c r="E198" s="6"/>
      <c r="F198" s="6"/>
      <c r="G198" s="782" t="s">
        <v>1219</v>
      </c>
      <c r="H198" s="783"/>
      <c r="I198" s="1402"/>
      <c r="Y198" s="8" t="s">
        <v>12</v>
      </c>
    </row>
    <row r="199" spans="2:25" ht="63.75" x14ac:dyDescent="0.2">
      <c r="B199" s="784" t="s">
        <v>60</v>
      </c>
      <c r="C199" s="785"/>
      <c r="D199" s="1105" t="s">
        <v>1220</v>
      </c>
      <c r="E199" s="1105" t="s">
        <v>1230</v>
      </c>
      <c r="F199" s="1105" t="s">
        <v>1185</v>
      </c>
      <c r="G199" s="1105" t="s">
        <v>972</v>
      </c>
      <c r="H199" s="1105" t="s">
        <v>971</v>
      </c>
      <c r="I199" s="1105" t="s">
        <v>1867</v>
      </c>
      <c r="Y199" s="8" t="s">
        <v>12</v>
      </c>
    </row>
    <row r="200" spans="2:25" ht="14.25" x14ac:dyDescent="0.2">
      <c r="B200" s="1068"/>
      <c r="C200" s="17">
        <v>110</v>
      </c>
      <c r="D200" s="59">
        <v>1</v>
      </c>
      <c r="E200" s="59">
        <v>2</v>
      </c>
      <c r="F200" s="59">
        <v>3</v>
      </c>
      <c r="G200" s="59" t="s">
        <v>1862</v>
      </c>
      <c r="H200" s="59" t="s">
        <v>1863</v>
      </c>
      <c r="I200" s="59">
        <v>6</v>
      </c>
      <c r="Y200" s="8" t="s">
        <v>12</v>
      </c>
    </row>
    <row r="201" spans="2:25" ht="14.25" x14ac:dyDescent="0.2">
      <c r="B201" s="1399" t="s">
        <v>1897</v>
      </c>
      <c r="C201" s="62"/>
      <c r="D201" s="178"/>
      <c r="E201" s="212"/>
      <c r="F201" s="219">
        <f>H201-G201</f>
        <v>0</v>
      </c>
      <c r="G201" s="1472">
        <f>SUM(G202,G206,G210,G214)</f>
        <v>0</v>
      </c>
      <c r="H201" s="1472">
        <f>SUM(H202,H206,H210,H214)</f>
        <v>0</v>
      </c>
      <c r="I201" s="439"/>
      <c r="Y201" s="8" t="s">
        <v>12</v>
      </c>
    </row>
    <row r="202" spans="2:25" ht="14.25" x14ac:dyDescent="0.2">
      <c r="B202" s="1352" t="s">
        <v>1868</v>
      </c>
      <c r="C202" s="62">
        <v>1</v>
      </c>
      <c r="D202" s="194"/>
      <c r="E202" s="374"/>
      <c r="F202" s="212"/>
      <c r="G202" s="1472">
        <f>SUM(G203:G205)</f>
        <v>0</v>
      </c>
      <c r="H202" s="1472">
        <f>SUM(H203:H205)</f>
        <v>0</v>
      </c>
      <c r="I202" s="124"/>
      <c r="Y202" s="8" t="s">
        <v>12</v>
      </c>
    </row>
    <row r="203" spans="2:25" ht="14.25" x14ac:dyDescent="0.2">
      <c r="B203" s="432" t="s">
        <v>2257</v>
      </c>
      <c r="C203" s="62">
        <v>2</v>
      </c>
      <c r="D203" s="95" t="s">
        <v>18</v>
      </c>
      <c r="E203" s="95" t="s">
        <v>18</v>
      </c>
      <c r="F203" s="95" t="s">
        <v>18</v>
      </c>
      <c r="G203" s="1243" t="str">
        <f>IF(OR(D203&lt;&gt;"-",E203&lt;&gt;"-",F203&lt;&gt;"-"),MAX(0,SUM(D203)-SUM(E203)-SUM(F203)),"-")</f>
        <v>-</v>
      </c>
      <c r="H203" s="1243" t="str">
        <f>IF(OR(D203&lt;&gt;"-",E203&lt;&gt;"-"),MAX(0,SUM(D203)-SUM(E203)),"-")</f>
        <v>-</v>
      </c>
      <c r="I203" s="84" t="s">
        <v>18</v>
      </c>
      <c r="Y203" s="8" t="s">
        <v>12</v>
      </c>
    </row>
    <row r="204" spans="2:25" ht="14.25" x14ac:dyDescent="0.2">
      <c r="B204" s="432" t="s">
        <v>2258</v>
      </c>
      <c r="C204" s="62">
        <v>3</v>
      </c>
      <c r="D204" s="84" t="s">
        <v>18</v>
      </c>
      <c r="E204" s="84" t="s">
        <v>18</v>
      </c>
      <c r="F204" s="84" t="s">
        <v>18</v>
      </c>
      <c r="G204" s="1470" t="str">
        <f>IF(OR(D204&lt;&gt;"-",E204&lt;&gt;"-",F204&lt;&gt;"-"),MAX(0,SUM(D204)-SUM(E204)-SUM(F204)),"-")</f>
        <v>-</v>
      </c>
      <c r="H204" s="1470" t="str">
        <f>IF(OR(D204&lt;&gt;"-",E204&lt;&gt;"-"),MAX(0,SUM(D204)-SUM(E204)),"-")</f>
        <v>-</v>
      </c>
      <c r="I204" s="84" t="s">
        <v>18</v>
      </c>
      <c r="Y204" s="8" t="s">
        <v>12</v>
      </c>
    </row>
    <row r="205" spans="2:25" ht="14.25" x14ac:dyDescent="0.2">
      <c r="B205" s="432" t="s">
        <v>2259</v>
      </c>
      <c r="C205" s="62">
        <v>4</v>
      </c>
      <c r="D205" s="86" t="s">
        <v>18</v>
      </c>
      <c r="E205" s="86" t="s">
        <v>18</v>
      </c>
      <c r="F205" s="86" t="s">
        <v>18</v>
      </c>
      <c r="G205" s="1471" t="str">
        <f>IF(OR(D205&lt;&gt;"-",E205&lt;&gt;"-",F205&lt;&gt;"-"),MAX(0,SUM(D205)-SUM(E205)-SUM(F205)),"-")</f>
        <v>-</v>
      </c>
      <c r="H205" s="1471" t="str">
        <f>IF(OR(D205&lt;&gt;"-",E205&lt;&gt;"-"),MAX(0,SUM(D205)-SUM(E205)),"-")</f>
        <v>-</v>
      </c>
      <c r="I205" s="86" t="s">
        <v>18</v>
      </c>
      <c r="Y205" s="8" t="s">
        <v>12</v>
      </c>
    </row>
    <row r="206" spans="2:25" ht="14.25" x14ac:dyDescent="0.2">
      <c r="B206" s="1352" t="s">
        <v>1865</v>
      </c>
      <c r="C206" s="62"/>
      <c r="D206" s="1473"/>
      <c r="E206" s="1099"/>
      <c r="F206" s="1099"/>
      <c r="G206" s="1472">
        <f>SUM(G207:G209)</f>
        <v>0</v>
      </c>
      <c r="H206" s="1472">
        <f>SUM(H207:H209)</f>
        <v>0</v>
      </c>
      <c r="I206" s="1401"/>
      <c r="Y206" s="8" t="s">
        <v>12</v>
      </c>
    </row>
    <row r="207" spans="2:25" ht="14.25" x14ac:dyDescent="0.2">
      <c r="B207" s="432" t="s">
        <v>2257</v>
      </c>
      <c r="C207" s="62">
        <v>5</v>
      </c>
      <c r="D207" s="95" t="s">
        <v>18</v>
      </c>
      <c r="E207" s="95" t="s">
        <v>18</v>
      </c>
      <c r="F207" s="95" t="s">
        <v>18</v>
      </c>
      <c r="G207" s="1243" t="str">
        <f>IF(OR(D207&lt;&gt;"-",E207&lt;&gt;"-",F207&lt;&gt;"-"),MAX(0,SUM(D207)-SUM(E207)-SUM(F207)),"-")</f>
        <v>-</v>
      </c>
      <c r="H207" s="1243" t="str">
        <f>IF(OR(D207&lt;&gt;"-",E207&lt;&gt;"-"),MAX(0,SUM(D207)-SUM(E207)),"-")</f>
        <v>-</v>
      </c>
      <c r="I207" s="95" t="s">
        <v>18</v>
      </c>
      <c r="Y207" s="8" t="s">
        <v>12</v>
      </c>
    </row>
    <row r="208" spans="2:25" ht="14.25" x14ac:dyDescent="0.2">
      <c r="B208" s="432" t="s">
        <v>2258</v>
      </c>
      <c r="C208" s="62">
        <v>6</v>
      </c>
      <c r="D208" s="84" t="s">
        <v>18</v>
      </c>
      <c r="E208" s="84" t="s">
        <v>18</v>
      </c>
      <c r="F208" s="84" t="s">
        <v>18</v>
      </c>
      <c r="G208" s="1470" t="str">
        <f>IF(OR(D208&lt;&gt;"-",E208&lt;&gt;"-",F208&lt;&gt;"-"),MAX(0,SUM(D208)-SUM(E208)-SUM(F208)),"-")</f>
        <v>-</v>
      </c>
      <c r="H208" s="1470" t="str">
        <f>IF(OR(D208&lt;&gt;"-",E208&lt;&gt;"-"),MAX(0,SUM(D208)-SUM(E208)),"-")</f>
        <v>-</v>
      </c>
      <c r="I208" s="84" t="s">
        <v>18</v>
      </c>
      <c r="Y208" s="8" t="s">
        <v>12</v>
      </c>
    </row>
    <row r="209" spans="2:25" ht="14.25" x14ac:dyDescent="0.2">
      <c r="B209" s="432" t="s">
        <v>2259</v>
      </c>
      <c r="C209" s="62">
        <v>7</v>
      </c>
      <c r="D209" s="86" t="s">
        <v>18</v>
      </c>
      <c r="E209" s="86" t="s">
        <v>18</v>
      </c>
      <c r="F209" s="86" t="s">
        <v>18</v>
      </c>
      <c r="G209" s="1471" t="str">
        <f>IF(OR(D209&lt;&gt;"-",E209&lt;&gt;"-",F209&lt;&gt;"-"),MAX(0,SUM(D209)-SUM(E209)-SUM(F209)),"-")</f>
        <v>-</v>
      </c>
      <c r="H209" s="1471" t="str">
        <f>IF(OR(D209&lt;&gt;"-",E209&lt;&gt;"-"),MAX(0,SUM(D209)-SUM(E209)),"-")</f>
        <v>-</v>
      </c>
      <c r="I209" s="86" t="s">
        <v>18</v>
      </c>
      <c r="Y209" s="8" t="s">
        <v>12</v>
      </c>
    </row>
    <row r="210" spans="2:25" ht="14.25" x14ac:dyDescent="0.2">
      <c r="B210" s="1352" t="s">
        <v>1869</v>
      </c>
      <c r="C210" s="62">
        <v>8</v>
      </c>
      <c r="D210" s="178"/>
      <c r="E210" s="212"/>
      <c r="F210" s="212"/>
      <c r="G210" s="1472">
        <f>SUM(G211:G213)</f>
        <v>0</v>
      </c>
      <c r="H210" s="1472">
        <f>SUM(H211:H213)</f>
        <v>0</v>
      </c>
      <c r="I210" s="123"/>
      <c r="Y210" s="8" t="s">
        <v>12</v>
      </c>
    </row>
    <row r="211" spans="2:25" ht="14.25" x14ac:dyDescent="0.2">
      <c r="B211" s="432" t="s">
        <v>2257</v>
      </c>
      <c r="C211" s="62">
        <v>9</v>
      </c>
      <c r="D211" s="95" t="s">
        <v>18</v>
      </c>
      <c r="E211" s="95" t="s">
        <v>18</v>
      </c>
      <c r="F211" s="95" t="s">
        <v>18</v>
      </c>
      <c r="G211" s="1243" t="str">
        <f>IF(OR(D211&lt;&gt;"-",E211&lt;&gt;"-",F211&lt;&gt;"-"),MAX(0,SUM(D211)-SUM(E211)-SUM(F211)),"-")</f>
        <v>-</v>
      </c>
      <c r="H211" s="1243" t="str">
        <f>IF(OR(D211&lt;&gt;"-",E211&lt;&gt;"-"),MAX(0,SUM(D211)-SUM(E211)),"-")</f>
        <v>-</v>
      </c>
      <c r="I211" s="95" t="s">
        <v>18</v>
      </c>
      <c r="Y211" s="8" t="s">
        <v>12</v>
      </c>
    </row>
    <row r="212" spans="2:25" ht="14.25" x14ac:dyDescent="0.2">
      <c r="B212" s="432" t="s">
        <v>2258</v>
      </c>
      <c r="C212" s="62">
        <v>11</v>
      </c>
      <c r="D212" s="84" t="s">
        <v>18</v>
      </c>
      <c r="E212" s="84" t="s">
        <v>18</v>
      </c>
      <c r="F212" s="84" t="s">
        <v>18</v>
      </c>
      <c r="G212" s="1470" t="str">
        <f>IF(OR(D212&lt;&gt;"-",E212&lt;&gt;"-",F212&lt;&gt;"-"),MAX(0,SUM(D212)-SUM(E212)-SUM(F212)),"-")</f>
        <v>-</v>
      </c>
      <c r="H212" s="1470" t="str">
        <f>IF(OR(D212&lt;&gt;"-",E212&lt;&gt;"-"),MAX(0,SUM(D212)-SUM(E212)),"-")</f>
        <v>-</v>
      </c>
      <c r="I212" s="84" t="s">
        <v>18</v>
      </c>
      <c r="Y212" s="8" t="s">
        <v>12</v>
      </c>
    </row>
    <row r="213" spans="2:25" ht="14.25" x14ac:dyDescent="0.2">
      <c r="B213" s="432" t="s">
        <v>2259</v>
      </c>
      <c r="C213" s="62">
        <v>13</v>
      </c>
      <c r="D213" s="86" t="s">
        <v>18</v>
      </c>
      <c r="E213" s="86" t="s">
        <v>18</v>
      </c>
      <c r="F213" s="86" t="s">
        <v>18</v>
      </c>
      <c r="G213" s="1471" t="str">
        <f>IF(OR(D213&lt;&gt;"-",E213&lt;&gt;"-",F213&lt;&gt;"-"),MAX(0,SUM(D213)-SUM(E213)-SUM(F213)),"-")</f>
        <v>-</v>
      </c>
      <c r="H213" s="1471" t="str">
        <f>IF(OR(D213&lt;&gt;"-",E213&lt;&gt;"-"),MAX(0,SUM(D213)-SUM(E213)),"-")</f>
        <v>-</v>
      </c>
      <c r="I213" s="86" t="s">
        <v>18</v>
      </c>
      <c r="Y213" s="8" t="s">
        <v>12</v>
      </c>
    </row>
    <row r="214" spans="2:25" ht="14.25" x14ac:dyDescent="0.2">
      <c r="B214" s="1352" t="s">
        <v>1866</v>
      </c>
      <c r="C214" s="62">
        <v>15</v>
      </c>
      <c r="D214" s="178"/>
      <c r="E214" s="212"/>
      <c r="F214" s="212"/>
      <c r="G214" s="1472">
        <f>SUM(G215:G217)</f>
        <v>0</v>
      </c>
      <c r="H214" s="1472">
        <f>SUM(H215:H217)</f>
        <v>0</v>
      </c>
      <c r="I214" s="123"/>
      <c r="Y214" s="8" t="s">
        <v>12</v>
      </c>
    </row>
    <row r="215" spans="2:25" ht="14.25" x14ac:dyDescent="0.2">
      <c r="B215" s="432" t="s">
        <v>2257</v>
      </c>
      <c r="C215" s="62">
        <v>16</v>
      </c>
      <c r="D215" s="95" t="s">
        <v>18</v>
      </c>
      <c r="E215" s="1243">
        <f t="shared" ref="E215:F217" si="7">MIN(E218,E221)</f>
        <v>0</v>
      </c>
      <c r="F215" s="1243">
        <f t="shared" si="7"/>
        <v>0</v>
      </c>
      <c r="G215" s="1243">
        <f t="shared" ref="G215:G223" si="8">IF(OR(D215&lt;&gt;"-",E215&lt;&gt;"-",F215&lt;&gt;"-"),MAX(0,SUM(D215)-SUM(E215)-SUM(F215)),"-")</f>
        <v>0</v>
      </c>
      <c r="H215" s="1243">
        <f t="shared" ref="H215:H223" si="9">IF(OR(D215&lt;&gt;"-",E215&lt;&gt;"-"),MAX(0,SUM(D215)-SUM(E215)),"-")</f>
        <v>0</v>
      </c>
      <c r="I215" s="95" t="s">
        <v>18</v>
      </c>
      <c r="Y215" s="8" t="s">
        <v>12</v>
      </c>
    </row>
    <row r="216" spans="2:25" ht="14.25" x14ac:dyDescent="0.2">
      <c r="B216" s="432" t="s">
        <v>2258</v>
      </c>
      <c r="C216" s="62">
        <v>18</v>
      </c>
      <c r="D216" s="84" t="s">
        <v>18</v>
      </c>
      <c r="E216" s="1470">
        <f t="shared" si="7"/>
        <v>0</v>
      </c>
      <c r="F216" s="1470">
        <f t="shared" si="7"/>
        <v>0</v>
      </c>
      <c r="G216" s="1470">
        <f t="shared" si="8"/>
        <v>0</v>
      </c>
      <c r="H216" s="1470">
        <f t="shared" si="9"/>
        <v>0</v>
      </c>
      <c r="I216" s="84" t="s">
        <v>18</v>
      </c>
      <c r="Y216" s="8" t="s">
        <v>12</v>
      </c>
    </row>
    <row r="217" spans="2:25" ht="14.25" x14ac:dyDescent="0.2">
      <c r="B217" s="432" t="s">
        <v>2259</v>
      </c>
      <c r="C217" s="62">
        <v>21</v>
      </c>
      <c r="D217" s="86" t="s">
        <v>18</v>
      </c>
      <c r="E217" s="1471">
        <f t="shared" si="7"/>
        <v>0</v>
      </c>
      <c r="F217" s="1471">
        <f t="shared" si="7"/>
        <v>0</v>
      </c>
      <c r="G217" s="1471">
        <f t="shared" si="8"/>
        <v>0</v>
      </c>
      <c r="H217" s="1471">
        <f t="shared" si="9"/>
        <v>0</v>
      </c>
      <c r="I217" s="86" t="s">
        <v>18</v>
      </c>
      <c r="Y217" s="8" t="s">
        <v>12</v>
      </c>
    </row>
    <row r="218" spans="2:25" ht="14.25" x14ac:dyDescent="0.2">
      <c r="B218" s="280" t="s">
        <v>2260</v>
      </c>
      <c r="C218" s="62">
        <v>16</v>
      </c>
      <c r="D218" s="1243" t="str">
        <f>D215</f>
        <v>-</v>
      </c>
      <c r="E218" s="95" t="s">
        <v>18</v>
      </c>
      <c r="F218" s="95" t="s">
        <v>18</v>
      </c>
      <c r="G218" s="1243" t="str">
        <f t="shared" si="8"/>
        <v>-</v>
      </c>
      <c r="H218" s="1243" t="str">
        <f t="shared" si="9"/>
        <v>-</v>
      </c>
      <c r="I218" s="263"/>
      <c r="Y218" s="8" t="s">
        <v>12</v>
      </c>
    </row>
    <row r="219" spans="2:25" ht="14.25" x14ac:dyDescent="0.2">
      <c r="B219" s="280" t="s">
        <v>2258</v>
      </c>
      <c r="C219" s="62">
        <v>18</v>
      </c>
      <c r="D219" s="1470" t="str">
        <f>D216</f>
        <v>-</v>
      </c>
      <c r="E219" s="84" t="s">
        <v>18</v>
      </c>
      <c r="F219" s="84" t="s">
        <v>18</v>
      </c>
      <c r="G219" s="1470" t="str">
        <f t="shared" si="8"/>
        <v>-</v>
      </c>
      <c r="H219" s="1470" t="str">
        <f t="shared" si="9"/>
        <v>-</v>
      </c>
      <c r="I219" s="78"/>
      <c r="Y219" s="8" t="s">
        <v>12</v>
      </c>
    </row>
    <row r="220" spans="2:25" ht="14.25" x14ac:dyDescent="0.2">
      <c r="B220" s="280" t="s">
        <v>2259</v>
      </c>
      <c r="C220" s="62">
        <v>21</v>
      </c>
      <c r="D220" s="1471" t="str">
        <f>D217</f>
        <v>-</v>
      </c>
      <c r="E220" s="86" t="s">
        <v>18</v>
      </c>
      <c r="F220" s="86" t="s">
        <v>18</v>
      </c>
      <c r="G220" s="1471" t="str">
        <f t="shared" si="8"/>
        <v>-</v>
      </c>
      <c r="H220" s="1471" t="str">
        <f t="shared" si="9"/>
        <v>-</v>
      </c>
      <c r="I220" s="78"/>
      <c r="Y220" s="8" t="s">
        <v>12</v>
      </c>
    </row>
    <row r="221" spans="2:25" ht="14.25" x14ac:dyDescent="0.2">
      <c r="B221" s="280" t="s">
        <v>2261</v>
      </c>
      <c r="C221" s="62">
        <v>16</v>
      </c>
      <c r="D221" s="1243" t="str">
        <f>D215</f>
        <v>-</v>
      </c>
      <c r="E221" s="95" t="s">
        <v>18</v>
      </c>
      <c r="F221" s="95" t="s">
        <v>18</v>
      </c>
      <c r="G221" s="1243" t="str">
        <f t="shared" si="8"/>
        <v>-</v>
      </c>
      <c r="H221" s="1243" t="str">
        <f t="shared" si="9"/>
        <v>-</v>
      </c>
      <c r="I221" s="78"/>
      <c r="Y221" s="8" t="s">
        <v>12</v>
      </c>
    </row>
    <row r="222" spans="2:25" ht="14.25" x14ac:dyDescent="0.2">
      <c r="B222" s="280" t="s">
        <v>2258</v>
      </c>
      <c r="C222" s="62">
        <v>18</v>
      </c>
      <c r="D222" s="1470" t="str">
        <f>D216</f>
        <v>-</v>
      </c>
      <c r="E222" s="84" t="s">
        <v>18</v>
      </c>
      <c r="F222" s="84" t="s">
        <v>18</v>
      </c>
      <c r="G222" s="1470" t="str">
        <f t="shared" si="8"/>
        <v>-</v>
      </c>
      <c r="H222" s="1470" t="str">
        <f t="shared" si="9"/>
        <v>-</v>
      </c>
      <c r="I222" s="78"/>
      <c r="Y222" s="8" t="s">
        <v>12</v>
      </c>
    </row>
    <row r="223" spans="2:25" ht="14.25" x14ac:dyDescent="0.2">
      <c r="B223" s="283" t="s">
        <v>2259</v>
      </c>
      <c r="C223" s="284">
        <v>21</v>
      </c>
      <c r="D223" s="1471" t="str">
        <f>D217</f>
        <v>-</v>
      </c>
      <c r="E223" s="86" t="s">
        <v>18</v>
      </c>
      <c r="F223" s="86" t="s">
        <v>18</v>
      </c>
      <c r="G223" s="1471" t="str">
        <f t="shared" si="8"/>
        <v>-</v>
      </c>
      <c r="H223" s="1471" t="str">
        <f t="shared" si="9"/>
        <v>-</v>
      </c>
      <c r="I223" s="269"/>
      <c r="Y223" s="8" t="s">
        <v>12</v>
      </c>
    </row>
    <row r="224" spans="2:25" ht="14.25" x14ac:dyDescent="0.2">
      <c r="Y224" s="8" t="s">
        <v>12</v>
      </c>
    </row>
    <row r="225" spans="2:25" ht="14.25" x14ac:dyDescent="0.2">
      <c r="B225" s="774" t="s">
        <v>1864</v>
      </c>
      <c r="C225" s="714"/>
      <c r="D225" s="781" t="s">
        <v>1218</v>
      </c>
      <c r="E225" s="6"/>
      <c r="F225" s="6"/>
      <c r="G225" s="782" t="s">
        <v>1219</v>
      </c>
      <c r="H225" s="783"/>
      <c r="I225" s="1402"/>
      <c r="Y225" s="8" t="s">
        <v>12</v>
      </c>
    </row>
    <row r="226" spans="2:25" ht="63.75" x14ac:dyDescent="0.2">
      <c r="B226" s="784" t="s">
        <v>980</v>
      </c>
      <c r="C226" s="785"/>
      <c r="D226" s="1105" t="s">
        <v>1220</v>
      </c>
      <c r="E226" s="1105" t="s">
        <v>1230</v>
      </c>
      <c r="F226" s="1105" t="s">
        <v>1185</v>
      </c>
      <c r="G226" s="1105" t="s">
        <v>972</v>
      </c>
      <c r="H226" s="1105" t="s">
        <v>971</v>
      </c>
      <c r="I226" s="1105" t="s">
        <v>1867</v>
      </c>
      <c r="Y226" s="8" t="s">
        <v>12</v>
      </c>
    </row>
    <row r="227" spans="2:25" ht="14.25" x14ac:dyDescent="0.2">
      <c r="B227" s="1068"/>
      <c r="C227" s="17">
        <v>111</v>
      </c>
      <c r="D227" s="59">
        <v>1</v>
      </c>
      <c r="E227" s="59">
        <v>2</v>
      </c>
      <c r="F227" s="59">
        <v>3</v>
      </c>
      <c r="G227" s="59" t="s">
        <v>1862</v>
      </c>
      <c r="H227" s="59" t="s">
        <v>1863</v>
      </c>
      <c r="I227" s="59">
        <v>6</v>
      </c>
      <c r="Y227" s="8" t="s">
        <v>12</v>
      </c>
    </row>
    <row r="228" spans="2:25" ht="14.25" x14ac:dyDescent="0.2">
      <c r="B228" s="1399" t="s">
        <v>1897</v>
      </c>
      <c r="C228" s="62"/>
      <c r="D228" s="178"/>
      <c r="E228" s="212"/>
      <c r="F228" s="219">
        <f>H228-G228</f>
        <v>0</v>
      </c>
      <c r="G228" s="1472">
        <f>SUM(G229,G233,G237,G241)</f>
        <v>0</v>
      </c>
      <c r="H228" s="1472">
        <f>SUM(H229,H233,H237,H241)</f>
        <v>0</v>
      </c>
      <c r="I228" s="439"/>
      <c r="Y228" s="8" t="s">
        <v>12</v>
      </c>
    </row>
    <row r="229" spans="2:25" ht="14.25" x14ac:dyDescent="0.2">
      <c r="B229" s="1352" t="s">
        <v>1868</v>
      </c>
      <c r="C229" s="62">
        <v>1</v>
      </c>
      <c r="D229" s="194"/>
      <c r="E229" s="374"/>
      <c r="F229" s="212"/>
      <c r="G229" s="1472">
        <f>SUM(G230:G232)</f>
        <v>0</v>
      </c>
      <c r="H229" s="1472">
        <f>SUM(H230:H232)</f>
        <v>0</v>
      </c>
      <c r="I229" s="124"/>
      <c r="Y229" s="8" t="s">
        <v>12</v>
      </c>
    </row>
    <row r="230" spans="2:25" ht="14.25" x14ac:dyDescent="0.2">
      <c r="B230" s="432" t="s">
        <v>2257</v>
      </c>
      <c r="C230" s="62">
        <v>2</v>
      </c>
      <c r="D230" s="95" t="s">
        <v>18</v>
      </c>
      <c r="E230" s="95" t="s">
        <v>18</v>
      </c>
      <c r="F230" s="95" t="s">
        <v>18</v>
      </c>
      <c r="G230" s="1243" t="str">
        <f>IF(OR(D230&lt;&gt;"-",E230&lt;&gt;"-",F230&lt;&gt;"-"),MAX(0,SUM(D230)-SUM(E230)-SUM(F230)),"-")</f>
        <v>-</v>
      </c>
      <c r="H230" s="1243" t="str">
        <f>IF(OR(D230&lt;&gt;"-",E230&lt;&gt;"-"),MAX(0,SUM(D230)-SUM(E230)),"-")</f>
        <v>-</v>
      </c>
      <c r="I230" s="84" t="s">
        <v>18</v>
      </c>
      <c r="Y230" s="8" t="s">
        <v>12</v>
      </c>
    </row>
    <row r="231" spans="2:25" ht="14.25" x14ac:dyDescent="0.2">
      <c r="B231" s="432" t="s">
        <v>2258</v>
      </c>
      <c r="C231" s="62">
        <v>3</v>
      </c>
      <c r="D231" s="84" t="s">
        <v>18</v>
      </c>
      <c r="E231" s="84" t="s">
        <v>18</v>
      </c>
      <c r="F231" s="84" t="s">
        <v>18</v>
      </c>
      <c r="G231" s="1470" t="str">
        <f>IF(OR(D231&lt;&gt;"-",E231&lt;&gt;"-",F231&lt;&gt;"-"),MAX(0,SUM(D231)-SUM(E231)-SUM(F231)),"-")</f>
        <v>-</v>
      </c>
      <c r="H231" s="1470" t="str">
        <f>IF(OR(D231&lt;&gt;"-",E231&lt;&gt;"-"),MAX(0,SUM(D231)-SUM(E231)),"-")</f>
        <v>-</v>
      </c>
      <c r="I231" s="84" t="s">
        <v>18</v>
      </c>
      <c r="Y231" s="8" t="s">
        <v>12</v>
      </c>
    </row>
    <row r="232" spans="2:25" ht="14.25" x14ac:dyDescent="0.2">
      <c r="B232" s="432" t="s">
        <v>2259</v>
      </c>
      <c r="C232" s="62">
        <v>4</v>
      </c>
      <c r="D232" s="86" t="s">
        <v>18</v>
      </c>
      <c r="E232" s="86" t="s">
        <v>18</v>
      </c>
      <c r="F232" s="86" t="s">
        <v>18</v>
      </c>
      <c r="G232" s="1471" t="str">
        <f>IF(OR(D232&lt;&gt;"-",E232&lt;&gt;"-",F232&lt;&gt;"-"),MAX(0,SUM(D232)-SUM(E232)-SUM(F232)),"-")</f>
        <v>-</v>
      </c>
      <c r="H232" s="1471" t="str">
        <f>IF(OR(D232&lt;&gt;"-",E232&lt;&gt;"-"),MAX(0,SUM(D232)-SUM(E232)),"-")</f>
        <v>-</v>
      </c>
      <c r="I232" s="86" t="s">
        <v>18</v>
      </c>
      <c r="Y232" s="8" t="s">
        <v>12</v>
      </c>
    </row>
    <row r="233" spans="2:25" ht="14.25" x14ac:dyDescent="0.2">
      <c r="B233" s="1352" t="s">
        <v>1865</v>
      </c>
      <c r="C233" s="62"/>
      <c r="D233" s="1473"/>
      <c r="E233" s="1099"/>
      <c r="F233" s="1099"/>
      <c r="G233" s="1472">
        <f>SUM(G234:G236)</f>
        <v>0</v>
      </c>
      <c r="H233" s="1472">
        <f>SUM(H234:H236)</f>
        <v>0</v>
      </c>
      <c r="I233" s="1401"/>
      <c r="Y233" s="8" t="s">
        <v>12</v>
      </c>
    </row>
    <row r="234" spans="2:25" ht="14.25" x14ac:dyDescent="0.2">
      <c r="B234" s="432" t="s">
        <v>2257</v>
      </c>
      <c r="C234" s="62">
        <v>5</v>
      </c>
      <c r="D234" s="95" t="s">
        <v>18</v>
      </c>
      <c r="E234" s="95" t="s">
        <v>18</v>
      </c>
      <c r="F234" s="95" t="s">
        <v>18</v>
      </c>
      <c r="G234" s="1243" t="str">
        <f>IF(OR(D234&lt;&gt;"-",E234&lt;&gt;"-",F234&lt;&gt;"-"),MAX(0,SUM(D234)-SUM(E234)-SUM(F234)),"-")</f>
        <v>-</v>
      </c>
      <c r="H234" s="1243" t="str">
        <f>IF(OR(D234&lt;&gt;"-",E234&lt;&gt;"-"),MAX(0,SUM(D234)-SUM(E234)),"-")</f>
        <v>-</v>
      </c>
      <c r="I234" s="95" t="s">
        <v>18</v>
      </c>
      <c r="Y234" s="8" t="s">
        <v>12</v>
      </c>
    </row>
    <row r="235" spans="2:25" ht="14.25" x14ac:dyDescent="0.2">
      <c r="B235" s="432" t="s">
        <v>2258</v>
      </c>
      <c r="C235" s="62">
        <v>6</v>
      </c>
      <c r="D235" s="84" t="s">
        <v>18</v>
      </c>
      <c r="E235" s="84" t="s">
        <v>18</v>
      </c>
      <c r="F235" s="84" t="s">
        <v>18</v>
      </c>
      <c r="G235" s="1470" t="str">
        <f>IF(OR(D235&lt;&gt;"-",E235&lt;&gt;"-",F235&lt;&gt;"-"),MAX(0,SUM(D235)-SUM(E235)-SUM(F235)),"-")</f>
        <v>-</v>
      </c>
      <c r="H235" s="1470" t="str">
        <f>IF(OR(D235&lt;&gt;"-",E235&lt;&gt;"-"),MAX(0,SUM(D235)-SUM(E235)),"-")</f>
        <v>-</v>
      </c>
      <c r="I235" s="84" t="s">
        <v>18</v>
      </c>
      <c r="Y235" s="8" t="s">
        <v>12</v>
      </c>
    </row>
    <row r="236" spans="2:25" ht="14.25" x14ac:dyDescent="0.2">
      <c r="B236" s="432" t="s">
        <v>2259</v>
      </c>
      <c r="C236" s="62">
        <v>7</v>
      </c>
      <c r="D236" s="86" t="s">
        <v>18</v>
      </c>
      <c r="E236" s="86" t="s">
        <v>18</v>
      </c>
      <c r="F236" s="86" t="s">
        <v>18</v>
      </c>
      <c r="G236" s="1471" t="str">
        <f>IF(OR(D236&lt;&gt;"-",E236&lt;&gt;"-",F236&lt;&gt;"-"),MAX(0,SUM(D236)-SUM(E236)-SUM(F236)),"-")</f>
        <v>-</v>
      </c>
      <c r="H236" s="1471" t="str">
        <f>IF(OR(D236&lt;&gt;"-",E236&lt;&gt;"-"),MAX(0,SUM(D236)-SUM(E236)),"-")</f>
        <v>-</v>
      </c>
      <c r="I236" s="86" t="s">
        <v>18</v>
      </c>
      <c r="Y236" s="8" t="s">
        <v>12</v>
      </c>
    </row>
    <row r="237" spans="2:25" ht="14.25" x14ac:dyDescent="0.2">
      <c r="B237" s="1352" t="s">
        <v>1869</v>
      </c>
      <c r="C237" s="62">
        <v>8</v>
      </c>
      <c r="D237" s="178"/>
      <c r="E237" s="212"/>
      <c r="F237" s="212"/>
      <c r="G237" s="1472">
        <f>SUM(G238:G240)</f>
        <v>0</v>
      </c>
      <c r="H237" s="1472">
        <f>SUM(H238:H240)</f>
        <v>0</v>
      </c>
      <c r="I237" s="123"/>
      <c r="Y237" s="8" t="s">
        <v>12</v>
      </c>
    </row>
    <row r="238" spans="2:25" ht="14.25" x14ac:dyDescent="0.2">
      <c r="B238" s="432" t="s">
        <v>2257</v>
      </c>
      <c r="C238" s="62">
        <v>9</v>
      </c>
      <c r="D238" s="95" t="s">
        <v>18</v>
      </c>
      <c r="E238" s="95" t="s">
        <v>18</v>
      </c>
      <c r="F238" s="95" t="s">
        <v>18</v>
      </c>
      <c r="G238" s="1243" t="str">
        <f>IF(OR(D238&lt;&gt;"-",E238&lt;&gt;"-",F238&lt;&gt;"-"),MAX(0,SUM(D238)-SUM(E238)-SUM(F238)),"-")</f>
        <v>-</v>
      </c>
      <c r="H238" s="1243" t="str">
        <f>IF(OR(D238&lt;&gt;"-",E238&lt;&gt;"-"),MAX(0,SUM(D238)-SUM(E238)),"-")</f>
        <v>-</v>
      </c>
      <c r="I238" s="95" t="s">
        <v>18</v>
      </c>
      <c r="Y238" s="8" t="s">
        <v>12</v>
      </c>
    </row>
    <row r="239" spans="2:25" ht="14.25" x14ac:dyDescent="0.2">
      <c r="B239" s="432" t="s">
        <v>2258</v>
      </c>
      <c r="C239" s="62">
        <v>11</v>
      </c>
      <c r="D239" s="84" t="s">
        <v>18</v>
      </c>
      <c r="E239" s="84" t="s">
        <v>18</v>
      </c>
      <c r="F239" s="84" t="s">
        <v>18</v>
      </c>
      <c r="G239" s="1470" t="str">
        <f>IF(OR(D239&lt;&gt;"-",E239&lt;&gt;"-",F239&lt;&gt;"-"),MAX(0,SUM(D239)-SUM(E239)-SUM(F239)),"-")</f>
        <v>-</v>
      </c>
      <c r="H239" s="1470" t="str">
        <f>IF(OR(D239&lt;&gt;"-",E239&lt;&gt;"-"),MAX(0,SUM(D239)-SUM(E239)),"-")</f>
        <v>-</v>
      </c>
      <c r="I239" s="84" t="s">
        <v>18</v>
      </c>
      <c r="Y239" s="8" t="s">
        <v>12</v>
      </c>
    </row>
    <row r="240" spans="2:25" ht="14.25" x14ac:dyDescent="0.2">
      <c r="B240" s="432" t="s">
        <v>2259</v>
      </c>
      <c r="C240" s="62">
        <v>13</v>
      </c>
      <c r="D240" s="86" t="s">
        <v>18</v>
      </c>
      <c r="E240" s="86" t="s">
        <v>18</v>
      </c>
      <c r="F240" s="86" t="s">
        <v>18</v>
      </c>
      <c r="G240" s="1471" t="str">
        <f>IF(OR(D240&lt;&gt;"-",E240&lt;&gt;"-",F240&lt;&gt;"-"),MAX(0,SUM(D240)-SUM(E240)-SUM(F240)),"-")</f>
        <v>-</v>
      </c>
      <c r="H240" s="1471" t="str">
        <f>IF(OR(D240&lt;&gt;"-",E240&lt;&gt;"-"),MAX(0,SUM(D240)-SUM(E240)),"-")</f>
        <v>-</v>
      </c>
      <c r="I240" s="86" t="s">
        <v>18</v>
      </c>
      <c r="Y240" s="8" t="s">
        <v>12</v>
      </c>
    </row>
    <row r="241" spans="2:25" ht="14.25" x14ac:dyDescent="0.2">
      <c r="B241" s="1352" t="s">
        <v>1866</v>
      </c>
      <c r="C241" s="62">
        <v>15</v>
      </c>
      <c r="D241" s="178"/>
      <c r="E241" s="212"/>
      <c r="F241" s="212"/>
      <c r="G241" s="1472">
        <f>SUM(G242:G244)</f>
        <v>0</v>
      </c>
      <c r="H241" s="1472">
        <f>SUM(H242:H244)</f>
        <v>0</v>
      </c>
      <c r="I241" s="123"/>
      <c r="Y241" s="8" t="s">
        <v>12</v>
      </c>
    </row>
    <row r="242" spans="2:25" ht="14.25" x14ac:dyDescent="0.2">
      <c r="B242" s="432" t="s">
        <v>2257</v>
      </c>
      <c r="C242" s="62">
        <v>16</v>
      </c>
      <c r="D242" s="95" t="s">
        <v>18</v>
      </c>
      <c r="E242" s="1243">
        <f t="shared" ref="E242:F244" si="10">MIN(E245,E248)</f>
        <v>0</v>
      </c>
      <c r="F242" s="1243">
        <f t="shared" si="10"/>
        <v>0</v>
      </c>
      <c r="G242" s="1243">
        <f t="shared" ref="G242:G250" si="11">IF(OR(D242&lt;&gt;"-",E242&lt;&gt;"-",F242&lt;&gt;"-"),MAX(0,SUM(D242)-SUM(E242)-SUM(F242)),"-")</f>
        <v>0</v>
      </c>
      <c r="H242" s="1243">
        <f t="shared" ref="H242:H250" si="12">IF(OR(D242&lt;&gt;"-",E242&lt;&gt;"-"),MAX(0,SUM(D242)-SUM(E242)),"-")</f>
        <v>0</v>
      </c>
      <c r="I242" s="95" t="s">
        <v>18</v>
      </c>
      <c r="Y242" s="8" t="s">
        <v>12</v>
      </c>
    </row>
    <row r="243" spans="2:25" ht="14.25" x14ac:dyDescent="0.2">
      <c r="B243" s="432" t="s">
        <v>2258</v>
      </c>
      <c r="C243" s="62">
        <v>18</v>
      </c>
      <c r="D243" s="84" t="s">
        <v>18</v>
      </c>
      <c r="E243" s="1470">
        <f t="shared" si="10"/>
        <v>0</v>
      </c>
      <c r="F243" s="1470">
        <f t="shared" si="10"/>
        <v>0</v>
      </c>
      <c r="G243" s="1470">
        <f t="shared" si="11"/>
        <v>0</v>
      </c>
      <c r="H243" s="1470">
        <f t="shared" si="12"/>
        <v>0</v>
      </c>
      <c r="I243" s="84" t="s">
        <v>18</v>
      </c>
      <c r="Y243" s="8" t="s">
        <v>12</v>
      </c>
    </row>
    <row r="244" spans="2:25" ht="14.25" x14ac:dyDescent="0.2">
      <c r="B244" s="432" t="s">
        <v>2259</v>
      </c>
      <c r="C244" s="62">
        <v>21</v>
      </c>
      <c r="D244" s="86" t="s">
        <v>18</v>
      </c>
      <c r="E244" s="1471">
        <f t="shared" si="10"/>
        <v>0</v>
      </c>
      <c r="F244" s="1471">
        <f t="shared" si="10"/>
        <v>0</v>
      </c>
      <c r="G244" s="1471">
        <f t="shared" si="11"/>
        <v>0</v>
      </c>
      <c r="H244" s="1471">
        <f t="shared" si="12"/>
        <v>0</v>
      </c>
      <c r="I244" s="86" t="s">
        <v>18</v>
      </c>
      <c r="Y244" s="8" t="s">
        <v>12</v>
      </c>
    </row>
    <row r="245" spans="2:25" ht="14.25" x14ac:dyDescent="0.2">
      <c r="B245" s="280" t="s">
        <v>2260</v>
      </c>
      <c r="C245" s="62">
        <v>16</v>
      </c>
      <c r="D245" s="1243" t="str">
        <f>D242</f>
        <v>-</v>
      </c>
      <c r="E245" s="95" t="s">
        <v>18</v>
      </c>
      <c r="F245" s="95" t="s">
        <v>18</v>
      </c>
      <c r="G245" s="1243" t="str">
        <f t="shared" si="11"/>
        <v>-</v>
      </c>
      <c r="H245" s="1243" t="str">
        <f t="shared" si="12"/>
        <v>-</v>
      </c>
      <c r="I245" s="263"/>
      <c r="Y245" s="8" t="s">
        <v>12</v>
      </c>
    </row>
    <row r="246" spans="2:25" ht="14.25" x14ac:dyDescent="0.2">
      <c r="B246" s="280" t="s">
        <v>2258</v>
      </c>
      <c r="C246" s="62">
        <v>18</v>
      </c>
      <c r="D246" s="1470" t="str">
        <f>D243</f>
        <v>-</v>
      </c>
      <c r="E246" s="84" t="s">
        <v>18</v>
      </c>
      <c r="F246" s="84" t="s">
        <v>18</v>
      </c>
      <c r="G246" s="1470" t="str">
        <f t="shared" si="11"/>
        <v>-</v>
      </c>
      <c r="H246" s="1470" t="str">
        <f t="shared" si="12"/>
        <v>-</v>
      </c>
      <c r="I246" s="78"/>
      <c r="Y246" s="8" t="s">
        <v>12</v>
      </c>
    </row>
    <row r="247" spans="2:25" ht="14.25" x14ac:dyDescent="0.2">
      <c r="B247" s="280" t="s">
        <v>2259</v>
      </c>
      <c r="C247" s="62">
        <v>21</v>
      </c>
      <c r="D247" s="1471" t="str">
        <f>D244</f>
        <v>-</v>
      </c>
      <c r="E247" s="86" t="s">
        <v>18</v>
      </c>
      <c r="F247" s="86" t="s">
        <v>18</v>
      </c>
      <c r="G247" s="1471" t="str">
        <f t="shared" si="11"/>
        <v>-</v>
      </c>
      <c r="H247" s="1471" t="str">
        <f t="shared" si="12"/>
        <v>-</v>
      </c>
      <c r="I247" s="78"/>
      <c r="Y247" s="8" t="s">
        <v>12</v>
      </c>
    </row>
    <row r="248" spans="2:25" ht="14.25" x14ac:dyDescent="0.2">
      <c r="B248" s="280" t="s">
        <v>2261</v>
      </c>
      <c r="C248" s="62">
        <v>16</v>
      </c>
      <c r="D248" s="1243" t="str">
        <f>D242</f>
        <v>-</v>
      </c>
      <c r="E248" s="95" t="s">
        <v>18</v>
      </c>
      <c r="F248" s="95" t="s">
        <v>18</v>
      </c>
      <c r="G248" s="1243" t="str">
        <f t="shared" si="11"/>
        <v>-</v>
      </c>
      <c r="H248" s="1243" t="str">
        <f t="shared" si="12"/>
        <v>-</v>
      </c>
      <c r="I248" s="78"/>
      <c r="Y248" s="8" t="s">
        <v>12</v>
      </c>
    </row>
    <row r="249" spans="2:25" ht="14.25" x14ac:dyDescent="0.2">
      <c r="B249" s="280" t="s">
        <v>2258</v>
      </c>
      <c r="C249" s="62">
        <v>18</v>
      </c>
      <c r="D249" s="1470" t="str">
        <f>D243</f>
        <v>-</v>
      </c>
      <c r="E249" s="84" t="s">
        <v>18</v>
      </c>
      <c r="F249" s="84" t="s">
        <v>18</v>
      </c>
      <c r="G249" s="1470" t="str">
        <f t="shared" si="11"/>
        <v>-</v>
      </c>
      <c r="H249" s="1470" t="str">
        <f t="shared" si="12"/>
        <v>-</v>
      </c>
      <c r="I249" s="78"/>
      <c r="Y249" s="8" t="s">
        <v>12</v>
      </c>
    </row>
    <row r="250" spans="2:25" ht="14.25" x14ac:dyDescent="0.2">
      <c r="B250" s="283" t="s">
        <v>2259</v>
      </c>
      <c r="C250" s="284">
        <v>21</v>
      </c>
      <c r="D250" s="1471" t="str">
        <f>D244</f>
        <v>-</v>
      </c>
      <c r="E250" s="86" t="s">
        <v>18</v>
      </c>
      <c r="F250" s="86" t="s">
        <v>18</v>
      </c>
      <c r="G250" s="1471" t="str">
        <f t="shared" si="11"/>
        <v>-</v>
      </c>
      <c r="H250" s="1471" t="str">
        <f t="shared" si="12"/>
        <v>-</v>
      </c>
      <c r="I250" s="269"/>
      <c r="Y250" s="8" t="s">
        <v>12</v>
      </c>
    </row>
    <row r="251" spans="2:25" ht="14.25" x14ac:dyDescent="0.2">
      <c r="Y251" s="8" t="s">
        <v>12</v>
      </c>
    </row>
    <row r="252" spans="2:25" ht="14.25" x14ac:dyDescent="0.2">
      <c r="B252" s="774" t="s">
        <v>1864</v>
      </c>
      <c r="C252" s="714"/>
      <c r="D252" s="781" t="s">
        <v>1218</v>
      </c>
      <c r="E252" s="6"/>
      <c r="F252" s="6"/>
      <c r="G252" s="782" t="s">
        <v>1219</v>
      </c>
      <c r="H252" s="783"/>
      <c r="I252" s="1402"/>
      <c r="Y252" s="8" t="s">
        <v>12</v>
      </c>
    </row>
    <row r="253" spans="2:25" ht="63.75" x14ac:dyDescent="0.2">
      <c r="B253" s="784" t="s">
        <v>63</v>
      </c>
      <c r="C253" s="785"/>
      <c r="D253" s="1105" t="s">
        <v>1220</v>
      </c>
      <c r="E253" s="1105" t="s">
        <v>1230</v>
      </c>
      <c r="F253" s="1105" t="s">
        <v>1185</v>
      </c>
      <c r="G253" s="1105" t="s">
        <v>972</v>
      </c>
      <c r="H253" s="1105" t="s">
        <v>971</v>
      </c>
      <c r="I253" s="1105" t="s">
        <v>1867</v>
      </c>
      <c r="Y253" s="8" t="s">
        <v>12</v>
      </c>
    </row>
    <row r="254" spans="2:25" ht="14.25" x14ac:dyDescent="0.2">
      <c r="B254" s="1068"/>
      <c r="C254" s="17">
        <v>112</v>
      </c>
      <c r="D254" s="59">
        <v>1</v>
      </c>
      <c r="E254" s="59">
        <v>2</v>
      </c>
      <c r="F254" s="59">
        <v>3</v>
      </c>
      <c r="G254" s="59" t="s">
        <v>1862</v>
      </c>
      <c r="H254" s="59" t="s">
        <v>1863</v>
      </c>
      <c r="I254" s="59">
        <v>6</v>
      </c>
      <c r="Y254" s="8" t="s">
        <v>12</v>
      </c>
    </row>
    <row r="255" spans="2:25" ht="14.25" x14ac:dyDescent="0.2">
      <c r="B255" s="1399" t="s">
        <v>1897</v>
      </c>
      <c r="C255" s="62"/>
      <c r="D255" s="178"/>
      <c r="E255" s="212"/>
      <c r="F255" s="219">
        <f>H255-G255</f>
        <v>0</v>
      </c>
      <c r="G255" s="1472">
        <f>SUM(G256,G260,G264,G268)</f>
        <v>0</v>
      </c>
      <c r="H255" s="1472">
        <f>SUM(H256,H260,H264,H268)</f>
        <v>0</v>
      </c>
      <c r="I255" s="439"/>
      <c r="Y255" s="8" t="s">
        <v>12</v>
      </c>
    </row>
    <row r="256" spans="2:25" ht="14.25" x14ac:dyDescent="0.2">
      <c r="B256" s="1352" t="s">
        <v>1868</v>
      </c>
      <c r="C256" s="62">
        <v>1</v>
      </c>
      <c r="D256" s="194"/>
      <c r="E256" s="374"/>
      <c r="F256" s="212"/>
      <c r="G256" s="1472">
        <f>SUM(G257:G259)</f>
        <v>0</v>
      </c>
      <c r="H256" s="1472">
        <f>SUM(H257:H259)</f>
        <v>0</v>
      </c>
      <c r="I256" s="124"/>
      <c r="Y256" s="8" t="s">
        <v>12</v>
      </c>
    </row>
    <row r="257" spans="2:25" ht="14.25" x14ac:dyDescent="0.2">
      <c r="B257" s="432" t="s">
        <v>2257</v>
      </c>
      <c r="C257" s="62">
        <v>2</v>
      </c>
      <c r="D257" s="95" t="s">
        <v>18</v>
      </c>
      <c r="E257" s="95" t="s">
        <v>18</v>
      </c>
      <c r="F257" s="95" t="s">
        <v>18</v>
      </c>
      <c r="G257" s="1243" t="str">
        <f>IF(OR(D257&lt;&gt;"-",E257&lt;&gt;"-",F257&lt;&gt;"-"),MAX(0,SUM(D257)-SUM(E257)-SUM(F257)),"-")</f>
        <v>-</v>
      </c>
      <c r="H257" s="1243" t="str">
        <f>IF(OR(D257&lt;&gt;"-",E257&lt;&gt;"-"),MAX(0,SUM(D257)-SUM(E257)),"-")</f>
        <v>-</v>
      </c>
      <c r="I257" s="84" t="s">
        <v>18</v>
      </c>
      <c r="Y257" s="8" t="s">
        <v>12</v>
      </c>
    </row>
    <row r="258" spans="2:25" ht="14.25" x14ac:dyDescent="0.2">
      <c r="B258" s="432" t="s">
        <v>2258</v>
      </c>
      <c r="C258" s="62">
        <v>3</v>
      </c>
      <c r="D258" s="84" t="s">
        <v>18</v>
      </c>
      <c r="E258" s="84" t="s">
        <v>18</v>
      </c>
      <c r="F258" s="84" t="s">
        <v>18</v>
      </c>
      <c r="G258" s="1470" t="str">
        <f>IF(OR(D258&lt;&gt;"-",E258&lt;&gt;"-",F258&lt;&gt;"-"),MAX(0,SUM(D258)-SUM(E258)-SUM(F258)),"-")</f>
        <v>-</v>
      </c>
      <c r="H258" s="1470" t="str">
        <f>IF(OR(D258&lt;&gt;"-",E258&lt;&gt;"-"),MAX(0,SUM(D258)-SUM(E258)),"-")</f>
        <v>-</v>
      </c>
      <c r="I258" s="84" t="s">
        <v>18</v>
      </c>
      <c r="Y258" s="8" t="s">
        <v>12</v>
      </c>
    </row>
    <row r="259" spans="2:25" ht="14.25" x14ac:dyDescent="0.2">
      <c r="B259" s="432" t="s">
        <v>2259</v>
      </c>
      <c r="C259" s="62">
        <v>4</v>
      </c>
      <c r="D259" s="86" t="s">
        <v>18</v>
      </c>
      <c r="E259" s="86" t="s">
        <v>18</v>
      </c>
      <c r="F259" s="86" t="s">
        <v>18</v>
      </c>
      <c r="G259" s="1471" t="str">
        <f>IF(OR(D259&lt;&gt;"-",E259&lt;&gt;"-",F259&lt;&gt;"-"),MAX(0,SUM(D259)-SUM(E259)-SUM(F259)),"-")</f>
        <v>-</v>
      </c>
      <c r="H259" s="1471" t="str">
        <f>IF(OR(D259&lt;&gt;"-",E259&lt;&gt;"-"),MAX(0,SUM(D259)-SUM(E259)),"-")</f>
        <v>-</v>
      </c>
      <c r="I259" s="86" t="s">
        <v>18</v>
      </c>
      <c r="Y259" s="8" t="s">
        <v>12</v>
      </c>
    </row>
    <row r="260" spans="2:25" ht="14.25" x14ac:dyDescent="0.2">
      <c r="B260" s="1352" t="s">
        <v>1865</v>
      </c>
      <c r="C260" s="62"/>
      <c r="D260" s="1473"/>
      <c r="E260" s="1099"/>
      <c r="F260" s="1099"/>
      <c r="G260" s="1472">
        <f>SUM(G261:G263)</f>
        <v>0</v>
      </c>
      <c r="H260" s="1472">
        <f>SUM(H261:H263)</f>
        <v>0</v>
      </c>
      <c r="I260" s="1401"/>
      <c r="Y260" s="8" t="s">
        <v>12</v>
      </c>
    </row>
    <row r="261" spans="2:25" ht="14.25" x14ac:dyDescent="0.2">
      <c r="B261" s="432" t="s">
        <v>2257</v>
      </c>
      <c r="C261" s="62">
        <v>5</v>
      </c>
      <c r="D261" s="95" t="s">
        <v>18</v>
      </c>
      <c r="E261" s="95" t="s">
        <v>18</v>
      </c>
      <c r="F261" s="95" t="s">
        <v>18</v>
      </c>
      <c r="G261" s="1243" t="str">
        <f>IF(OR(D261&lt;&gt;"-",E261&lt;&gt;"-",F261&lt;&gt;"-"),MAX(0,SUM(D261)-SUM(E261)-SUM(F261)),"-")</f>
        <v>-</v>
      </c>
      <c r="H261" s="1243" t="str">
        <f>IF(OR(D261&lt;&gt;"-",E261&lt;&gt;"-"),MAX(0,SUM(D261)-SUM(E261)),"-")</f>
        <v>-</v>
      </c>
      <c r="I261" s="95" t="s">
        <v>18</v>
      </c>
      <c r="Y261" s="8" t="s">
        <v>12</v>
      </c>
    </row>
    <row r="262" spans="2:25" ht="14.25" x14ac:dyDescent="0.2">
      <c r="B262" s="432" t="s">
        <v>2258</v>
      </c>
      <c r="C262" s="62">
        <v>6</v>
      </c>
      <c r="D262" s="84" t="s">
        <v>18</v>
      </c>
      <c r="E262" s="84" t="s">
        <v>18</v>
      </c>
      <c r="F262" s="84" t="s">
        <v>18</v>
      </c>
      <c r="G262" s="1470" t="str">
        <f>IF(OR(D262&lt;&gt;"-",E262&lt;&gt;"-",F262&lt;&gt;"-"),MAX(0,SUM(D262)-SUM(E262)-SUM(F262)),"-")</f>
        <v>-</v>
      </c>
      <c r="H262" s="1470" t="str">
        <f>IF(OR(D262&lt;&gt;"-",E262&lt;&gt;"-"),MAX(0,SUM(D262)-SUM(E262)),"-")</f>
        <v>-</v>
      </c>
      <c r="I262" s="84" t="s">
        <v>18</v>
      </c>
      <c r="Y262" s="8" t="s">
        <v>12</v>
      </c>
    </row>
    <row r="263" spans="2:25" ht="14.25" x14ac:dyDescent="0.2">
      <c r="B263" s="432" t="s">
        <v>2259</v>
      </c>
      <c r="C263" s="62">
        <v>7</v>
      </c>
      <c r="D263" s="86" t="s">
        <v>18</v>
      </c>
      <c r="E263" s="86" t="s">
        <v>18</v>
      </c>
      <c r="F263" s="86" t="s">
        <v>18</v>
      </c>
      <c r="G263" s="1471" t="str">
        <f>IF(OR(D263&lt;&gt;"-",E263&lt;&gt;"-",F263&lt;&gt;"-"),MAX(0,SUM(D263)-SUM(E263)-SUM(F263)),"-")</f>
        <v>-</v>
      </c>
      <c r="H263" s="1471" t="str">
        <f>IF(OR(D263&lt;&gt;"-",E263&lt;&gt;"-"),MAX(0,SUM(D263)-SUM(E263)),"-")</f>
        <v>-</v>
      </c>
      <c r="I263" s="86" t="s">
        <v>18</v>
      </c>
      <c r="Y263" s="8" t="s">
        <v>12</v>
      </c>
    </row>
    <row r="264" spans="2:25" ht="14.25" x14ac:dyDescent="0.2">
      <c r="B264" s="1352" t="s">
        <v>1869</v>
      </c>
      <c r="C264" s="62">
        <v>8</v>
      </c>
      <c r="D264" s="178"/>
      <c r="E264" s="212"/>
      <c r="F264" s="212"/>
      <c r="G264" s="1472">
        <f>SUM(G265:G267)</f>
        <v>0</v>
      </c>
      <c r="H264" s="1472">
        <f>SUM(H265:H267)</f>
        <v>0</v>
      </c>
      <c r="I264" s="123"/>
      <c r="Y264" s="8" t="s">
        <v>12</v>
      </c>
    </row>
    <row r="265" spans="2:25" ht="14.25" x14ac:dyDescent="0.2">
      <c r="B265" s="432" t="s">
        <v>2257</v>
      </c>
      <c r="C265" s="62">
        <v>9</v>
      </c>
      <c r="D265" s="95" t="s">
        <v>18</v>
      </c>
      <c r="E265" s="95" t="s">
        <v>18</v>
      </c>
      <c r="F265" s="95" t="s">
        <v>18</v>
      </c>
      <c r="G265" s="1243" t="str">
        <f>IF(OR(D265&lt;&gt;"-",E265&lt;&gt;"-",F265&lt;&gt;"-"),MAX(0,SUM(D265)-SUM(E265)-SUM(F265)),"-")</f>
        <v>-</v>
      </c>
      <c r="H265" s="1243" t="str">
        <f>IF(OR(D265&lt;&gt;"-",E265&lt;&gt;"-"),MAX(0,SUM(D265)-SUM(E265)),"-")</f>
        <v>-</v>
      </c>
      <c r="I265" s="95" t="s">
        <v>18</v>
      </c>
      <c r="Y265" s="8" t="s">
        <v>12</v>
      </c>
    </row>
    <row r="266" spans="2:25" ht="14.25" x14ac:dyDescent="0.2">
      <c r="B266" s="432" t="s">
        <v>2258</v>
      </c>
      <c r="C266" s="62">
        <v>11</v>
      </c>
      <c r="D266" s="84" t="s">
        <v>18</v>
      </c>
      <c r="E266" s="84" t="s">
        <v>18</v>
      </c>
      <c r="F266" s="84" t="s">
        <v>18</v>
      </c>
      <c r="G266" s="1470" t="str">
        <f>IF(OR(D266&lt;&gt;"-",E266&lt;&gt;"-",F266&lt;&gt;"-"),MAX(0,SUM(D266)-SUM(E266)-SUM(F266)),"-")</f>
        <v>-</v>
      </c>
      <c r="H266" s="1470" t="str">
        <f>IF(OR(D266&lt;&gt;"-",E266&lt;&gt;"-"),MAX(0,SUM(D266)-SUM(E266)),"-")</f>
        <v>-</v>
      </c>
      <c r="I266" s="84" t="s">
        <v>18</v>
      </c>
      <c r="Y266" s="8" t="s">
        <v>12</v>
      </c>
    </row>
    <row r="267" spans="2:25" ht="14.25" x14ac:dyDescent="0.2">
      <c r="B267" s="432" t="s">
        <v>2259</v>
      </c>
      <c r="C267" s="62">
        <v>13</v>
      </c>
      <c r="D267" s="86" t="s">
        <v>18</v>
      </c>
      <c r="E267" s="86" t="s">
        <v>18</v>
      </c>
      <c r="F267" s="86" t="s">
        <v>18</v>
      </c>
      <c r="G267" s="1471" t="str">
        <f>IF(OR(D267&lt;&gt;"-",E267&lt;&gt;"-",F267&lt;&gt;"-"),MAX(0,SUM(D267)-SUM(E267)-SUM(F267)),"-")</f>
        <v>-</v>
      </c>
      <c r="H267" s="1471" t="str">
        <f>IF(OR(D267&lt;&gt;"-",E267&lt;&gt;"-"),MAX(0,SUM(D267)-SUM(E267)),"-")</f>
        <v>-</v>
      </c>
      <c r="I267" s="86" t="s">
        <v>18</v>
      </c>
      <c r="Y267" s="8" t="s">
        <v>12</v>
      </c>
    </row>
    <row r="268" spans="2:25" ht="14.25" x14ac:dyDescent="0.2">
      <c r="B268" s="1352" t="s">
        <v>1866</v>
      </c>
      <c r="C268" s="62">
        <v>15</v>
      </c>
      <c r="D268" s="178"/>
      <c r="E268" s="212"/>
      <c r="F268" s="212"/>
      <c r="G268" s="1472">
        <f>SUM(G269:G271)</f>
        <v>0</v>
      </c>
      <c r="H268" s="1472">
        <f>SUM(H269:H271)</f>
        <v>0</v>
      </c>
      <c r="I268" s="123"/>
      <c r="Y268" s="8" t="s">
        <v>12</v>
      </c>
    </row>
    <row r="269" spans="2:25" ht="14.25" x14ac:dyDescent="0.2">
      <c r="B269" s="432" t="s">
        <v>2257</v>
      </c>
      <c r="C269" s="62">
        <v>16</v>
      </c>
      <c r="D269" s="95" t="s">
        <v>18</v>
      </c>
      <c r="E269" s="1243">
        <f t="shared" ref="E269:F271" si="13">MIN(E272,E275)</f>
        <v>0</v>
      </c>
      <c r="F269" s="1243">
        <f t="shared" si="13"/>
        <v>0</v>
      </c>
      <c r="G269" s="1243">
        <f t="shared" ref="G269:G277" si="14">IF(OR(D269&lt;&gt;"-",E269&lt;&gt;"-",F269&lt;&gt;"-"),MAX(0,SUM(D269)-SUM(E269)-SUM(F269)),"-")</f>
        <v>0</v>
      </c>
      <c r="H269" s="1243">
        <f t="shared" ref="H269:H277" si="15">IF(OR(D269&lt;&gt;"-",E269&lt;&gt;"-"),MAX(0,SUM(D269)-SUM(E269)),"-")</f>
        <v>0</v>
      </c>
      <c r="I269" s="95" t="s">
        <v>18</v>
      </c>
      <c r="Y269" s="8" t="s">
        <v>12</v>
      </c>
    </row>
    <row r="270" spans="2:25" ht="14.25" x14ac:dyDescent="0.2">
      <c r="B270" s="432" t="s">
        <v>2258</v>
      </c>
      <c r="C270" s="62">
        <v>18</v>
      </c>
      <c r="D270" s="84" t="s">
        <v>18</v>
      </c>
      <c r="E270" s="1470">
        <f t="shared" si="13"/>
        <v>0</v>
      </c>
      <c r="F270" s="1470">
        <f t="shared" si="13"/>
        <v>0</v>
      </c>
      <c r="G270" s="1470">
        <f t="shared" si="14"/>
        <v>0</v>
      </c>
      <c r="H270" s="1470">
        <f t="shared" si="15"/>
        <v>0</v>
      </c>
      <c r="I270" s="84" t="s">
        <v>18</v>
      </c>
      <c r="Y270" s="8" t="s">
        <v>12</v>
      </c>
    </row>
    <row r="271" spans="2:25" ht="14.25" x14ac:dyDescent="0.2">
      <c r="B271" s="432" t="s">
        <v>2259</v>
      </c>
      <c r="C271" s="62">
        <v>21</v>
      </c>
      <c r="D271" s="86" t="s">
        <v>18</v>
      </c>
      <c r="E271" s="1471">
        <f t="shared" si="13"/>
        <v>0</v>
      </c>
      <c r="F271" s="1471">
        <f t="shared" si="13"/>
        <v>0</v>
      </c>
      <c r="G271" s="1471">
        <f t="shared" si="14"/>
        <v>0</v>
      </c>
      <c r="H271" s="1471">
        <f t="shared" si="15"/>
        <v>0</v>
      </c>
      <c r="I271" s="86" t="s">
        <v>18</v>
      </c>
      <c r="Y271" s="8" t="s">
        <v>12</v>
      </c>
    </row>
    <row r="272" spans="2:25" ht="14.25" x14ac:dyDescent="0.2">
      <c r="B272" s="280" t="s">
        <v>2260</v>
      </c>
      <c r="C272" s="62">
        <v>16</v>
      </c>
      <c r="D272" s="1243" t="str">
        <f>D269</f>
        <v>-</v>
      </c>
      <c r="E272" s="95" t="s">
        <v>18</v>
      </c>
      <c r="F272" s="95" t="s">
        <v>18</v>
      </c>
      <c r="G272" s="1243" t="str">
        <f t="shared" si="14"/>
        <v>-</v>
      </c>
      <c r="H272" s="1243" t="str">
        <f t="shared" si="15"/>
        <v>-</v>
      </c>
      <c r="I272" s="263"/>
      <c r="Y272" s="8" t="s">
        <v>12</v>
      </c>
    </row>
    <row r="273" spans="2:25" ht="14.25" x14ac:dyDescent="0.2">
      <c r="B273" s="280" t="s">
        <v>2258</v>
      </c>
      <c r="C273" s="62">
        <v>18</v>
      </c>
      <c r="D273" s="1470" t="str">
        <f>D270</f>
        <v>-</v>
      </c>
      <c r="E273" s="84" t="s">
        <v>18</v>
      </c>
      <c r="F273" s="84" t="s">
        <v>18</v>
      </c>
      <c r="G273" s="1470" t="str">
        <f t="shared" si="14"/>
        <v>-</v>
      </c>
      <c r="H273" s="1470" t="str">
        <f t="shared" si="15"/>
        <v>-</v>
      </c>
      <c r="I273" s="78"/>
      <c r="Y273" s="8" t="s">
        <v>12</v>
      </c>
    </row>
    <row r="274" spans="2:25" ht="14.25" x14ac:dyDescent="0.2">
      <c r="B274" s="280" t="s">
        <v>2259</v>
      </c>
      <c r="C274" s="62">
        <v>21</v>
      </c>
      <c r="D274" s="1471" t="str">
        <f>D271</f>
        <v>-</v>
      </c>
      <c r="E274" s="86" t="s">
        <v>18</v>
      </c>
      <c r="F274" s="86" t="s">
        <v>18</v>
      </c>
      <c r="G274" s="1471" t="str">
        <f t="shared" si="14"/>
        <v>-</v>
      </c>
      <c r="H274" s="1471" t="str">
        <f t="shared" si="15"/>
        <v>-</v>
      </c>
      <c r="I274" s="78"/>
      <c r="Y274" s="8" t="s">
        <v>12</v>
      </c>
    </row>
    <row r="275" spans="2:25" ht="14.25" x14ac:dyDescent="0.2">
      <c r="B275" s="280" t="s">
        <v>2261</v>
      </c>
      <c r="C275" s="62">
        <v>16</v>
      </c>
      <c r="D275" s="1243" t="str">
        <f>D269</f>
        <v>-</v>
      </c>
      <c r="E275" s="95" t="s">
        <v>18</v>
      </c>
      <c r="F275" s="95" t="s">
        <v>18</v>
      </c>
      <c r="G275" s="1243" t="str">
        <f t="shared" si="14"/>
        <v>-</v>
      </c>
      <c r="H275" s="1243" t="str">
        <f t="shared" si="15"/>
        <v>-</v>
      </c>
      <c r="I275" s="78"/>
      <c r="Y275" s="8" t="s">
        <v>12</v>
      </c>
    </row>
    <row r="276" spans="2:25" ht="14.25" x14ac:dyDescent="0.2">
      <c r="B276" s="280" t="s">
        <v>2258</v>
      </c>
      <c r="C276" s="62">
        <v>18</v>
      </c>
      <c r="D276" s="1470" t="str">
        <f>D270</f>
        <v>-</v>
      </c>
      <c r="E276" s="84" t="s">
        <v>18</v>
      </c>
      <c r="F276" s="84" t="s">
        <v>18</v>
      </c>
      <c r="G276" s="1470" t="str">
        <f t="shared" si="14"/>
        <v>-</v>
      </c>
      <c r="H276" s="1470" t="str">
        <f t="shared" si="15"/>
        <v>-</v>
      </c>
      <c r="I276" s="78"/>
      <c r="Y276" s="8" t="s">
        <v>12</v>
      </c>
    </row>
    <row r="277" spans="2:25" ht="14.25" x14ac:dyDescent="0.2">
      <c r="B277" s="283" t="s">
        <v>2259</v>
      </c>
      <c r="C277" s="284">
        <v>21</v>
      </c>
      <c r="D277" s="1471" t="str">
        <f>D271</f>
        <v>-</v>
      </c>
      <c r="E277" s="86" t="s">
        <v>18</v>
      </c>
      <c r="F277" s="86" t="s">
        <v>18</v>
      </c>
      <c r="G277" s="1471" t="str">
        <f t="shared" si="14"/>
        <v>-</v>
      </c>
      <c r="H277" s="1471" t="str">
        <f t="shared" si="15"/>
        <v>-</v>
      </c>
      <c r="I277" s="269"/>
      <c r="Y277" s="8" t="s">
        <v>12</v>
      </c>
    </row>
    <row r="278" spans="2:25" ht="14.25" x14ac:dyDescent="0.2">
      <c r="Y278" s="8" t="s">
        <v>12</v>
      </c>
    </row>
    <row r="279" spans="2:25" ht="14.25" x14ac:dyDescent="0.2">
      <c r="B279" s="774" t="s">
        <v>1864</v>
      </c>
      <c r="C279" s="714"/>
      <c r="D279" s="781" t="s">
        <v>1218</v>
      </c>
      <c r="E279" s="6"/>
      <c r="F279" s="6"/>
      <c r="G279" s="782" t="s">
        <v>1219</v>
      </c>
      <c r="H279" s="783"/>
      <c r="I279" s="1402"/>
      <c r="Y279" s="8" t="s">
        <v>12</v>
      </c>
    </row>
    <row r="280" spans="2:25" ht="63.75" x14ac:dyDescent="0.2">
      <c r="B280" s="784" t="s">
        <v>64</v>
      </c>
      <c r="C280" s="785"/>
      <c r="D280" s="1105" t="s">
        <v>1220</v>
      </c>
      <c r="E280" s="1105" t="s">
        <v>1230</v>
      </c>
      <c r="F280" s="1105" t="s">
        <v>1185</v>
      </c>
      <c r="G280" s="1105" t="s">
        <v>972</v>
      </c>
      <c r="H280" s="1105" t="s">
        <v>971</v>
      </c>
      <c r="I280" s="1105" t="s">
        <v>1867</v>
      </c>
      <c r="Y280" s="8" t="s">
        <v>12</v>
      </c>
    </row>
    <row r="281" spans="2:25" ht="14.25" x14ac:dyDescent="0.2">
      <c r="B281" s="1068"/>
      <c r="C281" s="17">
        <v>113</v>
      </c>
      <c r="D281" s="59">
        <v>1</v>
      </c>
      <c r="E281" s="59">
        <v>2</v>
      </c>
      <c r="F281" s="59">
        <v>3</v>
      </c>
      <c r="G281" s="59" t="s">
        <v>1862</v>
      </c>
      <c r="H281" s="59" t="s">
        <v>1863</v>
      </c>
      <c r="I281" s="59">
        <v>6</v>
      </c>
      <c r="Y281" s="8" t="s">
        <v>12</v>
      </c>
    </row>
    <row r="282" spans="2:25" ht="14.25" x14ac:dyDescent="0.2">
      <c r="B282" s="1399" t="s">
        <v>1897</v>
      </c>
      <c r="C282" s="62"/>
      <c r="D282" s="178"/>
      <c r="E282" s="212"/>
      <c r="F282" s="219">
        <f>H282-G282</f>
        <v>0</v>
      </c>
      <c r="G282" s="1472">
        <f>SUM(G283,G287,G291,G295)</f>
        <v>0</v>
      </c>
      <c r="H282" s="1472">
        <f>SUM(H283,H287,H291,H295)</f>
        <v>0</v>
      </c>
      <c r="I282" s="439"/>
      <c r="Y282" s="8" t="s">
        <v>12</v>
      </c>
    </row>
    <row r="283" spans="2:25" ht="14.25" x14ac:dyDescent="0.2">
      <c r="B283" s="1352" t="s">
        <v>1868</v>
      </c>
      <c r="C283" s="62">
        <v>1</v>
      </c>
      <c r="D283" s="194"/>
      <c r="E283" s="374"/>
      <c r="F283" s="212"/>
      <c r="G283" s="1472">
        <f>SUM(G284:G286)</f>
        <v>0</v>
      </c>
      <c r="H283" s="1472">
        <f>SUM(H284:H286)</f>
        <v>0</v>
      </c>
      <c r="I283" s="124"/>
      <c r="Y283" s="8" t="s">
        <v>12</v>
      </c>
    </row>
    <row r="284" spans="2:25" ht="14.25" x14ac:dyDescent="0.2">
      <c r="B284" s="432" t="s">
        <v>2257</v>
      </c>
      <c r="C284" s="62">
        <v>2</v>
      </c>
      <c r="D284" s="95" t="s">
        <v>18</v>
      </c>
      <c r="E284" s="95" t="s">
        <v>18</v>
      </c>
      <c r="F284" s="95" t="s">
        <v>18</v>
      </c>
      <c r="G284" s="1243" t="str">
        <f>IF(OR(D284&lt;&gt;"-",E284&lt;&gt;"-",F284&lt;&gt;"-"),MAX(0,SUM(D284)-SUM(E284)-SUM(F284)),"-")</f>
        <v>-</v>
      </c>
      <c r="H284" s="1243" t="str">
        <f>IF(OR(D284&lt;&gt;"-",E284&lt;&gt;"-"),MAX(0,SUM(D284)-SUM(E284)),"-")</f>
        <v>-</v>
      </c>
      <c r="I284" s="84" t="s">
        <v>18</v>
      </c>
      <c r="Y284" s="8" t="s">
        <v>12</v>
      </c>
    </row>
    <row r="285" spans="2:25" ht="14.25" x14ac:dyDescent="0.2">
      <c r="B285" s="432" t="s">
        <v>2258</v>
      </c>
      <c r="C285" s="62">
        <v>3</v>
      </c>
      <c r="D285" s="84" t="s">
        <v>18</v>
      </c>
      <c r="E285" s="84" t="s">
        <v>18</v>
      </c>
      <c r="F285" s="84" t="s">
        <v>18</v>
      </c>
      <c r="G285" s="1470" t="str">
        <f>IF(OR(D285&lt;&gt;"-",E285&lt;&gt;"-",F285&lt;&gt;"-"),MAX(0,SUM(D285)-SUM(E285)-SUM(F285)),"-")</f>
        <v>-</v>
      </c>
      <c r="H285" s="1470" t="str">
        <f>IF(OR(D285&lt;&gt;"-",E285&lt;&gt;"-"),MAX(0,SUM(D285)-SUM(E285)),"-")</f>
        <v>-</v>
      </c>
      <c r="I285" s="84" t="s">
        <v>18</v>
      </c>
      <c r="Y285" s="8" t="s">
        <v>12</v>
      </c>
    </row>
    <row r="286" spans="2:25" ht="14.25" x14ac:dyDescent="0.2">
      <c r="B286" s="432" t="s">
        <v>2259</v>
      </c>
      <c r="C286" s="62">
        <v>4</v>
      </c>
      <c r="D286" s="86" t="s">
        <v>18</v>
      </c>
      <c r="E286" s="86" t="s">
        <v>18</v>
      </c>
      <c r="F286" s="86" t="s">
        <v>18</v>
      </c>
      <c r="G286" s="1471" t="str">
        <f>IF(OR(D286&lt;&gt;"-",E286&lt;&gt;"-",F286&lt;&gt;"-"),MAX(0,SUM(D286)-SUM(E286)-SUM(F286)),"-")</f>
        <v>-</v>
      </c>
      <c r="H286" s="1471" t="str">
        <f>IF(OR(D286&lt;&gt;"-",E286&lt;&gt;"-"),MAX(0,SUM(D286)-SUM(E286)),"-")</f>
        <v>-</v>
      </c>
      <c r="I286" s="86" t="s">
        <v>18</v>
      </c>
      <c r="Y286" s="8" t="s">
        <v>12</v>
      </c>
    </row>
    <row r="287" spans="2:25" ht="14.25" x14ac:dyDescent="0.2">
      <c r="B287" s="1352" t="s">
        <v>1865</v>
      </c>
      <c r="C287" s="62"/>
      <c r="D287" s="1473"/>
      <c r="E287" s="1099"/>
      <c r="F287" s="1099"/>
      <c r="G287" s="1472">
        <f>SUM(G288:G290)</f>
        <v>0</v>
      </c>
      <c r="H287" s="1472">
        <f>SUM(H288:H290)</f>
        <v>0</v>
      </c>
      <c r="I287" s="1401"/>
      <c r="Y287" s="8" t="s">
        <v>12</v>
      </c>
    </row>
    <row r="288" spans="2:25" ht="14.25" x14ac:dyDescent="0.2">
      <c r="B288" s="432" t="s">
        <v>2257</v>
      </c>
      <c r="C288" s="62">
        <v>5</v>
      </c>
      <c r="D288" s="95" t="s">
        <v>18</v>
      </c>
      <c r="E288" s="95" t="s">
        <v>18</v>
      </c>
      <c r="F288" s="95" t="s">
        <v>18</v>
      </c>
      <c r="G288" s="1243" t="str">
        <f>IF(OR(D288&lt;&gt;"-",E288&lt;&gt;"-",F288&lt;&gt;"-"),MAX(0,SUM(D288)-SUM(E288)-SUM(F288)),"-")</f>
        <v>-</v>
      </c>
      <c r="H288" s="1243" t="str">
        <f>IF(OR(D288&lt;&gt;"-",E288&lt;&gt;"-"),MAX(0,SUM(D288)-SUM(E288)),"-")</f>
        <v>-</v>
      </c>
      <c r="I288" s="95" t="s">
        <v>18</v>
      </c>
      <c r="Y288" s="8" t="s">
        <v>12</v>
      </c>
    </row>
    <row r="289" spans="2:25" ht="14.25" x14ac:dyDescent="0.2">
      <c r="B289" s="432" t="s">
        <v>2258</v>
      </c>
      <c r="C289" s="62">
        <v>6</v>
      </c>
      <c r="D289" s="84" t="s">
        <v>18</v>
      </c>
      <c r="E289" s="84" t="s">
        <v>18</v>
      </c>
      <c r="F289" s="84" t="s">
        <v>18</v>
      </c>
      <c r="G289" s="1470" t="str">
        <f>IF(OR(D289&lt;&gt;"-",E289&lt;&gt;"-",F289&lt;&gt;"-"),MAX(0,SUM(D289)-SUM(E289)-SUM(F289)),"-")</f>
        <v>-</v>
      </c>
      <c r="H289" s="1470" t="str">
        <f>IF(OR(D289&lt;&gt;"-",E289&lt;&gt;"-"),MAX(0,SUM(D289)-SUM(E289)),"-")</f>
        <v>-</v>
      </c>
      <c r="I289" s="84" t="s">
        <v>18</v>
      </c>
      <c r="Y289" s="8" t="s">
        <v>12</v>
      </c>
    </row>
    <row r="290" spans="2:25" ht="14.25" x14ac:dyDescent="0.2">
      <c r="B290" s="432" t="s">
        <v>2259</v>
      </c>
      <c r="C290" s="62">
        <v>7</v>
      </c>
      <c r="D290" s="86" t="s">
        <v>18</v>
      </c>
      <c r="E290" s="86" t="s">
        <v>18</v>
      </c>
      <c r="F290" s="86" t="s">
        <v>18</v>
      </c>
      <c r="G290" s="1471" t="str">
        <f>IF(OR(D290&lt;&gt;"-",E290&lt;&gt;"-",F290&lt;&gt;"-"),MAX(0,SUM(D290)-SUM(E290)-SUM(F290)),"-")</f>
        <v>-</v>
      </c>
      <c r="H290" s="1471" t="str">
        <f>IF(OR(D290&lt;&gt;"-",E290&lt;&gt;"-"),MAX(0,SUM(D290)-SUM(E290)),"-")</f>
        <v>-</v>
      </c>
      <c r="I290" s="86" t="s">
        <v>18</v>
      </c>
      <c r="Y290" s="8" t="s">
        <v>12</v>
      </c>
    </row>
    <row r="291" spans="2:25" ht="14.25" x14ac:dyDescent="0.2">
      <c r="B291" s="1352" t="s">
        <v>1869</v>
      </c>
      <c r="C291" s="62">
        <v>8</v>
      </c>
      <c r="D291" s="178"/>
      <c r="E291" s="212"/>
      <c r="F291" s="212"/>
      <c r="G291" s="1472">
        <f>SUM(G292:G294)</f>
        <v>0</v>
      </c>
      <c r="H291" s="1472">
        <f>SUM(H292:H294)</f>
        <v>0</v>
      </c>
      <c r="I291" s="123"/>
      <c r="Y291" s="8" t="s">
        <v>12</v>
      </c>
    </row>
    <row r="292" spans="2:25" ht="14.25" x14ac:dyDescent="0.2">
      <c r="B292" s="432" t="s">
        <v>2257</v>
      </c>
      <c r="C292" s="62">
        <v>9</v>
      </c>
      <c r="D292" s="95" t="s">
        <v>18</v>
      </c>
      <c r="E292" s="95" t="s">
        <v>18</v>
      </c>
      <c r="F292" s="95" t="s">
        <v>18</v>
      </c>
      <c r="G292" s="1243" t="str">
        <f>IF(OR(D292&lt;&gt;"-",E292&lt;&gt;"-",F292&lt;&gt;"-"),MAX(0,SUM(D292)-SUM(E292)-SUM(F292)),"-")</f>
        <v>-</v>
      </c>
      <c r="H292" s="1243" t="str">
        <f>IF(OR(D292&lt;&gt;"-",E292&lt;&gt;"-"),MAX(0,SUM(D292)-SUM(E292)),"-")</f>
        <v>-</v>
      </c>
      <c r="I292" s="95" t="s">
        <v>18</v>
      </c>
      <c r="Y292" s="8" t="s">
        <v>12</v>
      </c>
    </row>
    <row r="293" spans="2:25" ht="14.25" x14ac:dyDescent="0.2">
      <c r="B293" s="432" t="s">
        <v>2258</v>
      </c>
      <c r="C293" s="62">
        <v>11</v>
      </c>
      <c r="D293" s="84" t="s">
        <v>18</v>
      </c>
      <c r="E293" s="84" t="s">
        <v>18</v>
      </c>
      <c r="F293" s="84" t="s">
        <v>18</v>
      </c>
      <c r="G293" s="1470" t="str">
        <f>IF(OR(D293&lt;&gt;"-",E293&lt;&gt;"-",F293&lt;&gt;"-"),MAX(0,SUM(D293)-SUM(E293)-SUM(F293)),"-")</f>
        <v>-</v>
      </c>
      <c r="H293" s="1470" t="str">
        <f>IF(OR(D293&lt;&gt;"-",E293&lt;&gt;"-"),MAX(0,SUM(D293)-SUM(E293)),"-")</f>
        <v>-</v>
      </c>
      <c r="I293" s="84" t="s">
        <v>18</v>
      </c>
      <c r="Y293" s="8" t="s">
        <v>12</v>
      </c>
    </row>
    <row r="294" spans="2:25" ht="14.25" x14ac:dyDescent="0.2">
      <c r="B294" s="432" t="s">
        <v>2259</v>
      </c>
      <c r="C294" s="62">
        <v>13</v>
      </c>
      <c r="D294" s="86" t="s">
        <v>18</v>
      </c>
      <c r="E294" s="86" t="s">
        <v>18</v>
      </c>
      <c r="F294" s="86" t="s">
        <v>18</v>
      </c>
      <c r="G294" s="1471" t="str">
        <f>IF(OR(D294&lt;&gt;"-",E294&lt;&gt;"-",F294&lt;&gt;"-"),MAX(0,SUM(D294)-SUM(E294)-SUM(F294)),"-")</f>
        <v>-</v>
      </c>
      <c r="H294" s="1471" t="str">
        <f>IF(OR(D294&lt;&gt;"-",E294&lt;&gt;"-"),MAX(0,SUM(D294)-SUM(E294)),"-")</f>
        <v>-</v>
      </c>
      <c r="I294" s="86" t="s">
        <v>18</v>
      </c>
      <c r="Y294" s="8" t="s">
        <v>12</v>
      </c>
    </row>
    <row r="295" spans="2:25" ht="14.25" x14ac:dyDescent="0.2">
      <c r="B295" s="1352" t="s">
        <v>1866</v>
      </c>
      <c r="C295" s="62">
        <v>15</v>
      </c>
      <c r="D295" s="178"/>
      <c r="E295" s="212"/>
      <c r="F295" s="212"/>
      <c r="G295" s="1472">
        <f>SUM(G296:G298)</f>
        <v>0</v>
      </c>
      <c r="H295" s="1472">
        <f>SUM(H296:H298)</f>
        <v>0</v>
      </c>
      <c r="I295" s="123"/>
      <c r="Y295" s="8" t="s">
        <v>12</v>
      </c>
    </row>
    <row r="296" spans="2:25" ht="14.25" x14ac:dyDescent="0.2">
      <c r="B296" s="432" t="s">
        <v>2257</v>
      </c>
      <c r="C296" s="62">
        <v>16</v>
      </c>
      <c r="D296" s="95" t="s">
        <v>18</v>
      </c>
      <c r="E296" s="1243">
        <f t="shared" ref="E296:F298" si="16">MIN(E299,E302)</f>
        <v>0</v>
      </c>
      <c r="F296" s="1243">
        <f t="shared" si="16"/>
        <v>0</v>
      </c>
      <c r="G296" s="1243">
        <f t="shared" ref="G296:G304" si="17">IF(OR(D296&lt;&gt;"-",E296&lt;&gt;"-",F296&lt;&gt;"-"),MAX(0,SUM(D296)-SUM(E296)-SUM(F296)),"-")</f>
        <v>0</v>
      </c>
      <c r="H296" s="1243">
        <f t="shared" ref="H296:H304" si="18">IF(OR(D296&lt;&gt;"-",E296&lt;&gt;"-"),MAX(0,SUM(D296)-SUM(E296)),"-")</f>
        <v>0</v>
      </c>
      <c r="I296" s="95" t="s">
        <v>18</v>
      </c>
      <c r="Y296" s="8" t="s">
        <v>12</v>
      </c>
    </row>
    <row r="297" spans="2:25" ht="14.25" x14ac:dyDescent="0.2">
      <c r="B297" s="432" t="s">
        <v>2258</v>
      </c>
      <c r="C297" s="62">
        <v>18</v>
      </c>
      <c r="D297" s="84" t="s">
        <v>18</v>
      </c>
      <c r="E297" s="1470">
        <f t="shared" si="16"/>
        <v>0</v>
      </c>
      <c r="F297" s="1470">
        <f t="shared" si="16"/>
        <v>0</v>
      </c>
      <c r="G297" s="1470">
        <f t="shared" si="17"/>
        <v>0</v>
      </c>
      <c r="H297" s="1470">
        <f t="shared" si="18"/>
        <v>0</v>
      </c>
      <c r="I297" s="84" t="s">
        <v>18</v>
      </c>
      <c r="Y297" s="8" t="s">
        <v>12</v>
      </c>
    </row>
    <row r="298" spans="2:25" ht="14.25" x14ac:dyDescent="0.2">
      <c r="B298" s="432" t="s">
        <v>2259</v>
      </c>
      <c r="C298" s="62">
        <v>21</v>
      </c>
      <c r="D298" s="86" t="s">
        <v>18</v>
      </c>
      <c r="E298" s="1471">
        <f t="shared" si="16"/>
        <v>0</v>
      </c>
      <c r="F298" s="1471">
        <f t="shared" si="16"/>
        <v>0</v>
      </c>
      <c r="G298" s="1471">
        <f t="shared" si="17"/>
        <v>0</v>
      </c>
      <c r="H298" s="1471">
        <f t="shared" si="18"/>
        <v>0</v>
      </c>
      <c r="I298" s="86" t="s">
        <v>18</v>
      </c>
      <c r="Y298" s="8" t="s">
        <v>12</v>
      </c>
    </row>
    <row r="299" spans="2:25" ht="14.25" x14ac:dyDescent="0.2">
      <c r="B299" s="280" t="s">
        <v>2260</v>
      </c>
      <c r="C299" s="62">
        <v>16</v>
      </c>
      <c r="D299" s="1243" t="str">
        <f>D296</f>
        <v>-</v>
      </c>
      <c r="E299" s="95" t="s">
        <v>18</v>
      </c>
      <c r="F299" s="95" t="s">
        <v>18</v>
      </c>
      <c r="G299" s="1243" t="str">
        <f t="shared" si="17"/>
        <v>-</v>
      </c>
      <c r="H299" s="1243" t="str">
        <f t="shared" si="18"/>
        <v>-</v>
      </c>
      <c r="I299" s="263"/>
      <c r="Y299" s="8" t="s">
        <v>12</v>
      </c>
    </row>
    <row r="300" spans="2:25" ht="14.25" x14ac:dyDescent="0.2">
      <c r="B300" s="280" t="s">
        <v>2258</v>
      </c>
      <c r="C300" s="62">
        <v>18</v>
      </c>
      <c r="D300" s="1470" t="str">
        <f>D297</f>
        <v>-</v>
      </c>
      <c r="E300" s="84" t="s">
        <v>18</v>
      </c>
      <c r="F300" s="84" t="s">
        <v>18</v>
      </c>
      <c r="G300" s="1470" t="str">
        <f t="shared" si="17"/>
        <v>-</v>
      </c>
      <c r="H300" s="1470" t="str">
        <f t="shared" si="18"/>
        <v>-</v>
      </c>
      <c r="I300" s="78"/>
      <c r="Y300" s="8" t="s">
        <v>12</v>
      </c>
    </row>
    <row r="301" spans="2:25" ht="14.25" x14ac:dyDescent="0.2">
      <c r="B301" s="280" t="s">
        <v>2259</v>
      </c>
      <c r="C301" s="62">
        <v>21</v>
      </c>
      <c r="D301" s="1471" t="str">
        <f>D298</f>
        <v>-</v>
      </c>
      <c r="E301" s="86" t="s">
        <v>18</v>
      </c>
      <c r="F301" s="86" t="s">
        <v>18</v>
      </c>
      <c r="G301" s="1471" t="str">
        <f t="shared" si="17"/>
        <v>-</v>
      </c>
      <c r="H301" s="1471" t="str">
        <f t="shared" si="18"/>
        <v>-</v>
      </c>
      <c r="I301" s="78"/>
      <c r="Y301" s="8" t="s">
        <v>12</v>
      </c>
    </row>
    <row r="302" spans="2:25" ht="14.25" x14ac:dyDescent="0.2">
      <c r="B302" s="280" t="s">
        <v>2261</v>
      </c>
      <c r="C302" s="62">
        <v>16</v>
      </c>
      <c r="D302" s="1243" t="str">
        <f>D296</f>
        <v>-</v>
      </c>
      <c r="E302" s="95" t="s">
        <v>18</v>
      </c>
      <c r="F302" s="95" t="s">
        <v>18</v>
      </c>
      <c r="G302" s="1243" t="str">
        <f t="shared" si="17"/>
        <v>-</v>
      </c>
      <c r="H302" s="1243" t="str">
        <f t="shared" si="18"/>
        <v>-</v>
      </c>
      <c r="I302" s="78"/>
      <c r="Y302" s="8" t="s">
        <v>12</v>
      </c>
    </row>
    <row r="303" spans="2:25" ht="14.25" x14ac:dyDescent="0.2">
      <c r="B303" s="280" t="s">
        <v>2258</v>
      </c>
      <c r="C303" s="62">
        <v>18</v>
      </c>
      <c r="D303" s="1470" t="str">
        <f>D297</f>
        <v>-</v>
      </c>
      <c r="E303" s="84" t="s">
        <v>18</v>
      </c>
      <c r="F303" s="84" t="s">
        <v>18</v>
      </c>
      <c r="G303" s="1470" t="str">
        <f t="shared" si="17"/>
        <v>-</v>
      </c>
      <c r="H303" s="1470" t="str">
        <f t="shared" si="18"/>
        <v>-</v>
      </c>
      <c r="I303" s="78"/>
      <c r="Y303" s="8" t="s">
        <v>12</v>
      </c>
    </row>
    <row r="304" spans="2:25" ht="14.25" x14ac:dyDescent="0.2">
      <c r="B304" s="283" t="s">
        <v>2259</v>
      </c>
      <c r="C304" s="284">
        <v>21</v>
      </c>
      <c r="D304" s="1471" t="str">
        <f>D298</f>
        <v>-</v>
      </c>
      <c r="E304" s="86" t="s">
        <v>18</v>
      </c>
      <c r="F304" s="86" t="s">
        <v>18</v>
      </c>
      <c r="G304" s="1471" t="str">
        <f t="shared" si="17"/>
        <v>-</v>
      </c>
      <c r="H304" s="1471" t="str">
        <f t="shared" si="18"/>
        <v>-</v>
      </c>
      <c r="I304" s="269"/>
      <c r="Y304" s="8" t="s">
        <v>12</v>
      </c>
    </row>
    <row r="305" spans="2:25" ht="14.25" x14ac:dyDescent="0.2">
      <c r="Y305" s="8" t="s">
        <v>12</v>
      </c>
    </row>
    <row r="306" spans="2:25" ht="14.25" x14ac:dyDescent="0.2">
      <c r="B306" s="774" t="s">
        <v>1864</v>
      </c>
      <c r="C306" s="714"/>
      <c r="D306" s="781" t="s">
        <v>1218</v>
      </c>
      <c r="E306" s="6"/>
      <c r="F306" s="6"/>
      <c r="G306" s="782" t="s">
        <v>1219</v>
      </c>
      <c r="H306" s="783"/>
      <c r="I306" s="1402"/>
      <c r="Y306" s="8" t="s">
        <v>12</v>
      </c>
    </row>
    <row r="307" spans="2:25" ht="63.75" x14ac:dyDescent="0.2">
      <c r="B307" s="784" t="s">
        <v>70</v>
      </c>
      <c r="C307" s="785"/>
      <c r="D307" s="1105" t="s">
        <v>1220</v>
      </c>
      <c r="E307" s="1105" t="s">
        <v>1230</v>
      </c>
      <c r="F307" s="1105" t="s">
        <v>1185</v>
      </c>
      <c r="G307" s="1105" t="s">
        <v>972</v>
      </c>
      <c r="H307" s="1105" t="s">
        <v>971</v>
      </c>
      <c r="I307" s="1105" t="s">
        <v>1867</v>
      </c>
      <c r="Y307" s="8" t="s">
        <v>12</v>
      </c>
    </row>
    <row r="308" spans="2:25" ht="14.25" x14ac:dyDescent="0.2">
      <c r="B308" s="1068"/>
      <c r="C308" s="17">
        <v>114</v>
      </c>
      <c r="D308" s="59">
        <v>1</v>
      </c>
      <c r="E308" s="59">
        <v>2</v>
      </c>
      <c r="F308" s="59">
        <v>3</v>
      </c>
      <c r="G308" s="59" t="s">
        <v>1862</v>
      </c>
      <c r="H308" s="59" t="s">
        <v>1863</v>
      </c>
      <c r="I308" s="59">
        <v>6</v>
      </c>
      <c r="Y308" s="8" t="s">
        <v>12</v>
      </c>
    </row>
    <row r="309" spans="2:25" ht="14.25" x14ac:dyDescent="0.2">
      <c r="B309" s="1399" t="s">
        <v>1897</v>
      </c>
      <c r="C309" s="62"/>
      <c r="D309" s="178"/>
      <c r="E309" s="212"/>
      <c r="F309" s="219">
        <f>H309-G309</f>
        <v>0</v>
      </c>
      <c r="G309" s="1472">
        <f>SUM(G310,G314,G318,G322)</f>
        <v>0</v>
      </c>
      <c r="H309" s="1472">
        <f>SUM(H310,H314,H318,H322)</f>
        <v>0</v>
      </c>
      <c r="I309" s="439"/>
      <c r="Y309" s="8" t="s">
        <v>12</v>
      </c>
    </row>
    <row r="310" spans="2:25" ht="14.25" x14ac:dyDescent="0.2">
      <c r="B310" s="1352" t="s">
        <v>1868</v>
      </c>
      <c r="C310" s="62">
        <v>1</v>
      </c>
      <c r="D310" s="194"/>
      <c r="E310" s="374"/>
      <c r="F310" s="212"/>
      <c r="G310" s="1472">
        <f>SUM(G311:G313)</f>
        <v>0</v>
      </c>
      <c r="H310" s="1472">
        <f>SUM(H311:H313)</f>
        <v>0</v>
      </c>
      <c r="I310" s="124"/>
      <c r="Y310" s="8" t="s">
        <v>12</v>
      </c>
    </row>
    <row r="311" spans="2:25" ht="14.25" x14ac:dyDescent="0.2">
      <c r="B311" s="432" t="s">
        <v>2257</v>
      </c>
      <c r="C311" s="62">
        <v>2</v>
      </c>
      <c r="D311" s="95" t="s">
        <v>18</v>
      </c>
      <c r="E311" s="95" t="s">
        <v>18</v>
      </c>
      <c r="F311" s="95" t="s">
        <v>18</v>
      </c>
      <c r="G311" s="1243" t="str">
        <f>IF(OR(D311&lt;&gt;"-",E311&lt;&gt;"-",F311&lt;&gt;"-"),MAX(0,SUM(D311)-SUM(E311)-SUM(F311)),"-")</f>
        <v>-</v>
      </c>
      <c r="H311" s="1243" t="str">
        <f>IF(OR(D311&lt;&gt;"-",E311&lt;&gt;"-"),MAX(0,SUM(D311)-SUM(E311)),"-")</f>
        <v>-</v>
      </c>
      <c r="I311" s="84" t="s">
        <v>18</v>
      </c>
      <c r="Y311" s="8" t="s">
        <v>12</v>
      </c>
    </row>
    <row r="312" spans="2:25" ht="14.25" x14ac:dyDescent="0.2">
      <c r="B312" s="432" t="s">
        <v>2258</v>
      </c>
      <c r="C312" s="62">
        <v>3</v>
      </c>
      <c r="D312" s="84" t="s">
        <v>18</v>
      </c>
      <c r="E312" s="84" t="s">
        <v>18</v>
      </c>
      <c r="F312" s="84" t="s">
        <v>18</v>
      </c>
      <c r="G312" s="1470" t="str">
        <f>IF(OR(D312&lt;&gt;"-",E312&lt;&gt;"-",F312&lt;&gt;"-"),MAX(0,SUM(D312)-SUM(E312)-SUM(F312)),"-")</f>
        <v>-</v>
      </c>
      <c r="H312" s="1470" t="str">
        <f>IF(OR(D312&lt;&gt;"-",E312&lt;&gt;"-"),MAX(0,SUM(D312)-SUM(E312)),"-")</f>
        <v>-</v>
      </c>
      <c r="I312" s="84" t="s">
        <v>18</v>
      </c>
      <c r="Y312" s="8" t="s">
        <v>12</v>
      </c>
    </row>
    <row r="313" spans="2:25" ht="14.25" x14ac:dyDescent="0.2">
      <c r="B313" s="432" t="s">
        <v>2259</v>
      </c>
      <c r="C313" s="62">
        <v>4</v>
      </c>
      <c r="D313" s="86" t="s">
        <v>18</v>
      </c>
      <c r="E313" s="86" t="s">
        <v>18</v>
      </c>
      <c r="F313" s="86" t="s">
        <v>18</v>
      </c>
      <c r="G313" s="1471" t="str">
        <f>IF(OR(D313&lt;&gt;"-",E313&lt;&gt;"-",F313&lt;&gt;"-"),MAX(0,SUM(D313)-SUM(E313)-SUM(F313)),"-")</f>
        <v>-</v>
      </c>
      <c r="H313" s="1471" t="str">
        <f>IF(OR(D313&lt;&gt;"-",E313&lt;&gt;"-"),MAX(0,SUM(D313)-SUM(E313)),"-")</f>
        <v>-</v>
      </c>
      <c r="I313" s="86" t="s">
        <v>18</v>
      </c>
      <c r="Y313" s="8" t="s">
        <v>12</v>
      </c>
    </row>
    <row r="314" spans="2:25" ht="14.25" x14ac:dyDescent="0.2">
      <c r="B314" s="1352" t="s">
        <v>1865</v>
      </c>
      <c r="C314" s="62"/>
      <c r="D314" s="1473"/>
      <c r="E314" s="1099"/>
      <c r="F314" s="1099"/>
      <c r="G314" s="1472">
        <f>SUM(G315:G317)</f>
        <v>0</v>
      </c>
      <c r="H314" s="1472">
        <f>SUM(H315:H317)</f>
        <v>0</v>
      </c>
      <c r="I314" s="1401"/>
      <c r="Y314" s="8" t="s">
        <v>12</v>
      </c>
    </row>
    <row r="315" spans="2:25" ht="14.25" x14ac:dyDescent="0.2">
      <c r="B315" s="432" t="s">
        <v>2257</v>
      </c>
      <c r="C315" s="62">
        <v>5</v>
      </c>
      <c r="D315" s="95" t="s">
        <v>18</v>
      </c>
      <c r="E315" s="95" t="s">
        <v>18</v>
      </c>
      <c r="F315" s="95" t="s">
        <v>18</v>
      </c>
      <c r="G315" s="1243" t="str">
        <f>IF(OR(D315&lt;&gt;"-",E315&lt;&gt;"-",F315&lt;&gt;"-"),MAX(0,SUM(D315)-SUM(E315)-SUM(F315)),"-")</f>
        <v>-</v>
      </c>
      <c r="H315" s="1243" t="str">
        <f>IF(OR(D315&lt;&gt;"-",E315&lt;&gt;"-"),MAX(0,SUM(D315)-SUM(E315)),"-")</f>
        <v>-</v>
      </c>
      <c r="I315" s="95" t="s">
        <v>18</v>
      </c>
      <c r="Y315" s="8" t="s">
        <v>12</v>
      </c>
    </row>
    <row r="316" spans="2:25" ht="14.25" x14ac:dyDescent="0.2">
      <c r="B316" s="432" t="s">
        <v>2258</v>
      </c>
      <c r="C316" s="62">
        <v>6</v>
      </c>
      <c r="D316" s="84" t="s">
        <v>18</v>
      </c>
      <c r="E316" s="84" t="s">
        <v>18</v>
      </c>
      <c r="F316" s="84" t="s">
        <v>18</v>
      </c>
      <c r="G316" s="1470" t="str">
        <f>IF(OR(D316&lt;&gt;"-",E316&lt;&gt;"-",F316&lt;&gt;"-"),MAX(0,SUM(D316)-SUM(E316)-SUM(F316)),"-")</f>
        <v>-</v>
      </c>
      <c r="H316" s="1470" t="str">
        <f>IF(OR(D316&lt;&gt;"-",E316&lt;&gt;"-"),MAX(0,SUM(D316)-SUM(E316)),"-")</f>
        <v>-</v>
      </c>
      <c r="I316" s="84" t="s">
        <v>18</v>
      </c>
      <c r="Y316" s="8" t="s">
        <v>12</v>
      </c>
    </row>
    <row r="317" spans="2:25" ht="14.25" x14ac:dyDescent="0.2">
      <c r="B317" s="432" t="s">
        <v>2259</v>
      </c>
      <c r="C317" s="62">
        <v>7</v>
      </c>
      <c r="D317" s="86" t="s">
        <v>18</v>
      </c>
      <c r="E317" s="86" t="s">
        <v>18</v>
      </c>
      <c r="F317" s="86" t="s">
        <v>18</v>
      </c>
      <c r="G317" s="1471" t="str">
        <f>IF(OR(D317&lt;&gt;"-",E317&lt;&gt;"-",F317&lt;&gt;"-"),MAX(0,SUM(D317)-SUM(E317)-SUM(F317)),"-")</f>
        <v>-</v>
      </c>
      <c r="H317" s="1471" t="str">
        <f>IF(OR(D317&lt;&gt;"-",E317&lt;&gt;"-"),MAX(0,SUM(D317)-SUM(E317)),"-")</f>
        <v>-</v>
      </c>
      <c r="I317" s="86" t="s">
        <v>18</v>
      </c>
      <c r="Y317" s="8" t="s">
        <v>12</v>
      </c>
    </row>
    <row r="318" spans="2:25" ht="14.25" x14ac:dyDescent="0.2">
      <c r="B318" s="1352" t="s">
        <v>1869</v>
      </c>
      <c r="C318" s="62">
        <v>8</v>
      </c>
      <c r="D318" s="178"/>
      <c r="E318" s="212"/>
      <c r="F318" s="212"/>
      <c r="G318" s="1472">
        <f>SUM(G319:G321)</f>
        <v>0</v>
      </c>
      <c r="H318" s="1472">
        <f>SUM(H319:H321)</f>
        <v>0</v>
      </c>
      <c r="I318" s="123"/>
      <c r="Y318" s="8" t="s">
        <v>12</v>
      </c>
    </row>
    <row r="319" spans="2:25" ht="14.25" x14ac:dyDescent="0.2">
      <c r="B319" s="432" t="s">
        <v>2257</v>
      </c>
      <c r="C319" s="62">
        <v>9</v>
      </c>
      <c r="D319" s="95" t="s">
        <v>18</v>
      </c>
      <c r="E319" s="95" t="s">
        <v>18</v>
      </c>
      <c r="F319" s="95" t="s">
        <v>18</v>
      </c>
      <c r="G319" s="1243" t="str">
        <f>IF(OR(D319&lt;&gt;"-",E319&lt;&gt;"-",F319&lt;&gt;"-"),MAX(0,SUM(D319)-SUM(E319)-SUM(F319)),"-")</f>
        <v>-</v>
      </c>
      <c r="H319" s="1243" t="str">
        <f>IF(OR(D319&lt;&gt;"-",E319&lt;&gt;"-"),MAX(0,SUM(D319)-SUM(E319)),"-")</f>
        <v>-</v>
      </c>
      <c r="I319" s="95" t="s">
        <v>18</v>
      </c>
      <c r="Y319" s="8" t="s">
        <v>12</v>
      </c>
    </row>
    <row r="320" spans="2:25" ht="14.25" x14ac:dyDescent="0.2">
      <c r="B320" s="432" t="s">
        <v>2258</v>
      </c>
      <c r="C320" s="62">
        <v>11</v>
      </c>
      <c r="D320" s="84" t="s">
        <v>18</v>
      </c>
      <c r="E320" s="84" t="s">
        <v>18</v>
      </c>
      <c r="F320" s="84" t="s">
        <v>18</v>
      </c>
      <c r="G320" s="1470" t="str">
        <f>IF(OR(D320&lt;&gt;"-",E320&lt;&gt;"-",F320&lt;&gt;"-"),MAX(0,SUM(D320)-SUM(E320)-SUM(F320)),"-")</f>
        <v>-</v>
      </c>
      <c r="H320" s="1470" t="str">
        <f>IF(OR(D320&lt;&gt;"-",E320&lt;&gt;"-"),MAX(0,SUM(D320)-SUM(E320)),"-")</f>
        <v>-</v>
      </c>
      <c r="I320" s="84" t="s">
        <v>18</v>
      </c>
      <c r="Y320" s="8" t="s">
        <v>12</v>
      </c>
    </row>
    <row r="321" spans="2:25" ht="14.25" x14ac:dyDescent="0.2">
      <c r="B321" s="432" t="s">
        <v>2259</v>
      </c>
      <c r="C321" s="62">
        <v>13</v>
      </c>
      <c r="D321" s="86" t="s">
        <v>18</v>
      </c>
      <c r="E321" s="86" t="s">
        <v>18</v>
      </c>
      <c r="F321" s="86" t="s">
        <v>18</v>
      </c>
      <c r="G321" s="1471" t="str">
        <f>IF(OR(D321&lt;&gt;"-",E321&lt;&gt;"-",F321&lt;&gt;"-"),MAX(0,SUM(D321)-SUM(E321)-SUM(F321)),"-")</f>
        <v>-</v>
      </c>
      <c r="H321" s="1471" t="str">
        <f>IF(OR(D321&lt;&gt;"-",E321&lt;&gt;"-"),MAX(0,SUM(D321)-SUM(E321)),"-")</f>
        <v>-</v>
      </c>
      <c r="I321" s="86" t="s">
        <v>18</v>
      </c>
      <c r="Y321" s="8" t="s">
        <v>12</v>
      </c>
    </row>
    <row r="322" spans="2:25" ht="14.25" x14ac:dyDescent="0.2">
      <c r="B322" s="1352" t="s">
        <v>1866</v>
      </c>
      <c r="C322" s="62">
        <v>15</v>
      </c>
      <c r="D322" s="178"/>
      <c r="E322" s="212"/>
      <c r="F322" s="212"/>
      <c r="G322" s="1472">
        <f>SUM(G323:G325)</f>
        <v>0</v>
      </c>
      <c r="H322" s="1472">
        <f>SUM(H323:H325)</f>
        <v>0</v>
      </c>
      <c r="I322" s="123"/>
      <c r="Y322" s="8" t="s">
        <v>12</v>
      </c>
    </row>
    <row r="323" spans="2:25" ht="14.25" x14ac:dyDescent="0.2">
      <c r="B323" s="432" t="s">
        <v>2257</v>
      </c>
      <c r="C323" s="62">
        <v>16</v>
      </c>
      <c r="D323" s="95" t="s">
        <v>18</v>
      </c>
      <c r="E323" s="1243">
        <f t="shared" ref="E323:F325" si="19">MIN(E326,E329)</f>
        <v>0</v>
      </c>
      <c r="F323" s="1243">
        <f t="shared" si="19"/>
        <v>0</v>
      </c>
      <c r="G323" s="1243">
        <f t="shared" ref="G323:G331" si="20">IF(OR(D323&lt;&gt;"-",E323&lt;&gt;"-",F323&lt;&gt;"-"),MAX(0,SUM(D323)-SUM(E323)-SUM(F323)),"-")</f>
        <v>0</v>
      </c>
      <c r="H323" s="1243">
        <f t="shared" ref="H323:H331" si="21">IF(OR(D323&lt;&gt;"-",E323&lt;&gt;"-"),MAX(0,SUM(D323)-SUM(E323)),"-")</f>
        <v>0</v>
      </c>
      <c r="I323" s="95" t="s">
        <v>18</v>
      </c>
      <c r="Y323" s="8" t="s">
        <v>12</v>
      </c>
    </row>
    <row r="324" spans="2:25" ht="14.25" x14ac:dyDescent="0.2">
      <c r="B324" s="432" t="s">
        <v>2258</v>
      </c>
      <c r="C324" s="62">
        <v>18</v>
      </c>
      <c r="D324" s="84" t="s">
        <v>18</v>
      </c>
      <c r="E324" s="1470">
        <f t="shared" si="19"/>
        <v>0</v>
      </c>
      <c r="F324" s="1470">
        <f t="shared" si="19"/>
        <v>0</v>
      </c>
      <c r="G324" s="1470">
        <f t="shared" si="20"/>
        <v>0</v>
      </c>
      <c r="H324" s="1470">
        <f t="shared" si="21"/>
        <v>0</v>
      </c>
      <c r="I324" s="84" t="s">
        <v>18</v>
      </c>
      <c r="Y324" s="8" t="s">
        <v>12</v>
      </c>
    </row>
    <row r="325" spans="2:25" ht="14.25" x14ac:dyDescent="0.2">
      <c r="B325" s="432" t="s">
        <v>2259</v>
      </c>
      <c r="C325" s="62">
        <v>21</v>
      </c>
      <c r="D325" s="86" t="s">
        <v>18</v>
      </c>
      <c r="E325" s="1471">
        <f t="shared" si="19"/>
        <v>0</v>
      </c>
      <c r="F325" s="1471">
        <f t="shared" si="19"/>
        <v>0</v>
      </c>
      <c r="G325" s="1471">
        <f t="shared" si="20"/>
        <v>0</v>
      </c>
      <c r="H325" s="1471">
        <f t="shared" si="21"/>
        <v>0</v>
      </c>
      <c r="I325" s="86" t="s">
        <v>18</v>
      </c>
      <c r="Y325" s="8" t="s">
        <v>12</v>
      </c>
    </row>
    <row r="326" spans="2:25" ht="14.25" x14ac:dyDescent="0.2">
      <c r="B326" s="280" t="s">
        <v>2260</v>
      </c>
      <c r="C326" s="62">
        <v>16</v>
      </c>
      <c r="D326" s="1243" t="str">
        <f>D323</f>
        <v>-</v>
      </c>
      <c r="E326" s="95" t="s">
        <v>18</v>
      </c>
      <c r="F326" s="95" t="s">
        <v>18</v>
      </c>
      <c r="G326" s="1243" t="str">
        <f t="shared" si="20"/>
        <v>-</v>
      </c>
      <c r="H326" s="1243" t="str">
        <f t="shared" si="21"/>
        <v>-</v>
      </c>
      <c r="I326" s="263"/>
      <c r="Y326" s="8" t="s">
        <v>12</v>
      </c>
    </row>
    <row r="327" spans="2:25" ht="14.25" x14ac:dyDescent="0.2">
      <c r="B327" s="280" t="s">
        <v>2258</v>
      </c>
      <c r="C327" s="62">
        <v>18</v>
      </c>
      <c r="D327" s="1470" t="str">
        <f>D324</f>
        <v>-</v>
      </c>
      <c r="E327" s="84" t="s">
        <v>18</v>
      </c>
      <c r="F327" s="84" t="s">
        <v>18</v>
      </c>
      <c r="G327" s="1470" t="str">
        <f t="shared" si="20"/>
        <v>-</v>
      </c>
      <c r="H327" s="1470" t="str">
        <f t="shared" si="21"/>
        <v>-</v>
      </c>
      <c r="I327" s="78"/>
      <c r="Y327" s="8" t="s">
        <v>12</v>
      </c>
    </row>
    <row r="328" spans="2:25" ht="14.25" x14ac:dyDescent="0.2">
      <c r="B328" s="280" t="s">
        <v>2259</v>
      </c>
      <c r="C328" s="62">
        <v>21</v>
      </c>
      <c r="D328" s="1471" t="str">
        <f>D325</f>
        <v>-</v>
      </c>
      <c r="E328" s="86" t="s">
        <v>18</v>
      </c>
      <c r="F328" s="86" t="s">
        <v>18</v>
      </c>
      <c r="G328" s="1471" t="str">
        <f t="shared" si="20"/>
        <v>-</v>
      </c>
      <c r="H328" s="1471" t="str">
        <f t="shared" si="21"/>
        <v>-</v>
      </c>
      <c r="I328" s="78"/>
      <c r="Y328" s="8" t="s">
        <v>12</v>
      </c>
    </row>
    <row r="329" spans="2:25" ht="14.25" x14ac:dyDescent="0.2">
      <c r="B329" s="280" t="s">
        <v>2261</v>
      </c>
      <c r="C329" s="62">
        <v>16</v>
      </c>
      <c r="D329" s="1243" t="str">
        <f>D323</f>
        <v>-</v>
      </c>
      <c r="E329" s="95" t="s">
        <v>18</v>
      </c>
      <c r="F329" s="95" t="s">
        <v>18</v>
      </c>
      <c r="G329" s="1243" t="str">
        <f t="shared" si="20"/>
        <v>-</v>
      </c>
      <c r="H329" s="1243" t="str">
        <f t="shared" si="21"/>
        <v>-</v>
      </c>
      <c r="I329" s="78"/>
      <c r="Y329" s="8" t="s">
        <v>12</v>
      </c>
    </row>
    <row r="330" spans="2:25" ht="14.25" x14ac:dyDescent="0.2">
      <c r="B330" s="280" t="s">
        <v>2258</v>
      </c>
      <c r="C330" s="62">
        <v>18</v>
      </c>
      <c r="D330" s="1470" t="str">
        <f>D324</f>
        <v>-</v>
      </c>
      <c r="E330" s="84" t="s">
        <v>18</v>
      </c>
      <c r="F330" s="84" t="s">
        <v>18</v>
      </c>
      <c r="G330" s="1470" t="str">
        <f t="shared" si="20"/>
        <v>-</v>
      </c>
      <c r="H330" s="1470" t="str">
        <f t="shared" si="21"/>
        <v>-</v>
      </c>
      <c r="I330" s="78"/>
      <c r="Y330" s="8" t="s">
        <v>12</v>
      </c>
    </row>
    <row r="331" spans="2:25" ht="14.25" x14ac:dyDescent="0.2">
      <c r="B331" s="283" t="s">
        <v>2259</v>
      </c>
      <c r="C331" s="284">
        <v>21</v>
      </c>
      <c r="D331" s="1471" t="str">
        <f>D325</f>
        <v>-</v>
      </c>
      <c r="E331" s="86" t="s">
        <v>18</v>
      </c>
      <c r="F331" s="86" t="s">
        <v>18</v>
      </c>
      <c r="G331" s="1471" t="str">
        <f t="shared" si="20"/>
        <v>-</v>
      </c>
      <c r="H331" s="1471" t="str">
        <f t="shared" si="21"/>
        <v>-</v>
      </c>
      <c r="I331" s="269"/>
      <c r="Y331" s="8" t="s">
        <v>12</v>
      </c>
    </row>
    <row r="332" spans="2:25" ht="14.25" x14ac:dyDescent="0.2">
      <c r="Y332" s="8" t="s">
        <v>12</v>
      </c>
    </row>
    <row r="333" spans="2:25" ht="14.25" x14ac:dyDescent="0.2">
      <c r="B333" s="774" t="s">
        <v>1864</v>
      </c>
      <c r="C333" s="714"/>
      <c r="D333" s="781" t="s">
        <v>1218</v>
      </c>
      <c r="E333" s="6"/>
      <c r="F333" s="6"/>
      <c r="G333" s="782" t="s">
        <v>1219</v>
      </c>
      <c r="H333" s="783"/>
      <c r="I333" s="1402"/>
      <c r="Y333" s="8" t="s">
        <v>12</v>
      </c>
    </row>
    <row r="334" spans="2:25" ht="63.75" x14ac:dyDescent="0.2">
      <c r="B334" s="784" t="s">
        <v>981</v>
      </c>
      <c r="C334" s="785"/>
      <c r="D334" s="1105" t="s">
        <v>1220</v>
      </c>
      <c r="E334" s="1105" t="s">
        <v>1230</v>
      </c>
      <c r="F334" s="1105" t="s">
        <v>1185</v>
      </c>
      <c r="G334" s="1105" t="s">
        <v>972</v>
      </c>
      <c r="H334" s="1105" t="s">
        <v>971</v>
      </c>
      <c r="I334" s="1105" t="s">
        <v>1867</v>
      </c>
      <c r="Y334" s="8" t="s">
        <v>12</v>
      </c>
    </row>
    <row r="335" spans="2:25" ht="14.25" x14ac:dyDescent="0.2">
      <c r="B335" s="1068"/>
      <c r="C335" s="17">
        <v>115</v>
      </c>
      <c r="D335" s="59">
        <v>1</v>
      </c>
      <c r="E335" s="59">
        <v>2</v>
      </c>
      <c r="F335" s="59">
        <v>3</v>
      </c>
      <c r="G335" s="59" t="s">
        <v>1862</v>
      </c>
      <c r="H335" s="59" t="s">
        <v>1863</v>
      </c>
      <c r="I335" s="59">
        <v>6</v>
      </c>
      <c r="Y335" s="8" t="s">
        <v>12</v>
      </c>
    </row>
    <row r="336" spans="2:25" ht="14.25" x14ac:dyDescent="0.2">
      <c r="B336" s="1399" t="s">
        <v>1897</v>
      </c>
      <c r="C336" s="62"/>
      <c r="D336" s="178"/>
      <c r="E336" s="212"/>
      <c r="F336" s="219">
        <f>H336-G336</f>
        <v>0</v>
      </c>
      <c r="G336" s="1472">
        <f>SUM(G337,G341,G345,G349)</f>
        <v>0</v>
      </c>
      <c r="H336" s="1472">
        <f>SUM(H337,H341,H345,H349)</f>
        <v>0</v>
      </c>
      <c r="I336" s="439"/>
      <c r="Y336" s="8" t="s">
        <v>12</v>
      </c>
    </row>
    <row r="337" spans="2:25" ht="14.25" x14ac:dyDescent="0.2">
      <c r="B337" s="1352" t="s">
        <v>1868</v>
      </c>
      <c r="C337" s="62">
        <v>1</v>
      </c>
      <c r="D337" s="194"/>
      <c r="E337" s="374"/>
      <c r="F337" s="212"/>
      <c r="G337" s="1472">
        <f>SUM(G338:G340)</f>
        <v>0</v>
      </c>
      <c r="H337" s="1472">
        <f>SUM(H338:H340)</f>
        <v>0</v>
      </c>
      <c r="I337" s="124"/>
      <c r="Y337" s="8" t="s">
        <v>12</v>
      </c>
    </row>
    <row r="338" spans="2:25" ht="14.25" x14ac:dyDescent="0.2">
      <c r="B338" s="432" t="s">
        <v>2257</v>
      </c>
      <c r="C338" s="62">
        <v>2</v>
      </c>
      <c r="D338" s="95" t="s">
        <v>18</v>
      </c>
      <c r="E338" s="95" t="s">
        <v>18</v>
      </c>
      <c r="F338" s="95" t="s">
        <v>18</v>
      </c>
      <c r="G338" s="1243" t="str">
        <f>IF(OR(D338&lt;&gt;"-",E338&lt;&gt;"-",F338&lt;&gt;"-"),MAX(0,SUM(D338)-SUM(E338)-SUM(F338)),"-")</f>
        <v>-</v>
      </c>
      <c r="H338" s="1243" t="str">
        <f>IF(OR(D338&lt;&gt;"-",E338&lt;&gt;"-"),MAX(0,SUM(D338)-SUM(E338)),"-")</f>
        <v>-</v>
      </c>
      <c r="I338" s="84" t="s">
        <v>18</v>
      </c>
      <c r="Y338" s="8" t="s">
        <v>12</v>
      </c>
    </row>
    <row r="339" spans="2:25" ht="14.25" x14ac:dyDescent="0.2">
      <c r="B339" s="432" t="s">
        <v>2258</v>
      </c>
      <c r="C339" s="62">
        <v>3</v>
      </c>
      <c r="D339" s="84" t="s">
        <v>18</v>
      </c>
      <c r="E339" s="84" t="s">
        <v>18</v>
      </c>
      <c r="F339" s="84" t="s">
        <v>18</v>
      </c>
      <c r="G339" s="1470" t="str">
        <f>IF(OR(D339&lt;&gt;"-",E339&lt;&gt;"-",F339&lt;&gt;"-"),MAX(0,SUM(D339)-SUM(E339)-SUM(F339)),"-")</f>
        <v>-</v>
      </c>
      <c r="H339" s="1470" t="str">
        <f>IF(OR(D339&lt;&gt;"-",E339&lt;&gt;"-"),MAX(0,SUM(D339)-SUM(E339)),"-")</f>
        <v>-</v>
      </c>
      <c r="I339" s="84" t="s">
        <v>18</v>
      </c>
      <c r="Y339" s="8" t="s">
        <v>12</v>
      </c>
    </row>
    <row r="340" spans="2:25" ht="14.25" x14ac:dyDescent="0.2">
      <c r="B340" s="432" t="s">
        <v>2259</v>
      </c>
      <c r="C340" s="62">
        <v>4</v>
      </c>
      <c r="D340" s="86" t="s">
        <v>18</v>
      </c>
      <c r="E340" s="86" t="s">
        <v>18</v>
      </c>
      <c r="F340" s="86" t="s">
        <v>18</v>
      </c>
      <c r="G340" s="1471" t="str">
        <f>IF(OR(D340&lt;&gt;"-",E340&lt;&gt;"-",F340&lt;&gt;"-"),MAX(0,SUM(D340)-SUM(E340)-SUM(F340)),"-")</f>
        <v>-</v>
      </c>
      <c r="H340" s="1471" t="str">
        <f>IF(OR(D340&lt;&gt;"-",E340&lt;&gt;"-"),MAX(0,SUM(D340)-SUM(E340)),"-")</f>
        <v>-</v>
      </c>
      <c r="I340" s="86" t="s">
        <v>18</v>
      </c>
      <c r="Y340" s="8" t="s">
        <v>12</v>
      </c>
    </row>
    <row r="341" spans="2:25" ht="14.25" x14ac:dyDescent="0.2">
      <c r="B341" s="1352" t="s">
        <v>1865</v>
      </c>
      <c r="C341" s="62"/>
      <c r="D341" s="1473"/>
      <c r="E341" s="1099"/>
      <c r="F341" s="1099"/>
      <c r="G341" s="1472">
        <f>SUM(G342:G344)</f>
        <v>0</v>
      </c>
      <c r="H341" s="1472">
        <f>SUM(H342:H344)</f>
        <v>0</v>
      </c>
      <c r="I341" s="1401"/>
      <c r="Y341" s="8" t="s">
        <v>12</v>
      </c>
    </row>
    <row r="342" spans="2:25" ht="14.25" x14ac:dyDescent="0.2">
      <c r="B342" s="432" t="s">
        <v>2257</v>
      </c>
      <c r="C342" s="62">
        <v>5</v>
      </c>
      <c r="D342" s="95" t="s">
        <v>18</v>
      </c>
      <c r="E342" s="95" t="s">
        <v>18</v>
      </c>
      <c r="F342" s="95" t="s">
        <v>18</v>
      </c>
      <c r="G342" s="1243" t="str">
        <f>IF(OR(D342&lt;&gt;"-",E342&lt;&gt;"-",F342&lt;&gt;"-"),MAX(0,SUM(D342)-SUM(E342)-SUM(F342)),"-")</f>
        <v>-</v>
      </c>
      <c r="H342" s="1243" t="str">
        <f>IF(OR(D342&lt;&gt;"-",E342&lt;&gt;"-"),MAX(0,SUM(D342)-SUM(E342)),"-")</f>
        <v>-</v>
      </c>
      <c r="I342" s="95" t="s">
        <v>18</v>
      </c>
      <c r="Y342" s="8" t="s">
        <v>12</v>
      </c>
    </row>
    <row r="343" spans="2:25" ht="14.25" x14ac:dyDescent="0.2">
      <c r="B343" s="432" t="s">
        <v>2258</v>
      </c>
      <c r="C343" s="62">
        <v>6</v>
      </c>
      <c r="D343" s="84" t="s">
        <v>18</v>
      </c>
      <c r="E343" s="84" t="s">
        <v>18</v>
      </c>
      <c r="F343" s="84" t="s">
        <v>18</v>
      </c>
      <c r="G343" s="1470" t="str">
        <f>IF(OR(D343&lt;&gt;"-",E343&lt;&gt;"-",F343&lt;&gt;"-"),MAX(0,SUM(D343)-SUM(E343)-SUM(F343)),"-")</f>
        <v>-</v>
      </c>
      <c r="H343" s="1470" t="str">
        <f>IF(OR(D343&lt;&gt;"-",E343&lt;&gt;"-"),MAX(0,SUM(D343)-SUM(E343)),"-")</f>
        <v>-</v>
      </c>
      <c r="I343" s="84" t="s">
        <v>18</v>
      </c>
      <c r="Y343" s="8" t="s">
        <v>12</v>
      </c>
    </row>
    <row r="344" spans="2:25" ht="14.25" x14ac:dyDescent="0.2">
      <c r="B344" s="432" t="s">
        <v>2259</v>
      </c>
      <c r="C344" s="62">
        <v>7</v>
      </c>
      <c r="D344" s="86" t="s">
        <v>18</v>
      </c>
      <c r="E344" s="86" t="s">
        <v>18</v>
      </c>
      <c r="F344" s="86" t="s">
        <v>18</v>
      </c>
      <c r="G344" s="1471" t="str">
        <f>IF(OR(D344&lt;&gt;"-",E344&lt;&gt;"-",F344&lt;&gt;"-"),MAX(0,SUM(D344)-SUM(E344)-SUM(F344)),"-")</f>
        <v>-</v>
      </c>
      <c r="H344" s="1471" t="str">
        <f>IF(OR(D344&lt;&gt;"-",E344&lt;&gt;"-"),MAX(0,SUM(D344)-SUM(E344)),"-")</f>
        <v>-</v>
      </c>
      <c r="I344" s="86" t="s">
        <v>18</v>
      </c>
      <c r="Y344" s="8" t="s">
        <v>12</v>
      </c>
    </row>
    <row r="345" spans="2:25" ht="14.25" x14ac:dyDescent="0.2">
      <c r="B345" s="1352" t="s">
        <v>1869</v>
      </c>
      <c r="C345" s="62">
        <v>8</v>
      </c>
      <c r="D345" s="178"/>
      <c r="E345" s="212"/>
      <c r="F345" s="212"/>
      <c r="G345" s="1472">
        <f>SUM(G346:G348)</f>
        <v>0</v>
      </c>
      <c r="H345" s="1472">
        <f>SUM(H346:H348)</f>
        <v>0</v>
      </c>
      <c r="I345" s="123"/>
      <c r="Y345" s="8" t="s">
        <v>12</v>
      </c>
    </row>
    <row r="346" spans="2:25" ht="14.25" x14ac:dyDescent="0.2">
      <c r="B346" s="432" t="s">
        <v>2257</v>
      </c>
      <c r="C346" s="62">
        <v>9</v>
      </c>
      <c r="D346" s="95" t="s">
        <v>18</v>
      </c>
      <c r="E346" s="95" t="s">
        <v>18</v>
      </c>
      <c r="F346" s="95" t="s">
        <v>18</v>
      </c>
      <c r="G346" s="1243" t="str">
        <f>IF(OR(D346&lt;&gt;"-",E346&lt;&gt;"-",F346&lt;&gt;"-"),MAX(0,SUM(D346)-SUM(E346)-SUM(F346)),"-")</f>
        <v>-</v>
      </c>
      <c r="H346" s="1243" t="str">
        <f>IF(OR(D346&lt;&gt;"-",E346&lt;&gt;"-"),MAX(0,SUM(D346)-SUM(E346)),"-")</f>
        <v>-</v>
      </c>
      <c r="I346" s="95" t="s">
        <v>18</v>
      </c>
      <c r="Y346" s="8" t="s">
        <v>12</v>
      </c>
    </row>
    <row r="347" spans="2:25" ht="14.25" x14ac:dyDescent="0.2">
      <c r="B347" s="432" t="s">
        <v>2258</v>
      </c>
      <c r="C347" s="62">
        <v>11</v>
      </c>
      <c r="D347" s="84" t="s">
        <v>18</v>
      </c>
      <c r="E347" s="84" t="s">
        <v>18</v>
      </c>
      <c r="F347" s="84" t="s">
        <v>18</v>
      </c>
      <c r="G347" s="1470" t="str">
        <f>IF(OR(D347&lt;&gt;"-",E347&lt;&gt;"-",F347&lt;&gt;"-"),MAX(0,SUM(D347)-SUM(E347)-SUM(F347)),"-")</f>
        <v>-</v>
      </c>
      <c r="H347" s="1470" t="str">
        <f>IF(OR(D347&lt;&gt;"-",E347&lt;&gt;"-"),MAX(0,SUM(D347)-SUM(E347)),"-")</f>
        <v>-</v>
      </c>
      <c r="I347" s="84" t="s">
        <v>18</v>
      </c>
      <c r="Y347" s="8" t="s">
        <v>12</v>
      </c>
    </row>
    <row r="348" spans="2:25" ht="14.25" x14ac:dyDescent="0.2">
      <c r="B348" s="432" t="s">
        <v>2259</v>
      </c>
      <c r="C348" s="62">
        <v>13</v>
      </c>
      <c r="D348" s="86" t="s">
        <v>18</v>
      </c>
      <c r="E348" s="86" t="s">
        <v>18</v>
      </c>
      <c r="F348" s="86" t="s">
        <v>18</v>
      </c>
      <c r="G348" s="1471" t="str">
        <f>IF(OR(D348&lt;&gt;"-",E348&lt;&gt;"-",F348&lt;&gt;"-"),MAX(0,SUM(D348)-SUM(E348)-SUM(F348)),"-")</f>
        <v>-</v>
      </c>
      <c r="H348" s="1471" t="str">
        <f>IF(OR(D348&lt;&gt;"-",E348&lt;&gt;"-"),MAX(0,SUM(D348)-SUM(E348)),"-")</f>
        <v>-</v>
      </c>
      <c r="I348" s="86" t="s">
        <v>18</v>
      </c>
      <c r="Y348" s="8" t="s">
        <v>12</v>
      </c>
    </row>
    <row r="349" spans="2:25" ht="14.25" x14ac:dyDescent="0.2">
      <c r="B349" s="1352" t="s">
        <v>1866</v>
      </c>
      <c r="C349" s="62">
        <v>15</v>
      </c>
      <c r="D349" s="178"/>
      <c r="E349" s="212"/>
      <c r="F349" s="212"/>
      <c r="G349" s="1472">
        <f>SUM(G350:G352)</f>
        <v>0</v>
      </c>
      <c r="H349" s="1472">
        <f>SUM(H350:H352)</f>
        <v>0</v>
      </c>
      <c r="I349" s="123"/>
      <c r="Y349" s="8" t="s">
        <v>12</v>
      </c>
    </row>
    <row r="350" spans="2:25" ht="14.25" x14ac:dyDescent="0.2">
      <c r="B350" s="432" t="s">
        <v>2257</v>
      </c>
      <c r="C350" s="62">
        <v>16</v>
      </c>
      <c r="D350" s="95" t="s">
        <v>18</v>
      </c>
      <c r="E350" s="1243">
        <f t="shared" ref="E350:F352" si="22">MIN(E353,E356)</f>
        <v>0</v>
      </c>
      <c r="F350" s="1243">
        <f t="shared" si="22"/>
        <v>0</v>
      </c>
      <c r="G350" s="1243">
        <f t="shared" ref="G350:G358" si="23">IF(OR(D350&lt;&gt;"-",E350&lt;&gt;"-",F350&lt;&gt;"-"),MAX(0,SUM(D350)-SUM(E350)-SUM(F350)),"-")</f>
        <v>0</v>
      </c>
      <c r="H350" s="1243">
        <f t="shared" ref="H350:H358" si="24">IF(OR(D350&lt;&gt;"-",E350&lt;&gt;"-"),MAX(0,SUM(D350)-SUM(E350)),"-")</f>
        <v>0</v>
      </c>
      <c r="I350" s="95" t="s">
        <v>18</v>
      </c>
      <c r="Y350" s="8" t="s">
        <v>12</v>
      </c>
    </row>
    <row r="351" spans="2:25" ht="14.25" x14ac:dyDescent="0.2">
      <c r="B351" s="432" t="s">
        <v>2258</v>
      </c>
      <c r="C351" s="62">
        <v>18</v>
      </c>
      <c r="D351" s="84" t="s">
        <v>18</v>
      </c>
      <c r="E351" s="1470">
        <f t="shared" si="22"/>
        <v>0</v>
      </c>
      <c r="F351" s="1470">
        <f t="shared" si="22"/>
        <v>0</v>
      </c>
      <c r="G351" s="1470">
        <f t="shared" si="23"/>
        <v>0</v>
      </c>
      <c r="H351" s="1470">
        <f t="shared" si="24"/>
        <v>0</v>
      </c>
      <c r="I351" s="84" t="s">
        <v>18</v>
      </c>
      <c r="Y351" s="8" t="s">
        <v>12</v>
      </c>
    </row>
    <row r="352" spans="2:25" ht="14.25" x14ac:dyDescent="0.2">
      <c r="B352" s="432" t="s">
        <v>2259</v>
      </c>
      <c r="C352" s="62">
        <v>21</v>
      </c>
      <c r="D352" s="86" t="s">
        <v>18</v>
      </c>
      <c r="E352" s="1471">
        <f t="shared" si="22"/>
        <v>0</v>
      </c>
      <c r="F352" s="1471">
        <f t="shared" si="22"/>
        <v>0</v>
      </c>
      <c r="G352" s="1471">
        <f t="shared" si="23"/>
        <v>0</v>
      </c>
      <c r="H352" s="1471">
        <f t="shared" si="24"/>
        <v>0</v>
      </c>
      <c r="I352" s="86" t="s">
        <v>18</v>
      </c>
      <c r="Y352" s="8" t="s">
        <v>12</v>
      </c>
    </row>
    <row r="353" spans="1:25" ht="14.25" x14ac:dyDescent="0.2">
      <c r="B353" s="280" t="s">
        <v>2260</v>
      </c>
      <c r="C353" s="62">
        <v>16</v>
      </c>
      <c r="D353" s="1243" t="str">
        <f>D350</f>
        <v>-</v>
      </c>
      <c r="E353" s="95" t="s">
        <v>18</v>
      </c>
      <c r="F353" s="95" t="s">
        <v>18</v>
      </c>
      <c r="G353" s="1243" t="str">
        <f t="shared" si="23"/>
        <v>-</v>
      </c>
      <c r="H353" s="1243" t="str">
        <f t="shared" si="24"/>
        <v>-</v>
      </c>
      <c r="I353" s="263"/>
      <c r="Y353" s="8" t="s">
        <v>12</v>
      </c>
    </row>
    <row r="354" spans="1:25" ht="14.25" x14ac:dyDescent="0.2">
      <c r="B354" s="280" t="s">
        <v>2258</v>
      </c>
      <c r="C354" s="62">
        <v>18</v>
      </c>
      <c r="D354" s="1470" t="str">
        <f>D351</f>
        <v>-</v>
      </c>
      <c r="E354" s="84" t="s">
        <v>18</v>
      </c>
      <c r="F354" s="84" t="s">
        <v>18</v>
      </c>
      <c r="G354" s="1470" t="str">
        <f t="shared" si="23"/>
        <v>-</v>
      </c>
      <c r="H354" s="1470" t="str">
        <f t="shared" si="24"/>
        <v>-</v>
      </c>
      <c r="I354" s="78"/>
      <c r="Y354" s="8" t="s">
        <v>12</v>
      </c>
    </row>
    <row r="355" spans="1:25" ht="14.25" x14ac:dyDescent="0.2">
      <c r="B355" s="280" t="s">
        <v>2259</v>
      </c>
      <c r="C355" s="62">
        <v>21</v>
      </c>
      <c r="D355" s="1471" t="str">
        <f>D352</f>
        <v>-</v>
      </c>
      <c r="E355" s="86" t="s">
        <v>18</v>
      </c>
      <c r="F355" s="86" t="s">
        <v>18</v>
      </c>
      <c r="G355" s="1471" t="str">
        <f t="shared" si="23"/>
        <v>-</v>
      </c>
      <c r="H355" s="1471" t="str">
        <f t="shared" si="24"/>
        <v>-</v>
      </c>
      <c r="I355" s="78"/>
      <c r="Y355" s="8" t="s">
        <v>12</v>
      </c>
    </row>
    <row r="356" spans="1:25" ht="14.25" x14ac:dyDescent="0.2">
      <c r="B356" s="280" t="s">
        <v>2261</v>
      </c>
      <c r="C356" s="62">
        <v>16</v>
      </c>
      <c r="D356" s="1243" t="str">
        <f>D350</f>
        <v>-</v>
      </c>
      <c r="E356" s="95" t="s">
        <v>18</v>
      </c>
      <c r="F356" s="95" t="s">
        <v>18</v>
      </c>
      <c r="G356" s="1243" t="str">
        <f t="shared" si="23"/>
        <v>-</v>
      </c>
      <c r="H356" s="1243" t="str">
        <f t="shared" si="24"/>
        <v>-</v>
      </c>
      <c r="I356" s="78"/>
      <c r="Y356" s="8" t="s">
        <v>12</v>
      </c>
    </row>
    <row r="357" spans="1:25" ht="14.25" x14ac:dyDescent="0.2">
      <c r="B357" s="280" t="s">
        <v>2258</v>
      </c>
      <c r="C357" s="62">
        <v>18</v>
      </c>
      <c r="D357" s="1470" t="str">
        <f>D351</f>
        <v>-</v>
      </c>
      <c r="E357" s="84" t="s">
        <v>18</v>
      </c>
      <c r="F357" s="84" t="s">
        <v>18</v>
      </c>
      <c r="G357" s="1470" t="str">
        <f t="shared" si="23"/>
        <v>-</v>
      </c>
      <c r="H357" s="1470" t="str">
        <f t="shared" si="24"/>
        <v>-</v>
      </c>
      <c r="I357" s="78"/>
      <c r="Y357" s="8" t="s">
        <v>12</v>
      </c>
    </row>
    <row r="358" spans="1:25" ht="14.25" x14ac:dyDescent="0.2">
      <c r="B358" s="283" t="s">
        <v>2259</v>
      </c>
      <c r="C358" s="284">
        <v>21</v>
      </c>
      <c r="D358" s="1471" t="str">
        <f>D352</f>
        <v>-</v>
      </c>
      <c r="E358" s="86" t="s">
        <v>18</v>
      </c>
      <c r="F358" s="86" t="s">
        <v>18</v>
      </c>
      <c r="G358" s="1471" t="str">
        <f t="shared" si="23"/>
        <v>-</v>
      </c>
      <c r="H358" s="1471" t="str">
        <f t="shared" si="24"/>
        <v>-</v>
      </c>
      <c r="I358" s="269"/>
      <c r="Y358" s="8" t="s">
        <v>12</v>
      </c>
    </row>
    <row r="359" spans="1:25" ht="14.25" x14ac:dyDescent="0.2">
      <c r="Y359" s="8" t="s">
        <v>12</v>
      </c>
    </row>
    <row r="360" spans="1:25" s="1454" customFormat="1" ht="14.25" x14ac:dyDescent="0.2">
      <c r="A360" s="8" t="s">
        <v>12</v>
      </c>
      <c r="B360" s="1524" t="s">
        <v>2083</v>
      </c>
      <c r="C360" s="8" t="s">
        <v>12</v>
      </c>
      <c r="D360" s="8" t="s">
        <v>12</v>
      </c>
      <c r="E360" s="8" t="s">
        <v>12</v>
      </c>
      <c r="F360" s="8" t="s">
        <v>12</v>
      </c>
      <c r="G360" s="8" t="s">
        <v>12</v>
      </c>
      <c r="H360" s="8" t="s">
        <v>12</v>
      </c>
      <c r="I360" s="8" t="s">
        <v>12</v>
      </c>
      <c r="J360" s="8" t="s">
        <v>12</v>
      </c>
      <c r="K360" s="8" t="s">
        <v>12</v>
      </c>
      <c r="L360" s="8" t="s">
        <v>12</v>
      </c>
      <c r="M360" s="8" t="s">
        <v>12</v>
      </c>
      <c r="N360" s="8" t="s">
        <v>12</v>
      </c>
      <c r="O360" s="8" t="s">
        <v>12</v>
      </c>
      <c r="P360" s="8" t="s">
        <v>12</v>
      </c>
      <c r="Q360" s="8" t="s">
        <v>12</v>
      </c>
      <c r="R360" s="8" t="s">
        <v>12</v>
      </c>
      <c r="S360" s="8" t="s">
        <v>12</v>
      </c>
      <c r="T360" s="8" t="s">
        <v>12</v>
      </c>
      <c r="U360" s="8" t="s">
        <v>12</v>
      </c>
      <c r="V360" s="8" t="s">
        <v>12</v>
      </c>
      <c r="W360" s="8" t="s">
        <v>12</v>
      </c>
      <c r="X360" s="8" t="s">
        <v>12</v>
      </c>
      <c r="Y360" s="8" t="s">
        <v>12</v>
      </c>
    </row>
    <row r="361" spans="1:25" s="1454" customFormat="1" ht="14.25" x14ac:dyDescent="0.2">
      <c r="Y361" s="8" t="s">
        <v>12</v>
      </c>
    </row>
    <row r="362" spans="1:25" ht="51" x14ac:dyDescent="0.2">
      <c r="B362" s="793" t="s">
        <v>74</v>
      </c>
      <c r="C362" s="714"/>
      <c r="D362" s="6"/>
      <c r="E362" s="6"/>
      <c r="F362" s="272" t="s">
        <v>1185</v>
      </c>
      <c r="G362" s="272" t="s">
        <v>971</v>
      </c>
      <c r="H362" s="272" t="s">
        <v>972</v>
      </c>
      <c r="I362" s="1339"/>
      <c r="Y362" s="8" t="s">
        <v>12</v>
      </c>
    </row>
    <row r="363" spans="1:25" ht="14.25" x14ac:dyDescent="0.2">
      <c r="B363" s="679"/>
      <c r="C363" s="40">
        <v>116</v>
      </c>
      <c r="D363" s="18"/>
      <c r="E363" s="18"/>
      <c r="F363" s="18">
        <v>3</v>
      </c>
      <c r="G363" s="18" t="s">
        <v>1226</v>
      </c>
      <c r="H363" s="18">
        <v>4</v>
      </c>
      <c r="I363" s="1339"/>
      <c r="Y363" s="8" t="s">
        <v>12</v>
      </c>
    </row>
    <row r="364" spans="1:25" ht="14.25" x14ac:dyDescent="0.2">
      <c r="B364" s="786" t="s">
        <v>1224</v>
      </c>
      <c r="C364" s="142">
        <v>1</v>
      </c>
      <c r="D364" s="794"/>
      <c r="E364" s="795"/>
      <c r="F364" s="219">
        <f>SUM(F365:F370)</f>
        <v>0</v>
      </c>
      <c r="G364" s="219">
        <f>SUM(G365:G370)</f>
        <v>0</v>
      </c>
      <c r="H364" s="219">
        <f>SUM(H365:H370)</f>
        <v>0</v>
      </c>
      <c r="I364" s="1339"/>
      <c r="Y364" s="8" t="s">
        <v>12</v>
      </c>
    </row>
    <row r="365" spans="1:25" ht="14.25" x14ac:dyDescent="0.2">
      <c r="B365" s="791" t="s">
        <v>60</v>
      </c>
      <c r="C365" s="142">
        <v>2</v>
      </c>
      <c r="D365" s="796"/>
      <c r="E365" s="797"/>
      <c r="F365" s="640">
        <f t="shared" ref="F365:F370" si="25">IF(H365=SUM(H376),SUM(G376)-SUM(H376),SUM(G387)-SUM(H387))</f>
        <v>0</v>
      </c>
      <c r="G365" s="640">
        <f t="shared" ref="G365:G370" si="26">SUM(F365,H365)</f>
        <v>0</v>
      </c>
      <c r="H365" s="640">
        <f t="shared" ref="H365:H370" si="27">MAX(H376,H387)</f>
        <v>0</v>
      </c>
      <c r="I365" s="1339"/>
      <c r="Y365" s="8" t="s">
        <v>12</v>
      </c>
    </row>
    <row r="366" spans="1:25" ht="14.25" x14ac:dyDescent="0.2">
      <c r="B366" s="791" t="s">
        <v>980</v>
      </c>
      <c r="C366" s="142">
        <v>3</v>
      </c>
      <c r="D366" s="796"/>
      <c r="E366" s="797"/>
      <c r="F366" s="354">
        <f t="shared" si="25"/>
        <v>0</v>
      </c>
      <c r="G366" s="354">
        <f t="shared" si="26"/>
        <v>0</v>
      </c>
      <c r="H366" s="354">
        <f t="shared" si="27"/>
        <v>0</v>
      </c>
      <c r="I366" s="1339"/>
      <c r="Y366" s="8" t="s">
        <v>12</v>
      </c>
    </row>
    <row r="367" spans="1:25" ht="14.25" x14ac:dyDescent="0.2">
      <c r="B367" s="791" t="s">
        <v>63</v>
      </c>
      <c r="C367" s="142">
        <v>4</v>
      </c>
      <c r="D367" s="796"/>
      <c r="E367" s="797"/>
      <c r="F367" s="354">
        <f t="shared" si="25"/>
        <v>0</v>
      </c>
      <c r="G367" s="354">
        <f t="shared" si="26"/>
        <v>0</v>
      </c>
      <c r="H367" s="354">
        <f t="shared" si="27"/>
        <v>0</v>
      </c>
      <c r="I367" s="1339"/>
      <c r="Y367" s="8" t="s">
        <v>12</v>
      </c>
    </row>
    <row r="368" spans="1:25" ht="14.25" x14ac:dyDescent="0.2">
      <c r="B368" s="791" t="s">
        <v>64</v>
      </c>
      <c r="C368" s="142">
        <v>5</v>
      </c>
      <c r="D368" s="796"/>
      <c r="E368" s="797"/>
      <c r="F368" s="354">
        <f t="shared" si="25"/>
        <v>0</v>
      </c>
      <c r="G368" s="354">
        <f t="shared" si="26"/>
        <v>0</v>
      </c>
      <c r="H368" s="354">
        <f t="shared" si="27"/>
        <v>0</v>
      </c>
      <c r="I368" s="1339"/>
      <c r="Y368" s="8" t="s">
        <v>12</v>
      </c>
    </row>
    <row r="369" spans="2:25" ht="14.25" x14ac:dyDescent="0.2">
      <c r="B369" s="791" t="s">
        <v>70</v>
      </c>
      <c r="C369" s="142">
        <v>6</v>
      </c>
      <c r="D369" s="796"/>
      <c r="E369" s="797"/>
      <c r="F369" s="354">
        <f t="shared" si="25"/>
        <v>0</v>
      </c>
      <c r="G369" s="354">
        <f t="shared" si="26"/>
        <v>0</v>
      </c>
      <c r="H369" s="354">
        <f t="shared" si="27"/>
        <v>0</v>
      </c>
      <c r="I369" s="1339"/>
      <c r="Y369" s="8" t="s">
        <v>12</v>
      </c>
    </row>
    <row r="370" spans="2:25" ht="14.25" x14ac:dyDescent="0.2">
      <c r="B370" s="792" t="s">
        <v>981</v>
      </c>
      <c r="C370" s="135">
        <v>7</v>
      </c>
      <c r="D370" s="798"/>
      <c r="E370" s="799"/>
      <c r="F370" s="709">
        <f t="shared" si="25"/>
        <v>0</v>
      </c>
      <c r="G370" s="709">
        <f t="shared" si="26"/>
        <v>0</v>
      </c>
      <c r="H370" s="709">
        <f t="shared" si="27"/>
        <v>0</v>
      </c>
      <c r="I370" s="1339"/>
      <c r="Y370" s="8" t="s">
        <v>12</v>
      </c>
    </row>
    <row r="371" spans="2:25" ht="14.25" x14ac:dyDescent="0.2">
      <c r="I371" s="1339"/>
      <c r="Y371" s="8" t="s">
        <v>12</v>
      </c>
    </row>
    <row r="372" spans="2:25" ht="14.25" x14ac:dyDescent="0.2">
      <c r="B372" s="774"/>
      <c r="C372" s="714"/>
      <c r="D372" s="781" t="s">
        <v>1218</v>
      </c>
      <c r="E372" s="6"/>
      <c r="F372" s="6"/>
      <c r="G372" s="782" t="s">
        <v>1219</v>
      </c>
      <c r="H372" s="783"/>
      <c r="I372" s="1339"/>
      <c r="Y372" s="8" t="s">
        <v>12</v>
      </c>
    </row>
    <row r="373" spans="2:25" ht="63.75" x14ac:dyDescent="0.2">
      <c r="B373" s="784" t="s">
        <v>1227</v>
      </c>
      <c r="C373" s="785"/>
      <c r="D373" s="272" t="s">
        <v>1220</v>
      </c>
      <c r="E373" s="272" t="s">
        <v>1221</v>
      </c>
      <c r="F373" s="272" t="s">
        <v>1185</v>
      </c>
      <c r="G373" s="272" t="s">
        <v>971</v>
      </c>
      <c r="H373" s="272" t="s">
        <v>972</v>
      </c>
      <c r="I373" s="1339"/>
      <c r="Y373" s="8" t="s">
        <v>12</v>
      </c>
    </row>
    <row r="374" spans="2:25" ht="14.25" x14ac:dyDescent="0.2">
      <c r="B374" s="679"/>
      <c r="C374" s="40">
        <v>117</v>
      </c>
      <c r="D374" s="18">
        <v>1</v>
      </c>
      <c r="E374" s="18">
        <v>2</v>
      </c>
      <c r="F374" s="18">
        <v>3</v>
      </c>
      <c r="G374" s="34" t="s">
        <v>1222</v>
      </c>
      <c r="H374" s="34" t="s">
        <v>1223</v>
      </c>
      <c r="I374" s="1339"/>
      <c r="Y374" s="8" t="s">
        <v>12</v>
      </c>
    </row>
    <row r="375" spans="2:25" ht="14.25" x14ac:dyDescent="0.2">
      <c r="B375" s="786" t="s">
        <v>1224</v>
      </c>
      <c r="C375" s="142">
        <v>1</v>
      </c>
      <c r="D375" s="787"/>
      <c r="E375" s="788"/>
      <c r="F375" s="219" t="str">
        <f>IF(OR(G375&lt;&gt;"-",H375&lt;&gt;"-"),SUM(G375)-SUM(H375),"-")</f>
        <v>-</v>
      </c>
      <c r="G375" s="219" t="str">
        <f>IF(COUNTIF(G376:G381,"-")&lt;COUNTA(G376:G381),SUM(G376:G381),"-")</f>
        <v>-</v>
      </c>
      <c r="H375" s="219" t="str">
        <f>IF(COUNTIF(H376:H381,"-")&lt;COUNTA(H376:H381),SUM(H376:H381),"-")</f>
        <v>-</v>
      </c>
      <c r="I375" s="1339"/>
      <c r="Y375" s="8" t="s">
        <v>12</v>
      </c>
    </row>
    <row r="376" spans="2:25" ht="14.25" x14ac:dyDescent="0.2">
      <c r="B376" s="791" t="s">
        <v>60</v>
      </c>
      <c r="C376" s="142">
        <v>2</v>
      </c>
      <c r="D376" s="631" t="s">
        <v>18</v>
      </c>
      <c r="E376" s="95" t="s">
        <v>18</v>
      </c>
      <c r="F376" s="95" t="s">
        <v>18</v>
      </c>
      <c r="G376" s="640" t="str">
        <f t="shared" ref="G376:G381" si="28">IF(OR(D376&lt;&gt;"-",E376&lt;&gt;"-"),MAX(0,SUM(D376)-SUM(E376)),"-")</f>
        <v>-</v>
      </c>
      <c r="H376" s="640" t="str">
        <f t="shared" ref="H376:H381" si="29">IF(OR(D376&lt;&gt;"-",E376&lt;&gt;"-",F376&lt;&gt;"-"),MAX(0,SUM(D376)-SUM(E376)-SUM(F376)),"-")</f>
        <v>-</v>
      </c>
      <c r="I376" s="1339"/>
      <c r="Y376" s="8" t="s">
        <v>12</v>
      </c>
    </row>
    <row r="377" spans="2:25" ht="14.25" x14ac:dyDescent="0.2">
      <c r="B377" s="791" t="s">
        <v>980</v>
      </c>
      <c r="C377" s="142">
        <v>3</v>
      </c>
      <c r="D377" s="84" t="s">
        <v>18</v>
      </c>
      <c r="E377" s="84" t="s">
        <v>18</v>
      </c>
      <c r="F377" s="84" t="s">
        <v>18</v>
      </c>
      <c r="G377" s="354" t="str">
        <f t="shared" si="28"/>
        <v>-</v>
      </c>
      <c r="H377" s="354" t="str">
        <f t="shared" si="29"/>
        <v>-</v>
      </c>
      <c r="I377" s="1339"/>
      <c r="Y377" s="8" t="s">
        <v>12</v>
      </c>
    </row>
    <row r="378" spans="2:25" ht="14.25" x14ac:dyDescent="0.2">
      <c r="B378" s="791" t="s">
        <v>63</v>
      </c>
      <c r="C378" s="142">
        <v>4</v>
      </c>
      <c r="D378" s="84" t="s">
        <v>18</v>
      </c>
      <c r="E378" s="84" t="s">
        <v>18</v>
      </c>
      <c r="F378" s="84" t="s">
        <v>18</v>
      </c>
      <c r="G378" s="354" t="str">
        <f t="shared" si="28"/>
        <v>-</v>
      </c>
      <c r="H378" s="354" t="str">
        <f t="shared" si="29"/>
        <v>-</v>
      </c>
      <c r="I378" s="1339"/>
      <c r="Y378" s="8" t="s">
        <v>12</v>
      </c>
    </row>
    <row r="379" spans="2:25" ht="14.25" x14ac:dyDescent="0.2">
      <c r="B379" s="791" t="s">
        <v>64</v>
      </c>
      <c r="C379" s="142">
        <v>5</v>
      </c>
      <c r="D379" s="84" t="s">
        <v>18</v>
      </c>
      <c r="E379" s="84" t="s">
        <v>18</v>
      </c>
      <c r="F379" s="84" t="s">
        <v>18</v>
      </c>
      <c r="G379" s="354" t="str">
        <f t="shared" si="28"/>
        <v>-</v>
      </c>
      <c r="H379" s="354" t="str">
        <f t="shared" si="29"/>
        <v>-</v>
      </c>
      <c r="I379" s="1339"/>
      <c r="Y379" s="8" t="s">
        <v>12</v>
      </c>
    </row>
    <row r="380" spans="2:25" ht="14.25" x14ac:dyDescent="0.2">
      <c r="B380" s="791" t="s">
        <v>70</v>
      </c>
      <c r="C380" s="142">
        <v>6</v>
      </c>
      <c r="D380" s="84" t="s">
        <v>18</v>
      </c>
      <c r="E380" s="84" t="s">
        <v>18</v>
      </c>
      <c r="F380" s="84" t="s">
        <v>18</v>
      </c>
      <c r="G380" s="354" t="str">
        <f t="shared" si="28"/>
        <v>-</v>
      </c>
      <c r="H380" s="354" t="str">
        <f t="shared" si="29"/>
        <v>-</v>
      </c>
      <c r="I380" s="1339"/>
      <c r="Y380" s="8" t="s">
        <v>12</v>
      </c>
    </row>
    <row r="381" spans="2:25" ht="14.25" x14ac:dyDescent="0.2">
      <c r="B381" s="792" t="s">
        <v>981</v>
      </c>
      <c r="C381" s="135">
        <v>7</v>
      </c>
      <c r="D381" s="86" t="s">
        <v>18</v>
      </c>
      <c r="E381" s="86" t="s">
        <v>18</v>
      </c>
      <c r="F381" s="86" t="s">
        <v>18</v>
      </c>
      <c r="G381" s="709" t="str">
        <f t="shared" si="28"/>
        <v>-</v>
      </c>
      <c r="H381" s="709" t="str">
        <f t="shared" si="29"/>
        <v>-</v>
      </c>
      <c r="I381" s="1339"/>
      <c r="Y381" s="8" t="s">
        <v>12</v>
      </c>
    </row>
    <row r="382" spans="2:25" ht="14.25" x14ac:dyDescent="0.2">
      <c r="I382" s="1339"/>
      <c r="Y382" s="8" t="s">
        <v>12</v>
      </c>
    </row>
    <row r="383" spans="2:25" ht="14.25" x14ac:dyDescent="0.2">
      <c r="B383" s="774"/>
      <c r="C383" s="714"/>
      <c r="D383" s="781" t="s">
        <v>1218</v>
      </c>
      <c r="E383" s="6"/>
      <c r="F383" s="6"/>
      <c r="G383" s="782" t="s">
        <v>1219</v>
      </c>
      <c r="H383" s="783"/>
      <c r="I383" s="1339"/>
      <c r="Y383" s="8" t="s">
        <v>12</v>
      </c>
    </row>
    <row r="384" spans="2:25" ht="63.75" x14ac:dyDescent="0.2">
      <c r="B384" s="784" t="s">
        <v>1228</v>
      </c>
      <c r="C384" s="785"/>
      <c r="D384" s="1105" t="s">
        <v>1220</v>
      </c>
      <c r="E384" s="1105" t="s">
        <v>1221</v>
      </c>
      <c r="F384" s="1105" t="s">
        <v>1185</v>
      </c>
      <c r="G384" s="1105" t="s">
        <v>971</v>
      </c>
      <c r="H384" s="1105" t="s">
        <v>972</v>
      </c>
      <c r="I384" s="1339"/>
      <c r="Y384" s="8" t="s">
        <v>12</v>
      </c>
    </row>
    <row r="385" spans="1:25" ht="14.25" x14ac:dyDescent="0.2">
      <c r="B385" s="679"/>
      <c r="C385" s="40">
        <v>118</v>
      </c>
      <c r="D385" s="18">
        <v>1</v>
      </c>
      <c r="E385" s="18">
        <v>2</v>
      </c>
      <c r="F385" s="18">
        <v>3</v>
      </c>
      <c r="G385" s="34" t="s">
        <v>1222</v>
      </c>
      <c r="H385" s="34" t="s">
        <v>1223</v>
      </c>
      <c r="I385" s="1339"/>
      <c r="Y385" s="8" t="s">
        <v>12</v>
      </c>
    </row>
    <row r="386" spans="1:25" ht="14.25" x14ac:dyDescent="0.2">
      <c r="B386" s="786" t="s">
        <v>1224</v>
      </c>
      <c r="C386" s="142">
        <v>1</v>
      </c>
      <c r="D386" s="787"/>
      <c r="E386" s="788"/>
      <c r="F386" s="219" t="str">
        <f>IF(OR(G386&lt;&gt;"-",H386&lt;&gt;"-"),SUM(G386)-SUM(H386),"-")</f>
        <v>-</v>
      </c>
      <c r="G386" s="219" t="str">
        <f>IF(COUNTIF(G387:G392,"-")&lt;COUNTA(G387:G392),SUM(G387:G392),"-")</f>
        <v>-</v>
      </c>
      <c r="H386" s="219" t="str">
        <f>IF(COUNTIF(H387:H392,"-")&lt;COUNTA(H387:H392),SUM(H387:H392),"-")</f>
        <v>-</v>
      </c>
      <c r="I386" s="1339"/>
      <c r="Y386" s="8" t="s">
        <v>12</v>
      </c>
    </row>
    <row r="387" spans="1:25" ht="14.25" x14ac:dyDescent="0.2">
      <c r="B387" s="791" t="s">
        <v>60</v>
      </c>
      <c r="C387" s="142">
        <v>2</v>
      </c>
      <c r="D387" s="631" t="s">
        <v>18</v>
      </c>
      <c r="E387" s="95" t="s">
        <v>18</v>
      </c>
      <c r="F387" s="95" t="s">
        <v>18</v>
      </c>
      <c r="G387" s="640" t="str">
        <f t="shared" ref="G387:G392" si="30">IF(OR(D387&lt;&gt;"-",E387&lt;&gt;"-"),MAX(0,SUM(D387)-SUM(E387)),"-")</f>
        <v>-</v>
      </c>
      <c r="H387" s="640" t="str">
        <f t="shared" ref="H387:H392" si="31">IF(OR(D387&lt;&gt;"-",E387&lt;&gt;"-",F387&lt;&gt;"-"),MAX(0,SUM(D387)-SUM(E387)-SUM(F387)),"-")</f>
        <v>-</v>
      </c>
      <c r="I387" s="1339"/>
      <c r="Y387" s="8" t="s">
        <v>12</v>
      </c>
    </row>
    <row r="388" spans="1:25" ht="14.25" x14ac:dyDescent="0.2">
      <c r="B388" s="791" t="s">
        <v>980</v>
      </c>
      <c r="C388" s="142">
        <v>3</v>
      </c>
      <c r="D388" s="84" t="s">
        <v>18</v>
      </c>
      <c r="E388" s="84" t="s">
        <v>18</v>
      </c>
      <c r="F388" s="84" t="s">
        <v>18</v>
      </c>
      <c r="G388" s="354" t="str">
        <f t="shared" si="30"/>
        <v>-</v>
      </c>
      <c r="H388" s="354" t="str">
        <f t="shared" si="31"/>
        <v>-</v>
      </c>
      <c r="I388" s="1339"/>
      <c r="Y388" s="8" t="s">
        <v>12</v>
      </c>
    </row>
    <row r="389" spans="1:25" ht="14.25" x14ac:dyDescent="0.2">
      <c r="B389" s="791" t="s">
        <v>63</v>
      </c>
      <c r="C389" s="142">
        <v>4</v>
      </c>
      <c r="D389" s="84" t="s">
        <v>18</v>
      </c>
      <c r="E389" s="84" t="s">
        <v>18</v>
      </c>
      <c r="F389" s="84" t="s">
        <v>18</v>
      </c>
      <c r="G389" s="354" t="str">
        <f t="shared" si="30"/>
        <v>-</v>
      </c>
      <c r="H389" s="354" t="str">
        <f t="shared" si="31"/>
        <v>-</v>
      </c>
      <c r="I389" s="1339"/>
      <c r="Y389" s="8" t="s">
        <v>12</v>
      </c>
    </row>
    <row r="390" spans="1:25" ht="14.25" x14ac:dyDescent="0.2">
      <c r="B390" s="791" t="s">
        <v>64</v>
      </c>
      <c r="C390" s="142">
        <v>5</v>
      </c>
      <c r="D390" s="84" t="s">
        <v>18</v>
      </c>
      <c r="E390" s="84" t="s">
        <v>18</v>
      </c>
      <c r="F390" s="84" t="s">
        <v>18</v>
      </c>
      <c r="G390" s="354" t="str">
        <f t="shared" si="30"/>
        <v>-</v>
      </c>
      <c r="H390" s="354" t="str">
        <f t="shared" si="31"/>
        <v>-</v>
      </c>
      <c r="I390" s="1339"/>
      <c r="Y390" s="8" t="s">
        <v>12</v>
      </c>
    </row>
    <row r="391" spans="1:25" ht="14.25" x14ac:dyDescent="0.2">
      <c r="B391" s="791" t="s">
        <v>70</v>
      </c>
      <c r="C391" s="142">
        <v>6</v>
      </c>
      <c r="D391" s="84" t="s">
        <v>18</v>
      </c>
      <c r="E391" s="84" t="s">
        <v>18</v>
      </c>
      <c r="F391" s="84" t="s">
        <v>18</v>
      </c>
      <c r="G391" s="354" t="str">
        <f t="shared" si="30"/>
        <v>-</v>
      </c>
      <c r="H391" s="354" t="str">
        <f t="shared" si="31"/>
        <v>-</v>
      </c>
      <c r="I391" s="1339"/>
      <c r="Y391" s="8" t="s">
        <v>12</v>
      </c>
    </row>
    <row r="392" spans="1:25" ht="14.25" x14ac:dyDescent="0.2">
      <c r="B392" s="792" t="s">
        <v>981</v>
      </c>
      <c r="C392" s="135">
        <v>7</v>
      </c>
      <c r="D392" s="86" t="s">
        <v>18</v>
      </c>
      <c r="E392" s="86" t="s">
        <v>18</v>
      </c>
      <c r="F392" s="86" t="s">
        <v>18</v>
      </c>
      <c r="G392" s="709" t="str">
        <f t="shared" si="30"/>
        <v>-</v>
      </c>
      <c r="H392" s="709" t="str">
        <f t="shared" si="31"/>
        <v>-</v>
      </c>
      <c r="I392" s="1339"/>
      <c r="Y392" s="8" t="s">
        <v>12</v>
      </c>
    </row>
    <row r="393" spans="1:25" ht="14.25" x14ac:dyDescent="0.2">
      <c r="I393" s="1339"/>
      <c r="Y393" s="8" t="s">
        <v>12</v>
      </c>
    </row>
    <row r="394" spans="1:25" s="1454" customFormat="1" ht="14.25" x14ac:dyDescent="0.2">
      <c r="A394" s="8" t="s">
        <v>12</v>
      </c>
      <c r="B394" s="1524" t="s">
        <v>2084</v>
      </c>
      <c r="C394" s="8" t="s">
        <v>12</v>
      </c>
      <c r="D394" s="8" t="s">
        <v>12</v>
      </c>
      <c r="E394" s="8" t="s">
        <v>12</v>
      </c>
      <c r="F394" s="8" t="s">
        <v>12</v>
      </c>
      <c r="G394" s="8" t="s">
        <v>12</v>
      </c>
      <c r="H394" s="8" t="s">
        <v>12</v>
      </c>
      <c r="I394" s="8" t="s">
        <v>12</v>
      </c>
      <c r="J394" s="8" t="s">
        <v>12</v>
      </c>
      <c r="K394" s="8" t="s">
        <v>12</v>
      </c>
      <c r="L394" s="8" t="s">
        <v>12</v>
      </c>
      <c r="M394" s="8" t="s">
        <v>12</v>
      </c>
      <c r="N394" s="8" t="s">
        <v>12</v>
      </c>
      <c r="O394" s="8" t="s">
        <v>12</v>
      </c>
      <c r="P394" s="8" t="s">
        <v>12</v>
      </c>
      <c r="Q394" s="8" t="s">
        <v>12</v>
      </c>
      <c r="R394" s="8" t="s">
        <v>12</v>
      </c>
      <c r="S394" s="8" t="s">
        <v>12</v>
      </c>
      <c r="T394" s="8" t="s">
        <v>12</v>
      </c>
      <c r="U394" s="8" t="s">
        <v>12</v>
      </c>
      <c r="V394" s="8" t="s">
        <v>12</v>
      </c>
      <c r="W394" s="8" t="s">
        <v>12</v>
      </c>
      <c r="X394" s="8" t="s">
        <v>12</v>
      </c>
      <c r="Y394" s="8" t="s">
        <v>12</v>
      </c>
    </row>
    <row r="395" spans="1:25" s="1454" customFormat="1" ht="14.25" x14ac:dyDescent="0.2">
      <c r="Y395" s="8" t="s">
        <v>12</v>
      </c>
    </row>
    <row r="396" spans="1:25" ht="63.75" x14ac:dyDescent="0.2">
      <c r="B396" s="774"/>
      <c r="C396" s="714"/>
      <c r="D396" s="781" t="s">
        <v>1218</v>
      </c>
      <c r="E396" s="6"/>
      <c r="F396" s="6"/>
      <c r="G396" s="782" t="s">
        <v>1219</v>
      </c>
      <c r="H396" s="783"/>
      <c r="I396" s="1356" t="s">
        <v>2037</v>
      </c>
      <c r="J396" s="1078"/>
      <c r="Y396" s="8" t="s">
        <v>12</v>
      </c>
    </row>
    <row r="397" spans="1:25" ht="63.75" x14ac:dyDescent="0.2">
      <c r="B397" s="725" t="s">
        <v>1229</v>
      </c>
      <c r="C397" s="785"/>
      <c r="D397" s="1105" t="s">
        <v>1220</v>
      </c>
      <c r="E397" s="1105" t="s">
        <v>1221</v>
      </c>
      <c r="F397" s="1105" t="s">
        <v>1185</v>
      </c>
      <c r="G397" s="1105" t="s">
        <v>971</v>
      </c>
      <c r="H397" s="1105" t="s">
        <v>972</v>
      </c>
      <c r="I397" s="1255" t="s">
        <v>1887</v>
      </c>
      <c r="J397" s="1255" t="s">
        <v>2028</v>
      </c>
      <c r="Y397" s="8" t="s">
        <v>12</v>
      </c>
    </row>
    <row r="398" spans="1:25" ht="14.25" x14ac:dyDescent="0.2">
      <c r="B398" s="679"/>
      <c r="C398" s="40">
        <v>119</v>
      </c>
      <c r="D398" s="18">
        <v>1</v>
      </c>
      <c r="E398" s="18">
        <v>2</v>
      </c>
      <c r="F398" s="18">
        <v>3</v>
      </c>
      <c r="G398" s="34" t="s">
        <v>1222</v>
      </c>
      <c r="H398" s="34" t="s">
        <v>1223</v>
      </c>
      <c r="I398" s="18">
        <v>6</v>
      </c>
      <c r="J398" s="18">
        <v>7</v>
      </c>
      <c r="Y398" s="8" t="s">
        <v>12</v>
      </c>
    </row>
    <row r="399" spans="1:25" ht="14.25" x14ac:dyDescent="0.2">
      <c r="B399" s="800" t="s">
        <v>1224</v>
      </c>
      <c r="C399" s="142">
        <v>1</v>
      </c>
      <c r="D399" s="787"/>
      <c r="E399" s="788"/>
      <c r="F399" s="219" t="str">
        <f>IF(OR(G399&lt;&gt;"-",H399&lt;&gt;"-"),SUM(G399)-SUM(H399),"-")</f>
        <v>-</v>
      </c>
      <c r="G399" s="219" t="str">
        <f>IF(COUNTIF(G400:G405,"-")&lt;COUNTA(G400:G405),SUM(G400:G405),"-")</f>
        <v>-</v>
      </c>
      <c r="H399" s="219" t="str">
        <f>IF(COUNTIF(H400:H405,"-")&lt;COUNTA(H400:H405),SUM(H400:H405),"-")</f>
        <v>-</v>
      </c>
      <c r="I399" s="1489">
        <f>SUM(I400:I405)</f>
        <v>0</v>
      </c>
      <c r="J399" s="1489">
        <f>SUM(J400:J405)</f>
        <v>0</v>
      </c>
      <c r="Y399" s="8" t="s">
        <v>12</v>
      </c>
    </row>
    <row r="400" spans="1:25" ht="14.25" x14ac:dyDescent="0.2">
      <c r="B400" s="791" t="s">
        <v>60</v>
      </c>
      <c r="C400" s="142">
        <v>2</v>
      </c>
      <c r="D400" s="631" t="s">
        <v>18</v>
      </c>
      <c r="E400" s="95" t="s">
        <v>18</v>
      </c>
      <c r="F400" s="95" t="s">
        <v>18</v>
      </c>
      <c r="G400" s="640" t="str">
        <f t="shared" ref="G400:G405" si="32">IF(OR(D400&lt;&gt;"-",E400&lt;&gt;"-"),MAX(0,SUM(D400)-SUM(E400)),"-")</f>
        <v>-</v>
      </c>
      <c r="H400" s="640" t="str">
        <f t="shared" ref="H400:H405" si="33">IF(OR(D400&lt;&gt;"-",E400&lt;&gt;"-",F400&lt;&gt;"-"),MAX(0,SUM(D400)-SUM(E400)-SUM(F400)),"-")</f>
        <v>-</v>
      </c>
      <c r="I400" s="95" t="s">
        <v>18</v>
      </c>
      <c r="J400" s="95" t="s">
        <v>18</v>
      </c>
      <c r="Y400" s="8" t="s">
        <v>12</v>
      </c>
    </row>
    <row r="401" spans="1:25" ht="14.25" x14ac:dyDescent="0.2">
      <c r="B401" s="791" t="s">
        <v>980</v>
      </c>
      <c r="C401" s="142">
        <v>3</v>
      </c>
      <c r="D401" s="84" t="s">
        <v>18</v>
      </c>
      <c r="E401" s="84" t="s">
        <v>18</v>
      </c>
      <c r="F401" s="84" t="s">
        <v>18</v>
      </c>
      <c r="G401" s="354" t="str">
        <f t="shared" si="32"/>
        <v>-</v>
      </c>
      <c r="H401" s="354" t="str">
        <f t="shared" si="33"/>
        <v>-</v>
      </c>
      <c r="I401" s="84" t="s">
        <v>18</v>
      </c>
      <c r="J401" s="84" t="s">
        <v>18</v>
      </c>
      <c r="Y401" s="8" t="s">
        <v>12</v>
      </c>
    </row>
    <row r="402" spans="1:25" ht="14.25" x14ac:dyDescent="0.2">
      <c r="B402" s="791" t="s">
        <v>63</v>
      </c>
      <c r="C402" s="142">
        <v>4</v>
      </c>
      <c r="D402" s="84" t="s">
        <v>18</v>
      </c>
      <c r="E402" s="84" t="s">
        <v>18</v>
      </c>
      <c r="F402" s="84" t="s">
        <v>18</v>
      </c>
      <c r="G402" s="354" t="str">
        <f t="shared" si="32"/>
        <v>-</v>
      </c>
      <c r="H402" s="354" t="str">
        <f t="shared" si="33"/>
        <v>-</v>
      </c>
      <c r="I402" s="84" t="s">
        <v>18</v>
      </c>
      <c r="J402" s="84" t="s">
        <v>18</v>
      </c>
      <c r="Y402" s="8" t="s">
        <v>12</v>
      </c>
    </row>
    <row r="403" spans="1:25" ht="14.25" x14ac:dyDescent="0.2">
      <c r="B403" s="791" t="s">
        <v>64</v>
      </c>
      <c r="C403" s="142">
        <v>5</v>
      </c>
      <c r="D403" s="84" t="s">
        <v>18</v>
      </c>
      <c r="E403" s="84" t="s">
        <v>18</v>
      </c>
      <c r="F403" s="84" t="s">
        <v>18</v>
      </c>
      <c r="G403" s="354" t="str">
        <f t="shared" si="32"/>
        <v>-</v>
      </c>
      <c r="H403" s="354" t="str">
        <f t="shared" si="33"/>
        <v>-</v>
      </c>
      <c r="I403" s="84" t="s">
        <v>18</v>
      </c>
      <c r="J403" s="84" t="s">
        <v>18</v>
      </c>
      <c r="Y403" s="8" t="s">
        <v>12</v>
      </c>
    </row>
    <row r="404" spans="1:25" ht="14.25" x14ac:dyDescent="0.2">
      <c r="B404" s="791" t="s">
        <v>70</v>
      </c>
      <c r="C404" s="142">
        <v>6</v>
      </c>
      <c r="D404" s="84" t="s">
        <v>18</v>
      </c>
      <c r="E404" s="84" t="s">
        <v>18</v>
      </c>
      <c r="F404" s="84" t="s">
        <v>18</v>
      </c>
      <c r="G404" s="354" t="str">
        <f t="shared" si="32"/>
        <v>-</v>
      </c>
      <c r="H404" s="354" t="str">
        <f t="shared" si="33"/>
        <v>-</v>
      </c>
      <c r="I404" s="84" t="s">
        <v>18</v>
      </c>
      <c r="J404" s="84" t="s">
        <v>18</v>
      </c>
      <c r="Y404" s="8" t="s">
        <v>12</v>
      </c>
    </row>
    <row r="405" spans="1:25" ht="14.25" x14ac:dyDescent="0.2">
      <c r="B405" s="792" t="s">
        <v>981</v>
      </c>
      <c r="C405" s="135">
        <v>7</v>
      </c>
      <c r="D405" s="86" t="s">
        <v>18</v>
      </c>
      <c r="E405" s="86" t="s">
        <v>18</v>
      </c>
      <c r="F405" s="86" t="s">
        <v>18</v>
      </c>
      <c r="G405" s="709" t="str">
        <f t="shared" si="32"/>
        <v>-</v>
      </c>
      <c r="H405" s="709" t="str">
        <f t="shared" si="33"/>
        <v>-</v>
      </c>
      <c r="I405" s="86" t="s">
        <v>18</v>
      </c>
      <c r="J405" s="86" t="s">
        <v>18</v>
      </c>
      <c r="Y405" s="8" t="s">
        <v>12</v>
      </c>
    </row>
    <row r="406" spans="1:25" ht="14.25" x14ac:dyDescent="0.2">
      <c r="Q406" s="801"/>
      <c r="Y406" s="8" t="s">
        <v>12</v>
      </c>
    </row>
    <row r="407" spans="1:25" ht="14.25" x14ac:dyDescent="0.2">
      <c r="A407" s="8" t="s">
        <v>12</v>
      </c>
      <c r="B407" s="1524" t="s">
        <v>2078</v>
      </c>
      <c r="C407" s="8" t="s">
        <v>12</v>
      </c>
      <c r="D407" s="8" t="s">
        <v>12</v>
      </c>
      <c r="E407" s="8" t="s">
        <v>12</v>
      </c>
      <c r="F407" s="8" t="s">
        <v>12</v>
      </c>
      <c r="G407" s="8" t="s">
        <v>12</v>
      </c>
      <c r="H407" s="8" t="s">
        <v>12</v>
      </c>
      <c r="I407" s="8" t="s">
        <v>12</v>
      </c>
      <c r="J407" s="8" t="s">
        <v>12</v>
      </c>
      <c r="K407" s="8" t="s">
        <v>12</v>
      </c>
      <c r="L407" s="8" t="s">
        <v>12</v>
      </c>
      <c r="M407" s="8" t="s">
        <v>12</v>
      </c>
      <c r="N407" s="8" t="s">
        <v>12</v>
      </c>
      <c r="O407" s="8" t="s">
        <v>12</v>
      </c>
      <c r="P407" s="8" t="s">
        <v>12</v>
      </c>
      <c r="Q407" s="8" t="s">
        <v>12</v>
      </c>
      <c r="R407" s="8" t="s">
        <v>12</v>
      </c>
      <c r="S407" s="8" t="s">
        <v>12</v>
      </c>
      <c r="T407" s="8" t="s">
        <v>12</v>
      </c>
      <c r="U407" s="8" t="s">
        <v>12</v>
      </c>
      <c r="V407" s="8" t="s">
        <v>12</v>
      </c>
      <c r="W407" s="8" t="s">
        <v>12</v>
      </c>
      <c r="X407" s="8" t="s">
        <v>12</v>
      </c>
      <c r="Y407" s="8" t="s">
        <v>12</v>
      </c>
    </row>
    <row r="408" spans="1:25" ht="14.25" x14ac:dyDescent="0.2">
      <c r="Y408" s="8" t="s">
        <v>12</v>
      </c>
    </row>
    <row r="409" spans="1:25" ht="38.25" x14ac:dyDescent="0.2">
      <c r="B409" s="827" t="s">
        <v>2079</v>
      </c>
      <c r="C409" s="377"/>
      <c r="D409" s="1105" t="s">
        <v>1237</v>
      </c>
      <c r="E409" s="1110" t="s">
        <v>1664</v>
      </c>
      <c r="F409" s="1110" t="s">
        <v>1995</v>
      </c>
      <c r="G409" s="1110" t="s">
        <v>1996</v>
      </c>
      <c r="H409" s="1110" t="s">
        <v>1997</v>
      </c>
      <c r="I409" s="1110" t="s">
        <v>1998</v>
      </c>
      <c r="J409" s="1110" t="s">
        <v>1999</v>
      </c>
      <c r="K409" s="1110" t="s">
        <v>2000</v>
      </c>
      <c r="L409" s="1110" t="s">
        <v>1992</v>
      </c>
      <c r="M409" s="1110" t="s">
        <v>2003</v>
      </c>
      <c r="Y409" s="8" t="s">
        <v>12</v>
      </c>
    </row>
    <row r="410" spans="1:25" ht="14.25" x14ac:dyDescent="0.2">
      <c r="B410" s="1248"/>
      <c r="C410" s="40">
        <v>120</v>
      </c>
      <c r="D410" s="18">
        <v>1</v>
      </c>
      <c r="E410" s="18">
        <v>2</v>
      </c>
      <c r="F410" s="18">
        <v>3</v>
      </c>
      <c r="G410" s="18">
        <v>4</v>
      </c>
      <c r="H410" s="18">
        <v>5</v>
      </c>
      <c r="I410" s="18">
        <v>6</v>
      </c>
      <c r="J410" s="18">
        <v>7</v>
      </c>
      <c r="K410" s="18">
        <v>8</v>
      </c>
      <c r="L410" s="18">
        <v>9</v>
      </c>
      <c r="M410" s="19">
        <v>10</v>
      </c>
      <c r="Y410" s="8" t="s">
        <v>12</v>
      </c>
    </row>
    <row r="411" spans="1:25" ht="14.25" x14ac:dyDescent="0.2">
      <c r="B411" s="877" t="s">
        <v>1240</v>
      </c>
      <c r="C411" s="142">
        <v>1</v>
      </c>
      <c r="D411" s="178"/>
      <c r="E411" s="640">
        <f>MAX($D$420-SUM(E420)) + MAX($D$423-SUM(E423)-SUM(E425))</f>
        <v>0</v>
      </c>
      <c r="F411" s="640">
        <f t="shared" ref="F411:I412" si="34">MAX(0,$D$420-SUM(F420)) + MAX(0,$D$423-SUM(F423)-SUM(F425))</f>
        <v>0</v>
      </c>
      <c r="G411" s="640">
        <f t="shared" si="34"/>
        <v>0</v>
      </c>
      <c r="H411" s="640">
        <f t="shared" si="34"/>
        <v>0</v>
      </c>
      <c r="I411" s="640">
        <f t="shared" si="34"/>
        <v>0</v>
      </c>
      <c r="J411" s="804">
        <f>MAX(0,SQRT(MAX(0,F411,G411)^2+MAX(0,H411,I411)^2))</f>
        <v>0</v>
      </c>
      <c r="K411" s="1804">
        <f>IFERROR(L411/J411,1)</f>
        <v>1</v>
      </c>
      <c r="L411" s="640">
        <f>MAX(0,E411+SQRT(MAX(0,F411,G411)^2+MAX(0,H411,I411)^2))</f>
        <v>0</v>
      </c>
      <c r="M411" s="123"/>
      <c r="Y411" s="8" t="s">
        <v>12</v>
      </c>
    </row>
    <row r="412" spans="1:25" ht="14.25" x14ac:dyDescent="0.2">
      <c r="B412" s="808" t="s">
        <v>1241</v>
      </c>
      <c r="C412" s="142">
        <v>2</v>
      </c>
      <c r="D412" s="91"/>
      <c r="E412" s="709">
        <f>MAX($D$420-SUM(E421)) + MAX($D$423-SUM(E424)-SUM(E426))</f>
        <v>0</v>
      </c>
      <c r="F412" s="709">
        <f t="shared" si="34"/>
        <v>0</v>
      </c>
      <c r="G412" s="709">
        <f t="shared" si="34"/>
        <v>0</v>
      </c>
      <c r="H412" s="709">
        <f t="shared" si="34"/>
        <v>0</v>
      </c>
      <c r="I412" s="709">
        <f t="shared" si="34"/>
        <v>0</v>
      </c>
      <c r="J412" s="727">
        <f>MAX(0,SQRT(MAX(0,F412,G412)^2+MAX(0,H412,I412)^2))</f>
        <v>0</v>
      </c>
      <c r="K412" s="1742">
        <f>IFERROR(L412/J412,1)</f>
        <v>1</v>
      </c>
      <c r="L412" s="709">
        <f>MAX(0,E412+SQRT(MAX(0,F412,G412)^2+MAX(0,H412,I412)^2))</f>
        <v>0</v>
      </c>
      <c r="M412" s="25"/>
      <c r="Y412" s="8" t="s">
        <v>12</v>
      </c>
    </row>
    <row r="413" spans="1:25" ht="14.25" x14ac:dyDescent="0.2">
      <c r="B413" s="39" t="s">
        <v>1537</v>
      </c>
      <c r="C413" s="142"/>
      <c r="D413" s="91"/>
      <c r="E413" s="239"/>
      <c r="F413" s="239"/>
      <c r="G413" s="239"/>
      <c r="H413" s="239"/>
      <c r="I413" s="239"/>
      <c r="J413" s="239"/>
      <c r="K413" s="239"/>
      <c r="L413" s="239"/>
      <c r="M413" s="25"/>
      <c r="Y413" s="8" t="s">
        <v>12</v>
      </c>
    </row>
    <row r="414" spans="1:25" ht="14.25" x14ac:dyDescent="0.2">
      <c r="B414" s="44" t="s">
        <v>2001</v>
      </c>
      <c r="C414" s="142">
        <v>3</v>
      </c>
      <c r="D414" s="91"/>
      <c r="E414" s="239"/>
      <c r="F414" s="640">
        <f>$K411*IFERROR(IF(F411&gt;=G411,MAX(0,F411)/$J411*F411,0),0)</f>
        <v>0</v>
      </c>
      <c r="G414" s="640">
        <f>$K411*IFERROR(IF(G411&gt;F411,MAX(0,G411)/$J411*G411,0),0)</f>
        <v>0</v>
      </c>
      <c r="H414" s="640">
        <f>$K411*IFERROR(IF(H411&gt;=I411,MAX(0,H411)/$J411*H411,0),0)</f>
        <v>0</v>
      </c>
      <c r="I414" s="640">
        <f>$K411*IFERROR(IF(I411&gt;H411,MAX(0,I411)/$J411*I411,0),0)</f>
        <v>0</v>
      </c>
      <c r="J414" s="239"/>
      <c r="K414" s="239"/>
      <c r="L414" s="640">
        <f>SUM(F414:I414)</f>
        <v>0</v>
      </c>
      <c r="M414" s="1805">
        <f>L414-L411</f>
        <v>0</v>
      </c>
      <c r="Y414" s="8" t="s">
        <v>12</v>
      </c>
    </row>
    <row r="415" spans="1:25" ht="14.25" x14ac:dyDescent="0.2">
      <c r="B415" s="46" t="s">
        <v>2002</v>
      </c>
      <c r="C415" s="135">
        <v>4</v>
      </c>
      <c r="D415" s="194"/>
      <c r="E415" s="374"/>
      <c r="F415" s="709">
        <f>$K412*IFERROR(IF(F412&gt;=G412,MAX(0,F412)/$J412*F412,0),0)</f>
        <v>0</v>
      </c>
      <c r="G415" s="709">
        <f>$K412*IFERROR(IF(G412&gt;F412,MAX(0,G412)/$J412*G412,0),0)</f>
        <v>0</v>
      </c>
      <c r="H415" s="709">
        <f>$K412*IFERROR(IF(H412&gt;=I412,MAX(0,H412)/$J412*H412,0),0)</f>
        <v>0</v>
      </c>
      <c r="I415" s="709">
        <f>$K412*IFERROR(IF(I412&gt;H412,MAX(0,I412)/$J412*I412,0),0)</f>
        <v>0</v>
      </c>
      <c r="J415" s="374"/>
      <c r="K415" s="374"/>
      <c r="L415" s="709">
        <f>SUM(F415:I415)</f>
        <v>0</v>
      </c>
      <c r="M415" s="1806">
        <f>L415-L412</f>
        <v>0</v>
      </c>
      <c r="Y415" s="8" t="s">
        <v>12</v>
      </c>
    </row>
    <row r="416" spans="1:25" ht="14.25" x14ac:dyDescent="0.2">
      <c r="Y416" s="8" t="s">
        <v>12</v>
      </c>
    </row>
    <row r="417" spans="2:25" ht="25.5" x14ac:dyDescent="0.2">
      <c r="B417" s="827" t="s">
        <v>1639</v>
      </c>
      <c r="C417" s="377"/>
      <c r="D417" s="1105" t="s">
        <v>1237</v>
      </c>
      <c r="E417" s="1110" t="s">
        <v>1664</v>
      </c>
      <c r="F417" s="1110" t="s">
        <v>1995</v>
      </c>
      <c r="G417" s="1110" t="s">
        <v>1996</v>
      </c>
      <c r="H417" s="1110" t="s">
        <v>1997</v>
      </c>
      <c r="I417" s="1110" t="s">
        <v>1998</v>
      </c>
      <c r="Y417" s="8" t="s">
        <v>12</v>
      </c>
    </row>
    <row r="418" spans="2:25" ht="14.25" x14ac:dyDescent="0.2">
      <c r="B418" s="1248"/>
      <c r="C418" s="40">
        <v>121</v>
      </c>
      <c r="D418" s="18">
        <v>1</v>
      </c>
      <c r="E418" s="18">
        <v>2</v>
      </c>
      <c r="F418" s="18">
        <v>3</v>
      </c>
      <c r="G418" s="18">
        <v>4</v>
      </c>
      <c r="H418" s="18">
        <v>5</v>
      </c>
      <c r="I418" s="19">
        <v>6</v>
      </c>
      <c r="Y418" s="8" t="s">
        <v>12</v>
      </c>
    </row>
    <row r="419" spans="2:25" ht="14.25" x14ac:dyDescent="0.2">
      <c r="B419" s="813" t="s">
        <v>2005</v>
      </c>
      <c r="C419" s="142"/>
      <c r="D419" s="263"/>
      <c r="E419" s="263"/>
      <c r="F419" s="263"/>
      <c r="G419" s="263"/>
      <c r="H419" s="263"/>
      <c r="I419" s="263"/>
      <c r="Y419" s="8" t="s">
        <v>12</v>
      </c>
    </row>
    <row r="420" spans="2:25" ht="14.25" x14ac:dyDescent="0.2">
      <c r="B420" s="820" t="s">
        <v>1238</v>
      </c>
      <c r="C420" s="62">
        <v>1</v>
      </c>
      <c r="D420" s="354">
        <f>D443</f>
        <v>0</v>
      </c>
      <c r="E420" s="354">
        <f>D477</f>
        <v>0</v>
      </c>
      <c r="F420" s="354">
        <f>D511</f>
        <v>0</v>
      </c>
      <c r="G420" s="354">
        <f>D545</f>
        <v>0</v>
      </c>
      <c r="H420" s="354">
        <f>D579</f>
        <v>0</v>
      </c>
      <c r="I420" s="354">
        <f>D613</f>
        <v>0</v>
      </c>
      <c r="Y420" s="8" t="s">
        <v>12</v>
      </c>
    </row>
    <row r="421" spans="2:25" ht="14.25" x14ac:dyDescent="0.2">
      <c r="B421" s="1361" t="s">
        <v>1239</v>
      </c>
      <c r="C421" s="62">
        <v>2</v>
      </c>
      <c r="D421" s="285"/>
      <c r="E421" s="84" t="s">
        <v>18</v>
      </c>
      <c r="F421" s="84" t="s">
        <v>18</v>
      </c>
      <c r="G421" s="84" t="s">
        <v>18</v>
      </c>
      <c r="H421" s="84" t="s">
        <v>18</v>
      </c>
      <c r="I421" s="84" t="s">
        <v>18</v>
      </c>
      <c r="Y421" s="8" t="s">
        <v>12</v>
      </c>
    </row>
    <row r="422" spans="2:25" ht="14.25" x14ac:dyDescent="0.2">
      <c r="B422" s="813" t="s">
        <v>2006</v>
      </c>
      <c r="C422" s="62"/>
      <c r="D422" s="263"/>
      <c r="E422" s="263"/>
      <c r="F422" s="263"/>
      <c r="G422" s="263"/>
      <c r="H422" s="263"/>
      <c r="I422" s="263"/>
      <c r="Y422" s="8" t="s">
        <v>12</v>
      </c>
    </row>
    <row r="423" spans="2:25" ht="14.25" x14ac:dyDescent="0.2">
      <c r="B423" s="820" t="s">
        <v>1238</v>
      </c>
      <c r="C423" s="62">
        <v>3</v>
      </c>
      <c r="D423" s="1925">
        <v>0</v>
      </c>
      <c r="E423" s="1925">
        <v>0</v>
      </c>
      <c r="F423" s="1925">
        <v>0</v>
      </c>
      <c r="G423" s="1925">
        <v>0</v>
      </c>
      <c r="H423" s="1925">
        <v>0</v>
      </c>
      <c r="I423" s="1925">
        <v>0</v>
      </c>
      <c r="Y423" s="8" t="s">
        <v>12</v>
      </c>
    </row>
    <row r="424" spans="2:25" ht="14.25" x14ac:dyDescent="0.2">
      <c r="B424" s="820" t="s">
        <v>1239</v>
      </c>
      <c r="C424" s="62">
        <v>4</v>
      </c>
      <c r="D424" s="124"/>
      <c r="E424" s="1925">
        <v>0</v>
      </c>
      <c r="F424" s="1925">
        <v>0</v>
      </c>
      <c r="G424" s="1925">
        <v>0</v>
      </c>
      <c r="H424" s="1925">
        <v>0</v>
      </c>
      <c r="I424" s="1925">
        <v>0</v>
      </c>
      <c r="Y424" s="8" t="s">
        <v>12</v>
      </c>
    </row>
    <row r="425" spans="2:25" ht="14.25" x14ac:dyDescent="0.2">
      <c r="B425" s="44" t="s">
        <v>1993</v>
      </c>
      <c r="C425" s="62">
        <v>5</v>
      </c>
      <c r="D425" s="91"/>
      <c r="E425" s="1925">
        <v>0</v>
      </c>
      <c r="F425" s="1925">
        <v>0</v>
      </c>
      <c r="G425" s="1925">
        <v>0</v>
      </c>
      <c r="H425" s="1925">
        <v>0</v>
      </c>
      <c r="I425" s="1925">
        <v>0</v>
      </c>
      <c r="Y425" s="8" t="s">
        <v>12</v>
      </c>
    </row>
    <row r="426" spans="2:25" ht="14.25" x14ac:dyDescent="0.2">
      <c r="B426" s="46" t="s">
        <v>1994</v>
      </c>
      <c r="C426" s="284">
        <v>6</v>
      </c>
      <c r="D426" s="194"/>
      <c r="E426" s="1926">
        <v>0</v>
      </c>
      <c r="F426" s="1926">
        <v>0</v>
      </c>
      <c r="G426" s="1926">
        <v>0</v>
      </c>
      <c r="H426" s="1926">
        <v>0</v>
      </c>
      <c r="I426" s="1926">
        <v>0</v>
      </c>
      <c r="Y426" s="8" t="s">
        <v>12</v>
      </c>
    </row>
    <row r="427" spans="2:25" ht="14.25" x14ac:dyDescent="0.2">
      <c r="Y427" s="8" t="s">
        <v>12</v>
      </c>
    </row>
    <row r="428" spans="2:25" ht="14.25" x14ac:dyDescent="0.2">
      <c r="B428" s="1362" t="s">
        <v>2020</v>
      </c>
      <c r="C428" s="176"/>
      <c r="D428" s="1349" t="s">
        <v>957</v>
      </c>
      <c r="E428" s="1350" t="s">
        <v>688</v>
      </c>
      <c r="Y428" s="8" t="s">
        <v>12</v>
      </c>
    </row>
    <row r="429" spans="2:25" ht="14.25" x14ac:dyDescent="0.2">
      <c r="B429" s="1363"/>
      <c r="C429" s="40">
        <v>122</v>
      </c>
      <c r="D429" s="18">
        <v>1</v>
      </c>
      <c r="E429" s="19">
        <v>2</v>
      </c>
      <c r="Y429" s="8" t="s">
        <v>12</v>
      </c>
    </row>
    <row r="430" spans="2:25" ht="14.25" x14ac:dyDescent="0.2">
      <c r="B430" s="1364" t="s">
        <v>1640</v>
      </c>
      <c r="C430" s="62">
        <v>1</v>
      </c>
      <c r="D430" s="1803">
        <f>FT17.Participant!C15</f>
        <v>0</v>
      </c>
      <c r="E430" s="1474" t="s">
        <v>688</v>
      </c>
      <c r="Y430" s="8" t="s">
        <v>12</v>
      </c>
    </row>
    <row r="431" spans="2:25" ht="14.25" x14ac:dyDescent="0.2">
      <c r="B431" s="1365" t="s">
        <v>2021</v>
      </c>
      <c r="C431" s="62">
        <v>2</v>
      </c>
      <c r="D431" s="1577"/>
      <c r="E431" s="1475" t="s">
        <v>688</v>
      </c>
      <c r="Y431" s="8" t="s">
        <v>12</v>
      </c>
    </row>
    <row r="432" spans="2:25" ht="14.25" x14ac:dyDescent="0.2">
      <c r="B432" s="1365" t="s">
        <v>2022</v>
      </c>
      <c r="C432" s="62">
        <v>3</v>
      </c>
      <c r="D432" s="1577"/>
      <c r="E432" s="1475" t="s">
        <v>688</v>
      </c>
      <c r="Y432" s="8" t="s">
        <v>12</v>
      </c>
    </row>
    <row r="433" spans="1:25" ht="14.25" x14ac:dyDescent="0.2">
      <c r="B433" s="1365" t="s">
        <v>2023</v>
      </c>
      <c r="C433" s="62">
        <v>4</v>
      </c>
      <c r="D433" s="1577"/>
      <c r="E433" s="1475" t="s">
        <v>688</v>
      </c>
      <c r="Y433" s="8" t="s">
        <v>12</v>
      </c>
    </row>
    <row r="434" spans="1:25" ht="14.25" x14ac:dyDescent="0.2">
      <c r="B434" s="1365" t="s">
        <v>2024</v>
      </c>
      <c r="C434" s="62">
        <v>5</v>
      </c>
      <c r="D434" s="1577"/>
      <c r="E434" s="1475" t="s">
        <v>688</v>
      </c>
      <c r="Y434" s="8" t="s">
        <v>12</v>
      </c>
    </row>
    <row r="435" spans="1:25" ht="14.25" x14ac:dyDescent="0.2">
      <c r="B435" s="1365" t="s">
        <v>2025</v>
      </c>
      <c r="C435" s="62">
        <v>6</v>
      </c>
      <c r="D435" s="1577"/>
      <c r="E435" s="1475" t="s">
        <v>688</v>
      </c>
      <c r="Y435" s="8" t="s">
        <v>12</v>
      </c>
    </row>
    <row r="436" spans="1:25" ht="14.25" x14ac:dyDescent="0.2">
      <c r="B436" s="1363" t="s">
        <v>2026</v>
      </c>
      <c r="C436" s="284">
        <v>7</v>
      </c>
      <c r="D436" s="42" t="s">
        <v>2027</v>
      </c>
      <c r="E436" s="1745">
        <f>1-SUM(E430:E435)</f>
        <v>1</v>
      </c>
      <c r="Y436" s="8" t="s">
        <v>12</v>
      </c>
    </row>
    <row r="437" spans="1:25" ht="15" thickBot="1" x14ac:dyDescent="0.25">
      <c r="Y437" s="8" t="s">
        <v>12</v>
      </c>
    </row>
    <row r="438" spans="1:25" ht="15.75" thickBot="1" x14ac:dyDescent="0.3">
      <c r="A438" s="286" t="s">
        <v>2004</v>
      </c>
      <c r="B438" s="287"/>
      <c r="C438" s="287"/>
      <c r="D438" s="287"/>
      <c r="E438" s="287"/>
      <c r="F438" s="287"/>
      <c r="G438" s="287"/>
      <c r="H438" s="287"/>
      <c r="I438" s="287"/>
      <c r="J438" s="287"/>
      <c r="K438" s="1354" t="s">
        <v>1291</v>
      </c>
      <c r="W438" s="1454"/>
      <c r="X438" s="1454"/>
      <c r="Y438" s="8" t="s">
        <v>12</v>
      </c>
    </row>
    <row r="439" spans="1:25" ht="14.25" x14ac:dyDescent="0.2">
      <c r="Y439" s="8" t="s">
        <v>12</v>
      </c>
    </row>
    <row r="440" spans="1:25" ht="14.25" customHeight="1" x14ac:dyDescent="0.2">
      <c r="B440" s="5"/>
      <c r="C440" s="201"/>
      <c r="D440" s="2130" t="s">
        <v>1242</v>
      </c>
      <c r="E440" s="1369" t="s">
        <v>2019</v>
      </c>
      <c r="F440" s="1370"/>
      <c r="G440" s="1370"/>
      <c r="H440" s="1370"/>
      <c r="I440" s="1370"/>
      <c r="J440" s="1370"/>
      <c r="K440" s="1357"/>
      <c r="L440" s="1454"/>
      <c r="M440" s="1454"/>
      <c r="N440" s="1454"/>
      <c r="O440" s="1454"/>
      <c r="P440" s="1454"/>
      <c r="Q440" s="1454"/>
      <c r="R440" s="1454"/>
      <c r="S440" s="1454"/>
      <c r="T440" s="1454"/>
      <c r="U440" s="1454"/>
      <c r="V440" s="1454"/>
      <c r="W440" s="1454"/>
      <c r="X440" s="1454"/>
      <c r="Y440" s="8" t="s">
        <v>12</v>
      </c>
    </row>
    <row r="441" spans="1:25" ht="15" x14ac:dyDescent="0.2">
      <c r="B441" s="1366" t="s">
        <v>2012</v>
      </c>
      <c r="C441" s="811"/>
      <c r="D441" s="2131"/>
      <c r="E441" s="1738" t="str">
        <f>""&amp;$D$430</f>
        <v>0</v>
      </c>
      <c r="F441" s="1738" t="str">
        <f>""&amp;$D$431</f>
        <v/>
      </c>
      <c r="G441" s="1738" t="str">
        <f>""&amp;$D$432</f>
        <v/>
      </c>
      <c r="H441" s="1738" t="str">
        <f>""&amp;$D$433</f>
        <v/>
      </c>
      <c r="I441" s="1738" t="str">
        <f>""&amp;$D$434</f>
        <v/>
      </c>
      <c r="J441" s="1738" t="str">
        <f>""&amp;$D$435</f>
        <v/>
      </c>
      <c r="K441" s="1738" t="str">
        <f>""&amp;$D$436</f>
        <v>XXX</v>
      </c>
      <c r="L441" s="1454"/>
      <c r="M441" s="1454"/>
      <c r="N441" s="1454"/>
      <c r="O441" s="1454"/>
      <c r="P441" s="1454"/>
      <c r="Q441" s="1454"/>
      <c r="R441" s="1454"/>
      <c r="S441" s="1454"/>
      <c r="T441" s="1454"/>
      <c r="U441" s="1454"/>
      <c r="V441" s="1454"/>
      <c r="W441" s="1454"/>
      <c r="X441" s="1454"/>
      <c r="Y441" s="8" t="s">
        <v>12</v>
      </c>
    </row>
    <row r="442" spans="1:25" ht="14.25" x14ac:dyDescent="0.2">
      <c r="B442" s="1367"/>
      <c r="C442" s="40">
        <v>123</v>
      </c>
      <c r="D442" s="18">
        <v>1</v>
      </c>
      <c r="E442" s="18">
        <v>2</v>
      </c>
      <c r="F442" s="18">
        <v>3</v>
      </c>
      <c r="G442" s="18">
        <v>4</v>
      </c>
      <c r="H442" s="18">
        <v>5</v>
      </c>
      <c r="I442" s="18">
        <v>6</v>
      </c>
      <c r="J442" s="18">
        <v>7</v>
      </c>
      <c r="K442" s="18">
        <v>8</v>
      </c>
      <c r="L442" s="1454"/>
      <c r="M442" s="1454"/>
      <c r="N442" s="1454"/>
      <c r="O442" s="1454"/>
      <c r="P442" s="1454"/>
      <c r="Q442" s="1454"/>
      <c r="R442" s="1454"/>
      <c r="S442" s="1454"/>
      <c r="T442" s="1454"/>
      <c r="U442" s="1454"/>
      <c r="V442" s="1454"/>
      <c r="W442" s="1454"/>
      <c r="X442" s="1454"/>
      <c r="Y442" s="8" t="s">
        <v>12</v>
      </c>
    </row>
    <row r="443" spans="1:25" ht="14.25" x14ac:dyDescent="0.2">
      <c r="B443" s="813" t="s">
        <v>1244</v>
      </c>
      <c r="C443" s="142">
        <v>1</v>
      </c>
      <c r="D443" s="640">
        <f t="shared" ref="D443:J443" si="35">D444-D453</f>
        <v>0</v>
      </c>
      <c r="E443" s="640">
        <f t="shared" si="35"/>
        <v>0</v>
      </c>
      <c r="F443" s="640">
        <f t="shared" si="35"/>
        <v>0</v>
      </c>
      <c r="G443" s="640">
        <f t="shared" si="35"/>
        <v>0</v>
      </c>
      <c r="H443" s="640">
        <f t="shared" si="35"/>
        <v>0</v>
      </c>
      <c r="I443" s="640">
        <f t="shared" si="35"/>
        <v>0</v>
      </c>
      <c r="J443" s="640">
        <f t="shared" si="35"/>
        <v>0</v>
      </c>
      <c r="K443" s="640">
        <f t="shared" ref="K443:K472" si="36">SUM(D443)-SUM(E443:J443)</f>
        <v>0</v>
      </c>
      <c r="L443" s="1454"/>
      <c r="M443" s="1454"/>
      <c r="N443" s="1454"/>
      <c r="O443" s="1454"/>
      <c r="P443" s="1454"/>
      <c r="Q443" s="1454"/>
      <c r="R443" s="1454"/>
      <c r="S443" s="1454"/>
      <c r="T443" s="1454"/>
      <c r="U443" s="1454"/>
      <c r="V443" s="1454"/>
      <c r="W443" s="1454"/>
      <c r="X443" s="1454"/>
      <c r="Y443" s="8" t="s">
        <v>12</v>
      </c>
    </row>
    <row r="444" spans="1:25" ht="14.25" x14ac:dyDescent="0.2">
      <c r="B444" s="814" t="s">
        <v>156</v>
      </c>
      <c r="C444" s="142">
        <v>2</v>
      </c>
      <c r="D444" s="640">
        <f t="shared" ref="D444:J444" si="37">SUM(D445:D452)</f>
        <v>0</v>
      </c>
      <c r="E444" s="640">
        <f t="shared" si="37"/>
        <v>0</v>
      </c>
      <c r="F444" s="640">
        <f t="shared" si="37"/>
        <v>0</v>
      </c>
      <c r="G444" s="640">
        <f t="shared" si="37"/>
        <v>0</v>
      </c>
      <c r="H444" s="640">
        <f t="shared" si="37"/>
        <v>0</v>
      </c>
      <c r="I444" s="640">
        <f t="shared" si="37"/>
        <v>0</v>
      </c>
      <c r="J444" s="640">
        <f t="shared" si="37"/>
        <v>0</v>
      </c>
      <c r="K444" s="640">
        <f t="shared" si="36"/>
        <v>0</v>
      </c>
      <c r="L444" s="1454"/>
      <c r="M444" s="1454"/>
      <c r="N444" s="1454"/>
      <c r="O444" s="1454"/>
      <c r="P444" s="1454"/>
      <c r="Q444" s="1454"/>
      <c r="R444" s="1454"/>
      <c r="S444" s="1454"/>
      <c r="T444" s="1454"/>
      <c r="U444" s="1454"/>
      <c r="V444" s="1454"/>
      <c r="W444" s="1454"/>
      <c r="X444" s="1454"/>
      <c r="Y444" s="8" t="s">
        <v>12</v>
      </c>
    </row>
    <row r="445" spans="1:25" ht="14.25" x14ac:dyDescent="0.2">
      <c r="B445" s="304" t="s">
        <v>1112</v>
      </c>
      <c r="C445" s="142">
        <v>3</v>
      </c>
      <c r="D445" s="640">
        <f t="shared" ref="D445:D452" si="38">E650</f>
        <v>0</v>
      </c>
      <c r="E445" s="95" t="s">
        <v>18</v>
      </c>
      <c r="F445" s="95" t="s">
        <v>18</v>
      </c>
      <c r="G445" s="95" t="s">
        <v>18</v>
      </c>
      <c r="H445" s="95" t="s">
        <v>18</v>
      </c>
      <c r="I445" s="95" t="s">
        <v>18</v>
      </c>
      <c r="J445" s="95" t="s">
        <v>18</v>
      </c>
      <c r="K445" s="640">
        <f t="shared" si="36"/>
        <v>0</v>
      </c>
      <c r="L445" s="1454"/>
      <c r="M445" s="1454"/>
      <c r="N445" s="1454"/>
      <c r="O445" s="1454"/>
      <c r="P445" s="1454"/>
      <c r="Q445" s="1454"/>
      <c r="R445" s="1454"/>
      <c r="S445" s="1454"/>
      <c r="T445" s="1454"/>
      <c r="U445" s="1454"/>
      <c r="V445" s="1454"/>
      <c r="W445" s="1454"/>
      <c r="X445" s="1454"/>
      <c r="Y445" s="8" t="s">
        <v>12</v>
      </c>
    </row>
    <row r="446" spans="1:25" ht="14.25" x14ac:dyDescent="0.2">
      <c r="B446" s="304" t="s">
        <v>1245</v>
      </c>
      <c r="C446" s="142">
        <v>4</v>
      </c>
      <c r="D446" s="354">
        <f t="shared" si="38"/>
        <v>0</v>
      </c>
      <c r="E446" s="84" t="s">
        <v>18</v>
      </c>
      <c r="F446" s="84" t="s">
        <v>18</v>
      </c>
      <c r="G446" s="84" t="s">
        <v>18</v>
      </c>
      <c r="H446" s="84" t="s">
        <v>18</v>
      </c>
      <c r="I446" s="84" t="s">
        <v>18</v>
      </c>
      <c r="J446" s="84" t="s">
        <v>18</v>
      </c>
      <c r="K446" s="354">
        <f t="shared" si="36"/>
        <v>0</v>
      </c>
      <c r="L446" s="1454"/>
      <c r="M446" s="1454"/>
      <c r="N446" s="1454"/>
      <c r="O446" s="1454"/>
      <c r="P446" s="1454"/>
      <c r="Q446" s="1454"/>
      <c r="R446" s="1454"/>
      <c r="S446" s="1454"/>
      <c r="T446" s="1454"/>
      <c r="U446" s="1454"/>
      <c r="V446" s="1454"/>
      <c r="W446" s="1454"/>
      <c r="X446" s="1454"/>
      <c r="Y446" s="8" t="s">
        <v>12</v>
      </c>
    </row>
    <row r="447" spans="1:25" ht="14.25" x14ac:dyDescent="0.2">
      <c r="B447" s="304" t="s">
        <v>1246</v>
      </c>
      <c r="C447" s="142">
        <v>5</v>
      </c>
      <c r="D447" s="354">
        <f t="shared" si="38"/>
        <v>0</v>
      </c>
      <c r="E447" s="84" t="s">
        <v>18</v>
      </c>
      <c r="F447" s="84" t="s">
        <v>18</v>
      </c>
      <c r="G447" s="84" t="s">
        <v>18</v>
      </c>
      <c r="H447" s="84" t="s">
        <v>18</v>
      </c>
      <c r="I447" s="84" t="s">
        <v>18</v>
      </c>
      <c r="J447" s="84" t="s">
        <v>18</v>
      </c>
      <c r="K447" s="354">
        <f t="shared" si="36"/>
        <v>0</v>
      </c>
      <c r="L447" s="1454"/>
      <c r="M447" s="1454"/>
      <c r="N447" s="1454"/>
      <c r="O447" s="1454"/>
      <c r="P447" s="1454"/>
      <c r="Q447" s="1454"/>
      <c r="R447" s="1454"/>
      <c r="S447" s="1454"/>
      <c r="T447" s="1454"/>
      <c r="U447" s="1454"/>
      <c r="V447" s="1454"/>
      <c r="W447" s="1454"/>
      <c r="X447" s="1454"/>
      <c r="Y447" s="8" t="s">
        <v>12</v>
      </c>
    </row>
    <row r="448" spans="1:25" ht="14.25" x14ac:dyDescent="0.2">
      <c r="B448" s="304" t="s">
        <v>524</v>
      </c>
      <c r="C448" s="142">
        <v>6</v>
      </c>
      <c r="D448" s="354">
        <f t="shared" si="38"/>
        <v>0</v>
      </c>
      <c r="E448" s="84" t="s">
        <v>18</v>
      </c>
      <c r="F448" s="84" t="s">
        <v>18</v>
      </c>
      <c r="G448" s="84" t="s">
        <v>18</v>
      </c>
      <c r="H448" s="84" t="s">
        <v>18</v>
      </c>
      <c r="I448" s="84" t="s">
        <v>18</v>
      </c>
      <c r="J448" s="84" t="s">
        <v>18</v>
      </c>
      <c r="K448" s="354">
        <f t="shared" si="36"/>
        <v>0</v>
      </c>
      <c r="L448" s="1454"/>
      <c r="M448" s="1454"/>
      <c r="N448" s="1454"/>
      <c r="O448" s="1454"/>
      <c r="P448" s="1454"/>
      <c r="Q448" s="1454"/>
      <c r="R448" s="1454"/>
      <c r="S448" s="1454"/>
      <c r="T448" s="1454"/>
      <c r="U448" s="1454"/>
      <c r="V448" s="1454"/>
      <c r="W448" s="1454"/>
      <c r="X448" s="1454"/>
      <c r="Y448" s="8" t="s">
        <v>12</v>
      </c>
    </row>
    <row r="449" spans="2:25" ht="14.25" x14ac:dyDescent="0.2">
      <c r="B449" s="304" t="s">
        <v>900</v>
      </c>
      <c r="C449" s="142">
        <v>7</v>
      </c>
      <c r="D449" s="354">
        <f t="shared" si="38"/>
        <v>0</v>
      </c>
      <c r="E449" s="84" t="s">
        <v>18</v>
      </c>
      <c r="F449" s="84" t="s">
        <v>18</v>
      </c>
      <c r="G449" s="84" t="s">
        <v>18</v>
      </c>
      <c r="H449" s="84" t="s">
        <v>18</v>
      </c>
      <c r="I449" s="84" t="s">
        <v>18</v>
      </c>
      <c r="J449" s="84" t="s">
        <v>18</v>
      </c>
      <c r="K449" s="354">
        <f t="shared" si="36"/>
        <v>0</v>
      </c>
      <c r="L449" s="1454"/>
      <c r="M449" s="1454"/>
      <c r="N449" s="1454"/>
      <c r="O449" s="1454"/>
      <c r="P449" s="1454"/>
      <c r="Q449" s="1454"/>
      <c r="R449" s="1454"/>
      <c r="S449" s="1454"/>
      <c r="T449" s="1454"/>
      <c r="U449" s="1454"/>
      <c r="V449" s="1454"/>
      <c r="W449" s="1454"/>
      <c r="X449" s="1454"/>
      <c r="Y449" s="8" t="s">
        <v>12</v>
      </c>
    </row>
    <row r="450" spans="2:25" ht="14.25" x14ac:dyDescent="0.2">
      <c r="B450" s="304" t="s">
        <v>1247</v>
      </c>
      <c r="C450" s="142">
        <v>8</v>
      </c>
      <c r="D450" s="354">
        <f t="shared" si="38"/>
        <v>0</v>
      </c>
      <c r="E450" s="84" t="s">
        <v>18</v>
      </c>
      <c r="F450" s="84" t="s">
        <v>18</v>
      </c>
      <c r="G450" s="84" t="s">
        <v>18</v>
      </c>
      <c r="H450" s="84" t="s">
        <v>18</v>
      </c>
      <c r="I450" s="84" t="s">
        <v>18</v>
      </c>
      <c r="J450" s="84" t="s">
        <v>18</v>
      </c>
      <c r="K450" s="354">
        <f t="shared" si="36"/>
        <v>0</v>
      </c>
      <c r="L450" s="1454"/>
      <c r="M450" s="1454"/>
      <c r="N450" s="1454"/>
      <c r="O450" s="1454"/>
      <c r="P450" s="1454"/>
      <c r="Q450" s="1454"/>
      <c r="R450" s="1454"/>
      <c r="S450" s="1454"/>
      <c r="T450" s="1454"/>
      <c r="U450" s="1454"/>
      <c r="V450" s="1454"/>
      <c r="W450" s="1454"/>
      <c r="X450" s="1454"/>
      <c r="Y450" s="8" t="s">
        <v>12</v>
      </c>
    </row>
    <row r="451" spans="2:25" ht="14.25" x14ac:dyDescent="0.2">
      <c r="B451" s="304" t="s">
        <v>1248</v>
      </c>
      <c r="C451" s="142">
        <v>9</v>
      </c>
      <c r="D451" s="354">
        <f t="shared" si="38"/>
        <v>0</v>
      </c>
      <c r="E451" s="84" t="s">
        <v>18</v>
      </c>
      <c r="F451" s="84" t="s">
        <v>18</v>
      </c>
      <c r="G451" s="84" t="s">
        <v>18</v>
      </c>
      <c r="H451" s="84" t="s">
        <v>18</v>
      </c>
      <c r="I451" s="84" t="s">
        <v>18</v>
      </c>
      <c r="J451" s="84" t="s">
        <v>18</v>
      </c>
      <c r="K451" s="354">
        <f t="shared" si="36"/>
        <v>0</v>
      </c>
      <c r="L451" s="1454"/>
      <c r="M451" s="1454"/>
      <c r="N451" s="1454"/>
      <c r="O451" s="1454"/>
      <c r="P451" s="1454"/>
      <c r="Q451" s="1454"/>
      <c r="R451" s="1454"/>
      <c r="S451" s="1454"/>
      <c r="T451" s="1454"/>
      <c r="U451" s="1454"/>
      <c r="V451" s="1454"/>
      <c r="W451" s="1454"/>
      <c r="X451" s="1454"/>
      <c r="Y451" s="8" t="s">
        <v>12</v>
      </c>
    </row>
    <row r="452" spans="2:25" ht="14.25" x14ac:dyDescent="0.2">
      <c r="B452" s="815" t="s">
        <v>1249</v>
      </c>
      <c r="C452" s="142">
        <v>10</v>
      </c>
      <c r="D452" s="709">
        <f t="shared" si="38"/>
        <v>0</v>
      </c>
      <c r="E452" s="84" t="s">
        <v>18</v>
      </c>
      <c r="F452" s="84" t="s">
        <v>18</v>
      </c>
      <c r="G452" s="84" t="s">
        <v>18</v>
      </c>
      <c r="H452" s="84" t="s">
        <v>18</v>
      </c>
      <c r="I452" s="84" t="s">
        <v>18</v>
      </c>
      <c r="J452" s="84" t="s">
        <v>18</v>
      </c>
      <c r="K452" s="354">
        <f t="shared" si="36"/>
        <v>0</v>
      </c>
      <c r="L452" s="1454"/>
      <c r="M452" s="1454"/>
      <c r="N452" s="1454"/>
      <c r="O452" s="1454"/>
      <c r="P452" s="1454"/>
      <c r="Q452" s="1454"/>
      <c r="R452" s="1454"/>
      <c r="S452" s="1454"/>
      <c r="T452" s="1454"/>
      <c r="U452" s="1454"/>
      <c r="V452" s="1454"/>
      <c r="W452" s="1454"/>
      <c r="X452" s="1454"/>
      <c r="Y452" s="8" t="s">
        <v>12</v>
      </c>
    </row>
    <row r="453" spans="2:25" ht="14.25" x14ac:dyDescent="0.2">
      <c r="B453" s="814" t="s">
        <v>1250</v>
      </c>
      <c r="C453" s="142">
        <v>11</v>
      </c>
      <c r="D453" s="640">
        <f t="shared" ref="D453:J453" si="39">SUM(D454,D472)</f>
        <v>0</v>
      </c>
      <c r="E453" s="640">
        <f t="shared" si="39"/>
        <v>0</v>
      </c>
      <c r="F453" s="640">
        <f t="shared" si="39"/>
        <v>0</v>
      </c>
      <c r="G453" s="640">
        <f t="shared" si="39"/>
        <v>0</v>
      </c>
      <c r="H453" s="640">
        <f t="shared" si="39"/>
        <v>0</v>
      </c>
      <c r="I453" s="640">
        <f t="shared" si="39"/>
        <v>0</v>
      </c>
      <c r="J453" s="640">
        <f t="shared" si="39"/>
        <v>0</v>
      </c>
      <c r="K453" s="640">
        <f t="shared" si="36"/>
        <v>0</v>
      </c>
      <c r="L453" s="1454"/>
      <c r="M453" s="1454"/>
      <c r="N453" s="1454"/>
      <c r="O453" s="1454"/>
      <c r="P453" s="1454"/>
      <c r="Q453" s="1454"/>
      <c r="R453" s="1454"/>
      <c r="S453" s="1454"/>
      <c r="T453" s="1454"/>
      <c r="U453" s="1454"/>
      <c r="V453" s="1454"/>
      <c r="W453" s="1454"/>
      <c r="X453" s="1454"/>
      <c r="Y453" s="8" t="s">
        <v>12</v>
      </c>
    </row>
    <row r="454" spans="2:25" ht="14.25" x14ac:dyDescent="0.2">
      <c r="B454" s="424" t="s">
        <v>1251</v>
      </c>
      <c r="C454" s="142">
        <v>12</v>
      </c>
      <c r="D454" s="816">
        <f t="shared" ref="D454:J454" si="40">SUM(D456,D464,D471)</f>
        <v>0</v>
      </c>
      <c r="E454" s="816">
        <f t="shared" si="40"/>
        <v>0</v>
      </c>
      <c r="F454" s="816">
        <f t="shared" si="40"/>
        <v>0</v>
      </c>
      <c r="G454" s="816">
        <f t="shared" si="40"/>
        <v>0</v>
      </c>
      <c r="H454" s="816">
        <f t="shared" si="40"/>
        <v>0</v>
      </c>
      <c r="I454" s="816">
        <f t="shared" si="40"/>
        <v>0</v>
      </c>
      <c r="J454" s="816">
        <f t="shared" si="40"/>
        <v>0</v>
      </c>
      <c r="K454" s="816">
        <f t="shared" si="36"/>
        <v>0</v>
      </c>
      <c r="L454" s="1454"/>
      <c r="M454" s="1454"/>
      <c r="N454" s="1454"/>
      <c r="O454" s="1454"/>
      <c r="P454" s="1454"/>
      <c r="Q454" s="1454"/>
      <c r="R454" s="1454"/>
      <c r="S454" s="1454"/>
      <c r="T454" s="1454"/>
      <c r="U454" s="1454"/>
      <c r="V454" s="1454"/>
      <c r="W454" s="1454"/>
      <c r="X454" s="1454"/>
      <c r="Y454" s="8" t="s">
        <v>12</v>
      </c>
    </row>
    <row r="455" spans="2:25" ht="14.25" x14ac:dyDescent="0.2">
      <c r="B455" s="817" t="s">
        <v>668</v>
      </c>
      <c r="C455" s="142">
        <v>13</v>
      </c>
      <c r="D455" s="354">
        <f>E660</f>
        <v>0</v>
      </c>
      <c r="E455" s="84" t="s">
        <v>18</v>
      </c>
      <c r="F455" s="84" t="s">
        <v>18</v>
      </c>
      <c r="G455" s="84" t="s">
        <v>18</v>
      </c>
      <c r="H455" s="84" t="s">
        <v>18</v>
      </c>
      <c r="I455" s="84" t="s">
        <v>18</v>
      </c>
      <c r="J455" s="84" t="s">
        <v>18</v>
      </c>
      <c r="K455" s="354">
        <f t="shared" si="36"/>
        <v>0</v>
      </c>
      <c r="L455" s="1454"/>
      <c r="M455" s="1454"/>
      <c r="N455" s="1454"/>
      <c r="O455" s="1454"/>
      <c r="P455" s="1454"/>
      <c r="Q455" s="1454"/>
      <c r="R455" s="1454"/>
      <c r="S455" s="1454"/>
      <c r="T455" s="1454"/>
      <c r="U455" s="1454"/>
      <c r="V455" s="1454"/>
      <c r="W455" s="1454"/>
      <c r="X455" s="1454"/>
      <c r="Y455" s="8" t="s">
        <v>12</v>
      </c>
    </row>
    <row r="456" spans="2:25" ht="14.25" x14ac:dyDescent="0.2">
      <c r="B456" s="321" t="s">
        <v>538</v>
      </c>
      <c r="C456" s="142">
        <v>14</v>
      </c>
      <c r="D456" s="1222">
        <f t="shared" ref="D456:J456" si="41">SUM(D457:D463)</f>
        <v>0</v>
      </c>
      <c r="E456" s="1222">
        <f t="shared" si="41"/>
        <v>0</v>
      </c>
      <c r="F456" s="1222">
        <f t="shared" si="41"/>
        <v>0</v>
      </c>
      <c r="G456" s="1222">
        <f t="shared" si="41"/>
        <v>0</v>
      </c>
      <c r="H456" s="1222">
        <f t="shared" si="41"/>
        <v>0</v>
      </c>
      <c r="I456" s="1222">
        <f t="shared" si="41"/>
        <v>0</v>
      </c>
      <c r="J456" s="1222">
        <f t="shared" si="41"/>
        <v>0</v>
      </c>
      <c r="K456" s="1222">
        <f t="shared" si="36"/>
        <v>0</v>
      </c>
      <c r="L456" s="1454"/>
      <c r="M456" s="1454"/>
      <c r="N456" s="1454"/>
      <c r="O456" s="1454"/>
      <c r="P456" s="1454"/>
      <c r="Q456" s="1454"/>
      <c r="R456" s="1454"/>
      <c r="S456" s="1454"/>
      <c r="T456" s="1454"/>
      <c r="U456" s="1454"/>
      <c r="V456" s="1454"/>
      <c r="W456" s="1454"/>
      <c r="X456" s="1454"/>
      <c r="Y456" s="8" t="s">
        <v>12</v>
      </c>
    </row>
    <row r="457" spans="2:25" ht="14.25" x14ac:dyDescent="0.2">
      <c r="B457" s="818" t="s">
        <v>539</v>
      </c>
      <c r="C457" s="142">
        <v>15</v>
      </c>
      <c r="D457" s="354">
        <f t="shared" ref="D457:D463" si="42">E662</f>
        <v>0</v>
      </c>
      <c r="E457" s="84" t="s">
        <v>18</v>
      </c>
      <c r="F457" s="84" t="s">
        <v>18</v>
      </c>
      <c r="G457" s="84" t="s">
        <v>18</v>
      </c>
      <c r="H457" s="84" t="s">
        <v>18</v>
      </c>
      <c r="I457" s="84" t="s">
        <v>18</v>
      </c>
      <c r="J457" s="84" t="s">
        <v>18</v>
      </c>
      <c r="K457" s="354">
        <f t="shared" si="36"/>
        <v>0</v>
      </c>
      <c r="L457" s="1454"/>
      <c r="M457" s="1454"/>
      <c r="N457" s="1454"/>
      <c r="O457" s="1454"/>
      <c r="P457" s="1454"/>
      <c r="Q457" s="1454"/>
      <c r="R457" s="1454"/>
      <c r="S457" s="1454"/>
      <c r="T457" s="1454"/>
      <c r="U457" s="1454"/>
      <c r="V457" s="1454"/>
      <c r="W457" s="1454"/>
      <c r="X457" s="1454"/>
      <c r="Y457" s="8" t="s">
        <v>12</v>
      </c>
    </row>
    <row r="458" spans="2:25" ht="14.25" x14ac:dyDescent="0.2">
      <c r="B458" s="818" t="s">
        <v>540</v>
      </c>
      <c r="C458" s="142">
        <v>16</v>
      </c>
      <c r="D458" s="354">
        <f t="shared" si="42"/>
        <v>0</v>
      </c>
      <c r="E458" s="84" t="s">
        <v>18</v>
      </c>
      <c r="F458" s="84" t="s">
        <v>18</v>
      </c>
      <c r="G458" s="84" t="s">
        <v>18</v>
      </c>
      <c r="H458" s="84" t="s">
        <v>18</v>
      </c>
      <c r="I458" s="84" t="s">
        <v>18</v>
      </c>
      <c r="J458" s="84" t="s">
        <v>18</v>
      </c>
      <c r="K458" s="354">
        <f t="shared" si="36"/>
        <v>0</v>
      </c>
      <c r="L458" s="1454"/>
      <c r="M458" s="1454"/>
      <c r="N458" s="1454"/>
      <c r="O458" s="1454"/>
      <c r="P458" s="1454"/>
      <c r="Q458" s="1454"/>
      <c r="R458" s="1454"/>
      <c r="S458" s="1454"/>
      <c r="T458" s="1454"/>
      <c r="U458" s="1454"/>
      <c r="V458" s="1454"/>
      <c r="W458" s="1454"/>
      <c r="X458" s="1454"/>
      <c r="Y458" s="8" t="s">
        <v>12</v>
      </c>
    </row>
    <row r="459" spans="2:25" ht="14.25" x14ac:dyDescent="0.2">
      <c r="B459" s="818" t="s">
        <v>541</v>
      </c>
      <c r="C459" s="142">
        <v>17</v>
      </c>
      <c r="D459" s="354">
        <f t="shared" si="42"/>
        <v>0</v>
      </c>
      <c r="E459" s="84" t="s">
        <v>18</v>
      </c>
      <c r="F459" s="84" t="s">
        <v>18</v>
      </c>
      <c r="G459" s="84" t="s">
        <v>18</v>
      </c>
      <c r="H459" s="84" t="s">
        <v>18</v>
      </c>
      <c r="I459" s="84" t="s">
        <v>18</v>
      </c>
      <c r="J459" s="84" t="s">
        <v>18</v>
      </c>
      <c r="K459" s="354">
        <f t="shared" si="36"/>
        <v>0</v>
      </c>
      <c r="L459" s="1454"/>
      <c r="M459" s="1454"/>
      <c r="N459" s="1454"/>
      <c r="O459" s="1454"/>
      <c r="P459" s="1454"/>
      <c r="Q459" s="1454"/>
      <c r="R459" s="1454"/>
      <c r="S459" s="1454"/>
      <c r="T459" s="1454"/>
      <c r="U459" s="1454"/>
      <c r="V459" s="1454"/>
      <c r="W459" s="1454"/>
      <c r="X459" s="1454"/>
      <c r="Y459" s="8" t="s">
        <v>12</v>
      </c>
    </row>
    <row r="460" spans="2:25" ht="14.25" x14ac:dyDescent="0.2">
      <c r="B460" s="818" t="s">
        <v>542</v>
      </c>
      <c r="C460" s="142">
        <v>18</v>
      </c>
      <c r="D460" s="354">
        <f t="shared" si="42"/>
        <v>0</v>
      </c>
      <c r="E460" s="84" t="s">
        <v>18</v>
      </c>
      <c r="F460" s="84" t="s">
        <v>18</v>
      </c>
      <c r="G460" s="84" t="s">
        <v>18</v>
      </c>
      <c r="H460" s="84" t="s">
        <v>18</v>
      </c>
      <c r="I460" s="84" t="s">
        <v>18</v>
      </c>
      <c r="J460" s="84" t="s">
        <v>18</v>
      </c>
      <c r="K460" s="354">
        <f t="shared" si="36"/>
        <v>0</v>
      </c>
      <c r="L460" s="1454"/>
      <c r="M460" s="1454"/>
      <c r="N460" s="1454"/>
      <c r="O460" s="1454"/>
      <c r="P460" s="1454"/>
      <c r="Q460" s="1454"/>
      <c r="R460" s="1454"/>
      <c r="S460" s="1454"/>
      <c r="T460" s="1454"/>
      <c r="U460" s="1454"/>
      <c r="V460" s="1454"/>
      <c r="W460" s="1454"/>
      <c r="X460" s="1454"/>
      <c r="Y460" s="8" t="s">
        <v>12</v>
      </c>
    </row>
    <row r="461" spans="2:25" ht="14.25" x14ac:dyDescent="0.2">
      <c r="B461" s="818" t="s">
        <v>463</v>
      </c>
      <c r="C461" s="142">
        <v>19</v>
      </c>
      <c r="D461" s="354">
        <f t="shared" si="42"/>
        <v>0</v>
      </c>
      <c r="E461" s="84" t="s">
        <v>18</v>
      </c>
      <c r="F461" s="84" t="s">
        <v>18</v>
      </c>
      <c r="G461" s="84" t="s">
        <v>18</v>
      </c>
      <c r="H461" s="84" t="s">
        <v>18</v>
      </c>
      <c r="I461" s="84" t="s">
        <v>18</v>
      </c>
      <c r="J461" s="84" t="s">
        <v>18</v>
      </c>
      <c r="K461" s="354">
        <f t="shared" si="36"/>
        <v>0</v>
      </c>
      <c r="L461" s="1454"/>
      <c r="M461" s="1454"/>
      <c r="N461" s="1454"/>
      <c r="O461" s="1454"/>
      <c r="P461" s="1454"/>
      <c r="Q461" s="1454"/>
      <c r="R461" s="1454"/>
      <c r="S461" s="1454"/>
      <c r="T461" s="1454"/>
      <c r="U461" s="1454"/>
      <c r="V461" s="1454"/>
      <c r="W461" s="1454"/>
      <c r="X461" s="1454"/>
      <c r="Y461" s="8" t="s">
        <v>12</v>
      </c>
    </row>
    <row r="462" spans="2:25" ht="14.25" x14ac:dyDescent="0.2">
      <c r="B462" s="818" t="s">
        <v>461</v>
      </c>
      <c r="C462" s="142">
        <v>20</v>
      </c>
      <c r="D462" s="354">
        <f t="shared" si="42"/>
        <v>0</v>
      </c>
      <c r="E462" s="84" t="s">
        <v>18</v>
      </c>
      <c r="F462" s="84" t="s">
        <v>18</v>
      </c>
      <c r="G462" s="84" t="s">
        <v>18</v>
      </c>
      <c r="H462" s="84" t="s">
        <v>18</v>
      </c>
      <c r="I462" s="84" t="s">
        <v>18</v>
      </c>
      <c r="J462" s="84" t="s">
        <v>18</v>
      </c>
      <c r="K462" s="354">
        <f t="shared" si="36"/>
        <v>0</v>
      </c>
      <c r="L462" s="1454"/>
      <c r="M462" s="1454"/>
      <c r="N462" s="1454"/>
      <c r="O462" s="1454"/>
      <c r="P462" s="1454"/>
      <c r="Q462" s="1454"/>
      <c r="R462" s="1454"/>
      <c r="S462" s="1454"/>
      <c r="T462" s="1454"/>
      <c r="U462" s="1454"/>
      <c r="V462" s="1454"/>
      <c r="W462" s="1454"/>
      <c r="X462" s="1454"/>
      <c r="Y462" s="8" t="s">
        <v>12</v>
      </c>
    </row>
    <row r="463" spans="2:25" ht="14.25" x14ac:dyDescent="0.2">
      <c r="B463" s="818" t="s">
        <v>543</v>
      </c>
      <c r="C463" s="142">
        <v>21</v>
      </c>
      <c r="D463" s="354">
        <f t="shared" si="42"/>
        <v>0</v>
      </c>
      <c r="E463" s="84" t="s">
        <v>18</v>
      </c>
      <c r="F463" s="84" t="s">
        <v>18</v>
      </c>
      <c r="G463" s="84" t="s">
        <v>18</v>
      </c>
      <c r="H463" s="84" t="s">
        <v>18</v>
      </c>
      <c r="I463" s="84" t="s">
        <v>18</v>
      </c>
      <c r="J463" s="84" t="s">
        <v>18</v>
      </c>
      <c r="K463" s="354">
        <f t="shared" si="36"/>
        <v>0</v>
      </c>
      <c r="L463" s="1454"/>
      <c r="M463" s="1454"/>
      <c r="N463" s="1454"/>
      <c r="O463" s="1454"/>
      <c r="P463" s="1454"/>
      <c r="Q463" s="1454"/>
      <c r="R463" s="1454"/>
      <c r="S463" s="1454"/>
      <c r="T463" s="1454"/>
      <c r="U463" s="1454"/>
      <c r="V463" s="1454"/>
      <c r="W463" s="1454"/>
      <c r="X463" s="1454"/>
      <c r="Y463" s="8" t="s">
        <v>12</v>
      </c>
    </row>
    <row r="464" spans="2:25" ht="14.25" x14ac:dyDescent="0.2">
      <c r="B464" s="321" t="s">
        <v>544</v>
      </c>
      <c r="C464" s="142">
        <v>22</v>
      </c>
      <c r="D464" s="1222">
        <f t="shared" ref="D464:J464" si="43">SUM(D465,D468:D470)</f>
        <v>0</v>
      </c>
      <c r="E464" s="1222">
        <f t="shared" si="43"/>
        <v>0</v>
      </c>
      <c r="F464" s="1222">
        <f t="shared" si="43"/>
        <v>0</v>
      </c>
      <c r="G464" s="1222">
        <f t="shared" si="43"/>
        <v>0</v>
      </c>
      <c r="H464" s="1222">
        <f t="shared" si="43"/>
        <v>0</v>
      </c>
      <c r="I464" s="1222">
        <f t="shared" si="43"/>
        <v>0</v>
      </c>
      <c r="J464" s="1222">
        <f t="shared" si="43"/>
        <v>0</v>
      </c>
      <c r="K464" s="1222">
        <f t="shared" si="36"/>
        <v>0</v>
      </c>
      <c r="L464" s="1454"/>
      <c r="M464" s="1454"/>
      <c r="N464" s="1454"/>
      <c r="O464" s="1454"/>
      <c r="P464" s="1454"/>
      <c r="Q464" s="1454"/>
      <c r="R464" s="1454"/>
      <c r="S464" s="1454"/>
      <c r="T464" s="1454"/>
      <c r="U464" s="1454"/>
      <c r="V464" s="1454"/>
      <c r="W464" s="1454"/>
      <c r="X464" s="1454"/>
      <c r="Y464" s="8" t="s">
        <v>12</v>
      </c>
    </row>
    <row r="465" spans="2:25" ht="14.25" x14ac:dyDescent="0.2">
      <c r="B465" s="818" t="s">
        <v>545</v>
      </c>
      <c r="C465" s="142">
        <v>23</v>
      </c>
      <c r="D465" s="354">
        <f t="shared" ref="D465:D472" si="44">E670</f>
        <v>0</v>
      </c>
      <c r="E465" s="84" t="s">
        <v>18</v>
      </c>
      <c r="F465" s="84" t="s">
        <v>18</v>
      </c>
      <c r="G465" s="84" t="s">
        <v>18</v>
      </c>
      <c r="H465" s="84" t="s">
        <v>18</v>
      </c>
      <c r="I465" s="84" t="s">
        <v>18</v>
      </c>
      <c r="J465" s="84" t="s">
        <v>18</v>
      </c>
      <c r="K465" s="354">
        <f t="shared" si="36"/>
        <v>0</v>
      </c>
      <c r="L465" s="1454"/>
      <c r="M465" s="1454"/>
      <c r="N465" s="1454"/>
      <c r="O465" s="1454"/>
      <c r="P465" s="1454"/>
      <c r="Q465" s="1454"/>
      <c r="R465" s="1454"/>
      <c r="S465" s="1454"/>
      <c r="T465" s="1454"/>
      <c r="U465" s="1454"/>
      <c r="V465" s="1454"/>
      <c r="W465" s="1454"/>
      <c r="X465" s="1454"/>
      <c r="Y465" s="8" t="s">
        <v>12</v>
      </c>
    </row>
    <row r="466" spans="2:25" ht="14.25" x14ac:dyDescent="0.2">
      <c r="B466" s="819" t="s">
        <v>546</v>
      </c>
      <c r="C466" s="142">
        <v>24</v>
      </c>
      <c r="D466" s="354">
        <f t="shared" si="44"/>
        <v>0</v>
      </c>
      <c r="E466" s="84" t="s">
        <v>18</v>
      </c>
      <c r="F466" s="84" t="s">
        <v>18</v>
      </c>
      <c r="G466" s="84" t="s">
        <v>18</v>
      </c>
      <c r="H466" s="84" t="s">
        <v>18</v>
      </c>
      <c r="I466" s="84" t="s">
        <v>18</v>
      </c>
      <c r="J466" s="84" t="s">
        <v>18</v>
      </c>
      <c r="K466" s="354">
        <f t="shared" si="36"/>
        <v>0</v>
      </c>
      <c r="L466" s="1454"/>
      <c r="M466" s="1454"/>
      <c r="N466" s="1454"/>
      <c r="O466" s="1454"/>
      <c r="P466" s="1454"/>
      <c r="Q466" s="1454"/>
      <c r="R466" s="1454"/>
      <c r="S466" s="1454"/>
      <c r="T466" s="1454"/>
      <c r="U466" s="1454"/>
      <c r="V466" s="1454"/>
      <c r="W466" s="1454"/>
      <c r="X466" s="1454"/>
      <c r="Y466" s="8" t="s">
        <v>12</v>
      </c>
    </row>
    <row r="467" spans="2:25" ht="14.25" x14ac:dyDescent="0.2">
      <c r="B467" s="819" t="s">
        <v>547</v>
      </c>
      <c r="C467" s="142">
        <v>25</v>
      </c>
      <c r="D467" s="354">
        <f t="shared" si="44"/>
        <v>0</v>
      </c>
      <c r="E467" s="84" t="s">
        <v>18</v>
      </c>
      <c r="F467" s="84" t="s">
        <v>18</v>
      </c>
      <c r="G467" s="84" t="s">
        <v>18</v>
      </c>
      <c r="H467" s="84" t="s">
        <v>18</v>
      </c>
      <c r="I467" s="84" t="s">
        <v>18</v>
      </c>
      <c r="J467" s="84" t="s">
        <v>18</v>
      </c>
      <c r="K467" s="354">
        <f t="shared" si="36"/>
        <v>0</v>
      </c>
      <c r="L467" s="1454"/>
      <c r="M467" s="1454"/>
      <c r="N467" s="1454"/>
      <c r="O467" s="1454"/>
      <c r="P467" s="1454"/>
      <c r="Q467" s="1454"/>
      <c r="R467" s="1454"/>
      <c r="S467" s="1454"/>
      <c r="T467" s="1454"/>
      <c r="U467" s="1454"/>
      <c r="V467" s="1454"/>
      <c r="W467" s="1454"/>
      <c r="X467" s="1454"/>
      <c r="Y467" s="8" t="s">
        <v>12</v>
      </c>
    </row>
    <row r="468" spans="2:25" ht="14.25" x14ac:dyDescent="0.2">
      <c r="B468" s="818" t="s">
        <v>548</v>
      </c>
      <c r="C468" s="142">
        <v>26</v>
      </c>
      <c r="D468" s="354">
        <f t="shared" si="44"/>
        <v>0</v>
      </c>
      <c r="E468" s="84" t="s">
        <v>18</v>
      </c>
      <c r="F468" s="84" t="s">
        <v>18</v>
      </c>
      <c r="G468" s="84" t="s">
        <v>18</v>
      </c>
      <c r="H468" s="84" t="s">
        <v>18</v>
      </c>
      <c r="I468" s="84" t="s">
        <v>18</v>
      </c>
      <c r="J468" s="84" t="s">
        <v>18</v>
      </c>
      <c r="K468" s="354">
        <f t="shared" si="36"/>
        <v>0</v>
      </c>
      <c r="L468" s="1454"/>
      <c r="M468" s="1454"/>
      <c r="N468" s="1454"/>
      <c r="O468" s="1454"/>
      <c r="P468" s="1454"/>
      <c r="Q468" s="1454"/>
      <c r="R468" s="1454"/>
      <c r="S468" s="1454"/>
      <c r="T468" s="1454"/>
      <c r="U468" s="1454"/>
      <c r="V468" s="1454"/>
      <c r="W468" s="1454"/>
      <c r="X468" s="1454"/>
      <c r="Y468" s="8" t="s">
        <v>12</v>
      </c>
    </row>
    <row r="469" spans="2:25" ht="14.25" x14ac:dyDescent="0.2">
      <c r="B469" s="818" t="s">
        <v>549</v>
      </c>
      <c r="C469" s="142">
        <v>27</v>
      </c>
      <c r="D469" s="354">
        <f t="shared" si="44"/>
        <v>0</v>
      </c>
      <c r="E469" s="84" t="s">
        <v>18</v>
      </c>
      <c r="F469" s="84" t="s">
        <v>18</v>
      </c>
      <c r="G469" s="84" t="s">
        <v>18</v>
      </c>
      <c r="H469" s="84" t="s">
        <v>18</v>
      </c>
      <c r="I469" s="84" t="s">
        <v>18</v>
      </c>
      <c r="J469" s="84" t="s">
        <v>18</v>
      </c>
      <c r="K469" s="354">
        <f t="shared" si="36"/>
        <v>0</v>
      </c>
      <c r="L469" s="1454"/>
      <c r="M469" s="1454"/>
      <c r="N469" s="1454"/>
      <c r="O469" s="1454"/>
      <c r="P469" s="1454"/>
      <c r="Q469" s="1454"/>
      <c r="R469" s="1454"/>
      <c r="S469" s="1454"/>
      <c r="T469" s="1454"/>
      <c r="U469" s="1454"/>
      <c r="V469" s="1454"/>
      <c r="W469" s="1454"/>
      <c r="X469" s="1454"/>
      <c r="Y469" s="8" t="s">
        <v>12</v>
      </c>
    </row>
    <row r="470" spans="2:25" ht="14.25" x14ac:dyDescent="0.2">
      <c r="B470" s="818" t="s">
        <v>550</v>
      </c>
      <c r="C470" s="142">
        <v>28</v>
      </c>
      <c r="D470" s="354">
        <f t="shared" si="44"/>
        <v>0</v>
      </c>
      <c r="E470" s="84" t="s">
        <v>18</v>
      </c>
      <c r="F470" s="84" t="s">
        <v>18</v>
      </c>
      <c r="G470" s="84" t="s">
        <v>18</v>
      </c>
      <c r="H470" s="84" t="s">
        <v>18</v>
      </c>
      <c r="I470" s="84" t="s">
        <v>18</v>
      </c>
      <c r="J470" s="84" t="s">
        <v>18</v>
      </c>
      <c r="K470" s="354">
        <f t="shared" si="36"/>
        <v>0</v>
      </c>
      <c r="L470" s="1454"/>
      <c r="M470" s="1454"/>
      <c r="N470" s="1454"/>
      <c r="O470" s="1454"/>
      <c r="P470" s="1454"/>
      <c r="Q470" s="1454"/>
      <c r="R470" s="1454"/>
      <c r="S470" s="1454"/>
      <c r="T470" s="1454"/>
      <c r="U470" s="1454"/>
      <c r="V470" s="1454"/>
      <c r="W470" s="1454"/>
      <c r="X470" s="1454"/>
      <c r="Y470" s="8" t="s">
        <v>12</v>
      </c>
    </row>
    <row r="471" spans="2:25" ht="14.25" x14ac:dyDescent="0.2">
      <c r="B471" s="52" t="s">
        <v>1252</v>
      </c>
      <c r="C471" s="142">
        <v>29</v>
      </c>
      <c r="D471" s="354">
        <f t="shared" si="44"/>
        <v>0</v>
      </c>
      <c r="E471" s="84" t="s">
        <v>18</v>
      </c>
      <c r="F471" s="84" t="s">
        <v>18</v>
      </c>
      <c r="G471" s="84" t="s">
        <v>18</v>
      </c>
      <c r="H471" s="84" t="s">
        <v>18</v>
      </c>
      <c r="I471" s="84" t="s">
        <v>18</v>
      </c>
      <c r="J471" s="84" t="s">
        <v>18</v>
      </c>
      <c r="K471" s="354">
        <f t="shared" si="36"/>
        <v>0</v>
      </c>
      <c r="L471" s="1454"/>
      <c r="M471" s="1454"/>
      <c r="N471" s="1454"/>
      <c r="O471" s="1454"/>
      <c r="P471" s="1454"/>
      <c r="Q471" s="1454"/>
      <c r="R471" s="1454"/>
      <c r="S471" s="1454"/>
      <c r="T471" s="1454"/>
      <c r="U471" s="1454"/>
      <c r="V471" s="1454"/>
      <c r="W471" s="1454"/>
      <c r="X471" s="1454"/>
      <c r="Y471" s="8" t="s">
        <v>12</v>
      </c>
    </row>
    <row r="472" spans="2:25" ht="14.25" x14ac:dyDescent="0.2">
      <c r="B472" s="1368" t="s">
        <v>1253</v>
      </c>
      <c r="C472" s="135">
        <v>30</v>
      </c>
      <c r="D472" s="709">
        <f t="shared" si="44"/>
        <v>0</v>
      </c>
      <c r="E472" s="86" t="s">
        <v>18</v>
      </c>
      <c r="F472" s="86" t="s">
        <v>18</v>
      </c>
      <c r="G472" s="86" t="s">
        <v>18</v>
      </c>
      <c r="H472" s="86" t="s">
        <v>18</v>
      </c>
      <c r="I472" s="86" t="s">
        <v>18</v>
      </c>
      <c r="J472" s="86" t="s">
        <v>18</v>
      </c>
      <c r="K472" s="709">
        <f t="shared" si="36"/>
        <v>0</v>
      </c>
      <c r="L472" s="1454"/>
      <c r="M472" s="1454"/>
      <c r="N472" s="1454"/>
      <c r="O472" s="1454"/>
      <c r="P472" s="1454"/>
      <c r="Q472" s="1454"/>
      <c r="R472" s="1454"/>
      <c r="S472" s="1454"/>
      <c r="T472" s="1454"/>
      <c r="U472" s="1454"/>
      <c r="V472" s="1454"/>
      <c r="W472" s="1454"/>
      <c r="X472" s="1454"/>
      <c r="Y472" s="8" t="s">
        <v>12</v>
      </c>
    </row>
    <row r="473" spans="2:25" ht="14.25" x14ac:dyDescent="0.2">
      <c r="L473" s="1454"/>
      <c r="M473" s="1454"/>
      <c r="N473" s="1454"/>
      <c r="O473" s="1454"/>
      <c r="P473" s="1454"/>
      <c r="Q473" s="1454"/>
      <c r="R473" s="1454"/>
      <c r="S473" s="1454"/>
      <c r="T473" s="1454"/>
      <c r="U473" s="1454"/>
      <c r="V473" s="1454"/>
      <c r="W473" s="1454"/>
      <c r="X473" s="1454"/>
      <c r="Y473" s="8" t="s">
        <v>12</v>
      </c>
    </row>
    <row r="474" spans="2:25" ht="14.25" x14ac:dyDescent="0.2">
      <c r="B474" s="1373"/>
      <c r="C474" s="201"/>
      <c r="D474" s="2148" t="s">
        <v>2443</v>
      </c>
      <c r="E474" s="1369" t="s">
        <v>2019</v>
      </c>
      <c r="F474" s="1370"/>
      <c r="G474" s="1370"/>
      <c r="H474" s="1370"/>
      <c r="I474" s="1370"/>
      <c r="J474" s="1370"/>
      <c r="K474" s="1357"/>
      <c r="L474" s="1454"/>
      <c r="M474" s="1454"/>
      <c r="N474" s="1454"/>
      <c r="O474" s="1454"/>
      <c r="P474" s="1454"/>
      <c r="Q474" s="1454"/>
      <c r="R474" s="1454"/>
      <c r="S474" s="1454"/>
      <c r="T474" s="1454"/>
      <c r="U474" s="1454"/>
      <c r="V474" s="1454"/>
      <c r="W474" s="1454"/>
      <c r="X474" s="1454"/>
      <c r="Y474" s="8" t="s">
        <v>12</v>
      </c>
    </row>
    <row r="475" spans="2:25" ht="15" x14ac:dyDescent="0.2">
      <c r="B475" s="1366" t="s">
        <v>2408</v>
      </c>
      <c r="C475" s="811"/>
      <c r="D475" s="2131"/>
      <c r="E475" s="1738" t="str">
        <f>""&amp;$D$430</f>
        <v>0</v>
      </c>
      <c r="F475" s="1738" t="str">
        <f>""&amp;$D$431</f>
        <v/>
      </c>
      <c r="G475" s="1738" t="str">
        <f>""&amp;$D$432</f>
        <v/>
      </c>
      <c r="H475" s="1738" t="str">
        <f>""&amp;$D$433</f>
        <v/>
      </c>
      <c r="I475" s="1738" t="str">
        <f>""&amp;$D$434</f>
        <v/>
      </c>
      <c r="J475" s="1738" t="str">
        <f>""&amp;$D$435</f>
        <v/>
      </c>
      <c r="K475" s="1738" t="str">
        <f>""&amp;$D$436</f>
        <v>XXX</v>
      </c>
      <c r="L475" s="1454"/>
      <c r="M475" s="1454"/>
      <c r="N475" s="1454"/>
      <c r="O475" s="1454"/>
      <c r="P475" s="1454"/>
      <c r="Q475" s="1454"/>
      <c r="R475" s="1454"/>
      <c r="S475" s="1454"/>
      <c r="T475" s="1454"/>
      <c r="U475" s="1454"/>
      <c r="V475" s="1454"/>
      <c r="W475" s="1454"/>
      <c r="X475" s="1454"/>
      <c r="Y475" s="8" t="s">
        <v>12</v>
      </c>
    </row>
    <row r="476" spans="2:25" ht="14.25" x14ac:dyDescent="0.2">
      <c r="B476" s="829" t="s">
        <v>1255</v>
      </c>
      <c r="C476" s="40">
        <v>124</v>
      </c>
      <c r="D476" s="18">
        <v>1</v>
      </c>
      <c r="E476" s="18">
        <v>2</v>
      </c>
      <c r="F476" s="18">
        <v>3</v>
      </c>
      <c r="G476" s="18">
        <v>4</v>
      </c>
      <c r="H476" s="18">
        <v>5</v>
      </c>
      <c r="I476" s="18">
        <v>6</v>
      </c>
      <c r="J476" s="18">
        <v>7</v>
      </c>
      <c r="K476" s="18">
        <v>8</v>
      </c>
      <c r="L476" s="1454"/>
      <c r="M476" s="1454"/>
      <c r="N476" s="1454"/>
      <c r="O476" s="1454"/>
      <c r="P476" s="1454"/>
      <c r="Q476" s="1454"/>
      <c r="R476" s="1454"/>
      <c r="S476" s="1454"/>
      <c r="T476" s="1454"/>
      <c r="U476" s="1454"/>
      <c r="V476" s="1454"/>
      <c r="W476" s="1454"/>
      <c r="X476" s="1454"/>
      <c r="Y476" s="8" t="s">
        <v>12</v>
      </c>
    </row>
    <row r="477" spans="2:25" ht="14.25" x14ac:dyDescent="0.2">
      <c r="B477" s="813" t="s">
        <v>1988</v>
      </c>
      <c r="C477" s="142">
        <v>1</v>
      </c>
      <c r="D477" s="640">
        <f t="shared" ref="D477:J477" si="45">D478-D487</f>
        <v>0</v>
      </c>
      <c r="E477" s="640">
        <f t="shared" si="45"/>
        <v>0</v>
      </c>
      <c r="F477" s="640">
        <f t="shared" si="45"/>
        <v>0</v>
      </c>
      <c r="G477" s="640">
        <f t="shared" si="45"/>
        <v>0</v>
      </c>
      <c r="H477" s="640">
        <f t="shared" si="45"/>
        <v>0</v>
      </c>
      <c r="I477" s="640">
        <f t="shared" si="45"/>
        <v>0</v>
      </c>
      <c r="J477" s="640">
        <f t="shared" si="45"/>
        <v>0</v>
      </c>
      <c r="K477" s="640">
        <f t="shared" ref="K477:K506" si="46">SUM(D477)-SUM(E477:J477)</f>
        <v>0</v>
      </c>
      <c r="L477" s="1454"/>
      <c r="M477" s="1454"/>
      <c r="N477" s="1454"/>
      <c r="O477" s="1454"/>
      <c r="P477" s="1454"/>
      <c r="Q477" s="1454"/>
      <c r="R477" s="1454"/>
      <c r="S477" s="1454"/>
      <c r="T477" s="1454"/>
      <c r="U477" s="1454"/>
      <c r="V477" s="1454"/>
      <c r="W477" s="1454"/>
      <c r="X477" s="1454"/>
      <c r="Y477" s="8" t="s">
        <v>12</v>
      </c>
    </row>
    <row r="478" spans="2:25" ht="14.25" x14ac:dyDescent="0.2">
      <c r="B478" s="814" t="s">
        <v>156</v>
      </c>
      <c r="C478" s="142">
        <v>2</v>
      </c>
      <c r="D478" s="640">
        <f t="shared" ref="D478:J478" si="47">SUM(D479:D486)</f>
        <v>0</v>
      </c>
      <c r="E478" s="640">
        <f t="shared" si="47"/>
        <v>0</v>
      </c>
      <c r="F478" s="640">
        <f t="shared" si="47"/>
        <v>0</v>
      </c>
      <c r="G478" s="640">
        <f t="shared" si="47"/>
        <v>0</v>
      </c>
      <c r="H478" s="640">
        <f t="shared" si="47"/>
        <v>0</v>
      </c>
      <c r="I478" s="640">
        <f t="shared" si="47"/>
        <v>0</v>
      </c>
      <c r="J478" s="640">
        <f t="shared" si="47"/>
        <v>0</v>
      </c>
      <c r="K478" s="640">
        <f t="shared" si="46"/>
        <v>0</v>
      </c>
      <c r="L478" s="1454"/>
      <c r="M478" s="1454"/>
      <c r="N478" s="1454"/>
      <c r="O478" s="1454"/>
      <c r="P478" s="1454"/>
      <c r="Q478" s="1454"/>
      <c r="R478" s="1454"/>
      <c r="S478" s="1454"/>
      <c r="T478" s="1454"/>
      <c r="U478" s="1454"/>
      <c r="V478" s="1454"/>
      <c r="W478" s="1454"/>
      <c r="X478" s="1454"/>
      <c r="Y478" s="8" t="s">
        <v>12</v>
      </c>
    </row>
    <row r="479" spans="2:25" ht="14.25" x14ac:dyDescent="0.2">
      <c r="B479" s="304" t="s">
        <v>1112</v>
      </c>
      <c r="C479" s="142">
        <v>3</v>
      </c>
      <c r="D479" s="95" t="s">
        <v>18</v>
      </c>
      <c r="E479" s="95" t="s">
        <v>18</v>
      </c>
      <c r="F479" s="95" t="s">
        <v>18</v>
      </c>
      <c r="G479" s="95" t="s">
        <v>18</v>
      </c>
      <c r="H479" s="95" t="s">
        <v>18</v>
      </c>
      <c r="I479" s="95" t="s">
        <v>18</v>
      </c>
      <c r="J479" s="95" t="s">
        <v>18</v>
      </c>
      <c r="K479" s="640">
        <f t="shared" si="46"/>
        <v>0</v>
      </c>
      <c r="L479" s="1454"/>
      <c r="M479" s="1454"/>
      <c r="N479" s="1454"/>
      <c r="O479" s="1454"/>
      <c r="P479" s="1454"/>
      <c r="Q479" s="1454"/>
      <c r="R479" s="1454"/>
      <c r="S479" s="1454"/>
      <c r="T479" s="1454"/>
      <c r="U479" s="1454"/>
      <c r="V479" s="1454"/>
      <c r="W479" s="1454"/>
      <c r="X479" s="1454"/>
      <c r="Y479" s="8" t="s">
        <v>12</v>
      </c>
    </row>
    <row r="480" spans="2:25" ht="14.25" x14ac:dyDescent="0.2">
      <c r="B480" s="304" t="s">
        <v>1245</v>
      </c>
      <c r="C480" s="142">
        <v>4</v>
      </c>
      <c r="D480" s="84" t="s">
        <v>18</v>
      </c>
      <c r="E480" s="84" t="s">
        <v>18</v>
      </c>
      <c r="F480" s="84" t="s">
        <v>18</v>
      </c>
      <c r="G480" s="84" t="s">
        <v>18</v>
      </c>
      <c r="H480" s="84" t="s">
        <v>18</v>
      </c>
      <c r="I480" s="84" t="s">
        <v>18</v>
      </c>
      <c r="J480" s="84" t="s">
        <v>18</v>
      </c>
      <c r="K480" s="354">
        <f t="shared" si="46"/>
        <v>0</v>
      </c>
      <c r="L480" s="1454"/>
      <c r="M480" s="1454"/>
      <c r="N480" s="1454"/>
      <c r="O480" s="1454"/>
      <c r="P480" s="1454"/>
      <c r="Q480" s="1454"/>
      <c r="R480" s="1454"/>
      <c r="S480" s="1454"/>
      <c r="T480" s="1454"/>
      <c r="U480" s="1454"/>
      <c r="V480" s="1454"/>
      <c r="W480" s="1454"/>
      <c r="X480" s="1454"/>
      <c r="Y480" s="8" t="s">
        <v>12</v>
      </c>
    </row>
    <row r="481" spans="2:25" ht="14.25" x14ac:dyDescent="0.2">
      <c r="B481" s="304" t="s">
        <v>1246</v>
      </c>
      <c r="C481" s="142">
        <v>5</v>
      </c>
      <c r="D481" s="84" t="s">
        <v>18</v>
      </c>
      <c r="E481" s="84" t="s">
        <v>18</v>
      </c>
      <c r="F481" s="84" t="s">
        <v>18</v>
      </c>
      <c r="G481" s="84" t="s">
        <v>18</v>
      </c>
      <c r="H481" s="84" t="s">
        <v>18</v>
      </c>
      <c r="I481" s="84" t="s">
        <v>18</v>
      </c>
      <c r="J481" s="84" t="s">
        <v>18</v>
      </c>
      <c r="K481" s="354">
        <f t="shared" si="46"/>
        <v>0</v>
      </c>
      <c r="L481" s="1454"/>
      <c r="M481" s="1454"/>
      <c r="N481" s="1454"/>
      <c r="O481" s="1454"/>
      <c r="P481" s="1454"/>
      <c r="Q481" s="1454"/>
      <c r="R481" s="1454"/>
      <c r="S481" s="1454"/>
      <c r="T481" s="1454"/>
      <c r="U481" s="1454"/>
      <c r="V481" s="1454"/>
      <c r="W481" s="1454"/>
      <c r="X481" s="1454"/>
      <c r="Y481" s="8" t="s">
        <v>12</v>
      </c>
    </row>
    <row r="482" spans="2:25" ht="14.25" x14ac:dyDescent="0.2">
      <c r="B482" s="304" t="s">
        <v>524</v>
      </c>
      <c r="C482" s="142">
        <v>6</v>
      </c>
      <c r="D482" s="84" t="s">
        <v>18</v>
      </c>
      <c r="E482" s="84" t="s">
        <v>18</v>
      </c>
      <c r="F482" s="84" t="s">
        <v>18</v>
      </c>
      <c r="G482" s="84" t="s">
        <v>18</v>
      </c>
      <c r="H482" s="84" t="s">
        <v>18</v>
      </c>
      <c r="I482" s="84" t="s">
        <v>18</v>
      </c>
      <c r="J482" s="84" t="s">
        <v>18</v>
      </c>
      <c r="K482" s="354">
        <f t="shared" si="46"/>
        <v>0</v>
      </c>
      <c r="L482" s="1454"/>
      <c r="M482" s="1454"/>
      <c r="N482" s="1454"/>
      <c r="O482" s="1454"/>
      <c r="P482" s="1454"/>
      <c r="Q482" s="1454"/>
      <c r="R482" s="1454"/>
      <c r="S482" s="1454"/>
      <c r="T482" s="1454"/>
      <c r="U482" s="1454"/>
      <c r="V482" s="1454"/>
      <c r="W482" s="1454"/>
      <c r="X482" s="1454"/>
      <c r="Y482" s="8" t="s">
        <v>12</v>
      </c>
    </row>
    <row r="483" spans="2:25" ht="14.25" x14ac:dyDescent="0.2">
      <c r="B483" s="304" t="s">
        <v>900</v>
      </c>
      <c r="C483" s="142">
        <v>7</v>
      </c>
      <c r="D483" s="84" t="s">
        <v>18</v>
      </c>
      <c r="E483" s="84" t="s">
        <v>18</v>
      </c>
      <c r="F483" s="84" t="s">
        <v>18</v>
      </c>
      <c r="G483" s="84" t="s">
        <v>18</v>
      </c>
      <c r="H483" s="84" t="s">
        <v>18</v>
      </c>
      <c r="I483" s="84" t="s">
        <v>18</v>
      </c>
      <c r="J483" s="84" t="s">
        <v>18</v>
      </c>
      <c r="K483" s="354">
        <f t="shared" si="46"/>
        <v>0</v>
      </c>
      <c r="L483" s="1454"/>
      <c r="M483" s="1454"/>
      <c r="N483" s="1454"/>
      <c r="O483" s="1454"/>
      <c r="P483" s="1454"/>
      <c r="Q483" s="1454"/>
      <c r="R483" s="1454"/>
      <c r="S483" s="1454"/>
      <c r="T483" s="1454"/>
      <c r="U483" s="1454"/>
      <c r="V483" s="1454"/>
      <c r="W483" s="1454"/>
      <c r="X483" s="1454"/>
      <c r="Y483" s="8" t="s">
        <v>12</v>
      </c>
    </row>
    <row r="484" spans="2:25" ht="14.25" x14ac:dyDescent="0.2">
      <c r="B484" s="304" t="s">
        <v>1247</v>
      </c>
      <c r="C484" s="142">
        <v>8</v>
      </c>
      <c r="D484" s="84" t="s">
        <v>18</v>
      </c>
      <c r="E484" s="84" t="s">
        <v>18</v>
      </c>
      <c r="F484" s="84" t="s">
        <v>18</v>
      </c>
      <c r="G484" s="84" t="s">
        <v>18</v>
      </c>
      <c r="H484" s="84" t="s">
        <v>18</v>
      </c>
      <c r="I484" s="84" t="s">
        <v>18</v>
      </c>
      <c r="J484" s="84" t="s">
        <v>18</v>
      </c>
      <c r="K484" s="354">
        <f t="shared" si="46"/>
        <v>0</v>
      </c>
      <c r="L484" s="1454"/>
      <c r="M484" s="1454"/>
      <c r="N484" s="1454"/>
      <c r="O484" s="1454"/>
      <c r="P484" s="1454"/>
      <c r="Q484" s="1454"/>
      <c r="R484" s="1454"/>
      <c r="S484" s="1454"/>
      <c r="T484" s="1454"/>
      <c r="U484" s="1454"/>
      <c r="V484" s="1454"/>
      <c r="W484" s="1454"/>
      <c r="X484" s="1454"/>
      <c r="Y484" s="8" t="s">
        <v>12</v>
      </c>
    </row>
    <row r="485" spans="2:25" ht="14.25" x14ac:dyDescent="0.2">
      <c r="B485" s="304" t="s">
        <v>1248</v>
      </c>
      <c r="C485" s="142">
        <v>9</v>
      </c>
      <c r="D485" s="84" t="s">
        <v>18</v>
      </c>
      <c r="E485" s="84" t="s">
        <v>18</v>
      </c>
      <c r="F485" s="84" t="s">
        <v>18</v>
      </c>
      <c r="G485" s="84" t="s">
        <v>18</v>
      </c>
      <c r="H485" s="84" t="s">
        <v>18</v>
      </c>
      <c r="I485" s="84" t="s">
        <v>18</v>
      </c>
      <c r="J485" s="84" t="s">
        <v>18</v>
      </c>
      <c r="K485" s="354">
        <f t="shared" si="46"/>
        <v>0</v>
      </c>
      <c r="L485" s="1454"/>
      <c r="M485" s="1454"/>
      <c r="N485" s="1454"/>
      <c r="O485" s="1454"/>
      <c r="P485" s="1454"/>
      <c r="Q485" s="1454"/>
      <c r="R485" s="1454"/>
      <c r="S485" s="1454"/>
      <c r="T485" s="1454"/>
      <c r="U485" s="1454"/>
      <c r="V485" s="1454"/>
      <c r="W485" s="1454"/>
      <c r="X485" s="1454"/>
      <c r="Y485" s="8" t="s">
        <v>12</v>
      </c>
    </row>
    <row r="486" spans="2:25" ht="14.25" x14ac:dyDescent="0.2">
      <c r="B486" s="815" t="s">
        <v>1249</v>
      </c>
      <c r="C486" s="142">
        <v>10</v>
      </c>
      <c r="D486" s="86" t="s">
        <v>18</v>
      </c>
      <c r="E486" s="84" t="s">
        <v>18</v>
      </c>
      <c r="F486" s="84" t="s">
        <v>18</v>
      </c>
      <c r="G486" s="84" t="s">
        <v>18</v>
      </c>
      <c r="H486" s="84" t="s">
        <v>18</v>
      </c>
      <c r="I486" s="84" t="s">
        <v>18</v>
      </c>
      <c r="J486" s="84" t="s">
        <v>18</v>
      </c>
      <c r="K486" s="354">
        <f t="shared" si="46"/>
        <v>0</v>
      </c>
      <c r="L486" s="1454"/>
      <c r="M486" s="1454"/>
      <c r="N486" s="1454"/>
      <c r="O486" s="1454"/>
      <c r="P486" s="1454"/>
      <c r="Q486" s="1454"/>
      <c r="R486" s="1454"/>
      <c r="S486" s="1454"/>
      <c r="T486" s="1454"/>
      <c r="U486" s="1454"/>
      <c r="V486" s="1454"/>
      <c r="W486" s="1454"/>
      <c r="X486" s="1454"/>
      <c r="Y486" s="8" t="s">
        <v>12</v>
      </c>
    </row>
    <row r="487" spans="2:25" ht="14.25" x14ac:dyDescent="0.2">
      <c r="B487" s="814" t="s">
        <v>1250</v>
      </c>
      <c r="C487" s="142">
        <v>11</v>
      </c>
      <c r="D487" s="219">
        <f t="shared" ref="D487:J487" si="48">SUM(D488,D506)</f>
        <v>0</v>
      </c>
      <c r="E487" s="640">
        <f t="shared" si="48"/>
        <v>0</v>
      </c>
      <c r="F487" s="640">
        <f t="shared" si="48"/>
        <v>0</v>
      </c>
      <c r="G487" s="640">
        <f t="shared" si="48"/>
        <v>0</v>
      </c>
      <c r="H487" s="640">
        <f t="shared" si="48"/>
        <v>0</v>
      </c>
      <c r="I487" s="640">
        <f t="shared" si="48"/>
        <v>0</v>
      </c>
      <c r="J487" s="640">
        <f t="shared" si="48"/>
        <v>0</v>
      </c>
      <c r="K487" s="640">
        <f t="shared" si="46"/>
        <v>0</v>
      </c>
      <c r="L487" s="1454"/>
      <c r="M487" s="1454"/>
      <c r="N487" s="1454"/>
      <c r="O487" s="1454"/>
      <c r="P487" s="1454"/>
      <c r="Q487" s="1454"/>
      <c r="R487" s="1454"/>
      <c r="S487" s="1454"/>
      <c r="T487" s="1454"/>
      <c r="U487" s="1454"/>
      <c r="V487" s="1454"/>
      <c r="W487" s="1454"/>
      <c r="X487" s="1454"/>
      <c r="Y487" s="8" t="s">
        <v>12</v>
      </c>
    </row>
    <row r="488" spans="2:25" ht="14.25" x14ac:dyDescent="0.2">
      <c r="B488" s="424" t="s">
        <v>1251</v>
      </c>
      <c r="C488" s="142">
        <v>12</v>
      </c>
      <c r="D488" s="640">
        <f t="shared" ref="D488:J488" si="49">SUM(D490,D498,D505)</f>
        <v>0</v>
      </c>
      <c r="E488" s="816">
        <f t="shared" si="49"/>
        <v>0</v>
      </c>
      <c r="F488" s="816">
        <f t="shared" si="49"/>
        <v>0</v>
      </c>
      <c r="G488" s="816">
        <f t="shared" si="49"/>
        <v>0</v>
      </c>
      <c r="H488" s="816">
        <f t="shared" si="49"/>
        <v>0</v>
      </c>
      <c r="I488" s="816">
        <f t="shared" si="49"/>
        <v>0</v>
      </c>
      <c r="J488" s="816">
        <f t="shared" si="49"/>
        <v>0</v>
      </c>
      <c r="K488" s="816">
        <f t="shared" si="46"/>
        <v>0</v>
      </c>
      <c r="L488" s="1454"/>
      <c r="M488" s="1454"/>
      <c r="N488" s="1454"/>
      <c r="O488" s="1454"/>
      <c r="P488" s="1454"/>
      <c r="Q488" s="1454"/>
      <c r="R488" s="1454"/>
      <c r="S488" s="1454"/>
      <c r="T488" s="1454"/>
      <c r="U488" s="1454"/>
      <c r="V488" s="1454"/>
      <c r="W488" s="1454"/>
      <c r="X488" s="1454"/>
      <c r="Y488" s="8" t="s">
        <v>12</v>
      </c>
    </row>
    <row r="489" spans="2:25" ht="14.25" x14ac:dyDescent="0.2">
      <c r="B489" s="817" t="s">
        <v>668</v>
      </c>
      <c r="C489" s="142">
        <v>13</v>
      </c>
      <c r="D489" s="84" t="s">
        <v>18</v>
      </c>
      <c r="E489" s="84" t="s">
        <v>18</v>
      </c>
      <c r="F489" s="84" t="s">
        <v>18</v>
      </c>
      <c r="G489" s="84" t="s">
        <v>18</v>
      </c>
      <c r="H489" s="84" t="s">
        <v>18</v>
      </c>
      <c r="I489" s="84" t="s">
        <v>18</v>
      </c>
      <c r="J489" s="84" t="s">
        <v>18</v>
      </c>
      <c r="K489" s="354">
        <f t="shared" si="46"/>
        <v>0</v>
      </c>
      <c r="L489" s="1454"/>
      <c r="M489" s="1454"/>
      <c r="N489" s="1454"/>
      <c r="O489" s="1454"/>
      <c r="P489" s="1454"/>
      <c r="Q489" s="1454"/>
      <c r="R489" s="1454"/>
      <c r="S489" s="1454"/>
      <c r="T489" s="1454"/>
      <c r="U489" s="1454"/>
      <c r="V489" s="1454"/>
      <c r="W489" s="1454"/>
      <c r="X489" s="1454"/>
      <c r="Y489" s="8" t="s">
        <v>12</v>
      </c>
    </row>
    <row r="490" spans="2:25" ht="14.25" x14ac:dyDescent="0.2">
      <c r="B490" s="321" t="s">
        <v>538</v>
      </c>
      <c r="C490" s="142">
        <v>14</v>
      </c>
      <c r="D490" s="640">
        <f t="shared" ref="D490:J490" si="50">SUM(D491:D497)</f>
        <v>0</v>
      </c>
      <c r="E490" s="1222">
        <f t="shared" si="50"/>
        <v>0</v>
      </c>
      <c r="F490" s="1222">
        <f t="shared" si="50"/>
        <v>0</v>
      </c>
      <c r="G490" s="1222">
        <f t="shared" si="50"/>
        <v>0</v>
      </c>
      <c r="H490" s="1222">
        <f t="shared" si="50"/>
        <v>0</v>
      </c>
      <c r="I490" s="1222">
        <f t="shared" si="50"/>
        <v>0</v>
      </c>
      <c r="J490" s="1222">
        <f t="shared" si="50"/>
        <v>0</v>
      </c>
      <c r="K490" s="1222">
        <f t="shared" si="46"/>
        <v>0</v>
      </c>
      <c r="L490" s="1454"/>
      <c r="M490" s="1454"/>
      <c r="N490" s="1454"/>
      <c r="O490" s="1454"/>
      <c r="P490" s="1454"/>
      <c r="Q490" s="1454"/>
      <c r="R490" s="1454"/>
      <c r="S490" s="1454"/>
      <c r="T490" s="1454"/>
      <c r="U490" s="1454"/>
      <c r="V490" s="1454"/>
      <c r="W490" s="1454"/>
      <c r="X490" s="1454"/>
      <c r="Y490" s="8" t="s">
        <v>12</v>
      </c>
    </row>
    <row r="491" spans="2:25" ht="14.25" x14ac:dyDescent="0.2">
      <c r="B491" s="818" t="s">
        <v>539</v>
      </c>
      <c r="C491" s="142">
        <v>15</v>
      </c>
      <c r="D491" s="84" t="s">
        <v>18</v>
      </c>
      <c r="E491" s="84" t="s">
        <v>18</v>
      </c>
      <c r="F491" s="84" t="s">
        <v>18</v>
      </c>
      <c r="G491" s="84" t="s">
        <v>18</v>
      </c>
      <c r="H491" s="84" t="s">
        <v>18</v>
      </c>
      <c r="I491" s="84" t="s">
        <v>18</v>
      </c>
      <c r="J491" s="84" t="s">
        <v>18</v>
      </c>
      <c r="K491" s="354">
        <f t="shared" si="46"/>
        <v>0</v>
      </c>
      <c r="L491" s="1454"/>
      <c r="M491" s="1454"/>
      <c r="N491" s="1454"/>
      <c r="O491" s="1454"/>
      <c r="P491" s="1454"/>
      <c r="Q491" s="1454"/>
      <c r="R491" s="1454"/>
      <c r="S491" s="1454"/>
      <c r="T491" s="1454"/>
      <c r="U491" s="1454"/>
      <c r="V491" s="1454"/>
      <c r="W491" s="1454"/>
      <c r="X491" s="1454"/>
      <c r="Y491" s="8" t="s">
        <v>12</v>
      </c>
    </row>
    <row r="492" spans="2:25" ht="14.25" x14ac:dyDescent="0.2">
      <c r="B492" s="818" t="s">
        <v>540</v>
      </c>
      <c r="C492" s="142">
        <v>16</v>
      </c>
      <c r="D492" s="84" t="s">
        <v>18</v>
      </c>
      <c r="E492" s="84" t="s">
        <v>18</v>
      </c>
      <c r="F492" s="84" t="s">
        <v>18</v>
      </c>
      <c r="G492" s="84" t="s">
        <v>18</v>
      </c>
      <c r="H492" s="84" t="s">
        <v>18</v>
      </c>
      <c r="I492" s="84" t="s">
        <v>18</v>
      </c>
      <c r="J492" s="84" t="s">
        <v>18</v>
      </c>
      <c r="K492" s="354">
        <f t="shared" si="46"/>
        <v>0</v>
      </c>
      <c r="L492" s="1454"/>
      <c r="M492" s="1454"/>
      <c r="N492" s="1454"/>
      <c r="O492" s="1454"/>
      <c r="P492" s="1454"/>
      <c r="Q492" s="1454"/>
      <c r="R492" s="1454"/>
      <c r="S492" s="1454"/>
      <c r="T492" s="1454"/>
      <c r="U492" s="1454"/>
      <c r="V492" s="1454"/>
      <c r="W492" s="1454"/>
      <c r="X492" s="1454"/>
      <c r="Y492" s="8" t="s">
        <v>12</v>
      </c>
    </row>
    <row r="493" spans="2:25" ht="14.25" x14ac:dyDescent="0.2">
      <c r="B493" s="818" t="s">
        <v>541</v>
      </c>
      <c r="C493" s="142">
        <v>17</v>
      </c>
      <c r="D493" s="84" t="s">
        <v>18</v>
      </c>
      <c r="E493" s="84" t="s">
        <v>18</v>
      </c>
      <c r="F493" s="84" t="s">
        <v>18</v>
      </c>
      <c r="G493" s="84" t="s">
        <v>18</v>
      </c>
      <c r="H493" s="84" t="s">
        <v>18</v>
      </c>
      <c r="I493" s="84" t="s">
        <v>18</v>
      </c>
      <c r="J493" s="84" t="s">
        <v>18</v>
      </c>
      <c r="K493" s="354">
        <f t="shared" si="46"/>
        <v>0</v>
      </c>
      <c r="L493" s="1454"/>
      <c r="M493" s="1454"/>
      <c r="N493" s="1454"/>
      <c r="O493" s="1454"/>
      <c r="P493" s="1454"/>
      <c r="Q493" s="1454"/>
      <c r="R493" s="1454"/>
      <c r="S493" s="1454"/>
      <c r="T493" s="1454"/>
      <c r="U493" s="1454"/>
      <c r="V493" s="1454"/>
      <c r="W493" s="1454"/>
      <c r="X493" s="1454"/>
      <c r="Y493" s="8" t="s">
        <v>12</v>
      </c>
    </row>
    <row r="494" spans="2:25" ht="14.25" x14ac:dyDescent="0.2">
      <c r="B494" s="818" t="s">
        <v>542</v>
      </c>
      <c r="C494" s="142">
        <v>18</v>
      </c>
      <c r="D494" s="84" t="s">
        <v>18</v>
      </c>
      <c r="E494" s="84" t="s">
        <v>18</v>
      </c>
      <c r="F494" s="84" t="s">
        <v>18</v>
      </c>
      <c r="G494" s="84" t="s">
        <v>18</v>
      </c>
      <c r="H494" s="84" t="s">
        <v>18</v>
      </c>
      <c r="I494" s="84" t="s">
        <v>18</v>
      </c>
      <c r="J494" s="84" t="s">
        <v>18</v>
      </c>
      <c r="K494" s="354">
        <f t="shared" si="46"/>
        <v>0</v>
      </c>
      <c r="L494" s="1454"/>
      <c r="M494" s="1454"/>
      <c r="N494" s="1454"/>
      <c r="O494" s="1454"/>
      <c r="P494" s="1454"/>
      <c r="Q494" s="1454"/>
      <c r="R494" s="1454"/>
      <c r="S494" s="1454"/>
      <c r="T494" s="1454"/>
      <c r="U494" s="1454"/>
      <c r="V494" s="1454"/>
      <c r="W494" s="1454"/>
      <c r="X494" s="1454"/>
      <c r="Y494" s="8" t="s">
        <v>12</v>
      </c>
    </row>
    <row r="495" spans="2:25" ht="14.25" x14ac:dyDescent="0.2">
      <c r="B495" s="818" t="s">
        <v>463</v>
      </c>
      <c r="C495" s="142">
        <v>19</v>
      </c>
      <c r="D495" s="84" t="s">
        <v>18</v>
      </c>
      <c r="E495" s="84" t="s">
        <v>18</v>
      </c>
      <c r="F495" s="84" t="s">
        <v>18</v>
      </c>
      <c r="G495" s="84" t="s">
        <v>18</v>
      </c>
      <c r="H495" s="84" t="s">
        <v>18</v>
      </c>
      <c r="I495" s="84" t="s">
        <v>18</v>
      </c>
      <c r="J495" s="84" t="s">
        <v>18</v>
      </c>
      <c r="K495" s="354">
        <f t="shared" si="46"/>
        <v>0</v>
      </c>
      <c r="L495" s="1454"/>
      <c r="M495" s="1454"/>
      <c r="N495" s="1454"/>
      <c r="O495" s="1454"/>
      <c r="P495" s="1454"/>
      <c r="Q495" s="1454"/>
      <c r="R495" s="1454"/>
      <c r="S495" s="1454"/>
      <c r="T495" s="1454"/>
      <c r="U495" s="1454"/>
      <c r="V495" s="1454"/>
      <c r="W495" s="1454"/>
      <c r="X495" s="1454"/>
      <c r="Y495" s="8" t="s">
        <v>12</v>
      </c>
    </row>
    <row r="496" spans="2:25" ht="14.25" x14ac:dyDescent="0.2">
      <c r="B496" s="818" t="s">
        <v>461</v>
      </c>
      <c r="C496" s="142">
        <v>20</v>
      </c>
      <c r="D496" s="84" t="s">
        <v>18</v>
      </c>
      <c r="E496" s="84" t="s">
        <v>18</v>
      </c>
      <c r="F496" s="84" t="s">
        <v>18</v>
      </c>
      <c r="G496" s="84" t="s">
        <v>18</v>
      </c>
      <c r="H496" s="84" t="s">
        <v>18</v>
      </c>
      <c r="I496" s="84" t="s">
        <v>18</v>
      </c>
      <c r="J496" s="84" t="s">
        <v>18</v>
      </c>
      <c r="K496" s="354">
        <f t="shared" si="46"/>
        <v>0</v>
      </c>
      <c r="L496" s="1454"/>
      <c r="M496" s="1454"/>
      <c r="N496" s="1454"/>
      <c r="O496" s="1454"/>
      <c r="P496" s="1454"/>
      <c r="Q496" s="1454"/>
      <c r="R496" s="1454"/>
      <c r="S496" s="1454"/>
      <c r="T496" s="1454"/>
      <c r="U496" s="1454"/>
      <c r="V496" s="1454"/>
      <c r="W496" s="1454"/>
      <c r="X496" s="1454"/>
      <c r="Y496" s="8" t="s">
        <v>12</v>
      </c>
    </row>
    <row r="497" spans="2:25" ht="14.25" x14ac:dyDescent="0.2">
      <c r="B497" s="818" t="s">
        <v>543</v>
      </c>
      <c r="C497" s="142">
        <v>21</v>
      </c>
      <c r="D497" s="84" t="s">
        <v>18</v>
      </c>
      <c r="E497" s="84" t="s">
        <v>18</v>
      </c>
      <c r="F497" s="84" t="s">
        <v>18</v>
      </c>
      <c r="G497" s="84" t="s">
        <v>18</v>
      </c>
      <c r="H497" s="84" t="s">
        <v>18</v>
      </c>
      <c r="I497" s="84" t="s">
        <v>18</v>
      </c>
      <c r="J497" s="84" t="s">
        <v>18</v>
      </c>
      <c r="K497" s="354">
        <f t="shared" si="46"/>
        <v>0</v>
      </c>
      <c r="L497" s="1454"/>
      <c r="M497" s="1454"/>
      <c r="N497" s="1454"/>
      <c r="O497" s="1454"/>
      <c r="P497" s="1454"/>
      <c r="Q497" s="1454"/>
      <c r="R497" s="1454"/>
      <c r="S497" s="1454"/>
      <c r="T497" s="1454"/>
      <c r="U497" s="1454"/>
      <c r="V497" s="1454"/>
      <c r="W497" s="1454"/>
      <c r="X497" s="1454"/>
      <c r="Y497" s="8" t="s">
        <v>12</v>
      </c>
    </row>
    <row r="498" spans="2:25" ht="14.25" x14ac:dyDescent="0.2">
      <c r="B498" s="321" t="s">
        <v>544</v>
      </c>
      <c r="C498" s="142">
        <v>22</v>
      </c>
      <c r="D498" s="640">
        <f t="shared" ref="D498:J498" si="51">SUM(D499,D502:D504)</f>
        <v>0</v>
      </c>
      <c r="E498" s="1222">
        <f t="shared" si="51"/>
        <v>0</v>
      </c>
      <c r="F498" s="1222">
        <f t="shared" si="51"/>
        <v>0</v>
      </c>
      <c r="G498" s="1222">
        <f t="shared" si="51"/>
        <v>0</v>
      </c>
      <c r="H498" s="1222">
        <f t="shared" si="51"/>
        <v>0</v>
      </c>
      <c r="I498" s="1222">
        <f t="shared" si="51"/>
        <v>0</v>
      </c>
      <c r="J498" s="1222">
        <f t="shared" si="51"/>
        <v>0</v>
      </c>
      <c r="K498" s="1222">
        <f t="shared" si="46"/>
        <v>0</v>
      </c>
      <c r="L498" s="1454"/>
      <c r="M498" s="1454"/>
      <c r="N498" s="1454"/>
      <c r="O498" s="1454"/>
      <c r="P498" s="1454"/>
      <c r="Q498" s="1454"/>
      <c r="R498" s="1454"/>
      <c r="S498" s="1454"/>
      <c r="T498" s="1454"/>
      <c r="U498" s="1454"/>
      <c r="V498" s="1454"/>
      <c r="W498" s="1454"/>
      <c r="X498" s="1454"/>
      <c r="Y498" s="8" t="s">
        <v>12</v>
      </c>
    </row>
    <row r="499" spans="2:25" ht="14.25" x14ac:dyDescent="0.2">
      <c r="B499" s="818" t="s">
        <v>545</v>
      </c>
      <c r="C499" s="142">
        <v>23</v>
      </c>
      <c r="D499" s="84" t="s">
        <v>18</v>
      </c>
      <c r="E499" s="84" t="s">
        <v>18</v>
      </c>
      <c r="F499" s="84" t="s">
        <v>18</v>
      </c>
      <c r="G499" s="84" t="s">
        <v>18</v>
      </c>
      <c r="H499" s="84" t="s">
        <v>18</v>
      </c>
      <c r="I499" s="84" t="s">
        <v>18</v>
      </c>
      <c r="J499" s="84" t="s">
        <v>18</v>
      </c>
      <c r="K499" s="354">
        <f t="shared" si="46"/>
        <v>0</v>
      </c>
      <c r="L499" s="1454"/>
      <c r="M499" s="1454"/>
      <c r="N499" s="1454"/>
      <c r="O499" s="1454"/>
      <c r="P499" s="1454"/>
      <c r="Q499" s="1454"/>
      <c r="R499" s="1454"/>
      <c r="S499" s="1454"/>
      <c r="T499" s="1454"/>
      <c r="U499" s="1454"/>
      <c r="V499" s="1454"/>
      <c r="W499" s="1454"/>
      <c r="X499" s="1454"/>
      <c r="Y499" s="8" t="s">
        <v>12</v>
      </c>
    </row>
    <row r="500" spans="2:25" ht="14.25" x14ac:dyDescent="0.2">
      <c r="B500" s="819" t="s">
        <v>546</v>
      </c>
      <c r="C500" s="142">
        <v>24</v>
      </c>
      <c r="D500" s="84" t="s">
        <v>18</v>
      </c>
      <c r="E500" s="84" t="s">
        <v>18</v>
      </c>
      <c r="F500" s="84" t="s">
        <v>18</v>
      </c>
      <c r="G500" s="84" t="s">
        <v>18</v>
      </c>
      <c r="H500" s="84" t="s">
        <v>18</v>
      </c>
      <c r="I500" s="84" t="s">
        <v>18</v>
      </c>
      <c r="J500" s="84" t="s">
        <v>18</v>
      </c>
      <c r="K500" s="354">
        <f t="shared" si="46"/>
        <v>0</v>
      </c>
      <c r="L500" s="1454"/>
      <c r="M500" s="1454"/>
      <c r="N500" s="1454"/>
      <c r="O500" s="1454"/>
      <c r="P500" s="1454"/>
      <c r="Q500" s="1454"/>
      <c r="R500" s="1454"/>
      <c r="S500" s="1454"/>
      <c r="T500" s="1454"/>
      <c r="U500" s="1454"/>
      <c r="V500" s="1454"/>
      <c r="W500" s="1454"/>
      <c r="X500" s="1454"/>
      <c r="Y500" s="8" t="s">
        <v>12</v>
      </c>
    </row>
    <row r="501" spans="2:25" ht="14.25" x14ac:dyDescent="0.2">
      <c r="B501" s="819" t="s">
        <v>547</v>
      </c>
      <c r="C501" s="142">
        <v>25</v>
      </c>
      <c r="D501" s="84" t="s">
        <v>18</v>
      </c>
      <c r="E501" s="84" t="s">
        <v>18</v>
      </c>
      <c r="F501" s="84" t="s">
        <v>18</v>
      </c>
      <c r="G501" s="84" t="s">
        <v>18</v>
      </c>
      <c r="H501" s="84" t="s">
        <v>18</v>
      </c>
      <c r="I501" s="84" t="s">
        <v>18</v>
      </c>
      <c r="J501" s="84" t="s">
        <v>18</v>
      </c>
      <c r="K501" s="354">
        <f t="shared" si="46"/>
        <v>0</v>
      </c>
      <c r="L501" s="1454"/>
      <c r="M501" s="1454"/>
      <c r="N501" s="1454"/>
      <c r="O501" s="1454"/>
      <c r="P501" s="1454"/>
      <c r="Q501" s="1454"/>
      <c r="R501" s="1454"/>
      <c r="S501" s="1454"/>
      <c r="T501" s="1454"/>
      <c r="U501" s="1454"/>
      <c r="V501" s="1454"/>
      <c r="W501" s="1454"/>
      <c r="X501" s="1454"/>
      <c r="Y501" s="8" t="s">
        <v>12</v>
      </c>
    </row>
    <row r="502" spans="2:25" ht="14.25" x14ac:dyDescent="0.2">
      <c r="B502" s="818" t="s">
        <v>548</v>
      </c>
      <c r="C502" s="142">
        <v>26</v>
      </c>
      <c r="D502" s="84" t="s">
        <v>18</v>
      </c>
      <c r="E502" s="84" t="s">
        <v>18</v>
      </c>
      <c r="F502" s="84" t="s">
        <v>18</v>
      </c>
      <c r="G502" s="84" t="s">
        <v>18</v>
      </c>
      <c r="H502" s="84" t="s">
        <v>18</v>
      </c>
      <c r="I502" s="84" t="s">
        <v>18</v>
      </c>
      <c r="J502" s="84" t="s">
        <v>18</v>
      </c>
      <c r="K502" s="354">
        <f t="shared" si="46"/>
        <v>0</v>
      </c>
      <c r="L502" s="1454"/>
      <c r="M502" s="1454"/>
      <c r="N502" s="1454"/>
      <c r="O502" s="1454"/>
      <c r="P502" s="1454"/>
      <c r="Q502" s="1454"/>
      <c r="R502" s="1454"/>
      <c r="S502" s="1454"/>
      <c r="T502" s="1454"/>
      <c r="U502" s="1454"/>
      <c r="V502" s="1454"/>
      <c r="W502" s="1454"/>
      <c r="X502" s="1454"/>
      <c r="Y502" s="8" t="s">
        <v>12</v>
      </c>
    </row>
    <row r="503" spans="2:25" ht="14.25" x14ac:dyDescent="0.2">
      <c r="B503" s="818" t="s">
        <v>549</v>
      </c>
      <c r="C503" s="142">
        <v>27</v>
      </c>
      <c r="D503" s="84" t="s">
        <v>18</v>
      </c>
      <c r="E503" s="84" t="s">
        <v>18</v>
      </c>
      <c r="F503" s="84" t="s">
        <v>18</v>
      </c>
      <c r="G503" s="84" t="s">
        <v>18</v>
      </c>
      <c r="H503" s="84" t="s">
        <v>18</v>
      </c>
      <c r="I503" s="84" t="s">
        <v>18</v>
      </c>
      <c r="J503" s="84" t="s">
        <v>18</v>
      </c>
      <c r="K503" s="354">
        <f t="shared" si="46"/>
        <v>0</v>
      </c>
      <c r="L503" s="1454"/>
      <c r="M503" s="1454"/>
      <c r="N503" s="1454"/>
      <c r="O503" s="1454"/>
      <c r="P503" s="1454"/>
      <c r="Q503" s="1454"/>
      <c r="R503" s="1454"/>
      <c r="S503" s="1454"/>
      <c r="T503" s="1454"/>
      <c r="U503" s="1454"/>
      <c r="V503" s="1454"/>
      <c r="W503" s="1454"/>
      <c r="X503" s="1454"/>
      <c r="Y503" s="8" t="s">
        <v>12</v>
      </c>
    </row>
    <row r="504" spans="2:25" ht="14.25" x14ac:dyDescent="0.2">
      <c r="B504" s="818" t="s">
        <v>550</v>
      </c>
      <c r="C504" s="142">
        <v>28</v>
      </c>
      <c r="D504" s="84" t="s">
        <v>18</v>
      </c>
      <c r="E504" s="84" t="s">
        <v>18</v>
      </c>
      <c r="F504" s="84" t="s">
        <v>18</v>
      </c>
      <c r="G504" s="84" t="s">
        <v>18</v>
      </c>
      <c r="H504" s="84" t="s">
        <v>18</v>
      </c>
      <c r="I504" s="84" t="s">
        <v>18</v>
      </c>
      <c r="J504" s="84" t="s">
        <v>18</v>
      </c>
      <c r="K504" s="354">
        <f t="shared" si="46"/>
        <v>0</v>
      </c>
      <c r="L504" s="1454"/>
      <c r="M504" s="1454"/>
      <c r="N504" s="1454"/>
      <c r="O504" s="1454"/>
      <c r="P504" s="1454"/>
      <c r="Q504" s="1454"/>
      <c r="R504" s="1454"/>
      <c r="S504" s="1454"/>
      <c r="T504" s="1454"/>
      <c r="U504" s="1454"/>
      <c r="V504" s="1454"/>
      <c r="W504" s="1454"/>
      <c r="X504" s="1454"/>
      <c r="Y504" s="8" t="s">
        <v>12</v>
      </c>
    </row>
    <row r="505" spans="2:25" ht="14.25" x14ac:dyDescent="0.2">
      <c r="B505" s="52" t="s">
        <v>1252</v>
      </c>
      <c r="C505" s="142">
        <v>29</v>
      </c>
      <c r="D505" s="84" t="s">
        <v>18</v>
      </c>
      <c r="E505" s="84" t="s">
        <v>18</v>
      </c>
      <c r="F505" s="84" t="s">
        <v>18</v>
      </c>
      <c r="G505" s="84" t="s">
        <v>18</v>
      </c>
      <c r="H505" s="84" t="s">
        <v>18</v>
      </c>
      <c r="I505" s="84" t="s">
        <v>18</v>
      </c>
      <c r="J505" s="84" t="s">
        <v>18</v>
      </c>
      <c r="K505" s="354">
        <f t="shared" si="46"/>
        <v>0</v>
      </c>
      <c r="L505" s="1454"/>
      <c r="M505" s="1454"/>
      <c r="N505" s="1454"/>
      <c r="O505" s="1454"/>
      <c r="P505" s="1454"/>
      <c r="Q505" s="1454"/>
      <c r="R505" s="1454"/>
      <c r="S505" s="1454"/>
      <c r="T505" s="1454"/>
      <c r="U505" s="1454"/>
      <c r="V505" s="1454"/>
      <c r="W505" s="1454"/>
      <c r="X505" s="1454"/>
      <c r="Y505" s="8" t="s">
        <v>12</v>
      </c>
    </row>
    <row r="506" spans="2:25" ht="14.25" x14ac:dyDescent="0.2">
      <c r="B506" s="1368" t="s">
        <v>1253</v>
      </c>
      <c r="C506" s="135">
        <v>30</v>
      </c>
      <c r="D506" s="86" t="s">
        <v>18</v>
      </c>
      <c r="E506" s="86" t="s">
        <v>18</v>
      </c>
      <c r="F506" s="86" t="s">
        <v>18</v>
      </c>
      <c r="G506" s="86" t="s">
        <v>18</v>
      </c>
      <c r="H506" s="86" t="s">
        <v>18</v>
      </c>
      <c r="I506" s="86" t="s">
        <v>18</v>
      </c>
      <c r="J506" s="86" t="s">
        <v>18</v>
      </c>
      <c r="K506" s="709">
        <f t="shared" si="46"/>
        <v>0</v>
      </c>
      <c r="L506" s="1454"/>
      <c r="M506" s="1454"/>
      <c r="N506" s="1454"/>
      <c r="O506" s="1454"/>
      <c r="P506" s="1454"/>
      <c r="Q506" s="1454"/>
      <c r="R506" s="1454"/>
      <c r="S506" s="1454"/>
      <c r="T506" s="1454"/>
      <c r="U506" s="1454"/>
      <c r="V506" s="1454"/>
      <c r="W506" s="1454"/>
      <c r="X506" s="1454"/>
      <c r="Y506" s="8" t="s">
        <v>12</v>
      </c>
    </row>
    <row r="507" spans="2:25" ht="14.25" x14ac:dyDescent="0.2">
      <c r="L507" s="1454"/>
      <c r="M507" s="1454"/>
      <c r="N507" s="1454"/>
      <c r="O507" s="1454"/>
      <c r="P507" s="1454"/>
      <c r="Q507" s="1454"/>
      <c r="R507" s="1454"/>
      <c r="S507" s="1454"/>
      <c r="T507" s="1454"/>
      <c r="U507" s="1454"/>
      <c r="V507" s="1454"/>
      <c r="W507" s="1454"/>
      <c r="X507" s="1454"/>
      <c r="Y507" s="8" t="s">
        <v>12</v>
      </c>
    </row>
    <row r="508" spans="2:25" ht="14.25" x14ac:dyDescent="0.2">
      <c r="B508" s="5"/>
      <c r="C508" s="201"/>
      <c r="D508" s="2130" t="s">
        <v>2090</v>
      </c>
      <c r="E508" s="1369" t="s">
        <v>2091</v>
      </c>
      <c r="F508" s="1370"/>
      <c r="G508" s="1370"/>
      <c r="H508" s="1370"/>
      <c r="I508" s="1370"/>
      <c r="J508" s="1370"/>
      <c r="K508" s="1357"/>
      <c r="L508" s="1454"/>
      <c r="M508" s="1454"/>
      <c r="N508" s="1454"/>
      <c r="O508" s="1454"/>
      <c r="P508" s="1454"/>
      <c r="Q508" s="1454"/>
      <c r="R508" s="1454"/>
      <c r="S508" s="1454"/>
      <c r="T508" s="1454"/>
      <c r="U508" s="1454"/>
      <c r="V508" s="1454"/>
      <c r="W508" s="1454"/>
      <c r="X508" s="1454"/>
      <c r="Y508" s="8" t="s">
        <v>12</v>
      </c>
    </row>
    <row r="509" spans="2:25" ht="15" x14ac:dyDescent="0.2">
      <c r="B509" s="810" t="s">
        <v>2031</v>
      </c>
      <c r="C509" s="811"/>
      <c r="D509" s="2131"/>
      <c r="E509" s="1738" t="str">
        <f>""&amp;$D$430</f>
        <v>0</v>
      </c>
      <c r="F509" s="1738" t="str">
        <f>""&amp;$D$431</f>
        <v/>
      </c>
      <c r="G509" s="1738" t="str">
        <f>""&amp;$D$432</f>
        <v/>
      </c>
      <c r="H509" s="1738" t="str">
        <f>""&amp;$D$433</f>
        <v/>
      </c>
      <c r="I509" s="1738" t="str">
        <f>""&amp;$D$434</f>
        <v/>
      </c>
      <c r="J509" s="1738" t="str">
        <f>""&amp;$D$435</f>
        <v/>
      </c>
      <c r="K509" s="1738" t="str">
        <f>""&amp;$D$436</f>
        <v>XXX</v>
      </c>
      <c r="L509" s="1454"/>
      <c r="M509" s="1454"/>
      <c r="N509" s="1454"/>
      <c r="O509" s="1454"/>
      <c r="P509" s="1454"/>
      <c r="Q509" s="1454"/>
      <c r="R509" s="1454"/>
      <c r="S509" s="1454"/>
      <c r="T509" s="1454"/>
      <c r="U509" s="1454"/>
      <c r="V509" s="1454"/>
      <c r="W509" s="1454"/>
      <c r="X509" s="1454"/>
      <c r="Y509" s="8" t="s">
        <v>12</v>
      </c>
    </row>
    <row r="510" spans="2:25" ht="14.25" x14ac:dyDescent="0.2">
      <c r="B510" s="1374" t="s">
        <v>1255</v>
      </c>
      <c r="C510" s="40">
        <v>125</v>
      </c>
      <c r="D510" s="18">
        <v>1</v>
      </c>
      <c r="E510" s="18">
        <v>2</v>
      </c>
      <c r="F510" s="18">
        <v>3</v>
      </c>
      <c r="G510" s="18">
        <v>4</v>
      </c>
      <c r="H510" s="18">
        <v>5</v>
      </c>
      <c r="I510" s="18">
        <v>6</v>
      </c>
      <c r="J510" s="18">
        <v>7</v>
      </c>
      <c r="K510" s="18">
        <v>8</v>
      </c>
      <c r="L510" s="1454"/>
      <c r="M510" s="1454"/>
      <c r="N510" s="1454"/>
      <c r="O510" s="1454"/>
      <c r="P510" s="1454"/>
      <c r="Q510" s="1454"/>
      <c r="R510" s="1454"/>
      <c r="S510" s="1454"/>
      <c r="T510" s="1454"/>
      <c r="U510" s="1454"/>
      <c r="V510" s="1454"/>
      <c r="W510" s="1454"/>
      <c r="X510" s="1454"/>
      <c r="Y510" s="8" t="s">
        <v>12</v>
      </c>
    </row>
    <row r="511" spans="2:25" ht="14.25" x14ac:dyDescent="0.2">
      <c r="B511" s="813" t="s">
        <v>1256</v>
      </c>
      <c r="C511" s="142">
        <v>1</v>
      </c>
      <c r="D511" s="640">
        <f t="shared" ref="D511:J511" si="52">D512-D521</f>
        <v>0</v>
      </c>
      <c r="E511" s="640">
        <f t="shared" si="52"/>
        <v>0</v>
      </c>
      <c r="F511" s="640">
        <f t="shared" si="52"/>
        <v>0</v>
      </c>
      <c r="G511" s="640">
        <f t="shared" si="52"/>
        <v>0</v>
      </c>
      <c r="H511" s="640">
        <f t="shared" si="52"/>
        <v>0</v>
      </c>
      <c r="I511" s="640">
        <f t="shared" si="52"/>
        <v>0</v>
      </c>
      <c r="J511" s="640">
        <f t="shared" si="52"/>
        <v>0</v>
      </c>
      <c r="K511" s="640">
        <f t="shared" ref="K511:K540" si="53">SUM(D511)-SUM(E511:J511)</f>
        <v>0</v>
      </c>
      <c r="L511" s="1454"/>
      <c r="M511" s="1454"/>
      <c r="N511" s="1454"/>
      <c r="O511" s="1454"/>
      <c r="P511" s="1454"/>
      <c r="Q511" s="1454"/>
      <c r="R511" s="1454"/>
      <c r="S511" s="1454"/>
      <c r="T511" s="1454"/>
      <c r="U511" s="1454"/>
      <c r="V511" s="1454"/>
      <c r="W511" s="1454"/>
      <c r="X511" s="1454"/>
      <c r="Y511" s="8" t="s">
        <v>12</v>
      </c>
    </row>
    <row r="512" spans="2:25" ht="14.25" x14ac:dyDescent="0.2">
      <c r="B512" s="814" t="s">
        <v>156</v>
      </c>
      <c r="C512" s="142">
        <v>2</v>
      </c>
      <c r="D512" s="640">
        <f t="shared" ref="D512:J512" si="54">SUM(D513:D520)</f>
        <v>0</v>
      </c>
      <c r="E512" s="640">
        <f t="shared" si="54"/>
        <v>0</v>
      </c>
      <c r="F512" s="640">
        <f t="shared" si="54"/>
        <v>0</v>
      </c>
      <c r="G512" s="640">
        <f t="shared" si="54"/>
        <v>0</v>
      </c>
      <c r="H512" s="640">
        <f t="shared" si="54"/>
        <v>0</v>
      </c>
      <c r="I512" s="640">
        <f t="shared" si="54"/>
        <v>0</v>
      </c>
      <c r="J512" s="640">
        <f t="shared" si="54"/>
        <v>0</v>
      </c>
      <c r="K512" s="640">
        <f t="shared" si="53"/>
        <v>0</v>
      </c>
      <c r="L512" s="1454"/>
      <c r="M512" s="1454"/>
      <c r="N512" s="1454"/>
      <c r="O512" s="1454"/>
      <c r="P512" s="1454"/>
      <c r="Q512" s="1454"/>
      <c r="R512" s="1454"/>
      <c r="S512" s="1454"/>
      <c r="T512" s="1454"/>
      <c r="U512" s="1454"/>
      <c r="V512" s="1454"/>
      <c r="W512" s="1454"/>
      <c r="X512" s="1454"/>
      <c r="Y512" s="8" t="s">
        <v>12</v>
      </c>
    </row>
    <row r="513" spans="2:25" ht="14.25" x14ac:dyDescent="0.2">
      <c r="B513" s="304" t="s">
        <v>1112</v>
      </c>
      <c r="C513" s="142">
        <v>3</v>
      </c>
      <c r="D513" s="95" t="s">
        <v>18</v>
      </c>
      <c r="E513" s="95" t="s">
        <v>18</v>
      </c>
      <c r="F513" s="95" t="s">
        <v>18</v>
      </c>
      <c r="G513" s="95" t="s">
        <v>18</v>
      </c>
      <c r="H513" s="95" t="s">
        <v>18</v>
      </c>
      <c r="I513" s="95" t="s">
        <v>18</v>
      </c>
      <c r="J513" s="95" t="s">
        <v>18</v>
      </c>
      <c r="K513" s="640">
        <f t="shared" si="53"/>
        <v>0</v>
      </c>
      <c r="L513" s="1454"/>
      <c r="M513" s="1454"/>
      <c r="N513" s="1454"/>
      <c r="O513" s="1454"/>
      <c r="P513" s="1454"/>
      <c r="Q513" s="1454"/>
      <c r="R513" s="1454"/>
      <c r="S513" s="1454"/>
      <c r="T513" s="1454"/>
      <c r="U513" s="1454"/>
      <c r="V513" s="1454"/>
      <c r="W513" s="1454"/>
      <c r="X513" s="1454"/>
      <c r="Y513" s="8" t="s">
        <v>12</v>
      </c>
    </row>
    <row r="514" spans="2:25" ht="14.25" x14ac:dyDescent="0.2">
      <c r="B514" s="304" t="s">
        <v>1245</v>
      </c>
      <c r="C514" s="142">
        <v>4</v>
      </c>
      <c r="D514" s="84" t="s">
        <v>18</v>
      </c>
      <c r="E514" s="84" t="s">
        <v>18</v>
      </c>
      <c r="F514" s="84" t="s">
        <v>18</v>
      </c>
      <c r="G514" s="84" t="s">
        <v>18</v>
      </c>
      <c r="H514" s="84" t="s">
        <v>18</v>
      </c>
      <c r="I514" s="84" t="s">
        <v>18</v>
      </c>
      <c r="J514" s="84" t="s">
        <v>18</v>
      </c>
      <c r="K514" s="354">
        <f t="shared" si="53"/>
        <v>0</v>
      </c>
      <c r="L514" s="1454"/>
      <c r="M514" s="1454"/>
      <c r="N514" s="1454"/>
      <c r="O514" s="1454"/>
      <c r="P514" s="1454"/>
      <c r="Q514" s="1454"/>
      <c r="R514" s="1454"/>
      <c r="S514" s="1454"/>
      <c r="T514" s="1454"/>
      <c r="U514" s="1454"/>
      <c r="V514" s="1454"/>
      <c r="W514" s="1454"/>
      <c r="X514" s="1454"/>
      <c r="Y514" s="8" t="s">
        <v>12</v>
      </c>
    </row>
    <row r="515" spans="2:25" ht="14.25" x14ac:dyDescent="0.2">
      <c r="B515" s="304" t="s">
        <v>1246</v>
      </c>
      <c r="C515" s="142">
        <v>5</v>
      </c>
      <c r="D515" s="84" t="s">
        <v>18</v>
      </c>
      <c r="E515" s="84" t="s">
        <v>18</v>
      </c>
      <c r="F515" s="84" t="s">
        <v>18</v>
      </c>
      <c r="G515" s="84" t="s">
        <v>18</v>
      </c>
      <c r="H515" s="84" t="s">
        <v>18</v>
      </c>
      <c r="I515" s="84" t="s">
        <v>18</v>
      </c>
      <c r="J515" s="84" t="s">
        <v>18</v>
      </c>
      <c r="K515" s="354">
        <f t="shared" si="53"/>
        <v>0</v>
      </c>
      <c r="L515" s="1454"/>
      <c r="M515" s="1454"/>
      <c r="N515" s="1454"/>
      <c r="O515" s="1454"/>
      <c r="P515" s="1454"/>
      <c r="Q515" s="1454"/>
      <c r="R515" s="1454"/>
      <c r="S515" s="1454"/>
      <c r="T515" s="1454"/>
      <c r="U515" s="1454"/>
      <c r="V515" s="1454"/>
      <c r="W515" s="1454"/>
      <c r="X515" s="1454"/>
      <c r="Y515" s="8" t="s">
        <v>12</v>
      </c>
    </row>
    <row r="516" spans="2:25" ht="14.25" x14ac:dyDescent="0.2">
      <c r="B516" s="304" t="s">
        <v>524</v>
      </c>
      <c r="C516" s="142">
        <v>6</v>
      </c>
      <c r="D516" s="84" t="s">
        <v>18</v>
      </c>
      <c r="E516" s="84" t="s">
        <v>18</v>
      </c>
      <c r="F516" s="84" t="s">
        <v>18</v>
      </c>
      <c r="G516" s="84" t="s">
        <v>18</v>
      </c>
      <c r="H516" s="84" t="s">
        <v>18</v>
      </c>
      <c r="I516" s="84" t="s">
        <v>18</v>
      </c>
      <c r="J516" s="84" t="s">
        <v>18</v>
      </c>
      <c r="K516" s="354">
        <f t="shared" si="53"/>
        <v>0</v>
      </c>
      <c r="L516" s="1454"/>
      <c r="M516" s="1454"/>
      <c r="N516" s="1454"/>
      <c r="O516" s="1454"/>
      <c r="P516" s="1454"/>
      <c r="Q516" s="1454"/>
      <c r="R516" s="1454"/>
      <c r="S516" s="1454"/>
      <c r="T516" s="1454"/>
      <c r="U516" s="1454"/>
      <c r="V516" s="1454"/>
      <c r="W516" s="1454"/>
      <c r="X516" s="1454"/>
      <c r="Y516" s="8" t="s">
        <v>12</v>
      </c>
    </row>
    <row r="517" spans="2:25" ht="14.25" x14ac:dyDescent="0.2">
      <c r="B517" s="304" t="s">
        <v>900</v>
      </c>
      <c r="C517" s="142">
        <v>7</v>
      </c>
      <c r="D517" s="84" t="s">
        <v>18</v>
      </c>
      <c r="E517" s="84" t="s">
        <v>18</v>
      </c>
      <c r="F517" s="84" t="s">
        <v>18</v>
      </c>
      <c r="G517" s="84" t="s">
        <v>18</v>
      </c>
      <c r="H517" s="84" t="s">
        <v>18</v>
      </c>
      <c r="I517" s="84" t="s">
        <v>18</v>
      </c>
      <c r="J517" s="84" t="s">
        <v>18</v>
      </c>
      <c r="K517" s="354">
        <f t="shared" si="53"/>
        <v>0</v>
      </c>
      <c r="L517" s="1454"/>
      <c r="M517" s="1454"/>
      <c r="N517" s="1454"/>
      <c r="O517" s="1454"/>
      <c r="P517" s="1454"/>
      <c r="Q517" s="1454"/>
      <c r="R517" s="1454"/>
      <c r="S517" s="1454"/>
      <c r="T517" s="1454"/>
      <c r="U517" s="1454"/>
      <c r="V517" s="1454"/>
      <c r="W517" s="1454"/>
      <c r="X517" s="1454"/>
      <c r="Y517" s="8" t="s">
        <v>12</v>
      </c>
    </row>
    <row r="518" spans="2:25" ht="14.25" x14ac:dyDescent="0.2">
      <c r="B518" s="304" t="s">
        <v>1247</v>
      </c>
      <c r="C518" s="142">
        <v>8</v>
      </c>
      <c r="D518" s="84" t="s">
        <v>18</v>
      </c>
      <c r="E518" s="84" t="s">
        <v>18</v>
      </c>
      <c r="F518" s="84" t="s">
        <v>18</v>
      </c>
      <c r="G518" s="84" t="s">
        <v>18</v>
      </c>
      <c r="H518" s="84" t="s">
        <v>18</v>
      </c>
      <c r="I518" s="84" t="s">
        <v>18</v>
      </c>
      <c r="J518" s="84" t="s">
        <v>18</v>
      </c>
      <c r="K518" s="354">
        <f t="shared" si="53"/>
        <v>0</v>
      </c>
      <c r="L518" s="1454"/>
      <c r="M518" s="1454"/>
      <c r="N518" s="1454"/>
      <c r="O518" s="1454"/>
      <c r="P518" s="1454"/>
      <c r="Q518" s="1454"/>
      <c r="R518" s="1454"/>
      <c r="S518" s="1454"/>
      <c r="T518" s="1454"/>
      <c r="U518" s="1454"/>
      <c r="V518" s="1454"/>
      <c r="W518" s="1454"/>
      <c r="X518" s="1454"/>
      <c r="Y518" s="8" t="s">
        <v>12</v>
      </c>
    </row>
    <row r="519" spans="2:25" ht="14.25" x14ac:dyDescent="0.2">
      <c r="B519" s="304" t="s">
        <v>1248</v>
      </c>
      <c r="C519" s="142">
        <v>9</v>
      </c>
      <c r="D519" s="84" t="s">
        <v>18</v>
      </c>
      <c r="E519" s="84" t="s">
        <v>18</v>
      </c>
      <c r="F519" s="84" t="s">
        <v>18</v>
      </c>
      <c r="G519" s="84" t="s">
        <v>18</v>
      </c>
      <c r="H519" s="84" t="s">
        <v>18</v>
      </c>
      <c r="I519" s="84" t="s">
        <v>18</v>
      </c>
      <c r="J519" s="84" t="s">
        <v>18</v>
      </c>
      <c r="K519" s="354">
        <f t="shared" si="53"/>
        <v>0</v>
      </c>
      <c r="L519" s="1454"/>
      <c r="M519" s="1454"/>
      <c r="N519" s="1454"/>
      <c r="O519" s="1454"/>
      <c r="P519" s="1454"/>
      <c r="Q519" s="1454"/>
      <c r="R519" s="1454"/>
      <c r="S519" s="1454"/>
      <c r="T519" s="1454"/>
      <c r="U519" s="1454"/>
      <c r="V519" s="1454"/>
      <c r="W519" s="1454"/>
      <c r="X519" s="1454"/>
      <c r="Y519" s="8" t="s">
        <v>12</v>
      </c>
    </row>
    <row r="520" spans="2:25" ht="14.25" x14ac:dyDescent="0.2">
      <c r="B520" s="815" t="s">
        <v>1249</v>
      </c>
      <c r="C520" s="142">
        <v>10</v>
      </c>
      <c r="D520" s="86" t="s">
        <v>18</v>
      </c>
      <c r="E520" s="84" t="s">
        <v>18</v>
      </c>
      <c r="F520" s="84" t="s">
        <v>18</v>
      </c>
      <c r="G520" s="84" t="s">
        <v>18</v>
      </c>
      <c r="H520" s="84" t="s">
        <v>18</v>
      </c>
      <c r="I520" s="84" t="s">
        <v>18</v>
      </c>
      <c r="J520" s="84" t="s">
        <v>18</v>
      </c>
      <c r="K520" s="354">
        <f t="shared" si="53"/>
        <v>0</v>
      </c>
      <c r="L520" s="1454"/>
      <c r="M520" s="1454"/>
      <c r="N520" s="1454"/>
      <c r="O520" s="1454"/>
      <c r="P520" s="1454"/>
      <c r="Q520" s="1454"/>
      <c r="R520" s="1454"/>
      <c r="S520" s="1454"/>
      <c r="T520" s="1454"/>
      <c r="U520" s="1454"/>
      <c r="V520" s="1454"/>
      <c r="W520" s="1454"/>
      <c r="X520" s="1454"/>
      <c r="Y520" s="8" t="s">
        <v>12</v>
      </c>
    </row>
    <row r="521" spans="2:25" ht="14.25" x14ac:dyDescent="0.2">
      <c r="B521" s="814" t="s">
        <v>1250</v>
      </c>
      <c r="C521" s="142">
        <v>11</v>
      </c>
      <c r="D521" s="219">
        <f t="shared" ref="D521:J521" si="55">SUM(D522,D540)</f>
        <v>0</v>
      </c>
      <c r="E521" s="640">
        <f t="shared" si="55"/>
        <v>0</v>
      </c>
      <c r="F521" s="640">
        <f t="shared" si="55"/>
        <v>0</v>
      </c>
      <c r="G521" s="640">
        <f t="shared" si="55"/>
        <v>0</v>
      </c>
      <c r="H521" s="640">
        <f t="shared" si="55"/>
        <v>0</v>
      </c>
      <c r="I521" s="640">
        <f t="shared" si="55"/>
        <v>0</v>
      </c>
      <c r="J521" s="640">
        <f t="shared" si="55"/>
        <v>0</v>
      </c>
      <c r="K521" s="640">
        <f t="shared" si="53"/>
        <v>0</v>
      </c>
      <c r="L521" s="1454"/>
      <c r="M521" s="1454"/>
      <c r="N521" s="1454"/>
      <c r="O521" s="1454"/>
      <c r="P521" s="1454"/>
      <c r="Q521" s="1454"/>
      <c r="R521" s="1454"/>
      <c r="S521" s="1454"/>
      <c r="T521" s="1454"/>
      <c r="U521" s="1454"/>
      <c r="V521" s="1454"/>
      <c r="W521" s="1454"/>
      <c r="X521" s="1454"/>
      <c r="Y521" s="8" t="s">
        <v>12</v>
      </c>
    </row>
    <row r="522" spans="2:25" ht="14.25" x14ac:dyDescent="0.2">
      <c r="B522" s="424" t="s">
        <v>1251</v>
      </c>
      <c r="C522" s="142">
        <v>12</v>
      </c>
      <c r="D522" s="640">
        <f t="shared" ref="D522:J522" si="56">SUM(D524,D532,D539)</f>
        <v>0</v>
      </c>
      <c r="E522" s="816">
        <f t="shared" si="56"/>
        <v>0</v>
      </c>
      <c r="F522" s="816">
        <f t="shared" si="56"/>
        <v>0</v>
      </c>
      <c r="G522" s="816">
        <f t="shared" si="56"/>
        <v>0</v>
      </c>
      <c r="H522" s="816">
        <f t="shared" si="56"/>
        <v>0</v>
      </c>
      <c r="I522" s="816">
        <f t="shared" si="56"/>
        <v>0</v>
      </c>
      <c r="J522" s="816">
        <f t="shared" si="56"/>
        <v>0</v>
      </c>
      <c r="K522" s="816">
        <f t="shared" si="53"/>
        <v>0</v>
      </c>
      <c r="L522" s="1454"/>
      <c r="M522" s="1454"/>
      <c r="N522" s="1454"/>
      <c r="O522" s="1454"/>
      <c r="P522" s="1454"/>
      <c r="Q522" s="1454"/>
      <c r="R522" s="1454"/>
      <c r="S522" s="1454"/>
      <c r="T522" s="1454"/>
      <c r="U522" s="1454"/>
      <c r="V522" s="1454"/>
      <c r="W522" s="1454"/>
      <c r="X522" s="1454"/>
      <c r="Y522" s="8" t="s">
        <v>12</v>
      </c>
    </row>
    <row r="523" spans="2:25" ht="14.25" x14ac:dyDescent="0.2">
      <c r="B523" s="817" t="s">
        <v>668</v>
      </c>
      <c r="C523" s="142">
        <v>13</v>
      </c>
      <c r="D523" s="84" t="s">
        <v>18</v>
      </c>
      <c r="E523" s="84" t="s">
        <v>18</v>
      </c>
      <c r="F523" s="84" t="s">
        <v>18</v>
      </c>
      <c r="G523" s="84" t="s">
        <v>18</v>
      </c>
      <c r="H523" s="84" t="s">
        <v>18</v>
      </c>
      <c r="I523" s="84" t="s">
        <v>18</v>
      </c>
      <c r="J523" s="84" t="s">
        <v>18</v>
      </c>
      <c r="K523" s="354">
        <f t="shared" si="53"/>
        <v>0</v>
      </c>
      <c r="L523" s="1454"/>
      <c r="M523" s="1454"/>
      <c r="N523" s="1454"/>
      <c r="O523" s="1454"/>
      <c r="P523" s="1454"/>
      <c r="Q523" s="1454"/>
      <c r="R523" s="1454"/>
      <c r="S523" s="1454"/>
      <c r="T523" s="1454"/>
      <c r="U523" s="1454"/>
      <c r="V523" s="1454"/>
      <c r="W523" s="1454"/>
      <c r="X523" s="1454"/>
      <c r="Y523" s="8" t="s">
        <v>12</v>
      </c>
    </row>
    <row r="524" spans="2:25" ht="14.25" x14ac:dyDescent="0.2">
      <c r="B524" s="321" t="s">
        <v>538</v>
      </c>
      <c r="C524" s="142">
        <v>14</v>
      </c>
      <c r="D524" s="640">
        <f t="shared" ref="D524:J524" si="57">SUM(D525:D531)</f>
        <v>0</v>
      </c>
      <c r="E524" s="1222">
        <f t="shared" si="57"/>
        <v>0</v>
      </c>
      <c r="F524" s="1222">
        <f t="shared" si="57"/>
        <v>0</v>
      </c>
      <c r="G524" s="1222">
        <f t="shared" si="57"/>
        <v>0</v>
      </c>
      <c r="H524" s="1222">
        <f t="shared" si="57"/>
        <v>0</v>
      </c>
      <c r="I524" s="1222">
        <f t="shared" si="57"/>
        <v>0</v>
      </c>
      <c r="J524" s="1222">
        <f t="shared" si="57"/>
        <v>0</v>
      </c>
      <c r="K524" s="1222">
        <f t="shared" si="53"/>
        <v>0</v>
      </c>
      <c r="L524" s="1454"/>
      <c r="M524" s="1454"/>
      <c r="N524" s="1454"/>
      <c r="O524" s="1454"/>
      <c r="P524" s="1454"/>
      <c r="Q524" s="1454"/>
      <c r="R524" s="1454"/>
      <c r="S524" s="1454"/>
      <c r="T524" s="1454"/>
      <c r="U524" s="1454"/>
      <c r="V524" s="1454"/>
      <c r="W524" s="1454"/>
      <c r="X524" s="1454"/>
      <c r="Y524" s="8" t="s">
        <v>12</v>
      </c>
    </row>
    <row r="525" spans="2:25" ht="14.25" x14ac:dyDescent="0.2">
      <c r="B525" s="818" t="s">
        <v>539</v>
      </c>
      <c r="C525" s="142">
        <v>15</v>
      </c>
      <c r="D525" s="84" t="s">
        <v>18</v>
      </c>
      <c r="E525" s="84" t="s">
        <v>18</v>
      </c>
      <c r="F525" s="84" t="s">
        <v>18</v>
      </c>
      <c r="G525" s="84" t="s">
        <v>18</v>
      </c>
      <c r="H525" s="84" t="s">
        <v>18</v>
      </c>
      <c r="I525" s="84" t="s">
        <v>18</v>
      </c>
      <c r="J525" s="84" t="s">
        <v>18</v>
      </c>
      <c r="K525" s="354">
        <f t="shared" si="53"/>
        <v>0</v>
      </c>
      <c r="L525" s="1454"/>
      <c r="M525" s="1454"/>
      <c r="N525" s="1454"/>
      <c r="O525" s="1454"/>
      <c r="P525" s="1454"/>
      <c r="Q525" s="1454"/>
      <c r="R525" s="1454"/>
      <c r="S525" s="1454"/>
      <c r="T525" s="1454"/>
      <c r="U525" s="1454"/>
      <c r="V525" s="1454"/>
      <c r="W525" s="1454"/>
      <c r="X525" s="1454"/>
      <c r="Y525" s="8" t="s">
        <v>12</v>
      </c>
    </row>
    <row r="526" spans="2:25" ht="14.25" x14ac:dyDescent="0.2">
      <c r="B526" s="818" t="s">
        <v>540</v>
      </c>
      <c r="C526" s="142">
        <v>16</v>
      </c>
      <c r="D526" s="84" t="s">
        <v>18</v>
      </c>
      <c r="E526" s="84" t="s">
        <v>18</v>
      </c>
      <c r="F526" s="84" t="s">
        <v>18</v>
      </c>
      <c r="G526" s="84" t="s">
        <v>18</v>
      </c>
      <c r="H526" s="84" t="s">
        <v>18</v>
      </c>
      <c r="I526" s="84" t="s">
        <v>18</v>
      </c>
      <c r="J526" s="84" t="s">
        <v>18</v>
      </c>
      <c r="K526" s="354">
        <f t="shared" si="53"/>
        <v>0</v>
      </c>
      <c r="L526" s="1454"/>
      <c r="M526" s="1454"/>
      <c r="N526" s="1454"/>
      <c r="O526" s="1454"/>
      <c r="P526" s="1454"/>
      <c r="Q526" s="1454"/>
      <c r="R526" s="1454"/>
      <c r="S526" s="1454"/>
      <c r="T526" s="1454"/>
      <c r="U526" s="1454"/>
      <c r="V526" s="1454"/>
      <c r="W526" s="1454"/>
      <c r="X526" s="1454"/>
      <c r="Y526" s="8" t="s">
        <v>12</v>
      </c>
    </row>
    <row r="527" spans="2:25" ht="14.25" x14ac:dyDescent="0.2">
      <c r="B527" s="818" t="s">
        <v>541</v>
      </c>
      <c r="C527" s="142">
        <v>17</v>
      </c>
      <c r="D527" s="84" t="s">
        <v>18</v>
      </c>
      <c r="E527" s="84" t="s">
        <v>18</v>
      </c>
      <c r="F527" s="84" t="s">
        <v>18</v>
      </c>
      <c r="G527" s="84" t="s">
        <v>18</v>
      </c>
      <c r="H527" s="84" t="s">
        <v>18</v>
      </c>
      <c r="I527" s="84" t="s">
        <v>18</v>
      </c>
      <c r="J527" s="84" t="s">
        <v>18</v>
      </c>
      <c r="K527" s="354">
        <f t="shared" si="53"/>
        <v>0</v>
      </c>
      <c r="L527" s="1454"/>
      <c r="M527" s="1454"/>
      <c r="N527" s="1454"/>
      <c r="O527" s="1454"/>
      <c r="P527" s="1454"/>
      <c r="Q527" s="1454"/>
      <c r="R527" s="1454"/>
      <c r="S527" s="1454"/>
      <c r="T527" s="1454"/>
      <c r="U527" s="1454"/>
      <c r="V527" s="1454"/>
      <c r="W527" s="1454"/>
      <c r="X527" s="1454"/>
      <c r="Y527" s="8" t="s">
        <v>12</v>
      </c>
    </row>
    <row r="528" spans="2:25" ht="14.25" x14ac:dyDescent="0.2">
      <c r="B528" s="818" t="s">
        <v>542</v>
      </c>
      <c r="C528" s="142">
        <v>18</v>
      </c>
      <c r="D528" s="84" t="s">
        <v>18</v>
      </c>
      <c r="E528" s="84" t="s">
        <v>18</v>
      </c>
      <c r="F528" s="84" t="s">
        <v>18</v>
      </c>
      <c r="G528" s="84" t="s">
        <v>18</v>
      </c>
      <c r="H528" s="84" t="s">
        <v>18</v>
      </c>
      <c r="I528" s="84" t="s">
        <v>18</v>
      </c>
      <c r="J528" s="84" t="s">
        <v>18</v>
      </c>
      <c r="K528" s="354">
        <f t="shared" si="53"/>
        <v>0</v>
      </c>
      <c r="L528" s="1454"/>
      <c r="M528" s="1454"/>
      <c r="N528" s="1454"/>
      <c r="O528" s="1454"/>
      <c r="P528" s="1454"/>
      <c r="Q528" s="1454"/>
      <c r="R528" s="1454"/>
      <c r="S528" s="1454"/>
      <c r="T528" s="1454"/>
      <c r="U528" s="1454"/>
      <c r="V528" s="1454"/>
      <c r="W528" s="1454"/>
      <c r="X528" s="1454"/>
      <c r="Y528" s="8" t="s">
        <v>12</v>
      </c>
    </row>
    <row r="529" spans="2:25" ht="14.25" x14ac:dyDescent="0.2">
      <c r="B529" s="818" t="s">
        <v>463</v>
      </c>
      <c r="C529" s="142">
        <v>19</v>
      </c>
      <c r="D529" s="84" t="s">
        <v>18</v>
      </c>
      <c r="E529" s="84" t="s">
        <v>18</v>
      </c>
      <c r="F529" s="84" t="s">
        <v>18</v>
      </c>
      <c r="G529" s="84" t="s">
        <v>18</v>
      </c>
      <c r="H529" s="84" t="s">
        <v>18</v>
      </c>
      <c r="I529" s="84" t="s">
        <v>18</v>
      </c>
      <c r="J529" s="84" t="s">
        <v>18</v>
      </c>
      <c r="K529" s="354">
        <f t="shared" si="53"/>
        <v>0</v>
      </c>
      <c r="L529" s="1454"/>
      <c r="M529" s="1454"/>
      <c r="N529" s="1454"/>
      <c r="O529" s="1454"/>
      <c r="P529" s="1454"/>
      <c r="Q529" s="1454"/>
      <c r="R529" s="1454"/>
      <c r="S529" s="1454"/>
      <c r="T529" s="1454"/>
      <c r="U529" s="1454"/>
      <c r="V529" s="1454"/>
      <c r="W529" s="1454"/>
      <c r="X529" s="1454"/>
      <c r="Y529" s="8" t="s">
        <v>12</v>
      </c>
    </row>
    <row r="530" spans="2:25" ht="14.25" x14ac:dyDescent="0.2">
      <c r="B530" s="818" t="s">
        <v>461</v>
      </c>
      <c r="C530" s="142">
        <v>20</v>
      </c>
      <c r="D530" s="84" t="s">
        <v>18</v>
      </c>
      <c r="E530" s="84" t="s">
        <v>18</v>
      </c>
      <c r="F530" s="84" t="s">
        <v>18</v>
      </c>
      <c r="G530" s="84" t="s">
        <v>18</v>
      </c>
      <c r="H530" s="84" t="s">
        <v>18</v>
      </c>
      <c r="I530" s="84" t="s">
        <v>18</v>
      </c>
      <c r="J530" s="84" t="s">
        <v>18</v>
      </c>
      <c r="K530" s="354">
        <f t="shared" si="53"/>
        <v>0</v>
      </c>
      <c r="L530" s="1454"/>
      <c r="M530" s="1454"/>
      <c r="N530" s="1454"/>
      <c r="O530" s="1454"/>
      <c r="P530" s="1454"/>
      <c r="Q530" s="1454"/>
      <c r="R530" s="1454"/>
      <c r="S530" s="1454"/>
      <c r="T530" s="1454"/>
      <c r="U530" s="1454"/>
      <c r="V530" s="1454"/>
      <c r="W530" s="1454"/>
      <c r="X530" s="1454"/>
      <c r="Y530" s="8" t="s">
        <v>12</v>
      </c>
    </row>
    <row r="531" spans="2:25" ht="14.25" x14ac:dyDescent="0.2">
      <c r="B531" s="818" t="s">
        <v>543</v>
      </c>
      <c r="C531" s="142">
        <v>21</v>
      </c>
      <c r="D531" s="84" t="s">
        <v>18</v>
      </c>
      <c r="E531" s="84" t="s">
        <v>18</v>
      </c>
      <c r="F531" s="84" t="s">
        <v>18</v>
      </c>
      <c r="G531" s="84" t="s">
        <v>18</v>
      </c>
      <c r="H531" s="84" t="s">
        <v>18</v>
      </c>
      <c r="I531" s="84" t="s">
        <v>18</v>
      </c>
      <c r="J531" s="84" t="s">
        <v>18</v>
      </c>
      <c r="K531" s="354">
        <f t="shared" si="53"/>
        <v>0</v>
      </c>
      <c r="L531" s="1454"/>
      <c r="M531" s="1454"/>
      <c r="N531" s="1454"/>
      <c r="O531" s="1454"/>
      <c r="P531" s="1454"/>
      <c r="Q531" s="1454"/>
      <c r="R531" s="1454"/>
      <c r="S531" s="1454"/>
      <c r="T531" s="1454"/>
      <c r="U531" s="1454"/>
      <c r="V531" s="1454"/>
      <c r="W531" s="1454"/>
      <c r="X531" s="1454"/>
      <c r="Y531" s="8" t="s">
        <v>12</v>
      </c>
    </row>
    <row r="532" spans="2:25" ht="14.25" x14ac:dyDescent="0.2">
      <c r="B532" s="321" t="s">
        <v>544</v>
      </c>
      <c r="C532" s="142">
        <v>22</v>
      </c>
      <c r="D532" s="640">
        <f t="shared" ref="D532:J532" si="58">SUM(D533,D536:D538)</f>
        <v>0</v>
      </c>
      <c r="E532" s="1222">
        <f t="shared" si="58"/>
        <v>0</v>
      </c>
      <c r="F532" s="1222">
        <f t="shared" si="58"/>
        <v>0</v>
      </c>
      <c r="G532" s="1222">
        <f t="shared" si="58"/>
        <v>0</v>
      </c>
      <c r="H532" s="1222">
        <f t="shared" si="58"/>
        <v>0</v>
      </c>
      <c r="I532" s="1222">
        <f t="shared" si="58"/>
        <v>0</v>
      </c>
      <c r="J532" s="1222">
        <f t="shared" si="58"/>
        <v>0</v>
      </c>
      <c r="K532" s="1222">
        <f t="shared" si="53"/>
        <v>0</v>
      </c>
      <c r="L532" s="1454"/>
      <c r="M532" s="1454"/>
      <c r="N532" s="1454"/>
      <c r="O532" s="1454"/>
      <c r="P532" s="1454"/>
      <c r="Q532" s="1454"/>
      <c r="R532" s="1454"/>
      <c r="S532" s="1454"/>
      <c r="T532" s="1454"/>
      <c r="U532" s="1454"/>
      <c r="V532" s="1454"/>
      <c r="W532" s="1454"/>
      <c r="X532" s="1454"/>
      <c r="Y532" s="8" t="s">
        <v>12</v>
      </c>
    </row>
    <row r="533" spans="2:25" ht="14.25" x14ac:dyDescent="0.2">
      <c r="B533" s="818" t="s">
        <v>545</v>
      </c>
      <c r="C533" s="142">
        <v>23</v>
      </c>
      <c r="D533" s="84" t="s">
        <v>18</v>
      </c>
      <c r="E533" s="84" t="s">
        <v>18</v>
      </c>
      <c r="F533" s="84" t="s">
        <v>18</v>
      </c>
      <c r="G533" s="84" t="s">
        <v>18</v>
      </c>
      <c r="H533" s="84" t="s">
        <v>18</v>
      </c>
      <c r="I533" s="84" t="s">
        <v>18</v>
      </c>
      <c r="J533" s="84" t="s">
        <v>18</v>
      </c>
      <c r="K533" s="354">
        <f t="shared" si="53"/>
        <v>0</v>
      </c>
      <c r="L533" s="1454"/>
      <c r="M533" s="1454"/>
      <c r="N533" s="1454"/>
      <c r="O533" s="1454"/>
      <c r="P533" s="1454"/>
      <c r="Q533" s="1454"/>
      <c r="R533" s="1454"/>
      <c r="S533" s="1454"/>
      <c r="T533" s="1454"/>
      <c r="U533" s="1454"/>
      <c r="V533" s="1454"/>
      <c r="W533" s="1454"/>
      <c r="X533" s="1454"/>
      <c r="Y533" s="8" t="s">
        <v>12</v>
      </c>
    </row>
    <row r="534" spans="2:25" ht="14.25" x14ac:dyDescent="0.2">
      <c r="B534" s="819" t="s">
        <v>546</v>
      </c>
      <c r="C534" s="142">
        <v>24</v>
      </c>
      <c r="D534" s="84" t="s">
        <v>18</v>
      </c>
      <c r="E534" s="84" t="s">
        <v>18</v>
      </c>
      <c r="F534" s="84" t="s">
        <v>18</v>
      </c>
      <c r="G534" s="84" t="s">
        <v>18</v>
      </c>
      <c r="H534" s="84" t="s">
        <v>18</v>
      </c>
      <c r="I534" s="84" t="s">
        <v>18</v>
      </c>
      <c r="J534" s="84" t="s">
        <v>18</v>
      </c>
      <c r="K534" s="354">
        <f t="shared" si="53"/>
        <v>0</v>
      </c>
      <c r="L534" s="1454"/>
      <c r="M534" s="1454"/>
      <c r="N534" s="1454"/>
      <c r="O534" s="1454"/>
      <c r="P534" s="1454"/>
      <c r="Q534" s="1454"/>
      <c r="R534" s="1454"/>
      <c r="S534" s="1454"/>
      <c r="T534" s="1454"/>
      <c r="U534" s="1454"/>
      <c r="V534" s="1454"/>
      <c r="W534" s="1454"/>
      <c r="X534" s="1454"/>
      <c r="Y534" s="8" t="s">
        <v>12</v>
      </c>
    </row>
    <row r="535" spans="2:25" ht="14.25" x14ac:dyDescent="0.2">
      <c r="B535" s="819" t="s">
        <v>547</v>
      </c>
      <c r="C535" s="142">
        <v>25</v>
      </c>
      <c r="D535" s="84" t="s">
        <v>18</v>
      </c>
      <c r="E535" s="84" t="s">
        <v>18</v>
      </c>
      <c r="F535" s="84" t="s">
        <v>18</v>
      </c>
      <c r="G535" s="84" t="s">
        <v>18</v>
      </c>
      <c r="H535" s="84" t="s">
        <v>18</v>
      </c>
      <c r="I535" s="84" t="s">
        <v>18</v>
      </c>
      <c r="J535" s="84" t="s">
        <v>18</v>
      </c>
      <c r="K535" s="354">
        <f t="shared" si="53"/>
        <v>0</v>
      </c>
      <c r="L535" s="1454"/>
      <c r="M535" s="1454"/>
      <c r="N535" s="1454"/>
      <c r="O535" s="1454"/>
      <c r="P535" s="1454"/>
      <c r="Q535" s="1454"/>
      <c r="R535" s="1454"/>
      <c r="S535" s="1454"/>
      <c r="T535" s="1454"/>
      <c r="U535" s="1454"/>
      <c r="V535" s="1454"/>
      <c r="W535" s="1454"/>
      <c r="X535" s="1454"/>
      <c r="Y535" s="8" t="s">
        <v>12</v>
      </c>
    </row>
    <row r="536" spans="2:25" ht="14.25" x14ac:dyDescent="0.2">
      <c r="B536" s="818" t="s">
        <v>548</v>
      </c>
      <c r="C536" s="142">
        <v>26</v>
      </c>
      <c r="D536" s="84" t="s">
        <v>18</v>
      </c>
      <c r="E536" s="84" t="s">
        <v>18</v>
      </c>
      <c r="F536" s="84" t="s">
        <v>18</v>
      </c>
      <c r="G536" s="84" t="s">
        <v>18</v>
      </c>
      <c r="H536" s="84" t="s">
        <v>18</v>
      </c>
      <c r="I536" s="84" t="s">
        <v>18</v>
      </c>
      <c r="J536" s="84" t="s">
        <v>18</v>
      </c>
      <c r="K536" s="354">
        <f t="shared" si="53"/>
        <v>0</v>
      </c>
      <c r="L536" s="1454"/>
      <c r="M536" s="1454"/>
      <c r="N536" s="1454"/>
      <c r="O536" s="1454"/>
      <c r="P536" s="1454"/>
      <c r="Q536" s="1454"/>
      <c r="R536" s="1454"/>
      <c r="S536" s="1454"/>
      <c r="T536" s="1454"/>
      <c r="U536" s="1454"/>
      <c r="V536" s="1454"/>
      <c r="W536" s="1454"/>
      <c r="X536" s="1454"/>
      <c r="Y536" s="8" t="s">
        <v>12</v>
      </c>
    </row>
    <row r="537" spans="2:25" ht="14.25" x14ac:dyDescent="0.2">
      <c r="B537" s="818" t="s">
        <v>549</v>
      </c>
      <c r="C537" s="142">
        <v>27</v>
      </c>
      <c r="D537" s="84" t="s">
        <v>18</v>
      </c>
      <c r="E537" s="84" t="s">
        <v>18</v>
      </c>
      <c r="F537" s="84" t="s">
        <v>18</v>
      </c>
      <c r="G537" s="84" t="s">
        <v>18</v>
      </c>
      <c r="H537" s="84" t="s">
        <v>18</v>
      </c>
      <c r="I537" s="84" t="s">
        <v>18</v>
      </c>
      <c r="J537" s="84" t="s">
        <v>18</v>
      </c>
      <c r="K537" s="354">
        <f t="shared" si="53"/>
        <v>0</v>
      </c>
      <c r="L537" s="1454"/>
      <c r="M537" s="1454"/>
      <c r="N537" s="1454"/>
      <c r="O537" s="1454"/>
      <c r="P537" s="1454"/>
      <c r="Q537" s="1454"/>
      <c r="R537" s="1454"/>
      <c r="S537" s="1454"/>
      <c r="T537" s="1454"/>
      <c r="U537" s="1454"/>
      <c r="V537" s="1454"/>
      <c r="W537" s="1454"/>
      <c r="X537" s="1454"/>
      <c r="Y537" s="8" t="s">
        <v>12</v>
      </c>
    </row>
    <row r="538" spans="2:25" ht="14.25" x14ac:dyDescent="0.2">
      <c r="B538" s="818" t="s">
        <v>550</v>
      </c>
      <c r="C538" s="142">
        <v>28</v>
      </c>
      <c r="D538" s="84" t="s">
        <v>18</v>
      </c>
      <c r="E538" s="84" t="s">
        <v>18</v>
      </c>
      <c r="F538" s="84" t="s">
        <v>18</v>
      </c>
      <c r="G538" s="84" t="s">
        <v>18</v>
      </c>
      <c r="H538" s="84" t="s">
        <v>18</v>
      </c>
      <c r="I538" s="84" t="s">
        <v>18</v>
      </c>
      <c r="J538" s="84" t="s">
        <v>18</v>
      </c>
      <c r="K538" s="354">
        <f t="shared" si="53"/>
        <v>0</v>
      </c>
      <c r="L538" s="1454"/>
      <c r="M538" s="1454"/>
      <c r="N538" s="1454"/>
      <c r="O538" s="1454"/>
      <c r="P538" s="1454"/>
      <c r="Q538" s="1454"/>
      <c r="R538" s="1454"/>
      <c r="S538" s="1454"/>
      <c r="T538" s="1454"/>
      <c r="U538" s="1454"/>
      <c r="V538" s="1454"/>
      <c r="W538" s="1454"/>
      <c r="X538" s="1454"/>
      <c r="Y538" s="8" t="s">
        <v>12</v>
      </c>
    </row>
    <row r="539" spans="2:25" ht="14.25" x14ac:dyDescent="0.2">
      <c r="B539" s="52" t="s">
        <v>1252</v>
      </c>
      <c r="C539" s="142">
        <v>29</v>
      </c>
      <c r="D539" s="84" t="s">
        <v>18</v>
      </c>
      <c r="E539" s="84" t="s">
        <v>18</v>
      </c>
      <c r="F539" s="84" t="s">
        <v>18</v>
      </c>
      <c r="G539" s="84" t="s">
        <v>18</v>
      </c>
      <c r="H539" s="84" t="s">
        <v>18</v>
      </c>
      <c r="I539" s="84" t="s">
        <v>18</v>
      </c>
      <c r="J539" s="84" t="s">
        <v>18</v>
      </c>
      <c r="K539" s="354">
        <f t="shared" si="53"/>
        <v>0</v>
      </c>
      <c r="L539" s="1454"/>
      <c r="M539" s="1454"/>
      <c r="N539" s="1454"/>
      <c r="O539" s="1454"/>
      <c r="P539" s="1454"/>
      <c r="Q539" s="1454"/>
      <c r="R539" s="1454"/>
      <c r="S539" s="1454"/>
      <c r="T539" s="1454"/>
      <c r="U539" s="1454"/>
      <c r="V539" s="1454"/>
      <c r="W539" s="1454"/>
      <c r="X539" s="1454"/>
      <c r="Y539" s="8" t="s">
        <v>12</v>
      </c>
    </row>
    <row r="540" spans="2:25" ht="14.25" x14ac:dyDescent="0.2">
      <c r="B540" s="1368" t="s">
        <v>1253</v>
      </c>
      <c r="C540" s="135">
        <v>30</v>
      </c>
      <c r="D540" s="86" t="s">
        <v>18</v>
      </c>
      <c r="E540" s="86" t="s">
        <v>18</v>
      </c>
      <c r="F540" s="86" t="s">
        <v>18</v>
      </c>
      <c r="G540" s="86" t="s">
        <v>18</v>
      </c>
      <c r="H540" s="86" t="s">
        <v>18</v>
      </c>
      <c r="I540" s="86" t="s">
        <v>18</v>
      </c>
      <c r="J540" s="86" t="s">
        <v>18</v>
      </c>
      <c r="K540" s="709">
        <f t="shared" si="53"/>
        <v>0</v>
      </c>
      <c r="L540" s="1454"/>
      <c r="M540" s="1454"/>
      <c r="N540" s="1454"/>
      <c r="O540" s="1454"/>
      <c r="P540" s="1454"/>
      <c r="Q540" s="1454"/>
      <c r="R540" s="1454"/>
      <c r="S540" s="1454"/>
      <c r="T540" s="1454"/>
      <c r="U540" s="1454"/>
      <c r="V540" s="1454"/>
      <c r="W540" s="1454"/>
      <c r="X540" s="1454"/>
      <c r="Y540" s="8" t="s">
        <v>12</v>
      </c>
    </row>
    <row r="541" spans="2:25" ht="14.25" x14ac:dyDescent="0.2">
      <c r="D541" s="1454"/>
      <c r="E541" s="1454"/>
      <c r="F541" s="1454"/>
      <c r="G541" s="1454"/>
      <c r="H541" s="1454"/>
      <c r="I541" s="1454"/>
      <c r="J541" s="1454"/>
      <c r="K541" s="1454"/>
      <c r="L541" s="1454"/>
      <c r="M541" s="1454"/>
      <c r="N541" s="1454"/>
      <c r="O541" s="1454"/>
      <c r="P541" s="1454"/>
      <c r="Q541" s="1454"/>
      <c r="R541" s="1454"/>
      <c r="S541" s="1454"/>
      <c r="T541" s="1454"/>
      <c r="U541" s="1454"/>
      <c r="V541" s="1454"/>
      <c r="W541" s="1454"/>
      <c r="X541" s="1454"/>
      <c r="Y541" s="8" t="s">
        <v>12</v>
      </c>
    </row>
    <row r="542" spans="2:25" ht="14.25" customHeight="1" x14ac:dyDescent="0.2">
      <c r="B542" s="5"/>
      <c r="C542" s="201"/>
      <c r="D542" s="2130" t="s">
        <v>2090</v>
      </c>
      <c r="E542" s="1369" t="s">
        <v>2091</v>
      </c>
      <c r="F542" s="1370"/>
      <c r="G542" s="1370"/>
      <c r="H542" s="1370"/>
      <c r="I542" s="1370"/>
      <c r="J542" s="1370"/>
      <c r="K542" s="1357"/>
      <c r="L542" s="1454"/>
      <c r="M542" s="1454"/>
      <c r="N542" s="1454"/>
      <c r="O542" s="1454"/>
      <c r="P542" s="1454"/>
      <c r="Q542" s="1454"/>
      <c r="R542" s="1454"/>
      <c r="S542" s="1454"/>
      <c r="T542" s="1454"/>
      <c r="U542" s="1454"/>
      <c r="V542" s="1454"/>
      <c r="W542" s="1454"/>
      <c r="X542" s="1454"/>
      <c r="Y542" s="8" t="s">
        <v>12</v>
      </c>
    </row>
    <row r="543" spans="2:25" ht="15" x14ac:dyDescent="0.2">
      <c r="B543" s="810" t="s">
        <v>2410</v>
      </c>
      <c r="C543" s="811"/>
      <c r="D543" s="2131"/>
      <c r="E543" s="1738" t="str">
        <f>""&amp;$D$430</f>
        <v>0</v>
      </c>
      <c r="F543" s="1738" t="str">
        <f>""&amp;$D$431</f>
        <v/>
      </c>
      <c r="G543" s="1738" t="str">
        <f>""&amp;$D$432</f>
        <v/>
      </c>
      <c r="H543" s="1738" t="str">
        <f>""&amp;$D$433</f>
        <v/>
      </c>
      <c r="I543" s="1738" t="str">
        <f>""&amp;$D$434</f>
        <v/>
      </c>
      <c r="J543" s="1738" t="str">
        <f>""&amp;$D$435</f>
        <v/>
      </c>
      <c r="K543" s="1738" t="str">
        <f>""&amp;$D$436</f>
        <v>XXX</v>
      </c>
      <c r="L543" s="1454"/>
      <c r="M543" s="1454"/>
      <c r="N543" s="1454"/>
      <c r="O543" s="1454"/>
      <c r="P543" s="1454"/>
      <c r="Q543" s="1454"/>
      <c r="R543" s="1454"/>
      <c r="S543" s="1454"/>
      <c r="T543" s="1454"/>
      <c r="U543" s="1454"/>
      <c r="V543" s="1454"/>
      <c r="W543" s="1454"/>
      <c r="X543" s="1454"/>
      <c r="Y543" s="8" t="s">
        <v>12</v>
      </c>
    </row>
    <row r="544" spans="2:25" ht="14.25" x14ac:dyDescent="0.2">
      <c r="B544" s="1374" t="s">
        <v>1255</v>
      </c>
      <c r="C544" s="40">
        <v>126</v>
      </c>
      <c r="D544" s="18">
        <v>1</v>
      </c>
      <c r="E544" s="18">
        <v>2</v>
      </c>
      <c r="F544" s="18">
        <v>3</v>
      </c>
      <c r="G544" s="18">
        <v>4</v>
      </c>
      <c r="H544" s="18">
        <v>5</v>
      </c>
      <c r="I544" s="18">
        <v>6</v>
      </c>
      <c r="J544" s="18">
        <v>7</v>
      </c>
      <c r="K544" s="18">
        <v>8</v>
      </c>
      <c r="L544" s="1454"/>
      <c r="M544" s="1454"/>
      <c r="N544" s="1454"/>
      <c r="O544" s="1454"/>
      <c r="P544" s="1454"/>
      <c r="Q544" s="1454"/>
      <c r="R544" s="1454"/>
      <c r="S544" s="1454"/>
      <c r="T544" s="1454"/>
      <c r="U544" s="1454"/>
      <c r="V544" s="1454"/>
      <c r="W544" s="1454"/>
      <c r="X544" s="1454"/>
      <c r="Y544" s="8" t="s">
        <v>12</v>
      </c>
    </row>
    <row r="545" spans="2:25" ht="14.25" x14ac:dyDescent="0.2">
      <c r="B545" s="813" t="s">
        <v>1485</v>
      </c>
      <c r="C545" s="142">
        <v>1</v>
      </c>
      <c r="D545" s="640">
        <f t="shared" ref="D545:J545" si="59">D546-D555</f>
        <v>0</v>
      </c>
      <c r="E545" s="640">
        <f t="shared" si="59"/>
        <v>0</v>
      </c>
      <c r="F545" s="640">
        <f t="shared" si="59"/>
        <v>0</v>
      </c>
      <c r="G545" s="640">
        <f t="shared" si="59"/>
        <v>0</v>
      </c>
      <c r="H545" s="640">
        <f t="shared" si="59"/>
        <v>0</v>
      </c>
      <c r="I545" s="640">
        <f t="shared" si="59"/>
        <v>0</v>
      </c>
      <c r="J545" s="640">
        <f t="shared" si="59"/>
        <v>0</v>
      </c>
      <c r="K545" s="640">
        <f t="shared" ref="K545:K574" si="60">SUM(D545)-SUM(E545:J545)</f>
        <v>0</v>
      </c>
      <c r="L545" s="1454"/>
      <c r="M545" s="1454"/>
      <c r="N545" s="1454"/>
      <c r="O545" s="1454"/>
      <c r="P545" s="1454"/>
      <c r="Q545" s="1454"/>
      <c r="R545" s="1454"/>
      <c r="S545" s="1454"/>
      <c r="T545" s="1454"/>
      <c r="U545" s="1454"/>
      <c r="V545" s="1454"/>
      <c r="W545" s="1454"/>
      <c r="X545" s="1454"/>
      <c r="Y545" s="8" t="s">
        <v>12</v>
      </c>
    </row>
    <row r="546" spans="2:25" ht="14.25" x14ac:dyDescent="0.2">
      <c r="B546" s="814" t="s">
        <v>156</v>
      </c>
      <c r="C546" s="142">
        <v>2</v>
      </c>
      <c r="D546" s="640">
        <f t="shared" ref="D546:J546" si="61">SUM(D547:D554)</f>
        <v>0</v>
      </c>
      <c r="E546" s="640">
        <f t="shared" si="61"/>
        <v>0</v>
      </c>
      <c r="F546" s="640">
        <f t="shared" si="61"/>
        <v>0</v>
      </c>
      <c r="G546" s="640">
        <f t="shared" si="61"/>
        <v>0</v>
      </c>
      <c r="H546" s="640">
        <f t="shared" si="61"/>
        <v>0</v>
      </c>
      <c r="I546" s="640">
        <f t="shared" si="61"/>
        <v>0</v>
      </c>
      <c r="J546" s="640">
        <f t="shared" si="61"/>
        <v>0</v>
      </c>
      <c r="K546" s="640">
        <f t="shared" si="60"/>
        <v>0</v>
      </c>
      <c r="L546" s="1454"/>
      <c r="M546" s="1454"/>
      <c r="N546" s="1454"/>
      <c r="O546" s="1454"/>
      <c r="P546" s="1454"/>
      <c r="Q546" s="1454"/>
      <c r="R546" s="1454"/>
      <c r="S546" s="1454"/>
      <c r="T546" s="1454"/>
      <c r="U546" s="1454"/>
      <c r="V546" s="1454"/>
      <c r="W546" s="1454"/>
      <c r="X546" s="1454"/>
      <c r="Y546" s="8" t="s">
        <v>12</v>
      </c>
    </row>
    <row r="547" spans="2:25" ht="14.25" x14ac:dyDescent="0.2">
      <c r="B547" s="304" t="s">
        <v>1112</v>
      </c>
      <c r="C547" s="142">
        <v>3</v>
      </c>
      <c r="D547" s="95" t="s">
        <v>18</v>
      </c>
      <c r="E547" s="95" t="s">
        <v>18</v>
      </c>
      <c r="F547" s="95" t="s">
        <v>18</v>
      </c>
      <c r="G547" s="95" t="s">
        <v>18</v>
      </c>
      <c r="H547" s="95" t="s">
        <v>18</v>
      </c>
      <c r="I547" s="95" t="s">
        <v>18</v>
      </c>
      <c r="J547" s="95" t="s">
        <v>18</v>
      </c>
      <c r="K547" s="640">
        <f t="shared" si="60"/>
        <v>0</v>
      </c>
      <c r="L547" s="1454"/>
      <c r="M547" s="1454"/>
      <c r="N547" s="1454"/>
      <c r="O547" s="1454"/>
      <c r="P547" s="1454"/>
      <c r="Q547" s="1454"/>
      <c r="R547" s="1454"/>
      <c r="S547" s="1454"/>
      <c r="T547" s="1454"/>
      <c r="U547" s="1454"/>
      <c r="V547" s="1454"/>
      <c r="W547" s="1454"/>
      <c r="X547" s="1454"/>
      <c r="Y547" s="8" t="s">
        <v>12</v>
      </c>
    </row>
    <row r="548" spans="2:25" ht="14.25" x14ac:dyDescent="0.2">
      <c r="B548" s="304" t="s">
        <v>1245</v>
      </c>
      <c r="C548" s="142">
        <v>4</v>
      </c>
      <c r="D548" s="84" t="s">
        <v>18</v>
      </c>
      <c r="E548" s="84" t="s">
        <v>18</v>
      </c>
      <c r="F548" s="84" t="s">
        <v>18</v>
      </c>
      <c r="G548" s="84" t="s">
        <v>18</v>
      </c>
      <c r="H548" s="84" t="s">
        <v>18</v>
      </c>
      <c r="I548" s="84" t="s">
        <v>18</v>
      </c>
      <c r="J548" s="84" t="s">
        <v>18</v>
      </c>
      <c r="K548" s="354">
        <f t="shared" si="60"/>
        <v>0</v>
      </c>
      <c r="L548" s="1454"/>
      <c r="M548" s="1454"/>
      <c r="N548" s="1454"/>
      <c r="O548" s="1454"/>
      <c r="P548" s="1454"/>
      <c r="Q548" s="1454"/>
      <c r="R548" s="1454"/>
      <c r="S548" s="1454"/>
      <c r="T548" s="1454"/>
      <c r="U548" s="1454"/>
      <c r="V548" s="1454"/>
      <c r="W548" s="1454"/>
      <c r="X548" s="1454"/>
      <c r="Y548" s="8" t="s">
        <v>12</v>
      </c>
    </row>
    <row r="549" spans="2:25" ht="14.25" x14ac:dyDescent="0.2">
      <c r="B549" s="304" t="s">
        <v>1246</v>
      </c>
      <c r="C549" s="142">
        <v>5</v>
      </c>
      <c r="D549" s="84" t="s">
        <v>18</v>
      </c>
      <c r="E549" s="84" t="s">
        <v>18</v>
      </c>
      <c r="F549" s="84" t="s">
        <v>18</v>
      </c>
      <c r="G549" s="84" t="s">
        <v>18</v>
      </c>
      <c r="H549" s="84" t="s">
        <v>18</v>
      </c>
      <c r="I549" s="84" t="s">
        <v>18</v>
      </c>
      <c r="J549" s="84" t="s">
        <v>18</v>
      </c>
      <c r="K549" s="354">
        <f t="shared" si="60"/>
        <v>0</v>
      </c>
      <c r="L549" s="1454"/>
      <c r="M549" s="1454"/>
      <c r="N549" s="1454"/>
      <c r="O549" s="1454"/>
      <c r="P549" s="1454"/>
      <c r="Q549" s="1454"/>
      <c r="R549" s="1454"/>
      <c r="S549" s="1454"/>
      <c r="T549" s="1454"/>
      <c r="U549" s="1454"/>
      <c r="V549" s="1454"/>
      <c r="W549" s="1454"/>
      <c r="X549" s="1454"/>
      <c r="Y549" s="8" t="s">
        <v>12</v>
      </c>
    </row>
    <row r="550" spans="2:25" ht="14.25" x14ac:dyDescent="0.2">
      <c r="B550" s="304" t="s">
        <v>524</v>
      </c>
      <c r="C550" s="142">
        <v>6</v>
      </c>
      <c r="D550" s="84" t="s">
        <v>18</v>
      </c>
      <c r="E550" s="84" t="s">
        <v>18</v>
      </c>
      <c r="F550" s="84" t="s">
        <v>18</v>
      </c>
      <c r="G550" s="84" t="s">
        <v>18</v>
      </c>
      <c r="H550" s="84" t="s">
        <v>18</v>
      </c>
      <c r="I550" s="84" t="s">
        <v>18</v>
      </c>
      <c r="J550" s="84" t="s">
        <v>18</v>
      </c>
      <c r="K550" s="354">
        <f t="shared" si="60"/>
        <v>0</v>
      </c>
      <c r="L550" s="1454"/>
      <c r="M550" s="1454"/>
      <c r="N550" s="1454"/>
      <c r="O550" s="1454"/>
      <c r="P550" s="1454"/>
      <c r="Q550" s="1454"/>
      <c r="R550" s="1454"/>
      <c r="S550" s="1454"/>
      <c r="T550" s="1454"/>
      <c r="U550" s="1454"/>
      <c r="V550" s="1454"/>
      <c r="W550" s="1454"/>
      <c r="X550" s="1454"/>
      <c r="Y550" s="8" t="s">
        <v>12</v>
      </c>
    </row>
    <row r="551" spans="2:25" ht="14.25" x14ac:dyDescent="0.2">
      <c r="B551" s="304" t="s">
        <v>900</v>
      </c>
      <c r="C551" s="142">
        <v>7</v>
      </c>
      <c r="D551" s="84" t="s">
        <v>18</v>
      </c>
      <c r="E551" s="84" t="s">
        <v>18</v>
      </c>
      <c r="F551" s="84" t="s">
        <v>18</v>
      </c>
      <c r="G551" s="84" t="s">
        <v>18</v>
      </c>
      <c r="H551" s="84" t="s">
        <v>18</v>
      </c>
      <c r="I551" s="84" t="s">
        <v>18</v>
      </c>
      <c r="J551" s="84" t="s">
        <v>18</v>
      </c>
      <c r="K551" s="354">
        <f t="shared" si="60"/>
        <v>0</v>
      </c>
      <c r="L551" s="1454"/>
      <c r="M551" s="1454"/>
      <c r="N551" s="1454"/>
      <c r="O551" s="1454"/>
      <c r="P551" s="1454"/>
      <c r="Q551" s="1454"/>
      <c r="R551" s="1454"/>
      <c r="S551" s="1454"/>
      <c r="T551" s="1454"/>
      <c r="U551" s="1454"/>
      <c r="V551" s="1454"/>
      <c r="W551" s="1454"/>
      <c r="X551" s="1454"/>
      <c r="Y551" s="8" t="s">
        <v>12</v>
      </c>
    </row>
    <row r="552" spans="2:25" ht="14.25" x14ac:dyDescent="0.2">
      <c r="B552" s="304" t="s">
        <v>1247</v>
      </c>
      <c r="C552" s="142">
        <v>8</v>
      </c>
      <c r="D552" s="84" t="s">
        <v>18</v>
      </c>
      <c r="E552" s="84" t="s">
        <v>18</v>
      </c>
      <c r="F552" s="84" t="s">
        <v>18</v>
      </c>
      <c r="G552" s="84" t="s">
        <v>18</v>
      </c>
      <c r="H552" s="84" t="s">
        <v>18</v>
      </c>
      <c r="I552" s="84" t="s">
        <v>18</v>
      </c>
      <c r="J552" s="84" t="s">
        <v>18</v>
      </c>
      <c r="K552" s="354">
        <f t="shared" si="60"/>
        <v>0</v>
      </c>
      <c r="L552" s="1454"/>
      <c r="M552" s="1454"/>
      <c r="N552" s="1454"/>
      <c r="O552" s="1454"/>
      <c r="P552" s="1454"/>
      <c r="Q552" s="1454"/>
      <c r="R552" s="1454"/>
      <c r="S552" s="1454"/>
      <c r="T552" s="1454"/>
      <c r="U552" s="1454"/>
      <c r="V552" s="1454"/>
      <c r="W552" s="1454"/>
      <c r="X552" s="1454"/>
      <c r="Y552" s="8" t="s">
        <v>12</v>
      </c>
    </row>
    <row r="553" spans="2:25" ht="14.25" x14ac:dyDescent="0.2">
      <c r="B553" s="304" t="s">
        <v>1248</v>
      </c>
      <c r="C553" s="142">
        <v>9</v>
      </c>
      <c r="D553" s="84" t="s">
        <v>18</v>
      </c>
      <c r="E553" s="84" t="s">
        <v>18</v>
      </c>
      <c r="F553" s="84" t="s">
        <v>18</v>
      </c>
      <c r="G553" s="84" t="s">
        <v>18</v>
      </c>
      <c r="H553" s="84" t="s">
        <v>18</v>
      </c>
      <c r="I553" s="84" t="s">
        <v>18</v>
      </c>
      <c r="J553" s="84" t="s">
        <v>18</v>
      </c>
      <c r="K553" s="354">
        <f t="shared" si="60"/>
        <v>0</v>
      </c>
      <c r="L553" s="1454"/>
      <c r="M553" s="1454"/>
      <c r="N553" s="1454"/>
      <c r="O553" s="1454"/>
      <c r="P553" s="1454"/>
      <c r="Q553" s="1454"/>
      <c r="R553" s="1454"/>
      <c r="S553" s="1454"/>
      <c r="T553" s="1454"/>
      <c r="U553" s="1454"/>
      <c r="V553" s="1454"/>
      <c r="W553" s="1454"/>
      <c r="X553" s="1454"/>
      <c r="Y553" s="8" t="s">
        <v>12</v>
      </c>
    </row>
    <row r="554" spans="2:25" ht="14.25" x14ac:dyDescent="0.2">
      <c r="B554" s="815" t="s">
        <v>1249</v>
      </c>
      <c r="C554" s="142">
        <v>10</v>
      </c>
      <c r="D554" s="86" t="s">
        <v>18</v>
      </c>
      <c r="E554" s="84" t="s">
        <v>18</v>
      </c>
      <c r="F554" s="84" t="s">
        <v>18</v>
      </c>
      <c r="G554" s="84" t="s">
        <v>18</v>
      </c>
      <c r="H554" s="84" t="s">
        <v>18</v>
      </c>
      <c r="I554" s="84" t="s">
        <v>18</v>
      </c>
      <c r="J554" s="84" t="s">
        <v>18</v>
      </c>
      <c r="K554" s="354">
        <f t="shared" si="60"/>
        <v>0</v>
      </c>
      <c r="L554" s="1454"/>
      <c r="M554" s="1454"/>
      <c r="N554" s="1454"/>
      <c r="O554" s="1454"/>
      <c r="P554" s="1454"/>
      <c r="Q554" s="1454"/>
      <c r="R554" s="1454"/>
      <c r="S554" s="1454"/>
      <c r="T554" s="1454"/>
      <c r="U554" s="1454"/>
      <c r="V554" s="1454"/>
      <c r="W554" s="1454"/>
      <c r="X554" s="1454"/>
      <c r="Y554" s="8" t="s">
        <v>12</v>
      </c>
    </row>
    <row r="555" spans="2:25" ht="14.25" x14ac:dyDescent="0.2">
      <c r="B555" s="814" t="s">
        <v>1250</v>
      </c>
      <c r="C555" s="142">
        <v>11</v>
      </c>
      <c r="D555" s="219">
        <f t="shared" ref="D555:J555" si="62">SUM(D556,D574)</f>
        <v>0</v>
      </c>
      <c r="E555" s="640">
        <f t="shared" si="62"/>
        <v>0</v>
      </c>
      <c r="F555" s="640">
        <f t="shared" si="62"/>
        <v>0</v>
      </c>
      <c r="G555" s="640">
        <f t="shared" si="62"/>
        <v>0</v>
      </c>
      <c r="H555" s="640">
        <f t="shared" si="62"/>
        <v>0</v>
      </c>
      <c r="I555" s="640">
        <f t="shared" si="62"/>
        <v>0</v>
      </c>
      <c r="J555" s="640">
        <f t="shared" si="62"/>
        <v>0</v>
      </c>
      <c r="K555" s="640">
        <f t="shared" si="60"/>
        <v>0</v>
      </c>
      <c r="L555" s="1454"/>
      <c r="M555" s="1454"/>
      <c r="N555" s="1454"/>
      <c r="O555" s="1454"/>
      <c r="P555" s="1454"/>
      <c r="Q555" s="1454"/>
      <c r="R555" s="1454"/>
      <c r="S555" s="1454"/>
      <c r="T555" s="1454"/>
      <c r="U555" s="1454"/>
      <c r="V555" s="1454"/>
      <c r="W555" s="1454"/>
      <c r="X555" s="1454"/>
      <c r="Y555" s="8" t="s">
        <v>12</v>
      </c>
    </row>
    <row r="556" spans="2:25" ht="14.25" x14ac:dyDescent="0.2">
      <c r="B556" s="424" t="s">
        <v>1251</v>
      </c>
      <c r="C556" s="142">
        <v>12</v>
      </c>
      <c r="D556" s="640">
        <f t="shared" ref="D556:J556" si="63">SUM(D558,D566,D573)</f>
        <v>0</v>
      </c>
      <c r="E556" s="816">
        <f t="shared" si="63"/>
        <v>0</v>
      </c>
      <c r="F556" s="816">
        <f t="shared" si="63"/>
        <v>0</v>
      </c>
      <c r="G556" s="816">
        <f t="shared" si="63"/>
        <v>0</v>
      </c>
      <c r="H556" s="816">
        <f t="shared" si="63"/>
        <v>0</v>
      </c>
      <c r="I556" s="816">
        <f t="shared" si="63"/>
        <v>0</v>
      </c>
      <c r="J556" s="816">
        <f t="shared" si="63"/>
        <v>0</v>
      </c>
      <c r="K556" s="816">
        <f t="shared" si="60"/>
        <v>0</v>
      </c>
      <c r="L556" s="1454"/>
      <c r="M556" s="1454"/>
      <c r="N556" s="1454"/>
      <c r="O556" s="1454"/>
      <c r="P556" s="1454"/>
      <c r="Q556" s="1454"/>
      <c r="R556" s="1454"/>
      <c r="S556" s="1454"/>
      <c r="T556" s="1454"/>
      <c r="U556" s="1454"/>
      <c r="V556" s="1454"/>
      <c r="W556" s="1454"/>
      <c r="X556" s="1454"/>
      <c r="Y556" s="8" t="s">
        <v>12</v>
      </c>
    </row>
    <row r="557" spans="2:25" ht="14.25" x14ac:dyDescent="0.2">
      <c r="B557" s="817" t="s">
        <v>668</v>
      </c>
      <c r="C557" s="142">
        <v>13</v>
      </c>
      <c r="D557" s="84" t="s">
        <v>18</v>
      </c>
      <c r="E557" s="84" t="s">
        <v>18</v>
      </c>
      <c r="F557" s="84" t="s">
        <v>18</v>
      </c>
      <c r="G557" s="84" t="s">
        <v>18</v>
      </c>
      <c r="H557" s="84" t="s">
        <v>18</v>
      </c>
      <c r="I557" s="84" t="s">
        <v>18</v>
      </c>
      <c r="J557" s="84" t="s">
        <v>18</v>
      </c>
      <c r="K557" s="354">
        <f t="shared" si="60"/>
        <v>0</v>
      </c>
      <c r="L557" s="1454"/>
      <c r="M557" s="1454"/>
      <c r="N557" s="1454"/>
      <c r="O557" s="1454"/>
      <c r="P557" s="1454"/>
      <c r="Q557" s="1454"/>
      <c r="R557" s="1454"/>
      <c r="S557" s="1454"/>
      <c r="T557" s="1454"/>
      <c r="U557" s="1454"/>
      <c r="V557" s="1454"/>
      <c r="W557" s="1454"/>
      <c r="X557" s="1454"/>
      <c r="Y557" s="8" t="s">
        <v>12</v>
      </c>
    </row>
    <row r="558" spans="2:25" ht="14.25" x14ac:dyDescent="0.2">
      <c r="B558" s="321" t="s">
        <v>538</v>
      </c>
      <c r="C558" s="142">
        <v>14</v>
      </c>
      <c r="D558" s="640">
        <f t="shared" ref="D558:J558" si="64">SUM(D559:D565)</f>
        <v>0</v>
      </c>
      <c r="E558" s="1222">
        <f t="shared" si="64"/>
        <v>0</v>
      </c>
      <c r="F558" s="1222">
        <f t="shared" si="64"/>
        <v>0</v>
      </c>
      <c r="G558" s="1222">
        <f t="shared" si="64"/>
        <v>0</v>
      </c>
      <c r="H558" s="1222">
        <f t="shared" si="64"/>
        <v>0</v>
      </c>
      <c r="I558" s="1222">
        <f t="shared" si="64"/>
        <v>0</v>
      </c>
      <c r="J558" s="1222">
        <f t="shared" si="64"/>
        <v>0</v>
      </c>
      <c r="K558" s="1222">
        <f t="shared" si="60"/>
        <v>0</v>
      </c>
      <c r="L558" s="1454"/>
      <c r="M558" s="1454"/>
      <c r="N558" s="1454"/>
      <c r="O558" s="1454"/>
      <c r="P558" s="1454"/>
      <c r="Q558" s="1454"/>
      <c r="R558" s="1454"/>
      <c r="S558" s="1454"/>
      <c r="T558" s="1454"/>
      <c r="U558" s="1454"/>
      <c r="V558" s="1454"/>
      <c r="W558" s="1454"/>
      <c r="X558" s="1454"/>
      <c r="Y558" s="8" t="s">
        <v>12</v>
      </c>
    </row>
    <row r="559" spans="2:25" ht="14.25" x14ac:dyDescent="0.2">
      <c r="B559" s="818" t="s">
        <v>539</v>
      </c>
      <c r="C559" s="142">
        <v>15</v>
      </c>
      <c r="D559" s="84" t="s">
        <v>18</v>
      </c>
      <c r="E559" s="84" t="s">
        <v>18</v>
      </c>
      <c r="F559" s="84" t="s">
        <v>18</v>
      </c>
      <c r="G559" s="84" t="s">
        <v>18</v>
      </c>
      <c r="H559" s="84" t="s">
        <v>18</v>
      </c>
      <c r="I559" s="84" t="s">
        <v>18</v>
      </c>
      <c r="J559" s="84" t="s">
        <v>18</v>
      </c>
      <c r="K559" s="354">
        <f t="shared" si="60"/>
        <v>0</v>
      </c>
      <c r="L559" s="1454"/>
      <c r="M559" s="1454"/>
      <c r="N559" s="1454"/>
      <c r="O559" s="1454"/>
      <c r="P559" s="1454"/>
      <c r="Q559" s="1454"/>
      <c r="R559" s="1454"/>
      <c r="S559" s="1454"/>
      <c r="T559" s="1454"/>
      <c r="U559" s="1454"/>
      <c r="V559" s="1454"/>
      <c r="W559" s="1454"/>
      <c r="X559" s="1454"/>
      <c r="Y559" s="8" t="s">
        <v>12</v>
      </c>
    </row>
    <row r="560" spans="2:25" ht="14.25" x14ac:dyDescent="0.2">
      <c r="B560" s="818" t="s">
        <v>540</v>
      </c>
      <c r="C560" s="142">
        <v>16</v>
      </c>
      <c r="D560" s="84" t="s">
        <v>18</v>
      </c>
      <c r="E560" s="84" t="s">
        <v>18</v>
      </c>
      <c r="F560" s="84" t="s">
        <v>18</v>
      </c>
      <c r="G560" s="84" t="s">
        <v>18</v>
      </c>
      <c r="H560" s="84" t="s">
        <v>18</v>
      </c>
      <c r="I560" s="84" t="s">
        <v>18</v>
      </c>
      <c r="J560" s="84" t="s">
        <v>18</v>
      </c>
      <c r="K560" s="354">
        <f t="shared" si="60"/>
        <v>0</v>
      </c>
      <c r="L560" s="1454"/>
      <c r="M560" s="1454"/>
      <c r="N560" s="1454"/>
      <c r="O560" s="1454"/>
      <c r="P560" s="1454"/>
      <c r="Q560" s="1454"/>
      <c r="R560" s="1454"/>
      <c r="S560" s="1454"/>
      <c r="T560" s="1454"/>
      <c r="U560" s="1454"/>
      <c r="V560" s="1454"/>
      <c r="W560" s="1454"/>
      <c r="X560" s="1454"/>
      <c r="Y560" s="8" t="s">
        <v>12</v>
      </c>
    </row>
    <row r="561" spans="2:25" ht="14.25" x14ac:dyDescent="0.2">
      <c r="B561" s="818" t="s">
        <v>541</v>
      </c>
      <c r="C561" s="142">
        <v>17</v>
      </c>
      <c r="D561" s="84" t="s">
        <v>18</v>
      </c>
      <c r="E561" s="84" t="s">
        <v>18</v>
      </c>
      <c r="F561" s="84" t="s">
        <v>18</v>
      </c>
      <c r="G561" s="84" t="s">
        <v>18</v>
      </c>
      <c r="H561" s="84" t="s">
        <v>18</v>
      </c>
      <c r="I561" s="84" t="s">
        <v>18</v>
      </c>
      <c r="J561" s="84" t="s">
        <v>18</v>
      </c>
      <c r="K561" s="354">
        <f t="shared" si="60"/>
        <v>0</v>
      </c>
      <c r="L561" s="1454"/>
      <c r="M561" s="1454"/>
      <c r="N561" s="1454"/>
      <c r="O561" s="1454"/>
      <c r="P561" s="1454"/>
      <c r="Q561" s="1454"/>
      <c r="R561" s="1454"/>
      <c r="S561" s="1454"/>
      <c r="T561" s="1454"/>
      <c r="U561" s="1454"/>
      <c r="V561" s="1454"/>
      <c r="W561" s="1454"/>
      <c r="X561" s="1454"/>
      <c r="Y561" s="8" t="s">
        <v>12</v>
      </c>
    </row>
    <row r="562" spans="2:25" ht="14.25" x14ac:dyDescent="0.2">
      <c r="B562" s="818" t="s">
        <v>542</v>
      </c>
      <c r="C562" s="142">
        <v>18</v>
      </c>
      <c r="D562" s="84" t="s">
        <v>18</v>
      </c>
      <c r="E562" s="84" t="s">
        <v>18</v>
      </c>
      <c r="F562" s="84" t="s">
        <v>18</v>
      </c>
      <c r="G562" s="84" t="s">
        <v>18</v>
      </c>
      <c r="H562" s="84" t="s">
        <v>18</v>
      </c>
      <c r="I562" s="84" t="s">
        <v>18</v>
      </c>
      <c r="J562" s="84" t="s">
        <v>18</v>
      </c>
      <c r="K562" s="354">
        <f t="shared" si="60"/>
        <v>0</v>
      </c>
      <c r="L562" s="1454"/>
      <c r="M562" s="1454"/>
      <c r="N562" s="1454"/>
      <c r="O562" s="1454"/>
      <c r="P562" s="1454"/>
      <c r="Q562" s="1454"/>
      <c r="R562" s="1454"/>
      <c r="S562" s="1454"/>
      <c r="T562" s="1454"/>
      <c r="U562" s="1454"/>
      <c r="V562" s="1454"/>
      <c r="W562" s="1454"/>
      <c r="X562" s="1454"/>
      <c r="Y562" s="8" t="s">
        <v>12</v>
      </c>
    </row>
    <row r="563" spans="2:25" ht="14.25" x14ac:dyDescent="0.2">
      <c r="B563" s="818" t="s">
        <v>463</v>
      </c>
      <c r="C563" s="142">
        <v>19</v>
      </c>
      <c r="D563" s="84" t="s">
        <v>18</v>
      </c>
      <c r="E563" s="84" t="s">
        <v>18</v>
      </c>
      <c r="F563" s="84" t="s">
        <v>18</v>
      </c>
      <c r="G563" s="84" t="s">
        <v>18</v>
      </c>
      <c r="H563" s="84" t="s">
        <v>18</v>
      </c>
      <c r="I563" s="84" t="s">
        <v>18</v>
      </c>
      <c r="J563" s="84" t="s">
        <v>18</v>
      </c>
      <c r="K563" s="354">
        <f t="shared" si="60"/>
        <v>0</v>
      </c>
      <c r="L563" s="1454"/>
      <c r="M563" s="1454"/>
      <c r="N563" s="1454"/>
      <c r="O563" s="1454"/>
      <c r="P563" s="1454"/>
      <c r="Q563" s="1454"/>
      <c r="R563" s="1454"/>
      <c r="S563" s="1454"/>
      <c r="T563" s="1454"/>
      <c r="U563" s="1454"/>
      <c r="V563" s="1454"/>
      <c r="W563" s="1454"/>
      <c r="X563" s="1454"/>
      <c r="Y563" s="8" t="s">
        <v>12</v>
      </c>
    </row>
    <row r="564" spans="2:25" ht="14.25" x14ac:dyDescent="0.2">
      <c r="B564" s="818" t="s">
        <v>461</v>
      </c>
      <c r="C564" s="142">
        <v>20</v>
      </c>
      <c r="D564" s="84" t="s">
        <v>18</v>
      </c>
      <c r="E564" s="84" t="s">
        <v>18</v>
      </c>
      <c r="F564" s="84" t="s">
        <v>18</v>
      </c>
      <c r="G564" s="84" t="s">
        <v>18</v>
      </c>
      <c r="H564" s="84" t="s">
        <v>18</v>
      </c>
      <c r="I564" s="84" t="s">
        <v>18</v>
      </c>
      <c r="J564" s="84" t="s">
        <v>18</v>
      </c>
      <c r="K564" s="354">
        <f t="shared" si="60"/>
        <v>0</v>
      </c>
      <c r="L564" s="1454"/>
      <c r="M564" s="1454"/>
      <c r="N564" s="1454"/>
      <c r="O564" s="1454"/>
      <c r="P564" s="1454"/>
      <c r="Q564" s="1454"/>
      <c r="R564" s="1454"/>
      <c r="S564" s="1454"/>
      <c r="T564" s="1454"/>
      <c r="U564" s="1454"/>
      <c r="V564" s="1454"/>
      <c r="W564" s="1454"/>
      <c r="X564" s="1454"/>
      <c r="Y564" s="8" t="s">
        <v>12</v>
      </c>
    </row>
    <row r="565" spans="2:25" ht="14.25" x14ac:dyDescent="0.2">
      <c r="B565" s="818" t="s">
        <v>543</v>
      </c>
      <c r="C565" s="142">
        <v>21</v>
      </c>
      <c r="D565" s="84" t="s">
        <v>18</v>
      </c>
      <c r="E565" s="84" t="s">
        <v>18</v>
      </c>
      <c r="F565" s="84" t="s">
        <v>18</v>
      </c>
      <c r="G565" s="84" t="s">
        <v>18</v>
      </c>
      <c r="H565" s="84" t="s">
        <v>18</v>
      </c>
      <c r="I565" s="84" t="s">
        <v>18</v>
      </c>
      <c r="J565" s="84" t="s">
        <v>18</v>
      </c>
      <c r="K565" s="354">
        <f t="shared" si="60"/>
        <v>0</v>
      </c>
      <c r="L565" s="1454"/>
      <c r="M565" s="1454"/>
      <c r="N565" s="1454"/>
      <c r="O565" s="1454"/>
      <c r="P565" s="1454"/>
      <c r="Q565" s="1454"/>
      <c r="R565" s="1454"/>
      <c r="S565" s="1454"/>
      <c r="T565" s="1454"/>
      <c r="U565" s="1454"/>
      <c r="V565" s="1454"/>
      <c r="W565" s="1454"/>
      <c r="X565" s="1454"/>
      <c r="Y565" s="8" t="s">
        <v>12</v>
      </c>
    </row>
    <row r="566" spans="2:25" ht="14.25" x14ac:dyDescent="0.2">
      <c r="B566" s="321" t="s">
        <v>544</v>
      </c>
      <c r="C566" s="142">
        <v>22</v>
      </c>
      <c r="D566" s="640">
        <f t="shared" ref="D566:J566" si="65">SUM(D567,D570:D572)</f>
        <v>0</v>
      </c>
      <c r="E566" s="1222">
        <f t="shared" si="65"/>
        <v>0</v>
      </c>
      <c r="F566" s="1222">
        <f t="shared" si="65"/>
        <v>0</v>
      </c>
      <c r="G566" s="1222">
        <f t="shared" si="65"/>
        <v>0</v>
      </c>
      <c r="H566" s="1222">
        <f t="shared" si="65"/>
        <v>0</v>
      </c>
      <c r="I566" s="1222">
        <f t="shared" si="65"/>
        <v>0</v>
      </c>
      <c r="J566" s="1222">
        <f t="shared" si="65"/>
        <v>0</v>
      </c>
      <c r="K566" s="1222">
        <f t="shared" si="60"/>
        <v>0</v>
      </c>
      <c r="L566" s="1454"/>
      <c r="M566" s="1454"/>
      <c r="N566" s="1454"/>
      <c r="O566" s="1454"/>
      <c r="P566" s="1454"/>
      <c r="Q566" s="1454"/>
      <c r="R566" s="1454"/>
      <c r="S566" s="1454"/>
      <c r="T566" s="1454"/>
      <c r="U566" s="1454"/>
      <c r="V566" s="1454"/>
      <c r="W566" s="1454"/>
      <c r="X566" s="1454"/>
      <c r="Y566" s="8" t="s">
        <v>12</v>
      </c>
    </row>
    <row r="567" spans="2:25" ht="14.25" x14ac:dyDescent="0.2">
      <c r="B567" s="818" t="s">
        <v>545</v>
      </c>
      <c r="C567" s="142">
        <v>23</v>
      </c>
      <c r="D567" s="84" t="s">
        <v>18</v>
      </c>
      <c r="E567" s="84" t="s">
        <v>18</v>
      </c>
      <c r="F567" s="84" t="s">
        <v>18</v>
      </c>
      <c r="G567" s="84" t="s">
        <v>18</v>
      </c>
      <c r="H567" s="84" t="s">
        <v>18</v>
      </c>
      <c r="I567" s="84" t="s">
        <v>18</v>
      </c>
      <c r="J567" s="84" t="s">
        <v>18</v>
      </c>
      <c r="K567" s="354">
        <f t="shared" si="60"/>
        <v>0</v>
      </c>
      <c r="L567" s="1454"/>
      <c r="M567" s="1454"/>
      <c r="N567" s="1454"/>
      <c r="O567" s="1454"/>
      <c r="P567" s="1454"/>
      <c r="Q567" s="1454"/>
      <c r="R567" s="1454"/>
      <c r="S567" s="1454"/>
      <c r="T567" s="1454"/>
      <c r="U567" s="1454"/>
      <c r="V567" s="1454"/>
      <c r="W567" s="1454"/>
      <c r="X567" s="1454"/>
      <c r="Y567" s="8" t="s">
        <v>12</v>
      </c>
    </row>
    <row r="568" spans="2:25" ht="14.25" x14ac:dyDescent="0.2">
      <c r="B568" s="819" t="s">
        <v>546</v>
      </c>
      <c r="C568" s="142">
        <v>24</v>
      </c>
      <c r="D568" s="84" t="s">
        <v>18</v>
      </c>
      <c r="E568" s="84" t="s">
        <v>18</v>
      </c>
      <c r="F568" s="84" t="s">
        <v>18</v>
      </c>
      <c r="G568" s="84" t="s">
        <v>18</v>
      </c>
      <c r="H568" s="84" t="s">
        <v>18</v>
      </c>
      <c r="I568" s="84" t="s">
        <v>18</v>
      </c>
      <c r="J568" s="84" t="s">
        <v>18</v>
      </c>
      <c r="K568" s="354">
        <f t="shared" si="60"/>
        <v>0</v>
      </c>
      <c r="L568" s="1454"/>
      <c r="M568" s="1454"/>
      <c r="N568" s="1454"/>
      <c r="O568" s="1454"/>
      <c r="P568" s="1454"/>
      <c r="Q568" s="1454"/>
      <c r="R568" s="1454"/>
      <c r="S568" s="1454"/>
      <c r="T568" s="1454"/>
      <c r="U568" s="1454"/>
      <c r="V568" s="1454"/>
      <c r="W568" s="1454"/>
      <c r="X568" s="1454"/>
      <c r="Y568" s="8" t="s">
        <v>12</v>
      </c>
    </row>
    <row r="569" spans="2:25" ht="14.25" x14ac:dyDescent="0.2">
      <c r="B569" s="819" t="s">
        <v>547</v>
      </c>
      <c r="C569" s="142">
        <v>25</v>
      </c>
      <c r="D569" s="84" t="s">
        <v>18</v>
      </c>
      <c r="E569" s="84" t="s">
        <v>18</v>
      </c>
      <c r="F569" s="84" t="s">
        <v>18</v>
      </c>
      <c r="G569" s="84" t="s">
        <v>18</v>
      </c>
      <c r="H569" s="84" t="s">
        <v>18</v>
      </c>
      <c r="I569" s="84" t="s">
        <v>18</v>
      </c>
      <c r="J569" s="84" t="s">
        <v>18</v>
      </c>
      <c r="K569" s="354">
        <f t="shared" si="60"/>
        <v>0</v>
      </c>
      <c r="L569" s="1454"/>
      <c r="M569" s="1454"/>
      <c r="N569" s="1454"/>
      <c r="O569" s="1454"/>
      <c r="P569" s="1454"/>
      <c r="Q569" s="1454"/>
      <c r="R569" s="1454"/>
      <c r="S569" s="1454"/>
      <c r="T569" s="1454"/>
      <c r="U569" s="1454"/>
      <c r="V569" s="1454"/>
      <c r="W569" s="1454"/>
      <c r="X569" s="1454"/>
      <c r="Y569" s="8" t="s">
        <v>12</v>
      </c>
    </row>
    <row r="570" spans="2:25" ht="14.25" x14ac:dyDescent="0.2">
      <c r="B570" s="818" t="s">
        <v>548</v>
      </c>
      <c r="C570" s="142">
        <v>26</v>
      </c>
      <c r="D570" s="84" t="s">
        <v>18</v>
      </c>
      <c r="E570" s="84" t="s">
        <v>18</v>
      </c>
      <c r="F570" s="84" t="s">
        <v>18</v>
      </c>
      <c r="G570" s="84" t="s">
        <v>18</v>
      </c>
      <c r="H570" s="84" t="s">
        <v>18</v>
      </c>
      <c r="I570" s="84" t="s">
        <v>18</v>
      </c>
      <c r="J570" s="84" t="s">
        <v>18</v>
      </c>
      <c r="K570" s="354">
        <f t="shared" si="60"/>
        <v>0</v>
      </c>
      <c r="L570" s="1454"/>
      <c r="M570" s="1454"/>
      <c r="N570" s="1454"/>
      <c r="O570" s="1454"/>
      <c r="P570" s="1454"/>
      <c r="Q570" s="1454"/>
      <c r="R570" s="1454"/>
      <c r="S570" s="1454"/>
      <c r="T570" s="1454"/>
      <c r="U570" s="1454"/>
      <c r="V570" s="1454"/>
      <c r="W570" s="1454"/>
      <c r="X570" s="1454"/>
      <c r="Y570" s="8" t="s">
        <v>12</v>
      </c>
    </row>
    <row r="571" spans="2:25" ht="14.25" x14ac:dyDescent="0.2">
      <c r="B571" s="818" t="s">
        <v>549</v>
      </c>
      <c r="C571" s="142">
        <v>27</v>
      </c>
      <c r="D571" s="84" t="s">
        <v>18</v>
      </c>
      <c r="E571" s="84" t="s">
        <v>18</v>
      </c>
      <c r="F571" s="84" t="s">
        <v>18</v>
      </c>
      <c r="G571" s="84" t="s">
        <v>18</v>
      </c>
      <c r="H571" s="84" t="s">
        <v>18</v>
      </c>
      <c r="I571" s="84" t="s">
        <v>18</v>
      </c>
      <c r="J571" s="84" t="s">
        <v>18</v>
      </c>
      <c r="K571" s="354">
        <f t="shared" si="60"/>
        <v>0</v>
      </c>
      <c r="L571" s="1454"/>
      <c r="M571" s="1454"/>
      <c r="N571" s="1454"/>
      <c r="O571" s="1454"/>
      <c r="P571" s="1454"/>
      <c r="Q571" s="1454"/>
      <c r="R571" s="1454"/>
      <c r="S571" s="1454"/>
      <c r="T571" s="1454"/>
      <c r="U571" s="1454"/>
      <c r="V571" s="1454"/>
      <c r="W571" s="1454"/>
      <c r="X571" s="1454"/>
      <c r="Y571" s="8" t="s">
        <v>12</v>
      </c>
    </row>
    <row r="572" spans="2:25" ht="14.25" x14ac:dyDescent="0.2">
      <c r="B572" s="818" t="s">
        <v>550</v>
      </c>
      <c r="C572" s="142">
        <v>28</v>
      </c>
      <c r="D572" s="84" t="s">
        <v>18</v>
      </c>
      <c r="E572" s="84" t="s">
        <v>18</v>
      </c>
      <c r="F572" s="84" t="s">
        <v>18</v>
      </c>
      <c r="G572" s="84" t="s">
        <v>18</v>
      </c>
      <c r="H572" s="84" t="s">
        <v>18</v>
      </c>
      <c r="I572" s="84" t="s">
        <v>18</v>
      </c>
      <c r="J572" s="84" t="s">
        <v>18</v>
      </c>
      <c r="K572" s="354">
        <f t="shared" si="60"/>
        <v>0</v>
      </c>
      <c r="L572" s="1454"/>
      <c r="M572" s="1454"/>
      <c r="N572" s="1454"/>
      <c r="O572" s="1454"/>
      <c r="P572" s="1454"/>
      <c r="Q572" s="1454"/>
      <c r="R572" s="1454"/>
      <c r="S572" s="1454"/>
      <c r="T572" s="1454"/>
      <c r="U572" s="1454"/>
      <c r="V572" s="1454"/>
      <c r="W572" s="1454"/>
      <c r="X572" s="1454"/>
      <c r="Y572" s="8" t="s">
        <v>12</v>
      </c>
    </row>
    <row r="573" spans="2:25" ht="14.25" x14ac:dyDescent="0.2">
      <c r="B573" s="52" t="s">
        <v>1252</v>
      </c>
      <c r="C573" s="142">
        <v>29</v>
      </c>
      <c r="D573" s="84" t="s">
        <v>18</v>
      </c>
      <c r="E573" s="84" t="s">
        <v>18</v>
      </c>
      <c r="F573" s="84" t="s">
        <v>18</v>
      </c>
      <c r="G573" s="84" t="s">
        <v>18</v>
      </c>
      <c r="H573" s="84" t="s">
        <v>18</v>
      </c>
      <c r="I573" s="84" t="s">
        <v>18</v>
      </c>
      <c r="J573" s="84" t="s">
        <v>18</v>
      </c>
      <c r="K573" s="354">
        <f t="shared" si="60"/>
        <v>0</v>
      </c>
      <c r="L573" s="1454"/>
      <c r="M573" s="1454"/>
      <c r="N573" s="1454"/>
      <c r="O573" s="1454"/>
      <c r="P573" s="1454"/>
      <c r="Q573" s="1454"/>
      <c r="R573" s="1454"/>
      <c r="S573" s="1454"/>
      <c r="T573" s="1454"/>
      <c r="U573" s="1454"/>
      <c r="V573" s="1454"/>
      <c r="W573" s="1454"/>
      <c r="X573" s="1454"/>
      <c r="Y573" s="8" t="s">
        <v>12</v>
      </c>
    </row>
    <row r="574" spans="2:25" ht="14.25" x14ac:dyDescent="0.2">
      <c r="B574" s="815" t="s">
        <v>1253</v>
      </c>
      <c r="C574" s="135">
        <v>30</v>
      </c>
      <c r="D574" s="86" t="s">
        <v>18</v>
      </c>
      <c r="E574" s="86" t="s">
        <v>18</v>
      </c>
      <c r="F574" s="86" t="s">
        <v>18</v>
      </c>
      <c r="G574" s="86" t="s">
        <v>18</v>
      </c>
      <c r="H574" s="86" t="s">
        <v>18</v>
      </c>
      <c r="I574" s="86" t="s">
        <v>18</v>
      </c>
      <c r="J574" s="86" t="s">
        <v>18</v>
      </c>
      <c r="K574" s="709">
        <f t="shared" si="60"/>
        <v>0</v>
      </c>
      <c r="L574" s="1454"/>
      <c r="M574" s="1454"/>
      <c r="N574" s="1454"/>
      <c r="O574" s="1454"/>
      <c r="P574" s="1454"/>
      <c r="Q574" s="1454"/>
      <c r="R574" s="1454"/>
      <c r="S574" s="1454"/>
      <c r="T574" s="1454"/>
      <c r="U574" s="1454"/>
      <c r="V574" s="1454"/>
      <c r="W574" s="1454"/>
      <c r="X574" s="1454"/>
      <c r="Y574" s="8" t="s">
        <v>12</v>
      </c>
    </row>
    <row r="575" spans="2:25" ht="14.25" x14ac:dyDescent="0.2">
      <c r="D575" s="1454"/>
      <c r="E575" s="1454"/>
      <c r="F575" s="1454"/>
      <c r="G575" s="1454"/>
      <c r="H575" s="1454"/>
      <c r="I575" s="1454"/>
      <c r="J575" s="1454"/>
      <c r="K575" s="1454"/>
      <c r="L575" s="1454"/>
      <c r="M575" s="1454"/>
      <c r="N575" s="1454"/>
      <c r="O575" s="1454"/>
      <c r="P575" s="1454"/>
      <c r="Q575" s="1454"/>
      <c r="R575" s="1454"/>
      <c r="S575" s="1454"/>
      <c r="T575" s="1454"/>
      <c r="U575" s="1454"/>
      <c r="V575" s="1454"/>
      <c r="W575" s="1454"/>
      <c r="X575" s="1454"/>
      <c r="Y575" s="8" t="s">
        <v>12</v>
      </c>
    </row>
    <row r="576" spans="2:25" ht="14.25" x14ac:dyDescent="0.2">
      <c r="B576" s="5"/>
      <c r="C576" s="201"/>
      <c r="D576" s="2130" t="s">
        <v>2090</v>
      </c>
      <c r="E576" s="1369" t="s">
        <v>2091</v>
      </c>
      <c r="F576" s="1370"/>
      <c r="G576" s="1370"/>
      <c r="H576" s="1370"/>
      <c r="I576" s="1370"/>
      <c r="J576" s="1370"/>
      <c r="K576" s="1357"/>
      <c r="L576" s="1454"/>
      <c r="M576" s="1454"/>
      <c r="N576" s="1454"/>
      <c r="O576" s="1454"/>
      <c r="P576" s="1454"/>
      <c r="Q576" s="1454"/>
      <c r="R576" s="1454"/>
      <c r="S576" s="1454"/>
      <c r="T576" s="1454"/>
      <c r="U576" s="1454"/>
      <c r="V576" s="1454"/>
      <c r="W576" s="1454"/>
      <c r="X576" s="1454"/>
      <c r="Y576" s="8" t="s">
        <v>12</v>
      </c>
    </row>
    <row r="577" spans="2:25" ht="15" x14ac:dyDescent="0.2">
      <c r="B577" s="810" t="s">
        <v>2016</v>
      </c>
      <c r="C577" s="811"/>
      <c r="D577" s="2131"/>
      <c r="E577" s="1738" t="str">
        <f>""&amp;$D$430</f>
        <v>0</v>
      </c>
      <c r="F577" s="1738" t="str">
        <f>""&amp;$D$431</f>
        <v/>
      </c>
      <c r="G577" s="1738" t="str">
        <f>""&amp;$D$432</f>
        <v/>
      </c>
      <c r="H577" s="1738" t="str">
        <f>""&amp;$D$433</f>
        <v/>
      </c>
      <c r="I577" s="1738" t="str">
        <f>""&amp;$D$434</f>
        <v/>
      </c>
      <c r="J577" s="1738" t="str">
        <f>""&amp;$D$435</f>
        <v/>
      </c>
      <c r="K577" s="1738" t="str">
        <f>""&amp;$D$436</f>
        <v>XXX</v>
      </c>
      <c r="L577" s="1454"/>
      <c r="M577" s="1454"/>
      <c r="N577" s="1454"/>
      <c r="O577" s="1454"/>
      <c r="P577" s="1454"/>
      <c r="Q577" s="1454"/>
      <c r="R577" s="1454"/>
      <c r="S577" s="1454"/>
      <c r="T577" s="1454"/>
      <c r="U577" s="1454"/>
      <c r="V577" s="1454"/>
      <c r="W577" s="1454"/>
      <c r="X577" s="1454"/>
      <c r="Y577" s="8" t="s">
        <v>12</v>
      </c>
    </row>
    <row r="578" spans="2:25" ht="14.25" x14ac:dyDescent="0.2">
      <c r="B578" s="1374" t="s">
        <v>1255</v>
      </c>
      <c r="C578" s="40">
        <v>127</v>
      </c>
      <c r="D578" s="18">
        <v>1</v>
      </c>
      <c r="E578" s="18">
        <v>2</v>
      </c>
      <c r="F578" s="18">
        <v>3</v>
      </c>
      <c r="G578" s="18">
        <v>4</v>
      </c>
      <c r="H578" s="18">
        <v>5</v>
      </c>
      <c r="I578" s="18">
        <v>6</v>
      </c>
      <c r="J578" s="18">
        <v>7</v>
      </c>
      <c r="K578" s="18">
        <v>8</v>
      </c>
      <c r="L578" s="1454"/>
      <c r="M578" s="1454"/>
      <c r="N578" s="1454"/>
      <c r="O578" s="1454"/>
      <c r="P578" s="1454"/>
      <c r="Q578" s="1454"/>
      <c r="R578" s="1454"/>
      <c r="S578" s="1454"/>
      <c r="T578" s="1454"/>
      <c r="U578" s="1454"/>
      <c r="V578" s="1454"/>
      <c r="W578" s="1454"/>
      <c r="X578" s="1454"/>
      <c r="Y578" s="8" t="s">
        <v>12</v>
      </c>
    </row>
    <row r="579" spans="2:25" ht="14.25" x14ac:dyDescent="0.2">
      <c r="B579" s="813" t="s">
        <v>1989</v>
      </c>
      <c r="C579" s="142">
        <v>1</v>
      </c>
      <c r="D579" s="640">
        <f t="shared" ref="D579:J579" si="66">D580-D589</f>
        <v>0</v>
      </c>
      <c r="E579" s="640">
        <f t="shared" si="66"/>
        <v>0</v>
      </c>
      <c r="F579" s="640">
        <f t="shared" si="66"/>
        <v>0</v>
      </c>
      <c r="G579" s="640">
        <f t="shared" si="66"/>
        <v>0</v>
      </c>
      <c r="H579" s="640">
        <f t="shared" si="66"/>
        <v>0</v>
      </c>
      <c r="I579" s="640">
        <f t="shared" si="66"/>
        <v>0</v>
      </c>
      <c r="J579" s="640">
        <f t="shared" si="66"/>
        <v>0</v>
      </c>
      <c r="K579" s="640">
        <f t="shared" ref="K579:K608" si="67">SUM(D579)-SUM(E579:J579)</f>
        <v>0</v>
      </c>
      <c r="L579" s="1454"/>
      <c r="M579" s="1454"/>
      <c r="N579" s="1454"/>
      <c r="O579" s="1454"/>
      <c r="P579" s="1454"/>
      <c r="Q579" s="1454"/>
      <c r="R579" s="1454"/>
      <c r="S579" s="1454"/>
      <c r="T579" s="1454"/>
      <c r="U579" s="1454"/>
      <c r="V579" s="1454"/>
      <c r="W579" s="1454"/>
      <c r="X579" s="1454"/>
      <c r="Y579" s="8" t="s">
        <v>12</v>
      </c>
    </row>
    <row r="580" spans="2:25" ht="14.25" x14ac:dyDescent="0.2">
      <c r="B580" s="814" t="s">
        <v>156</v>
      </c>
      <c r="C580" s="142">
        <v>2</v>
      </c>
      <c r="D580" s="640">
        <f t="shared" ref="D580:J580" si="68">SUM(D581:D588)</f>
        <v>0</v>
      </c>
      <c r="E580" s="640">
        <f t="shared" si="68"/>
        <v>0</v>
      </c>
      <c r="F580" s="640">
        <f t="shared" si="68"/>
        <v>0</v>
      </c>
      <c r="G580" s="640">
        <f t="shared" si="68"/>
        <v>0</v>
      </c>
      <c r="H580" s="640">
        <f t="shared" si="68"/>
        <v>0</v>
      </c>
      <c r="I580" s="640">
        <f t="shared" si="68"/>
        <v>0</v>
      </c>
      <c r="J580" s="640">
        <f t="shared" si="68"/>
        <v>0</v>
      </c>
      <c r="K580" s="640">
        <f t="shared" si="67"/>
        <v>0</v>
      </c>
      <c r="L580" s="1454"/>
      <c r="M580" s="1454"/>
      <c r="N580" s="1454"/>
      <c r="O580" s="1454"/>
      <c r="P580" s="1454"/>
      <c r="Q580" s="1454"/>
      <c r="R580" s="1454"/>
      <c r="S580" s="1454"/>
      <c r="T580" s="1454"/>
      <c r="U580" s="1454"/>
      <c r="V580" s="1454"/>
      <c r="W580" s="1454"/>
      <c r="X580" s="1454"/>
      <c r="Y580" s="8" t="s">
        <v>12</v>
      </c>
    </row>
    <row r="581" spans="2:25" ht="14.25" x14ac:dyDescent="0.2">
      <c r="B581" s="304" t="s">
        <v>1112</v>
      </c>
      <c r="C581" s="142">
        <v>3</v>
      </c>
      <c r="D581" s="95" t="s">
        <v>18</v>
      </c>
      <c r="E581" s="95" t="s">
        <v>18</v>
      </c>
      <c r="F581" s="95" t="s">
        <v>18</v>
      </c>
      <c r="G581" s="95" t="s">
        <v>18</v>
      </c>
      <c r="H581" s="95" t="s">
        <v>18</v>
      </c>
      <c r="I581" s="95" t="s">
        <v>18</v>
      </c>
      <c r="J581" s="95" t="s">
        <v>18</v>
      </c>
      <c r="K581" s="640">
        <f t="shared" si="67"/>
        <v>0</v>
      </c>
      <c r="L581" s="1454"/>
      <c r="M581" s="1454"/>
      <c r="N581" s="1454"/>
      <c r="O581" s="1454"/>
      <c r="P581" s="1454"/>
      <c r="Q581" s="1454"/>
      <c r="R581" s="1454"/>
      <c r="S581" s="1454"/>
      <c r="T581" s="1454"/>
      <c r="U581" s="1454"/>
      <c r="V581" s="1454"/>
      <c r="W581" s="1454"/>
      <c r="X581" s="1454"/>
      <c r="Y581" s="8" t="s">
        <v>12</v>
      </c>
    </row>
    <row r="582" spans="2:25" ht="14.25" x14ac:dyDescent="0.2">
      <c r="B582" s="304" t="s">
        <v>1245</v>
      </c>
      <c r="C582" s="142">
        <v>4</v>
      </c>
      <c r="D582" s="84" t="s">
        <v>18</v>
      </c>
      <c r="E582" s="84" t="s">
        <v>18</v>
      </c>
      <c r="F582" s="84" t="s">
        <v>18</v>
      </c>
      <c r="G582" s="84" t="s">
        <v>18</v>
      </c>
      <c r="H582" s="84" t="s">
        <v>18</v>
      </c>
      <c r="I582" s="84" t="s">
        <v>18</v>
      </c>
      <c r="J582" s="84" t="s">
        <v>18</v>
      </c>
      <c r="K582" s="354">
        <f t="shared" si="67"/>
        <v>0</v>
      </c>
      <c r="L582" s="1454"/>
      <c r="M582" s="1454"/>
      <c r="N582" s="1454"/>
      <c r="O582" s="1454"/>
      <c r="P582" s="1454"/>
      <c r="Q582" s="1454"/>
      <c r="R582" s="1454"/>
      <c r="S582" s="1454"/>
      <c r="T582" s="1454"/>
      <c r="U582" s="1454"/>
      <c r="V582" s="1454"/>
      <c r="W582" s="1454"/>
      <c r="X582" s="1454"/>
      <c r="Y582" s="8" t="s">
        <v>12</v>
      </c>
    </row>
    <row r="583" spans="2:25" ht="14.25" x14ac:dyDescent="0.2">
      <c r="B583" s="304" t="s">
        <v>1246</v>
      </c>
      <c r="C583" s="142">
        <v>5</v>
      </c>
      <c r="D583" s="84" t="s">
        <v>18</v>
      </c>
      <c r="E583" s="84" t="s">
        <v>18</v>
      </c>
      <c r="F583" s="84" t="s">
        <v>18</v>
      </c>
      <c r="G583" s="84" t="s">
        <v>18</v>
      </c>
      <c r="H583" s="84" t="s">
        <v>18</v>
      </c>
      <c r="I583" s="84" t="s">
        <v>18</v>
      </c>
      <c r="J583" s="84" t="s">
        <v>18</v>
      </c>
      <c r="K583" s="354">
        <f t="shared" si="67"/>
        <v>0</v>
      </c>
      <c r="L583" s="1454"/>
      <c r="M583" s="1454"/>
      <c r="N583" s="1454"/>
      <c r="O583" s="1454"/>
      <c r="P583" s="1454"/>
      <c r="Q583" s="1454"/>
      <c r="R583" s="1454"/>
      <c r="S583" s="1454"/>
      <c r="T583" s="1454"/>
      <c r="U583" s="1454"/>
      <c r="V583" s="1454"/>
      <c r="W583" s="1454"/>
      <c r="X583" s="1454"/>
      <c r="Y583" s="8" t="s">
        <v>12</v>
      </c>
    </row>
    <row r="584" spans="2:25" ht="14.25" x14ac:dyDescent="0.2">
      <c r="B584" s="304" t="s">
        <v>524</v>
      </c>
      <c r="C584" s="142">
        <v>6</v>
      </c>
      <c r="D584" s="84" t="s">
        <v>18</v>
      </c>
      <c r="E584" s="84" t="s">
        <v>18</v>
      </c>
      <c r="F584" s="84" t="s">
        <v>18</v>
      </c>
      <c r="G584" s="84" t="s">
        <v>18</v>
      </c>
      <c r="H584" s="84" t="s">
        <v>18</v>
      </c>
      <c r="I584" s="84" t="s">
        <v>18</v>
      </c>
      <c r="J584" s="84" t="s">
        <v>18</v>
      </c>
      <c r="K584" s="354">
        <f t="shared" si="67"/>
        <v>0</v>
      </c>
      <c r="L584" s="1454"/>
      <c r="M584" s="1454"/>
      <c r="N584" s="1454"/>
      <c r="O584" s="1454"/>
      <c r="P584" s="1454"/>
      <c r="Q584" s="1454"/>
      <c r="R584" s="1454"/>
      <c r="S584" s="1454"/>
      <c r="T584" s="1454"/>
      <c r="U584" s="1454"/>
      <c r="V584" s="1454"/>
      <c r="W584" s="1454"/>
      <c r="X584" s="1454"/>
      <c r="Y584" s="8" t="s">
        <v>12</v>
      </c>
    </row>
    <row r="585" spans="2:25" ht="14.25" x14ac:dyDescent="0.2">
      <c r="B585" s="304" t="s">
        <v>900</v>
      </c>
      <c r="C585" s="142">
        <v>7</v>
      </c>
      <c r="D585" s="84" t="s">
        <v>18</v>
      </c>
      <c r="E585" s="84" t="s">
        <v>18</v>
      </c>
      <c r="F585" s="84" t="s">
        <v>18</v>
      </c>
      <c r="G585" s="84" t="s">
        <v>18</v>
      </c>
      <c r="H585" s="84" t="s">
        <v>18</v>
      </c>
      <c r="I585" s="84" t="s">
        <v>18</v>
      </c>
      <c r="J585" s="84" t="s">
        <v>18</v>
      </c>
      <c r="K585" s="354">
        <f t="shared" si="67"/>
        <v>0</v>
      </c>
      <c r="L585" s="1454"/>
      <c r="M585" s="1454"/>
      <c r="N585" s="1454"/>
      <c r="O585" s="1454"/>
      <c r="P585" s="1454"/>
      <c r="Q585" s="1454"/>
      <c r="R585" s="1454"/>
      <c r="S585" s="1454"/>
      <c r="T585" s="1454"/>
      <c r="U585" s="1454"/>
      <c r="V585" s="1454"/>
      <c r="W585" s="1454"/>
      <c r="X585" s="1454"/>
      <c r="Y585" s="8" t="s">
        <v>12</v>
      </c>
    </row>
    <row r="586" spans="2:25" ht="14.25" x14ac:dyDescent="0.2">
      <c r="B586" s="304" t="s">
        <v>1247</v>
      </c>
      <c r="C586" s="142">
        <v>8</v>
      </c>
      <c r="D586" s="84" t="s">
        <v>18</v>
      </c>
      <c r="E586" s="84" t="s">
        <v>18</v>
      </c>
      <c r="F586" s="84" t="s">
        <v>18</v>
      </c>
      <c r="G586" s="84" t="s">
        <v>18</v>
      </c>
      <c r="H586" s="84" t="s">
        <v>18</v>
      </c>
      <c r="I586" s="84" t="s">
        <v>18</v>
      </c>
      <c r="J586" s="84" t="s">
        <v>18</v>
      </c>
      <c r="K586" s="354">
        <f t="shared" si="67"/>
        <v>0</v>
      </c>
      <c r="L586" s="1454"/>
      <c r="M586" s="1454"/>
      <c r="N586" s="1454"/>
      <c r="O586" s="1454"/>
      <c r="P586" s="1454"/>
      <c r="Q586" s="1454"/>
      <c r="R586" s="1454"/>
      <c r="S586" s="1454"/>
      <c r="T586" s="1454"/>
      <c r="U586" s="1454"/>
      <c r="V586" s="1454"/>
      <c r="W586" s="1454"/>
      <c r="X586" s="1454"/>
      <c r="Y586" s="8" t="s">
        <v>12</v>
      </c>
    </row>
    <row r="587" spans="2:25" ht="14.25" x14ac:dyDescent="0.2">
      <c r="B587" s="304" t="s">
        <v>1248</v>
      </c>
      <c r="C587" s="142">
        <v>9</v>
      </c>
      <c r="D587" s="84" t="s">
        <v>18</v>
      </c>
      <c r="E587" s="84" t="s">
        <v>18</v>
      </c>
      <c r="F587" s="84" t="s">
        <v>18</v>
      </c>
      <c r="G587" s="84" t="s">
        <v>18</v>
      </c>
      <c r="H587" s="84" t="s">
        <v>18</v>
      </c>
      <c r="I587" s="84" t="s">
        <v>18</v>
      </c>
      <c r="J587" s="84" t="s">
        <v>18</v>
      </c>
      <c r="K587" s="354">
        <f t="shared" si="67"/>
        <v>0</v>
      </c>
      <c r="L587" s="1454"/>
      <c r="M587" s="1454"/>
      <c r="N587" s="1454"/>
      <c r="O587" s="1454"/>
      <c r="P587" s="1454"/>
      <c r="Q587" s="1454"/>
      <c r="R587" s="1454"/>
      <c r="S587" s="1454"/>
      <c r="T587" s="1454"/>
      <c r="U587" s="1454"/>
      <c r="V587" s="1454"/>
      <c r="W587" s="1454"/>
      <c r="X587" s="1454"/>
      <c r="Y587" s="8" t="s">
        <v>12</v>
      </c>
    </row>
    <row r="588" spans="2:25" ht="14.25" x14ac:dyDescent="0.2">
      <c r="B588" s="815" t="s">
        <v>1249</v>
      </c>
      <c r="C588" s="142">
        <v>10</v>
      </c>
      <c r="D588" s="86" t="s">
        <v>18</v>
      </c>
      <c r="E588" s="84" t="s">
        <v>18</v>
      </c>
      <c r="F588" s="84" t="s">
        <v>18</v>
      </c>
      <c r="G588" s="84" t="s">
        <v>18</v>
      </c>
      <c r="H588" s="84" t="s">
        <v>18</v>
      </c>
      <c r="I588" s="84" t="s">
        <v>18</v>
      </c>
      <c r="J588" s="84" t="s">
        <v>18</v>
      </c>
      <c r="K588" s="354">
        <f t="shared" si="67"/>
        <v>0</v>
      </c>
      <c r="L588" s="1454"/>
      <c r="M588" s="1454"/>
      <c r="N588" s="1454"/>
      <c r="O588" s="1454"/>
      <c r="P588" s="1454"/>
      <c r="Q588" s="1454"/>
      <c r="R588" s="1454"/>
      <c r="S588" s="1454"/>
      <c r="T588" s="1454"/>
      <c r="U588" s="1454"/>
      <c r="V588" s="1454"/>
      <c r="W588" s="1454"/>
      <c r="X588" s="1454"/>
      <c r="Y588" s="8" t="s">
        <v>12</v>
      </c>
    </row>
    <row r="589" spans="2:25" ht="14.25" x14ac:dyDescent="0.2">
      <c r="B589" s="814" t="s">
        <v>1250</v>
      </c>
      <c r="C589" s="142">
        <v>11</v>
      </c>
      <c r="D589" s="219">
        <f t="shared" ref="D589:J589" si="69">SUM(D590,D608)</f>
        <v>0</v>
      </c>
      <c r="E589" s="640">
        <f t="shared" si="69"/>
        <v>0</v>
      </c>
      <c r="F589" s="640">
        <f t="shared" si="69"/>
        <v>0</v>
      </c>
      <c r="G589" s="640">
        <f t="shared" si="69"/>
        <v>0</v>
      </c>
      <c r="H589" s="640">
        <f t="shared" si="69"/>
        <v>0</v>
      </c>
      <c r="I589" s="640">
        <f t="shared" si="69"/>
        <v>0</v>
      </c>
      <c r="J589" s="640">
        <f t="shared" si="69"/>
        <v>0</v>
      </c>
      <c r="K589" s="640">
        <f t="shared" si="67"/>
        <v>0</v>
      </c>
      <c r="L589" s="1454"/>
      <c r="M589" s="1454"/>
      <c r="N589" s="1454"/>
      <c r="O589" s="1454"/>
      <c r="P589" s="1454"/>
      <c r="Q589" s="1454"/>
      <c r="R589" s="1454"/>
      <c r="S589" s="1454"/>
      <c r="T589" s="1454"/>
      <c r="U589" s="1454"/>
      <c r="V589" s="1454"/>
      <c r="W589" s="1454"/>
      <c r="X589" s="1454"/>
      <c r="Y589" s="8" t="s">
        <v>12</v>
      </c>
    </row>
    <row r="590" spans="2:25" ht="14.25" x14ac:dyDescent="0.2">
      <c r="B590" s="424" t="s">
        <v>1251</v>
      </c>
      <c r="C590" s="142">
        <v>12</v>
      </c>
      <c r="D590" s="640">
        <f t="shared" ref="D590:J590" si="70">SUM(D592,D600,D607)</f>
        <v>0</v>
      </c>
      <c r="E590" s="816">
        <f t="shared" si="70"/>
        <v>0</v>
      </c>
      <c r="F590" s="816">
        <f t="shared" si="70"/>
        <v>0</v>
      </c>
      <c r="G590" s="816">
        <f t="shared" si="70"/>
        <v>0</v>
      </c>
      <c r="H590" s="816">
        <f t="shared" si="70"/>
        <v>0</v>
      </c>
      <c r="I590" s="816">
        <f t="shared" si="70"/>
        <v>0</v>
      </c>
      <c r="J590" s="816">
        <f t="shared" si="70"/>
        <v>0</v>
      </c>
      <c r="K590" s="816">
        <f t="shared" si="67"/>
        <v>0</v>
      </c>
      <c r="L590" s="1454"/>
      <c r="M590" s="1454"/>
      <c r="N590" s="1454"/>
      <c r="O590" s="1454"/>
      <c r="P590" s="1454"/>
      <c r="Q590" s="1454"/>
      <c r="R590" s="1454"/>
      <c r="S590" s="1454"/>
      <c r="T590" s="1454"/>
      <c r="U590" s="1454"/>
      <c r="V590" s="1454"/>
      <c r="W590" s="1454"/>
      <c r="X590" s="1454"/>
      <c r="Y590" s="8" t="s">
        <v>12</v>
      </c>
    </row>
    <row r="591" spans="2:25" ht="14.25" x14ac:dyDescent="0.2">
      <c r="B591" s="817" t="s">
        <v>668</v>
      </c>
      <c r="C591" s="142">
        <v>13</v>
      </c>
      <c r="D591" s="84" t="s">
        <v>18</v>
      </c>
      <c r="E591" s="84" t="s">
        <v>18</v>
      </c>
      <c r="F591" s="84" t="s">
        <v>18</v>
      </c>
      <c r="G591" s="84" t="s">
        <v>18</v>
      </c>
      <c r="H591" s="84" t="s">
        <v>18</v>
      </c>
      <c r="I591" s="84" t="s">
        <v>18</v>
      </c>
      <c r="J591" s="84" t="s">
        <v>18</v>
      </c>
      <c r="K591" s="354">
        <f t="shared" si="67"/>
        <v>0</v>
      </c>
      <c r="L591" s="1454"/>
      <c r="M591" s="1454"/>
      <c r="N591" s="1454"/>
      <c r="O591" s="1454"/>
      <c r="P591" s="1454"/>
      <c r="Q591" s="1454"/>
      <c r="R591" s="1454"/>
      <c r="S591" s="1454"/>
      <c r="T591" s="1454"/>
      <c r="U591" s="1454"/>
      <c r="V591" s="1454"/>
      <c r="W591" s="1454"/>
      <c r="X591" s="1454"/>
      <c r="Y591" s="8" t="s">
        <v>12</v>
      </c>
    </row>
    <row r="592" spans="2:25" ht="14.25" x14ac:dyDescent="0.2">
      <c r="B592" s="321" t="s">
        <v>538</v>
      </c>
      <c r="C592" s="142">
        <v>14</v>
      </c>
      <c r="D592" s="640">
        <f t="shared" ref="D592:J592" si="71">SUM(D593:D599)</f>
        <v>0</v>
      </c>
      <c r="E592" s="1222">
        <f t="shared" si="71"/>
        <v>0</v>
      </c>
      <c r="F592" s="1222">
        <f t="shared" si="71"/>
        <v>0</v>
      </c>
      <c r="G592" s="1222">
        <f t="shared" si="71"/>
        <v>0</v>
      </c>
      <c r="H592" s="1222">
        <f t="shared" si="71"/>
        <v>0</v>
      </c>
      <c r="I592" s="1222">
        <f t="shared" si="71"/>
        <v>0</v>
      </c>
      <c r="J592" s="1222">
        <f t="shared" si="71"/>
        <v>0</v>
      </c>
      <c r="K592" s="1222">
        <f t="shared" si="67"/>
        <v>0</v>
      </c>
      <c r="L592" s="1454"/>
      <c r="M592" s="1454"/>
      <c r="N592" s="1454"/>
      <c r="O592" s="1454"/>
      <c r="P592" s="1454"/>
      <c r="Q592" s="1454"/>
      <c r="R592" s="1454"/>
      <c r="S592" s="1454"/>
      <c r="T592" s="1454"/>
      <c r="U592" s="1454"/>
      <c r="V592" s="1454"/>
      <c r="W592" s="1454"/>
      <c r="X592" s="1454"/>
      <c r="Y592" s="8" t="s">
        <v>12</v>
      </c>
    </row>
    <row r="593" spans="2:25" ht="14.25" x14ac:dyDescent="0.2">
      <c r="B593" s="818" t="s">
        <v>539</v>
      </c>
      <c r="C593" s="142">
        <v>15</v>
      </c>
      <c r="D593" s="84" t="s">
        <v>18</v>
      </c>
      <c r="E593" s="84" t="s">
        <v>18</v>
      </c>
      <c r="F593" s="84" t="s">
        <v>18</v>
      </c>
      <c r="G593" s="84" t="s">
        <v>18</v>
      </c>
      <c r="H593" s="84" t="s">
        <v>18</v>
      </c>
      <c r="I593" s="84" t="s">
        <v>18</v>
      </c>
      <c r="J593" s="84" t="s">
        <v>18</v>
      </c>
      <c r="K593" s="354">
        <f t="shared" si="67"/>
        <v>0</v>
      </c>
      <c r="L593" s="1454"/>
      <c r="M593" s="1454"/>
      <c r="N593" s="1454"/>
      <c r="O593" s="1454"/>
      <c r="P593" s="1454"/>
      <c r="Q593" s="1454"/>
      <c r="R593" s="1454"/>
      <c r="S593" s="1454"/>
      <c r="T593" s="1454"/>
      <c r="U593" s="1454"/>
      <c r="V593" s="1454"/>
      <c r="W593" s="1454"/>
      <c r="X593" s="1454"/>
      <c r="Y593" s="8" t="s">
        <v>12</v>
      </c>
    </row>
    <row r="594" spans="2:25" ht="14.25" x14ac:dyDescent="0.2">
      <c r="B594" s="818" t="s">
        <v>540</v>
      </c>
      <c r="C594" s="142">
        <v>16</v>
      </c>
      <c r="D594" s="84" t="s">
        <v>18</v>
      </c>
      <c r="E594" s="84" t="s">
        <v>18</v>
      </c>
      <c r="F594" s="84" t="s">
        <v>18</v>
      </c>
      <c r="G594" s="84" t="s">
        <v>18</v>
      </c>
      <c r="H594" s="84" t="s">
        <v>18</v>
      </c>
      <c r="I594" s="84" t="s">
        <v>18</v>
      </c>
      <c r="J594" s="84" t="s">
        <v>18</v>
      </c>
      <c r="K594" s="354">
        <f t="shared" si="67"/>
        <v>0</v>
      </c>
      <c r="L594" s="1454"/>
      <c r="M594" s="1454"/>
      <c r="N594" s="1454"/>
      <c r="O594" s="1454"/>
      <c r="P594" s="1454"/>
      <c r="Q594" s="1454"/>
      <c r="R594" s="1454"/>
      <c r="S594" s="1454"/>
      <c r="T594" s="1454"/>
      <c r="U594" s="1454"/>
      <c r="V594" s="1454"/>
      <c r="W594" s="1454"/>
      <c r="X594" s="1454"/>
      <c r="Y594" s="8" t="s">
        <v>12</v>
      </c>
    </row>
    <row r="595" spans="2:25" ht="14.25" x14ac:dyDescent="0.2">
      <c r="B595" s="818" t="s">
        <v>541</v>
      </c>
      <c r="C595" s="142">
        <v>17</v>
      </c>
      <c r="D595" s="84" t="s">
        <v>18</v>
      </c>
      <c r="E595" s="84" t="s">
        <v>18</v>
      </c>
      <c r="F595" s="84" t="s">
        <v>18</v>
      </c>
      <c r="G595" s="84" t="s">
        <v>18</v>
      </c>
      <c r="H595" s="84" t="s">
        <v>18</v>
      </c>
      <c r="I595" s="84" t="s">
        <v>18</v>
      </c>
      <c r="J595" s="84" t="s">
        <v>18</v>
      </c>
      <c r="K595" s="354">
        <f t="shared" si="67"/>
        <v>0</v>
      </c>
      <c r="L595" s="1454"/>
      <c r="M595" s="1454"/>
      <c r="N595" s="1454"/>
      <c r="O595" s="1454"/>
      <c r="P595" s="1454"/>
      <c r="Q595" s="1454"/>
      <c r="R595" s="1454"/>
      <c r="S595" s="1454"/>
      <c r="T595" s="1454"/>
      <c r="U595" s="1454"/>
      <c r="V595" s="1454"/>
      <c r="W595" s="1454"/>
      <c r="X595" s="1454"/>
      <c r="Y595" s="8" t="s">
        <v>12</v>
      </c>
    </row>
    <row r="596" spans="2:25" ht="14.25" x14ac:dyDescent="0.2">
      <c r="B596" s="818" t="s">
        <v>542</v>
      </c>
      <c r="C596" s="142">
        <v>18</v>
      </c>
      <c r="D596" s="84" t="s">
        <v>18</v>
      </c>
      <c r="E596" s="84" t="s">
        <v>18</v>
      </c>
      <c r="F596" s="84" t="s">
        <v>18</v>
      </c>
      <c r="G596" s="84" t="s">
        <v>18</v>
      </c>
      <c r="H596" s="84" t="s">
        <v>18</v>
      </c>
      <c r="I596" s="84" t="s">
        <v>18</v>
      </c>
      <c r="J596" s="84" t="s">
        <v>18</v>
      </c>
      <c r="K596" s="354">
        <f t="shared" si="67"/>
        <v>0</v>
      </c>
      <c r="L596" s="1454"/>
      <c r="M596" s="1454"/>
      <c r="N596" s="1454"/>
      <c r="O596" s="1454"/>
      <c r="P596" s="1454"/>
      <c r="Q596" s="1454"/>
      <c r="R596" s="1454"/>
      <c r="S596" s="1454"/>
      <c r="T596" s="1454"/>
      <c r="U596" s="1454"/>
      <c r="V596" s="1454"/>
      <c r="W596" s="1454"/>
      <c r="X596" s="1454"/>
      <c r="Y596" s="8" t="s">
        <v>12</v>
      </c>
    </row>
    <row r="597" spans="2:25" ht="14.25" x14ac:dyDescent="0.2">
      <c r="B597" s="818" t="s">
        <v>463</v>
      </c>
      <c r="C597" s="142">
        <v>19</v>
      </c>
      <c r="D597" s="84" t="s">
        <v>18</v>
      </c>
      <c r="E597" s="84" t="s">
        <v>18</v>
      </c>
      <c r="F597" s="84" t="s">
        <v>18</v>
      </c>
      <c r="G597" s="84" t="s">
        <v>18</v>
      </c>
      <c r="H597" s="84" t="s">
        <v>18</v>
      </c>
      <c r="I597" s="84" t="s">
        <v>18</v>
      </c>
      <c r="J597" s="84" t="s">
        <v>18</v>
      </c>
      <c r="K597" s="354">
        <f t="shared" si="67"/>
        <v>0</v>
      </c>
      <c r="L597" s="1454"/>
      <c r="M597" s="1454"/>
      <c r="N597" s="1454"/>
      <c r="O597" s="1454"/>
      <c r="P597" s="1454"/>
      <c r="Q597" s="1454"/>
      <c r="R597" s="1454"/>
      <c r="S597" s="1454"/>
      <c r="T597" s="1454"/>
      <c r="U597" s="1454"/>
      <c r="V597" s="1454"/>
      <c r="W597" s="1454"/>
      <c r="X597" s="1454"/>
      <c r="Y597" s="8" t="s">
        <v>12</v>
      </c>
    </row>
    <row r="598" spans="2:25" ht="14.25" x14ac:dyDescent="0.2">
      <c r="B598" s="818" t="s">
        <v>461</v>
      </c>
      <c r="C598" s="142">
        <v>20</v>
      </c>
      <c r="D598" s="84" t="s">
        <v>18</v>
      </c>
      <c r="E598" s="84" t="s">
        <v>18</v>
      </c>
      <c r="F598" s="84" t="s">
        <v>18</v>
      </c>
      <c r="G598" s="84" t="s">
        <v>18</v>
      </c>
      <c r="H598" s="84" t="s">
        <v>18</v>
      </c>
      <c r="I598" s="84" t="s">
        <v>18</v>
      </c>
      <c r="J598" s="84" t="s">
        <v>18</v>
      </c>
      <c r="K598" s="354">
        <f t="shared" si="67"/>
        <v>0</v>
      </c>
      <c r="L598" s="1454"/>
      <c r="M598" s="1454"/>
      <c r="N598" s="1454"/>
      <c r="O598" s="1454"/>
      <c r="P598" s="1454"/>
      <c r="Q598" s="1454"/>
      <c r="R598" s="1454"/>
      <c r="S598" s="1454"/>
      <c r="T598" s="1454"/>
      <c r="U598" s="1454"/>
      <c r="V598" s="1454"/>
      <c r="W598" s="1454"/>
      <c r="X598" s="1454"/>
      <c r="Y598" s="8" t="s">
        <v>12</v>
      </c>
    </row>
    <row r="599" spans="2:25" ht="14.25" x14ac:dyDescent="0.2">
      <c r="B599" s="818" t="s">
        <v>543</v>
      </c>
      <c r="C599" s="142">
        <v>21</v>
      </c>
      <c r="D599" s="84" t="s">
        <v>18</v>
      </c>
      <c r="E599" s="84" t="s">
        <v>18</v>
      </c>
      <c r="F599" s="84" t="s">
        <v>18</v>
      </c>
      <c r="G599" s="84" t="s">
        <v>18</v>
      </c>
      <c r="H599" s="84" t="s">
        <v>18</v>
      </c>
      <c r="I599" s="84" t="s">
        <v>18</v>
      </c>
      <c r="J599" s="84" t="s">
        <v>18</v>
      </c>
      <c r="K599" s="354">
        <f t="shared" si="67"/>
        <v>0</v>
      </c>
      <c r="L599" s="1454"/>
      <c r="M599" s="1454"/>
      <c r="N599" s="1454"/>
      <c r="O599" s="1454"/>
      <c r="P599" s="1454"/>
      <c r="Q599" s="1454"/>
      <c r="R599" s="1454"/>
      <c r="S599" s="1454"/>
      <c r="T599" s="1454"/>
      <c r="U599" s="1454"/>
      <c r="V599" s="1454"/>
      <c r="W599" s="1454"/>
      <c r="X599" s="1454"/>
      <c r="Y599" s="8" t="s">
        <v>12</v>
      </c>
    </row>
    <row r="600" spans="2:25" ht="14.25" x14ac:dyDescent="0.2">
      <c r="B600" s="321" t="s">
        <v>544</v>
      </c>
      <c r="C600" s="142">
        <v>22</v>
      </c>
      <c r="D600" s="640">
        <f t="shared" ref="D600:J600" si="72">SUM(D601,D604:D606)</f>
        <v>0</v>
      </c>
      <c r="E600" s="1222">
        <f t="shared" si="72"/>
        <v>0</v>
      </c>
      <c r="F600" s="1222">
        <f t="shared" si="72"/>
        <v>0</v>
      </c>
      <c r="G600" s="1222">
        <f t="shared" si="72"/>
        <v>0</v>
      </c>
      <c r="H600" s="1222">
        <f t="shared" si="72"/>
        <v>0</v>
      </c>
      <c r="I600" s="1222">
        <f t="shared" si="72"/>
        <v>0</v>
      </c>
      <c r="J600" s="1222">
        <f t="shared" si="72"/>
        <v>0</v>
      </c>
      <c r="K600" s="1222">
        <f t="shared" si="67"/>
        <v>0</v>
      </c>
      <c r="L600" s="1454"/>
      <c r="M600" s="1454"/>
      <c r="N600" s="1454"/>
      <c r="O600" s="1454"/>
      <c r="P600" s="1454"/>
      <c r="Q600" s="1454"/>
      <c r="R600" s="1454"/>
      <c r="S600" s="1454"/>
      <c r="T600" s="1454"/>
      <c r="U600" s="1454"/>
      <c r="V600" s="1454"/>
      <c r="W600" s="1454"/>
      <c r="X600" s="1454"/>
      <c r="Y600" s="8" t="s">
        <v>12</v>
      </c>
    </row>
    <row r="601" spans="2:25" ht="14.25" x14ac:dyDescent="0.2">
      <c r="B601" s="818" t="s">
        <v>545</v>
      </c>
      <c r="C601" s="142">
        <v>23</v>
      </c>
      <c r="D601" s="84" t="s">
        <v>18</v>
      </c>
      <c r="E601" s="84" t="s">
        <v>18</v>
      </c>
      <c r="F601" s="84" t="s">
        <v>18</v>
      </c>
      <c r="G601" s="84" t="s">
        <v>18</v>
      </c>
      <c r="H601" s="84" t="s">
        <v>18</v>
      </c>
      <c r="I601" s="84" t="s">
        <v>18</v>
      </c>
      <c r="J601" s="84" t="s">
        <v>18</v>
      </c>
      <c r="K601" s="354">
        <f t="shared" si="67"/>
        <v>0</v>
      </c>
      <c r="L601" s="1454"/>
      <c r="M601" s="1454"/>
      <c r="N601" s="1454"/>
      <c r="O601" s="1454"/>
      <c r="P601" s="1454"/>
      <c r="Q601" s="1454"/>
      <c r="R601" s="1454"/>
      <c r="S601" s="1454"/>
      <c r="T601" s="1454"/>
      <c r="U601" s="1454"/>
      <c r="V601" s="1454"/>
      <c r="W601" s="1454"/>
      <c r="X601" s="1454"/>
      <c r="Y601" s="8" t="s">
        <v>12</v>
      </c>
    </row>
    <row r="602" spans="2:25" ht="14.25" x14ac:dyDescent="0.2">
      <c r="B602" s="819" t="s">
        <v>546</v>
      </c>
      <c r="C602" s="142">
        <v>24</v>
      </c>
      <c r="D602" s="84" t="s">
        <v>18</v>
      </c>
      <c r="E602" s="84" t="s">
        <v>18</v>
      </c>
      <c r="F602" s="84" t="s">
        <v>18</v>
      </c>
      <c r="G602" s="84" t="s">
        <v>18</v>
      </c>
      <c r="H602" s="84" t="s">
        <v>18</v>
      </c>
      <c r="I602" s="84" t="s">
        <v>18</v>
      </c>
      <c r="J602" s="84" t="s">
        <v>18</v>
      </c>
      <c r="K602" s="354">
        <f t="shared" si="67"/>
        <v>0</v>
      </c>
      <c r="L602" s="1454"/>
      <c r="M602" s="1454"/>
      <c r="N602" s="1454"/>
      <c r="O602" s="1454"/>
      <c r="P602" s="1454"/>
      <c r="Q602" s="1454"/>
      <c r="R602" s="1454"/>
      <c r="S602" s="1454"/>
      <c r="T602" s="1454"/>
      <c r="U602" s="1454"/>
      <c r="V602" s="1454"/>
      <c r="W602" s="1454"/>
      <c r="X602" s="1454"/>
      <c r="Y602" s="8" t="s">
        <v>12</v>
      </c>
    </row>
    <row r="603" spans="2:25" ht="14.25" x14ac:dyDescent="0.2">
      <c r="B603" s="819" t="s">
        <v>547</v>
      </c>
      <c r="C603" s="142">
        <v>25</v>
      </c>
      <c r="D603" s="84" t="s">
        <v>18</v>
      </c>
      <c r="E603" s="84" t="s">
        <v>18</v>
      </c>
      <c r="F603" s="84" t="s">
        <v>18</v>
      </c>
      <c r="G603" s="84" t="s">
        <v>18</v>
      </c>
      <c r="H603" s="84" t="s">
        <v>18</v>
      </c>
      <c r="I603" s="84" t="s">
        <v>18</v>
      </c>
      <c r="J603" s="84" t="s">
        <v>18</v>
      </c>
      <c r="K603" s="354">
        <f t="shared" si="67"/>
        <v>0</v>
      </c>
      <c r="L603" s="1454"/>
      <c r="M603" s="1454"/>
      <c r="N603" s="1454"/>
      <c r="O603" s="1454"/>
      <c r="P603" s="1454"/>
      <c r="Q603" s="1454"/>
      <c r="R603" s="1454"/>
      <c r="S603" s="1454"/>
      <c r="T603" s="1454"/>
      <c r="U603" s="1454"/>
      <c r="V603" s="1454"/>
      <c r="W603" s="1454"/>
      <c r="X603" s="1454"/>
      <c r="Y603" s="8" t="s">
        <v>12</v>
      </c>
    </row>
    <row r="604" spans="2:25" ht="14.25" x14ac:dyDescent="0.2">
      <c r="B604" s="818" t="s">
        <v>548</v>
      </c>
      <c r="C604" s="142">
        <v>26</v>
      </c>
      <c r="D604" s="84" t="s">
        <v>18</v>
      </c>
      <c r="E604" s="84" t="s">
        <v>18</v>
      </c>
      <c r="F604" s="84" t="s">
        <v>18</v>
      </c>
      <c r="G604" s="84" t="s">
        <v>18</v>
      </c>
      <c r="H604" s="84" t="s">
        <v>18</v>
      </c>
      <c r="I604" s="84" t="s">
        <v>18</v>
      </c>
      <c r="J604" s="84" t="s">
        <v>18</v>
      </c>
      <c r="K604" s="354">
        <f t="shared" si="67"/>
        <v>0</v>
      </c>
      <c r="L604" s="1454"/>
      <c r="M604" s="1454"/>
      <c r="N604" s="1454"/>
      <c r="O604" s="1454"/>
      <c r="P604" s="1454"/>
      <c r="Q604" s="1454"/>
      <c r="R604" s="1454"/>
      <c r="S604" s="1454"/>
      <c r="T604" s="1454"/>
      <c r="U604" s="1454"/>
      <c r="V604" s="1454"/>
      <c r="W604" s="1454"/>
      <c r="X604" s="1454"/>
      <c r="Y604" s="8" t="s">
        <v>12</v>
      </c>
    </row>
    <row r="605" spans="2:25" ht="14.25" x14ac:dyDescent="0.2">
      <c r="B605" s="818" t="s">
        <v>549</v>
      </c>
      <c r="C605" s="142">
        <v>27</v>
      </c>
      <c r="D605" s="84" t="s">
        <v>18</v>
      </c>
      <c r="E605" s="84" t="s">
        <v>18</v>
      </c>
      <c r="F605" s="84" t="s">
        <v>18</v>
      </c>
      <c r="G605" s="84" t="s">
        <v>18</v>
      </c>
      <c r="H605" s="84" t="s">
        <v>18</v>
      </c>
      <c r="I605" s="84" t="s">
        <v>18</v>
      </c>
      <c r="J605" s="84" t="s">
        <v>18</v>
      </c>
      <c r="K605" s="354">
        <f t="shared" si="67"/>
        <v>0</v>
      </c>
      <c r="L605" s="1454"/>
      <c r="M605" s="1454"/>
      <c r="N605" s="1454"/>
      <c r="O605" s="1454"/>
      <c r="P605" s="1454"/>
      <c r="Q605" s="1454"/>
      <c r="R605" s="1454"/>
      <c r="S605" s="1454"/>
      <c r="T605" s="1454"/>
      <c r="U605" s="1454"/>
      <c r="V605" s="1454"/>
      <c r="W605" s="1454"/>
      <c r="X605" s="1454"/>
      <c r="Y605" s="8" t="s">
        <v>12</v>
      </c>
    </row>
    <row r="606" spans="2:25" ht="14.25" x14ac:dyDescent="0.2">
      <c r="B606" s="818" t="s">
        <v>550</v>
      </c>
      <c r="C606" s="142">
        <v>28</v>
      </c>
      <c r="D606" s="84" t="s">
        <v>18</v>
      </c>
      <c r="E606" s="84" t="s">
        <v>18</v>
      </c>
      <c r="F606" s="84" t="s">
        <v>18</v>
      </c>
      <c r="G606" s="84" t="s">
        <v>18</v>
      </c>
      <c r="H606" s="84" t="s">
        <v>18</v>
      </c>
      <c r="I606" s="84" t="s">
        <v>18</v>
      </c>
      <c r="J606" s="84" t="s">
        <v>18</v>
      </c>
      <c r="K606" s="354">
        <f t="shared" si="67"/>
        <v>0</v>
      </c>
      <c r="L606" s="1454"/>
      <c r="M606" s="1454"/>
      <c r="N606" s="1454"/>
      <c r="O606" s="1454"/>
      <c r="P606" s="1454"/>
      <c r="Q606" s="1454"/>
      <c r="R606" s="1454"/>
      <c r="S606" s="1454"/>
      <c r="T606" s="1454"/>
      <c r="U606" s="1454"/>
      <c r="V606" s="1454"/>
      <c r="W606" s="1454"/>
      <c r="X606" s="1454"/>
      <c r="Y606" s="8" t="s">
        <v>12</v>
      </c>
    </row>
    <row r="607" spans="2:25" ht="14.25" x14ac:dyDescent="0.2">
      <c r="B607" s="52" t="s">
        <v>1252</v>
      </c>
      <c r="C607" s="142">
        <v>29</v>
      </c>
      <c r="D607" s="84" t="s">
        <v>18</v>
      </c>
      <c r="E607" s="84" t="s">
        <v>18</v>
      </c>
      <c r="F607" s="84" t="s">
        <v>18</v>
      </c>
      <c r="G607" s="84" t="s">
        <v>18</v>
      </c>
      <c r="H607" s="84" t="s">
        <v>18</v>
      </c>
      <c r="I607" s="84" t="s">
        <v>18</v>
      </c>
      <c r="J607" s="84" t="s">
        <v>18</v>
      </c>
      <c r="K607" s="354">
        <f t="shared" si="67"/>
        <v>0</v>
      </c>
      <c r="L607" s="1454"/>
      <c r="M607" s="1454"/>
      <c r="N607" s="1454"/>
      <c r="O607" s="1454"/>
      <c r="P607" s="1454"/>
      <c r="Q607" s="1454"/>
      <c r="R607" s="1454"/>
      <c r="S607" s="1454"/>
      <c r="T607" s="1454"/>
      <c r="U607" s="1454"/>
      <c r="V607" s="1454"/>
      <c r="W607" s="1454"/>
      <c r="X607" s="1454"/>
      <c r="Y607" s="8" t="s">
        <v>12</v>
      </c>
    </row>
    <row r="608" spans="2:25" ht="14.25" x14ac:dyDescent="0.2">
      <c r="B608" s="815" t="s">
        <v>1253</v>
      </c>
      <c r="C608" s="135">
        <v>30</v>
      </c>
      <c r="D608" s="86" t="s">
        <v>18</v>
      </c>
      <c r="E608" s="86" t="s">
        <v>18</v>
      </c>
      <c r="F608" s="86" t="s">
        <v>18</v>
      </c>
      <c r="G608" s="86" t="s">
        <v>18</v>
      </c>
      <c r="H608" s="86" t="s">
        <v>18</v>
      </c>
      <c r="I608" s="86" t="s">
        <v>18</v>
      </c>
      <c r="J608" s="86" t="s">
        <v>18</v>
      </c>
      <c r="K608" s="709">
        <f t="shared" si="67"/>
        <v>0</v>
      </c>
      <c r="L608" s="1454"/>
      <c r="M608" s="1454"/>
      <c r="N608" s="1454"/>
      <c r="O608" s="1454"/>
      <c r="P608" s="1454"/>
      <c r="Q608" s="1454"/>
      <c r="R608" s="1454"/>
      <c r="S608" s="1454"/>
      <c r="T608" s="1454"/>
      <c r="U608" s="1454"/>
      <c r="V608" s="1454"/>
      <c r="W608" s="1454"/>
      <c r="X608" s="1454"/>
      <c r="Y608" s="8" t="s">
        <v>12</v>
      </c>
    </row>
    <row r="609" spans="2:25" ht="14.25" x14ac:dyDescent="0.2">
      <c r="D609" s="1454"/>
      <c r="E609" s="1454"/>
      <c r="F609" s="1454"/>
      <c r="G609" s="1454"/>
      <c r="H609" s="1454"/>
      <c r="I609" s="1454"/>
      <c r="J609" s="1454"/>
      <c r="K609" s="1454"/>
      <c r="L609" s="1454"/>
      <c r="M609" s="1454"/>
      <c r="N609" s="1454"/>
      <c r="O609" s="1454"/>
      <c r="P609" s="1454"/>
      <c r="Q609" s="1454"/>
      <c r="R609" s="1454"/>
      <c r="S609" s="1454"/>
      <c r="T609" s="1454"/>
      <c r="U609" s="1454"/>
      <c r="V609" s="1454"/>
      <c r="W609" s="1454"/>
      <c r="X609" s="1454"/>
      <c r="Y609" s="8" t="s">
        <v>12</v>
      </c>
    </row>
    <row r="610" spans="2:25" ht="14.25" x14ac:dyDescent="0.2">
      <c r="B610" s="5"/>
      <c r="C610" s="201"/>
      <c r="D610" s="2130" t="s">
        <v>2090</v>
      </c>
      <c r="E610" s="1369" t="s">
        <v>2091</v>
      </c>
      <c r="F610" s="1370"/>
      <c r="G610" s="1370"/>
      <c r="H610" s="1370"/>
      <c r="I610" s="1370"/>
      <c r="J610" s="1370"/>
      <c r="K610" s="1357"/>
      <c r="L610" s="1454"/>
      <c r="M610" s="1454"/>
      <c r="N610" s="1454"/>
      <c r="O610" s="1454"/>
      <c r="P610" s="1454"/>
      <c r="Q610" s="1454"/>
      <c r="R610" s="1454"/>
      <c r="S610" s="1454"/>
      <c r="T610" s="1454"/>
      <c r="U610" s="1454"/>
      <c r="V610" s="1454"/>
      <c r="W610" s="1454"/>
      <c r="X610" s="1454"/>
      <c r="Y610" s="8" t="s">
        <v>12</v>
      </c>
    </row>
    <row r="611" spans="2:25" ht="15" x14ac:dyDescent="0.2">
      <c r="B611" s="810" t="s">
        <v>2017</v>
      </c>
      <c r="C611" s="811"/>
      <c r="D611" s="2131"/>
      <c r="E611" s="1738" t="str">
        <f>""&amp;$D$430</f>
        <v>0</v>
      </c>
      <c r="F611" s="1738" t="str">
        <f>""&amp;$D$431</f>
        <v/>
      </c>
      <c r="G611" s="1738" t="str">
        <f>""&amp;$D$432</f>
        <v/>
      </c>
      <c r="H611" s="1738" t="str">
        <f>""&amp;$D$433</f>
        <v/>
      </c>
      <c r="I611" s="1738" t="str">
        <f>""&amp;$D$434</f>
        <v/>
      </c>
      <c r="J611" s="1738" t="str">
        <f>""&amp;$D$435</f>
        <v/>
      </c>
      <c r="K611" s="1738" t="str">
        <f>""&amp;$D$436</f>
        <v>XXX</v>
      </c>
      <c r="L611" s="1454"/>
      <c r="M611" s="1454"/>
      <c r="N611" s="1454"/>
      <c r="O611" s="1454"/>
      <c r="P611" s="1454"/>
      <c r="Q611" s="1454"/>
      <c r="R611" s="1454"/>
      <c r="S611" s="1454"/>
      <c r="T611" s="1454"/>
      <c r="U611" s="1454"/>
      <c r="V611" s="1454"/>
      <c r="W611" s="1454"/>
      <c r="X611" s="1454"/>
      <c r="Y611" s="8" t="s">
        <v>12</v>
      </c>
    </row>
    <row r="612" spans="2:25" ht="14.25" x14ac:dyDescent="0.2">
      <c r="B612" s="1374" t="s">
        <v>1255</v>
      </c>
      <c r="C612" s="40">
        <v>128</v>
      </c>
      <c r="D612" s="18">
        <v>1</v>
      </c>
      <c r="E612" s="18">
        <v>2</v>
      </c>
      <c r="F612" s="18">
        <v>3</v>
      </c>
      <c r="G612" s="18">
        <v>4</v>
      </c>
      <c r="H612" s="18">
        <v>5</v>
      </c>
      <c r="I612" s="18">
        <v>6</v>
      </c>
      <c r="J612" s="18">
        <v>7</v>
      </c>
      <c r="K612" s="18">
        <v>8</v>
      </c>
      <c r="L612" s="1454"/>
      <c r="M612" s="1454"/>
      <c r="N612" s="1454"/>
      <c r="O612" s="1454"/>
      <c r="P612" s="1454"/>
      <c r="Q612" s="1454"/>
      <c r="R612" s="1454"/>
      <c r="S612" s="1454"/>
      <c r="T612" s="1454"/>
      <c r="U612" s="1454"/>
      <c r="V612" s="1454"/>
      <c r="W612" s="1454"/>
      <c r="X612" s="1454"/>
      <c r="Y612" s="8" t="s">
        <v>12</v>
      </c>
    </row>
    <row r="613" spans="2:25" ht="14.25" x14ac:dyDescent="0.2">
      <c r="B613" s="813" t="s">
        <v>1990</v>
      </c>
      <c r="C613" s="142">
        <v>1</v>
      </c>
      <c r="D613" s="640">
        <f t="shared" ref="D613:J613" si="73">D614-D623</f>
        <v>0</v>
      </c>
      <c r="E613" s="640">
        <f t="shared" si="73"/>
        <v>0</v>
      </c>
      <c r="F613" s="640">
        <f t="shared" si="73"/>
        <v>0</v>
      </c>
      <c r="G613" s="640">
        <f t="shared" si="73"/>
        <v>0</v>
      </c>
      <c r="H613" s="640">
        <f t="shared" si="73"/>
        <v>0</v>
      </c>
      <c r="I613" s="640">
        <f t="shared" si="73"/>
        <v>0</v>
      </c>
      <c r="J613" s="640">
        <f t="shared" si="73"/>
        <v>0</v>
      </c>
      <c r="K613" s="640">
        <f t="shared" ref="K613:K642" si="74">SUM(D613)-SUM(E613:J613)</f>
        <v>0</v>
      </c>
      <c r="L613" s="1454"/>
      <c r="M613" s="1454"/>
      <c r="N613" s="1454"/>
      <c r="O613" s="1454"/>
      <c r="P613" s="1454"/>
      <c r="Q613" s="1454"/>
      <c r="R613" s="1454"/>
      <c r="S613" s="1454"/>
      <c r="T613" s="1454"/>
      <c r="U613" s="1454"/>
      <c r="V613" s="1454"/>
      <c r="W613" s="1454"/>
      <c r="X613" s="1454"/>
      <c r="Y613" s="8" t="s">
        <v>12</v>
      </c>
    </row>
    <row r="614" spans="2:25" ht="14.25" x14ac:dyDescent="0.2">
      <c r="B614" s="814" t="s">
        <v>156</v>
      </c>
      <c r="C614" s="142">
        <v>2</v>
      </c>
      <c r="D614" s="640">
        <f t="shared" ref="D614:J614" si="75">SUM(D615:D622)</f>
        <v>0</v>
      </c>
      <c r="E614" s="640">
        <f t="shared" si="75"/>
        <v>0</v>
      </c>
      <c r="F614" s="640">
        <f t="shared" si="75"/>
        <v>0</v>
      </c>
      <c r="G614" s="640">
        <f t="shared" si="75"/>
        <v>0</v>
      </c>
      <c r="H614" s="640">
        <f t="shared" si="75"/>
        <v>0</v>
      </c>
      <c r="I614" s="640">
        <f t="shared" si="75"/>
        <v>0</v>
      </c>
      <c r="J614" s="640">
        <f t="shared" si="75"/>
        <v>0</v>
      </c>
      <c r="K614" s="640">
        <f t="shared" si="74"/>
        <v>0</v>
      </c>
      <c r="L614" s="1454"/>
      <c r="M614" s="1454"/>
      <c r="N614" s="1454"/>
      <c r="O614" s="1454"/>
      <c r="P614" s="1454"/>
      <c r="Q614" s="1454"/>
      <c r="R614" s="1454"/>
      <c r="S614" s="1454"/>
      <c r="T614" s="1454"/>
      <c r="U614" s="1454"/>
      <c r="V614" s="1454"/>
      <c r="W614" s="1454"/>
      <c r="X614" s="1454"/>
      <c r="Y614" s="8" t="s">
        <v>12</v>
      </c>
    </row>
    <row r="615" spans="2:25" ht="14.25" x14ac:dyDescent="0.2">
      <c r="B615" s="304" t="s">
        <v>1112</v>
      </c>
      <c r="C615" s="142">
        <v>3</v>
      </c>
      <c r="D615" s="95" t="s">
        <v>18</v>
      </c>
      <c r="E615" s="95" t="s">
        <v>18</v>
      </c>
      <c r="F615" s="95" t="s">
        <v>18</v>
      </c>
      <c r="G615" s="95" t="s">
        <v>18</v>
      </c>
      <c r="H615" s="95" t="s">
        <v>18</v>
      </c>
      <c r="I615" s="95" t="s">
        <v>18</v>
      </c>
      <c r="J615" s="95" t="s">
        <v>18</v>
      </c>
      <c r="K615" s="640">
        <f t="shared" si="74"/>
        <v>0</v>
      </c>
      <c r="L615" s="1454"/>
      <c r="M615" s="1454"/>
      <c r="N615" s="1454"/>
      <c r="O615" s="1454"/>
      <c r="P615" s="1454"/>
      <c r="Q615" s="1454"/>
      <c r="R615" s="1454"/>
      <c r="S615" s="1454"/>
      <c r="T615" s="1454"/>
      <c r="U615" s="1454"/>
      <c r="V615" s="1454"/>
      <c r="W615" s="1454"/>
      <c r="X615" s="1454"/>
      <c r="Y615" s="8" t="s">
        <v>12</v>
      </c>
    </row>
    <row r="616" spans="2:25" ht="14.25" x14ac:dyDescent="0.2">
      <c r="B616" s="304" t="s">
        <v>1245</v>
      </c>
      <c r="C616" s="142">
        <v>4</v>
      </c>
      <c r="D616" s="84" t="s">
        <v>18</v>
      </c>
      <c r="E616" s="84" t="s">
        <v>18</v>
      </c>
      <c r="F616" s="84" t="s">
        <v>18</v>
      </c>
      <c r="G616" s="84" t="s">
        <v>18</v>
      </c>
      <c r="H616" s="84" t="s">
        <v>18</v>
      </c>
      <c r="I616" s="84" t="s">
        <v>18</v>
      </c>
      <c r="J616" s="84" t="s">
        <v>18</v>
      </c>
      <c r="K616" s="354">
        <f t="shared" si="74"/>
        <v>0</v>
      </c>
      <c r="L616" s="1454"/>
      <c r="M616" s="1454"/>
      <c r="N616" s="1454"/>
      <c r="O616" s="1454"/>
      <c r="P616" s="1454"/>
      <c r="Q616" s="1454"/>
      <c r="R616" s="1454"/>
      <c r="S616" s="1454"/>
      <c r="T616" s="1454"/>
      <c r="U616" s="1454"/>
      <c r="V616" s="1454"/>
      <c r="W616" s="1454"/>
      <c r="X616" s="1454"/>
      <c r="Y616" s="8" t="s">
        <v>12</v>
      </c>
    </row>
    <row r="617" spans="2:25" ht="14.25" x14ac:dyDescent="0.2">
      <c r="B617" s="304" t="s">
        <v>1246</v>
      </c>
      <c r="C617" s="142">
        <v>5</v>
      </c>
      <c r="D617" s="84" t="s">
        <v>18</v>
      </c>
      <c r="E617" s="84" t="s">
        <v>18</v>
      </c>
      <c r="F617" s="84" t="s">
        <v>18</v>
      </c>
      <c r="G617" s="84" t="s">
        <v>18</v>
      </c>
      <c r="H617" s="84" t="s">
        <v>18</v>
      </c>
      <c r="I617" s="84" t="s">
        <v>18</v>
      </c>
      <c r="J617" s="84" t="s">
        <v>18</v>
      </c>
      <c r="K617" s="354">
        <f t="shared" si="74"/>
        <v>0</v>
      </c>
      <c r="L617" s="1454"/>
      <c r="M617" s="1454"/>
      <c r="N617" s="1454"/>
      <c r="O617" s="1454"/>
      <c r="P617" s="1454"/>
      <c r="Q617" s="1454"/>
      <c r="R617" s="1454"/>
      <c r="S617" s="1454"/>
      <c r="T617" s="1454"/>
      <c r="U617" s="1454"/>
      <c r="V617" s="1454"/>
      <c r="W617" s="1454"/>
      <c r="X617" s="1454"/>
      <c r="Y617" s="8" t="s">
        <v>12</v>
      </c>
    </row>
    <row r="618" spans="2:25" ht="14.25" x14ac:dyDescent="0.2">
      <c r="B618" s="304" t="s">
        <v>524</v>
      </c>
      <c r="C618" s="142">
        <v>6</v>
      </c>
      <c r="D618" s="84" t="s">
        <v>18</v>
      </c>
      <c r="E618" s="84" t="s">
        <v>18</v>
      </c>
      <c r="F618" s="84" t="s">
        <v>18</v>
      </c>
      <c r="G618" s="84" t="s">
        <v>18</v>
      </c>
      <c r="H618" s="84" t="s">
        <v>18</v>
      </c>
      <c r="I618" s="84" t="s">
        <v>18</v>
      </c>
      <c r="J618" s="84" t="s">
        <v>18</v>
      </c>
      <c r="K618" s="354">
        <f t="shared" si="74"/>
        <v>0</v>
      </c>
      <c r="L618" s="1454"/>
      <c r="M618" s="1454"/>
      <c r="N618" s="1454"/>
      <c r="O618" s="1454"/>
      <c r="P618" s="1454"/>
      <c r="Q618" s="1454"/>
      <c r="R618" s="1454"/>
      <c r="S618" s="1454"/>
      <c r="T618" s="1454"/>
      <c r="U618" s="1454"/>
      <c r="V618" s="1454"/>
      <c r="W618" s="1454"/>
      <c r="X618" s="1454"/>
      <c r="Y618" s="8" t="s">
        <v>12</v>
      </c>
    </row>
    <row r="619" spans="2:25" ht="14.25" x14ac:dyDescent="0.2">
      <c r="B619" s="304" t="s">
        <v>900</v>
      </c>
      <c r="C619" s="142">
        <v>7</v>
      </c>
      <c r="D619" s="84" t="s">
        <v>18</v>
      </c>
      <c r="E619" s="84" t="s">
        <v>18</v>
      </c>
      <c r="F619" s="84" t="s">
        <v>18</v>
      </c>
      <c r="G619" s="84" t="s">
        <v>18</v>
      </c>
      <c r="H619" s="84" t="s">
        <v>18</v>
      </c>
      <c r="I619" s="84" t="s">
        <v>18</v>
      </c>
      <c r="J619" s="84" t="s">
        <v>18</v>
      </c>
      <c r="K619" s="354">
        <f t="shared" si="74"/>
        <v>0</v>
      </c>
      <c r="L619" s="1454"/>
      <c r="M619" s="1454"/>
      <c r="N619" s="1454"/>
      <c r="O619" s="1454"/>
      <c r="P619" s="1454"/>
      <c r="Q619" s="1454"/>
      <c r="R619" s="1454"/>
      <c r="S619" s="1454"/>
      <c r="T619" s="1454"/>
      <c r="U619" s="1454"/>
      <c r="V619" s="1454"/>
      <c r="W619" s="1454"/>
      <c r="X619" s="1454"/>
      <c r="Y619" s="8" t="s">
        <v>12</v>
      </c>
    </row>
    <row r="620" spans="2:25" ht="14.25" x14ac:dyDescent="0.2">
      <c r="B620" s="304" t="s">
        <v>1247</v>
      </c>
      <c r="C620" s="142">
        <v>8</v>
      </c>
      <c r="D620" s="84" t="s">
        <v>18</v>
      </c>
      <c r="E620" s="84" t="s">
        <v>18</v>
      </c>
      <c r="F620" s="84" t="s">
        <v>18</v>
      </c>
      <c r="G620" s="84" t="s">
        <v>18</v>
      </c>
      <c r="H620" s="84" t="s">
        <v>18</v>
      </c>
      <c r="I620" s="84" t="s">
        <v>18</v>
      </c>
      <c r="J620" s="84" t="s">
        <v>18</v>
      </c>
      <c r="K620" s="354">
        <f t="shared" si="74"/>
        <v>0</v>
      </c>
      <c r="L620" s="1454"/>
      <c r="M620" s="1454"/>
      <c r="N620" s="1454"/>
      <c r="O620" s="1454"/>
      <c r="P620" s="1454"/>
      <c r="Q620" s="1454"/>
      <c r="R620" s="1454"/>
      <c r="S620" s="1454"/>
      <c r="T620" s="1454"/>
      <c r="U620" s="1454"/>
      <c r="V620" s="1454"/>
      <c r="W620" s="1454"/>
      <c r="X620" s="1454"/>
      <c r="Y620" s="8" t="s">
        <v>12</v>
      </c>
    </row>
    <row r="621" spans="2:25" ht="14.25" x14ac:dyDescent="0.2">
      <c r="B621" s="304" t="s">
        <v>1248</v>
      </c>
      <c r="C621" s="142">
        <v>9</v>
      </c>
      <c r="D621" s="84" t="s">
        <v>18</v>
      </c>
      <c r="E621" s="84" t="s">
        <v>18</v>
      </c>
      <c r="F621" s="84" t="s">
        <v>18</v>
      </c>
      <c r="G621" s="84" t="s">
        <v>18</v>
      </c>
      <c r="H621" s="84" t="s">
        <v>18</v>
      </c>
      <c r="I621" s="84" t="s">
        <v>18</v>
      </c>
      <c r="J621" s="84" t="s">
        <v>18</v>
      </c>
      <c r="K621" s="354">
        <f t="shared" si="74"/>
        <v>0</v>
      </c>
      <c r="L621" s="1454"/>
      <c r="M621" s="1454"/>
      <c r="N621" s="1454"/>
      <c r="O621" s="1454"/>
      <c r="P621" s="1454"/>
      <c r="Q621" s="1454"/>
      <c r="R621" s="1454"/>
      <c r="S621" s="1454"/>
      <c r="T621" s="1454"/>
      <c r="U621" s="1454"/>
      <c r="V621" s="1454"/>
      <c r="W621" s="1454"/>
      <c r="X621" s="1454"/>
      <c r="Y621" s="8" t="s">
        <v>12</v>
      </c>
    </row>
    <row r="622" spans="2:25" ht="14.25" x14ac:dyDescent="0.2">
      <c r="B622" s="815" t="s">
        <v>1249</v>
      </c>
      <c r="C622" s="142">
        <v>10</v>
      </c>
      <c r="D622" s="86" t="s">
        <v>18</v>
      </c>
      <c r="E622" s="84" t="s">
        <v>18</v>
      </c>
      <c r="F622" s="84" t="s">
        <v>18</v>
      </c>
      <c r="G622" s="84" t="s">
        <v>18</v>
      </c>
      <c r="H622" s="84" t="s">
        <v>18</v>
      </c>
      <c r="I622" s="84" t="s">
        <v>18</v>
      </c>
      <c r="J622" s="84" t="s">
        <v>18</v>
      </c>
      <c r="K622" s="354">
        <f t="shared" si="74"/>
        <v>0</v>
      </c>
      <c r="L622" s="1454"/>
      <c r="M622" s="1454"/>
      <c r="N622" s="1454"/>
      <c r="O622" s="1454"/>
      <c r="P622" s="1454"/>
      <c r="Q622" s="1454"/>
      <c r="R622" s="1454"/>
      <c r="S622" s="1454"/>
      <c r="T622" s="1454"/>
      <c r="U622" s="1454"/>
      <c r="V622" s="1454"/>
      <c r="W622" s="1454"/>
      <c r="X622" s="1454"/>
      <c r="Y622" s="8" t="s">
        <v>12</v>
      </c>
    </row>
    <row r="623" spans="2:25" ht="14.25" x14ac:dyDescent="0.2">
      <c r="B623" s="814" t="s">
        <v>1250</v>
      </c>
      <c r="C623" s="142">
        <v>11</v>
      </c>
      <c r="D623" s="219">
        <f t="shared" ref="D623:J623" si="76">SUM(D624,D642)</f>
        <v>0</v>
      </c>
      <c r="E623" s="640">
        <f t="shared" si="76"/>
        <v>0</v>
      </c>
      <c r="F623" s="640">
        <f t="shared" si="76"/>
        <v>0</v>
      </c>
      <c r="G623" s="640">
        <f t="shared" si="76"/>
        <v>0</v>
      </c>
      <c r="H623" s="640">
        <f t="shared" si="76"/>
        <v>0</v>
      </c>
      <c r="I623" s="640">
        <f t="shared" si="76"/>
        <v>0</v>
      </c>
      <c r="J623" s="640">
        <f t="shared" si="76"/>
        <v>0</v>
      </c>
      <c r="K623" s="640">
        <f t="shared" si="74"/>
        <v>0</v>
      </c>
      <c r="L623" s="1454"/>
      <c r="M623" s="1454"/>
      <c r="N623" s="1454"/>
      <c r="O623" s="1454"/>
      <c r="P623" s="1454"/>
      <c r="Q623" s="1454"/>
      <c r="R623" s="1454"/>
      <c r="S623" s="1454"/>
      <c r="T623" s="1454"/>
      <c r="U623" s="1454"/>
      <c r="V623" s="1454"/>
      <c r="W623" s="1454"/>
      <c r="X623" s="1454"/>
      <c r="Y623" s="8" t="s">
        <v>12</v>
      </c>
    </row>
    <row r="624" spans="2:25" ht="14.25" x14ac:dyDescent="0.2">
      <c r="B624" s="424" t="s">
        <v>1251</v>
      </c>
      <c r="C624" s="142">
        <v>12</v>
      </c>
      <c r="D624" s="640">
        <f t="shared" ref="D624:J624" si="77">SUM(D626,D634,D641)</f>
        <v>0</v>
      </c>
      <c r="E624" s="816">
        <f t="shared" si="77"/>
        <v>0</v>
      </c>
      <c r="F624" s="816">
        <f t="shared" si="77"/>
        <v>0</v>
      </c>
      <c r="G624" s="816">
        <f t="shared" si="77"/>
        <v>0</v>
      </c>
      <c r="H624" s="816">
        <f t="shared" si="77"/>
        <v>0</v>
      </c>
      <c r="I624" s="816">
        <f t="shared" si="77"/>
        <v>0</v>
      </c>
      <c r="J624" s="816">
        <f t="shared" si="77"/>
        <v>0</v>
      </c>
      <c r="K624" s="816">
        <f t="shared" si="74"/>
        <v>0</v>
      </c>
      <c r="L624" s="1454"/>
      <c r="M624" s="1454"/>
      <c r="N624" s="1454"/>
      <c r="O624" s="1454"/>
      <c r="P624" s="1454"/>
      <c r="Q624" s="1454"/>
      <c r="R624" s="1454"/>
      <c r="S624" s="1454"/>
      <c r="T624" s="1454"/>
      <c r="U624" s="1454"/>
      <c r="V624" s="1454"/>
      <c r="W624" s="1454"/>
      <c r="X624" s="1454"/>
      <c r="Y624" s="8" t="s">
        <v>12</v>
      </c>
    </row>
    <row r="625" spans="2:25" ht="14.25" x14ac:dyDescent="0.2">
      <c r="B625" s="817" t="s">
        <v>668</v>
      </c>
      <c r="C625" s="142">
        <v>13</v>
      </c>
      <c r="D625" s="84" t="s">
        <v>18</v>
      </c>
      <c r="E625" s="84" t="s">
        <v>18</v>
      </c>
      <c r="F625" s="84" t="s">
        <v>18</v>
      </c>
      <c r="G625" s="84" t="s">
        <v>18</v>
      </c>
      <c r="H625" s="84" t="s">
        <v>18</v>
      </c>
      <c r="I625" s="84" t="s">
        <v>18</v>
      </c>
      <c r="J625" s="84" t="s">
        <v>18</v>
      </c>
      <c r="K625" s="354">
        <f t="shared" si="74"/>
        <v>0</v>
      </c>
      <c r="L625" s="1454"/>
      <c r="M625" s="1454"/>
      <c r="N625" s="1454"/>
      <c r="O625" s="1454"/>
      <c r="P625" s="1454"/>
      <c r="Q625" s="1454"/>
      <c r="R625" s="1454"/>
      <c r="S625" s="1454"/>
      <c r="T625" s="1454"/>
      <c r="U625" s="1454"/>
      <c r="V625" s="1454"/>
      <c r="W625" s="1454"/>
      <c r="X625" s="1454"/>
      <c r="Y625" s="8" t="s">
        <v>12</v>
      </c>
    </row>
    <row r="626" spans="2:25" ht="14.25" x14ac:dyDescent="0.2">
      <c r="B626" s="321" t="s">
        <v>538</v>
      </c>
      <c r="C626" s="142">
        <v>14</v>
      </c>
      <c r="D626" s="640">
        <f t="shared" ref="D626:J626" si="78">SUM(D627:D633)</f>
        <v>0</v>
      </c>
      <c r="E626" s="1222">
        <f t="shared" si="78"/>
        <v>0</v>
      </c>
      <c r="F626" s="1222">
        <f t="shared" si="78"/>
        <v>0</v>
      </c>
      <c r="G626" s="1222">
        <f t="shared" si="78"/>
        <v>0</v>
      </c>
      <c r="H626" s="1222">
        <f t="shared" si="78"/>
        <v>0</v>
      </c>
      <c r="I626" s="1222">
        <f t="shared" si="78"/>
        <v>0</v>
      </c>
      <c r="J626" s="1222">
        <f t="shared" si="78"/>
        <v>0</v>
      </c>
      <c r="K626" s="1222">
        <f t="shared" si="74"/>
        <v>0</v>
      </c>
      <c r="L626" s="1454"/>
      <c r="M626" s="1454"/>
      <c r="N626" s="1454"/>
      <c r="O626" s="1454"/>
      <c r="P626" s="1454"/>
      <c r="Q626" s="1454"/>
      <c r="R626" s="1454"/>
      <c r="S626" s="1454"/>
      <c r="T626" s="1454"/>
      <c r="U626" s="1454"/>
      <c r="V626" s="1454"/>
      <c r="W626" s="1454"/>
      <c r="X626" s="1454"/>
      <c r="Y626" s="8" t="s">
        <v>12</v>
      </c>
    </row>
    <row r="627" spans="2:25" ht="14.25" x14ac:dyDescent="0.2">
      <c r="B627" s="818" t="s">
        <v>539</v>
      </c>
      <c r="C627" s="142">
        <v>15</v>
      </c>
      <c r="D627" s="84" t="s">
        <v>18</v>
      </c>
      <c r="E627" s="84" t="s">
        <v>18</v>
      </c>
      <c r="F627" s="84" t="s">
        <v>18</v>
      </c>
      <c r="G627" s="84" t="s">
        <v>18</v>
      </c>
      <c r="H627" s="84" t="s">
        <v>18</v>
      </c>
      <c r="I627" s="84" t="s">
        <v>18</v>
      </c>
      <c r="J627" s="84" t="s">
        <v>18</v>
      </c>
      <c r="K627" s="354">
        <f t="shared" si="74"/>
        <v>0</v>
      </c>
      <c r="L627" s="1454"/>
      <c r="M627" s="1454"/>
      <c r="N627" s="1454"/>
      <c r="O627" s="1454"/>
      <c r="P627" s="1454"/>
      <c r="Q627" s="1454"/>
      <c r="R627" s="1454"/>
      <c r="S627" s="1454"/>
      <c r="T627" s="1454"/>
      <c r="U627" s="1454"/>
      <c r="V627" s="1454"/>
      <c r="W627" s="1454"/>
      <c r="X627" s="1454"/>
      <c r="Y627" s="8" t="s">
        <v>12</v>
      </c>
    </row>
    <row r="628" spans="2:25" ht="14.25" x14ac:dyDescent="0.2">
      <c r="B628" s="818" t="s">
        <v>540</v>
      </c>
      <c r="C628" s="142">
        <v>16</v>
      </c>
      <c r="D628" s="84" t="s">
        <v>18</v>
      </c>
      <c r="E628" s="84" t="s">
        <v>18</v>
      </c>
      <c r="F628" s="84" t="s">
        <v>18</v>
      </c>
      <c r="G628" s="84" t="s">
        <v>18</v>
      </c>
      <c r="H628" s="84" t="s">
        <v>18</v>
      </c>
      <c r="I628" s="84" t="s">
        <v>18</v>
      </c>
      <c r="J628" s="84" t="s">
        <v>18</v>
      </c>
      <c r="K628" s="354">
        <f t="shared" si="74"/>
        <v>0</v>
      </c>
      <c r="L628" s="1454"/>
      <c r="M628" s="1454"/>
      <c r="N628" s="1454"/>
      <c r="O628" s="1454"/>
      <c r="P628" s="1454"/>
      <c r="Q628" s="1454"/>
      <c r="R628" s="1454"/>
      <c r="S628" s="1454"/>
      <c r="T628" s="1454"/>
      <c r="U628" s="1454"/>
      <c r="V628" s="1454"/>
      <c r="W628" s="1454"/>
      <c r="X628" s="1454"/>
      <c r="Y628" s="8" t="s">
        <v>12</v>
      </c>
    </row>
    <row r="629" spans="2:25" ht="14.25" x14ac:dyDescent="0.2">
      <c r="B629" s="818" t="s">
        <v>541</v>
      </c>
      <c r="C629" s="142">
        <v>17</v>
      </c>
      <c r="D629" s="84" t="s">
        <v>18</v>
      </c>
      <c r="E629" s="84" t="s">
        <v>18</v>
      </c>
      <c r="F629" s="84" t="s">
        <v>18</v>
      </c>
      <c r="G629" s="84" t="s">
        <v>18</v>
      </c>
      <c r="H629" s="84" t="s">
        <v>18</v>
      </c>
      <c r="I629" s="84" t="s">
        <v>18</v>
      </c>
      <c r="J629" s="84" t="s">
        <v>18</v>
      </c>
      <c r="K629" s="354">
        <f t="shared" si="74"/>
        <v>0</v>
      </c>
      <c r="L629" s="1454"/>
      <c r="M629" s="1454"/>
      <c r="N629" s="1454"/>
      <c r="O629" s="1454"/>
      <c r="P629" s="1454"/>
      <c r="Q629" s="1454"/>
      <c r="R629" s="1454"/>
      <c r="S629" s="1454"/>
      <c r="T629" s="1454"/>
      <c r="U629" s="1454"/>
      <c r="V629" s="1454"/>
      <c r="W629" s="1454"/>
      <c r="X629" s="1454"/>
      <c r="Y629" s="8" t="s">
        <v>12</v>
      </c>
    </row>
    <row r="630" spans="2:25" ht="14.25" x14ac:dyDescent="0.2">
      <c r="B630" s="818" t="s">
        <v>542</v>
      </c>
      <c r="C630" s="142">
        <v>18</v>
      </c>
      <c r="D630" s="84" t="s">
        <v>18</v>
      </c>
      <c r="E630" s="84" t="s">
        <v>18</v>
      </c>
      <c r="F630" s="84" t="s">
        <v>18</v>
      </c>
      <c r="G630" s="84" t="s">
        <v>18</v>
      </c>
      <c r="H630" s="84" t="s">
        <v>18</v>
      </c>
      <c r="I630" s="84" t="s">
        <v>18</v>
      </c>
      <c r="J630" s="84" t="s">
        <v>18</v>
      </c>
      <c r="K630" s="354">
        <f t="shared" si="74"/>
        <v>0</v>
      </c>
      <c r="L630" s="1454"/>
      <c r="M630" s="1454"/>
      <c r="N630" s="1454"/>
      <c r="O630" s="1454"/>
      <c r="P630" s="1454"/>
      <c r="Q630" s="1454"/>
      <c r="R630" s="1454"/>
      <c r="S630" s="1454"/>
      <c r="T630" s="1454"/>
      <c r="U630" s="1454"/>
      <c r="V630" s="1454"/>
      <c r="W630" s="1454"/>
      <c r="X630" s="1454"/>
      <c r="Y630" s="8" t="s">
        <v>12</v>
      </c>
    </row>
    <row r="631" spans="2:25" ht="14.25" x14ac:dyDescent="0.2">
      <c r="B631" s="818" t="s">
        <v>463</v>
      </c>
      <c r="C631" s="142">
        <v>19</v>
      </c>
      <c r="D631" s="84" t="s">
        <v>18</v>
      </c>
      <c r="E631" s="84" t="s">
        <v>18</v>
      </c>
      <c r="F631" s="84" t="s">
        <v>18</v>
      </c>
      <c r="G631" s="84" t="s">
        <v>18</v>
      </c>
      <c r="H631" s="84" t="s">
        <v>18</v>
      </c>
      <c r="I631" s="84" t="s">
        <v>18</v>
      </c>
      <c r="J631" s="84" t="s">
        <v>18</v>
      </c>
      <c r="K631" s="354">
        <f t="shared" si="74"/>
        <v>0</v>
      </c>
      <c r="L631" s="1454"/>
      <c r="M631" s="1454"/>
      <c r="N631" s="1454"/>
      <c r="O631" s="1454"/>
      <c r="P631" s="1454"/>
      <c r="Q631" s="1454"/>
      <c r="R631" s="1454"/>
      <c r="S631" s="1454"/>
      <c r="T631" s="1454"/>
      <c r="U631" s="1454"/>
      <c r="V631" s="1454"/>
      <c r="W631" s="1454"/>
      <c r="X631" s="1454"/>
      <c r="Y631" s="8" t="s">
        <v>12</v>
      </c>
    </row>
    <row r="632" spans="2:25" ht="14.25" x14ac:dyDescent="0.2">
      <c r="B632" s="818" t="s">
        <v>461</v>
      </c>
      <c r="C632" s="142">
        <v>20</v>
      </c>
      <c r="D632" s="84" t="s">
        <v>18</v>
      </c>
      <c r="E632" s="84" t="s">
        <v>18</v>
      </c>
      <c r="F632" s="84" t="s">
        <v>18</v>
      </c>
      <c r="G632" s="84" t="s">
        <v>18</v>
      </c>
      <c r="H632" s="84" t="s">
        <v>18</v>
      </c>
      <c r="I632" s="84" t="s">
        <v>18</v>
      </c>
      <c r="J632" s="84" t="s">
        <v>18</v>
      </c>
      <c r="K632" s="354">
        <f t="shared" si="74"/>
        <v>0</v>
      </c>
      <c r="L632" s="1454"/>
      <c r="M632" s="1454"/>
      <c r="N632" s="1454"/>
      <c r="O632" s="1454"/>
      <c r="P632" s="1454"/>
      <c r="Q632" s="1454"/>
      <c r="R632" s="1454"/>
      <c r="S632" s="1454"/>
      <c r="T632" s="1454"/>
      <c r="U632" s="1454"/>
      <c r="V632" s="1454"/>
      <c r="W632" s="1454"/>
      <c r="X632" s="1454"/>
      <c r="Y632" s="8" t="s">
        <v>12</v>
      </c>
    </row>
    <row r="633" spans="2:25" ht="14.25" x14ac:dyDescent="0.2">
      <c r="B633" s="818" t="s">
        <v>543</v>
      </c>
      <c r="C633" s="142">
        <v>21</v>
      </c>
      <c r="D633" s="84" t="s">
        <v>18</v>
      </c>
      <c r="E633" s="84" t="s">
        <v>18</v>
      </c>
      <c r="F633" s="84" t="s">
        <v>18</v>
      </c>
      <c r="G633" s="84" t="s">
        <v>18</v>
      </c>
      <c r="H633" s="84" t="s">
        <v>18</v>
      </c>
      <c r="I633" s="84" t="s">
        <v>18</v>
      </c>
      <c r="J633" s="84" t="s">
        <v>18</v>
      </c>
      <c r="K633" s="354">
        <f t="shared" si="74"/>
        <v>0</v>
      </c>
      <c r="L633" s="1454"/>
      <c r="M633" s="1454"/>
      <c r="N633" s="1454"/>
      <c r="O633" s="1454"/>
      <c r="P633" s="1454"/>
      <c r="Q633" s="1454"/>
      <c r="R633" s="1454"/>
      <c r="S633" s="1454"/>
      <c r="T633" s="1454"/>
      <c r="U633" s="1454"/>
      <c r="V633" s="1454"/>
      <c r="W633" s="1454"/>
      <c r="X633" s="1454"/>
      <c r="Y633" s="8" t="s">
        <v>12</v>
      </c>
    </row>
    <row r="634" spans="2:25" ht="14.25" x14ac:dyDescent="0.2">
      <c r="B634" s="321" t="s">
        <v>544</v>
      </c>
      <c r="C634" s="142">
        <v>22</v>
      </c>
      <c r="D634" s="640">
        <f t="shared" ref="D634:J634" si="79">SUM(D635,D638:D640)</f>
        <v>0</v>
      </c>
      <c r="E634" s="1222">
        <f t="shared" si="79"/>
        <v>0</v>
      </c>
      <c r="F634" s="1222">
        <f t="shared" si="79"/>
        <v>0</v>
      </c>
      <c r="G634" s="1222">
        <f t="shared" si="79"/>
        <v>0</v>
      </c>
      <c r="H634" s="1222">
        <f t="shared" si="79"/>
        <v>0</v>
      </c>
      <c r="I634" s="1222">
        <f t="shared" si="79"/>
        <v>0</v>
      </c>
      <c r="J634" s="1222">
        <f t="shared" si="79"/>
        <v>0</v>
      </c>
      <c r="K634" s="1222">
        <f t="shared" si="74"/>
        <v>0</v>
      </c>
      <c r="L634" s="1454"/>
      <c r="M634" s="1454"/>
      <c r="N634" s="1454"/>
      <c r="O634" s="1454"/>
      <c r="P634" s="1454"/>
      <c r="Q634" s="1454"/>
      <c r="R634" s="1454"/>
      <c r="S634" s="1454"/>
      <c r="T634" s="1454"/>
      <c r="U634" s="1454"/>
      <c r="V634" s="1454"/>
      <c r="W634" s="1454"/>
      <c r="X634" s="1454"/>
      <c r="Y634" s="8" t="s">
        <v>12</v>
      </c>
    </row>
    <row r="635" spans="2:25" ht="14.25" x14ac:dyDescent="0.2">
      <c r="B635" s="818" t="s">
        <v>545</v>
      </c>
      <c r="C635" s="142">
        <v>23</v>
      </c>
      <c r="D635" s="84" t="s">
        <v>18</v>
      </c>
      <c r="E635" s="84" t="s">
        <v>18</v>
      </c>
      <c r="F635" s="84" t="s">
        <v>18</v>
      </c>
      <c r="G635" s="84" t="s">
        <v>18</v>
      </c>
      <c r="H635" s="84" t="s">
        <v>18</v>
      </c>
      <c r="I635" s="84" t="s">
        <v>18</v>
      </c>
      <c r="J635" s="84" t="s">
        <v>18</v>
      </c>
      <c r="K635" s="354">
        <f t="shared" si="74"/>
        <v>0</v>
      </c>
      <c r="L635" s="1454"/>
      <c r="M635" s="1454"/>
      <c r="N635" s="1454"/>
      <c r="O635" s="1454"/>
      <c r="P635" s="1454"/>
      <c r="Q635" s="1454"/>
      <c r="R635" s="1454"/>
      <c r="S635" s="1454"/>
      <c r="T635" s="1454"/>
      <c r="U635" s="1454"/>
      <c r="V635" s="1454"/>
      <c r="W635" s="1454"/>
      <c r="X635" s="1454"/>
      <c r="Y635" s="8" t="s">
        <v>12</v>
      </c>
    </row>
    <row r="636" spans="2:25" ht="14.25" x14ac:dyDescent="0.2">
      <c r="B636" s="819" t="s">
        <v>546</v>
      </c>
      <c r="C636" s="142">
        <v>24</v>
      </c>
      <c r="D636" s="84" t="s">
        <v>18</v>
      </c>
      <c r="E636" s="84" t="s">
        <v>18</v>
      </c>
      <c r="F636" s="84" t="s">
        <v>18</v>
      </c>
      <c r="G636" s="84" t="s">
        <v>18</v>
      </c>
      <c r="H636" s="84" t="s">
        <v>18</v>
      </c>
      <c r="I636" s="84" t="s">
        <v>18</v>
      </c>
      <c r="J636" s="84" t="s">
        <v>18</v>
      </c>
      <c r="K636" s="354">
        <f t="shared" si="74"/>
        <v>0</v>
      </c>
      <c r="L636" s="1454"/>
      <c r="M636" s="1454"/>
      <c r="N636" s="1454"/>
      <c r="O636" s="1454"/>
      <c r="P636" s="1454"/>
      <c r="Q636" s="1454"/>
      <c r="R636" s="1454"/>
      <c r="S636" s="1454"/>
      <c r="T636" s="1454"/>
      <c r="U636" s="1454"/>
      <c r="V636" s="1454"/>
      <c r="W636" s="1454"/>
      <c r="X636" s="1454"/>
      <c r="Y636" s="8" t="s">
        <v>12</v>
      </c>
    </row>
    <row r="637" spans="2:25" ht="14.25" x14ac:dyDescent="0.2">
      <c r="B637" s="819" t="s">
        <v>547</v>
      </c>
      <c r="C637" s="142">
        <v>25</v>
      </c>
      <c r="D637" s="84" t="s">
        <v>18</v>
      </c>
      <c r="E637" s="84" t="s">
        <v>18</v>
      </c>
      <c r="F637" s="84" t="s">
        <v>18</v>
      </c>
      <c r="G637" s="84" t="s">
        <v>18</v>
      </c>
      <c r="H637" s="84" t="s">
        <v>18</v>
      </c>
      <c r="I637" s="84" t="s">
        <v>18</v>
      </c>
      <c r="J637" s="84" t="s">
        <v>18</v>
      </c>
      <c r="K637" s="354">
        <f t="shared" si="74"/>
        <v>0</v>
      </c>
      <c r="L637" s="1454"/>
      <c r="M637" s="1454"/>
      <c r="N637" s="1454"/>
      <c r="O637" s="1454"/>
      <c r="P637" s="1454"/>
      <c r="Q637" s="1454"/>
      <c r="R637" s="1454"/>
      <c r="S637" s="1454"/>
      <c r="T637" s="1454"/>
      <c r="U637" s="1454"/>
      <c r="V637" s="1454"/>
      <c r="W637" s="1454"/>
      <c r="X637" s="1454"/>
      <c r="Y637" s="8" t="s">
        <v>12</v>
      </c>
    </row>
    <row r="638" spans="2:25" ht="14.25" x14ac:dyDescent="0.2">
      <c r="B638" s="818" t="s">
        <v>548</v>
      </c>
      <c r="C638" s="142">
        <v>26</v>
      </c>
      <c r="D638" s="84" t="s">
        <v>18</v>
      </c>
      <c r="E638" s="84" t="s">
        <v>18</v>
      </c>
      <c r="F638" s="84" t="s">
        <v>18</v>
      </c>
      <c r="G638" s="84" t="s">
        <v>18</v>
      </c>
      <c r="H638" s="84" t="s">
        <v>18</v>
      </c>
      <c r="I638" s="84" t="s">
        <v>18</v>
      </c>
      <c r="J638" s="84" t="s">
        <v>18</v>
      </c>
      <c r="K638" s="354">
        <f t="shared" si="74"/>
        <v>0</v>
      </c>
      <c r="L638" s="1454"/>
      <c r="M638" s="1454"/>
      <c r="N638" s="1454"/>
      <c r="O638" s="1454"/>
      <c r="P638" s="1454"/>
      <c r="Q638" s="1454"/>
      <c r="R638" s="1454"/>
      <c r="S638" s="1454"/>
      <c r="T638" s="1454"/>
      <c r="U638" s="1454"/>
      <c r="V638" s="1454"/>
      <c r="W638" s="1454"/>
      <c r="X638" s="1454"/>
      <c r="Y638" s="8" t="s">
        <v>12</v>
      </c>
    </row>
    <row r="639" spans="2:25" ht="14.25" x14ac:dyDescent="0.2">
      <c r="B639" s="818" t="s">
        <v>549</v>
      </c>
      <c r="C639" s="142">
        <v>27</v>
      </c>
      <c r="D639" s="84" t="s">
        <v>18</v>
      </c>
      <c r="E639" s="84" t="s">
        <v>18</v>
      </c>
      <c r="F639" s="84" t="s">
        <v>18</v>
      </c>
      <c r="G639" s="84" t="s">
        <v>18</v>
      </c>
      <c r="H639" s="84" t="s">
        <v>18</v>
      </c>
      <c r="I639" s="84" t="s">
        <v>18</v>
      </c>
      <c r="J639" s="84" t="s">
        <v>18</v>
      </c>
      <c r="K639" s="354">
        <f t="shared" si="74"/>
        <v>0</v>
      </c>
      <c r="L639" s="1454"/>
      <c r="M639" s="1454"/>
      <c r="N639" s="1454"/>
      <c r="O639" s="1454"/>
      <c r="P639" s="1454"/>
      <c r="Q639" s="1454"/>
      <c r="R639" s="1454"/>
      <c r="S639" s="1454"/>
      <c r="T639" s="1454"/>
      <c r="U639" s="1454"/>
      <c r="V639" s="1454"/>
      <c r="W639" s="1454"/>
      <c r="X639" s="1454"/>
      <c r="Y639" s="8" t="s">
        <v>12</v>
      </c>
    </row>
    <row r="640" spans="2:25" ht="14.25" x14ac:dyDescent="0.2">
      <c r="B640" s="818" t="s">
        <v>550</v>
      </c>
      <c r="C640" s="142">
        <v>28</v>
      </c>
      <c r="D640" s="84" t="s">
        <v>18</v>
      </c>
      <c r="E640" s="84" t="s">
        <v>18</v>
      </c>
      <c r="F640" s="84" t="s">
        <v>18</v>
      </c>
      <c r="G640" s="84" t="s">
        <v>18</v>
      </c>
      <c r="H640" s="84" t="s">
        <v>18</v>
      </c>
      <c r="I640" s="84" t="s">
        <v>18</v>
      </c>
      <c r="J640" s="84" t="s">
        <v>18</v>
      </c>
      <c r="K640" s="354">
        <f t="shared" si="74"/>
        <v>0</v>
      </c>
      <c r="L640" s="1454"/>
      <c r="M640" s="1454"/>
      <c r="N640" s="1454"/>
      <c r="O640" s="1454"/>
      <c r="P640" s="1454"/>
      <c r="Q640" s="1454"/>
      <c r="R640" s="1454"/>
      <c r="S640" s="1454"/>
      <c r="T640" s="1454"/>
      <c r="U640" s="1454"/>
      <c r="V640" s="1454"/>
      <c r="W640" s="1454"/>
      <c r="X640" s="1454"/>
      <c r="Y640" s="8" t="s">
        <v>12</v>
      </c>
    </row>
    <row r="641" spans="1:25" ht="14.25" x14ac:dyDescent="0.2">
      <c r="B641" s="52" t="s">
        <v>1252</v>
      </c>
      <c r="C641" s="142">
        <v>29</v>
      </c>
      <c r="D641" s="84" t="s">
        <v>18</v>
      </c>
      <c r="E641" s="84" t="s">
        <v>18</v>
      </c>
      <c r="F641" s="84" t="s">
        <v>18</v>
      </c>
      <c r="G641" s="84" t="s">
        <v>18</v>
      </c>
      <c r="H641" s="84" t="s">
        <v>18</v>
      </c>
      <c r="I641" s="84" t="s">
        <v>18</v>
      </c>
      <c r="J641" s="84" t="s">
        <v>18</v>
      </c>
      <c r="K641" s="354">
        <f t="shared" si="74"/>
        <v>0</v>
      </c>
      <c r="L641" s="1454"/>
      <c r="M641" s="1454"/>
      <c r="N641" s="1454"/>
      <c r="O641" s="1454"/>
      <c r="P641" s="1454"/>
      <c r="Q641" s="1454"/>
      <c r="R641" s="1454"/>
      <c r="S641" s="1454"/>
      <c r="T641" s="1454"/>
      <c r="U641" s="1454"/>
      <c r="V641" s="1454"/>
      <c r="W641" s="1454"/>
      <c r="X641" s="1454"/>
      <c r="Y641" s="8" t="s">
        <v>12</v>
      </c>
    </row>
    <row r="642" spans="1:25" ht="14.25" x14ac:dyDescent="0.2">
      <c r="B642" s="815" t="s">
        <v>1253</v>
      </c>
      <c r="C642" s="135">
        <v>30</v>
      </c>
      <c r="D642" s="86" t="s">
        <v>18</v>
      </c>
      <c r="E642" s="86" t="s">
        <v>18</v>
      </c>
      <c r="F642" s="86" t="s">
        <v>18</v>
      </c>
      <c r="G642" s="86" t="s">
        <v>18</v>
      </c>
      <c r="H642" s="86" t="s">
        <v>18</v>
      </c>
      <c r="I642" s="86" t="s">
        <v>18</v>
      </c>
      <c r="J642" s="86" t="s">
        <v>18</v>
      </c>
      <c r="K642" s="709">
        <f t="shared" si="74"/>
        <v>0</v>
      </c>
      <c r="L642" s="1454"/>
      <c r="M642" s="1454"/>
      <c r="N642" s="1454"/>
      <c r="O642" s="1454"/>
      <c r="P642" s="1454"/>
      <c r="Q642" s="1454"/>
      <c r="R642" s="1454"/>
      <c r="S642" s="1454"/>
      <c r="T642" s="1454"/>
      <c r="U642" s="1454"/>
      <c r="V642" s="1454"/>
      <c r="W642" s="1454"/>
      <c r="X642" s="1454"/>
      <c r="Y642" s="8" t="s">
        <v>12</v>
      </c>
    </row>
    <row r="643" spans="1:25" ht="15" thickBot="1" x14ac:dyDescent="0.25">
      <c r="Y643" s="8" t="s">
        <v>12</v>
      </c>
    </row>
    <row r="644" spans="1:25" ht="15.75" thickBot="1" x14ac:dyDescent="0.3">
      <c r="A644" s="286" t="s">
        <v>2007</v>
      </c>
      <c r="B644" s="287"/>
      <c r="C644" s="287"/>
      <c r="D644" s="287"/>
      <c r="E644" s="287"/>
      <c r="F644" s="287"/>
      <c r="G644" s="287"/>
      <c r="H644" s="287"/>
      <c r="I644" s="287"/>
      <c r="J644" s="287"/>
      <c r="K644" s="287"/>
      <c r="L644" s="287"/>
      <c r="M644" s="287"/>
      <c r="N644" s="287"/>
      <c r="O644" s="287"/>
      <c r="P644" s="287"/>
      <c r="Q644" s="287"/>
      <c r="R644" s="287"/>
      <c r="S644" s="1354" t="s">
        <v>1291</v>
      </c>
      <c r="Y644" s="8" t="s">
        <v>12</v>
      </c>
    </row>
    <row r="645" spans="1:25" ht="14.25" x14ac:dyDescent="0.2">
      <c r="Y645" s="8" t="s">
        <v>12</v>
      </c>
    </row>
    <row r="646" spans="1:25" ht="76.5" x14ac:dyDescent="0.2">
      <c r="B646" s="944" t="s">
        <v>2008</v>
      </c>
      <c r="C646" s="1"/>
      <c r="D646" s="1108" t="s">
        <v>161</v>
      </c>
      <c r="E646" s="826" t="s">
        <v>2009</v>
      </c>
      <c r="F646" s="826" t="s">
        <v>2010</v>
      </c>
      <c r="Y646" s="8" t="s">
        <v>12</v>
      </c>
    </row>
    <row r="647" spans="1:25" ht="14.25" x14ac:dyDescent="0.2">
      <c r="B647" s="1374"/>
      <c r="C647" s="864">
        <v>129</v>
      </c>
      <c r="D647" s="19">
        <v>1</v>
      </c>
      <c r="E647" s="19">
        <v>2</v>
      </c>
      <c r="F647" s="19">
        <v>3</v>
      </c>
      <c r="Y647" s="8" t="s">
        <v>12</v>
      </c>
    </row>
    <row r="648" spans="1:25" ht="14.25" x14ac:dyDescent="0.2">
      <c r="B648" s="813" t="s">
        <v>1244</v>
      </c>
      <c r="C648" s="142">
        <v>1</v>
      </c>
      <c r="D648" s="640">
        <f>D649-D658</f>
        <v>0</v>
      </c>
      <c r="E648" s="640">
        <f>E649-E658</f>
        <v>0</v>
      </c>
      <c r="F648" s="1584">
        <v>0</v>
      </c>
      <c r="Y648" s="8" t="s">
        <v>12</v>
      </c>
    </row>
    <row r="649" spans="1:25" ht="14.25" x14ac:dyDescent="0.2">
      <c r="B649" s="814" t="s">
        <v>156</v>
      </c>
      <c r="C649" s="142">
        <v>2</v>
      </c>
      <c r="D649" s="640">
        <f>SUM(D650:D657)</f>
        <v>0</v>
      </c>
      <c r="E649" s="640">
        <f>SUM(E650:E657)</f>
        <v>0</v>
      </c>
      <c r="F649" s="1584">
        <v>0</v>
      </c>
      <c r="Y649" s="8" t="s">
        <v>12</v>
      </c>
    </row>
    <row r="650" spans="1:25" ht="14.25" x14ac:dyDescent="0.2">
      <c r="B650" s="304" t="s">
        <v>1112</v>
      </c>
      <c r="C650" s="142">
        <v>3</v>
      </c>
      <c r="D650" s="247">
        <f>SUM('FT17.BCR &amp; ICS.Balance sheet'!$N$14:$N$20)</f>
        <v>0</v>
      </c>
      <c r="E650" s="354">
        <f t="shared" ref="E650:E657" si="80">SUM(D650)-SUM(F650)</f>
        <v>0</v>
      </c>
      <c r="F650" s="1584">
        <v>0</v>
      </c>
      <c r="Y650" s="8" t="s">
        <v>12</v>
      </c>
    </row>
    <row r="651" spans="1:25" ht="14.25" x14ac:dyDescent="0.2">
      <c r="B651" s="304" t="s">
        <v>1245</v>
      </c>
      <c r="C651" s="142">
        <v>4</v>
      </c>
      <c r="D651" s="247">
        <f>SUM('FT17.BCR &amp; ICS.Balance sheet'!$N$21:$N$23)</f>
        <v>0</v>
      </c>
      <c r="E651" s="354">
        <f t="shared" si="80"/>
        <v>0</v>
      </c>
      <c r="F651" s="1584">
        <v>0</v>
      </c>
      <c r="Y651" s="8" t="s">
        <v>12</v>
      </c>
    </row>
    <row r="652" spans="1:25" ht="14.25" x14ac:dyDescent="0.2">
      <c r="B652" s="304" t="s">
        <v>1246</v>
      </c>
      <c r="C652" s="142">
        <v>5</v>
      </c>
      <c r="D652" s="247">
        <f>SUM('FT17.BCR &amp; ICS.Balance sheet'!$N$25:$N$28)</f>
        <v>0</v>
      </c>
      <c r="E652" s="354">
        <f t="shared" si="80"/>
        <v>0</v>
      </c>
      <c r="F652" s="1584">
        <v>0</v>
      </c>
      <c r="Y652" s="8" t="s">
        <v>12</v>
      </c>
    </row>
    <row r="653" spans="1:25" ht="14.25" x14ac:dyDescent="0.2">
      <c r="B653" s="304" t="s">
        <v>524</v>
      </c>
      <c r="C653" s="142">
        <v>6</v>
      </c>
      <c r="D653" s="247">
        <f>SUM('FT17.BCR &amp; ICS.Balance sheet'!$N$11)-SUM(D650:D652)</f>
        <v>0</v>
      </c>
      <c r="E653" s="354">
        <f t="shared" si="80"/>
        <v>0</v>
      </c>
      <c r="F653" s="1584">
        <v>0</v>
      </c>
      <c r="Y653" s="8" t="s">
        <v>12</v>
      </c>
    </row>
    <row r="654" spans="1:25" ht="14.25" x14ac:dyDescent="0.2">
      <c r="B654" s="304" t="s">
        <v>900</v>
      </c>
      <c r="C654" s="142">
        <v>7</v>
      </c>
      <c r="D654" s="247">
        <f>SUM('FT17.BCR &amp; ICS.Balance sheet'!$N$37)</f>
        <v>0</v>
      </c>
      <c r="E654" s="354">
        <f t="shared" si="80"/>
        <v>0</v>
      </c>
      <c r="F654" s="1584">
        <v>0</v>
      </c>
      <c r="Y654" s="8" t="s">
        <v>12</v>
      </c>
    </row>
    <row r="655" spans="1:25" ht="14.25" x14ac:dyDescent="0.2">
      <c r="B655" s="304" t="s">
        <v>1247</v>
      </c>
      <c r="C655" s="142">
        <v>8</v>
      </c>
      <c r="D655" s="247">
        <f>SUM('FT17.BCR &amp; ICS.Balance sheet'!$N$38:$N$39)</f>
        <v>0</v>
      </c>
      <c r="E655" s="354">
        <f t="shared" si="80"/>
        <v>0</v>
      </c>
      <c r="F655" s="1584">
        <v>0</v>
      </c>
      <c r="Y655" s="8" t="s">
        <v>12</v>
      </c>
    </row>
    <row r="656" spans="1:25" ht="14.25" x14ac:dyDescent="0.2">
      <c r="B656" s="304" t="s">
        <v>1248</v>
      </c>
      <c r="C656" s="142">
        <v>9</v>
      </c>
      <c r="D656" s="247">
        <f>SUM('FT17.BCR &amp; ICS.Balance sheet'!$N$47)</f>
        <v>0</v>
      </c>
      <c r="E656" s="354">
        <f t="shared" si="80"/>
        <v>0</v>
      </c>
      <c r="F656" s="1584">
        <v>0</v>
      </c>
      <c r="Y656" s="8" t="s">
        <v>12</v>
      </c>
    </row>
    <row r="657" spans="2:25" ht="14.25" x14ac:dyDescent="0.2">
      <c r="B657" s="815" t="s">
        <v>1249</v>
      </c>
      <c r="C657" s="142">
        <v>10</v>
      </c>
      <c r="D657" s="255">
        <f>SUM('FT17.BCR &amp; ICS.Balance sheet'!$N$53:$N$54)</f>
        <v>0</v>
      </c>
      <c r="E657" s="709">
        <f t="shared" si="80"/>
        <v>0</v>
      </c>
      <c r="F657" s="1584">
        <v>0</v>
      </c>
      <c r="Y657" s="8" t="s">
        <v>12</v>
      </c>
    </row>
    <row r="658" spans="2:25" ht="14.25" x14ac:dyDescent="0.2">
      <c r="B658" s="814" t="s">
        <v>1250</v>
      </c>
      <c r="C658" s="142">
        <v>11</v>
      </c>
      <c r="D658" s="640">
        <f>SUM(D659,D677)</f>
        <v>0</v>
      </c>
      <c r="E658" s="640">
        <f>SUM(E659,E677)</f>
        <v>0</v>
      </c>
      <c r="F658" s="1584">
        <v>0</v>
      </c>
      <c r="Y658" s="8" t="s">
        <v>12</v>
      </c>
    </row>
    <row r="659" spans="2:25" ht="14.25" x14ac:dyDescent="0.2">
      <c r="B659" s="424" t="s">
        <v>1251</v>
      </c>
      <c r="C659" s="142">
        <v>12</v>
      </c>
      <c r="D659" s="640">
        <f>SUM(D661,D669,D676)</f>
        <v>0</v>
      </c>
      <c r="E659" s="816">
        <f>SUM(E661,E669,E676)</f>
        <v>0</v>
      </c>
      <c r="F659" s="1584">
        <v>0</v>
      </c>
      <c r="Y659" s="8" t="s">
        <v>12</v>
      </c>
    </row>
    <row r="660" spans="2:25" ht="14.25" x14ac:dyDescent="0.2">
      <c r="B660" s="817" t="s">
        <v>668</v>
      </c>
      <c r="C660" s="142">
        <v>13</v>
      </c>
      <c r="D660" s="247">
        <f>SUM('FT17.BCR &amp; ICS.Balance sheet'!$M$181)</f>
        <v>0</v>
      </c>
      <c r="E660" s="354">
        <f t="shared" ref="E660:E668" si="81">SUM(D660)-SUM(F660)</f>
        <v>0</v>
      </c>
      <c r="F660" s="1584">
        <v>0</v>
      </c>
      <c r="Y660" s="8" t="s">
        <v>12</v>
      </c>
    </row>
    <row r="661" spans="2:25" ht="14.25" x14ac:dyDescent="0.2">
      <c r="B661" s="321" t="s">
        <v>538</v>
      </c>
      <c r="C661" s="142">
        <v>14</v>
      </c>
      <c r="D661" s="1222">
        <f>SUM(D662:D668)</f>
        <v>0</v>
      </c>
      <c r="E661" s="354">
        <f t="shared" si="81"/>
        <v>0</v>
      </c>
      <c r="F661" s="1584">
        <v>0</v>
      </c>
      <c r="Y661" s="8" t="s">
        <v>12</v>
      </c>
    </row>
    <row r="662" spans="2:25" ht="14.25" x14ac:dyDescent="0.2">
      <c r="B662" s="818" t="s">
        <v>539</v>
      </c>
      <c r="C662" s="142">
        <v>15</v>
      </c>
      <c r="D662" s="247">
        <f>SUM('FT17.BCR &amp; ICS.Balance sheet'!$M184)</f>
        <v>0</v>
      </c>
      <c r="E662" s="354">
        <f t="shared" si="81"/>
        <v>0</v>
      </c>
      <c r="F662" s="1584">
        <v>0</v>
      </c>
      <c r="Y662" s="8" t="s">
        <v>12</v>
      </c>
    </row>
    <row r="663" spans="2:25" ht="14.25" x14ac:dyDescent="0.2">
      <c r="B663" s="818" t="s">
        <v>540</v>
      </c>
      <c r="C663" s="142">
        <v>16</v>
      </c>
      <c r="D663" s="247">
        <f>SUM('FT17.BCR &amp; ICS.Balance sheet'!$M185)</f>
        <v>0</v>
      </c>
      <c r="E663" s="354">
        <f t="shared" si="81"/>
        <v>0</v>
      </c>
      <c r="F663" s="1584">
        <v>0</v>
      </c>
      <c r="Y663" s="8" t="s">
        <v>12</v>
      </c>
    </row>
    <row r="664" spans="2:25" ht="14.25" x14ac:dyDescent="0.2">
      <c r="B664" s="818" t="s">
        <v>541</v>
      </c>
      <c r="C664" s="142">
        <v>17</v>
      </c>
      <c r="D664" s="247">
        <f>SUM('FT17.BCR &amp; ICS.Balance sheet'!$M186)</f>
        <v>0</v>
      </c>
      <c r="E664" s="354">
        <f t="shared" si="81"/>
        <v>0</v>
      </c>
      <c r="F664" s="1584">
        <v>0</v>
      </c>
      <c r="Y664" s="8" t="s">
        <v>12</v>
      </c>
    </row>
    <row r="665" spans="2:25" ht="14.25" x14ac:dyDescent="0.2">
      <c r="B665" s="818" t="s">
        <v>542</v>
      </c>
      <c r="C665" s="142">
        <v>18</v>
      </c>
      <c r="D665" s="247">
        <f>SUM('FT17.BCR &amp; ICS.Balance sheet'!$M187)</f>
        <v>0</v>
      </c>
      <c r="E665" s="354">
        <f t="shared" si="81"/>
        <v>0</v>
      </c>
      <c r="F665" s="1584">
        <v>0</v>
      </c>
      <c r="Y665" s="8" t="s">
        <v>12</v>
      </c>
    </row>
    <row r="666" spans="2:25" ht="14.25" x14ac:dyDescent="0.2">
      <c r="B666" s="818" t="s">
        <v>463</v>
      </c>
      <c r="C666" s="142">
        <v>19</v>
      </c>
      <c r="D666" s="247">
        <f>SUM('FT17.BCR &amp; ICS.Balance sheet'!$M188)</f>
        <v>0</v>
      </c>
      <c r="E666" s="354">
        <f t="shared" si="81"/>
        <v>0</v>
      </c>
      <c r="F666" s="1584">
        <v>0</v>
      </c>
      <c r="Y666" s="8" t="s">
        <v>12</v>
      </c>
    </row>
    <row r="667" spans="2:25" ht="14.25" x14ac:dyDescent="0.2">
      <c r="B667" s="818" t="s">
        <v>461</v>
      </c>
      <c r="C667" s="142">
        <v>20</v>
      </c>
      <c r="D667" s="247">
        <f>SUM('FT17.BCR &amp; ICS.Balance sheet'!$M189)</f>
        <v>0</v>
      </c>
      <c r="E667" s="354">
        <f t="shared" si="81"/>
        <v>0</v>
      </c>
      <c r="F667" s="1584">
        <v>0</v>
      </c>
      <c r="Y667" s="8" t="s">
        <v>12</v>
      </c>
    </row>
    <row r="668" spans="2:25" ht="14.25" x14ac:dyDescent="0.2">
      <c r="B668" s="818" t="s">
        <v>543</v>
      </c>
      <c r="C668" s="142">
        <v>21</v>
      </c>
      <c r="D668" s="247">
        <f>SUM('FT17.BCR &amp; ICS.Balance sheet'!$M190)</f>
        <v>0</v>
      </c>
      <c r="E668" s="354">
        <f t="shared" si="81"/>
        <v>0</v>
      </c>
      <c r="F668" s="1584">
        <v>0</v>
      </c>
      <c r="Y668" s="8" t="s">
        <v>12</v>
      </c>
    </row>
    <row r="669" spans="2:25" ht="14.25" x14ac:dyDescent="0.2">
      <c r="B669" s="321" t="s">
        <v>544</v>
      </c>
      <c r="C669" s="142">
        <v>22</v>
      </c>
      <c r="D669" s="1222">
        <f>SUM(D670,D673:D675)</f>
        <v>0</v>
      </c>
      <c r="E669" s="1222">
        <f>SUM(E670,E673:E675)</f>
        <v>0</v>
      </c>
      <c r="F669" s="1584">
        <v>0</v>
      </c>
      <c r="Y669" s="8" t="s">
        <v>12</v>
      </c>
    </row>
    <row r="670" spans="2:25" ht="14.25" x14ac:dyDescent="0.2">
      <c r="B670" s="818" t="s">
        <v>545</v>
      </c>
      <c r="C670" s="142">
        <v>23</v>
      </c>
      <c r="D670" s="247">
        <f>SUM('FT17.BCR &amp; ICS.Balance sheet'!$M192)</f>
        <v>0</v>
      </c>
      <c r="E670" s="354">
        <f t="shared" ref="E670:E677" si="82">SUM(D670)-SUM(F670)</f>
        <v>0</v>
      </c>
      <c r="F670" s="1584">
        <v>0</v>
      </c>
      <c r="Y670" s="8" t="s">
        <v>12</v>
      </c>
    </row>
    <row r="671" spans="2:25" ht="14.25" x14ac:dyDescent="0.2">
      <c r="B671" s="819" t="s">
        <v>546</v>
      </c>
      <c r="C671" s="142">
        <v>24</v>
      </c>
      <c r="D671" s="247">
        <f>SUM('FT17.BCR &amp; ICS.Balance sheet'!$M193)</f>
        <v>0</v>
      </c>
      <c r="E671" s="354">
        <f t="shared" si="82"/>
        <v>0</v>
      </c>
      <c r="F671" s="1584">
        <v>0</v>
      </c>
      <c r="Y671" s="8" t="s">
        <v>12</v>
      </c>
    </row>
    <row r="672" spans="2:25" ht="14.25" x14ac:dyDescent="0.2">
      <c r="B672" s="819" t="s">
        <v>547</v>
      </c>
      <c r="C672" s="142">
        <v>25</v>
      </c>
      <c r="D672" s="247">
        <f>SUM('FT17.BCR &amp; ICS.Balance sheet'!$M194)</f>
        <v>0</v>
      </c>
      <c r="E672" s="354">
        <f t="shared" si="82"/>
        <v>0</v>
      </c>
      <c r="F672" s="1584">
        <v>0</v>
      </c>
      <c r="Y672" s="8" t="s">
        <v>12</v>
      </c>
    </row>
    <row r="673" spans="1:25" ht="14.25" x14ac:dyDescent="0.2">
      <c r="B673" s="818" t="s">
        <v>548</v>
      </c>
      <c r="C673" s="142">
        <v>26</v>
      </c>
      <c r="D673" s="247">
        <f>SUM('FT17.BCR &amp; ICS.Balance sheet'!$M195)</f>
        <v>0</v>
      </c>
      <c r="E673" s="354">
        <f t="shared" si="82"/>
        <v>0</v>
      </c>
      <c r="F673" s="1584">
        <v>0</v>
      </c>
      <c r="Y673" s="8" t="s">
        <v>12</v>
      </c>
    </row>
    <row r="674" spans="1:25" ht="14.25" x14ac:dyDescent="0.2">
      <c r="B674" s="818" t="s">
        <v>549</v>
      </c>
      <c r="C674" s="142">
        <v>27</v>
      </c>
      <c r="D674" s="247">
        <f>SUM('FT17.BCR &amp; ICS.Balance sheet'!$M196)</f>
        <v>0</v>
      </c>
      <c r="E674" s="354">
        <f t="shared" si="82"/>
        <v>0</v>
      </c>
      <c r="F674" s="1584">
        <v>0</v>
      </c>
      <c r="Y674" s="8" t="s">
        <v>12</v>
      </c>
    </row>
    <row r="675" spans="1:25" ht="14.25" x14ac:dyDescent="0.2">
      <c r="B675" s="818" t="s">
        <v>550</v>
      </c>
      <c r="C675" s="142">
        <v>28</v>
      </c>
      <c r="D675" s="247">
        <f>SUM('FT17.BCR &amp; ICS.Balance sheet'!$M197)</f>
        <v>0</v>
      </c>
      <c r="E675" s="354">
        <f t="shared" si="82"/>
        <v>0</v>
      </c>
      <c r="F675" s="1584">
        <v>0</v>
      </c>
      <c r="Y675" s="8" t="s">
        <v>12</v>
      </c>
    </row>
    <row r="676" spans="1:25" ht="14.25" x14ac:dyDescent="0.2">
      <c r="B676" s="52" t="s">
        <v>1252</v>
      </c>
      <c r="C676" s="142">
        <v>29</v>
      </c>
      <c r="D676" s="247">
        <f>SUM('FT17.BCR &amp; ICS.Balance sheet'!$M198)</f>
        <v>0</v>
      </c>
      <c r="E676" s="354">
        <f t="shared" si="82"/>
        <v>0</v>
      </c>
      <c r="F676" s="1584">
        <v>0</v>
      </c>
      <c r="Y676" s="8" t="s">
        <v>12</v>
      </c>
    </row>
    <row r="677" spans="1:25" ht="14.25" x14ac:dyDescent="0.2">
      <c r="B677" s="1368" t="s">
        <v>1253</v>
      </c>
      <c r="C677" s="135">
        <v>30</v>
      </c>
      <c r="D677" s="86" t="s">
        <v>18</v>
      </c>
      <c r="E677" s="709">
        <f t="shared" si="82"/>
        <v>0</v>
      </c>
      <c r="F677" s="1251">
        <v>0</v>
      </c>
      <c r="Y677" s="8" t="s">
        <v>12</v>
      </c>
    </row>
    <row r="678" spans="1:25" ht="15" thickBot="1" x14ac:dyDescent="0.25">
      <c r="Y678" s="8" t="s">
        <v>12</v>
      </c>
    </row>
    <row r="679" spans="1:25" ht="15.75" thickBot="1" x14ac:dyDescent="0.3">
      <c r="A679" s="286" t="s">
        <v>2011</v>
      </c>
      <c r="B679" s="287"/>
      <c r="C679" s="287"/>
      <c r="D679" s="287"/>
      <c r="E679" s="287"/>
      <c r="F679" s="287"/>
      <c r="G679" s="287"/>
      <c r="H679" s="287"/>
      <c r="I679" s="287"/>
      <c r="J679" s="287"/>
      <c r="K679" s="287"/>
      <c r="L679" s="1454"/>
      <c r="M679" s="1454"/>
      <c r="N679" s="1454"/>
      <c r="O679" s="1454"/>
      <c r="P679" s="1454"/>
      <c r="Q679" s="1454"/>
      <c r="R679" s="1454"/>
      <c r="S679" s="1454"/>
      <c r="T679" s="1454"/>
      <c r="U679" s="1454"/>
      <c r="V679" s="1454"/>
      <c r="W679" s="1454"/>
      <c r="X679" s="1454"/>
      <c r="Y679" s="8" t="s">
        <v>12</v>
      </c>
    </row>
    <row r="680" spans="1:25" ht="14.25" x14ac:dyDescent="0.2">
      <c r="L680" s="1454"/>
      <c r="M680" s="1454"/>
      <c r="N680" s="1454"/>
      <c r="O680" s="1454"/>
      <c r="P680" s="1454"/>
      <c r="Q680" s="1454"/>
      <c r="R680" s="1454"/>
      <c r="S680" s="1454"/>
      <c r="T680" s="1454"/>
      <c r="U680" s="1454"/>
      <c r="V680" s="1454"/>
      <c r="W680" s="1454"/>
      <c r="X680" s="1454"/>
      <c r="Y680" s="8" t="s">
        <v>12</v>
      </c>
    </row>
    <row r="681" spans="1:25" ht="14.25" x14ac:dyDescent="0.2">
      <c r="B681" s="5"/>
      <c r="C681" s="201"/>
      <c r="D681" s="2120" t="s">
        <v>2409</v>
      </c>
      <c r="E681" s="1369" t="s">
        <v>2019</v>
      </c>
      <c r="F681" s="1370"/>
      <c r="G681" s="1370"/>
      <c r="H681" s="1370"/>
      <c r="I681" s="1370"/>
      <c r="J681" s="1370"/>
      <c r="K681" s="1357"/>
      <c r="L681" s="1454"/>
      <c r="M681" s="1454"/>
      <c r="N681" s="1454"/>
      <c r="O681" s="1454"/>
      <c r="P681" s="1454"/>
      <c r="Q681" s="1454"/>
      <c r="R681" s="1454"/>
      <c r="S681" s="1454"/>
      <c r="T681" s="1454"/>
      <c r="U681" s="1454"/>
      <c r="V681" s="1454"/>
      <c r="W681" s="1454"/>
      <c r="X681" s="1454"/>
      <c r="Y681" s="8" t="s">
        <v>12</v>
      </c>
    </row>
    <row r="682" spans="1:25" ht="15" x14ac:dyDescent="0.2">
      <c r="B682" s="810" t="s">
        <v>2012</v>
      </c>
      <c r="C682" s="811"/>
      <c r="D682" s="2121"/>
      <c r="E682" s="1372" t="str">
        <f>""&amp;$D$430</f>
        <v>0</v>
      </c>
      <c r="F682" s="1372" t="str">
        <f>""&amp;$D$431</f>
        <v/>
      </c>
      <c r="G682" s="1372" t="str">
        <f>""&amp;$D$432</f>
        <v/>
      </c>
      <c r="H682" s="1372" t="str">
        <f>""&amp;$D$433</f>
        <v/>
      </c>
      <c r="I682" s="1372" t="str">
        <f>""&amp;$D$434</f>
        <v/>
      </c>
      <c r="J682" s="1372" t="str">
        <f>""&amp;$D$435</f>
        <v/>
      </c>
      <c r="K682" s="1372" t="str">
        <f>""&amp;$D$436</f>
        <v>XXX</v>
      </c>
      <c r="L682" s="1454"/>
      <c r="M682" s="1454"/>
      <c r="N682" s="1454"/>
      <c r="O682" s="1454"/>
      <c r="P682" s="1454"/>
      <c r="Q682" s="1454"/>
      <c r="R682" s="1454"/>
      <c r="S682" s="1454"/>
      <c r="T682" s="1454"/>
      <c r="U682" s="1454"/>
      <c r="V682" s="1454"/>
      <c r="W682" s="1454"/>
      <c r="X682" s="1454"/>
      <c r="Y682" s="8" t="s">
        <v>12</v>
      </c>
    </row>
    <row r="683" spans="1:25" ht="15" x14ac:dyDescent="0.2">
      <c r="B683" s="812"/>
      <c r="C683" s="824">
        <v>130</v>
      </c>
      <c r="D683" s="18">
        <v>1</v>
      </c>
      <c r="E683" s="18">
        <v>2</v>
      </c>
      <c r="F683" s="18">
        <v>3</v>
      </c>
      <c r="G683" s="18">
        <v>4</v>
      </c>
      <c r="H683" s="18">
        <v>5</v>
      </c>
      <c r="I683" s="18">
        <v>6</v>
      </c>
      <c r="J683" s="18">
        <v>7</v>
      </c>
      <c r="K683" s="18">
        <v>8</v>
      </c>
      <c r="L683" s="1454"/>
      <c r="M683" s="1454"/>
      <c r="N683" s="1454"/>
      <c r="O683" s="1454"/>
      <c r="P683" s="1454"/>
      <c r="Q683" s="1454"/>
      <c r="R683" s="1454"/>
      <c r="S683" s="1454"/>
      <c r="T683" s="1454"/>
      <c r="U683" s="1454"/>
      <c r="V683" s="1454"/>
      <c r="W683" s="1454"/>
      <c r="X683" s="1454"/>
      <c r="Y683" s="8" t="s">
        <v>12</v>
      </c>
    </row>
    <row r="684" spans="1:25" ht="14.25" x14ac:dyDescent="0.2">
      <c r="B684" s="813" t="s">
        <v>1244</v>
      </c>
      <c r="C684" s="142">
        <v>1</v>
      </c>
      <c r="D684" s="263"/>
      <c r="E684" s="263"/>
      <c r="F684" s="263"/>
      <c r="G684" s="263"/>
      <c r="H684" s="263"/>
      <c r="I684" s="263"/>
      <c r="J684" s="263"/>
      <c r="K684" s="263"/>
      <c r="L684" s="1454"/>
      <c r="M684" s="1454"/>
      <c r="N684" s="1454"/>
      <c r="O684" s="1454"/>
      <c r="P684" s="1454"/>
      <c r="Q684" s="1454"/>
      <c r="R684" s="1454"/>
      <c r="S684" s="1454"/>
      <c r="T684" s="1454"/>
      <c r="U684" s="1454"/>
      <c r="V684" s="1454"/>
      <c r="W684" s="1454"/>
      <c r="X684" s="1454"/>
      <c r="Y684" s="8" t="s">
        <v>12</v>
      </c>
    </row>
    <row r="685" spans="1:25" ht="14.25" x14ac:dyDescent="0.2">
      <c r="B685" s="814" t="s">
        <v>156</v>
      </c>
      <c r="C685" s="142">
        <v>2</v>
      </c>
      <c r="D685" s="263"/>
      <c r="E685" s="263"/>
      <c r="F685" s="263"/>
      <c r="G685" s="263"/>
      <c r="H685" s="263"/>
      <c r="I685" s="263"/>
      <c r="J685" s="263"/>
      <c r="K685" s="263"/>
      <c r="L685" s="1454"/>
      <c r="M685" s="1454"/>
      <c r="N685" s="1454"/>
      <c r="O685" s="1454"/>
      <c r="P685" s="1454"/>
      <c r="Q685" s="1454"/>
      <c r="R685" s="1454"/>
      <c r="S685" s="1454"/>
      <c r="T685" s="1454"/>
      <c r="U685" s="1454"/>
      <c r="V685" s="1454"/>
      <c r="W685" s="1454"/>
      <c r="X685" s="1454"/>
      <c r="Y685" s="8" t="s">
        <v>12</v>
      </c>
    </row>
    <row r="686" spans="1:25" ht="14.25" x14ac:dyDescent="0.2">
      <c r="B686" s="304" t="s">
        <v>1112</v>
      </c>
      <c r="C686" s="142">
        <v>3</v>
      </c>
      <c r="D686" s="263"/>
      <c r="E686" s="263"/>
      <c r="F686" s="263"/>
      <c r="G686" s="263"/>
      <c r="H686" s="263"/>
      <c r="I686" s="263"/>
      <c r="J686" s="263"/>
      <c r="K686" s="263"/>
      <c r="L686" s="1454"/>
      <c r="M686" s="1454"/>
      <c r="N686" s="1454"/>
      <c r="O686" s="1454"/>
      <c r="P686" s="1454"/>
      <c r="Q686" s="1454"/>
      <c r="R686" s="1454"/>
      <c r="S686" s="1454"/>
      <c r="T686" s="1454"/>
      <c r="U686" s="1454"/>
      <c r="V686" s="1454"/>
      <c r="W686" s="1454"/>
      <c r="X686" s="1454"/>
      <c r="Y686" s="8" t="s">
        <v>12</v>
      </c>
    </row>
    <row r="687" spans="1:25" ht="14.25" x14ac:dyDescent="0.2">
      <c r="B687" s="304" t="s">
        <v>1245</v>
      </c>
      <c r="C687" s="142">
        <v>4</v>
      </c>
      <c r="D687" s="78"/>
      <c r="E687" s="78"/>
      <c r="F687" s="78"/>
      <c r="G687" s="78"/>
      <c r="H687" s="78"/>
      <c r="I687" s="78"/>
      <c r="J687" s="78"/>
      <c r="K687" s="78"/>
      <c r="L687" s="1454"/>
      <c r="M687" s="1454"/>
      <c r="N687" s="1454"/>
      <c r="O687" s="1454"/>
      <c r="P687" s="1454"/>
      <c r="Q687" s="1454"/>
      <c r="R687" s="1454"/>
      <c r="S687" s="1454"/>
      <c r="T687" s="1454"/>
      <c r="U687" s="1454"/>
      <c r="V687" s="1454"/>
      <c r="W687" s="1454"/>
      <c r="X687" s="1454"/>
      <c r="Y687" s="8" t="s">
        <v>12</v>
      </c>
    </row>
    <row r="688" spans="1:25" ht="14.25" x14ac:dyDescent="0.2">
      <c r="B688" s="304" t="s">
        <v>1246</v>
      </c>
      <c r="C688" s="142">
        <v>5</v>
      </c>
      <c r="D688" s="78"/>
      <c r="E688" s="78"/>
      <c r="F688" s="78"/>
      <c r="G688" s="78"/>
      <c r="H688" s="78"/>
      <c r="I688" s="78"/>
      <c r="J688" s="78"/>
      <c r="K688" s="78"/>
      <c r="L688" s="1454"/>
      <c r="M688" s="1454"/>
      <c r="N688" s="1454"/>
      <c r="O688" s="1454"/>
      <c r="P688" s="1454"/>
      <c r="Q688" s="1454"/>
      <c r="R688" s="1454"/>
      <c r="S688" s="1454"/>
      <c r="T688" s="1454"/>
      <c r="U688" s="1454"/>
      <c r="V688" s="1454"/>
      <c r="W688" s="1454"/>
      <c r="X688" s="1454"/>
      <c r="Y688" s="8" t="s">
        <v>12</v>
      </c>
    </row>
    <row r="689" spans="2:25" ht="14.25" x14ac:dyDescent="0.2">
      <c r="B689" s="304" t="s">
        <v>524</v>
      </c>
      <c r="C689" s="142">
        <v>6</v>
      </c>
      <c r="D689" s="78"/>
      <c r="E689" s="78"/>
      <c r="F689" s="78"/>
      <c r="G689" s="78"/>
      <c r="H689" s="78"/>
      <c r="I689" s="78"/>
      <c r="J689" s="78"/>
      <c r="K689" s="78"/>
      <c r="L689" s="1454"/>
      <c r="M689" s="1454"/>
      <c r="N689" s="1454"/>
      <c r="O689" s="1454"/>
      <c r="P689" s="1454"/>
      <c r="Q689" s="1454"/>
      <c r="R689" s="1454"/>
      <c r="S689" s="1454"/>
      <c r="T689" s="1454"/>
      <c r="U689" s="1454"/>
      <c r="V689" s="1454"/>
      <c r="W689" s="1454"/>
      <c r="X689" s="1454"/>
      <c r="Y689" s="8" t="s">
        <v>12</v>
      </c>
    </row>
    <row r="690" spans="2:25" ht="14.25" x14ac:dyDescent="0.2">
      <c r="B690" s="304" t="s">
        <v>900</v>
      </c>
      <c r="C690" s="142">
        <v>7</v>
      </c>
      <c r="D690" s="78"/>
      <c r="E690" s="78"/>
      <c r="F690" s="78"/>
      <c r="G690" s="78"/>
      <c r="H690" s="78"/>
      <c r="I690" s="78"/>
      <c r="J690" s="78"/>
      <c r="K690" s="78"/>
      <c r="L690" s="1454"/>
      <c r="M690" s="1454"/>
      <c r="N690" s="1454"/>
      <c r="O690" s="1454"/>
      <c r="P690" s="1454"/>
      <c r="Q690" s="1454"/>
      <c r="R690" s="1454"/>
      <c r="S690" s="1454"/>
      <c r="T690" s="1454"/>
      <c r="U690" s="1454"/>
      <c r="V690" s="1454"/>
      <c r="W690" s="1454"/>
      <c r="X690" s="1454"/>
      <c r="Y690" s="8" t="s">
        <v>12</v>
      </c>
    </row>
    <row r="691" spans="2:25" ht="14.25" x14ac:dyDescent="0.2">
      <c r="B691" s="304" t="s">
        <v>1247</v>
      </c>
      <c r="C691" s="142">
        <v>8</v>
      </c>
      <c r="D691" s="78"/>
      <c r="E691" s="78"/>
      <c r="F691" s="78"/>
      <c r="G691" s="78"/>
      <c r="H691" s="78"/>
      <c r="I691" s="78"/>
      <c r="J691" s="78"/>
      <c r="K691" s="78"/>
      <c r="L691" s="1454"/>
      <c r="M691" s="1454"/>
      <c r="N691" s="1454"/>
      <c r="O691" s="1454"/>
      <c r="P691" s="1454"/>
      <c r="Q691" s="1454"/>
      <c r="R691" s="1454"/>
      <c r="S691" s="1454"/>
      <c r="T691" s="1454"/>
      <c r="U691" s="1454"/>
      <c r="V691" s="1454"/>
      <c r="W691" s="1454"/>
      <c r="X691" s="1454"/>
      <c r="Y691" s="8" t="s">
        <v>12</v>
      </c>
    </row>
    <row r="692" spans="2:25" ht="14.25" x14ac:dyDescent="0.2">
      <c r="B692" s="304" t="s">
        <v>1248</v>
      </c>
      <c r="C692" s="142">
        <v>9</v>
      </c>
      <c r="D692" s="78"/>
      <c r="E692" s="78"/>
      <c r="F692" s="78"/>
      <c r="G692" s="78"/>
      <c r="H692" s="78"/>
      <c r="I692" s="78"/>
      <c r="J692" s="78"/>
      <c r="K692" s="78"/>
      <c r="L692" s="1454"/>
      <c r="M692" s="1454"/>
      <c r="N692" s="1454"/>
      <c r="O692" s="1454"/>
      <c r="P692" s="1454"/>
      <c r="Q692" s="1454"/>
      <c r="R692" s="1454"/>
      <c r="S692" s="1454"/>
      <c r="T692" s="1454"/>
      <c r="U692" s="1454"/>
      <c r="V692" s="1454"/>
      <c r="W692" s="1454"/>
      <c r="X692" s="1454"/>
      <c r="Y692" s="8" t="s">
        <v>12</v>
      </c>
    </row>
    <row r="693" spans="2:25" ht="14.25" x14ac:dyDescent="0.2">
      <c r="B693" s="815" t="s">
        <v>1249</v>
      </c>
      <c r="C693" s="142">
        <v>10</v>
      </c>
      <c r="D693" s="269"/>
      <c r="E693" s="78"/>
      <c r="F693" s="78"/>
      <c r="G693" s="78"/>
      <c r="H693" s="78"/>
      <c r="I693" s="78"/>
      <c r="J693" s="78"/>
      <c r="K693" s="78"/>
      <c r="L693" s="1454"/>
      <c r="M693" s="1454"/>
      <c r="N693" s="1454"/>
      <c r="O693" s="1454"/>
      <c r="P693" s="1454"/>
      <c r="Q693" s="1454"/>
      <c r="R693" s="1454"/>
      <c r="S693" s="1454"/>
      <c r="T693" s="1454"/>
      <c r="U693" s="1454"/>
      <c r="V693" s="1454"/>
      <c r="W693" s="1454"/>
      <c r="X693" s="1454"/>
      <c r="Y693" s="8" t="s">
        <v>12</v>
      </c>
    </row>
    <row r="694" spans="2:25" ht="14.25" x14ac:dyDescent="0.2">
      <c r="B694" s="814" t="s">
        <v>1250</v>
      </c>
      <c r="C694" s="142">
        <v>11</v>
      </c>
      <c r="D694" s="263"/>
      <c r="E694" s="263"/>
      <c r="F694" s="263"/>
      <c r="G694" s="263"/>
      <c r="H694" s="263"/>
      <c r="I694" s="263"/>
      <c r="J694" s="263"/>
      <c r="K694" s="263"/>
      <c r="L694" s="1454"/>
      <c r="M694" s="1454"/>
      <c r="N694" s="1454"/>
      <c r="O694" s="1454"/>
      <c r="P694" s="1454"/>
      <c r="Q694" s="1454"/>
      <c r="R694" s="1454"/>
      <c r="S694" s="1454"/>
      <c r="T694" s="1454"/>
      <c r="U694" s="1454"/>
      <c r="V694" s="1454"/>
      <c r="W694" s="1454"/>
      <c r="X694" s="1454"/>
      <c r="Y694" s="8" t="s">
        <v>12</v>
      </c>
    </row>
    <row r="695" spans="2:25" ht="14.25" x14ac:dyDescent="0.2">
      <c r="B695" s="424" t="s">
        <v>1251</v>
      </c>
      <c r="C695" s="142">
        <v>12</v>
      </c>
      <c r="D695" s="1215"/>
      <c r="E695" s="1215"/>
      <c r="F695" s="1215"/>
      <c r="G695" s="1215"/>
      <c r="H695" s="1215"/>
      <c r="I695" s="1215"/>
      <c r="J695" s="1215"/>
      <c r="K695" s="1215"/>
      <c r="L695" s="1454"/>
      <c r="M695" s="1454"/>
      <c r="N695" s="1454"/>
      <c r="O695" s="1454"/>
      <c r="P695" s="1454"/>
      <c r="Q695" s="1454"/>
      <c r="R695" s="1454"/>
      <c r="S695" s="1454"/>
      <c r="T695" s="1454"/>
      <c r="U695" s="1454"/>
      <c r="V695" s="1454"/>
      <c r="W695" s="1454"/>
      <c r="X695" s="1454"/>
      <c r="Y695" s="8" t="s">
        <v>12</v>
      </c>
    </row>
    <row r="696" spans="2:25" ht="14.25" x14ac:dyDescent="0.2">
      <c r="B696" s="817" t="s">
        <v>668</v>
      </c>
      <c r="C696" s="142">
        <v>13</v>
      </c>
      <c r="D696" s="78"/>
      <c r="E696" s="78"/>
      <c r="F696" s="78"/>
      <c r="G696" s="78"/>
      <c r="H696" s="78"/>
      <c r="I696" s="78"/>
      <c r="J696" s="78"/>
      <c r="K696" s="78"/>
      <c r="L696" s="1454"/>
      <c r="M696" s="1454"/>
      <c r="N696" s="1454"/>
      <c r="O696" s="1454"/>
      <c r="P696" s="1454"/>
      <c r="Q696" s="1454"/>
      <c r="R696" s="1454"/>
      <c r="S696" s="1454"/>
      <c r="T696" s="1454"/>
      <c r="U696" s="1454"/>
      <c r="V696" s="1454"/>
      <c r="W696" s="1454"/>
      <c r="X696" s="1454"/>
      <c r="Y696" s="8" t="s">
        <v>12</v>
      </c>
    </row>
    <row r="697" spans="2:25" ht="14.25" x14ac:dyDescent="0.2">
      <c r="B697" s="321" t="s">
        <v>538</v>
      </c>
      <c r="C697" s="142">
        <v>14</v>
      </c>
      <c r="D697" s="1585"/>
      <c r="E697" s="1585"/>
      <c r="F697" s="1585"/>
      <c r="G697" s="1585"/>
      <c r="H697" s="1585"/>
      <c r="I697" s="1585"/>
      <c r="J697" s="1585"/>
      <c r="K697" s="1585"/>
      <c r="L697" s="1454"/>
      <c r="M697" s="1454"/>
      <c r="N697" s="1454"/>
      <c r="O697" s="1454"/>
      <c r="P697" s="1454"/>
      <c r="Q697" s="1454"/>
      <c r="R697" s="1454"/>
      <c r="S697" s="1454"/>
      <c r="T697" s="1454"/>
      <c r="U697" s="1454"/>
      <c r="V697" s="1454"/>
      <c r="W697" s="1454"/>
      <c r="X697" s="1454"/>
      <c r="Y697" s="8" t="s">
        <v>12</v>
      </c>
    </row>
    <row r="698" spans="2:25" ht="14.25" x14ac:dyDescent="0.2">
      <c r="B698" s="818" t="s">
        <v>539</v>
      </c>
      <c r="C698" s="142">
        <v>15</v>
      </c>
      <c r="D698" s="78"/>
      <c r="E698" s="78"/>
      <c r="F698" s="78"/>
      <c r="G698" s="78"/>
      <c r="H698" s="78"/>
      <c r="I698" s="78"/>
      <c r="J698" s="78"/>
      <c r="K698" s="78"/>
      <c r="L698" s="1454"/>
      <c r="M698" s="1454"/>
      <c r="N698" s="1454"/>
      <c r="O698" s="1454"/>
      <c r="P698" s="1454"/>
      <c r="Q698" s="1454"/>
      <c r="R698" s="1454"/>
      <c r="S698" s="1454"/>
      <c r="T698" s="1454"/>
      <c r="U698" s="1454"/>
      <c r="V698" s="1454"/>
      <c r="W698" s="1454"/>
      <c r="X698" s="1454"/>
      <c r="Y698" s="8" t="s">
        <v>12</v>
      </c>
    </row>
    <row r="699" spans="2:25" ht="14.25" x14ac:dyDescent="0.2">
      <c r="B699" s="818" t="s">
        <v>540</v>
      </c>
      <c r="C699" s="142">
        <v>16</v>
      </c>
      <c r="D699" s="78"/>
      <c r="E699" s="78"/>
      <c r="F699" s="78"/>
      <c r="G699" s="78"/>
      <c r="H699" s="78"/>
      <c r="I699" s="78"/>
      <c r="J699" s="78"/>
      <c r="K699" s="78"/>
      <c r="L699" s="1454"/>
      <c r="M699" s="1454"/>
      <c r="N699" s="1454"/>
      <c r="O699" s="1454"/>
      <c r="P699" s="1454"/>
      <c r="Q699" s="1454"/>
      <c r="R699" s="1454"/>
      <c r="S699" s="1454"/>
      <c r="T699" s="1454"/>
      <c r="U699" s="1454"/>
      <c r="V699" s="1454"/>
      <c r="W699" s="1454"/>
      <c r="X699" s="1454"/>
      <c r="Y699" s="8" t="s">
        <v>12</v>
      </c>
    </row>
    <row r="700" spans="2:25" ht="14.25" x14ac:dyDescent="0.2">
      <c r="B700" s="818" t="s">
        <v>541</v>
      </c>
      <c r="C700" s="142">
        <v>17</v>
      </c>
      <c r="D700" s="78"/>
      <c r="E700" s="78"/>
      <c r="F700" s="78"/>
      <c r="G700" s="78"/>
      <c r="H700" s="78"/>
      <c r="I700" s="78"/>
      <c r="J700" s="78"/>
      <c r="K700" s="78"/>
      <c r="L700" s="1454"/>
      <c r="M700" s="1454"/>
      <c r="N700" s="1454"/>
      <c r="O700" s="1454"/>
      <c r="P700" s="1454"/>
      <c r="Q700" s="1454"/>
      <c r="R700" s="1454"/>
      <c r="S700" s="1454"/>
      <c r="T700" s="1454"/>
      <c r="U700" s="1454"/>
      <c r="V700" s="1454"/>
      <c r="W700" s="1454"/>
      <c r="X700" s="1454"/>
      <c r="Y700" s="8" t="s">
        <v>12</v>
      </c>
    </row>
    <row r="701" spans="2:25" ht="14.25" x14ac:dyDescent="0.2">
      <c r="B701" s="818" t="s">
        <v>542</v>
      </c>
      <c r="C701" s="142">
        <v>18</v>
      </c>
      <c r="D701" s="78"/>
      <c r="E701" s="78"/>
      <c r="F701" s="78"/>
      <c r="G701" s="78"/>
      <c r="H701" s="78"/>
      <c r="I701" s="78"/>
      <c r="J701" s="78"/>
      <c r="K701" s="78"/>
      <c r="L701" s="1454"/>
      <c r="M701" s="1454"/>
      <c r="N701" s="1454"/>
      <c r="O701" s="1454"/>
      <c r="P701" s="1454"/>
      <c r="Q701" s="1454"/>
      <c r="R701" s="1454"/>
      <c r="S701" s="1454"/>
      <c r="T701" s="1454"/>
      <c r="U701" s="1454"/>
      <c r="V701" s="1454"/>
      <c r="W701" s="1454"/>
      <c r="X701" s="1454"/>
      <c r="Y701" s="8" t="s">
        <v>12</v>
      </c>
    </row>
    <row r="702" spans="2:25" ht="14.25" x14ac:dyDescent="0.2">
      <c r="B702" s="818" t="s">
        <v>463</v>
      </c>
      <c r="C702" s="142">
        <v>19</v>
      </c>
      <c r="D702" s="78"/>
      <c r="E702" s="78"/>
      <c r="F702" s="78"/>
      <c r="G702" s="78"/>
      <c r="H702" s="78"/>
      <c r="I702" s="78"/>
      <c r="J702" s="78"/>
      <c r="K702" s="78"/>
      <c r="L702" s="1454"/>
      <c r="M702" s="1454"/>
      <c r="N702" s="1454"/>
      <c r="O702" s="1454"/>
      <c r="P702" s="1454"/>
      <c r="Q702" s="1454"/>
      <c r="R702" s="1454"/>
      <c r="S702" s="1454"/>
      <c r="T702" s="1454"/>
      <c r="U702" s="1454"/>
      <c r="V702" s="1454"/>
      <c r="W702" s="1454"/>
      <c r="X702" s="1454"/>
      <c r="Y702" s="8" t="s">
        <v>12</v>
      </c>
    </row>
    <row r="703" spans="2:25" ht="14.25" x14ac:dyDescent="0.2">
      <c r="B703" s="818" t="s">
        <v>461</v>
      </c>
      <c r="C703" s="142">
        <v>20</v>
      </c>
      <c r="D703" s="78"/>
      <c r="E703" s="78"/>
      <c r="F703" s="78"/>
      <c r="G703" s="78"/>
      <c r="H703" s="78"/>
      <c r="I703" s="78"/>
      <c r="J703" s="78"/>
      <c r="K703" s="78"/>
      <c r="L703" s="1454"/>
      <c r="M703" s="1454"/>
      <c r="N703" s="1454"/>
      <c r="O703" s="1454"/>
      <c r="P703" s="1454"/>
      <c r="Q703" s="1454"/>
      <c r="R703" s="1454"/>
      <c r="S703" s="1454"/>
      <c r="T703" s="1454"/>
      <c r="U703" s="1454"/>
      <c r="V703" s="1454"/>
      <c r="W703" s="1454"/>
      <c r="X703" s="1454"/>
      <c r="Y703" s="8" t="s">
        <v>12</v>
      </c>
    </row>
    <row r="704" spans="2:25" ht="14.25" x14ac:dyDescent="0.2">
      <c r="B704" s="818" t="s">
        <v>543</v>
      </c>
      <c r="C704" s="142">
        <v>21</v>
      </c>
      <c r="D704" s="78"/>
      <c r="E704" s="78"/>
      <c r="F704" s="78"/>
      <c r="G704" s="78"/>
      <c r="H704" s="78"/>
      <c r="I704" s="78"/>
      <c r="J704" s="78"/>
      <c r="K704" s="78"/>
      <c r="L704" s="1454"/>
      <c r="M704" s="1454"/>
      <c r="N704" s="1454"/>
      <c r="O704" s="1454"/>
      <c r="P704" s="1454"/>
      <c r="Q704" s="1454"/>
      <c r="R704" s="1454"/>
      <c r="S704" s="1454"/>
      <c r="T704" s="1454"/>
      <c r="U704" s="1454"/>
      <c r="V704" s="1454"/>
      <c r="W704" s="1454"/>
      <c r="X704" s="1454"/>
      <c r="Y704" s="8" t="s">
        <v>12</v>
      </c>
    </row>
    <row r="705" spans="2:25" ht="14.25" x14ac:dyDescent="0.2">
      <c r="B705" s="321" t="s">
        <v>544</v>
      </c>
      <c r="C705" s="142">
        <v>22</v>
      </c>
      <c r="D705" s="1585"/>
      <c r="E705" s="1585"/>
      <c r="F705" s="1585"/>
      <c r="G705" s="1585"/>
      <c r="H705" s="1585"/>
      <c r="I705" s="1585"/>
      <c r="J705" s="1585"/>
      <c r="K705" s="1585"/>
      <c r="L705" s="1454"/>
      <c r="M705" s="1454"/>
      <c r="N705" s="1454"/>
      <c r="O705" s="1454"/>
      <c r="P705" s="1454"/>
      <c r="Q705" s="1454"/>
      <c r="R705" s="1454"/>
      <c r="S705" s="1454"/>
      <c r="T705" s="1454"/>
      <c r="U705" s="1454"/>
      <c r="V705" s="1454"/>
      <c r="W705" s="1454"/>
      <c r="X705" s="1454"/>
      <c r="Y705" s="8" t="s">
        <v>12</v>
      </c>
    </row>
    <row r="706" spans="2:25" ht="14.25" x14ac:dyDescent="0.2">
      <c r="B706" s="818" t="s">
        <v>545</v>
      </c>
      <c r="C706" s="142">
        <v>23</v>
      </c>
      <c r="D706" s="78"/>
      <c r="E706" s="78"/>
      <c r="F706" s="78"/>
      <c r="G706" s="78"/>
      <c r="H706" s="78"/>
      <c r="I706" s="78"/>
      <c r="J706" s="78"/>
      <c r="K706" s="78"/>
      <c r="L706" s="1454"/>
      <c r="M706" s="1454"/>
      <c r="N706" s="1454"/>
      <c r="O706" s="1454"/>
      <c r="P706" s="1454"/>
      <c r="Q706" s="1454"/>
      <c r="R706" s="1454"/>
      <c r="S706" s="1454"/>
      <c r="T706" s="1454"/>
      <c r="U706" s="1454"/>
      <c r="V706" s="1454"/>
      <c r="W706" s="1454"/>
      <c r="X706" s="1454"/>
      <c r="Y706" s="8" t="s">
        <v>12</v>
      </c>
    </row>
    <row r="707" spans="2:25" ht="14.25" x14ac:dyDescent="0.2">
      <c r="B707" s="819" t="s">
        <v>546</v>
      </c>
      <c r="C707" s="142">
        <v>24</v>
      </c>
      <c r="D707" s="78"/>
      <c r="E707" s="78"/>
      <c r="F707" s="78"/>
      <c r="G707" s="78"/>
      <c r="H707" s="78"/>
      <c r="I707" s="78"/>
      <c r="J707" s="78"/>
      <c r="K707" s="78"/>
      <c r="L707" s="1454"/>
      <c r="M707" s="1454"/>
      <c r="N707" s="1454"/>
      <c r="O707" s="1454"/>
      <c r="P707" s="1454"/>
      <c r="Q707" s="1454"/>
      <c r="R707" s="1454"/>
      <c r="S707" s="1454"/>
      <c r="T707" s="1454"/>
      <c r="U707" s="1454"/>
      <c r="V707" s="1454"/>
      <c r="W707" s="1454"/>
      <c r="X707" s="1454"/>
      <c r="Y707" s="8" t="s">
        <v>12</v>
      </c>
    </row>
    <row r="708" spans="2:25" ht="14.25" x14ac:dyDescent="0.2">
      <c r="B708" s="819" t="s">
        <v>547</v>
      </c>
      <c r="C708" s="142">
        <v>25</v>
      </c>
      <c r="D708" s="78"/>
      <c r="E708" s="78"/>
      <c r="F708" s="78"/>
      <c r="G708" s="78"/>
      <c r="H708" s="78"/>
      <c r="I708" s="78"/>
      <c r="J708" s="78"/>
      <c r="K708" s="78"/>
      <c r="L708" s="1454"/>
      <c r="M708" s="1454"/>
      <c r="N708" s="1454"/>
      <c r="O708" s="1454"/>
      <c r="P708" s="1454"/>
      <c r="Q708" s="1454"/>
      <c r="R708" s="1454"/>
      <c r="S708" s="1454"/>
      <c r="T708" s="1454"/>
      <c r="U708" s="1454"/>
      <c r="V708" s="1454"/>
      <c r="W708" s="1454"/>
      <c r="X708" s="1454"/>
      <c r="Y708" s="8" t="s">
        <v>12</v>
      </c>
    </row>
    <row r="709" spans="2:25" ht="14.25" x14ac:dyDescent="0.2">
      <c r="B709" s="818" t="s">
        <v>548</v>
      </c>
      <c r="C709" s="142">
        <v>26</v>
      </c>
      <c r="D709" s="78"/>
      <c r="E709" s="78"/>
      <c r="F709" s="78"/>
      <c r="G709" s="78"/>
      <c r="H709" s="78"/>
      <c r="I709" s="78"/>
      <c r="J709" s="78"/>
      <c r="K709" s="78"/>
      <c r="L709" s="1454"/>
      <c r="M709" s="1454"/>
      <c r="N709" s="1454"/>
      <c r="O709" s="1454"/>
      <c r="P709" s="1454"/>
      <c r="Q709" s="1454"/>
      <c r="R709" s="1454"/>
      <c r="S709" s="1454"/>
      <c r="T709" s="1454"/>
      <c r="U709" s="1454"/>
      <c r="V709" s="1454"/>
      <c r="W709" s="1454"/>
      <c r="X709" s="1454"/>
      <c r="Y709" s="8" t="s">
        <v>12</v>
      </c>
    </row>
    <row r="710" spans="2:25" ht="14.25" x14ac:dyDescent="0.2">
      <c r="B710" s="818" t="s">
        <v>549</v>
      </c>
      <c r="C710" s="142">
        <v>27</v>
      </c>
      <c r="D710" s="78"/>
      <c r="E710" s="78"/>
      <c r="F710" s="78"/>
      <c r="G710" s="78"/>
      <c r="H710" s="78"/>
      <c r="I710" s="78"/>
      <c r="J710" s="78"/>
      <c r="K710" s="78"/>
      <c r="L710" s="1454"/>
      <c r="M710" s="1454"/>
      <c r="N710" s="1454"/>
      <c r="O710" s="1454"/>
      <c r="P710" s="1454"/>
      <c r="Q710" s="1454"/>
      <c r="R710" s="1454"/>
      <c r="S710" s="1454"/>
      <c r="T710" s="1454"/>
      <c r="U710" s="1454"/>
      <c r="V710" s="1454"/>
      <c r="W710" s="1454"/>
      <c r="X710" s="1454"/>
      <c r="Y710" s="8" t="s">
        <v>12</v>
      </c>
    </row>
    <row r="711" spans="2:25" ht="14.25" x14ac:dyDescent="0.2">
      <c r="B711" s="818" t="s">
        <v>550</v>
      </c>
      <c r="C711" s="142">
        <v>28</v>
      </c>
      <c r="D711" s="78"/>
      <c r="E711" s="78"/>
      <c r="F711" s="78"/>
      <c r="G711" s="78"/>
      <c r="H711" s="78"/>
      <c r="I711" s="78"/>
      <c r="J711" s="78"/>
      <c r="K711" s="78"/>
      <c r="L711" s="1454"/>
      <c r="M711" s="1454"/>
      <c r="N711" s="1454"/>
      <c r="O711" s="1454"/>
      <c r="P711" s="1454"/>
      <c r="Q711" s="1454"/>
      <c r="R711" s="1454"/>
      <c r="S711" s="1454"/>
      <c r="T711" s="1454"/>
      <c r="U711" s="1454"/>
      <c r="V711" s="1454"/>
      <c r="W711" s="1454"/>
      <c r="X711" s="1454"/>
      <c r="Y711" s="8" t="s">
        <v>12</v>
      </c>
    </row>
    <row r="712" spans="2:25" ht="14.25" x14ac:dyDescent="0.2">
      <c r="B712" s="52" t="s">
        <v>1252</v>
      </c>
      <c r="C712" s="142">
        <v>29</v>
      </c>
      <c r="D712" s="78"/>
      <c r="E712" s="78"/>
      <c r="F712" s="78"/>
      <c r="G712" s="78"/>
      <c r="H712" s="78"/>
      <c r="I712" s="78"/>
      <c r="J712" s="78"/>
      <c r="K712" s="78"/>
      <c r="L712" s="1454"/>
      <c r="M712" s="1454"/>
      <c r="N712" s="1454"/>
      <c r="O712" s="1454"/>
      <c r="P712" s="1454"/>
      <c r="Q712" s="1454"/>
      <c r="R712" s="1454"/>
      <c r="S712" s="1454"/>
      <c r="T712" s="1454"/>
      <c r="U712" s="1454"/>
      <c r="V712" s="1454"/>
      <c r="W712" s="1454"/>
      <c r="X712" s="1454"/>
      <c r="Y712" s="8" t="s">
        <v>12</v>
      </c>
    </row>
    <row r="713" spans="2:25" ht="14.25" x14ac:dyDescent="0.2">
      <c r="B713" s="815" t="s">
        <v>1253</v>
      </c>
      <c r="C713" s="142">
        <v>30</v>
      </c>
      <c r="D713" s="78"/>
      <c r="E713" s="269"/>
      <c r="F713" s="269"/>
      <c r="G713" s="269"/>
      <c r="H713" s="269"/>
      <c r="I713" s="269"/>
      <c r="J713" s="269"/>
      <c r="K713" s="269"/>
      <c r="L713" s="1454"/>
      <c r="M713" s="1454"/>
      <c r="N713" s="1454"/>
      <c r="O713" s="1454"/>
      <c r="P713" s="1454"/>
      <c r="Q713" s="1454"/>
      <c r="R713" s="1454"/>
      <c r="S713" s="1454"/>
      <c r="T713" s="1454"/>
      <c r="U713" s="1454"/>
      <c r="V713" s="1454"/>
      <c r="W713" s="1454"/>
      <c r="X713" s="1454"/>
      <c r="Y713" s="8" t="s">
        <v>12</v>
      </c>
    </row>
    <row r="714" spans="2:25" ht="14.25" x14ac:dyDescent="0.2">
      <c r="L714" s="1454"/>
      <c r="M714" s="1454"/>
      <c r="N714" s="1454"/>
      <c r="O714" s="1454"/>
      <c r="P714" s="1454"/>
      <c r="Q714" s="1454"/>
      <c r="R714" s="1454"/>
      <c r="S714" s="1454"/>
      <c r="T714" s="1454"/>
      <c r="U714" s="1454"/>
      <c r="V714" s="1454"/>
      <c r="W714" s="1454"/>
      <c r="X714" s="1454"/>
      <c r="Y714" s="8" t="s">
        <v>12</v>
      </c>
    </row>
    <row r="715" spans="2:25" ht="14.25" customHeight="1" x14ac:dyDescent="0.2">
      <c r="B715" s="5"/>
      <c r="C715" s="201"/>
      <c r="D715" s="2122" t="s">
        <v>2409</v>
      </c>
      <c r="E715" s="1369" t="s">
        <v>2019</v>
      </c>
      <c r="F715" s="1370"/>
      <c r="G715" s="1370"/>
      <c r="H715" s="1370"/>
      <c r="I715" s="1370"/>
      <c r="J715" s="1370"/>
      <c r="K715" s="1371"/>
      <c r="L715" s="1454"/>
      <c r="M715" s="1454"/>
      <c r="N715" s="1454"/>
      <c r="O715" s="1454"/>
      <c r="P715" s="1454"/>
      <c r="Q715" s="1454"/>
      <c r="R715" s="1454"/>
      <c r="S715" s="1454"/>
      <c r="T715" s="1454"/>
      <c r="U715" s="1454"/>
      <c r="V715" s="1454"/>
      <c r="W715" s="1454"/>
      <c r="X715" s="1454"/>
      <c r="Y715" s="8" t="s">
        <v>12</v>
      </c>
    </row>
    <row r="716" spans="2:25" ht="15" x14ac:dyDescent="0.2">
      <c r="B716" s="810" t="s">
        <v>2013</v>
      </c>
      <c r="C716" s="811"/>
      <c r="D716" s="2068"/>
      <c r="E716" s="1372" t="str">
        <f>""&amp;$D$430</f>
        <v>0</v>
      </c>
      <c r="F716" s="1372" t="str">
        <f>""&amp;$D$431</f>
        <v/>
      </c>
      <c r="G716" s="1372" t="str">
        <f>""&amp;$D$432</f>
        <v/>
      </c>
      <c r="H716" s="1372" t="str">
        <f>""&amp;$D$433</f>
        <v/>
      </c>
      <c r="I716" s="1372" t="str">
        <f>""&amp;$D$434</f>
        <v/>
      </c>
      <c r="J716" s="1372" t="str">
        <f>""&amp;$D$435</f>
        <v/>
      </c>
      <c r="K716" s="1372" t="str">
        <f>""&amp;$D$436</f>
        <v>XXX</v>
      </c>
      <c r="L716" s="1454"/>
      <c r="M716" s="1454"/>
      <c r="N716" s="1454"/>
      <c r="O716" s="1454"/>
      <c r="P716" s="1454"/>
      <c r="Q716" s="1454"/>
      <c r="R716" s="1454"/>
      <c r="S716" s="1454"/>
      <c r="T716" s="1454"/>
      <c r="U716" s="1454"/>
      <c r="V716" s="1454"/>
      <c r="W716" s="1454"/>
      <c r="X716" s="1454"/>
      <c r="Y716" s="8" t="s">
        <v>12</v>
      </c>
    </row>
    <row r="717" spans="2:25" ht="15" x14ac:dyDescent="0.2">
      <c r="B717" s="812"/>
      <c r="C717" s="824">
        <v>131</v>
      </c>
      <c r="D717" s="18">
        <v>1</v>
      </c>
      <c r="E717" s="18">
        <v>2</v>
      </c>
      <c r="F717" s="18">
        <v>3</v>
      </c>
      <c r="G717" s="18">
        <v>4</v>
      </c>
      <c r="H717" s="18">
        <v>5</v>
      </c>
      <c r="I717" s="18">
        <v>6</v>
      </c>
      <c r="J717" s="18">
        <v>7</v>
      </c>
      <c r="K717" s="18">
        <v>8</v>
      </c>
      <c r="L717" s="1454"/>
      <c r="M717" s="1454"/>
      <c r="N717" s="1454"/>
      <c r="O717" s="1454"/>
      <c r="P717" s="1454"/>
      <c r="Q717" s="1454"/>
      <c r="R717" s="1454"/>
      <c r="S717" s="1454"/>
      <c r="T717" s="1454"/>
      <c r="U717" s="1454"/>
      <c r="V717" s="1454"/>
      <c r="W717" s="1454"/>
      <c r="X717" s="1454"/>
      <c r="Y717" s="8" t="s">
        <v>12</v>
      </c>
    </row>
    <row r="718" spans="2:25" ht="14.25" x14ac:dyDescent="0.2">
      <c r="B718" s="813" t="s">
        <v>1244</v>
      </c>
      <c r="C718" s="142">
        <v>1</v>
      </c>
      <c r="D718" s="263"/>
      <c r="E718" s="263"/>
      <c r="F718" s="263"/>
      <c r="G718" s="263"/>
      <c r="H718" s="263"/>
      <c r="I718" s="263"/>
      <c r="J718" s="263"/>
      <c r="K718" s="263"/>
      <c r="L718" s="1454"/>
      <c r="M718" s="1454"/>
      <c r="N718" s="1454"/>
      <c r="O718" s="1454"/>
      <c r="P718" s="1454"/>
      <c r="Q718" s="1454"/>
      <c r="R718" s="1454"/>
      <c r="S718" s="1454"/>
      <c r="T718" s="1454"/>
      <c r="U718" s="1454"/>
      <c r="V718" s="1454"/>
      <c r="W718" s="1454"/>
      <c r="X718" s="1454"/>
      <c r="Y718" s="8" t="s">
        <v>12</v>
      </c>
    </row>
    <row r="719" spans="2:25" ht="14.25" x14ac:dyDescent="0.2">
      <c r="B719" s="814" t="s">
        <v>156</v>
      </c>
      <c r="C719" s="142">
        <v>2</v>
      </c>
      <c r="D719" s="263"/>
      <c r="E719" s="263"/>
      <c r="F719" s="263"/>
      <c r="G719" s="263"/>
      <c r="H719" s="263"/>
      <c r="I719" s="263"/>
      <c r="J719" s="263"/>
      <c r="K719" s="263"/>
      <c r="L719" s="1454"/>
      <c r="M719" s="1454"/>
      <c r="N719" s="1454"/>
      <c r="O719" s="1454"/>
      <c r="P719" s="1454"/>
      <c r="Q719" s="1454"/>
      <c r="R719" s="1454"/>
      <c r="S719" s="1454"/>
      <c r="T719" s="1454"/>
      <c r="U719" s="1454"/>
      <c r="V719" s="1454"/>
      <c r="W719" s="1454"/>
      <c r="X719" s="1454"/>
      <c r="Y719" s="8" t="s">
        <v>12</v>
      </c>
    </row>
    <row r="720" spans="2:25" ht="14.25" x14ac:dyDescent="0.2">
      <c r="B720" s="304" t="s">
        <v>1112</v>
      </c>
      <c r="C720" s="142">
        <v>3</v>
      </c>
      <c r="D720" s="263"/>
      <c r="E720" s="263"/>
      <c r="F720" s="263"/>
      <c r="G720" s="263"/>
      <c r="H720" s="263"/>
      <c r="I720" s="263"/>
      <c r="J720" s="263"/>
      <c r="K720" s="263"/>
      <c r="L720" s="1454"/>
      <c r="M720" s="1454"/>
      <c r="N720" s="1454"/>
      <c r="O720" s="1454"/>
      <c r="P720" s="1454"/>
      <c r="Q720" s="1454"/>
      <c r="R720" s="1454"/>
      <c r="S720" s="1454"/>
      <c r="T720" s="1454"/>
      <c r="U720" s="1454"/>
      <c r="V720" s="1454"/>
      <c r="W720" s="1454"/>
      <c r="X720" s="1454"/>
      <c r="Y720" s="8" t="s">
        <v>12</v>
      </c>
    </row>
    <row r="721" spans="2:25" ht="14.25" x14ac:dyDescent="0.2">
      <c r="B721" s="304" t="s">
        <v>1245</v>
      </c>
      <c r="C721" s="142">
        <v>4</v>
      </c>
      <c r="D721" s="78"/>
      <c r="E721" s="78"/>
      <c r="F721" s="78"/>
      <c r="G721" s="78"/>
      <c r="H721" s="78"/>
      <c r="I721" s="78"/>
      <c r="J721" s="78"/>
      <c r="K721" s="78"/>
      <c r="L721" s="1454"/>
      <c r="M721" s="1454"/>
      <c r="N721" s="1454"/>
      <c r="O721" s="1454"/>
      <c r="P721" s="1454"/>
      <c r="Q721" s="1454"/>
      <c r="R721" s="1454"/>
      <c r="S721" s="1454"/>
      <c r="T721" s="1454"/>
      <c r="U721" s="1454"/>
      <c r="V721" s="1454"/>
      <c r="W721" s="1454"/>
      <c r="X721" s="1454"/>
      <c r="Y721" s="8" t="s">
        <v>12</v>
      </c>
    </row>
    <row r="722" spans="2:25" ht="14.25" x14ac:dyDescent="0.2">
      <c r="B722" s="304" t="s">
        <v>1246</v>
      </c>
      <c r="C722" s="142">
        <v>5</v>
      </c>
      <c r="D722" s="78"/>
      <c r="E722" s="78"/>
      <c r="F722" s="78"/>
      <c r="G722" s="78"/>
      <c r="H722" s="78"/>
      <c r="I722" s="78"/>
      <c r="J722" s="78"/>
      <c r="K722" s="78"/>
      <c r="L722" s="1454"/>
      <c r="M722" s="1454"/>
      <c r="N722" s="1454"/>
      <c r="O722" s="1454"/>
      <c r="P722" s="1454"/>
      <c r="Q722" s="1454"/>
      <c r="R722" s="1454"/>
      <c r="S722" s="1454"/>
      <c r="T722" s="1454"/>
      <c r="U722" s="1454"/>
      <c r="V722" s="1454"/>
      <c r="W722" s="1454"/>
      <c r="X722" s="1454"/>
      <c r="Y722" s="8" t="s">
        <v>12</v>
      </c>
    </row>
    <row r="723" spans="2:25" ht="14.25" x14ac:dyDescent="0.2">
      <c r="B723" s="304" t="s">
        <v>524</v>
      </c>
      <c r="C723" s="142">
        <v>6</v>
      </c>
      <c r="D723" s="78"/>
      <c r="E723" s="78"/>
      <c r="F723" s="78"/>
      <c r="G723" s="78"/>
      <c r="H723" s="78"/>
      <c r="I723" s="78"/>
      <c r="J723" s="78"/>
      <c r="K723" s="78"/>
      <c r="L723" s="1454"/>
      <c r="M723" s="1454"/>
      <c r="N723" s="1454"/>
      <c r="O723" s="1454"/>
      <c r="P723" s="1454"/>
      <c r="Q723" s="1454"/>
      <c r="R723" s="1454"/>
      <c r="S723" s="1454"/>
      <c r="T723" s="1454"/>
      <c r="U723" s="1454"/>
      <c r="V723" s="1454"/>
      <c r="W723" s="1454"/>
      <c r="X723" s="1454"/>
      <c r="Y723" s="8" t="s">
        <v>12</v>
      </c>
    </row>
    <row r="724" spans="2:25" ht="14.25" x14ac:dyDescent="0.2">
      <c r="B724" s="304" t="s">
        <v>900</v>
      </c>
      <c r="C724" s="142">
        <v>7</v>
      </c>
      <c r="D724" s="78"/>
      <c r="E724" s="78"/>
      <c r="F724" s="78"/>
      <c r="G724" s="78"/>
      <c r="H724" s="78"/>
      <c r="I724" s="78"/>
      <c r="J724" s="78"/>
      <c r="K724" s="78"/>
      <c r="L724" s="1454"/>
      <c r="M724" s="1454"/>
      <c r="N724" s="1454"/>
      <c r="O724" s="1454"/>
      <c r="P724" s="1454"/>
      <c r="Q724" s="1454"/>
      <c r="R724" s="1454"/>
      <c r="S724" s="1454"/>
      <c r="T724" s="1454"/>
      <c r="U724" s="1454"/>
      <c r="V724" s="1454"/>
      <c r="W724" s="1454"/>
      <c r="X724" s="1454"/>
      <c r="Y724" s="8" t="s">
        <v>12</v>
      </c>
    </row>
    <row r="725" spans="2:25" ht="14.25" x14ac:dyDescent="0.2">
      <c r="B725" s="304" t="s">
        <v>1247</v>
      </c>
      <c r="C725" s="142">
        <v>8</v>
      </c>
      <c r="D725" s="78"/>
      <c r="E725" s="78"/>
      <c r="F725" s="78"/>
      <c r="G725" s="78"/>
      <c r="H725" s="78"/>
      <c r="I725" s="78"/>
      <c r="J725" s="78"/>
      <c r="K725" s="78"/>
      <c r="L725" s="1454"/>
      <c r="M725" s="1454"/>
      <c r="N725" s="1454"/>
      <c r="O725" s="1454"/>
      <c r="P725" s="1454"/>
      <c r="Q725" s="1454"/>
      <c r="R725" s="1454"/>
      <c r="S725" s="1454"/>
      <c r="T725" s="1454"/>
      <c r="U725" s="1454"/>
      <c r="V725" s="1454"/>
      <c r="W725" s="1454"/>
      <c r="X725" s="1454"/>
      <c r="Y725" s="8" t="s">
        <v>12</v>
      </c>
    </row>
    <row r="726" spans="2:25" ht="14.25" x14ac:dyDescent="0.2">
      <c r="B726" s="304" t="s">
        <v>1248</v>
      </c>
      <c r="C726" s="142">
        <v>9</v>
      </c>
      <c r="D726" s="78"/>
      <c r="E726" s="78"/>
      <c r="F726" s="78"/>
      <c r="G726" s="78"/>
      <c r="H726" s="78"/>
      <c r="I726" s="78"/>
      <c r="J726" s="78"/>
      <c r="K726" s="78"/>
      <c r="L726" s="1454"/>
      <c r="M726" s="1454"/>
      <c r="N726" s="1454"/>
      <c r="O726" s="1454"/>
      <c r="P726" s="1454"/>
      <c r="Q726" s="1454"/>
      <c r="R726" s="1454"/>
      <c r="S726" s="1454"/>
      <c r="T726" s="1454"/>
      <c r="U726" s="1454"/>
      <c r="V726" s="1454"/>
      <c r="W726" s="1454"/>
      <c r="X726" s="1454"/>
      <c r="Y726" s="8" t="s">
        <v>12</v>
      </c>
    </row>
    <row r="727" spans="2:25" ht="14.25" x14ac:dyDescent="0.2">
      <c r="B727" s="815" t="s">
        <v>1249</v>
      </c>
      <c r="C727" s="142">
        <v>10</v>
      </c>
      <c r="D727" s="269"/>
      <c r="E727" s="78"/>
      <c r="F727" s="78"/>
      <c r="G727" s="78"/>
      <c r="H727" s="78"/>
      <c r="I727" s="78"/>
      <c r="J727" s="78"/>
      <c r="K727" s="78"/>
      <c r="L727" s="1454"/>
      <c r="M727" s="1454"/>
      <c r="N727" s="1454"/>
      <c r="O727" s="1454"/>
      <c r="P727" s="1454"/>
      <c r="Q727" s="1454"/>
      <c r="R727" s="1454"/>
      <c r="S727" s="1454"/>
      <c r="T727" s="1454"/>
      <c r="U727" s="1454"/>
      <c r="V727" s="1454"/>
      <c r="W727" s="1454"/>
      <c r="X727" s="1454"/>
      <c r="Y727" s="8" t="s">
        <v>12</v>
      </c>
    </row>
    <row r="728" spans="2:25" ht="14.25" x14ac:dyDescent="0.2">
      <c r="B728" s="814" t="s">
        <v>1250</v>
      </c>
      <c r="C728" s="142">
        <v>11</v>
      </c>
      <c r="D728" s="263"/>
      <c r="E728" s="263"/>
      <c r="F728" s="263"/>
      <c r="G728" s="263"/>
      <c r="H728" s="263"/>
      <c r="I728" s="263"/>
      <c r="J728" s="263"/>
      <c r="K728" s="263"/>
      <c r="L728" s="1454"/>
      <c r="M728" s="1454"/>
      <c r="N728" s="1454"/>
      <c r="O728" s="1454"/>
      <c r="P728" s="1454"/>
      <c r="Q728" s="1454"/>
      <c r="R728" s="1454"/>
      <c r="S728" s="1454"/>
      <c r="T728" s="1454"/>
      <c r="U728" s="1454"/>
      <c r="V728" s="1454"/>
      <c r="W728" s="1454"/>
      <c r="X728" s="1454"/>
      <c r="Y728" s="8" t="s">
        <v>12</v>
      </c>
    </row>
    <row r="729" spans="2:25" ht="14.25" x14ac:dyDescent="0.2">
      <c r="B729" s="424" t="s">
        <v>1251</v>
      </c>
      <c r="C729" s="142">
        <v>12</v>
      </c>
      <c r="D729" s="1215"/>
      <c r="E729" s="1215"/>
      <c r="F729" s="1215"/>
      <c r="G729" s="1215"/>
      <c r="H729" s="1215"/>
      <c r="I729" s="1215"/>
      <c r="J729" s="1215"/>
      <c r="K729" s="1215"/>
      <c r="L729" s="1454"/>
      <c r="M729" s="1454"/>
      <c r="N729" s="1454"/>
      <c r="O729" s="1454"/>
      <c r="P729" s="1454"/>
      <c r="Q729" s="1454"/>
      <c r="R729" s="1454"/>
      <c r="S729" s="1454"/>
      <c r="T729" s="1454"/>
      <c r="U729" s="1454"/>
      <c r="V729" s="1454"/>
      <c r="W729" s="1454"/>
      <c r="X729" s="1454"/>
      <c r="Y729" s="8" t="s">
        <v>12</v>
      </c>
    </row>
    <row r="730" spans="2:25" ht="14.25" x14ac:dyDescent="0.2">
      <c r="B730" s="817" t="s">
        <v>668</v>
      </c>
      <c r="C730" s="142">
        <v>13</v>
      </c>
      <c r="D730" s="78"/>
      <c r="E730" s="78"/>
      <c r="F730" s="78"/>
      <c r="G730" s="78"/>
      <c r="H730" s="78"/>
      <c r="I730" s="78"/>
      <c r="J730" s="78"/>
      <c r="K730" s="78"/>
      <c r="L730" s="1454"/>
      <c r="M730" s="1454"/>
      <c r="N730" s="1454"/>
      <c r="O730" s="1454"/>
      <c r="P730" s="1454"/>
      <c r="Q730" s="1454"/>
      <c r="R730" s="1454"/>
      <c r="S730" s="1454"/>
      <c r="T730" s="1454"/>
      <c r="U730" s="1454"/>
      <c r="V730" s="1454"/>
      <c r="W730" s="1454"/>
      <c r="X730" s="1454"/>
      <c r="Y730" s="8" t="s">
        <v>12</v>
      </c>
    </row>
    <row r="731" spans="2:25" ht="14.25" x14ac:dyDescent="0.2">
      <c r="B731" s="321" t="s">
        <v>538</v>
      </c>
      <c r="C731" s="142">
        <v>14</v>
      </c>
      <c r="D731" s="1585"/>
      <c r="E731" s="1585"/>
      <c r="F731" s="1585"/>
      <c r="G731" s="1585"/>
      <c r="H731" s="1585"/>
      <c r="I731" s="1585"/>
      <c r="J731" s="1585"/>
      <c r="K731" s="1585"/>
      <c r="L731" s="1454"/>
      <c r="M731" s="1454"/>
      <c r="N731" s="1454"/>
      <c r="O731" s="1454"/>
      <c r="P731" s="1454"/>
      <c r="Q731" s="1454"/>
      <c r="R731" s="1454"/>
      <c r="S731" s="1454"/>
      <c r="T731" s="1454"/>
      <c r="U731" s="1454"/>
      <c r="V731" s="1454"/>
      <c r="W731" s="1454"/>
      <c r="X731" s="1454"/>
      <c r="Y731" s="8" t="s">
        <v>12</v>
      </c>
    </row>
    <row r="732" spans="2:25" ht="14.25" x14ac:dyDescent="0.2">
      <c r="B732" s="818" t="s">
        <v>539</v>
      </c>
      <c r="C732" s="142">
        <v>15</v>
      </c>
      <c r="D732" s="78"/>
      <c r="E732" s="78"/>
      <c r="F732" s="78"/>
      <c r="G732" s="78"/>
      <c r="H732" s="78"/>
      <c r="I732" s="78"/>
      <c r="J732" s="78"/>
      <c r="K732" s="78"/>
      <c r="L732" s="1454"/>
      <c r="M732" s="1454"/>
      <c r="N732" s="1454"/>
      <c r="O732" s="1454"/>
      <c r="P732" s="1454"/>
      <c r="Q732" s="1454"/>
      <c r="R732" s="1454"/>
      <c r="S732" s="1454"/>
      <c r="T732" s="1454"/>
      <c r="U732" s="1454"/>
      <c r="V732" s="1454"/>
      <c r="W732" s="1454"/>
      <c r="X732" s="1454"/>
      <c r="Y732" s="8" t="s">
        <v>12</v>
      </c>
    </row>
    <row r="733" spans="2:25" ht="14.25" x14ac:dyDescent="0.2">
      <c r="B733" s="818" t="s">
        <v>540</v>
      </c>
      <c r="C733" s="142">
        <v>16</v>
      </c>
      <c r="D733" s="78"/>
      <c r="E733" s="78"/>
      <c r="F733" s="78"/>
      <c r="G733" s="78"/>
      <c r="H733" s="78"/>
      <c r="I733" s="78"/>
      <c r="J733" s="78"/>
      <c r="K733" s="78"/>
      <c r="L733" s="1454"/>
      <c r="M733" s="1454"/>
      <c r="N733" s="1454"/>
      <c r="O733" s="1454"/>
      <c r="P733" s="1454"/>
      <c r="Q733" s="1454"/>
      <c r="R733" s="1454"/>
      <c r="S733" s="1454"/>
      <c r="T733" s="1454"/>
      <c r="U733" s="1454"/>
      <c r="V733" s="1454"/>
      <c r="W733" s="1454"/>
      <c r="X733" s="1454"/>
      <c r="Y733" s="8" t="s">
        <v>12</v>
      </c>
    </row>
    <row r="734" spans="2:25" ht="14.25" x14ac:dyDescent="0.2">
      <c r="B734" s="818" t="s">
        <v>541</v>
      </c>
      <c r="C734" s="142">
        <v>17</v>
      </c>
      <c r="D734" s="78"/>
      <c r="E734" s="78"/>
      <c r="F734" s="78"/>
      <c r="G734" s="78"/>
      <c r="H734" s="78"/>
      <c r="I734" s="78"/>
      <c r="J734" s="78"/>
      <c r="K734" s="78"/>
      <c r="L734" s="1454"/>
      <c r="M734" s="1454"/>
      <c r="N734" s="1454"/>
      <c r="O734" s="1454"/>
      <c r="P734" s="1454"/>
      <c r="Q734" s="1454"/>
      <c r="R734" s="1454"/>
      <c r="S734" s="1454"/>
      <c r="T734" s="1454"/>
      <c r="U734" s="1454"/>
      <c r="V734" s="1454"/>
      <c r="W734" s="1454"/>
      <c r="X734" s="1454"/>
      <c r="Y734" s="8" t="s">
        <v>12</v>
      </c>
    </row>
    <row r="735" spans="2:25" ht="14.25" x14ac:dyDescent="0.2">
      <c r="B735" s="818" t="s">
        <v>542</v>
      </c>
      <c r="C735" s="142">
        <v>18</v>
      </c>
      <c r="D735" s="78"/>
      <c r="E735" s="78"/>
      <c r="F735" s="78"/>
      <c r="G735" s="78"/>
      <c r="H735" s="78"/>
      <c r="I735" s="78"/>
      <c r="J735" s="78"/>
      <c r="K735" s="78"/>
      <c r="L735" s="1454"/>
      <c r="M735" s="1454"/>
      <c r="N735" s="1454"/>
      <c r="O735" s="1454"/>
      <c r="P735" s="1454"/>
      <c r="Q735" s="1454"/>
      <c r="R735" s="1454"/>
      <c r="S735" s="1454"/>
      <c r="T735" s="1454"/>
      <c r="U735" s="1454"/>
      <c r="V735" s="1454"/>
      <c r="W735" s="1454"/>
      <c r="X735" s="1454"/>
      <c r="Y735" s="8" t="s">
        <v>12</v>
      </c>
    </row>
    <row r="736" spans="2:25" ht="14.25" x14ac:dyDescent="0.2">
      <c r="B736" s="818" t="s">
        <v>463</v>
      </c>
      <c r="C736" s="142">
        <v>19</v>
      </c>
      <c r="D736" s="78"/>
      <c r="E736" s="78"/>
      <c r="F736" s="78"/>
      <c r="G736" s="78"/>
      <c r="H736" s="78"/>
      <c r="I736" s="78"/>
      <c r="J736" s="78"/>
      <c r="K736" s="78"/>
      <c r="L736" s="1454"/>
      <c r="M736" s="1454"/>
      <c r="N736" s="1454"/>
      <c r="O736" s="1454"/>
      <c r="P736" s="1454"/>
      <c r="Q736" s="1454"/>
      <c r="R736" s="1454"/>
      <c r="S736" s="1454"/>
      <c r="T736" s="1454"/>
      <c r="U736" s="1454"/>
      <c r="V736" s="1454"/>
      <c r="W736" s="1454"/>
      <c r="X736" s="1454"/>
      <c r="Y736" s="8" t="s">
        <v>12</v>
      </c>
    </row>
    <row r="737" spans="2:25" ht="14.25" x14ac:dyDescent="0.2">
      <c r="B737" s="818" t="s">
        <v>461</v>
      </c>
      <c r="C737" s="142">
        <v>20</v>
      </c>
      <c r="D737" s="78"/>
      <c r="E737" s="78"/>
      <c r="F737" s="78"/>
      <c r="G737" s="78"/>
      <c r="H737" s="78"/>
      <c r="I737" s="78"/>
      <c r="J737" s="78"/>
      <c r="K737" s="78"/>
      <c r="L737" s="1454"/>
      <c r="M737" s="1454"/>
      <c r="N737" s="1454"/>
      <c r="O737" s="1454"/>
      <c r="P737" s="1454"/>
      <c r="Q737" s="1454"/>
      <c r="R737" s="1454"/>
      <c r="S737" s="1454"/>
      <c r="T737" s="1454"/>
      <c r="U737" s="1454"/>
      <c r="V737" s="1454"/>
      <c r="W737" s="1454"/>
      <c r="X737" s="1454"/>
      <c r="Y737" s="8" t="s">
        <v>12</v>
      </c>
    </row>
    <row r="738" spans="2:25" ht="14.25" x14ac:dyDescent="0.2">
      <c r="B738" s="818" t="s">
        <v>543</v>
      </c>
      <c r="C738" s="142">
        <v>21</v>
      </c>
      <c r="D738" s="78"/>
      <c r="E738" s="78"/>
      <c r="F738" s="78"/>
      <c r="G738" s="78"/>
      <c r="H738" s="78"/>
      <c r="I738" s="78"/>
      <c r="J738" s="78"/>
      <c r="K738" s="78"/>
      <c r="L738" s="1454"/>
      <c r="M738" s="1454"/>
      <c r="N738" s="1454"/>
      <c r="O738" s="1454"/>
      <c r="P738" s="1454"/>
      <c r="Q738" s="1454"/>
      <c r="R738" s="1454"/>
      <c r="S738" s="1454"/>
      <c r="T738" s="1454"/>
      <c r="U738" s="1454"/>
      <c r="V738" s="1454"/>
      <c r="W738" s="1454"/>
      <c r="X738" s="1454"/>
      <c r="Y738" s="8" t="s">
        <v>12</v>
      </c>
    </row>
    <row r="739" spans="2:25" ht="14.25" x14ac:dyDescent="0.2">
      <c r="B739" s="321" t="s">
        <v>544</v>
      </c>
      <c r="C739" s="142">
        <v>22</v>
      </c>
      <c r="D739" s="1585"/>
      <c r="E739" s="1585"/>
      <c r="F739" s="1585"/>
      <c r="G739" s="1585"/>
      <c r="H739" s="1585"/>
      <c r="I739" s="1585"/>
      <c r="J739" s="1585"/>
      <c r="K739" s="1585"/>
      <c r="L739" s="1454"/>
      <c r="M739" s="1454"/>
      <c r="N739" s="1454"/>
      <c r="O739" s="1454"/>
      <c r="P739" s="1454"/>
      <c r="Q739" s="1454"/>
      <c r="R739" s="1454"/>
      <c r="S739" s="1454"/>
      <c r="T739" s="1454"/>
      <c r="U739" s="1454"/>
      <c r="V739" s="1454"/>
      <c r="W739" s="1454"/>
      <c r="X739" s="1454"/>
      <c r="Y739" s="8" t="s">
        <v>12</v>
      </c>
    </row>
    <row r="740" spans="2:25" ht="14.25" x14ac:dyDescent="0.2">
      <c r="B740" s="818" t="s">
        <v>545</v>
      </c>
      <c r="C740" s="142">
        <v>23</v>
      </c>
      <c r="D740" s="78"/>
      <c r="E740" s="78"/>
      <c r="F740" s="78"/>
      <c r="G740" s="78"/>
      <c r="H740" s="78"/>
      <c r="I740" s="78"/>
      <c r="J740" s="78"/>
      <c r="K740" s="78"/>
      <c r="L740" s="1454"/>
      <c r="M740" s="1454"/>
      <c r="N740" s="1454"/>
      <c r="O740" s="1454"/>
      <c r="P740" s="1454"/>
      <c r="Q740" s="1454"/>
      <c r="R740" s="1454"/>
      <c r="S740" s="1454"/>
      <c r="T740" s="1454"/>
      <c r="U740" s="1454"/>
      <c r="V740" s="1454"/>
      <c r="W740" s="1454"/>
      <c r="X740" s="1454"/>
      <c r="Y740" s="8" t="s">
        <v>12</v>
      </c>
    </row>
    <row r="741" spans="2:25" ht="14.25" x14ac:dyDescent="0.2">
      <c r="B741" s="819" t="s">
        <v>546</v>
      </c>
      <c r="C741" s="142">
        <v>24</v>
      </c>
      <c r="D741" s="78"/>
      <c r="E741" s="78"/>
      <c r="F741" s="78"/>
      <c r="G741" s="78"/>
      <c r="H741" s="78"/>
      <c r="I741" s="78"/>
      <c r="J741" s="78"/>
      <c r="K741" s="78"/>
      <c r="L741" s="1454"/>
      <c r="M741" s="1454"/>
      <c r="N741" s="1454"/>
      <c r="O741" s="1454"/>
      <c r="P741" s="1454"/>
      <c r="Q741" s="1454"/>
      <c r="R741" s="1454"/>
      <c r="S741" s="1454"/>
      <c r="T741" s="1454"/>
      <c r="U741" s="1454"/>
      <c r="V741" s="1454"/>
      <c r="W741" s="1454"/>
      <c r="X741" s="1454"/>
      <c r="Y741" s="8" t="s">
        <v>12</v>
      </c>
    </row>
    <row r="742" spans="2:25" ht="14.25" x14ac:dyDescent="0.2">
      <c r="B742" s="819" t="s">
        <v>547</v>
      </c>
      <c r="C742" s="142">
        <v>25</v>
      </c>
      <c r="D742" s="78"/>
      <c r="E742" s="78"/>
      <c r="F742" s="78"/>
      <c r="G742" s="78"/>
      <c r="H742" s="78"/>
      <c r="I742" s="78"/>
      <c r="J742" s="78"/>
      <c r="K742" s="78"/>
      <c r="L742" s="1454"/>
      <c r="M742" s="1454"/>
      <c r="N742" s="1454"/>
      <c r="O742" s="1454"/>
      <c r="P742" s="1454"/>
      <c r="Q742" s="1454"/>
      <c r="R742" s="1454"/>
      <c r="S742" s="1454"/>
      <c r="T742" s="1454"/>
      <c r="U742" s="1454"/>
      <c r="V742" s="1454"/>
      <c r="W742" s="1454"/>
      <c r="X742" s="1454"/>
      <c r="Y742" s="8" t="s">
        <v>12</v>
      </c>
    </row>
    <row r="743" spans="2:25" ht="14.25" x14ac:dyDescent="0.2">
      <c r="B743" s="818" t="s">
        <v>548</v>
      </c>
      <c r="C743" s="142">
        <v>26</v>
      </c>
      <c r="D743" s="78"/>
      <c r="E743" s="78"/>
      <c r="F743" s="78"/>
      <c r="G743" s="78"/>
      <c r="H743" s="78"/>
      <c r="I743" s="78"/>
      <c r="J743" s="78"/>
      <c r="K743" s="78"/>
      <c r="L743" s="1454"/>
      <c r="M743" s="1454"/>
      <c r="N743" s="1454"/>
      <c r="O743" s="1454"/>
      <c r="P743" s="1454"/>
      <c r="Q743" s="1454"/>
      <c r="R743" s="1454"/>
      <c r="S743" s="1454"/>
      <c r="T743" s="1454"/>
      <c r="U743" s="1454"/>
      <c r="V743" s="1454"/>
      <c r="W743" s="1454"/>
      <c r="X743" s="1454"/>
      <c r="Y743" s="8" t="s">
        <v>12</v>
      </c>
    </row>
    <row r="744" spans="2:25" ht="14.25" x14ac:dyDescent="0.2">
      <c r="B744" s="818" t="s">
        <v>549</v>
      </c>
      <c r="C744" s="142">
        <v>27</v>
      </c>
      <c r="D744" s="78"/>
      <c r="E744" s="78"/>
      <c r="F744" s="78"/>
      <c r="G744" s="78"/>
      <c r="H744" s="78"/>
      <c r="I744" s="78"/>
      <c r="J744" s="78"/>
      <c r="K744" s="78"/>
      <c r="L744" s="1454"/>
      <c r="M744" s="1454"/>
      <c r="N744" s="1454"/>
      <c r="O744" s="1454"/>
      <c r="P744" s="1454"/>
      <c r="Q744" s="1454"/>
      <c r="R744" s="1454"/>
      <c r="S744" s="1454"/>
      <c r="T744" s="1454"/>
      <c r="U744" s="1454"/>
      <c r="V744" s="1454"/>
      <c r="W744" s="1454"/>
      <c r="X744" s="1454"/>
      <c r="Y744" s="8" t="s">
        <v>12</v>
      </c>
    </row>
    <row r="745" spans="2:25" ht="14.25" x14ac:dyDescent="0.2">
      <c r="B745" s="818" t="s">
        <v>550</v>
      </c>
      <c r="C745" s="142">
        <v>28</v>
      </c>
      <c r="D745" s="78"/>
      <c r="E745" s="78"/>
      <c r="F745" s="78"/>
      <c r="G745" s="78"/>
      <c r="H745" s="78"/>
      <c r="I745" s="78"/>
      <c r="J745" s="78"/>
      <c r="K745" s="78"/>
      <c r="L745" s="1454"/>
      <c r="M745" s="1454"/>
      <c r="N745" s="1454"/>
      <c r="O745" s="1454"/>
      <c r="P745" s="1454"/>
      <c r="Q745" s="1454"/>
      <c r="R745" s="1454"/>
      <c r="S745" s="1454"/>
      <c r="T745" s="1454"/>
      <c r="U745" s="1454"/>
      <c r="V745" s="1454"/>
      <c r="W745" s="1454"/>
      <c r="X745" s="1454"/>
      <c r="Y745" s="8" t="s">
        <v>12</v>
      </c>
    </row>
    <row r="746" spans="2:25" ht="14.25" x14ac:dyDescent="0.2">
      <c r="B746" s="52" t="s">
        <v>1252</v>
      </c>
      <c r="C746" s="142">
        <v>29</v>
      </c>
      <c r="D746" s="78"/>
      <c r="E746" s="78"/>
      <c r="F746" s="78"/>
      <c r="G746" s="78"/>
      <c r="H746" s="78"/>
      <c r="I746" s="78"/>
      <c r="J746" s="78"/>
      <c r="K746" s="78"/>
      <c r="L746" s="1454"/>
      <c r="M746" s="1454"/>
      <c r="N746" s="1454"/>
      <c r="O746" s="1454"/>
      <c r="P746" s="1454"/>
      <c r="Q746" s="1454"/>
      <c r="R746" s="1454"/>
      <c r="S746" s="1454"/>
      <c r="T746" s="1454"/>
      <c r="U746" s="1454"/>
      <c r="V746" s="1454"/>
      <c r="W746" s="1454"/>
      <c r="X746" s="1454"/>
      <c r="Y746" s="8" t="s">
        <v>12</v>
      </c>
    </row>
    <row r="747" spans="2:25" ht="14.25" x14ac:dyDescent="0.2">
      <c r="B747" s="815" t="s">
        <v>1253</v>
      </c>
      <c r="C747" s="142">
        <v>30</v>
      </c>
      <c r="D747" s="78"/>
      <c r="E747" s="269"/>
      <c r="F747" s="269"/>
      <c r="G747" s="269"/>
      <c r="H747" s="269"/>
      <c r="I747" s="269"/>
      <c r="J747" s="269"/>
      <c r="K747" s="269"/>
      <c r="L747" s="1454"/>
      <c r="M747" s="1454"/>
      <c r="N747" s="1454"/>
      <c r="O747" s="1454"/>
      <c r="P747" s="1454"/>
      <c r="Q747" s="1454"/>
      <c r="R747" s="1454"/>
      <c r="S747" s="1454"/>
      <c r="T747" s="1454"/>
      <c r="U747" s="1454"/>
      <c r="V747" s="1454"/>
      <c r="W747" s="1454"/>
      <c r="X747" s="1454"/>
      <c r="Y747" s="8" t="s">
        <v>12</v>
      </c>
    </row>
    <row r="748" spans="2:25" ht="14.25" x14ac:dyDescent="0.2">
      <c r="L748" s="1454"/>
      <c r="M748" s="1454"/>
      <c r="N748" s="1454"/>
      <c r="O748" s="1454"/>
      <c r="P748" s="1454"/>
      <c r="Q748" s="1454"/>
      <c r="R748" s="1454"/>
      <c r="S748" s="1454"/>
      <c r="T748" s="1454"/>
      <c r="U748" s="1454"/>
      <c r="V748" s="1454"/>
      <c r="W748" s="1454"/>
      <c r="X748" s="1454"/>
      <c r="Y748" s="8" t="s">
        <v>12</v>
      </c>
    </row>
    <row r="749" spans="2:25" ht="14.25" customHeight="1" x14ac:dyDescent="0.2">
      <c r="B749" s="821"/>
      <c r="C749" s="822"/>
      <c r="D749" s="2122" t="s">
        <v>2409</v>
      </c>
      <c r="E749" s="1369" t="s">
        <v>2019</v>
      </c>
      <c r="F749" s="1370"/>
      <c r="G749" s="1370"/>
      <c r="H749" s="1370"/>
      <c r="I749" s="1370"/>
      <c r="J749" s="1370"/>
      <c r="K749" s="1371"/>
      <c r="L749" s="1454"/>
      <c r="M749" s="1454"/>
      <c r="N749" s="1454"/>
      <c r="O749" s="1454"/>
      <c r="P749" s="1454"/>
      <c r="Q749" s="1454"/>
      <c r="R749" s="1454"/>
      <c r="S749" s="1454"/>
      <c r="T749" s="1454"/>
      <c r="U749" s="1454"/>
      <c r="V749" s="1454"/>
      <c r="W749" s="1454"/>
      <c r="X749" s="1454"/>
      <c r="Y749" s="8" t="s">
        <v>12</v>
      </c>
    </row>
    <row r="750" spans="2:25" ht="15" x14ac:dyDescent="0.2">
      <c r="B750" s="810" t="s">
        <v>2014</v>
      </c>
      <c r="C750" s="823"/>
      <c r="D750" s="2068"/>
      <c r="E750" s="1372" t="str">
        <f>""&amp;$D$430</f>
        <v>0</v>
      </c>
      <c r="F750" s="1372" t="str">
        <f>""&amp;$D$431</f>
        <v/>
      </c>
      <c r="G750" s="1372" t="str">
        <f>""&amp;$D$432</f>
        <v/>
      </c>
      <c r="H750" s="1372" t="str">
        <f>""&amp;$D$433</f>
        <v/>
      </c>
      <c r="I750" s="1372" t="str">
        <f>""&amp;$D$434</f>
        <v/>
      </c>
      <c r="J750" s="1372" t="str">
        <f>""&amp;$D$435</f>
        <v/>
      </c>
      <c r="K750" s="1372" t="str">
        <f>""&amp;$D$436</f>
        <v>XXX</v>
      </c>
      <c r="L750" s="1454"/>
      <c r="M750" s="1454"/>
      <c r="N750" s="1454"/>
      <c r="O750" s="1454"/>
      <c r="P750" s="1454"/>
      <c r="Q750" s="1454"/>
      <c r="R750" s="1454"/>
      <c r="S750" s="1454"/>
      <c r="T750" s="1454"/>
      <c r="U750" s="1454"/>
      <c r="V750" s="1454"/>
      <c r="W750" s="1454"/>
      <c r="X750" s="1454"/>
      <c r="Y750" s="8" t="s">
        <v>12</v>
      </c>
    </row>
    <row r="751" spans="2:25" ht="14.25" x14ac:dyDescent="0.2">
      <c r="B751" s="1374" t="s">
        <v>1255</v>
      </c>
      <c r="C751" s="824">
        <v>132</v>
      </c>
      <c r="D751" s="18">
        <v>1</v>
      </c>
      <c r="E751" s="18">
        <v>2</v>
      </c>
      <c r="F751" s="18">
        <v>3</v>
      </c>
      <c r="G751" s="18">
        <v>4</v>
      </c>
      <c r="H751" s="18">
        <v>5</v>
      </c>
      <c r="I751" s="18">
        <v>6</v>
      </c>
      <c r="J751" s="18">
        <v>7</v>
      </c>
      <c r="K751" s="18">
        <v>8</v>
      </c>
      <c r="L751" s="1454"/>
      <c r="M751" s="1454"/>
      <c r="N751" s="1454"/>
      <c r="O751" s="1454"/>
      <c r="P751" s="1454"/>
      <c r="Q751" s="1454"/>
      <c r="R751" s="1454"/>
      <c r="S751" s="1454"/>
      <c r="T751" s="1454"/>
      <c r="U751" s="1454"/>
      <c r="V751" s="1454"/>
      <c r="W751" s="1454"/>
      <c r="X751" s="1454"/>
      <c r="Y751" s="8" t="s">
        <v>12</v>
      </c>
    </row>
    <row r="752" spans="2:25" ht="14.25" x14ac:dyDescent="0.2">
      <c r="B752" s="813" t="s">
        <v>1244</v>
      </c>
      <c r="C752" s="142">
        <v>1</v>
      </c>
      <c r="D752" s="263"/>
      <c r="E752" s="263"/>
      <c r="F752" s="263"/>
      <c r="G752" s="263"/>
      <c r="H752" s="263"/>
      <c r="I752" s="263"/>
      <c r="J752" s="263"/>
      <c r="K752" s="263"/>
      <c r="L752" s="1454"/>
      <c r="M752" s="1454"/>
      <c r="N752" s="1454"/>
      <c r="O752" s="1454"/>
      <c r="P752" s="1454"/>
      <c r="Q752" s="1454"/>
      <c r="R752" s="1454"/>
      <c r="S752" s="1454"/>
      <c r="T752" s="1454"/>
      <c r="U752" s="1454"/>
      <c r="V752" s="1454"/>
      <c r="W752" s="1454"/>
      <c r="X752" s="1454"/>
      <c r="Y752" s="8" t="s">
        <v>12</v>
      </c>
    </row>
    <row r="753" spans="2:25" ht="14.25" x14ac:dyDescent="0.2">
      <c r="B753" s="814" t="s">
        <v>156</v>
      </c>
      <c r="C753" s="142">
        <v>2</v>
      </c>
      <c r="D753" s="263"/>
      <c r="E753" s="263"/>
      <c r="F753" s="263"/>
      <c r="G753" s="263"/>
      <c r="H753" s="263"/>
      <c r="I753" s="263"/>
      <c r="J753" s="263"/>
      <c r="K753" s="263"/>
      <c r="L753" s="1454"/>
      <c r="M753" s="1454"/>
      <c r="N753" s="1454"/>
      <c r="O753" s="1454"/>
      <c r="P753" s="1454"/>
      <c r="Q753" s="1454"/>
      <c r="R753" s="1454"/>
      <c r="S753" s="1454"/>
      <c r="T753" s="1454"/>
      <c r="U753" s="1454"/>
      <c r="V753" s="1454"/>
      <c r="W753" s="1454"/>
      <c r="X753" s="1454"/>
      <c r="Y753" s="8" t="s">
        <v>12</v>
      </c>
    </row>
    <row r="754" spans="2:25" ht="14.25" x14ac:dyDescent="0.2">
      <c r="B754" s="304" t="s">
        <v>1112</v>
      </c>
      <c r="C754" s="142">
        <v>3</v>
      </c>
      <c r="D754" s="263"/>
      <c r="E754" s="263"/>
      <c r="F754" s="263"/>
      <c r="G754" s="263"/>
      <c r="H754" s="263"/>
      <c r="I754" s="263"/>
      <c r="J754" s="263"/>
      <c r="K754" s="263"/>
      <c r="L754" s="1454"/>
      <c r="M754" s="1454"/>
      <c r="N754" s="1454"/>
      <c r="O754" s="1454"/>
      <c r="P754" s="1454"/>
      <c r="Q754" s="1454"/>
      <c r="R754" s="1454"/>
      <c r="S754" s="1454"/>
      <c r="T754" s="1454"/>
      <c r="U754" s="1454"/>
      <c r="V754" s="1454"/>
      <c r="W754" s="1454"/>
      <c r="X754" s="1454"/>
      <c r="Y754" s="8" t="s">
        <v>12</v>
      </c>
    </row>
    <row r="755" spans="2:25" ht="14.25" x14ac:dyDescent="0.2">
      <c r="B755" s="304" t="s">
        <v>1245</v>
      </c>
      <c r="C755" s="142">
        <v>4</v>
      </c>
      <c r="D755" s="78"/>
      <c r="E755" s="78"/>
      <c r="F755" s="78"/>
      <c r="G755" s="78"/>
      <c r="H755" s="78"/>
      <c r="I755" s="78"/>
      <c r="J755" s="78"/>
      <c r="K755" s="78"/>
      <c r="L755" s="1454"/>
      <c r="M755" s="1454"/>
      <c r="N755" s="1454"/>
      <c r="O755" s="1454"/>
      <c r="P755" s="1454"/>
      <c r="Q755" s="1454"/>
      <c r="R755" s="1454"/>
      <c r="S755" s="1454"/>
      <c r="T755" s="1454"/>
      <c r="U755" s="1454"/>
      <c r="V755" s="1454"/>
      <c r="W755" s="1454"/>
      <c r="X755" s="1454"/>
      <c r="Y755" s="8" t="s">
        <v>12</v>
      </c>
    </row>
    <row r="756" spans="2:25" ht="14.25" x14ac:dyDescent="0.2">
      <c r="B756" s="304" t="s">
        <v>1246</v>
      </c>
      <c r="C756" s="142">
        <v>5</v>
      </c>
      <c r="D756" s="78"/>
      <c r="E756" s="78"/>
      <c r="F756" s="78"/>
      <c r="G756" s="78"/>
      <c r="H756" s="78"/>
      <c r="I756" s="78"/>
      <c r="J756" s="78"/>
      <c r="K756" s="78"/>
      <c r="L756" s="1454"/>
      <c r="M756" s="1454"/>
      <c r="N756" s="1454"/>
      <c r="O756" s="1454"/>
      <c r="P756" s="1454"/>
      <c r="Q756" s="1454"/>
      <c r="R756" s="1454"/>
      <c r="S756" s="1454"/>
      <c r="T756" s="1454"/>
      <c r="U756" s="1454"/>
      <c r="V756" s="1454"/>
      <c r="W756" s="1454"/>
      <c r="X756" s="1454"/>
      <c r="Y756" s="8" t="s">
        <v>12</v>
      </c>
    </row>
    <row r="757" spans="2:25" ht="14.25" x14ac:dyDescent="0.2">
      <c r="B757" s="304" t="s">
        <v>524</v>
      </c>
      <c r="C757" s="142">
        <v>6</v>
      </c>
      <c r="D757" s="78"/>
      <c r="E757" s="78"/>
      <c r="F757" s="78"/>
      <c r="G757" s="78"/>
      <c r="H757" s="78"/>
      <c r="I757" s="78"/>
      <c r="J757" s="78"/>
      <c r="K757" s="78"/>
      <c r="L757" s="1454"/>
      <c r="M757" s="1454"/>
      <c r="N757" s="1454"/>
      <c r="O757" s="1454"/>
      <c r="P757" s="1454"/>
      <c r="Q757" s="1454"/>
      <c r="R757" s="1454"/>
      <c r="S757" s="1454"/>
      <c r="T757" s="1454"/>
      <c r="U757" s="1454"/>
      <c r="V757" s="1454"/>
      <c r="W757" s="1454"/>
      <c r="X757" s="1454"/>
      <c r="Y757" s="8" t="s">
        <v>12</v>
      </c>
    </row>
    <row r="758" spans="2:25" ht="14.25" x14ac:dyDescent="0.2">
      <c r="B758" s="304" t="s">
        <v>900</v>
      </c>
      <c r="C758" s="142">
        <v>7</v>
      </c>
      <c r="D758" s="78"/>
      <c r="E758" s="78"/>
      <c r="F758" s="78"/>
      <c r="G758" s="78"/>
      <c r="H758" s="78"/>
      <c r="I758" s="78"/>
      <c r="J758" s="78"/>
      <c r="K758" s="78"/>
      <c r="L758" s="1454"/>
      <c r="M758" s="1454"/>
      <c r="N758" s="1454"/>
      <c r="O758" s="1454"/>
      <c r="P758" s="1454"/>
      <c r="Q758" s="1454"/>
      <c r="R758" s="1454"/>
      <c r="S758" s="1454"/>
      <c r="T758" s="1454"/>
      <c r="U758" s="1454"/>
      <c r="V758" s="1454"/>
      <c r="W758" s="1454"/>
      <c r="X758" s="1454"/>
      <c r="Y758" s="8" t="s">
        <v>12</v>
      </c>
    </row>
    <row r="759" spans="2:25" ht="14.25" x14ac:dyDescent="0.2">
      <c r="B759" s="304" t="s">
        <v>1247</v>
      </c>
      <c r="C759" s="142">
        <v>8</v>
      </c>
      <c r="D759" s="78"/>
      <c r="E759" s="78"/>
      <c r="F759" s="78"/>
      <c r="G759" s="78"/>
      <c r="H759" s="78"/>
      <c r="I759" s="78"/>
      <c r="J759" s="78"/>
      <c r="K759" s="78"/>
      <c r="L759" s="1454"/>
      <c r="M759" s="1454"/>
      <c r="N759" s="1454"/>
      <c r="O759" s="1454"/>
      <c r="P759" s="1454"/>
      <c r="Q759" s="1454"/>
      <c r="R759" s="1454"/>
      <c r="S759" s="1454"/>
      <c r="T759" s="1454"/>
      <c r="U759" s="1454"/>
      <c r="V759" s="1454"/>
      <c r="W759" s="1454"/>
      <c r="X759" s="1454"/>
      <c r="Y759" s="8" t="s">
        <v>12</v>
      </c>
    </row>
    <row r="760" spans="2:25" ht="14.25" x14ac:dyDescent="0.2">
      <c r="B760" s="304" t="s">
        <v>1248</v>
      </c>
      <c r="C760" s="142">
        <v>9</v>
      </c>
      <c r="D760" s="78"/>
      <c r="E760" s="78"/>
      <c r="F760" s="78"/>
      <c r="G760" s="78"/>
      <c r="H760" s="78"/>
      <c r="I760" s="78"/>
      <c r="J760" s="78"/>
      <c r="K760" s="78"/>
      <c r="L760" s="1454"/>
      <c r="M760" s="1454"/>
      <c r="N760" s="1454"/>
      <c r="O760" s="1454"/>
      <c r="P760" s="1454"/>
      <c r="Q760" s="1454"/>
      <c r="R760" s="1454"/>
      <c r="S760" s="1454"/>
      <c r="T760" s="1454"/>
      <c r="U760" s="1454"/>
      <c r="V760" s="1454"/>
      <c r="W760" s="1454"/>
      <c r="X760" s="1454"/>
      <c r="Y760" s="8" t="s">
        <v>12</v>
      </c>
    </row>
    <row r="761" spans="2:25" ht="14.25" x14ac:dyDescent="0.2">
      <c r="B761" s="815" t="s">
        <v>1249</v>
      </c>
      <c r="C761" s="142">
        <v>10</v>
      </c>
      <c r="D761" s="269"/>
      <c r="E761" s="78"/>
      <c r="F761" s="78"/>
      <c r="G761" s="78"/>
      <c r="H761" s="78"/>
      <c r="I761" s="78"/>
      <c r="J761" s="78"/>
      <c r="K761" s="78"/>
      <c r="L761" s="1454"/>
      <c r="M761" s="1454"/>
      <c r="N761" s="1454"/>
      <c r="O761" s="1454"/>
      <c r="P761" s="1454"/>
      <c r="Q761" s="1454"/>
      <c r="R761" s="1454"/>
      <c r="S761" s="1454"/>
      <c r="T761" s="1454"/>
      <c r="U761" s="1454"/>
      <c r="V761" s="1454"/>
      <c r="W761" s="1454"/>
      <c r="X761" s="1454"/>
      <c r="Y761" s="8" t="s">
        <v>12</v>
      </c>
    </row>
    <row r="762" spans="2:25" ht="14.25" x14ac:dyDescent="0.2">
      <c r="B762" s="814" t="s">
        <v>1250</v>
      </c>
      <c r="C762" s="142">
        <v>11</v>
      </c>
      <c r="D762" s="263"/>
      <c r="E762" s="263"/>
      <c r="F762" s="263"/>
      <c r="G762" s="263"/>
      <c r="H762" s="263"/>
      <c r="I762" s="263"/>
      <c r="J762" s="263"/>
      <c r="K762" s="263"/>
      <c r="L762" s="1454"/>
      <c r="M762" s="1454"/>
      <c r="N762" s="1454"/>
      <c r="O762" s="1454"/>
      <c r="P762" s="1454"/>
      <c r="Q762" s="1454"/>
      <c r="R762" s="1454"/>
      <c r="S762" s="1454"/>
      <c r="T762" s="1454"/>
      <c r="U762" s="1454"/>
      <c r="V762" s="1454"/>
      <c r="W762" s="1454"/>
      <c r="X762" s="1454"/>
      <c r="Y762" s="8" t="s">
        <v>12</v>
      </c>
    </row>
    <row r="763" spans="2:25" ht="14.25" x14ac:dyDescent="0.2">
      <c r="B763" s="424" t="s">
        <v>1251</v>
      </c>
      <c r="C763" s="142">
        <v>12</v>
      </c>
      <c r="D763" s="1215"/>
      <c r="E763" s="1215"/>
      <c r="F763" s="1215"/>
      <c r="G763" s="1215"/>
      <c r="H763" s="1215"/>
      <c r="I763" s="1215"/>
      <c r="J763" s="1215"/>
      <c r="K763" s="1215"/>
      <c r="L763" s="1454"/>
      <c r="M763" s="1454"/>
      <c r="N763" s="1454"/>
      <c r="O763" s="1454"/>
      <c r="P763" s="1454"/>
      <c r="Q763" s="1454"/>
      <c r="R763" s="1454"/>
      <c r="S763" s="1454"/>
      <c r="T763" s="1454"/>
      <c r="U763" s="1454"/>
      <c r="V763" s="1454"/>
      <c r="W763" s="1454"/>
      <c r="X763" s="1454"/>
      <c r="Y763" s="8" t="s">
        <v>12</v>
      </c>
    </row>
    <row r="764" spans="2:25" ht="14.25" x14ac:dyDescent="0.2">
      <c r="B764" s="817" t="s">
        <v>668</v>
      </c>
      <c r="C764" s="142">
        <v>13</v>
      </c>
      <c r="D764" s="78"/>
      <c r="E764" s="78"/>
      <c r="F764" s="78"/>
      <c r="G764" s="78"/>
      <c r="H764" s="78"/>
      <c r="I764" s="78"/>
      <c r="J764" s="78"/>
      <c r="K764" s="78"/>
      <c r="L764" s="1454"/>
      <c r="M764" s="1454"/>
      <c r="N764" s="1454"/>
      <c r="O764" s="1454"/>
      <c r="P764" s="1454"/>
      <c r="Q764" s="1454"/>
      <c r="R764" s="1454"/>
      <c r="S764" s="1454"/>
      <c r="T764" s="1454"/>
      <c r="U764" s="1454"/>
      <c r="V764" s="1454"/>
      <c r="W764" s="1454"/>
      <c r="X764" s="1454"/>
      <c r="Y764" s="8" t="s">
        <v>12</v>
      </c>
    </row>
    <row r="765" spans="2:25" ht="14.25" x14ac:dyDescent="0.2">
      <c r="B765" s="321" t="s">
        <v>538</v>
      </c>
      <c r="C765" s="142">
        <v>14</v>
      </c>
      <c r="D765" s="1585"/>
      <c r="E765" s="1585"/>
      <c r="F765" s="1585"/>
      <c r="G765" s="1585"/>
      <c r="H765" s="1585"/>
      <c r="I765" s="1585"/>
      <c r="J765" s="1585"/>
      <c r="K765" s="1585"/>
      <c r="L765" s="1454"/>
      <c r="M765" s="1454"/>
      <c r="N765" s="1454"/>
      <c r="O765" s="1454"/>
      <c r="P765" s="1454"/>
      <c r="Q765" s="1454"/>
      <c r="R765" s="1454"/>
      <c r="S765" s="1454"/>
      <c r="T765" s="1454"/>
      <c r="U765" s="1454"/>
      <c r="V765" s="1454"/>
      <c r="W765" s="1454"/>
      <c r="X765" s="1454"/>
      <c r="Y765" s="8" t="s">
        <v>12</v>
      </c>
    </row>
    <row r="766" spans="2:25" ht="14.25" x14ac:dyDescent="0.2">
      <c r="B766" s="818" t="s">
        <v>539</v>
      </c>
      <c r="C766" s="142">
        <v>15</v>
      </c>
      <c r="D766" s="78"/>
      <c r="E766" s="78"/>
      <c r="F766" s="78"/>
      <c r="G766" s="78"/>
      <c r="H766" s="78"/>
      <c r="I766" s="78"/>
      <c r="J766" s="78"/>
      <c r="K766" s="78"/>
      <c r="L766" s="1454"/>
      <c r="M766" s="1454"/>
      <c r="N766" s="1454"/>
      <c r="O766" s="1454"/>
      <c r="P766" s="1454"/>
      <c r="Q766" s="1454"/>
      <c r="R766" s="1454"/>
      <c r="S766" s="1454"/>
      <c r="T766" s="1454"/>
      <c r="U766" s="1454"/>
      <c r="V766" s="1454"/>
      <c r="W766" s="1454"/>
      <c r="X766" s="1454"/>
      <c r="Y766" s="8" t="s">
        <v>12</v>
      </c>
    </row>
    <row r="767" spans="2:25" ht="14.25" x14ac:dyDescent="0.2">
      <c r="B767" s="818" t="s">
        <v>540</v>
      </c>
      <c r="C767" s="142">
        <v>16</v>
      </c>
      <c r="D767" s="78"/>
      <c r="E767" s="78"/>
      <c r="F767" s="78"/>
      <c r="G767" s="78"/>
      <c r="H767" s="78"/>
      <c r="I767" s="78"/>
      <c r="J767" s="78"/>
      <c r="K767" s="78"/>
      <c r="L767" s="1454"/>
      <c r="M767" s="1454"/>
      <c r="N767" s="1454"/>
      <c r="O767" s="1454"/>
      <c r="P767" s="1454"/>
      <c r="Q767" s="1454"/>
      <c r="R767" s="1454"/>
      <c r="S767" s="1454"/>
      <c r="T767" s="1454"/>
      <c r="U767" s="1454"/>
      <c r="V767" s="1454"/>
      <c r="W767" s="1454"/>
      <c r="X767" s="1454"/>
      <c r="Y767" s="8" t="s">
        <v>12</v>
      </c>
    </row>
    <row r="768" spans="2:25" ht="14.25" x14ac:dyDescent="0.2">
      <c r="B768" s="818" t="s">
        <v>541</v>
      </c>
      <c r="C768" s="142">
        <v>17</v>
      </c>
      <c r="D768" s="78"/>
      <c r="E768" s="78"/>
      <c r="F768" s="78"/>
      <c r="G768" s="78"/>
      <c r="H768" s="78"/>
      <c r="I768" s="78"/>
      <c r="J768" s="78"/>
      <c r="K768" s="78"/>
      <c r="L768" s="1454"/>
      <c r="M768" s="1454"/>
      <c r="N768" s="1454"/>
      <c r="O768" s="1454"/>
      <c r="P768" s="1454"/>
      <c r="Q768" s="1454"/>
      <c r="R768" s="1454"/>
      <c r="S768" s="1454"/>
      <c r="T768" s="1454"/>
      <c r="U768" s="1454"/>
      <c r="V768" s="1454"/>
      <c r="W768" s="1454"/>
      <c r="X768" s="1454"/>
      <c r="Y768" s="8" t="s">
        <v>12</v>
      </c>
    </row>
    <row r="769" spans="2:25" ht="14.25" x14ac:dyDescent="0.2">
      <c r="B769" s="818" t="s">
        <v>542</v>
      </c>
      <c r="C769" s="142">
        <v>18</v>
      </c>
      <c r="D769" s="78"/>
      <c r="E769" s="78"/>
      <c r="F769" s="78"/>
      <c r="G769" s="78"/>
      <c r="H769" s="78"/>
      <c r="I769" s="78"/>
      <c r="J769" s="78"/>
      <c r="K769" s="78"/>
      <c r="L769" s="1454"/>
      <c r="M769" s="1454"/>
      <c r="N769" s="1454"/>
      <c r="O769" s="1454"/>
      <c r="P769" s="1454"/>
      <c r="Q769" s="1454"/>
      <c r="R769" s="1454"/>
      <c r="S769" s="1454"/>
      <c r="T769" s="1454"/>
      <c r="U769" s="1454"/>
      <c r="V769" s="1454"/>
      <c r="W769" s="1454"/>
      <c r="X769" s="1454"/>
      <c r="Y769" s="8" t="s">
        <v>12</v>
      </c>
    </row>
    <row r="770" spans="2:25" ht="14.25" x14ac:dyDescent="0.2">
      <c r="B770" s="818" t="s">
        <v>463</v>
      </c>
      <c r="C770" s="142">
        <v>19</v>
      </c>
      <c r="D770" s="78"/>
      <c r="E770" s="78"/>
      <c r="F770" s="78"/>
      <c r="G770" s="78"/>
      <c r="H770" s="78"/>
      <c r="I770" s="78"/>
      <c r="J770" s="78"/>
      <c r="K770" s="78"/>
      <c r="L770" s="1454"/>
      <c r="M770" s="1454"/>
      <c r="N770" s="1454"/>
      <c r="O770" s="1454"/>
      <c r="P770" s="1454"/>
      <c r="Q770" s="1454"/>
      <c r="R770" s="1454"/>
      <c r="S770" s="1454"/>
      <c r="T770" s="1454"/>
      <c r="U770" s="1454"/>
      <c r="V770" s="1454"/>
      <c r="W770" s="1454"/>
      <c r="X770" s="1454"/>
      <c r="Y770" s="8" t="s">
        <v>12</v>
      </c>
    </row>
    <row r="771" spans="2:25" ht="14.25" x14ac:dyDescent="0.2">
      <c r="B771" s="818" t="s">
        <v>461</v>
      </c>
      <c r="C771" s="142">
        <v>20</v>
      </c>
      <c r="D771" s="78"/>
      <c r="E771" s="78"/>
      <c r="F771" s="78"/>
      <c r="G771" s="78"/>
      <c r="H771" s="78"/>
      <c r="I771" s="78"/>
      <c r="J771" s="78"/>
      <c r="K771" s="78"/>
      <c r="L771" s="1454"/>
      <c r="M771" s="1454"/>
      <c r="N771" s="1454"/>
      <c r="O771" s="1454"/>
      <c r="P771" s="1454"/>
      <c r="Q771" s="1454"/>
      <c r="R771" s="1454"/>
      <c r="S771" s="1454"/>
      <c r="T771" s="1454"/>
      <c r="U771" s="1454"/>
      <c r="V771" s="1454"/>
      <c r="W771" s="1454"/>
      <c r="X771" s="1454"/>
      <c r="Y771" s="8" t="s">
        <v>12</v>
      </c>
    </row>
    <row r="772" spans="2:25" ht="14.25" x14ac:dyDescent="0.2">
      <c r="B772" s="818" t="s">
        <v>543</v>
      </c>
      <c r="C772" s="142">
        <v>21</v>
      </c>
      <c r="D772" s="78"/>
      <c r="E772" s="78"/>
      <c r="F772" s="78"/>
      <c r="G772" s="78"/>
      <c r="H772" s="78"/>
      <c r="I772" s="78"/>
      <c r="J772" s="78"/>
      <c r="K772" s="78"/>
      <c r="L772" s="1454"/>
      <c r="M772" s="1454"/>
      <c r="N772" s="1454"/>
      <c r="O772" s="1454"/>
      <c r="P772" s="1454"/>
      <c r="Q772" s="1454"/>
      <c r="R772" s="1454"/>
      <c r="S772" s="1454"/>
      <c r="T772" s="1454"/>
      <c r="U772" s="1454"/>
      <c r="V772" s="1454"/>
      <c r="W772" s="1454"/>
      <c r="X772" s="1454"/>
      <c r="Y772" s="8" t="s">
        <v>12</v>
      </c>
    </row>
    <row r="773" spans="2:25" ht="14.25" x14ac:dyDescent="0.2">
      <c r="B773" s="321" t="s">
        <v>544</v>
      </c>
      <c r="C773" s="142">
        <v>22</v>
      </c>
      <c r="D773" s="1585"/>
      <c r="E773" s="1585"/>
      <c r="F773" s="1585"/>
      <c r="G773" s="1585"/>
      <c r="H773" s="1585"/>
      <c r="I773" s="1585"/>
      <c r="J773" s="1585"/>
      <c r="K773" s="1585"/>
      <c r="L773" s="1454"/>
      <c r="M773" s="1454"/>
      <c r="N773" s="1454"/>
      <c r="O773" s="1454"/>
      <c r="P773" s="1454"/>
      <c r="Q773" s="1454"/>
      <c r="R773" s="1454"/>
      <c r="S773" s="1454"/>
      <c r="T773" s="1454"/>
      <c r="U773" s="1454"/>
      <c r="V773" s="1454"/>
      <c r="W773" s="1454"/>
      <c r="X773" s="1454"/>
      <c r="Y773" s="8" t="s">
        <v>12</v>
      </c>
    </row>
    <row r="774" spans="2:25" ht="14.25" x14ac:dyDescent="0.2">
      <c r="B774" s="818" t="s">
        <v>545</v>
      </c>
      <c r="C774" s="142">
        <v>23</v>
      </c>
      <c r="D774" s="78"/>
      <c r="E774" s="78"/>
      <c r="F774" s="78"/>
      <c r="G774" s="78"/>
      <c r="H774" s="78"/>
      <c r="I774" s="78"/>
      <c r="J774" s="78"/>
      <c r="K774" s="78"/>
      <c r="L774" s="1454"/>
      <c r="M774" s="1454"/>
      <c r="N774" s="1454"/>
      <c r="O774" s="1454"/>
      <c r="P774" s="1454"/>
      <c r="Q774" s="1454"/>
      <c r="R774" s="1454"/>
      <c r="S774" s="1454"/>
      <c r="T774" s="1454"/>
      <c r="U774" s="1454"/>
      <c r="V774" s="1454"/>
      <c r="W774" s="1454"/>
      <c r="X774" s="1454"/>
      <c r="Y774" s="8" t="s">
        <v>12</v>
      </c>
    </row>
    <row r="775" spans="2:25" ht="14.25" x14ac:dyDescent="0.2">
      <c r="B775" s="819" t="s">
        <v>546</v>
      </c>
      <c r="C775" s="142">
        <v>24</v>
      </c>
      <c r="D775" s="78"/>
      <c r="E775" s="78"/>
      <c r="F775" s="78"/>
      <c r="G775" s="78"/>
      <c r="H775" s="78"/>
      <c r="I775" s="78"/>
      <c r="J775" s="78"/>
      <c r="K775" s="78"/>
      <c r="L775" s="1454"/>
      <c r="M775" s="1454"/>
      <c r="N775" s="1454"/>
      <c r="O775" s="1454"/>
      <c r="P775" s="1454"/>
      <c r="Q775" s="1454"/>
      <c r="R775" s="1454"/>
      <c r="S775" s="1454"/>
      <c r="T775" s="1454"/>
      <c r="U775" s="1454"/>
      <c r="V775" s="1454"/>
      <c r="W775" s="1454"/>
      <c r="X775" s="1454"/>
      <c r="Y775" s="8" t="s">
        <v>12</v>
      </c>
    </row>
    <row r="776" spans="2:25" ht="14.25" x14ac:dyDescent="0.2">
      <c r="B776" s="819" t="s">
        <v>547</v>
      </c>
      <c r="C776" s="142">
        <v>25</v>
      </c>
      <c r="D776" s="78"/>
      <c r="E776" s="78"/>
      <c r="F776" s="78"/>
      <c r="G776" s="78"/>
      <c r="H776" s="78"/>
      <c r="I776" s="78"/>
      <c r="J776" s="78"/>
      <c r="K776" s="78"/>
      <c r="L776" s="1454"/>
      <c r="M776" s="1454"/>
      <c r="N776" s="1454"/>
      <c r="O776" s="1454"/>
      <c r="P776" s="1454"/>
      <c r="Q776" s="1454"/>
      <c r="R776" s="1454"/>
      <c r="S776" s="1454"/>
      <c r="T776" s="1454"/>
      <c r="U776" s="1454"/>
      <c r="V776" s="1454"/>
      <c r="W776" s="1454"/>
      <c r="X776" s="1454"/>
      <c r="Y776" s="8" t="s">
        <v>12</v>
      </c>
    </row>
    <row r="777" spans="2:25" ht="14.25" x14ac:dyDescent="0.2">
      <c r="B777" s="818" t="s">
        <v>548</v>
      </c>
      <c r="C777" s="142">
        <v>26</v>
      </c>
      <c r="D777" s="78"/>
      <c r="E777" s="78"/>
      <c r="F777" s="78"/>
      <c r="G777" s="78"/>
      <c r="H777" s="78"/>
      <c r="I777" s="78"/>
      <c r="J777" s="78"/>
      <c r="K777" s="78"/>
      <c r="L777" s="1454"/>
      <c r="M777" s="1454"/>
      <c r="N777" s="1454"/>
      <c r="O777" s="1454"/>
      <c r="P777" s="1454"/>
      <c r="Q777" s="1454"/>
      <c r="R777" s="1454"/>
      <c r="S777" s="1454"/>
      <c r="T777" s="1454"/>
      <c r="U777" s="1454"/>
      <c r="V777" s="1454"/>
      <c r="W777" s="1454"/>
      <c r="X777" s="1454"/>
      <c r="Y777" s="8" t="s">
        <v>12</v>
      </c>
    </row>
    <row r="778" spans="2:25" ht="14.25" x14ac:dyDescent="0.2">
      <c r="B778" s="818" t="s">
        <v>549</v>
      </c>
      <c r="C778" s="142">
        <v>27</v>
      </c>
      <c r="D778" s="78"/>
      <c r="E778" s="78"/>
      <c r="F778" s="78"/>
      <c r="G778" s="78"/>
      <c r="H778" s="78"/>
      <c r="I778" s="78"/>
      <c r="J778" s="78"/>
      <c r="K778" s="78"/>
      <c r="L778" s="1454"/>
      <c r="M778" s="1454"/>
      <c r="N778" s="1454"/>
      <c r="O778" s="1454"/>
      <c r="P778" s="1454"/>
      <c r="Q778" s="1454"/>
      <c r="R778" s="1454"/>
      <c r="S778" s="1454"/>
      <c r="T778" s="1454"/>
      <c r="U778" s="1454"/>
      <c r="V778" s="1454"/>
      <c r="W778" s="1454"/>
      <c r="X778" s="1454"/>
      <c r="Y778" s="8" t="s">
        <v>12</v>
      </c>
    </row>
    <row r="779" spans="2:25" ht="14.25" x14ac:dyDescent="0.2">
      <c r="B779" s="818" t="s">
        <v>550</v>
      </c>
      <c r="C779" s="142">
        <v>28</v>
      </c>
      <c r="D779" s="78"/>
      <c r="E779" s="78"/>
      <c r="F779" s="78"/>
      <c r="G779" s="78"/>
      <c r="H779" s="78"/>
      <c r="I779" s="78"/>
      <c r="J779" s="78"/>
      <c r="K779" s="78"/>
      <c r="L779" s="1454"/>
      <c r="M779" s="1454"/>
      <c r="N779" s="1454"/>
      <c r="O779" s="1454"/>
      <c r="P779" s="1454"/>
      <c r="Q779" s="1454"/>
      <c r="R779" s="1454"/>
      <c r="S779" s="1454"/>
      <c r="T779" s="1454"/>
      <c r="U779" s="1454"/>
      <c r="V779" s="1454"/>
      <c r="W779" s="1454"/>
      <c r="X779" s="1454"/>
      <c r="Y779" s="8" t="s">
        <v>12</v>
      </c>
    </row>
    <row r="780" spans="2:25" ht="14.25" x14ac:dyDescent="0.2">
      <c r="B780" s="52" t="s">
        <v>1252</v>
      </c>
      <c r="C780" s="142">
        <v>29</v>
      </c>
      <c r="D780" s="78"/>
      <c r="E780" s="78"/>
      <c r="F780" s="78"/>
      <c r="G780" s="78"/>
      <c r="H780" s="78"/>
      <c r="I780" s="78"/>
      <c r="J780" s="78"/>
      <c r="K780" s="78"/>
      <c r="L780" s="1454"/>
      <c r="M780" s="1454"/>
      <c r="N780" s="1454"/>
      <c r="O780" s="1454"/>
      <c r="P780" s="1454"/>
      <c r="Q780" s="1454"/>
      <c r="R780" s="1454"/>
      <c r="S780" s="1454"/>
      <c r="T780" s="1454"/>
      <c r="U780" s="1454"/>
      <c r="V780" s="1454"/>
      <c r="W780" s="1454"/>
      <c r="X780" s="1454"/>
      <c r="Y780" s="8" t="s">
        <v>12</v>
      </c>
    </row>
    <row r="781" spans="2:25" ht="14.25" x14ac:dyDescent="0.2">
      <c r="B781" s="815" t="s">
        <v>1253</v>
      </c>
      <c r="C781" s="142">
        <v>30</v>
      </c>
      <c r="D781" s="78"/>
      <c r="E781" s="269"/>
      <c r="F781" s="269"/>
      <c r="G781" s="269"/>
      <c r="H781" s="269"/>
      <c r="I781" s="269"/>
      <c r="J781" s="269"/>
      <c r="K781" s="269"/>
      <c r="L781" s="1454"/>
      <c r="M781" s="1454"/>
      <c r="N781" s="1454"/>
      <c r="O781" s="1454"/>
      <c r="P781" s="1454"/>
      <c r="Q781" s="1454"/>
      <c r="R781" s="1454"/>
      <c r="S781" s="1454"/>
      <c r="T781" s="1454"/>
      <c r="U781" s="1454"/>
      <c r="V781" s="1454"/>
      <c r="W781" s="1454"/>
      <c r="X781" s="1454"/>
      <c r="Y781" s="8" t="s">
        <v>12</v>
      </c>
    </row>
    <row r="782" spans="2:25" ht="14.25" x14ac:dyDescent="0.2">
      <c r="L782" s="1454"/>
      <c r="M782" s="1454"/>
      <c r="N782" s="1454"/>
      <c r="O782" s="1454"/>
      <c r="P782" s="1454"/>
      <c r="Q782" s="1454"/>
      <c r="R782" s="1454"/>
      <c r="S782" s="1454"/>
      <c r="T782" s="1454"/>
      <c r="U782" s="1454"/>
      <c r="V782" s="1454"/>
      <c r="W782" s="1454"/>
      <c r="X782" s="1454"/>
      <c r="Y782" s="8" t="s">
        <v>12</v>
      </c>
    </row>
    <row r="783" spans="2:25" ht="14.25" customHeight="1" x14ac:dyDescent="0.2">
      <c r="B783" s="821"/>
      <c r="C783" s="822"/>
      <c r="D783" s="2122" t="s">
        <v>2409</v>
      </c>
      <c r="E783" s="1369" t="s">
        <v>2019</v>
      </c>
      <c r="F783" s="1370"/>
      <c r="G783" s="1370"/>
      <c r="H783" s="1370"/>
      <c r="I783" s="1370"/>
      <c r="J783" s="1370"/>
      <c r="K783" s="1371"/>
      <c r="L783" s="1454"/>
      <c r="M783" s="1454"/>
      <c r="N783" s="1454"/>
      <c r="O783" s="1454"/>
      <c r="P783" s="1454"/>
      <c r="Q783" s="1454"/>
      <c r="R783" s="1454"/>
      <c r="S783" s="1454"/>
      <c r="T783" s="1454"/>
      <c r="U783" s="1454"/>
      <c r="V783" s="1454"/>
      <c r="W783" s="1454"/>
      <c r="X783" s="1454"/>
      <c r="Y783" s="8" t="s">
        <v>12</v>
      </c>
    </row>
    <row r="784" spans="2:25" ht="15" x14ac:dyDescent="0.2">
      <c r="B784" s="810" t="s">
        <v>2015</v>
      </c>
      <c r="C784" s="823"/>
      <c r="D784" s="2068"/>
      <c r="E784" s="1372" t="str">
        <f>""&amp;$D$430</f>
        <v>0</v>
      </c>
      <c r="F784" s="1372" t="str">
        <f>""&amp;$D$431</f>
        <v/>
      </c>
      <c r="G784" s="1372" t="str">
        <f>""&amp;$D$432</f>
        <v/>
      </c>
      <c r="H784" s="1372" t="str">
        <f>""&amp;$D$433</f>
        <v/>
      </c>
      <c r="I784" s="1372" t="str">
        <f>""&amp;$D$434</f>
        <v/>
      </c>
      <c r="J784" s="1372" t="str">
        <f>""&amp;$D$435</f>
        <v/>
      </c>
      <c r="K784" s="1372" t="str">
        <f>""&amp;$D$436</f>
        <v>XXX</v>
      </c>
      <c r="L784" s="1454"/>
      <c r="M784" s="1454"/>
      <c r="N784" s="1454"/>
      <c r="O784" s="1454"/>
      <c r="P784" s="1454"/>
      <c r="Q784" s="1454"/>
      <c r="R784" s="1454"/>
      <c r="S784" s="1454"/>
      <c r="T784" s="1454"/>
      <c r="U784" s="1454"/>
      <c r="V784" s="1454"/>
      <c r="W784" s="1454"/>
      <c r="X784" s="1454"/>
      <c r="Y784" s="8" t="s">
        <v>12</v>
      </c>
    </row>
    <row r="785" spans="2:25" ht="14.25" x14ac:dyDescent="0.2">
      <c r="B785" s="1374" t="s">
        <v>1255</v>
      </c>
      <c r="C785" s="824">
        <v>133</v>
      </c>
      <c r="D785" s="18">
        <v>1</v>
      </c>
      <c r="E785" s="18">
        <v>2</v>
      </c>
      <c r="F785" s="18">
        <v>3</v>
      </c>
      <c r="G785" s="18">
        <v>4</v>
      </c>
      <c r="H785" s="18">
        <v>5</v>
      </c>
      <c r="I785" s="18">
        <v>6</v>
      </c>
      <c r="J785" s="18">
        <v>7</v>
      </c>
      <c r="K785" s="18">
        <v>8</v>
      </c>
      <c r="L785" s="1454"/>
      <c r="M785" s="1454"/>
      <c r="N785" s="1454"/>
      <c r="O785" s="1454"/>
      <c r="P785" s="1454"/>
      <c r="Q785" s="1454"/>
      <c r="R785" s="1454"/>
      <c r="S785" s="1454"/>
      <c r="T785" s="1454"/>
      <c r="U785" s="1454"/>
      <c r="V785" s="1454"/>
      <c r="W785" s="1454"/>
      <c r="X785" s="1454"/>
      <c r="Y785" s="8" t="s">
        <v>12</v>
      </c>
    </row>
    <row r="786" spans="2:25" ht="14.25" x14ac:dyDescent="0.2">
      <c r="B786" s="813" t="s">
        <v>1244</v>
      </c>
      <c r="C786" s="142">
        <v>1</v>
      </c>
      <c r="D786" s="263"/>
      <c r="E786" s="263"/>
      <c r="F786" s="263"/>
      <c r="G786" s="263"/>
      <c r="H786" s="263"/>
      <c r="I786" s="263"/>
      <c r="J786" s="263"/>
      <c r="K786" s="263"/>
      <c r="L786" s="1454"/>
      <c r="M786" s="1454"/>
      <c r="N786" s="1454"/>
      <c r="O786" s="1454"/>
      <c r="P786" s="1454"/>
      <c r="Q786" s="1454"/>
      <c r="R786" s="1454"/>
      <c r="S786" s="1454"/>
      <c r="T786" s="1454"/>
      <c r="U786" s="1454"/>
      <c r="V786" s="1454"/>
      <c r="W786" s="1454"/>
      <c r="X786" s="1454"/>
      <c r="Y786" s="8" t="s">
        <v>12</v>
      </c>
    </row>
    <row r="787" spans="2:25" ht="14.25" x14ac:dyDescent="0.2">
      <c r="B787" s="814" t="s">
        <v>156</v>
      </c>
      <c r="C787" s="142">
        <v>2</v>
      </c>
      <c r="D787" s="263"/>
      <c r="E787" s="263"/>
      <c r="F787" s="263"/>
      <c r="G787" s="263"/>
      <c r="H787" s="263"/>
      <c r="I787" s="263"/>
      <c r="J787" s="263"/>
      <c r="K787" s="263"/>
      <c r="L787" s="1454"/>
      <c r="M787" s="1454"/>
      <c r="N787" s="1454"/>
      <c r="O787" s="1454"/>
      <c r="P787" s="1454"/>
      <c r="Q787" s="1454"/>
      <c r="R787" s="1454"/>
      <c r="S787" s="1454"/>
      <c r="T787" s="1454"/>
      <c r="U787" s="1454"/>
      <c r="V787" s="1454"/>
      <c r="W787" s="1454"/>
      <c r="X787" s="1454"/>
      <c r="Y787" s="8" t="s">
        <v>12</v>
      </c>
    </row>
    <row r="788" spans="2:25" ht="14.25" x14ac:dyDescent="0.2">
      <c r="B788" s="304" t="s">
        <v>1112</v>
      </c>
      <c r="C788" s="142">
        <v>3</v>
      </c>
      <c r="D788" s="263"/>
      <c r="E788" s="263"/>
      <c r="F788" s="263"/>
      <c r="G788" s="263"/>
      <c r="H788" s="263"/>
      <c r="I788" s="263"/>
      <c r="J788" s="263"/>
      <c r="K788" s="263"/>
      <c r="L788" s="1454"/>
      <c r="M788" s="1454"/>
      <c r="N788" s="1454"/>
      <c r="O788" s="1454"/>
      <c r="P788" s="1454"/>
      <c r="Q788" s="1454"/>
      <c r="R788" s="1454"/>
      <c r="S788" s="1454"/>
      <c r="T788" s="1454"/>
      <c r="U788" s="1454"/>
      <c r="V788" s="1454"/>
      <c r="W788" s="1454"/>
      <c r="X788" s="1454"/>
      <c r="Y788" s="8" t="s">
        <v>12</v>
      </c>
    </row>
    <row r="789" spans="2:25" ht="14.25" x14ac:dyDescent="0.2">
      <c r="B789" s="304" t="s">
        <v>1245</v>
      </c>
      <c r="C789" s="142">
        <v>4</v>
      </c>
      <c r="D789" s="78"/>
      <c r="E789" s="78"/>
      <c r="F789" s="78"/>
      <c r="G789" s="78"/>
      <c r="H789" s="78"/>
      <c r="I789" s="78"/>
      <c r="J789" s="78"/>
      <c r="K789" s="78"/>
      <c r="L789" s="1454"/>
      <c r="M789" s="1454"/>
      <c r="N789" s="1454"/>
      <c r="O789" s="1454"/>
      <c r="P789" s="1454"/>
      <c r="Q789" s="1454"/>
      <c r="R789" s="1454"/>
      <c r="S789" s="1454"/>
      <c r="T789" s="1454"/>
      <c r="U789" s="1454"/>
      <c r="V789" s="1454"/>
      <c r="W789" s="1454"/>
      <c r="X789" s="1454"/>
      <c r="Y789" s="8" t="s">
        <v>12</v>
      </c>
    </row>
    <row r="790" spans="2:25" ht="14.25" x14ac:dyDescent="0.2">
      <c r="B790" s="304" t="s">
        <v>1246</v>
      </c>
      <c r="C790" s="142">
        <v>5</v>
      </c>
      <c r="D790" s="78"/>
      <c r="E790" s="78"/>
      <c r="F790" s="78"/>
      <c r="G790" s="78"/>
      <c r="H790" s="78"/>
      <c r="I790" s="78"/>
      <c r="J790" s="78"/>
      <c r="K790" s="78"/>
      <c r="L790" s="1454"/>
      <c r="M790" s="1454"/>
      <c r="N790" s="1454"/>
      <c r="O790" s="1454"/>
      <c r="P790" s="1454"/>
      <c r="Q790" s="1454"/>
      <c r="R790" s="1454"/>
      <c r="S790" s="1454"/>
      <c r="T790" s="1454"/>
      <c r="U790" s="1454"/>
      <c r="V790" s="1454"/>
      <c r="W790" s="1454"/>
      <c r="X790" s="1454"/>
      <c r="Y790" s="8" t="s">
        <v>12</v>
      </c>
    </row>
    <row r="791" spans="2:25" ht="14.25" x14ac:dyDescent="0.2">
      <c r="B791" s="304" t="s">
        <v>524</v>
      </c>
      <c r="C791" s="142">
        <v>6</v>
      </c>
      <c r="D791" s="78"/>
      <c r="E791" s="78"/>
      <c r="F791" s="78"/>
      <c r="G791" s="78"/>
      <c r="H791" s="78"/>
      <c r="I791" s="78"/>
      <c r="J791" s="78"/>
      <c r="K791" s="78"/>
      <c r="L791" s="1454"/>
      <c r="M791" s="1454"/>
      <c r="N791" s="1454"/>
      <c r="O791" s="1454"/>
      <c r="P791" s="1454"/>
      <c r="Q791" s="1454"/>
      <c r="R791" s="1454"/>
      <c r="S791" s="1454"/>
      <c r="T791" s="1454"/>
      <c r="U791" s="1454"/>
      <c r="V791" s="1454"/>
      <c r="W791" s="1454"/>
      <c r="X791" s="1454"/>
      <c r="Y791" s="8" t="s">
        <v>12</v>
      </c>
    </row>
    <row r="792" spans="2:25" ht="14.25" x14ac:dyDescent="0.2">
      <c r="B792" s="304" t="s">
        <v>900</v>
      </c>
      <c r="C792" s="142">
        <v>7</v>
      </c>
      <c r="D792" s="78"/>
      <c r="E792" s="78"/>
      <c r="F792" s="78"/>
      <c r="G792" s="78"/>
      <c r="H792" s="78"/>
      <c r="I792" s="78"/>
      <c r="J792" s="78"/>
      <c r="K792" s="78"/>
      <c r="L792" s="1454"/>
      <c r="M792" s="1454"/>
      <c r="N792" s="1454"/>
      <c r="O792" s="1454"/>
      <c r="P792" s="1454"/>
      <c r="Q792" s="1454"/>
      <c r="R792" s="1454"/>
      <c r="S792" s="1454"/>
      <c r="T792" s="1454"/>
      <c r="U792" s="1454"/>
      <c r="V792" s="1454"/>
      <c r="W792" s="1454"/>
      <c r="X792" s="1454"/>
      <c r="Y792" s="8" t="s">
        <v>12</v>
      </c>
    </row>
    <row r="793" spans="2:25" ht="14.25" x14ac:dyDescent="0.2">
      <c r="B793" s="304" t="s">
        <v>1247</v>
      </c>
      <c r="C793" s="142">
        <v>8</v>
      </c>
      <c r="D793" s="78"/>
      <c r="E793" s="78"/>
      <c r="F793" s="78"/>
      <c r="G793" s="78"/>
      <c r="H793" s="78"/>
      <c r="I793" s="78"/>
      <c r="J793" s="78"/>
      <c r="K793" s="78"/>
      <c r="L793" s="1454"/>
      <c r="M793" s="1454"/>
      <c r="N793" s="1454"/>
      <c r="O793" s="1454"/>
      <c r="P793" s="1454"/>
      <c r="Q793" s="1454"/>
      <c r="R793" s="1454"/>
      <c r="S793" s="1454"/>
      <c r="T793" s="1454"/>
      <c r="U793" s="1454"/>
      <c r="V793" s="1454"/>
      <c r="W793" s="1454"/>
      <c r="X793" s="1454"/>
      <c r="Y793" s="8" t="s">
        <v>12</v>
      </c>
    </row>
    <row r="794" spans="2:25" ht="14.25" x14ac:dyDescent="0.2">
      <c r="B794" s="304" t="s">
        <v>1248</v>
      </c>
      <c r="C794" s="142">
        <v>9</v>
      </c>
      <c r="D794" s="78"/>
      <c r="E794" s="78"/>
      <c r="F794" s="78"/>
      <c r="G794" s="78"/>
      <c r="H794" s="78"/>
      <c r="I794" s="78"/>
      <c r="J794" s="78"/>
      <c r="K794" s="78"/>
      <c r="L794" s="1454"/>
      <c r="M794" s="1454"/>
      <c r="N794" s="1454"/>
      <c r="O794" s="1454"/>
      <c r="P794" s="1454"/>
      <c r="Q794" s="1454"/>
      <c r="R794" s="1454"/>
      <c r="S794" s="1454"/>
      <c r="T794" s="1454"/>
      <c r="U794" s="1454"/>
      <c r="V794" s="1454"/>
      <c r="W794" s="1454"/>
      <c r="X794" s="1454"/>
      <c r="Y794" s="8" t="s">
        <v>12</v>
      </c>
    </row>
    <row r="795" spans="2:25" ht="14.25" x14ac:dyDescent="0.2">
      <c r="B795" s="815" t="s">
        <v>1249</v>
      </c>
      <c r="C795" s="142">
        <v>10</v>
      </c>
      <c r="D795" s="269"/>
      <c r="E795" s="78"/>
      <c r="F795" s="78"/>
      <c r="G795" s="78"/>
      <c r="H795" s="78"/>
      <c r="I795" s="78"/>
      <c r="J795" s="78"/>
      <c r="K795" s="78"/>
      <c r="L795" s="1454"/>
      <c r="M795" s="1454"/>
      <c r="N795" s="1454"/>
      <c r="O795" s="1454"/>
      <c r="P795" s="1454"/>
      <c r="Q795" s="1454"/>
      <c r="R795" s="1454"/>
      <c r="S795" s="1454"/>
      <c r="T795" s="1454"/>
      <c r="U795" s="1454"/>
      <c r="V795" s="1454"/>
      <c r="W795" s="1454"/>
      <c r="X795" s="1454"/>
      <c r="Y795" s="8" t="s">
        <v>12</v>
      </c>
    </row>
    <row r="796" spans="2:25" ht="14.25" x14ac:dyDescent="0.2">
      <c r="B796" s="814" t="s">
        <v>1250</v>
      </c>
      <c r="C796" s="142">
        <v>11</v>
      </c>
      <c r="D796" s="263"/>
      <c r="E796" s="263"/>
      <c r="F796" s="263"/>
      <c r="G796" s="263"/>
      <c r="H796" s="263"/>
      <c r="I796" s="263"/>
      <c r="J796" s="263"/>
      <c r="K796" s="263"/>
      <c r="L796" s="1454"/>
      <c r="M796" s="1454"/>
      <c r="N796" s="1454"/>
      <c r="O796" s="1454"/>
      <c r="P796" s="1454"/>
      <c r="Q796" s="1454"/>
      <c r="R796" s="1454"/>
      <c r="S796" s="1454"/>
      <c r="T796" s="1454"/>
      <c r="U796" s="1454"/>
      <c r="V796" s="1454"/>
      <c r="W796" s="1454"/>
      <c r="X796" s="1454"/>
      <c r="Y796" s="8" t="s">
        <v>12</v>
      </c>
    </row>
    <row r="797" spans="2:25" ht="14.25" x14ac:dyDescent="0.2">
      <c r="B797" s="424" t="s">
        <v>1251</v>
      </c>
      <c r="C797" s="142">
        <v>12</v>
      </c>
      <c r="D797" s="1215"/>
      <c r="E797" s="1215"/>
      <c r="F797" s="1215"/>
      <c r="G797" s="1215"/>
      <c r="H797" s="1215"/>
      <c r="I797" s="1215"/>
      <c r="J797" s="1215"/>
      <c r="K797" s="1215"/>
      <c r="L797" s="1454"/>
      <c r="M797" s="1454"/>
      <c r="N797" s="1454"/>
      <c r="O797" s="1454"/>
      <c r="P797" s="1454"/>
      <c r="Q797" s="1454"/>
      <c r="R797" s="1454"/>
      <c r="S797" s="1454"/>
      <c r="T797" s="1454"/>
      <c r="U797" s="1454"/>
      <c r="V797" s="1454"/>
      <c r="W797" s="1454"/>
      <c r="X797" s="1454"/>
      <c r="Y797" s="8" t="s">
        <v>12</v>
      </c>
    </row>
    <row r="798" spans="2:25" ht="14.25" x14ac:dyDescent="0.2">
      <c r="B798" s="817" t="s">
        <v>668</v>
      </c>
      <c r="C798" s="142">
        <v>13</v>
      </c>
      <c r="D798" s="78"/>
      <c r="E798" s="78"/>
      <c r="F798" s="78"/>
      <c r="G798" s="78"/>
      <c r="H798" s="78"/>
      <c r="I798" s="78"/>
      <c r="J798" s="78"/>
      <c r="K798" s="78"/>
      <c r="L798" s="1454"/>
      <c r="M798" s="1454"/>
      <c r="N798" s="1454"/>
      <c r="O798" s="1454"/>
      <c r="P798" s="1454"/>
      <c r="Q798" s="1454"/>
      <c r="R798" s="1454"/>
      <c r="S798" s="1454"/>
      <c r="T798" s="1454"/>
      <c r="U798" s="1454"/>
      <c r="V798" s="1454"/>
      <c r="W798" s="1454"/>
      <c r="X798" s="1454"/>
      <c r="Y798" s="8" t="s">
        <v>12</v>
      </c>
    </row>
    <row r="799" spans="2:25" ht="14.25" x14ac:dyDescent="0.2">
      <c r="B799" s="321" t="s">
        <v>538</v>
      </c>
      <c r="C799" s="142">
        <v>14</v>
      </c>
      <c r="D799" s="1585"/>
      <c r="E799" s="1585"/>
      <c r="F799" s="1585"/>
      <c r="G799" s="1585"/>
      <c r="H799" s="1585"/>
      <c r="I799" s="1585"/>
      <c r="J799" s="1585"/>
      <c r="K799" s="1585"/>
      <c r="L799" s="1454"/>
      <c r="M799" s="1454"/>
      <c r="N799" s="1454"/>
      <c r="O799" s="1454"/>
      <c r="P799" s="1454"/>
      <c r="Q799" s="1454"/>
      <c r="R799" s="1454"/>
      <c r="S799" s="1454"/>
      <c r="T799" s="1454"/>
      <c r="U799" s="1454"/>
      <c r="V799" s="1454"/>
      <c r="W799" s="1454"/>
      <c r="X799" s="1454"/>
      <c r="Y799" s="8" t="s">
        <v>12</v>
      </c>
    </row>
    <row r="800" spans="2:25" ht="14.25" x14ac:dyDescent="0.2">
      <c r="B800" s="818" t="s">
        <v>539</v>
      </c>
      <c r="C800" s="142">
        <v>15</v>
      </c>
      <c r="D800" s="78"/>
      <c r="E800" s="78"/>
      <c r="F800" s="78"/>
      <c r="G800" s="78"/>
      <c r="H800" s="78"/>
      <c r="I800" s="78"/>
      <c r="J800" s="78"/>
      <c r="K800" s="78"/>
      <c r="L800" s="1454"/>
      <c r="M800" s="1454"/>
      <c r="N800" s="1454"/>
      <c r="O800" s="1454"/>
      <c r="P800" s="1454"/>
      <c r="Q800" s="1454"/>
      <c r="R800" s="1454"/>
      <c r="S800" s="1454"/>
      <c r="T800" s="1454"/>
      <c r="U800" s="1454"/>
      <c r="V800" s="1454"/>
      <c r="W800" s="1454"/>
      <c r="X800" s="1454"/>
      <c r="Y800" s="8" t="s">
        <v>12</v>
      </c>
    </row>
    <row r="801" spans="2:25" ht="14.25" x14ac:dyDescent="0.2">
      <c r="B801" s="818" t="s">
        <v>540</v>
      </c>
      <c r="C801" s="142">
        <v>16</v>
      </c>
      <c r="D801" s="78"/>
      <c r="E801" s="78"/>
      <c r="F801" s="78"/>
      <c r="G801" s="78"/>
      <c r="H801" s="78"/>
      <c r="I801" s="78"/>
      <c r="J801" s="78"/>
      <c r="K801" s="78"/>
      <c r="L801" s="1454"/>
      <c r="M801" s="1454"/>
      <c r="N801" s="1454"/>
      <c r="O801" s="1454"/>
      <c r="P801" s="1454"/>
      <c r="Q801" s="1454"/>
      <c r="R801" s="1454"/>
      <c r="S801" s="1454"/>
      <c r="T801" s="1454"/>
      <c r="U801" s="1454"/>
      <c r="V801" s="1454"/>
      <c r="W801" s="1454"/>
      <c r="X801" s="1454"/>
      <c r="Y801" s="8" t="s">
        <v>12</v>
      </c>
    </row>
    <row r="802" spans="2:25" ht="14.25" x14ac:dyDescent="0.2">
      <c r="B802" s="818" t="s">
        <v>541</v>
      </c>
      <c r="C802" s="142">
        <v>17</v>
      </c>
      <c r="D802" s="78"/>
      <c r="E802" s="78"/>
      <c r="F802" s="78"/>
      <c r="G802" s="78"/>
      <c r="H802" s="78"/>
      <c r="I802" s="78"/>
      <c r="J802" s="78"/>
      <c r="K802" s="78"/>
      <c r="L802" s="1454"/>
      <c r="M802" s="1454"/>
      <c r="N802" s="1454"/>
      <c r="O802" s="1454"/>
      <c r="P802" s="1454"/>
      <c r="Q802" s="1454"/>
      <c r="R802" s="1454"/>
      <c r="S802" s="1454"/>
      <c r="T802" s="1454"/>
      <c r="U802" s="1454"/>
      <c r="V802" s="1454"/>
      <c r="W802" s="1454"/>
      <c r="X802" s="1454"/>
      <c r="Y802" s="8" t="s">
        <v>12</v>
      </c>
    </row>
    <row r="803" spans="2:25" ht="14.25" x14ac:dyDescent="0.2">
      <c r="B803" s="818" t="s">
        <v>542</v>
      </c>
      <c r="C803" s="142">
        <v>18</v>
      </c>
      <c r="D803" s="78"/>
      <c r="E803" s="78"/>
      <c r="F803" s="78"/>
      <c r="G803" s="78"/>
      <c r="H803" s="78"/>
      <c r="I803" s="78"/>
      <c r="J803" s="78"/>
      <c r="K803" s="78"/>
      <c r="L803" s="1454"/>
      <c r="M803" s="1454"/>
      <c r="N803" s="1454"/>
      <c r="O803" s="1454"/>
      <c r="P803" s="1454"/>
      <c r="Q803" s="1454"/>
      <c r="R803" s="1454"/>
      <c r="S803" s="1454"/>
      <c r="T803" s="1454"/>
      <c r="U803" s="1454"/>
      <c r="V803" s="1454"/>
      <c r="W803" s="1454"/>
      <c r="X803" s="1454"/>
      <c r="Y803" s="8" t="s">
        <v>12</v>
      </c>
    </row>
    <row r="804" spans="2:25" ht="14.25" x14ac:dyDescent="0.2">
      <c r="B804" s="818" t="s">
        <v>463</v>
      </c>
      <c r="C804" s="142">
        <v>19</v>
      </c>
      <c r="D804" s="78"/>
      <c r="E804" s="78"/>
      <c r="F804" s="78"/>
      <c r="G804" s="78"/>
      <c r="H804" s="78"/>
      <c r="I804" s="78"/>
      <c r="J804" s="78"/>
      <c r="K804" s="78"/>
      <c r="L804" s="1454"/>
      <c r="M804" s="1454"/>
      <c r="N804" s="1454"/>
      <c r="O804" s="1454"/>
      <c r="P804" s="1454"/>
      <c r="Q804" s="1454"/>
      <c r="R804" s="1454"/>
      <c r="S804" s="1454"/>
      <c r="T804" s="1454"/>
      <c r="U804" s="1454"/>
      <c r="V804" s="1454"/>
      <c r="W804" s="1454"/>
      <c r="X804" s="1454"/>
      <c r="Y804" s="8" t="s">
        <v>12</v>
      </c>
    </row>
    <row r="805" spans="2:25" ht="14.25" x14ac:dyDescent="0.2">
      <c r="B805" s="818" t="s">
        <v>461</v>
      </c>
      <c r="C805" s="142">
        <v>20</v>
      </c>
      <c r="D805" s="78"/>
      <c r="E805" s="78"/>
      <c r="F805" s="78"/>
      <c r="G805" s="78"/>
      <c r="H805" s="78"/>
      <c r="I805" s="78"/>
      <c r="J805" s="78"/>
      <c r="K805" s="78"/>
      <c r="L805" s="1454"/>
      <c r="M805" s="1454"/>
      <c r="N805" s="1454"/>
      <c r="O805" s="1454"/>
      <c r="P805" s="1454"/>
      <c r="Q805" s="1454"/>
      <c r="R805" s="1454"/>
      <c r="S805" s="1454"/>
      <c r="T805" s="1454"/>
      <c r="U805" s="1454"/>
      <c r="V805" s="1454"/>
      <c r="W805" s="1454"/>
      <c r="X805" s="1454"/>
      <c r="Y805" s="8" t="s">
        <v>12</v>
      </c>
    </row>
    <row r="806" spans="2:25" ht="14.25" x14ac:dyDescent="0.2">
      <c r="B806" s="818" t="s">
        <v>543</v>
      </c>
      <c r="C806" s="142">
        <v>21</v>
      </c>
      <c r="D806" s="78"/>
      <c r="E806" s="78"/>
      <c r="F806" s="78"/>
      <c r="G806" s="78"/>
      <c r="H806" s="78"/>
      <c r="I806" s="78"/>
      <c r="J806" s="78"/>
      <c r="K806" s="78"/>
      <c r="L806" s="1454"/>
      <c r="M806" s="1454"/>
      <c r="N806" s="1454"/>
      <c r="O806" s="1454"/>
      <c r="P806" s="1454"/>
      <c r="Q806" s="1454"/>
      <c r="R806" s="1454"/>
      <c r="S806" s="1454"/>
      <c r="T806" s="1454"/>
      <c r="U806" s="1454"/>
      <c r="V806" s="1454"/>
      <c r="W806" s="1454"/>
      <c r="X806" s="1454"/>
      <c r="Y806" s="8" t="s">
        <v>12</v>
      </c>
    </row>
    <row r="807" spans="2:25" ht="14.25" x14ac:dyDescent="0.2">
      <c r="B807" s="321" t="s">
        <v>544</v>
      </c>
      <c r="C807" s="142">
        <v>22</v>
      </c>
      <c r="D807" s="1585"/>
      <c r="E807" s="1585"/>
      <c r="F807" s="1585"/>
      <c r="G807" s="1585"/>
      <c r="H807" s="1585"/>
      <c r="I807" s="1585"/>
      <c r="J807" s="1585"/>
      <c r="K807" s="1585"/>
      <c r="L807" s="1454"/>
      <c r="M807" s="1454"/>
      <c r="N807" s="1454"/>
      <c r="O807" s="1454"/>
      <c r="P807" s="1454"/>
      <c r="Q807" s="1454"/>
      <c r="R807" s="1454"/>
      <c r="S807" s="1454"/>
      <c r="T807" s="1454"/>
      <c r="U807" s="1454"/>
      <c r="V807" s="1454"/>
      <c r="W807" s="1454"/>
      <c r="X807" s="1454"/>
      <c r="Y807" s="8" t="s">
        <v>12</v>
      </c>
    </row>
    <row r="808" spans="2:25" ht="14.25" x14ac:dyDescent="0.2">
      <c r="B808" s="818" t="s">
        <v>545</v>
      </c>
      <c r="C808" s="142">
        <v>23</v>
      </c>
      <c r="D808" s="78"/>
      <c r="E808" s="78"/>
      <c r="F808" s="78"/>
      <c r="G808" s="78"/>
      <c r="H808" s="78"/>
      <c r="I808" s="78"/>
      <c r="J808" s="78"/>
      <c r="K808" s="78"/>
      <c r="L808" s="1454"/>
      <c r="M808" s="1454"/>
      <c r="N808" s="1454"/>
      <c r="O808" s="1454"/>
      <c r="P808" s="1454"/>
      <c r="Q808" s="1454"/>
      <c r="R808" s="1454"/>
      <c r="S808" s="1454"/>
      <c r="T808" s="1454"/>
      <c r="U808" s="1454"/>
      <c r="V808" s="1454"/>
      <c r="W808" s="1454"/>
      <c r="X808" s="1454"/>
      <c r="Y808" s="8" t="s">
        <v>12</v>
      </c>
    </row>
    <row r="809" spans="2:25" ht="14.25" x14ac:dyDescent="0.2">
      <c r="B809" s="819" t="s">
        <v>546</v>
      </c>
      <c r="C809" s="142">
        <v>24</v>
      </c>
      <c r="D809" s="78"/>
      <c r="E809" s="78"/>
      <c r="F809" s="78"/>
      <c r="G809" s="78"/>
      <c r="H809" s="78"/>
      <c r="I809" s="78"/>
      <c r="J809" s="78"/>
      <c r="K809" s="78"/>
      <c r="L809" s="1454"/>
      <c r="M809" s="1454"/>
      <c r="N809" s="1454"/>
      <c r="O809" s="1454"/>
      <c r="P809" s="1454"/>
      <c r="Q809" s="1454"/>
      <c r="R809" s="1454"/>
      <c r="S809" s="1454"/>
      <c r="T809" s="1454"/>
      <c r="U809" s="1454"/>
      <c r="V809" s="1454"/>
      <c r="W809" s="1454"/>
      <c r="X809" s="1454"/>
      <c r="Y809" s="8" t="s">
        <v>12</v>
      </c>
    </row>
    <row r="810" spans="2:25" ht="14.25" x14ac:dyDescent="0.2">
      <c r="B810" s="819" t="s">
        <v>547</v>
      </c>
      <c r="C810" s="142">
        <v>25</v>
      </c>
      <c r="D810" s="78"/>
      <c r="E810" s="78"/>
      <c r="F810" s="78"/>
      <c r="G810" s="78"/>
      <c r="H810" s="78"/>
      <c r="I810" s="78"/>
      <c r="J810" s="78"/>
      <c r="K810" s="78"/>
      <c r="L810" s="1454"/>
      <c r="M810" s="1454"/>
      <c r="N810" s="1454"/>
      <c r="O810" s="1454"/>
      <c r="P810" s="1454"/>
      <c r="Q810" s="1454"/>
      <c r="R810" s="1454"/>
      <c r="S810" s="1454"/>
      <c r="T810" s="1454"/>
      <c r="U810" s="1454"/>
      <c r="V810" s="1454"/>
      <c r="W810" s="1454"/>
      <c r="X810" s="1454"/>
      <c r="Y810" s="8" t="s">
        <v>12</v>
      </c>
    </row>
    <row r="811" spans="2:25" ht="14.25" x14ac:dyDescent="0.2">
      <c r="B811" s="818" t="s">
        <v>548</v>
      </c>
      <c r="C811" s="142">
        <v>26</v>
      </c>
      <c r="D811" s="78"/>
      <c r="E811" s="78"/>
      <c r="F811" s="78"/>
      <c r="G811" s="78"/>
      <c r="H811" s="78"/>
      <c r="I811" s="78"/>
      <c r="J811" s="78"/>
      <c r="K811" s="78"/>
      <c r="L811" s="1454"/>
      <c r="M811" s="1454"/>
      <c r="N811" s="1454"/>
      <c r="O811" s="1454"/>
      <c r="P811" s="1454"/>
      <c r="Q811" s="1454"/>
      <c r="R811" s="1454"/>
      <c r="S811" s="1454"/>
      <c r="T811" s="1454"/>
      <c r="U811" s="1454"/>
      <c r="V811" s="1454"/>
      <c r="W811" s="1454"/>
      <c r="X811" s="1454"/>
      <c r="Y811" s="8" t="s">
        <v>12</v>
      </c>
    </row>
    <row r="812" spans="2:25" ht="14.25" x14ac:dyDescent="0.2">
      <c r="B812" s="818" t="s">
        <v>549</v>
      </c>
      <c r="C812" s="142">
        <v>27</v>
      </c>
      <c r="D812" s="78"/>
      <c r="E812" s="78"/>
      <c r="F812" s="78"/>
      <c r="G812" s="78"/>
      <c r="H812" s="78"/>
      <c r="I812" s="78"/>
      <c r="J812" s="78"/>
      <c r="K812" s="78"/>
      <c r="L812" s="1454"/>
      <c r="M812" s="1454"/>
      <c r="N812" s="1454"/>
      <c r="O812" s="1454"/>
      <c r="P812" s="1454"/>
      <c r="Q812" s="1454"/>
      <c r="R812" s="1454"/>
      <c r="S812" s="1454"/>
      <c r="T812" s="1454"/>
      <c r="U812" s="1454"/>
      <c r="V812" s="1454"/>
      <c r="W812" s="1454"/>
      <c r="X812" s="1454"/>
      <c r="Y812" s="8" t="s">
        <v>12</v>
      </c>
    </row>
    <row r="813" spans="2:25" ht="14.25" x14ac:dyDescent="0.2">
      <c r="B813" s="818" t="s">
        <v>550</v>
      </c>
      <c r="C813" s="142">
        <v>28</v>
      </c>
      <c r="D813" s="78"/>
      <c r="E813" s="78"/>
      <c r="F813" s="78"/>
      <c r="G813" s="78"/>
      <c r="H813" s="78"/>
      <c r="I813" s="78"/>
      <c r="J813" s="78"/>
      <c r="K813" s="78"/>
      <c r="L813" s="1454"/>
      <c r="M813" s="1454"/>
      <c r="N813" s="1454"/>
      <c r="O813" s="1454"/>
      <c r="P813" s="1454"/>
      <c r="Q813" s="1454"/>
      <c r="R813" s="1454"/>
      <c r="S813" s="1454"/>
      <c r="T813" s="1454"/>
      <c r="U813" s="1454"/>
      <c r="V813" s="1454"/>
      <c r="W813" s="1454"/>
      <c r="X813" s="1454"/>
      <c r="Y813" s="8" t="s">
        <v>12</v>
      </c>
    </row>
    <row r="814" spans="2:25" ht="14.25" x14ac:dyDescent="0.2">
      <c r="B814" s="52" t="s">
        <v>1252</v>
      </c>
      <c r="C814" s="142">
        <v>29</v>
      </c>
      <c r="D814" s="78"/>
      <c r="E814" s="78"/>
      <c r="F814" s="78"/>
      <c r="G814" s="78"/>
      <c r="H814" s="78"/>
      <c r="I814" s="78"/>
      <c r="J814" s="78"/>
      <c r="K814" s="78"/>
      <c r="L814" s="1454"/>
      <c r="M814" s="1454"/>
      <c r="N814" s="1454"/>
      <c r="O814" s="1454"/>
      <c r="P814" s="1454"/>
      <c r="Q814" s="1454"/>
      <c r="R814" s="1454"/>
      <c r="S814" s="1454"/>
      <c r="T814" s="1454"/>
      <c r="U814" s="1454"/>
      <c r="V814" s="1454"/>
      <c r="W814" s="1454"/>
      <c r="X814" s="1454"/>
      <c r="Y814" s="8" t="s">
        <v>12</v>
      </c>
    </row>
    <row r="815" spans="2:25" ht="14.25" x14ac:dyDescent="0.2">
      <c r="B815" s="815" t="s">
        <v>1253</v>
      </c>
      <c r="C815" s="142">
        <v>30</v>
      </c>
      <c r="D815" s="78"/>
      <c r="E815" s="269"/>
      <c r="F815" s="269"/>
      <c r="G815" s="269"/>
      <c r="H815" s="269"/>
      <c r="I815" s="269"/>
      <c r="J815" s="269"/>
      <c r="K815" s="269"/>
      <c r="L815" s="1454"/>
      <c r="M815" s="1454"/>
      <c r="N815" s="1454"/>
      <c r="O815" s="1454"/>
      <c r="P815" s="1454"/>
      <c r="Q815" s="1454"/>
      <c r="R815" s="1454"/>
      <c r="S815" s="1454"/>
      <c r="T815" s="1454"/>
      <c r="U815" s="1454"/>
      <c r="V815" s="1454"/>
      <c r="W815" s="1454"/>
      <c r="X815" s="1454"/>
      <c r="Y815" s="8" t="s">
        <v>12</v>
      </c>
    </row>
    <row r="816" spans="2:25" ht="14.25" x14ac:dyDescent="0.2">
      <c r="L816" s="1454"/>
      <c r="M816" s="1454"/>
      <c r="N816" s="1454"/>
      <c r="O816" s="1454"/>
      <c r="P816" s="1454"/>
      <c r="Q816" s="1454"/>
      <c r="R816" s="1454"/>
      <c r="S816" s="1454"/>
      <c r="T816" s="1454"/>
      <c r="U816" s="1454"/>
      <c r="V816" s="1454"/>
      <c r="W816" s="1454"/>
      <c r="X816" s="1454"/>
      <c r="Y816" s="8" t="s">
        <v>12</v>
      </c>
    </row>
    <row r="817" spans="2:25" ht="14.25" customHeight="1" x14ac:dyDescent="0.2">
      <c r="B817" s="821"/>
      <c r="C817" s="822"/>
      <c r="D817" s="2122" t="s">
        <v>2409</v>
      </c>
      <c r="E817" s="1369" t="s">
        <v>2091</v>
      </c>
      <c r="F817" s="1370"/>
      <c r="G817" s="1370"/>
      <c r="H817" s="1370"/>
      <c r="I817" s="1370"/>
      <c r="J817" s="1370"/>
      <c r="K817" s="1371"/>
      <c r="L817" s="1454"/>
      <c r="M817" s="1454"/>
      <c r="N817" s="1454"/>
      <c r="O817" s="1454"/>
      <c r="P817" s="1454"/>
      <c r="Q817" s="1454"/>
      <c r="R817" s="1454"/>
      <c r="S817" s="1454"/>
      <c r="T817" s="1454"/>
      <c r="U817" s="1454"/>
      <c r="V817" s="1454"/>
      <c r="W817" s="1454"/>
      <c r="X817" s="1454"/>
      <c r="Y817" s="8" t="s">
        <v>12</v>
      </c>
    </row>
    <row r="818" spans="2:25" ht="15" x14ac:dyDescent="0.2">
      <c r="B818" s="810" t="s">
        <v>2016</v>
      </c>
      <c r="C818" s="823"/>
      <c r="D818" s="2068"/>
      <c r="E818" s="1372" t="str">
        <f>""&amp;$D$430</f>
        <v>0</v>
      </c>
      <c r="F818" s="1372" t="str">
        <f>""&amp;$D$431</f>
        <v/>
      </c>
      <c r="G818" s="1372" t="str">
        <f>""&amp;$D$432</f>
        <v/>
      </c>
      <c r="H818" s="1372" t="str">
        <f>""&amp;$D$433</f>
        <v/>
      </c>
      <c r="I818" s="1372" t="str">
        <f>""&amp;$D$434</f>
        <v/>
      </c>
      <c r="J818" s="1372" t="str">
        <f>""&amp;$D$435</f>
        <v/>
      </c>
      <c r="K818" s="1372" t="str">
        <f>""&amp;$D$436</f>
        <v>XXX</v>
      </c>
      <c r="L818" s="1454"/>
      <c r="M818" s="1454"/>
      <c r="N818" s="1454"/>
      <c r="O818" s="1454"/>
      <c r="P818" s="1454"/>
      <c r="Q818" s="1454"/>
      <c r="R818" s="1454"/>
      <c r="S818" s="1454"/>
      <c r="T818" s="1454"/>
      <c r="U818" s="1454"/>
      <c r="V818" s="1454"/>
      <c r="W818" s="1454"/>
      <c r="X818" s="1454"/>
      <c r="Y818" s="8" t="s">
        <v>12</v>
      </c>
    </row>
    <row r="819" spans="2:25" ht="14.25" x14ac:dyDescent="0.2">
      <c r="B819" s="1374" t="s">
        <v>1255</v>
      </c>
      <c r="C819" s="824">
        <v>134</v>
      </c>
      <c r="D819" s="19">
        <v>1</v>
      </c>
      <c r="E819" s="18">
        <v>2</v>
      </c>
      <c r="F819" s="18">
        <v>3</v>
      </c>
      <c r="G819" s="18">
        <v>4</v>
      </c>
      <c r="H819" s="18">
        <v>5</v>
      </c>
      <c r="I819" s="18">
        <v>6</v>
      </c>
      <c r="J819" s="18">
        <v>7</v>
      </c>
      <c r="K819" s="18">
        <v>8</v>
      </c>
      <c r="L819" s="1454"/>
      <c r="M819" s="1454"/>
      <c r="N819" s="1454"/>
      <c r="O819" s="1454"/>
      <c r="P819" s="1454"/>
      <c r="Q819" s="1454"/>
      <c r="R819" s="1454"/>
      <c r="S819" s="1454"/>
      <c r="T819" s="1454"/>
      <c r="U819" s="1454"/>
      <c r="V819" s="1454"/>
      <c r="W819" s="1454"/>
      <c r="X819" s="1454"/>
      <c r="Y819" s="8" t="s">
        <v>12</v>
      </c>
    </row>
    <row r="820" spans="2:25" ht="14.25" x14ac:dyDescent="0.2">
      <c r="B820" s="813" t="s">
        <v>1244</v>
      </c>
      <c r="C820" s="142">
        <v>1</v>
      </c>
      <c r="D820" s="263"/>
      <c r="E820" s="263"/>
      <c r="F820" s="263"/>
      <c r="G820" s="263"/>
      <c r="H820" s="263"/>
      <c r="I820" s="263"/>
      <c r="J820" s="263"/>
      <c r="K820" s="263"/>
      <c r="L820" s="1454"/>
      <c r="M820" s="1454"/>
      <c r="N820" s="1454"/>
      <c r="O820" s="1454"/>
      <c r="P820" s="1454"/>
      <c r="Q820" s="1454"/>
      <c r="R820" s="1454"/>
      <c r="S820" s="1454"/>
      <c r="T820" s="1454"/>
      <c r="U820" s="1454"/>
      <c r="V820" s="1454"/>
      <c r="W820" s="1454"/>
      <c r="X820" s="1454"/>
      <c r="Y820" s="8" t="s">
        <v>12</v>
      </c>
    </row>
    <row r="821" spans="2:25" ht="14.25" x14ac:dyDescent="0.2">
      <c r="B821" s="814" t="s">
        <v>156</v>
      </c>
      <c r="C821" s="142">
        <v>2</v>
      </c>
      <c r="D821" s="263"/>
      <c r="E821" s="263"/>
      <c r="F821" s="263"/>
      <c r="G821" s="263"/>
      <c r="H821" s="263"/>
      <c r="I821" s="263"/>
      <c r="J821" s="263"/>
      <c r="K821" s="263"/>
      <c r="L821" s="1454"/>
      <c r="M821" s="1454"/>
      <c r="N821" s="1454"/>
      <c r="O821" s="1454"/>
      <c r="P821" s="1454"/>
      <c r="Q821" s="1454"/>
      <c r="R821" s="1454"/>
      <c r="S821" s="1454"/>
      <c r="T821" s="1454"/>
      <c r="U821" s="1454"/>
      <c r="V821" s="1454"/>
      <c r="W821" s="1454"/>
      <c r="X821" s="1454"/>
      <c r="Y821" s="8" t="s">
        <v>12</v>
      </c>
    </row>
    <row r="822" spans="2:25" ht="14.25" x14ac:dyDescent="0.2">
      <c r="B822" s="304" t="s">
        <v>1112</v>
      </c>
      <c r="C822" s="142">
        <v>3</v>
      </c>
      <c r="D822" s="263"/>
      <c r="E822" s="263"/>
      <c r="F822" s="263"/>
      <c r="G822" s="263"/>
      <c r="H822" s="263"/>
      <c r="I822" s="263"/>
      <c r="J822" s="263"/>
      <c r="K822" s="263"/>
      <c r="L822" s="1454"/>
      <c r="M822" s="1454"/>
      <c r="N822" s="1454"/>
      <c r="O822" s="1454"/>
      <c r="P822" s="1454"/>
      <c r="Q822" s="1454"/>
      <c r="R822" s="1454"/>
      <c r="S822" s="1454"/>
      <c r="T822" s="1454"/>
      <c r="U822" s="1454"/>
      <c r="V822" s="1454"/>
      <c r="W822" s="1454"/>
      <c r="X822" s="1454"/>
      <c r="Y822" s="8" t="s">
        <v>12</v>
      </c>
    </row>
    <row r="823" spans="2:25" ht="14.25" x14ac:dyDescent="0.2">
      <c r="B823" s="304" t="s">
        <v>1245</v>
      </c>
      <c r="C823" s="142">
        <v>4</v>
      </c>
      <c r="D823" s="78"/>
      <c r="E823" s="78"/>
      <c r="F823" s="78"/>
      <c r="G823" s="78"/>
      <c r="H823" s="78"/>
      <c r="I823" s="78"/>
      <c r="J823" s="78"/>
      <c r="K823" s="78"/>
      <c r="L823" s="1454"/>
      <c r="M823" s="1454"/>
      <c r="N823" s="1454"/>
      <c r="O823" s="1454"/>
      <c r="P823" s="1454"/>
      <c r="Q823" s="1454"/>
      <c r="R823" s="1454"/>
      <c r="S823" s="1454"/>
      <c r="T823" s="1454"/>
      <c r="U823" s="1454"/>
      <c r="V823" s="1454"/>
      <c r="W823" s="1454"/>
      <c r="X823" s="1454"/>
      <c r="Y823" s="8" t="s">
        <v>12</v>
      </c>
    </row>
    <row r="824" spans="2:25" ht="14.25" x14ac:dyDescent="0.2">
      <c r="B824" s="304" t="s">
        <v>1246</v>
      </c>
      <c r="C824" s="142">
        <v>5</v>
      </c>
      <c r="D824" s="78"/>
      <c r="E824" s="78"/>
      <c r="F824" s="78"/>
      <c r="G824" s="78"/>
      <c r="H824" s="78"/>
      <c r="I824" s="78"/>
      <c r="J824" s="78"/>
      <c r="K824" s="78"/>
      <c r="L824" s="1454"/>
      <c r="M824" s="1454"/>
      <c r="N824" s="1454"/>
      <c r="O824" s="1454"/>
      <c r="P824" s="1454"/>
      <c r="Q824" s="1454"/>
      <c r="R824" s="1454"/>
      <c r="S824" s="1454"/>
      <c r="T824" s="1454"/>
      <c r="U824" s="1454"/>
      <c r="V824" s="1454"/>
      <c r="W824" s="1454"/>
      <c r="X824" s="1454"/>
      <c r="Y824" s="8" t="s">
        <v>12</v>
      </c>
    </row>
    <row r="825" spans="2:25" ht="14.25" x14ac:dyDescent="0.2">
      <c r="B825" s="304" t="s">
        <v>524</v>
      </c>
      <c r="C825" s="142">
        <v>6</v>
      </c>
      <c r="D825" s="78"/>
      <c r="E825" s="78"/>
      <c r="F825" s="78"/>
      <c r="G825" s="78"/>
      <c r="H825" s="78"/>
      <c r="I825" s="78"/>
      <c r="J825" s="78"/>
      <c r="K825" s="78"/>
      <c r="L825" s="1454"/>
      <c r="M825" s="1454"/>
      <c r="N825" s="1454"/>
      <c r="O825" s="1454"/>
      <c r="P825" s="1454"/>
      <c r="Q825" s="1454"/>
      <c r="R825" s="1454"/>
      <c r="S825" s="1454"/>
      <c r="T825" s="1454"/>
      <c r="U825" s="1454"/>
      <c r="V825" s="1454"/>
      <c r="W825" s="1454"/>
      <c r="X825" s="1454"/>
      <c r="Y825" s="8" t="s">
        <v>12</v>
      </c>
    </row>
    <row r="826" spans="2:25" ht="14.25" x14ac:dyDescent="0.2">
      <c r="B826" s="304" t="s">
        <v>900</v>
      </c>
      <c r="C826" s="142">
        <v>7</v>
      </c>
      <c r="D826" s="78"/>
      <c r="E826" s="78"/>
      <c r="F826" s="78"/>
      <c r="G826" s="78"/>
      <c r="H826" s="78"/>
      <c r="I826" s="78"/>
      <c r="J826" s="78"/>
      <c r="K826" s="78"/>
      <c r="L826" s="1454"/>
      <c r="M826" s="1454"/>
      <c r="N826" s="1454"/>
      <c r="O826" s="1454"/>
      <c r="P826" s="1454"/>
      <c r="Q826" s="1454"/>
      <c r="R826" s="1454"/>
      <c r="S826" s="1454"/>
      <c r="T826" s="1454"/>
      <c r="U826" s="1454"/>
      <c r="V826" s="1454"/>
      <c r="W826" s="1454"/>
      <c r="X826" s="1454"/>
      <c r="Y826" s="8" t="s">
        <v>12</v>
      </c>
    </row>
    <row r="827" spans="2:25" ht="14.25" x14ac:dyDescent="0.2">
      <c r="B827" s="304" t="s">
        <v>1247</v>
      </c>
      <c r="C827" s="142">
        <v>8</v>
      </c>
      <c r="D827" s="78"/>
      <c r="E827" s="78"/>
      <c r="F827" s="78"/>
      <c r="G827" s="78"/>
      <c r="H827" s="78"/>
      <c r="I827" s="78"/>
      <c r="J827" s="78"/>
      <c r="K827" s="78"/>
      <c r="L827" s="1454"/>
      <c r="M827" s="1454"/>
      <c r="N827" s="1454"/>
      <c r="O827" s="1454"/>
      <c r="P827" s="1454"/>
      <c r="Q827" s="1454"/>
      <c r="R827" s="1454"/>
      <c r="S827" s="1454"/>
      <c r="T827" s="1454"/>
      <c r="U827" s="1454"/>
      <c r="V827" s="1454"/>
      <c r="W827" s="1454"/>
      <c r="X827" s="1454"/>
      <c r="Y827" s="8" t="s">
        <v>12</v>
      </c>
    </row>
    <row r="828" spans="2:25" ht="14.25" x14ac:dyDescent="0.2">
      <c r="B828" s="304" t="s">
        <v>1248</v>
      </c>
      <c r="C828" s="142">
        <v>9</v>
      </c>
      <c r="D828" s="78"/>
      <c r="E828" s="78"/>
      <c r="F828" s="78"/>
      <c r="G828" s="78"/>
      <c r="H828" s="78"/>
      <c r="I828" s="78"/>
      <c r="J828" s="78"/>
      <c r="K828" s="78"/>
      <c r="L828" s="1454"/>
      <c r="M828" s="1454"/>
      <c r="N828" s="1454"/>
      <c r="O828" s="1454"/>
      <c r="P828" s="1454"/>
      <c r="Q828" s="1454"/>
      <c r="R828" s="1454"/>
      <c r="S828" s="1454"/>
      <c r="T828" s="1454"/>
      <c r="U828" s="1454"/>
      <c r="V828" s="1454"/>
      <c r="W828" s="1454"/>
      <c r="X828" s="1454"/>
      <c r="Y828" s="8" t="s">
        <v>12</v>
      </c>
    </row>
    <row r="829" spans="2:25" ht="14.25" x14ac:dyDescent="0.2">
      <c r="B829" s="815" t="s">
        <v>1249</v>
      </c>
      <c r="C829" s="142">
        <v>10</v>
      </c>
      <c r="D829" s="269"/>
      <c r="E829" s="78"/>
      <c r="F829" s="78"/>
      <c r="G829" s="78"/>
      <c r="H829" s="78"/>
      <c r="I829" s="78"/>
      <c r="J829" s="78"/>
      <c r="K829" s="78"/>
      <c r="L829" s="1454"/>
      <c r="M829" s="1454"/>
      <c r="N829" s="1454"/>
      <c r="O829" s="1454"/>
      <c r="P829" s="1454"/>
      <c r="Q829" s="1454"/>
      <c r="R829" s="1454"/>
      <c r="S829" s="1454"/>
      <c r="T829" s="1454"/>
      <c r="U829" s="1454"/>
      <c r="V829" s="1454"/>
      <c r="W829" s="1454"/>
      <c r="X829" s="1454"/>
      <c r="Y829" s="8" t="s">
        <v>12</v>
      </c>
    </row>
    <row r="830" spans="2:25" ht="14.25" x14ac:dyDescent="0.2">
      <c r="B830" s="814" t="s">
        <v>1250</v>
      </c>
      <c r="C830" s="142">
        <v>11</v>
      </c>
      <c r="D830" s="263"/>
      <c r="E830" s="263"/>
      <c r="F830" s="263"/>
      <c r="G830" s="263"/>
      <c r="H830" s="263"/>
      <c r="I830" s="263"/>
      <c r="J830" s="263"/>
      <c r="K830" s="263"/>
      <c r="L830" s="1454"/>
      <c r="M830" s="1454"/>
      <c r="N830" s="1454"/>
      <c r="O830" s="1454"/>
      <c r="P830" s="1454"/>
      <c r="Q830" s="1454"/>
      <c r="R830" s="1454"/>
      <c r="S830" s="1454"/>
      <c r="T830" s="1454"/>
      <c r="U830" s="1454"/>
      <c r="V830" s="1454"/>
      <c r="W830" s="1454"/>
      <c r="X830" s="1454"/>
      <c r="Y830" s="8" t="s">
        <v>12</v>
      </c>
    </row>
    <row r="831" spans="2:25" ht="14.25" x14ac:dyDescent="0.2">
      <c r="B831" s="424" t="s">
        <v>1251</v>
      </c>
      <c r="C831" s="142">
        <v>12</v>
      </c>
      <c r="D831" s="1215"/>
      <c r="E831" s="1215"/>
      <c r="F831" s="1215"/>
      <c r="G831" s="1215"/>
      <c r="H831" s="1215"/>
      <c r="I831" s="1215"/>
      <c r="J831" s="1215"/>
      <c r="K831" s="1215"/>
      <c r="L831" s="1454"/>
      <c r="M831" s="1454"/>
      <c r="N831" s="1454"/>
      <c r="O831" s="1454"/>
      <c r="P831" s="1454"/>
      <c r="Q831" s="1454"/>
      <c r="R831" s="1454"/>
      <c r="S831" s="1454"/>
      <c r="T831" s="1454"/>
      <c r="U831" s="1454"/>
      <c r="V831" s="1454"/>
      <c r="W831" s="1454"/>
      <c r="X831" s="1454"/>
      <c r="Y831" s="8" t="s">
        <v>12</v>
      </c>
    </row>
    <row r="832" spans="2:25" ht="14.25" x14ac:dyDescent="0.2">
      <c r="B832" s="817" t="s">
        <v>668</v>
      </c>
      <c r="C832" s="142">
        <v>13</v>
      </c>
      <c r="D832" s="78"/>
      <c r="E832" s="78"/>
      <c r="F832" s="78"/>
      <c r="G832" s="78"/>
      <c r="H832" s="78"/>
      <c r="I832" s="78"/>
      <c r="J832" s="78"/>
      <c r="K832" s="78"/>
      <c r="L832" s="1454"/>
      <c r="M832" s="1454"/>
      <c r="N832" s="1454"/>
      <c r="O832" s="1454"/>
      <c r="P832" s="1454"/>
      <c r="Q832" s="1454"/>
      <c r="R832" s="1454"/>
      <c r="S832" s="1454"/>
      <c r="T832" s="1454"/>
      <c r="U832" s="1454"/>
      <c r="V832" s="1454"/>
      <c r="W832" s="1454"/>
      <c r="X832" s="1454"/>
      <c r="Y832" s="8" t="s">
        <v>12</v>
      </c>
    </row>
    <row r="833" spans="2:25" ht="14.25" x14ac:dyDescent="0.2">
      <c r="B833" s="321" t="s">
        <v>538</v>
      </c>
      <c r="C833" s="142">
        <v>14</v>
      </c>
      <c r="D833" s="1585"/>
      <c r="E833" s="1585"/>
      <c r="F833" s="1585"/>
      <c r="G833" s="1585"/>
      <c r="H833" s="1585"/>
      <c r="I833" s="1585"/>
      <c r="J833" s="1585"/>
      <c r="K833" s="1585"/>
      <c r="L833" s="1454"/>
      <c r="M833" s="1454"/>
      <c r="N833" s="1454"/>
      <c r="O833" s="1454"/>
      <c r="P833" s="1454"/>
      <c r="Q833" s="1454"/>
      <c r="R833" s="1454"/>
      <c r="S833" s="1454"/>
      <c r="T833" s="1454"/>
      <c r="U833" s="1454"/>
      <c r="V833" s="1454"/>
      <c r="W833" s="1454"/>
      <c r="X833" s="1454"/>
      <c r="Y833" s="8" t="s">
        <v>12</v>
      </c>
    </row>
    <row r="834" spans="2:25" ht="14.25" x14ac:dyDescent="0.2">
      <c r="B834" s="818" t="s">
        <v>539</v>
      </c>
      <c r="C834" s="142">
        <v>15</v>
      </c>
      <c r="D834" s="78"/>
      <c r="E834" s="78"/>
      <c r="F834" s="78"/>
      <c r="G834" s="78"/>
      <c r="H834" s="78"/>
      <c r="I834" s="78"/>
      <c r="J834" s="78"/>
      <c r="K834" s="78"/>
      <c r="L834" s="1454"/>
      <c r="M834" s="1454"/>
      <c r="N834" s="1454"/>
      <c r="O834" s="1454"/>
      <c r="P834" s="1454"/>
      <c r="Q834" s="1454"/>
      <c r="R834" s="1454"/>
      <c r="S834" s="1454"/>
      <c r="T834" s="1454"/>
      <c r="U834" s="1454"/>
      <c r="V834" s="1454"/>
      <c r="W834" s="1454"/>
      <c r="X834" s="1454"/>
      <c r="Y834" s="8" t="s">
        <v>12</v>
      </c>
    </row>
    <row r="835" spans="2:25" ht="14.25" x14ac:dyDescent="0.2">
      <c r="B835" s="818" t="s">
        <v>540</v>
      </c>
      <c r="C835" s="142">
        <v>16</v>
      </c>
      <c r="D835" s="78"/>
      <c r="E835" s="78"/>
      <c r="F835" s="78"/>
      <c r="G835" s="78"/>
      <c r="H835" s="78"/>
      <c r="I835" s="78"/>
      <c r="J835" s="78"/>
      <c r="K835" s="78"/>
      <c r="L835" s="1454"/>
      <c r="M835" s="1454"/>
      <c r="N835" s="1454"/>
      <c r="O835" s="1454"/>
      <c r="P835" s="1454"/>
      <c r="Q835" s="1454"/>
      <c r="R835" s="1454"/>
      <c r="S835" s="1454"/>
      <c r="T835" s="1454"/>
      <c r="U835" s="1454"/>
      <c r="V835" s="1454"/>
      <c r="W835" s="1454"/>
      <c r="X835" s="1454"/>
      <c r="Y835" s="8" t="s">
        <v>12</v>
      </c>
    </row>
    <row r="836" spans="2:25" ht="14.25" x14ac:dyDescent="0.2">
      <c r="B836" s="818" t="s">
        <v>541</v>
      </c>
      <c r="C836" s="142">
        <v>17</v>
      </c>
      <c r="D836" s="78"/>
      <c r="E836" s="78"/>
      <c r="F836" s="78"/>
      <c r="G836" s="78"/>
      <c r="H836" s="78"/>
      <c r="I836" s="78"/>
      <c r="J836" s="78"/>
      <c r="K836" s="78"/>
      <c r="L836" s="1454"/>
      <c r="M836" s="1454"/>
      <c r="N836" s="1454"/>
      <c r="O836" s="1454"/>
      <c r="P836" s="1454"/>
      <c r="Q836" s="1454"/>
      <c r="R836" s="1454"/>
      <c r="S836" s="1454"/>
      <c r="T836" s="1454"/>
      <c r="U836" s="1454"/>
      <c r="V836" s="1454"/>
      <c r="W836" s="1454"/>
      <c r="X836" s="1454"/>
      <c r="Y836" s="8" t="s">
        <v>12</v>
      </c>
    </row>
    <row r="837" spans="2:25" ht="14.25" x14ac:dyDescent="0.2">
      <c r="B837" s="818" t="s">
        <v>542</v>
      </c>
      <c r="C837" s="142">
        <v>18</v>
      </c>
      <c r="D837" s="78"/>
      <c r="E837" s="78"/>
      <c r="F837" s="78"/>
      <c r="G837" s="78"/>
      <c r="H837" s="78"/>
      <c r="I837" s="78"/>
      <c r="J837" s="78"/>
      <c r="K837" s="78"/>
      <c r="L837" s="1454"/>
      <c r="M837" s="1454"/>
      <c r="N837" s="1454"/>
      <c r="O837" s="1454"/>
      <c r="P837" s="1454"/>
      <c r="Q837" s="1454"/>
      <c r="R837" s="1454"/>
      <c r="S837" s="1454"/>
      <c r="T837" s="1454"/>
      <c r="U837" s="1454"/>
      <c r="V837" s="1454"/>
      <c r="W837" s="1454"/>
      <c r="X837" s="1454"/>
      <c r="Y837" s="8" t="s">
        <v>12</v>
      </c>
    </row>
    <row r="838" spans="2:25" ht="14.25" x14ac:dyDescent="0.2">
      <c r="B838" s="818" t="s">
        <v>463</v>
      </c>
      <c r="C838" s="142">
        <v>19</v>
      </c>
      <c r="D838" s="78"/>
      <c r="E838" s="78"/>
      <c r="F838" s="78"/>
      <c r="G838" s="78"/>
      <c r="H838" s="78"/>
      <c r="I838" s="78"/>
      <c r="J838" s="78"/>
      <c r="K838" s="78"/>
      <c r="L838" s="1454"/>
      <c r="M838" s="1454"/>
      <c r="N838" s="1454"/>
      <c r="O838" s="1454"/>
      <c r="P838" s="1454"/>
      <c r="Q838" s="1454"/>
      <c r="R838" s="1454"/>
      <c r="S838" s="1454"/>
      <c r="T838" s="1454"/>
      <c r="U838" s="1454"/>
      <c r="V838" s="1454"/>
      <c r="W838" s="1454"/>
      <c r="X838" s="1454"/>
      <c r="Y838" s="8" t="s">
        <v>12</v>
      </c>
    </row>
    <row r="839" spans="2:25" ht="14.25" x14ac:dyDescent="0.2">
      <c r="B839" s="818" t="s">
        <v>461</v>
      </c>
      <c r="C839" s="142">
        <v>20</v>
      </c>
      <c r="D839" s="78"/>
      <c r="E839" s="78"/>
      <c r="F839" s="78"/>
      <c r="G839" s="78"/>
      <c r="H839" s="78"/>
      <c r="I839" s="78"/>
      <c r="J839" s="78"/>
      <c r="K839" s="78"/>
      <c r="L839" s="1454"/>
      <c r="M839" s="1454"/>
      <c r="N839" s="1454"/>
      <c r="O839" s="1454"/>
      <c r="P839" s="1454"/>
      <c r="Q839" s="1454"/>
      <c r="R839" s="1454"/>
      <c r="S839" s="1454"/>
      <c r="T839" s="1454"/>
      <c r="U839" s="1454"/>
      <c r="V839" s="1454"/>
      <c r="W839" s="1454"/>
      <c r="X839" s="1454"/>
      <c r="Y839" s="8" t="s">
        <v>12</v>
      </c>
    </row>
    <row r="840" spans="2:25" ht="14.25" x14ac:dyDescent="0.2">
      <c r="B840" s="818" t="s">
        <v>543</v>
      </c>
      <c r="C840" s="142">
        <v>21</v>
      </c>
      <c r="D840" s="78"/>
      <c r="E840" s="78"/>
      <c r="F840" s="78"/>
      <c r="G840" s="78"/>
      <c r="H840" s="78"/>
      <c r="I840" s="78"/>
      <c r="J840" s="78"/>
      <c r="K840" s="78"/>
      <c r="L840" s="1454"/>
      <c r="M840" s="1454"/>
      <c r="N840" s="1454"/>
      <c r="O840" s="1454"/>
      <c r="P840" s="1454"/>
      <c r="Q840" s="1454"/>
      <c r="R840" s="1454"/>
      <c r="S840" s="1454"/>
      <c r="T840" s="1454"/>
      <c r="U840" s="1454"/>
      <c r="V840" s="1454"/>
      <c r="W840" s="1454"/>
      <c r="X840" s="1454"/>
      <c r="Y840" s="8" t="s">
        <v>12</v>
      </c>
    </row>
    <row r="841" spans="2:25" ht="14.25" x14ac:dyDescent="0.2">
      <c r="B841" s="321" t="s">
        <v>544</v>
      </c>
      <c r="C841" s="142">
        <v>22</v>
      </c>
      <c r="D841" s="1585"/>
      <c r="E841" s="1585"/>
      <c r="F841" s="1585"/>
      <c r="G841" s="1585"/>
      <c r="H841" s="1585"/>
      <c r="I841" s="1585"/>
      <c r="J841" s="1585"/>
      <c r="K841" s="1585"/>
      <c r="L841" s="1454"/>
      <c r="M841" s="1454"/>
      <c r="N841" s="1454"/>
      <c r="O841" s="1454"/>
      <c r="P841" s="1454"/>
      <c r="Q841" s="1454"/>
      <c r="R841" s="1454"/>
      <c r="S841" s="1454"/>
      <c r="T841" s="1454"/>
      <c r="U841" s="1454"/>
      <c r="V841" s="1454"/>
      <c r="W841" s="1454"/>
      <c r="X841" s="1454"/>
      <c r="Y841" s="8" t="s">
        <v>12</v>
      </c>
    </row>
    <row r="842" spans="2:25" ht="14.25" x14ac:dyDescent="0.2">
      <c r="B842" s="818" t="s">
        <v>545</v>
      </c>
      <c r="C842" s="142">
        <v>23</v>
      </c>
      <c r="D842" s="78"/>
      <c r="E842" s="78"/>
      <c r="F842" s="78"/>
      <c r="G842" s="78"/>
      <c r="H842" s="78"/>
      <c r="I842" s="78"/>
      <c r="J842" s="78"/>
      <c r="K842" s="78"/>
      <c r="L842" s="1454"/>
      <c r="M842" s="1454"/>
      <c r="N842" s="1454"/>
      <c r="O842" s="1454"/>
      <c r="P842" s="1454"/>
      <c r="Q842" s="1454"/>
      <c r="R842" s="1454"/>
      <c r="S842" s="1454"/>
      <c r="T842" s="1454"/>
      <c r="U842" s="1454"/>
      <c r="V842" s="1454"/>
      <c r="W842" s="1454"/>
      <c r="X842" s="1454"/>
      <c r="Y842" s="8" t="s">
        <v>12</v>
      </c>
    </row>
    <row r="843" spans="2:25" ht="14.25" x14ac:dyDescent="0.2">
      <c r="B843" s="819" t="s">
        <v>546</v>
      </c>
      <c r="C843" s="142">
        <v>24</v>
      </c>
      <c r="D843" s="78"/>
      <c r="E843" s="78"/>
      <c r="F843" s="78"/>
      <c r="G843" s="78"/>
      <c r="H843" s="78"/>
      <c r="I843" s="78"/>
      <c r="J843" s="78"/>
      <c r="K843" s="78"/>
      <c r="L843" s="1454"/>
      <c r="M843" s="1454"/>
      <c r="N843" s="1454"/>
      <c r="O843" s="1454"/>
      <c r="P843" s="1454"/>
      <c r="Q843" s="1454"/>
      <c r="R843" s="1454"/>
      <c r="S843" s="1454"/>
      <c r="T843" s="1454"/>
      <c r="U843" s="1454"/>
      <c r="V843" s="1454"/>
      <c r="W843" s="1454"/>
      <c r="X843" s="1454"/>
      <c r="Y843" s="8" t="s">
        <v>12</v>
      </c>
    </row>
    <row r="844" spans="2:25" ht="14.25" x14ac:dyDescent="0.2">
      <c r="B844" s="819" t="s">
        <v>547</v>
      </c>
      <c r="C844" s="142">
        <v>25</v>
      </c>
      <c r="D844" s="78"/>
      <c r="E844" s="78"/>
      <c r="F844" s="78"/>
      <c r="G844" s="78"/>
      <c r="H844" s="78"/>
      <c r="I844" s="78"/>
      <c r="J844" s="78"/>
      <c r="K844" s="78"/>
      <c r="L844" s="1454"/>
      <c r="M844" s="1454"/>
      <c r="N844" s="1454"/>
      <c r="O844" s="1454"/>
      <c r="P844" s="1454"/>
      <c r="Q844" s="1454"/>
      <c r="R844" s="1454"/>
      <c r="S844" s="1454"/>
      <c r="T844" s="1454"/>
      <c r="U844" s="1454"/>
      <c r="V844" s="1454"/>
      <c r="W844" s="1454"/>
      <c r="X844" s="1454"/>
      <c r="Y844" s="8" t="s">
        <v>12</v>
      </c>
    </row>
    <row r="845" spans="2:25" ht="14.25" x14ac:dyDescent="0.2">
      <c r="B845" s="818" t="s">
        <v>548</v>
      </c>
      <c r="C845" s="142">
        <v>26</v>
      </c>
      <c r="D845" s="78"/>
      <c r="E845" s="78"/>
      <c r="F845" s="78"/>
      <c r="G845" s="78"/>
      <c r="H845" s="78"/>
      <c r="I845" s="78"/>
      <c r="J845" s="78"/>
      <c r="K845" s="78"/>
      <c r="L845" s="1454"/>
      <c r="M845" s="1454"/>
      <c r="N845" s="1454"/>
      <c r="O845" s="1454"/>
      <c r="P845" s="1454"/>
      <c r="Q845" s="1454"/>
      <c r="R845" s="1454"/>
      <c r="S845" s="1454"/>
      <c r="T845" s="1454"/>
      <c r="U845" s="1454"/>
      <c r="V845" s="1454"/>
      <c r="W845" s="1454"/>
      <c r="X845" s="1454"/>
      <c r="Y845" s="8" t="s">
        <v>12</v>
      </c>
    </row>
    <row r="846" spans="2:25" ht="14.25" x14ac:dyDescent="0.2">
      <c r="B846" s="818" t="s">
        <v>549</v>
      </c>
      <c r="C846" s="142">
        <v>27</v>
      </c>
      <c r="D846" s="78"/>
      <c r="E846" s="78"/>
      <c r="F846" s="78"/>
      <c r="G846" s="78"/>
      <c r="H846" s="78"/>
      <c r="I846" s="78"/>
      <c r="J846" s="78"/>
      <c r="K846" s="78"/>
      <c r="L846" s="1454"/>
      <c r="M846" s="1454"/>
      <c r="N846" s="1454"/>
      <c r="O846" s="1454"/>
      <c r="P846" s="1454"/>
      <c r="Q846" s="1454"/>
      <c r="R846" s="1454"/>
      <c r="S846" s="1454"/>
      <c r="T846" s="1454"/>
      <c r="U846" s="1454"/>
      <c r="V846" s="1454"/>
      <c r="W846" s="1454"/>
      <c r="X846" s="1454"/>
      <c r="Y846" s="8" t="s">
        <v>12</v>
      </c>
    </row>
    <row r="847" spans="2:25" ht="14.25" x14ac:dyDescent="0.2">
      <c r="B847" s="818" t="s">
        <v>550</v>
      </c>
      <c r="C847" s="142">
        <v>28</v>
      </c>
      <c r="D847" s="78"/>
      <c r="E847" s="78"/>
      <c r="F847" s="78"/>
      <c r="G847" s="78"/>
      <c r="H847" s="78"/>
      <c r="I847" s="78"/>
      <c r="J847" s="78"/>
      <c r="K847" s="78"/>
      <c r="L847" s="1454"/>
      <c r="M847" s="1454"/>
      <c r="N847" s="1454"/>
      <c r="O847" s="1454"/>
      <c r="P847" s="1454"/>
      <c r="Q847" s="1454"/>
      <c r="R847" s="1454"/>
      <c r="S847" s="1454"/>
      <c r="T847" s="1454"/>
      <c r="U847" s="1454"/>
      <c r="V847" s="1454"/>
      <c r="W847" s="1454"/>
      <c r="X847" s="1454"/>
      <c r="Y847" s="8" t="s">
        <v>12</v>
      </c>
    </row>
    <row r="848" spans="2:25" ht="14.25" x14ac:dyDescent="0.2">
      <c r="B848" s="52" t="s">
        <v>1252</v>
      </c>
      <c r="C848" s="142">
        <v>29</v>
      </c>
      <c r="D848" s="78"/>
      <c r="E848" s="78"/>
      <c r="F848" s="78"/>
      <c r="G848" s="78"/>
      <c r="H848" s="78"/>
      <c r="I848" s="78"/>
      <c r="J848" s="78"/>
      <c r="K848" s="78"/>
      <c r="L848" s="1454"/>
      <c r="M848" s="1454"/>
      <c r="N848" s="1454"/>
      <c r="O848" s="1454"/>
      <c r="P848" s="1454"/>
      <c r="Q848" s="1454"/>
      <c r="R848" s="1454"/>
      <c r="S848" s="1454"/>
      <c r="T848" s="1454"/>
      <c r="U848" s="1454"/>
      <c r="V848" s="1454"/>
      <c r="W848" s="1454"/>
      <c r="X848" s="1454"/>
      <c r="Y848" s="8" t="s">
        <v>12</v>
      </c>
    </row>
    <row r="849" spans="2:25" ht="14.25" x14ac:dyDescent="0.2">
      <c r="B849" s="815" t="s">
        <v>1253</v>
      </c>
      <c r="C849" s="142">
        <v>30</v>
      </c>
      <c r="D849" s="78"/>
      <c r="E849" s="269"/>
      <c r="F849" s="269"/>
      <c r="G849" s="269"/>
      <c r="H849" s="269"/>
      <c r="I849" s="269"/>
      <c r="J849" s="269"/>
      <c r="K849" s="269"/>
      <c r="L849" s="1454"/>
      <c r="M849" s="1454"/>
      <c r="N849" s="1454"/>
      <c r="O849" s="1454"/>
      <c r="P849" s="1454"/>
      <c r="Q849" s="1454"/>
      <c r="R849" s="1454"/>
      <c r="S849" s="1454"/>
      <c r="T849" s="1454"/>
      <c r="U849" s="1454"/>
      <c r="V849" s="1454"/>
      <c r="W849" s="1454"/>
      <c r="X849" s="1454"/>
      <c r="Y849" s="8" t="s">
        <v>12</v>
      </c>
    </row>
    <row r="850" spans="2:25" ht="14.25" x14ac:dyDescent="0.2">
      <c r="L850" s="1454"/>
      <c r="M850" s="1454"/>
      <c r="N850" s="1454"/>
      <c r="O850" s="1454"/>
      <c r="P850" s="1454"/>
      <c r="Q850" s="1454"/>
      <c r="R850" s="1454"/>
      <c r="S850" s="1454"/>
      <c r="T850" s="1454"/>
      <c r="U850" s="1454"/>
      <c r="V850" s="1454"/>
      <c r="W850" s="1454"/>
      <c r="X850" s="1454"/>
      <c r="Y850" s="8" t="s">
        <v>12</v>
      </c>
    </row>
    <row r="851" spans="2:25" ht="14.25" x14ac:dyDescent="0.2">
      <c r="B851" s="821"/>
      <c r="C851" s="822"/>
      <c r="D851" s="2122" t="s">
        <v>2409</v>
      </c>
      <c r="E851" s="1369" t="s">
        <v>2019</v>
      </c>
      <c r="F851" s="1370"/>
      <c r="G851" s="1370"/>
      <c r="H851" s="1370"/>
      <c r="I851" s="1370"/>
      <c r="J851" s="1370"/>
      <c r="K851" s="1371"/>
      <c r="L851" s="1454"/>
      <c r="M851" s="1454"/>
      <c r="N851" s="1454"/>
      <c r="O851" s="1454"/>
      <c r="P851" s="1454"/>
      <c r="Q851" s="1454"/>
      <c r="R851" s="1454"/>
      <c r="S851" s="1454"/>
      <c r="T851" s="1454"/>
      <c r="U851" s="1454"/>
      <c r="V851" s="1454"/>
      <c r="W851" s="1454"/>
      <c r="X851" s="1454"/>
      <c r="Y851" s="8" t="s">
        <v>12</v>
      </c>
    </row>
    <row r="852" spans="2:25" ht="15" x14ac:dyDescent="0.2">
      <c r="B852" s="810" t="s">
        <v>2017</v>
      </c>
      <c r="C852" s="823"/>
      <c r="D852" s="2068"/>
      <c r="E852" s="1372" t="str">
        <f>""&amp;$D$430</f>
        <v>0</v>
      </c>
      <c r="F852" s="1372" t="str">
        <f>""&amp;$D$431</f>
        <v/>
      </c>
      <c r="G852" s="1372" t="str">
        <f>""&amp;$D$432</f>
        <v/>
      </c>
      <c r="H852" s="1372" t="str">
        <f>""&amp;$D$433</f>
        <v/>
      </c>
      <c r="I852" s="1372" t="str">
        <f>""&amp;$D$434</f>
        <v/>
      </c>
      <c r="J852" s="1372" t="str">
        <f>""&amp;$D$435</f>
        <v/>
      </c>
      <c r="K852" s="1372" t="str">
        <f>""&amp;$D$436</f>
        <v>XXX</v>
      </c>
      <c r="L852" s="1454"/>
      <c r="M852" s="1454"/>
      <c r="N852" s="1454"/>
      <c r="O852" s="1454"/>
      <c r="P852" s="1454"/>
      <c r="Q852" s="1454"/>
      <c r="R852" s="1454"/>
      <c r="S852" s="1454"/>
      <c r="T852" s="1454"/>
      <c r="U852" s="1454"/>
      <c r="V852" s="1454"/>
      <c r="W852" s="1454"/>
      <c r="X852" s="1454"/>
      <c r="Y852" s="8" t="s">
        <v>12</v>
      </c>
    </row>
    <row r="853" spans="2:25" ht="14.25" x14ac:dyDescent="0.2">
      <c r="B853" s="1414" t="s">
        <v>1255</v>
      </c>
      <c r="C853" s="824">
        <v>135</v>
      </c>
      <c r="D853" s="19">
        <v>1</v>
      </c>
      <c r="E853" s="18">
        <v>2</v>
      </c>
      <c r="F853" s="18">
        <v>3</v>
      </c>
      <c r="G853" s="18"/>
      <c r="H853" s="18">
        <v>4</v>
      </c>
      <c r="I853" s="18">
        <v>5</v>
      </c>
      <c r="J853" s="18">
        <v>6</v>
      </c>
      <c r="K853" s="18">
        <v>7</v>
      </c>
      <c r="L853" s="1454"/>
      <c r="M853" s="1454"/>
      <c r="N853" s="1454"/>
      <c r="O853" s="1454"/>
      <c r="P853" s="1454"/>
      <c r="Q853" s="1454"/>
      <c r="R853" s="1454"/>
      <c r="S853" s="1454"/>
      <c r="T853" s="1454"/>
      <c r="U853" s="1454"/>
      <c r="V853" s="1454"/>
      <c r="W853" s="1454"/>
      <c r="X853" s="1454"/>
      <c r="Y853" s="8" t="s">
        <v>12</v>
      </c>
    </row>
    <row r="854" spans="2:25" ht="14.25" x14ac:dyDescent="0.2">
      <c r="B854" s="813" t="s">
        <v>1244</v>
      </c>
      <c r="C854" s="142">
        <v>1</v>
      </c>
      <c r="D854" s="263"/>
      <c r="E854" s="263"/>
      <c r="F854" s="263"/>
      <c r="G854" s="263"/>
      <c r="H854" s="263"/>
      <c r="I854" s="263"/>
      <c r="J854" s="263"/>
      <c r="K854" s="263"/>
      <c r="L854" s="1454"/>
      <c r="M854" s="1454"/>
      <c r="N854" s="1454"/>
      <c r="O854" s="1454"/>
      <c r="P854" s="1454"/>
      <c r="Q854" s="1454"/>
      <c r="R854" s="1454"/>
      <c r="S854" s="1454"/>
      <c r="T854" s="1454"/>
      <c r="U854" s="1454"/>
      <c r="V854" s="1454"/>
      <c r="W854" s="1454"/>
      <c r="X854" s="1454"/>
      <c r="Y854" s="8" t="s">
        <v>12</v>
      </c>
    </row>
    <row r="855" spans="2:25" ht="14.25" x14ac:dyDescent="0.2">
      <c r="B855" s="814" t="s">
        <v>156</v>
      </c>
      <c r="C855" s="142">
        <v>2</v>
      </c>
      <c r="D855" s="263"/>
      <c r="E855" s="263"/>
      <c r="F855" s="263"/>
      <c r="G855" s="263"/>
      <c r="H855" s="263"/>
      <c r="I855" s="263"/>
      <c r="J855" s="263"/>
      <c r="K855" s="263"/>
      <c r="L855" s="1454"/>
      <c r="M855" s="1454"/>
      <c r="N855" s="1454"/>
      <c r="O855" s="1454"/>
      <c r="P855" s="1454"/>
      <c r="Q855" s="1454"/>
      <c r="R855" s="1454"/>
      <c r="S855" s="1454"/>
      <c r="T855" s="1454"/>
      <c r="U855" s="1454"/>
      <c r="V855" s="1454"/>
      <c r="W855" s="1454"/>
      <c r="X855" s="1454"/>
      <c r="Y855" s="8" t="s">
        <v>12</v>
      </c>
    </row>
    <row r="856" spans="2:25" ht="14.25" x14ac:dyDescent="0.2">
      <c r="B856" s="45" t="s">
        <v>1112</v>
      </c>
      <c r="C856" s="142">
        <v>3</v>
      </c>
      <c r="D856" s="263"/>
      <c r="E856" s="263"/>
      <c r="F856" s="263"/>
      <c r="G856" s="263"/>
      <c r="H856" s="263"/>
      <c r="I856" s="263"/>
      <c r="J856" s="263"/>
      <c r="K856" s="263"/>
      <c r="L856" s="1454"/>
      <c r="M856" s="1454"/>
      <c r="N856" s="1454"/>
      <c r="O856" s="1454"/>
      <c r="P856" s="1454"/>
      <c r="Q856" s="1454"/>
      <c r="R856" s="1454"/>
      <c r="S856" s="1454"/>
      <c r="T856" s="1454"/>
      <c r="U856" s="1454"/>
      <c r="V856" s="1454"/>
      <c r="W856" s="1454"/>
      <c r="X856" s="1454"/>
      <c r="Y856" s="8" t="s">
        <v>12</v>
      </c>
    </row>
    <row r="857" spans="2:25" ht="14.25" x14ac:dyDescent="0.2">
      <c r="B857" s="45" t="s">
        <v>1245</v>
      </c>
      <c r="C857" s="142">
        <v>4</v>
      </c>
      <c r="D857" s="78"/>
      <c r="E857" s="78"/>
      <c r="F857" s="78"/>
      <c r="G857" s="78"/>
      <c r="H857" s="78"/>
      <c r="I857" s="78"/>
      <c r="J857" s="78"/>
      <c r="K857" s="78"/>
      <c r="L857" s="1454"/>
      <c r="M857" s="1454"/>
      <c r="N857" s="1454"/>
      <c r="O857" s="1454"/>
      <c r="P857" s="1454"/>
      <c r="Q857" s="1454"/>
      <c r="R857" s="1454"/>
      <c r="S857" s="1454"/>
      <c r="T857" s="1454"/>
      <c r="U857" s="1454"/>
      <c r="V857" s="1454"/>
      <c r="W857" s="1454"/>
      <c r="X857" s="1454"/>
      <c r="Y857" s="8" t="s">
        <v>12</v>
      </c>
    </row>
    <row r="858" spans="2:25" ht="14.25" x14ac:dyDescent="0.2">
      <c r="B858" s="45" t="s">
        <v>1246</v>
      </c>
      <c r="C858" s="142">
        <v>5</v>
      </c>
      <c r="D858" s="78"/>
      <c r="E858" s="78"/>
      <c r="F858" s="78"/>
      <c r="G858" s="78"/>
      <c r="H858" s="78"/>
      <c r="I858" s="78"/>
      <c r="J858" s="78"/>
      <c r="K858" s="78"/>
      <c r="L858" s="1454"/>
      <c r="M858" s="1454"/>
      <c r="N858" s="1454"/>
      <c r="O858" s="1454"/>
      <c r="P858" s="1454"/>
      <c r="Q858" s="1454"/>
      <c r="R858" s="1454"/>
      <c r="S858" s="1454"/>
      <c r="T858" s="1454"/>
      <c r="U858" s="1454"/>
      <c r="V858" s="1454"/>
      <c r="W858" s="1454"/>
      <c r="X858" s="1454"/>
      <c r="Y858" s="8" t="s">
        <v>12</v>
      </c>
    </row>
    <row r="859" spans="2:25" ht="14.25" x14ac:dyDescent="0.2">
      <c r="B859" s="304" t="s">
        <v>524</v>
      </c>
      <c r="C859" s="142">
        <v>6</v>
      </c>
      <c r="D859" s="78"/>
      <c r="E859" s="78"/>
      <c r="F859" s="78"/>
      <c r="G859" s="78"/>
      <c r="H859" s="78"/>
      <c r="I859" s="78"/>
      <c r="J859" s="78"/>
      <c r="K859" s="78"/>
      <c r="L859" s="1454"/>
      <c r="M859" s="1454"/>
      <c r="N859" s="1454"/>
      <c r="O859" s="1454"/>
      <c r="P859" s="1454"/>
      <c r="Q859" s="1454"/>
      <c r="R859" s="1454"/>
      <c r="S859" s="1454"/>
      <c r="T859" s="1454"/>
      <c r="U859" s="1454"/>
      <c r="V859" s="1454"/>
      <c r="W859" s="1454"/>
      <c r="X859" s="1454"/>
      <c r="Y859" s="8" t="s">
        <v>12</v>
      </c>
    </row>
    <row r="860" spans="2:25" ht="14.25" x14ac:dyDescent="0.2">
      <c r="B860" s="304" t="s">
        <v>900</v>
      </c>
      <c r="C860" s="142">
        <v>7</v>
      </c>
      <c r="D860" s="78"/>
      <c r="E860" s="78"/>
      <c r="F860" s="78"/>
      <c r="G860" s="78"/>
      <c r="H860" s="78"/>
      <c r="I860" s="78"/>
      <c r="J860" s="78"/>
      <c r="K860" s="78"/>
      <c r="L860" s="1454"/>
      <c r="M860" s="1454"/>
      <c r="N860" s="1454"/>
      <c r="O860" s="1454"/>
      <c r="P860" s="1454"/>
      <c r="Q860" s="1454"/>
      <c r="R860" s="1454"/>
      <c r="S860" s="1454"/>
      <c r="T860" s="1454"/>
      <c r="U860" s="1454"/>
      <c r="V860" s="1454"/>
      <c r="W860" s="1454"/>
      <c r="X860" s="1454"/>
      <c r="Y860" s="8" t="s">
        <v>12</v>
      </c>
    </row>
    <row r="861" spans="2:25" ht="14.25" x14ac:dyDescent="0.2">
      <c r="B861" s="304" t="s">
        <v>1247</v>
      </c>
      <c r="C861" s="142">
        <v>8</v>
      </c>
      <c r="D861" s="78"/>
      <c r="E861" s="78"/>
      <c r="F861" s="78"/>
      <c r="G861" s="78"/>
      <c r="H861" s="78"/>
      <c r="I861" s="78"/>
      <c r="J861" s="78"/>
      <c r="K861" s="78"/>
      <c r="L861" s="1454"/>
      <c r="M861" s="1454"/>
      <c r="N861" s="1454"/>
      <c r="O861" s="1454"/>
      <c r="P861" s="1454"/>
      <c r="Q861" s="1454"/>
      <c r="R861" s="1454"/>
      <c r="S861" s="1454"/>
      <c r="T861" s="1454"/>
      <c r="U861" s="1454"/>
      <c r="V861" s="1454"/>
      <c r="W861" s="1454"/>
      <c r="X861" s="1454"/>
      <c r="Y861" s="8" t="s">
        <v>12</v>
      </c>
    </row>
    <row r="862" spans="2:25" ht="14.25" x14ac:dyDescent="0.2">
      <c r="B862" s="304" t="s">
        <v>1248</v>
      </c>
      <c r="C862" s="142">
        <v>9</v>
      </c>
      <c r="D862" s="78"/>
      <c r="E862" s="78"/>
      <c r="F862" s="78"/>
      <c r="G862" s="78"/>
      <c r="H862" s="78"/>
      <c r="I862" s="78"/>
      <c r="J862" s="78"/>
      <c r="K862" s="78"/>
      <c r="L862" s="1454"/>
      <c r="M862" s="1454"/>
      <c r="N862" s="1454"/>
      <c r="O862" s="1454"/>
      <c r="P862" s="1454"/>
      <c r="Q862" s="1454"/>
      <c r="R862" s="1454"/>
      <c r="S862" s="1454"/>
      <c r="T862" s="1454"/>
      <c r="U862" s="1454"/>
      <c r="V862" s="1454"/>
      <c r="W862" s="1454"/>
      <c r="X862" s="1454"/>
      <c r="Y862" s="8" t="s">
        <v>12</v>
      </c>
    </row>
    <row r="863" spans="2:25" ht="14.25" x14ac:dyDescent="0.2">
      <c r="B863" s="815" t="s">
        <v>1249</v>
      </c>
      <c r="C863" s="142">
        <v>10</v>
      </c>
      <c r="D863" s="269"/>
      <c r="E863" s="78"/>
      <c r="F863" s="78"/>
      <c r="G863" s="78"/>
      <c r="H863" s="78"/>
      <c r="I863" s="78"/>
      <c r="J863" s="78"/>
      <c r="K863" s="78"/>
      <c r="L863" s="1454"/>
      <c r="M863" s="1454"/>
      <c r="N863" s="1454"/>
      <c r="O863" s="1454"/>
      <c r="P863" s="1454"/>
      <c r="Q863" s="1454"/>
      <c r="R863" s="1454"/>
      <c r="S863" s="1454"/>
      <c r="T863" s="1454"/>
      <c r="U863" s="1454"/>
      <c r="V863" s="1454"/>
      <c r="W863" s="1454"/>
      <c r="X863" s="1454"/>
      <c r="Y863" s="8" t="s">
        <v>12</v>
      </c>
    </row>
    <row r="864" spans="2:25" ht="14.25" x14ac:dyDescent="0.2">
      <c r="B864" s="814" t="s">
        <v>1250</v>
      </c>
      <c r="C864" s="142">
        <v>11</v>
      </c>
      <c r="D864" s="263"/>
      <c r="E864" s="263"/>
      <c r="F864" s="263"/>
      <c r="G864" s="263"/>
      <c r="H864" s="263"/>
      <c r="I864" s="263"/>
      <c r="J864" s="263"/>
      <c r="K864" s="263"/>
      <c r="L864" s="1454"/>
      <c r="M864" s="1454"/>
      <c r="N864" s="1454"/>
      <c r="O864" s="1454"/>
      <c r="P864" s="1454"/>
      <c r="Q864" s="1454"/>
      <c r="R864" s="1454"/>
      <c r="S864" s="1454"/>
      <c r="T864" s="1454"/>
      <c r="U864" s="1454"/>
      <c r="V864" s="1454"/>
      <c r="W864" s="1454"/>
      <c r="X864" s="1454"/>
      <c r="Y864" s="8" t="s">
        <v>12</v>
      </c>
    </row>
    <row r="865" spans="2:25" ht="14.25" x14ac:dyDescent="0.2">
      <c r="B865" s="424" t="s">
        <v>1251</v>
      </c>
      <c r="C865" s="142">
        <v>12</v>
      </c>
      <c r="D865" s="1215"/>
      <c r="E865" s="1215"/>
      <c r="F865" s="1215"/>
      <c r="G865" s="1215"/>
      <c r="H865" s="1215"/>
      <c r="I865" s="1215"/>
      <c r="J865" s="1215"/>
      <c r="K865" s="1215"/>
      <c r="L865" s="1454"/>
      <c r="M865" s="1454"/>
      <c r="N865" s="1454"/>
      <c r="O865" s="1454"/>
      <c r="P865" s="1454"/>
      <c r="Q865" s="1454"/>
      <c r="R865" s="1454"/>
      <c r="S865" s="1454"/>
      <c r="T865" s="1454"/>
      <c r="U865" s="1454"/>
      <c r="V865" s="1454"/>
      <c r="W865" s="1454"/>
      <c r="X865" s="1454"/>
      <c r="Y865" s="8" t="s">
        <v>12</v>
      </c>
    </row>
    <row r="866" spans="2:25" ht="14.25" x14ac:dyDescent="0.2">
      <c r="B866" s="817" t="s">
        <v>668</v>
      </c>
      <c r="C866" s="142">
        <v>13</v>
      </c>
      <c r="D866" s="78"/>
      <c r="E866" s="78"/>
      <c r="F866" s="78"/>
      <c r="G866" s="78"/>
      <c r="H866" s="78"/>
      <c r="I866" s="78"/>
      <c r="J866" s="78"/>
      <c r="K866" s="78"/>
      <c r="L866" s="1454"/>
      <c r="M866" s="1454"/>
      <c r="N866" s="1454"/>
      <c r="O866" s="1454"/>
      <c r="P866" s="1454"/>
      <c r="Q866" s="1454"/>
      <c r="R866" s="1454"/>
      <c r="S866" s="1454"/>
      <c r="T866" s="1454"/>
      <c r="U866" s="1454"/>
      <c r="V866" s="1454"/>
      <c r="W866" s="1454"/>
      <c r="X866" s="1454"/>
      <c r="Y866" s="8" t="s">
        <v>12</v>
      </c>
    </row>
    <row r="867" spans="2:25" ht="14.25" x14ac:dyDescent="0.2">
      <c r="B867" s="321" t="s">
        <v>538</v>
      </c>
      <c r="C867" s="142">
        <v>14</v>
      </c>
      <c r="D867" s="1585"/>
      <c r="E867" s="1585"/>
      <c r="F867" s="1585"/>
      <c r="G867" s="1585"/>
      <c r="H867" s="1585"/>
      <c r="I867" s="1585"/>
      <c r="J867" s="1585"/>
      <c r="K867" s="1585"/>
      <c r="L867" s="1454"/>
      <c r="M867" s="1454"/>
      <c r="N867" s="1454"/>
      <c r="O867" s="1454"/>
      <c r="P867" s="1454"/>
      <c r="Q867" s="1454"/>
      <c r="R867" s="1454"/>
      <c r="S867" s="1454"/>
      <c r="T867" s="1454"/>
      <c r="U867" s="1454"/>
      <c r="V867" s="1454"/>
      <c r="W867" s="1454"/>
      <c r="X867" s="1454"/>
      <c r="Y867" s="8" t="s">
        <v>12</v>
      </c>
    </row>
    <row r="868" spans="2:25" ht="14.25" x14ac:dyDescent="0.2">
      <c r="B868" s="818" t="s">
        <v>539</v>
      </c>
      <c r="C868" s="142">
        <v>15</v>
      </c>
      <c r="D868" s="78"/>
      <c r="E868" s="78"/>
      <c r="F868" s="78"/>
      <c r="G868" s="78"/>
      <c r="H868" s="78"/>
      <c r="I868" s="78"/>
      <c r="J868" s="78"/>
      <c r="K868" s="78"/>
      <c r="L868" s="1454"/>
      <c r="M868" s="1454"/>
      <c r="N868" s="1454"/>
      <c r="O868" s="1454"/>
      <c r="P868" s="1454"/>
      <c r="Q868" s="1454"/>
      <c r="R868" s="1454"/>
      <c r="S868" s="1454"/>
      <c r="T868" s="1454"/>
      <c r="U868" s="1454"/>
      <c r="V868" s="1454"/>
      <c r="W868" s="1454"/>
      <c r="X868" s="1454"/>
      <c r="Y868" s="8" t="s">
        <v>12</v>
      </c>
    </row>
    <row r="869" spans="2:25" ht="14.25" x14ac:dyDescent="0.2">
      <c r="B869" s="818" t="s">
        <v>540</v>
      </c>
      <c r="C869" s="142">
        <v>16</v>
      </c>
      <c r="D869" s="78"/>
      <c r="E869" s="78"/>
      <c r="F869" s="78"/>
      <c r="G869" s="78"/>
      <c r="H869" s="78"/>
      <c r="I869" s="78"/>
      <c r="J869" s="78"/>
      <c r="K869" s="78"/>
      <c r="L869" s="1454"/>
      <c r="M869" s="1454"/>
      <c r="N869" s="1454"/>
      <c r="O869" s="1454"/>
      <c r="P869" s="1454"/>
      <c r="Q869" s="1454"/>
      <c r="R869" s="1454"/>
      <c r="S869" s="1454"/>
      <c r="T869" s="1454"/>
      <c r="U869" s="1454"/>
      <c r="V869" s="1454"/>
      <c r="W869" s="1454"/>
      <c r="X869" s="1454"/>
      <c r="Y869" s="8" t="s">
        <v>12</v>
      </c>
    </row>
    <row r="870" spans="2:25" ht="14.25" x14ac:dyDescent="0.2">
      <c r="B870" s="818" t="s">
        <v>541</v>
      </c>
      <c r="C870" s="142">
        <v>17</v>
      </c>
      <c r="D870" s="78"/>
      <c r="E870" s="78"/>
      <c r="F870" s="78"/>
      <c r="G870" s="78"/>
      <c r="H870" s="78"/>
      <c r="I870" s="78"/>
      <c r="J870" s="78"/>
      <c r="K870" s="78"/>
      <c r="L870" s="1454"/>
      <c r="M870" s="1454"/>
      <c r="N870" s="1454"/>
      <c r="O870" s="1454"/>
      <c r="P870" s="1454"/>
      <c r="Q870" s="1454"/>
      <c r="R870" s="1454"/>
      <c r="S870" s="1454"/>
      <c r="T870" s="1454"/>
      <c r="U870" s="1454"/>
      <c r="V870" s="1454"/>
      <c r="W870" s="1454"/>
      <c r="X870" s="1454"/>
      <c r="Y870" s="8" t="s">
        <v>12</v>
      </c>
    </row>
    <row r="871" spans="2:25" ht="14.25" x14ac:dyDescent="0.2">
      <c r="B871" s="818" t="s">
        <v>542</v>
      </c>
      <c r="C871" s="142">
        <v>18</v>
      </c>
      <c r="D871" s="78"/>
      <c r="E871" s="78"/>
      <c r="F871" s="78"/>
      <c r="G871" s="78"/>
      <c r="H871" s="78"/>
      <c r="I871" s="78"/>
      <c r="J871" s="78"/>
      <c r="K871" s="78"/>
      <c r="L871" s="1454"/>
      <c r="M871" s="1454"/>
      <c r="N871" s="1454"/>
      <c r="O871" s="1454"/>
      <c r="P871" s="1454"/>
      <c r="Q871" s="1454"/>
      <c r="R871" s="1454"/>
      <c r="S871" s="1454"/>
      <c r="T871" s="1454"/>
      <c r="U871" s="1454"/>
      <c r="V871" s="1454"/>
      <c r="W871" s="1454"/>
      <c r="X871" s="1454"/>
      <c r="Y871" s="8" t="s">
        <v>12</v>
      </c>
    </row>
    <row r="872" spans="2:25" ht="14.25" x14ac:dyDescent="0.2">
      <c r="B872" s="818" t="s">
        <v>463</v>
      </c>
      <c r="C872" s="142">
        <v>19</v>
      </c>
      <c r="D872" s="78"/>
      <c r="E872" s="78"/>
      <c r="F872" s="78"/>
      <c r="G872" s="78"/>
      <c r="H872" s="78"/>
      <c r="I872" s="78"/>
      <c r="J872" s="78"/>
      <c r="K872" s="78"/>
      <c r="L872" s="1454"/>
      <c r="M872" s="1454"/>
      <c r="N872" s="1454"/>
      <c r="O872" s="1454"/>
      <c r="P872" s="1454"/>
      <c r="Q872" s="1454"/>
      <c r="R872" s="1454"/>
      <c r="S872" s="1454"/>
      <c r="T872" s="1454"/>
      <c r="U872" s="1454"/>
      <c r="V872" s="1454"/>
      <c r="W872" s="1454"/>
      <c r="X872" s="1454"/>
      <c r="Y872" s="8" t="s">
        <v>12</v>
      </c>
    </row>
    <row r="873" spans="2:25" ht="14.25" x14ac:dyDescent="0.2">
      <c r="B873" s="818" t="s">
        <v>461</v>
      </c>
      <c r="C873" s="142">
        <v>20</v>
      </c>
      <c r="D873" s="78"/>
      <c r="E873" s="78"/>
      <c r="F873" s="78"/>
      <c r="G873" s="78"/>
      <c r="H873" s="78"/>
      <c r="I873" s="78"/>
      <c r="J873" s="78"/>
      <c r="K873" s="78"/>
      <c r="L873" s="1454"/>
      <c r="M873" s="1454"/>
      <c r="N873" s="1454"/>
      <c r="O873" s="1454"/>
      <c r="P873" s="1454"/>
      <c r="Q873" s="1454"/>
      <c r="R873" s="1454"/>
      <c r="S873" s="1454"/>
      <c r="T873" s="1454"/>
      <c r="U873" s="1454"/>
      <c r="V873" s="1454"/>
      <c r="W873" s="1454"/>
      <c r="X873" s="1454"/>
      <c r="Y873" s="8" t="s">
        <v>12</v>
      </c>
    </row>
    <row r="874" spans="2:25" ht="14.25" x14ac:dyDescent="0.2">
      <c r="B874" s="818" t="s">
        <v>543</v>
      </c>
      <c r="C874" s="142">
        <v>21</v>
      </c>
      <c r="D874" s="78"/>
      <c r="E874" s="78"/>
      <c r="F874" s="78"/>
      <c r="G874" s="78"/>
      <c r="H874" s="78"/>
      <c r="I874" s="78"/>
      <c r="J874" s="78"/>
      <c r="K874" s="78"/>
      <c r="L874" s="1454"/>
      <c r="M874" s="1454"/>
      <c r="N874" s="1454"/>
      <c r="O874" s="1454"/>
      <c r="P874" s="1454"/>
      <c r="Q874" s="1454"/>
      <c r="R874" s="1454"/>
      <c r="S874" s="1454"/>
      <c r="T874" s="1454"/>
      <c r="U874" s="1454"/>
      <c r="V874" s="1454"/>
      <c r="W874" s="1454"/>
      <c r="X874" s="1454"/>
      <c r="Y874" s="8" t="s">
        <v>12</v>
      </c>
    </row>
    <row r="875" spans="2:25" ht="14.25" x14ac:dyDescent="0.2">
      <c r="B875" s="321" t="s">
        <v>544</v>
      </c>
      <c r="C875" s="142">
        <v>22</v>
      </c>
      <c r="D875" s="1585"/>
      <c r="E875" s="1585"/>
      <c r="F875" s="1585"/>
      <c r="G875" s="1585"/>
      <c r="H875" s="1585"/>
      <c r="I875" s="1585"/>
      <c r="J875" s="1585"/>
      <c r="K875" s="1585"/>
      <c r="L875" s="1454"/>
      <c r="M875" s="1454"/>
      <c r="N875" s="1454"/>
      <c r="O875" s="1454"/>
      <c r="P875" s="1454"/>
      <c r="Q875" s="1454"/>
      <c r="R875" s="1454"/>
      <c r="S875" s="1454"/>
      <c r="T875" s="1454"/>
      <c r="U875" s="1454"/>
      <c r="V875" s="1454"/>
      <c r="W875" s="1454"/>
      <c r="X875" s="1454"/>
      <c r="Y875" s="8" t="s">
        <v>12</v>
      </c>
    </row>
    <row r="876" spans="2:25" ht="14.25" x14ac:dyDescent="0.2">
      <c r="B876" s="818" t="s">
        <v>545</v>
      </c>
      <c r="C876" s="142">
        <v>23</v>
      </c>
      <c r="D876" s="78"/>
      <c r="E876" s="78"/>
      <c r="F876" s="78"/>
      <c r="G876" s="78"/>
      <c r="H876" s="78"/>
      <c r="I876" s="78"/>
      <c r="J876" s="78"/>
      <c r="K876" s="78"/>
      <c r="L876" s="1454"/>
      <c r="M876" s="1454"/>
      <c r="N876" s="1454"/>
      <c r="O876" s="1454"/>
      <c r="P876" s="1454"/>
      <c r="Q876" s="1454"/>
      <c r="R876" s="1454"/>
      <c r="S876" s="1454"/>
      <c r="T876" s="1454"/>
      <c r="U876" s="1454"/>
      <c r="V876" s="1454"/>
      <c r="W876" s="1454"/>
      <c r="X876" s="1454"/>
      <c r="Y876" s="8" t="s">
        <v>12</v>
      </c>
    </row>
    <row r="877" spans="2:25" ht="14.25" x14ac:dyDescent="0.2">
      <c r="B877" s="819" t="s">
        <v>546</v>
      </c>
      <c r="C877" s="142">
        <v>24</v>
      </c>
      <c r="D877" s="78"/>
      <c r="E877" s="78"/>
      <c r="F877" s="78"/>
      <c r="G877" s="78"/>
      <c r="H877" s="78"/>
      <c r="I877" s="78"/>
      <c r="J877" s="78"/>
      <c r="K877" s="78"/>
      <c r="L877" s="1454"/>
      <c r="M877" s="1454"/>
      <c r="N877" s="1454"/>
      <c r="O877" s="1454"/>
      <c r="P877" s="1454"/>
      <c r="Q877" s="1454"/>
      <c r="R877" s="1454"/>
      <c r="S877" s="1454"/>
      <c r="T877" s="1454"/>
      <c r="U877" s="1454"/>
      <c r="V877" s="1454"/>
      <c r="W877" s="1454"/>
      <c r="X877" s="1454"/>
      <c r="Y877" s="8" t="s">
        <v>12</v>
      </c>
    </row>
    <row r="878" spans="2:25" ht="14.25" x14ac:dyDescent="0.2">
      <c r="B878" s="819" t="s">
        <v>547</v>
      </c>
      <c r="C878" s="142">
        <v>25</v>
      </c>
      <c r="D878" s="78"/>
      <c r="E878" s="78"/>
      <c r="F878" s="78"/>
      <c r="G878" s="78"/>
      <c r="H878" s="78"/>
      <c r="I878" s="78"/>
      <c r="J878" s="78"/>
      <c r="K878" s="78"/>
      <c r="L878" s="1454"/>
      <c r="M878" s="1454"/>
      <c r="N878" s="1454"/>
      <c r="O878" s="1454"/>
      <c r="P878" s="1454"/>
      <c r="Q878" s="1454"/>
      <c r="R878" s="1454"/>
      <c r="S878" s="1454"/>
      <c r="T878" s="1454"/>
      <c r="U878" s="1454"/>
      <c r="V878" s="1454"/>
      <c r="W878" s="1454"/>
      <c r="X878" s="1454"/>
      <c r="Y878" s="8" t="s">
        <v>12</v>
      </c>
    </row>
    <row r="879" spans="2:25" ht="14.25" x14ac:dyDescent="0.2">
      <c r="B879" s="818" t="s">
        <v>548</v>
      </c>
      <c r="C879" s="142">
        <v>26</v>
      </c>
      <c r="D879" s="78"/>
      <c r="E879" s="78"/>
      <c r="F879" s="78"/>
      <c r="G879" s="78"/>
      <c r="H879" s="78"/>
      <c r="I879" s="78"/>
      <c r="J879" s="78"/>
      <c r="K879" s="78"/>
      <c r="L879" s="1454"/>
      <c r="M879" s="1454"/>
      <c r="N879" s="1454"/>
      <c r="O879" s="1454"/>
      <c r="P879" s="1454"/>
      <c r="Q879" s="1454"/>
      <c r="R879" s="1454"/>
      <c r="S879" s="1454"/>
      <c r="T879" s="1454"/>
      <c r="U879" s="1454"/>
      <c r="V879" s="1454"/>
      <c r="W879" s="1454"/>
      <c r="X879" s="1454"/>
      <c r="Y879" s="8" t="s">
        <v>12</v>
      </c>
    </row>
    <row r="880" spans="2:25" ht="14.25" x14ac:dyDescent="0.2">
      <c r="B880" s="818" t="s">
        <v>549</v>
      </c>
      <c r="C880" s="142">
        <v>27</v>
      </c>
      <c r="D880" s="78"/>
      <c r="E880" s="78"/>
      <c r="F880" s="78"/>
      <c r="G880" s="78"/>
      <c r="H880" s="78"/>
      <c r="I880" s="78"/>
      <c r="J880" s="78"/>
      <c r="K880" s="78"/>
      <c r="L880" s="1454"/>
      <c r="M880" s="1454"/>
      <c r="N880" s="1454"/>
      <c r="O880" s="1454"/>
      <c r="P880" s="1454"/>
      <c r="Q880" s="1454"/>
      <c r="R880" s="1454"/>
      <c r="S880" s="1454"/>
      <c r="T880" s="1454"/>
      <c r="U880" s="1454"/>
      <c r="V880" s="1454"/>
      <c r="W880" s="1454"/>
      <c r="X880" s="1454"/>
      <c r="Y880" s="8" t="s">
        <v>12</v>
      </c>
    </row>
    <row r="881" spans="1:25" ht="14.25" x14ac:dyDescent="0.2">
      <c r="B881" s="818" t="s">
        <v>550</v>
      </c>
      <c r="C881" s="142">
        <v>28</v>
      </c>
      <c r="D881" s="78"/>
      <c r="E881" s="78"/>
      <c r="F881" s="78"/>
      <c r="G881" s="78"/>
      <c r="H881" s="78"/>
      <c r="I881" s="78"/>
      <c r="J881" s="78"/>
      <c r="K881" s="78"/>
      <c r="L881" s="1454"/>
      <c r="M881" s="1454"/>
      <c r="N881" s="1454"/>
      <c r="O881" s="1454"/>
      <c r="P881" s="1454"/>
      <c r="Q881" s="1454"/>
      <c r="R881" s="1454"/>
      <c r="S881" s="1454"/>
      <c r="T881" s="1454"/>
      <c r="U881" s="1454"/>
      <c r="V881" s="1454"/>
      <c r="W881" s="1454"/>
      <c r="X881" s="1454"/>
      <c r="Y881" s="8" t="s">
        <v>12</v>
      </c>
    </row>
    <row r="882" spans="1:25" ht="14.25" x14ac:dyDescent="0.2">
      <c r="B882" s="52" t="s">
        <v>1252</v>
      </c>
      <c r="C882" s="142">
        <v>29</v>
      </c>
      <c r="D882" s="78"/>
      <c r="E882" s="78"/>
      <c r="F882" s="78"/>
      <c r="G882" s="78"/>
      <c r="H882" s="78"/>
      <c r="I882" s="78"/>
      <c r="J882" s="78"/>
      <c r="K882" s="78"/>
      <c r="L882" s="1454"/>
      <c r="M882" s="1454"/>
      <c r="N882" s="1454"/>
      <c r="O882" s="1454"/>
      <c r="P882" s="1454"/>
      <c r="Q882" s="1454"/>
      <c r="R882" s="1454"/>
      <c r="S882" s="1454"/>
      <c r="T882" s="1454"/>
      <c r="U882" s="1454"/>
      <c r="V882" s="1454"/>
      <c r="W882" s="1454"/>
      <c r="X882" s="1454"/>
      <c r="Y882" s="8" t="s">
        <v>12</v>
      </c>
    </row>
    <row r="883" spans="1:25" ht="14.25" x14ac:dyDescent="0.2">
      <c r="B883" s="815" t="s">
        <v>1253</v>
      </c>
      <c r="C883" s="135">
        <v>30</v>
      </c>
      <c r="D883" s="78"/>
      <c r="E883" s="269"/>
      <c r="F883" s="269"/>
      <c r="G883" s="269"/>
      <c r="H883" s="269"/>
      <c r="I883" s="269"/>
      <c r="J883" s="269"/>
      <c r="K883" s="269"/>
      <c r="L883" s="1454"/>
      <c r="M883" s="1454"/>
      <c r="N883" s="1454"/>
      <c r="O883" s="1454"/>
      <c r="P883" s="1454"/>
      <c r="Q883" s="1454"/>
      <c r="R883" s="1454"/>
      <c r="S883" s="1454"/>
      <c r="T883" s="1454"/>
      <c r="U883" s="1454"/>
      <c r="V883" s="1454"/>
      <c r="W883" s="1454"/>
      <c r="X883" s="1454"/>
      <c r="Y883" s="8" t="s">
        <v>12</v>
      </c>
    </row>
    <row r="884" spans="1:25" ht="14.25" x14ac:dyDescent="0.2">
      <c r="Y884" s="8" t="s">
        <v>12</v>
      </c>
    </row>
    <row r="885" spans="1:25" ht="14.25" x14ac:dyDescent="0.2">
      <c r="A885" s="8" t="s">
        <v>12</v>
      </c>
      <c r="B885" s="1524" t="s">
        <v>2076</v>
      </c>
      <c r="C885" s="8" t="s">
        <v>12</v>
      </c>
      <c r="D885" s="8" t="s">
        <v>12</v>
      </c>
      <c r="E885" s="8" t="s">
        <v>12</v>
      </c>
      <c r="F885" s="8" t="s">
        <v>12</v>
      </c>
      <c r="G885" s="8" t="s">
        <v>12</v>
      </c>
      <c r="H885" s="8" t="s">
        <v>12</v>
      </c>
      <c r="I885" s="8" t="s">
        <v>12</v>
      </c>
      <c r="J885" s="8" t="s">
        <v>12</v>
      </c>
      <c r="K885" s="8" t="s">
        <v>12</v>
      </c>
      <c r="L885" s="8" t="s">
        <v>12</v>
      </c>
      <c r="M885" s="8" t="s">
        <v>12</v>
      </c>
      <c r="N885" s="8" t="s">
        <v>12</v>
      </c>
      <c r="O885" s="8" t="s">
        <v>12</v>
      </c>
      <c r="P885" s="8" t="s">
        <v>12</v>
      </c>
      <c r="Q885" s="8" t="s">
        <v>12</v>
      </c>
      <c r="R885" s="8" t="s">
        <v>12</v>
      </c>
      <c r="S885" s="8" t="s">
        <v>12</v>
      </c>
      <c r="T885" s="8" t="s">
        <v>12</v>
      </c>
      <c r="U885" s="8" t="s">
        <v>12</v>
      </c>
      <c r="V885" s="8" t="s">
        <v>12</v>
      </c>
      <c r="W885" s="8" t="s">
        <v>12</v>
      </c>
      <c r="X885" s="8" t="s">
        <v>12</v>
      </c>
      <c r="Y885" s="8" t="s">
        <v>12</v>
      </c>
    </row>
    <row r="886" spans="1:25" ht="14.25" x14ac:dyDescent="0.2">
      <c r="Y886" s="8" t="s">
        <v>12</v>
      </c>
    </row>
    <row r="887" spans="1:25" ht="25.5" x14ac:dyDescent="0.2">
      <c r="B887" s="827"/>
      <c r="C887" s="377"/>
      <c r="D887" s="865" t="s">
        <v>1302</v>
      </c>
      <c r="E887" s="783"/>
      <c r="F887" s="865" t="s">
        <v>971</v>
      </c>
      <c r="G887" s="1078"/>
      <c r="H887" s="865" t="s">
        <v>972</v>
      </c>
      <c r="I887" s="1078"/>
      <c r="Y887" s="8" t="s">
        <v>12</v>
      </c>
    </row>
    <row r="888" spans="1:25" ht="38.25" x14ac:dyDescent="0.2">
      <c r="B888" s="828" t="s">
        <v>1917</v>
      </c>
      <c r="C888" s="1249"/>
      <c r="D888" s="272" t="s">
        <v>1303</v>
      </c>
      <c r="E888" s="866" t="s">
        <v>1304</v>
      </c>
      <c r="F888" s="678" t="s">
        <v>1303</v>
      </c>
      <c r="G888" s="867" t="s">
        <v>1304</v>
      </c>
      <c r="H888" s="678" t="s">
        <v>1303</v>
      </c>
      <c r="I888" s="867" t="s">
        <v>1304</v>
      </c>
      <c r="J888" s="868"/>
      <c r="Y888" s="8" t="s">
        <v>12</v>
      </c>
    </row>
    <row r="889" spans="1:25" ht="14.25" x14ac:dyDescent="0.2">
      <c r="B889" s="1248"/>
      <c r="C889" s="40">
        <v>136</v>
      </c>
      <c r="D889" s="34">
        <v>1</v>
      </c>
      <c r="E889" s="34">
        <v>2</v>
      </c>
      <c r="F889" s="34">
        <v>3</v>
      </c>
      <c r="G889" s="34">
        <v>4</v>
      </c>
      <c r="H889" s="34">
        <v>5</v>
      </c>
      <c r="I889" s="35">
        <v>6</v>
      </c>
      <c r="J889" s="868"/>
      <c r="Y889" s="8" t="s">
        <v>12</v>
      </c>
    </row>
    <row r="890" spans="1:25" ht="14.25" x14ac:dyDescent="0.2">
      <c r="B890" s="1351" t="s">
        <v>1305</v>
      </c>
      <c r="C890" s="142">
        <v>1</v>
      </c>
      <c r="D890" s="95" t="s">
        <v>18</v>
      </c>
      <c r="E890" s="654" t="s">
        <v>18</v>
      </c>
      <c r="F890" s="95" t="s">
        <v>18</v>
      </c>
      <c r="G890" s="95" t="s">
        <v>18</v>
      </c>
      <c r="H890" s="309" t="s">
        <v>18</v>
      </c>
      <c r="I890" s="95" t="s">
        <v>18</v>
      </c>
      <c r="Y890" s="8" t="s">
        <v>12</v>
      </c>
    </row>
    <row r="891" spans="1:25" ht="14.25" x14ac:dyDescent="0.2">
      <c r="B891" s="1352" t="s">
        <v>1306</v>
      </c>
      <c r="C891" s="142">
        <v>2</v>
      </c>
      <c r="D891" s="84" t="s">
        <v>18</v>
      </c>
      <c r="E891" s="305" t="s">
        <v>18</v>
      </c>
      <c r="F891" s="84" t="s">
        <v>18</v>
      </c>
      <c r="G891" s="84" t="s">
        <v>18</v>
      </c>
      <c r="H891" s="313" t="s">
        <v>18</v>
      </c>
      <c r="I891" s="84" t="s">
        <v>18</v>
      </c>
      <c r="Y891" s="8" t="s">
        <v>12</v>
      </c>
    </row>
    <row r="892" spans="1:25" ht="14.25" x14ac:dyDescent="0.2">
      <c r="B892" s="264" t="s">
        <v>1307</v>
      </c>
      <c r="C892" s="142">
        <v>3</v>
      </c>
      <c r="D892" s="84" t="s">
        <v>18</v>
      </c>
      <c r="E892" s="305" t="s">
        <v>18</v>
      </c>
      <c r="F892" s="84" t="s">
        <v>18</v>
      </c>
      <c r="G892" s="84" t="s">
        <v>18</v>
      </c>
      <c r="H892" s="313" t="s">
        <v>18</v>
      </c>
      <c r="I892" s="84" t="s">
        <v>18</v>
      </c>
      <c r="Y892" s="8" t="s">
        <v>12</v>
      </c>
    </row>
    <row r="893" spans="1:25" ht="14.25" x14ac:dyDescent="0.2">
      <c r="B893" s="264" t="s">
        <v>1308</v>
      </c>
      <c r="C893" s="142">
        <v>4</v>
      </c>
      <c r="D893" s="84" t="s">
        <v>18</v>
      </c>
      <c r="E893" s="305" t="s">
        <v>18</v>
      </c>
      <c r="F893" s="84" t="s">
        <v>18</v>
      </c>
      <c r="G893" s="84" t="s">
        <v>18</v>
      </c>
      <c r="H893" s="313" t="s">
        <v>18</v>
      </c>
      <c r="I893" s="84" t="s">
        <v>18</v>
      </c>
      <c r="Y893" s="8" t="s">
        <v>12</v>
      </c>
    </row>
    <row r="894" spans="1:25" ht="14.25" x14ac:dyDescent="0.2">
      <c r="B894" s="808" t="s">
        <v>1309</v>
      </c>
      <c r="C894" s="142">
        <v>5</v>
      </c>
      <c r="D894" s="2145">
        <f>SUM(D890:E893)</f>
        <v>0</v>
      </c>
      <c r="E894" s="2146"/>
      <c r="F894" s="2145" t="str">
        <f>IF(COUNTIF(F890:G893,"-")&lt;COUNTA(F890:G893),SUM(F890:G893),"-")</f>
        <v>-</v>
      </c>
      <c r="G894" s="2147"/>
      <c r="H894" s="2146" t="str">
        <f>IF(COUNTIF(H890:I893,"-")&lt;COUNTA(H890:I893),SUM(H890:I893),"-")</f>
        <v>-</v>
      </c>
      <c r="I894" s="2147"/>
      <c r="Y894" s="8" t="s">
        <v>12</v>
      </c>
    </row>
    <row r="895" spans="1:25" ht="15" x14ac:dyDescent="0.25">
      <c r="B895" s="773"/>
      <c r="C895" s="142"/>
      <c r="D895" s="869"/>
      <c r="E895" s="870"/>
      <c r="F895" s="869"/>
      <c r="G895" s="871"/>
      <c r="H895" s="870"/>
      <c r="I895" s="871"/>
      <c r="Y895" s="8" t="s">
        <v>12</v>
      </c>
    </row>
    <row r="896" spans="1:25" ht="14.25" x14ac:dyDescent="0.2">
      <c r="B896" s="1353" t="s">
        <v>1247</v>
      </c>
      <c r="C896" s="142">
        <v>22</v>
      </c>
      <c r="D896" s="2141">
        <f>D655</f>
        <v>0</v>
      </c>
      <c r="E896" s="2142"/>
      <c r="F896" s="2143" t="s">
        <v>18</v>
      </c>
      <c r="G896" s="2143"/>
      <c r="H896" s="2143" t="s">
        <v>18</v>
      </c>
      <c r="I896" s="2144"/>
      <c r="Y896" s="8" t="s">
        <v>12</v>
      </c>
    </row>
    <row r="897" spans="2:25" ht="15" x14ac:dyDescent="0.25">
      <c r="B897" s="773"/>
      <c r="C897" s="142"/>
      <c r="D897" s="869"/>
      <c r="E897" s="870"/>
      <c r="F897" s="869"/>
      <c r="G897" s="871"/>
      <c r="H897" s="870"/>
      <c r="I897" s="871"/>
      <c r="Y897" s="8" t="s">
        <v>12</v>
      </c>
    </row>
    <row r="898" spans="2:25" ht="15" x14ac:dyDescent="0.25">
      <c r="B898" s="264" t="s">
        <v>538</v>
      </c>
      <c r="C898" s="142"/>
      <c r="D898" s="872"/>
      <c r="E898" s="873"/>
      <c r="F898" s="872"/>
      <c r="G898" s="874"/>
      <c r="H898" s="873"/>
      <c r="I898" s="874"/>
      <c r="Y898" s="8" t="s">
        <v>12</v>
      </c>
    </row>
    <row r="899" spans="2:25" ht="14.25" x14ac:dyDescent="0.2">
      <c r="B899" s="304" t="s">
        <v>539</v>
      </c>
      <c r="C899" s="142">
        <v>6</v>
      </c>
      <c r="D899" s="2125">
        <f>D662</f>
        <v>0</v>
      </c>
      <c r="E899" s="2126"/>
      <c r="F899" s="2138" t="s">
        <v>18</v>
      </c>
      <c r="G899" s="2139"/>
      <c r="H899" s="2140" t="s">
        <v>18</v>
      </c>
      <c r="I899" s="2139"/>
      <c r="Y899" s="8" t="s">
        <v>12</v>
      </c>
    </row>
    <row r="900" spans="2:25" ht="14.25" x14ac:dyDescent="0.2">
      <c r="B900" s="304" t="s">
        <v>540</v>
      </c>
      <c r="C900" s="142">
        <v>7</v>
      </c>
      <c r="D900" s="2125">
        <f t="shared" ref="D900:D913" si="83">D663</f>
        <v>0</v>
      </c>
      <c r="E900" s="2126"/>
      <c r="F900" s="2138" t="s">
        <v>18</v>
      </c>
      <c r="G900" s="2139"/>
      <c r="H900" s="2140" t="s">
        <v>18</v>
      </c>
      <c r="I900" s="2139"/>
      <c r="Y900" s="8" t="s">
        <v>12</v>
      </c>
    </row>
    <row r="901" spans="2:25" ht="14.25" x14ac:dyDescent="0.2">
      <c r="B901" s="304" t="s">
        <v>541</v>
      </c>
      <c r="C901" s="142">
        <v>8</v>
      </c>
      <c r="D901" s="2125">
        <f t="shared" si="83"/>
        <v>0</v>
      </c>
      <c r="E901" s="2126"/>
      <c r="F901" s="2138" t="s">
        <v>18</v>
      </c>
      <c r="G901" s="2139"/>
      <c r="H901" s="2140" t="s">
        <v>18</v>
      </c>
      <c r="I901" s="2139"/>
      <c r="Y901" s="8" t="s">
        <v>12</v>
      </c>
    </row>
    <row r="902" spans="2:25" ht="14.25" x14ac:dyDescent="0.2">
      <c r="B902" s="304" t="s">
        <v>542</v>
      </c>
      <c r="C902" s="142">
        <v>9</v>
      </c>
      <c r="D902" s="2125">
        <f t="shared" si="83"/>
        <v>0</v>
      </c>
      <c r="E902" s="2126"/>
      <c r="F902" s="2138" t="s">
        <v>18</v>
      </c>
      <c r="G902" s="2139"/>
      <c r="H902" s="2140" t="s">
        <v>18</v>
      </c>
      <c r="I902" s="2139"/>
      <c r="Y902" s="8" t="s">
        <v>12</v>
      </c>
    </row>
    <row r="903" spans="2:25" ht="14.25" x14ac:dyDescent="0.2">
      <c r="B903" s="304" t="s">
        <v>463</v>
      </c>
      <c r="C903" s="142">
        <v>10</v>
      </c>
      <c r="D903" s="2125">
        <f t="shared" si="83"/>
        <v>0</v>
      </c>
      <c r="E903" s="2126"/>
      <c r="F903" s="2138" t="s">
        <v>18</v>
      </c>
      <c r="G903" s="2139"/>
      <c r="H903" s="2140" t="s">
        <v>18</v>
      </c>
      <c r="I903" s="2139"/>
      <c r="Y903" s="8" t="s">
        <v>12</v>
      </c>
    </row>
    <row r="904" spans="2:25" ht="14.25" x14ac:dyDescent="0.2">
      <c r="B904" s="304" t="s">
        <v>461</v>
      </c>
      <c r="C904" s="142">
        <v>11</v>
      </c>
      <c r="D904" s="2125">
        <f t="shared" si="83"/>
        <v>0</v>
      </c>
      <c r="E904" s="2126"/>
      <c r="F904" s="2138" t="s">
        <v>18</v>
      </c>
      <c r="G904" s="2139"/>
      <c r="H904" s="2140" t="s">
        <v>18</v>
      </c>
      <c r="I904" s="2139"/>
      <c r="Y904" s="8" t="s">
        <v>12</v>
      </c>
    </row>
    <row r="905" spans="2:25" ht="14.25" x14ac:dyDescent="0.2">
      <c r="B905" s="304" t="s">
        <v>543</v>
      </c>
      <c r="C905" s="142">
        <v>12</v>
      </c>
      <c r="D905" s="2125">
        <f t="shared" si="83"/>
        <v>0</v>
      </c>
      <c r="E905" s="2126"/>
      <c r="F905" s="2138" t="s">
        <v>18</v>
      </c>
      <c r="G905" s="2139"/>
      <c r="H905" s="2140" t="s">
        <v>18</v>
      </c>
      <c r="I905" s="2139"/>
      <c r="Y905" s="8" t="s">
        <v>12</v>
      </c>
    </row>
    <row r="906" spans="2:25" ht="15" x14ac:dyDescent="0.25">
      <c r="B906" s="264" t="s">
        <v>544</v>
      </c>
      <c r="C906" s="142"/>
      <c r="D906" s="872"/>
      <c r="E906" s="873"/>
      <c r="F906" s="872"/>
      <c r="G906" s="874"/>
      <c r="H906" s="873"/>
      <c r="I906" s="874"/>
      <c r="Y906" s="8" t="s">
        <v>12</v>
      </c>
    </row>
    <row r="907" spans="2:25" ht="14.25" x14ac:dyDescent="0.2">
      <c r="B907" s="304" t="s">
        <v>545</v>
      </c>
      <c r="C907" s="142">
        <v>13</v>
      </c>
      <c r="D907" s="2125">
        <f t="shared" si="83"/>
        <v>0</v>
      </c>
      <c r="E907" s="2126"/>
      <c r="F907" s="2138" t="s">
        <v>18</v>
      </c>
      <c r="G907" s="2139"/>
      <c r="H907" s="2140" t="s">
        <v>18</v>
      </c>
      <c r="I907" s="2139"/>
      <c r="Y907" s="8" t="s">
        <v>12</v>
      </c>
    </row>
    <row r="908" spans="2:25" ht="14.25" x14ac:dyDescent="0.2">
      <c r="B908" s="817" t="s">
        <v>546</v>
      </c>
      <c r="C908" s="142">
        <v>14</v>
      </c>
      <c r="D908" s="2125">
        <f t="shared" si="83"/>
        <v>0</v>
      </c>
      <c r="E908" s="2126"/>
      <c r="F908" s="2138" t="s">
        <v>18</v>
      </c>
      <c r="G908" s="2139"/>
      <c r="H908" s="2140" t="s">
        <v>18</v>
      </c>
      <c r="I908" s="2139"/>
      <c r="Y908" s="8" t="s">
        <v>12</v>
      </c>
    </row>
    <row r="909" spans="2:25" ht="14.25" x14ac:dyDescent="0.2">
      <c r="B909" s="817" t="s">
        <v>547</v>
      </c>
      <c r="C909" s="142">
        <v>15</v>
      </c>
      <c r="D909" s="2125">
        <f t="shared" si="83"/>
        <v>0</v>
      </c>
      <c r="E909" s="2126"/>
      <c r="F909" s="2138" t="s">
        <v>18</v>
      </c>
      <c r="G909" s="2139"/>
      <c r="H909" s="2140" t="s">
        <v>18</v>
      </c>
      <c r="I909" s="2139"/>
      <c r="Y909" s="8" t="s">
        <v>12</v>
      </c>
    </row>
    <row r="910" spans="2:25" ht="14.25" x14ac:dyDescent="0.2">
      <c r="B910" s="304" t="s">
        <v>548</v>
      </c>
      <c r="C910" s="142">
        <v>16</v>
      </c>
      <c r="D910" s="2125">
        <f t="shared" si="83"/>
        <v>0</v>
      </c>
      <c r="E910" s="2126"/>
      <c r="F910" s="2138" t="s">
        <v>18</v>
      </c>
      <c r="G910" s="2139"/>
      <c r="H910" s="2140" t="s">
        <v>18</v>
      </c>
      <c r="I910" s="2139"/>
      <c r="Y910" s="8" t="s">
        <v>12</v>
      </c>
    </row>
    <row r="911" spans="2:25" ht="14.25" x14ac:dyDescent="0.2">
      <c r="B911" s="304" t="s">
        <v>549</v>
      </c>
      <c r="C911" s="142">
        <v>17</v>
      </c>
      <c r="D911" s="2125">
        <f t="shared" si="83"/>
        <v>0</v>
      </c>
      <c r="E911" s="2126"/>
      <c r="F911" s="2138" t="s">
        <v>18</v>
      </c>
      <c r="G911" s="2139"/>
      <c r="H911" s="2140" t="s">
        <v>18</v>
      </c>
      <c r="I911" s="2139"/>
      <c r="Y911" s="8" t="s">
        <v>12</v>
      </c>
    </row>
    <row r="912" spans="2:25" ht="14.25" x14ac:dyDescent="0.2">
      <c r="B912" s="304" t="s">
        <v>550</v>
      </c>
      <c r="C912" s="142">
        <v>18</v>
      </c>
      <c r="D912" s="2125">
        <f t="shared" si="83"/>
        <v>0</v>
      </c>
      <c r="E912" s="2126"/>
      <c r="F912" s="2138" t="s">
        <v>18</v>
      </c>
      <c r="G912" s="2139"/>
      <c r="H912" s="2140" t="s">
        <v>18</v>
      </c>
      <c r="I912" s="2139"/>
      <c r="Y912" s="8" t="s">
        <v>12</v>
      </c>
    </row>
    <row r="913" spans="1:25" ht="14.25" x14ac:dyDescent="0.2">
      <c r="B913" s="264" t="s">
        <v>551</v>
      </c>
      <c r="C913" s="142">
        <v>19</v>
      </c>
      <c r="D913" s="2125">
        <f t="shared" si="83"/>
        <v>0</v>
      </c>
      <c r="E913" s="2126"/>
      <c r="F913" s="2132" t="s">
        <v>18</v>
      </c>
      <c r="G913" s="2133"/>
      <c r="H913" s="2134" t="s">
        <v>18</v>
      </c>
      <c r="I913" s="2133"/>
      <c r="Y913" s="8" t="s">
        <v>12</v>
      </c>
    </row>
    <row r="914" spans="1:25" ht="14.25" x14ac:dyDescent="0.2">
      <c r="B914" s="808" t="s">
        <v>1251</v>
      </c>
      <c r="C914" s="142">
        <v>20</v>
      </c>
      <c r="D914" s="2135">
        <f>SUM(D899:E907,D910:E913)</f>
        <v>0</v>
      </c>
      <c r="E914" s="2136"/>
      <c r="F914" s="2135">
        <f>SUM(F899:G907,F910:G913)</f>
        <v>0</v>
      </c>
      <c r="G914" s="2137"/>
      <c r="H914" s="2136">
        <f>SUM(H899:I907,H910:I913)</f>
        <v>0</v>
      </c>
      <c r="I914" s="2137"/>
      <c r="Y914" s="8" t="s">
        <v>12</v>
      </c>
    </row>
    <row r="915" spans="1:25" ht="14.25" x14ac:dyDescent="0.2">
      <c r="B915" s="91"/>
      <c r="C915" s="142"/>
      <c r="D915" s="91"/>
      <c r="E915" s="239"/>
      <c r="F915" s="91"/>
      <c r="G915" s="25"/>
      <c r="H915" s="239"/>
      <c r="I915" s="25"/>
      <c r="Y915" s="8" t="s">
        <v>12</v>
      </c>
    </row>
    <row r="916" spans="1:25" ht="14.25" x14ac:dyDescent="0.2">
      <c r="B916" s="875" t="s">
        <v>374</v>
      </c>
      <c r="C916" s="135">
        <v>21</v>
      </c>
      <c r="D916" s="2123" t="s">
        <v>18</v>
      </c>
      <c r="E916" s="2124"/>
      <c r="F916" s="2123" t="s">
        <v>18</v>
      </c>
      <c r="G916" s="2127"/>
      <c r="H916" s="2124" t="s">
        <v>18</v>
      </c>
      <c r="I916" s="2127"/>
      <c r="Y916" s="8" t="s">
        <v>12</v>
      </c>
    </row>
    <row r="917" spans="1:25" ht="14.25" x14ac:dyDescent="0.2">
      <c r="Y917" s="8" t="s">
        <v>12</v>
      </c>
    </row>
    <row r="918" spans="1:25" ht="14.25" x14ac:dyDescent="0.2">
      <c r="A918" s="8" t="s">
        <v>12</v>
      </c>
      <c r="B918" s="1524" t="s">
        <v>2075</v>
      </c>
      <c r="C918" s="8" t="s">
        <v>12</v>
      </c>
      <c r="D918" s="8" t="s">
        <v>12</v>
      </c>
      <c r="E918" s="8" t="s">
        <v>12</v>
      </c>
      <c r="F918" s="8" t="s">
        <v>12</v>
      </c>
      <c r="G918" s="8" t="s">
        <v>12</v>
      </c>
      <c r="H918" s="8" t="s">
        <v>12</v>
      </c>
      <c r="I918" s="8" t="s">
        <v>12</v>
      </c>
      <c r="J918" s="8" t="s">
        <v>12</v>
      </c>
      <c r="K918" s="8" t="s">
        <v>12</v>
      </c>
      <c r="L918" s="8" t="s">
        <v>12</v>
      </c>
      <c r="M918" s="8" t="s">
        <v>12</v>
      </c>
      <c r="N918" s="8" t="s">
        <v>12</v>
      </c>
      <c r="O918" s="8" t="s">
        <v>12</v>
      </c>
      <c r="P918" s="8" t="s">
        <v>12</v>
      </c>
      <c r="Q918" s="8" t="s">
        <v>12</v>
      </c>
      <c r="R918" s="8" t="s">
        <v>12</v>
      </c>
      <c r="S918" s="8" t="s">
        <v>12</v>
      </c>
      <c r="T918" s="8" t="s">
        <v>12</v>
      </c>
      <c r="U918" s="8" t="s">
        <v>12</v>
      </c>
      <c r="V918" s="8" t="s">
        <v>12</v>
      </c>
      <c r="W918" s="8" t="s">
        <v>12</v>
      </c>
      <c r="X918" s="8" t="s">
        <v>12</v>
      </c>
      <c r="Y918" s="8" t="s">
        <v>12</v>
      </c>
    </row>
    <row r="919" spans="1:25" ht="14.25" x14ac:dyDescent="0.2">
      <c r="Y919" s="8" t="s">
        <v>12</v>
      </c>
    </row>
    <row r="920" spans="1:25" ht="89.25" x14ac:dyDescent="0.2">
      <c r="B920" s="827" t="s">
        <v>1916</v>
      </c>
      <c r="C920" s="876"/>
      <c r="D920" s="272" t="s">
        <v>1310</v>
      </c>
      <c r="E920" s="272" t="s">
        <v>1311</v>
      </c>
      <c r="F920" s="272" t="s">
        <v>1185</v>
      </c>
      <c r="Y920" s="8" t="s">
        <v>12</v>
      </c>
    </row>
    <row r="921" spans="1:25" ht="14.25" x14ac:dyDescent="0.2">
      <c r="B921" s="829"/>
      <c r="C921" s="40">
        <v>137</v>
      </c>
      <c r="D921" s="18">
        <v>1</v>
      </c>
      <c r="E921" s="18">
        <v>2</v>
      </c>
      <c r="F921" s="19">
        <v>3</v>
      </c>
      <c r="Y921" s="8" t="s">
        <v>12</v>
      </c>
    </row>
    <row r="922" spans="1:25" ht="14.25" x14ac:dyDescent="0.2">
      <c r="B922" s="877" t="s">
        <v>161</v>
      </c>
      <c r="C922" s="142">
        <v>1</v>
      </c>
      <c r="D922" s="640">
        <f>SUM(D923,D926,D929,D930)-SUM(D931)</f>
        <v>0</v>
      </c>
      <c r="E922" s="95" t="s">
        <v>18</v>
      </c>
      <c r="F922" s="95" t="s">
        <v>18</v>
      </c>
      <c r="Y922" s="8" t="s">
        <v>12</v>
      </c>
    </row>
    <row r="923" spans="1:25" ht="14.25" x14ac:dyDescent="0.2">
      <c r="B923" s="261" t="s">
        <v>1312</v>
      </c>
      <c r="C923" s="142">
        <v>2</v>
      </c>
      <c r="D923" s="640">
        <f>SUM(D924:D925)</f>
        <v>0</v>
      </c>
      <c r="E923" s="263"/>
      <c r="F923" s="263"/>
      <c r="Y923" s="8" t="s">
        <v>12</v>
      </c>
    </row>
    <row r="924" spans="1:25" ht="14.25" x14ac:dyDescent="0.2">
      <c r="B924" s="371" t="s">
        <v>1313</v>
      </c>
      <c r="C924" s="142">
        <v>3</v>
      </c>
      <c r="D924" s="878" t="s">
        <v>18</v>
      </c>
      <c r="E924" s="78"/>
      <c r="F924" s="78"/>
      <c r="Y924" s="8" t="s">
        <v>12</v>
      </c>
    </row>
    <row r="925" spans="1:25" ht="14.25" x14ac:dyDescent="0.2">
      <c r="B925" s="879" t="s">
        <v>1314</v>
      </c>
      <c r="C925" s="142">
        <v>4</v>
      </c>
      <c r="D925" s="880" t="s">
        <v>18</v>
      </c>
      <c r="E925" s="269"/>
      <c r="F925" s="269"/>
      <c r="Y925" s="8" t="s">
        <v>12</v>
      </c>
    </row>
    <row r="926" spans="1:25" ht="14.25" x14ac:dyDescent="0.2">
      <c r="B926" s="261" t="s">
        <v>1315</v>
      </c>
      <c r="C926" s="142">
        <v>5</v>
      </c>
      <c r="D926" s="640">
        <f>SUM(D927:D928)</f>
        <v>0</v>
      </c>
      <c r="E926" s="263"/>
      <c r="F926" s="263"/>
      <c r="Y926" s="8" t="s">
        <v>12</v>
      </c>
    </row>
    <row r="927" spans="1:25" ht="14.25" x14ac:dyDescent="0.2">
      <c r="B927" s="371" t="s">
        <v>1313</v>
      </c>
      <c r="C927" s="142">
        <v>6</v>
      </c>
      <c r="D927" s="878" t="s">
        <v>18</v>
      </c>
      <c r="E927" s="78"/>
      <c r="F927" s="78"/>
      <c r="Y927" s="8" t="s">
        <v>12</v>
      </c>
    </row>
    <row r="928" spans="1:25" ht="14.25" x14ac:dyDescent="0.2">
      <c r="B928" s="879" t="s">
        <v>1314</v>
      </c>
      <c r="C928" s="142">
        <v>7</v>
      </c>
      <c r="D928" s="880" t="s">
        <v>18</v>
      </c>
      <c r="E928" s="269"/>
      <c r="F928" s="269"/>
      <c r="Y928" s="8" t="s">
        <v>12</v>
      </c>
    </row>
    <row r="929" spans="1:25" ht="14.25" x14ac:dyDescent="0.2">
      <c r="B929" s="264" t="s">
        <v>1316</v>
      </c>
      <c r="C929" s="142">
        <v>8</v>
      </c>
      <c r="D929" s="878" t="s">
        <v>18</v>
      </c>
      <c r="E929" s="263"/>
      <c r="F929" s="263"/>
      <c r="Y929" s="8" t="s">
        <v>12</v>
      </c>
    </row>
    <row r="930" spans="1:25" ht="14.25" x14ac:dyDescent="0.2">
      <c r="B930" s="264" t="s">
        <v>1317</v>
      </c>
      <c r="C930" s="142">
        <v>9</v>
      </c>
      <c r="D930" s="878" t="s">
        <v>18</v>
      </c>
      <c r="E930" s="78"/>
      <c r="F930" s="78"/>
      <c r="Y930" s="8" t="s">
        <v>12</v>
      </c>
    </row>
    <row r="931" spans="1:25" ht="14.25" x14ac:dyDescent="0.2">
      <c r="B931" s="334" t="s">
        <v>157</v>
      </c>
      <c r="C931" s="135">
        <v>10</v>
      </c>
      <c r="D931" s="880" t="s">
        <v>18</v>
      </c>
      <c r="E931" s="269"/>
      <c r="F931" s="269"/>
      <c r="Y931" s="8" t="s">
        <v>12</v>
      </c>
    </row>
    <row r="932" spans="1:25" ht="14.25" x14ac:dyDescent="0.2">
      <c r="Y932" s="8" t="s">
        <v>12</v>
      </c>
    </row>
    <row r="933" spans="1:25" ht="14.25" x14ac:dyDescent="0.2">
      <c r="A933" s="8" t="s">
        <v>12</v>
      </c>
      <c r="B933" s="1524" t="s">
        <v>2068</v>
      </c>
      <c r="C933" s="8" t="s">
        <v>12</v>
      </c>
      <c r="D933" s="8" t="s">
        <v>12</v>
      </c>
      <c r="E933" s="8" t="s">
        <v>12</v>
      </c>
      <c r="F933" s="8" t="s">
        <v>12</v>
      </c>
      <c r="G933" s="8" t="s">
        <v>12</v>
      </c>
      <c r="H933" s="8" t="s">
        <v>12</v>
      </c>
      <c r="I933" s="8" t="s">
        <v>12</v>
      </c>
      <c r="J933" s="8" t="s">
        <v>12</v>
      </c>
      <c r="K933" s="8" t="s">
        <v>12</v>
      </c>
      <c r="L933" s="8" t="s">
        <v>12</v>
      </c>
      <c r="M933" s="8" t="s">
        <v>12</v>
      </c>
      <c r="N933" s="8" t="s">
        <v>12</v>
      </c>
      <c r="O933" s="8" t="s">
        <v>12</v>
      </c>
      <c r="P933" s="8" t="s">
        <v>12</v>
      </c>
      <c r="Q933" s="8" t="s">
        <v>12</v>
      </c>
      <c r="R933" s="8" t="s">
        <v>12</v>
      </c>
      <c r="S933" s="8" t="s">
        <v>12</v>
      </c>
      <c r="T933" s="8" t="s">
        <v>12</v>
      </c>
      <c r="U933" s="8" t="s">
        <v>12</v>
      </c>
      <c r="V933" s="8" t="s">
        <v>12</v>
      </c>
      <c r="W933" s="8" t="s">
        <v>12</v>
      </c>
      <c r="X933" s="8" t="s">
        <v>12</v>
      </c>
      <c r="Y933" s="8" t="s">
        <v>12</v>
      </c>
    </row>
    <row r="934" spans="1:25" ht="14.25" x14ac:dyDescent="0.2">
      <c r="Y934" s="8" t="s">
        <v>12</v>
      </c>
    </row>
    <row r="935" spans="1:25" ht="14.25" x14ac:dyDescent="0.2">
      <c r="E935" s="1454"/>
      <c r="F935" s="1454"/>
      <c r="G935" s="1454"/>
      <c r="H935" s="1454"/>
      <c r="I935" s="1454"/>
      <c r="J935" s="1454"/>
      <c r="K935" s="1454"/>
      <c r="L935" s="1454"/>
      <c r="M935" s="1454"/>
      <c r="Y935" s="8" t="s">
        <v>12</v>
      </c>
    </row>
    <row r="936" spans="1:25" ht="48" x14ac:dyDescent="0.2">
      <c r="B936" s="827" t="s">
        <v>2077</v>
      </c>
      <c r="C936" s="1514"/>
      <c r="D936" s="678" t="s">
        <v>1320</v>
      </c>
      <c r="E936" s="678" t="s">
        <v>1185</v>
      </c>
      <c r="F936" s="678" t="s">
        <v>972</v>
      </c>
      <c r="G936" s="678" t="s">
        <v>971</v>
      </c>
      <c r="H936" s="1454"/>
      <c r="I936" s="1454"/>
      <c r="J936" s="1454"/>
      <c r="K936" s="1454"/>
      <c r="L936" s="1454"/>
      <c r="M936" s="1454"/>
      <c r="Y936" s="8" t="s">
        <v>12</v>
      </c>
    </row>
    <row r="937" spans="1:25" ht="14.25" x14ac:dyDescent="0.2">
      <c r="B937" s="829"/>
      <c r="C937" s="633">
        <v>138</v>
      </c>
      <c r="D937" s="18">
        <v>4</v>
      </c>
      <c r="E937" s="18">
        <v>1</v>
      </c>
      <c r="F937" s="18">
        <v>2</v>
      </c>
      <c r="G937" s="19">
        <v>3</v>
      </c>
      <c r="H937" s="1454"/>
      <c r="I937" s="1454"/>
      <c r="J937" s="1454"/>
      <c r="K937" s="1454"/>
      <c r="L937" s="1454"/>
      <c r="M937" s="1454"/>
      <c r="Y937" s="8" t="s">
        <v>12</v>
      </c>
    </row>
    <row r="938" spans="1:25" ht="14.25" x14ac:dyDescent="0.2">
      <c r="B938" s="1525" t="s">
        <v>2074</v>
      </c>
      <c r="C938" s="284">
        <v>1</v>
      </c>
      <c r="D938" s="219" t="str">
        <f>IF(OR(J943&gt;0,L943&gt;0),IF(J943&gt;L943,"Long","Short"),"-")</f>
        <v>-</v>
      </c>
      <c r="E938" s="66" t="s">
        <v>18</v>
      </c>
      <c r="F938" s="510">
        <f>SUM(G938)-SUM(E938)</f>
        <v>0</v>
      </c>
      <c r="G938" s="510" t="str">
        <f>IF(D938="-","-",IF(D938="Long",J943,L943))</f>
        <v>-</v>
      </c>
      <c r="H938" s="1454"/>
      <c r="I938" s="1454"/>
      <c r="J938" s="1454"/>
      <c r="K938" s="1454"/>
      <c r="L938" s="1454"/>
      <c r="M938" s="1454"/>
      <c r="Y938" s="8" t="s">
        <v>12</v>
      </c>
    </row>
    <row r="939" spans="1:25" ht="14.25" x14ac:dyDescent="0.2">
      <c r="Y939" s="8" t="s">
        <v>12</v>
      </c>
    </row>
    <row r="940" spans="1:25" ht="14.25" x14ac:dyDescent="0.2">
      <c r="I940" s="881" t="s">
        <v>1318</v>
      </c>
      <c r="J940" s="882"/>
      <c r="K940" s="881" t="s">
        <v>1319</v>
      </c>
      <c r="L940" s="882"/>
      <c r="Y940" s="8" t="s">
        <v>12</v>
      </c>
    </row>
    <row r="941" spans="1:25" ht="114.75" x14ac:dyDescent="0.2">
      <c r="B941" s="827" t="s">
        <v>1986</v>
      </c>
      <c r="C941" s="876"/>
      <c r="D941" s="523" t="s">
        <v>892</v>
      </c>
      <c r="E941" s="523" t="s">
        <v>2069</v>
      </c>
      <c r="F941" s="272" t="s">
        <v>1462</v>
      </c>
      <c r="G941" s="523" t="s">
        <v>2071</v>
      </c>
      <c r="H941" s="272" t="s">
        <v>1358</v>
      </c>
      <c r="I941" s="523" t="s">
        <v>2073</v>
      </c>
      <c r="J941" s="272" t="s">
        <v>1359</v>
      </c>
      <c r="K941" s="523" t="s">
        <v>2072</v>
      </c>
      <c r="L941" s="272" t="s">
        <v>1359</v>
      </c>
      <c r="O941" s="1454"/>
      <c r="Y941" s="8" t="s">
        <v>12</v>
      </c>
    </row>
    <row r="942" spans="1:25" ht="14.25" x14ac:dyDescent="0.2">
      <c r="B942" s="297">
        <v>1</v>
      </c>
      <c r="C942" s="633">
        <v>139</v>
      </c>
      <c r="D942" s="18">
        <v>2</v>
      </c>
      <c r="E942" s="18">
        <v>3</v>
      </c>
      <c r="F942" s="18">
        <v>4</v>
      </c>
      <c r="G942" s="18">
        <v>5</v>
      </c>
      <c r="H942" s="273">
        <v>6</v>
      </c>
      <c r="I942" s="18">
        <v>7</v>
      </c>
      <c r="J942" s="18">
        <v>8</v>
      </c>
      <c r="K942" s="18">
        <v>9</v>
      </c>
      <c r="L942" s="35">
        <v>10</v>
      </c>
      <c r="Y942" s="8" t="s">
        <v>12</v>
      </c>
    </row>
    <row r="943" spans="1:25" s="1454" customFormat="1" ht="14.25" x14ac:dyDescent="0.2">
      <c r="B943" s="460" t="s">
        <v>2070</v>
      </c>
      <c r="C943" s="142">
        <v>100</v>
      </c>
      <c r="D943" s="888"/>
      <c r="E943" s="888"/>
      <c r="F943" s="888"/>
      <c r="G943" s="888"/>
      <c r="H943" s="888"/>
      <c r="I943" s="888"/>
      <c r="J943" s="219">
        <f>SQRT(FT17.ICS.Param!$D24*SUMIF(J$944:J$989,"&gt;0")^2+(1-FT17.ICS.Param!$D24)*SUMPRODUCT(J$944:J$989,J$944:J$989,--(J$944:J$989&gt;0)))</f>
        <v>0</v>
      </c>
      <c r="K943" s="888"/>
      <c r="L943" s="219">
        <f>SQRT(FT17.ICS.Param!$D24*SUMIF(L$944:L$989,"&gt;0")^2+(1-FT17.ICS.Param!$D24)*SUMPRODUCT(L$944:L$989,L$944:L$989,--(L$944:L$989&gt;0)))</f>
        <v>0</v>
      </c>
      <c r="Y943" s="8" t="s">
        <v>12</v>
      </c>
    </row>
    <row r="944" spans="1:25" ht="14.25" x14ac:dyDescent="0.2">
      <c r="B944" s="635" t="s">
        <v>901</v>
      </c>
      <c r="C944" s="142">
        <v>1</v>
      </c>
      <c r="D944" s="84" t="s">
        <v>18</v>
      </c>
      <c r="E944" s="84" t="s">
        <v>18</v>
      </c>
      <c r="F944" s="84" t="s">
        <v>18</v>
      </c>
      <c r="G944" s="1799" t="str">
        <f>IF(AND(D944&lt;&gt;"-",E944&lt;&gt;"-",F944&lt;&gt;"-"),AND(SUM(E944)&gt;0,(SUM(E944)-SUM(F944))&lt;=10%*MAX(0,SUM(D944))),"")</f>
        <v/>
      </c>
      <c r="H944" s="889" t="str">
        <f>IF(FT17.iCurrency,INDEX(FT17.ICS.Param!$D$29:$AL$63,FT17.iCurrency,C944),"-")</f>
        <v>-</v>
      </c>
      <c r="I944" s="84" t="s">
        <v>18</v>
      </c>
      <c r="J944" s="354">
        <f t="shared" ref="J944:J978" si="84">IF(SUM($F944)&gt;0,SUM($F944)-SUM(I944),0)</f>
        <v>0</v>
      </c>
      <c r="K944" s="84" t="s">
        <v>18</v>
      </c>
      <c r="L944" s="354">
        <f t="shared" ref="L944:L978" si="85">IF(SUM($F944)&lt;0,(SUM($F944)-SUM(K944)),0)</f>
        <v>0</v>
      </c>
      <c r="Y944" s="8" t="s">
        <v>12</v>
      </c>
    </row>
    <row r="945" spans="2:25" ht="14.25" x14ac:dyDescent="0.2">
      <c r="B945" s="635" t="s">
        <v>902</v>
      </c>
      <c r="C945" s="142">
        <v>2</v>
      </c>
      <c r="D945" s="84" t="s">
        <v>18</v>
      </c>
      <c r="E945" s="84" t="s">
        <v>18</v>
      </c>
      <c r="F945" s="84" t="s">
        <v>18</v>
      </c>
      <c r="G945" s="1799" t="str">
        <f t="shared" ref="G945:G989" si="86">IF(AND(D945&lt;&gt;"-",E945&lt;&gt;"-",F945&lt;&gt;"-"),AND(SUM(E945)&gt;0,(SUM(E945)-SUM(F945))&lt;=10%*MAX(0,SUM(D945))),"")</f>
        <v/>
      </c>
      <c r="H945" s="889" t="str">
        <f>IF(FT17.iCurrency,INDEX(FT17.ICS.Param!$D$29:$AL$63,FT17.iCurrency,C945),"-")</f>
        <v>-</v>
      </c>
      <c r="I945" s="84" t="s">
        <v>18</v>
      </c>
      <c r="J945" s="354">
        <f t="shared" si="84"/>
        <v>0</v>
      </c>
      <c r="K945" s="84" t="s">
        <v>18</v>
      </c>
      <c r="L945" s="354">
        <f t="shared" si="85"/>
        <v>0</v>
      </c>
      <c r="Y945" s="8" t="s">
        <v>12</v>
      </c>
    </row>
    <row r="946" spans="2:25" ht="14.25" x14ac:dyDescent="0.2">
      <c r="B946" s="635" t="s">
        <v>903</v>
      </c>
      <c r="C946" s="142">
        <v>3</v>
      </c>
      <c r="D946" s="84" t="s">
        <v>18</v>
      </c>
      <c r="E946" s="84" t="s">
        <v>18</v>
      </c>
      <c r="F946" s="84" t="s">
        <v>18</v>
      </c>
      <c r="G946" s="1799" t="str">
        <f t="shared" si="86"/>
        <v/>
      </c>
      <c r="H946" s="889" t="str">
        <f>IF(FT17.iCurrency,INDEX(FT17.ICS.Param!$D$29:$AL$63,FT17.iCurrency,C946),"-")</f>
        <v>-</v>
      </c>
      <c r="I946" s="84" t="s">
        <v>18</v>
      </c>
      <c r="J946" s="354">
        <f t="shared" si="84"/>
        <v>0</v>
      </c>
      <c r="K946" s="84" t="s">
        <v>18</v>
      </c>
      <c r="L946" s="354">
        <f t="shared" si="85"/>
        <v>0</v>
      </c>
      <c r="Y946" s="8" t="s">
        <v>12</v>
      </c>
    </row>
    <row r="947" spans="2:25" ht="14.25" x14ac:dyDescent="0.2">
      <c r="B947" s="635" t="s">
        <v>904</v>
      </c>
      <c r="C947" s="142">
        <v>4</v>
      </c>
      <c r="D947" s="84" t="s">
        <v>18</v>
      </c>
      <c r="E947" s="84" t="s">
        <v>18</v>
      </c>
      <c r="F947" s="84" t="s">
        <v>18</v>
      </c>
      <c r="G947" s="1799" t="str">
        <f t="shared" si="86"/>
        <v/>
      </c>
      <c r="H947" s="889" t="str">
        <f>IF(FT17.iCurrency,INDEX(FT17.ICS.Param!$D$29:$AL$63,FT17.iCurrency,C947),"-")</f>
        <v>-</v>
      </c>
      <c r="I947" s="84" t="s">
        <v>18</v>
      </c>
      <c r="J947" s="354">
        <f t="shared" si="84"/>
        <v>0</v>
      </c>
      <c r="K947" s="84" t="s">
        <v>18</v>
      </c>
      <c r="L947" s="354">
        <f t="shared" si="85"/>
        <v>0</v>
      </c>
      <c r="Y947" s="8" t="s">
        <v>12</v>
      </c>
    </row>
    <row r="948" spans="2:25" ht="14.25" x14ac:dyDescent="0.2">
      <c r="B948" s="635" t="s">
        <v>905</v>
      </c>
      <c r="C948" s="142">
        <v>5</v>
      </c>
      <c r="D948" s="84" t="s">
        <v>18</v>
      </c>
      <c r="E948" s="84" t="s">
        <v>18</v>
      </c>
      <c r="F948" s="84" t="s">
        <v>18</v>
      </c>
      <c r="G948" s="1799" t="str">
        <f t="shared" si="86"/>
        <v/>
      </c>
      <c r="H948" s="889" t="str">
        <f>IF(FT17.iCurrency,INDEX(FT17.ICS.Param!$D$29:$AL$63,FT17.iCurrency,C948),"-")</f>
        <v>-</v>
      </c>
      <c r="I948" s="84" t="s">
        <v>18</v>
      </c>
      <c r="J948" s="354">
        <f t="shared" si="84"/>
        <v>0</v>
      </c>
      <c r="K948" s="84" t="s">
        <v>18</v>
      </c>
      <c r="L948" s="354">
        <f t="shared" si="85"/>
        <v>0</v>
      </c>
      <c r="Y948" s="8" t="s">
        <v>12</v>
      </c>
    </row>
    <row r="949" spans="2:25" ht="14.25" x14ac:dyDescent="0.2">
      <c r="B949" s="635" t="s">
        <v>906</v>
      </c>
      <c r="C949" s="142">
        <v>6</v>
      </c>
      <c r="D949" s="84" t="s">
        <v>18</v>
      </c>
      <c r="E949" s="84" t="s">
        <v>18</v>
      </c>
      <c r="F949" s="84" t="s">
        <v>18</v>
      </c>
      <c r="G949" s="1799" t="str">
        <f t="shared" si="86"/>
        <v/>
      </c>
      <c r="H949" s="889" t="str">
        <f>IF(FT17.iCurrency,INDEX(FT17.ICS.Param!$D$29:$AL$63,FT17.iCurrency,C949),"-")</f>
        <v>-</v>
      </c>
      <c r="I949" s="84" t="s">
        <v>18</v>
      </c>
      <c r="J949" s="354">
        <f t="shared" si="84"/>
        <v>0</v>
      </c>
      <c r="K949" s="84" t="s">
        <v>18</v>
      </c>
      <c r="L949" s="354">
        <f t="shared" si="85"/>
        <v>0</v>
      </c>
      <c r="Y949" s="8" t="s">
        <v>12</v>
      </c>
    </row>
    <row r="950" spans="2:25" ht="14.25" x14ac:dyDescent="0.2">
      <c r="B950" s="635" t="s">
        <v>907</v>
      </c>
      <c r="C950" s="142">
        <v>7</v>
      </c>
      <c r="D950" s="84" t="s">
        <v>18</v>
      </c>
      <c r="E950" s="84" t="s">
        <v>18</v>
      </c>
      <c r="F950" s="84" t="s">
        <v>18</v>
      </c>
      <c r="G950" s="1799" t="str">
        <f t="shared" si="86"/>
        <v/>
      </c>
      <c r="H950" s="889" t="str">
        <f>IF(FT17.iCurrency,INDEX(FT17.ICS.Param!$D$29:$AL$63,FT17.iCurrency,C950),"-")</f>
        <v>-</v>
      </c>
      <c r="I950" s="84" t="s">
        <v>18</v>
      </c>
      <c r="J950" s="354">
        <f t="shared" si="84"/>
        <v>0</v>
      </c>
      <c r="K950" s="84" t="s">
        <v>18</v>
      </c>
      <c r="L950" s="354">
        <f t="shared" si="85"/>
        <v>0</v>
      </c>
      <c r="Y950" s="8" t="s">
        <v>12</v>
      </c>
    </row>
    <row r="951" spans="2:25" ht="14.25" x14ac:dyDescent="0.2">
      <c r="B951" s="635" t="s">
        <v>908</v>
      </c>
      <c r="C951" s="142">
        <v>8</v>
      </c>
      <c r="D951" s="84" t="s">
        <v>18</v>
      </c>
      <c r="E951" s="84" t="s">
        <v>18</v>
      </c>
      <c r="F951" s="84" t="s">
        <v>18</v>
      </c>
      <c r="G951" s="1799" t="str">
        <f t="shared" si="86"/>
        <v/>
      </c>
      <c r="H951" s="889" t="str">
        <f>IF(FT17.iCurrency,INDEX(FT17.ICS.Param!$D$29:$AL$63,FT17.iCurrency,C951),"-")</f>
        <v>-</v>
      </c>
      <c r="I951" s="84" t="s">
        <v>18</v>
      </c>
      <c r="J951" s="354">
        <f t="shared" si="84"/>
        <v>0</v>
      </c>
      <c r="K951" s="84" t="s">
        <v>18</v>
      </c>
      <c r="L951" s="354">
        <f t="shared" si="85"/>
        <v>0</v>
      </c>
      <c r="Y951" s="8" t="s">
        <v>12</v>
      </c>
    </row>
    <row r="952" spans="2:25" ht="14.25" x14ac:dyDescent="0.2">
      <c r="B952" s="635" t="s">
        <v>909</v>
      </c>
      <c r="C952" s="142">
        <v>9</v>
      </c>
      <c r="D952" s="84" t="s">
        <v>18</v>
      </c>
      <c r="E952" s="84" t="s">
        <v>18</v>
      </c>
      <c r="F952" s="84" t="s">
        <v>18</v>
      </c>
      <c r="G952" s="1799" t="str">
        <f t="shared" si="86"/>
        <v/>
      </c>
      <c r="H952" s="889" t="str">
        <f>IF(FT17.iCurrency,INDEX(FT17.ICS.Param!$D$29:$AL$63,FT17.iCurrency,C952),"-")</f>
        <v>-</v>
      </c>
      <c r="I952" s="84" t="s">
        <v>18</v>
      </c>
      <c r="J952" s="354">
        <f t="shared" si="84"/>
        <v>0</v>
      </c>
      <c r="K952" s="84" t="s">
        <v>18</v>
      </c>
      <c r="L952" s="354">
        <f t="shared" si="85"/>
        <v>0</v>
      </c>
      <c r="Y952" s="8" t="s">
        <v>12</v>
      </c>
    </row>
    <row r="953" spans="2:25" ht="14.25" x14ac:dyDescent="0.2">
      <c r="B953" s="635" t="s">
        <v>910</v>
      </c>
      <c r="C953" s="142">
        <v>10</v>
      </c>
      <c r="D953" s="84" t="s">
        <v>18</v>
      </c>
      <c r="E953" s="84" t="s">
        <v>18</v>
      </c>
      <c r="F953" s="84" t="s">
        <v>18</v>
      </c>
      <c r="G953" s="1799" t="str">
        <f t="shared" si="86"/>
        <v/>
      </c>
      <c r="H953" s="889" t="str">
        <f>IF(FT17.iCurrency,INDEX(FT17.ICS.Param!$D$29:$AL$63,FT17.iCurrency,C953),"-")</f>
        <v>-</v>
      </c>
      <c r="I953" s="84" t="s">
        <v>18</v>
      </c>
      <c r="J953" s="354">
        <f t="shared" si="84"/>
        <v>0</v>
      </c>
      <c r="K953" s="84" t="s">
        <v>18</v>
      </c>
      <c r="L953" s="354">
        <f t="shared" si="85"/>
        <v>0</v>
      </c>
      <c r="Y953" s="8" t="s">
        <v>12</v>
      </c>
    </row>
    <row r="954" spans="2:25" ht="14.25" x14ac:dyDescent="0.2">
      <c r="B954" s="635" t="s">
        <v>919</v>
      </c>
      <c r="C954" s="142">
        <v>11</v>
      </c>
      <c r="D954" s="84" t="s">
        <v>18</v>
      </c>
      <c r="E954" s="84" t="s">
        <v>18</v>
      </c>
      <c r="F954" s="84" t="s">
        <v>18</v>
      </c>
      <c r="G954" s="1799" t="str">
        <f t="shared" si="86"/>
        <v/>
      </c>
      <c r="H954" s="889" t="str">
        <f>IF(FT17.iCurrency,INDEX(FT17.ICS.Param!$D$29:$AL$63,FT17.iCurrency,C954),"-")</f>
        <v>-</v>
      </c>
      <c r="I954" s="84" t="s">
        <v>18</v>
      </c>
      <c r="J954" s="354">
        <f t="shared" si="84"/>
        <v>0</v>
      </c>
      <c r="K954" s="84" t="s">
        <v>18</v>
      </c>
      <c r="L954" s="354">
        <f t="shared" si="85"/>
        <v>0</v>
      </c>
      <c r="Y954" s="8" t="s">
        <v>12</v>
      </c>
    </row>
    <row r="955" spans="2:25" ht="14.25" x14ac:dyDescent="0.2">
      <c r="B955" s="635" t="s">
        <v>920</v>
      </c>
      <c r="C955" s="142">
        <v>12</v>
      </c>
      <c r="D955" s="84" t="s">
        <v>18</v>
      </c>
      <c r="E955" s="84" t="s">
        <v>18</v>
      </c>
      <c r="F955" s="84" t="s">
        <v>18</v>
      </c>
      <c r="G955" s="1799" t="str">
        <f t="shared" si="86"/>
        <v/>
      </c>
      <c r="H955" s="889" t="str">
        <f>IF(FT17.iCurrency,INDEX(FT17.ICS.Param!$D$29:$AL$63,FT17.iCurrency,C955),"-")</f>
        <v>-</v>
      </c>
      <c r="I955" s="84" t="s">
        <v>18</v>
      </c>
      <c r="J955" s="354">
        <f t="shared" si="84"/>
        <v>0</v>
      </c>
      <c r="K955" s="84" t="s">
        <v>18</v>
      </c>
      <c r="L955" s="354">
        <f t="shared" si="85"/>
        <v>0</v>
      </c>
      <c r="Y955" s="8" t="s">
        <v>12</v>
      </c>
    </row>
    <row r="956" spans="2:25" ht="14.25" x14ac:dyDescent="0.2">
      <c r="B956" s="635" t="s">
        <v>921</v>
      </c>
      <c r="C956" s="142">
        <v>13</v>
      </c>
      <c r="D956" s="84" t="s">
        <v>18</v>
      </c>
      <c r="E956" s="84" t="s">
        <v>18</v>
      </c>
      <c r="F956" s="84" t="s">
        <v>18</v>
      </c>
      <c r="G956" s="1799" t="str">
        <f t="shared" si="86"/>
        <v/>
      </c>
      <c r="H956" s="889" t="str">
        <f>IF(FT17.iCurrency,INDEX(FT17.ICS.Param!$D$29:$AL$63,FT17.iCurrency,C956),"-")</f>
        <v>-</v>
      </c>
      <c r="I956" s="84" t="s">
        <v>18</v>
      </c>
      <c r="J956" s="354">
        <f t="shared" si="84"/>
        <v>0</v>
      </c>
      <c r="K956" s="84" t="s">
        <v>18</v>
      </c>
      <c r="L956" s="354">
        <f t="shared" si="85"/>
        <v>0</v>
      </c>
      <c r="Y956" s="8" t="s">
        <v>12</v>
      </c>
    </row>
    <row r="957" spans="2:25" ht="14.25" x14ac:dyDescent="0.2">
      <c r="B957" s="635" t="s">
        <v>922</v>
      </c>
      <c r="C957" s="142">
        <v>14</v>
      </c>
      <c r="D957" s="84" t="s">
        <v>18</v>
      </c>
      <c r="E957" s="84" t="s">
        <v>18</v>
      </c>
      <c r="F957" s="84" t="s">
        <v>18</v>
      </c>
      <c r="G957" s="1799" t="str">
        <f t="shared" si="86"/>
        <v/>
      </c>
      <c r="H957" s="889" t="str">
        <f>IF(FT17.iCurrency,INDEX(FT17.ICS.Param!$D$29:$AL$63,FT17.iCurrency,C957),"-")</f>
        <v>-</v>
      </c>
      <c r="I957" s="84" t="s">
        <v>18</v>
      </c>
      <c r="J957" s="354">
        <f t="shared" si="84"/>
        <v>0</v>
      </c>
      <c r="K957" s="84" t="s">
        <v>18</v>
      </c>
      <c r="L957" s="354">
        <f t="shared" si="85"/>
        <v>0</v>
      </c>
      <c r="Y957" s="8" t="s">
        <v>12</v>
      </c>
    </row>
    <row r="958" spans="2:25" ht="14.25" x14ac:dyDescent="0.2">
      <c r="B958" s="635" t="s">
        <v>923</v>
      </c>
      <c r="C958" s="142">
        <v>15</v>
      </c>
      <c r="D958" s="84" t="s">
        <v>18</v>
      </c>
      <c r="E958" s="84" t="s">
        <v>18</v>
      </c>
      <c r="F958" s="84" t="s">
        <v>18</v>
      </c>
      <c r="G958" s="1799" t="str">
        <f t="shared" si="86"/>
        <v/>
      </c>
      <c r="H958" s="889" t="str">
        <f>IF(FT17.iCurrency,INDEX(FT17.ICS.Param!$D$29:$AL$63,FT17.iCurrency,C958),"-")</f>
        <v>-</v>
      </c>
      <c r="I958" s="84" t="s">
        <v>18</v>
      </c>
      <c r="J958" s="354">
        <f t="shared" si="84"/>
        <v>0</v>
      </c>
      <c r="K958" s="84" t="s">
        <v>18</v>
      </c>
      <c r="L958" s="354">
        <f t="shared" si="85"/>
        <v>0</v>
      </c>
      <c r="Y958" s="8" t="s">
        <v>12</v>
      </c>
    </row>
    <row r="959" spans="2:25" ht="14.25" x14ac:dyDescent="0.2">
      <c r="B959" s="635" t="s">
        <v>924</v>
      </c>
      <c r="C959" s="142">
        <v>16</v>
      </c>
      <c r="D959" s="84" t="s">
        <v>18</v>
      </c>
      <c r="E959" s="84" t="s">
        <v>18</v>
      </c>
      <c r="F959" s="84" t="s">
        <v>18</v>
      </c>
      <c r="G959" s="1799" t="str">
        <f t="shared" si="86"/>
        <v/>
      </c>
      <c r="H959" s="889" t="str">
        <f>IF(FT17.iCurrency,INDEX(FT17.ICS.Param!$D$29:$AL$63,FT17.iCurrency,C959),"-")</f>
        <v>-</v>
      </c>
      <c r="I959" s="84" t="s">
        <v>18</v>
      </c>
      <c r="J959" s="354">
        <f t="shared" si="84"/>
        <v>0</v>
      </c>
      <c r="K959" s="84" t="s">
        <v>18</v>
      </c>
      <c r="L959" s="354">
        <f t="shared" si="85"/>
        <v>0</v>
      </c>
      <c r="Y959" s="8" t="s">
        <v>12</v>
      </c>
    </row>
    <row r="960" spans="2:25" ht="14.25" x14ac:dyDescent="0.2">
      <c r="B960" s="635" t="s">
        <v>925</v>
      </c>
      <c r="C960" s="142">
        <v>17</v>
      </c>
      <c r="D960" s="84" t="s">
        <v>18</v>
      </c>
      <c r="E960" s="84" t="s">
        <v>18</v>
      </c>
      <c r="F960" s="84" t="s">
        <v>18</v>
      </c>
      <c r="G960" s="1799" t="str">
        <f t="shared" si="86"/>
        <v/>
      </c>
      <c r="H960" s="889" t="str">
        <f>IF(FT17.iCurrency,INDEX(FT17.ICS.Param!$D$29:$AL$63,FT17.iCurrency,C960),"-")</f>
        <v>-</v>
      </c>
      <c r="I960" s="84" t="s">
        <v>18</v>
      </c>
      <c r="J960" s="354">
        <f t="shared" si="84"/>
        <v>0</v>
      </c>
      <c r="K960" s="84" t="s">
        <v>18</v>
      </c>
      <c r="L960" s="354">
        <f t="shared" si="85"/>
        <v>0</v>
      </c>
      <c r="Y960" s="8" t="s">
        <v>12</v>
      </c>
    </row>
    <row r="961" spans="2:25" ht="14.25" x14ac:dyDescent="0.2">
      <c r="B961" s="635" t="s">
        <v>926</v>
      </c>
      <c r="C961" s="142">
        <v>18</v>
      </c>
      <c r="D961" s="84" t="s">
        <v>18</v>
      </c>
      <c r="E961" s="84" t="s">
        <v>18</v>
      </c>
      <c r="F961" s="84" t="s">
        <v>18</v>
      </c>
      <c r="G961" s="1799" t="str">
        <f t="shared" si="86"/>
        <v/>
      </c>
      <c r="H961" s="889" t="str">
        <f>IF(FT17.iCurrency,INDEX(FT17.ICS.Param!$D$29:$AL$63,FT17.iCurrency,C961),"-")</f>
        <v>-</v>
      </c>
      <c r="I961" s="84" t="s">
        <v>18</v>
      </c>
      <c r="J961" s="354">
        <f t="shared" si="84"/>
        <v>0</v>
      </c>
      <c r="K961" s="84" t="s">
        <v>18</v>
      </c>
      <c r="L961" s="354">
        <f t="shared" si="85"/>
        <v>0</v>
      </c>
      <c r="Y961" s="8" t="s">
        <v>12</v>
      </c>
    </row>
    <row r="962" spans="2:25" ht="14.25" x14ac:dyDescent="0.2">
      <c r="B962" s="635" t="s">
        <v>927</v>
      </c>
      <c r="C962" s="142">
        <v>19</v>
      </c>
      <c r="D962" s="84" t="s">
        <v>18</v>
      </c>
      <c r="E962" s="84" t="s">
        <v>18</v>
      </c>
      <c r="F962" s="84" t="s">
        <v>18</v>
      </c>
      <c r="G962" s="1799" t="str">
        <f t="shared" si="86"/>
        <v/>
      </c>
      <c r="H962" s="889" t="str">
        <f>IF(FT17.iCurrency,INDEX(FT17.ICS.Param!$D$29:$AL$63,FT17.iCurrency,C962),"-")</f>
        <v>-</v>
      </c>
      <c r="I962" s="84" t="s">
        <v>18</v>
      </c>
      <c r="J962" s="354">
        <f t="shared" si="84"/>
        <v>0</v>
      </c>
      <c r="K962" s="84" t="s">
        <v>18</v>
      </c>
      <c r="L962" s="354">
        <f t="shared" si="85"/>
        <v>0</v>
      </c>
      <c r="Y962" s="8" t="s">
        <v>12</v>
      </c>
    </row>
    <row r="963" spans="2:25" ht="14.25" x14ac:dyDescent="0.2">
      <c r="B963" s="635" t="s">
        <v>928</v>
      </c>
      <c r="C963" s="142">
        <v>20</v>
      </c>
      <c r="D963" s="84" t="s">
        <v>18</v>
      </c>
      <c r="E963" s="84" t="s">
        <v>18</v>
      </c>
      <c r="F963" s="84" t="s">
        <v>18</v>
      </c>
      <c r="G963" s="1799" t="str">
        <f t="shared" si="86"/>
        <v/>
      </c>
      <c r="H963" s="889" t="str">
        <f>IF(FT17.iCurrency,INDEX(FT17.ICS.Param!$D$29:$AL$63,FT17.iCurrency,C963),"-")</f>
        <v>-</v>
      </c>
      <c r="I963" s="84" t="s">
        <v>18</v>
      </c>
      <c r="J963" s="354">
        <f t="shared" si="84"/>
        <v>0</v>
      </c>
      <c r="K963" s="84" t="s">
        <v>18</v>
      </c>
      <c r="L963" s="354">
        <f t="shared" si="85"/>
        <v>0</v>
      </c>
      <c r="Y963" s="8" t="s">
        <v>12</v>
      </c>
    </row>
    <row r="964" spans="2:25" ht="14.25" x14ac:dyDescent="0.2">
      <c r="B964" s="635" t="s">
        <v>929</v>
      </c>
      <c r="C964" s="142">
        <v>21</v>
      </c>
      <c r="D964" s="84" t="s">
        <v>18</v>
      </c>
      <c r="E964" s="84" t="s">
        <v>18</v>
      </c>
      <c r="F964" s="84" t="s">
        <v>18</v>
      </c>
      <c r="G964" s="1799" t="str">
        <f t="shared" si="86"/>
        <v/>
      </c>
      <c r="H964" s="889" t="str">
        <f>IF(FT17.iCurrency,INDEX(FT17.ICS.Param!$D$29:$AL$63,FT17.iCurrency,C964),"-")</f>
        <v>-</v>
      </c>
      <c r="I964" s="84" t="s">
        <v>18</v>
      </c>
      <c r="J964" s="354">
        <f t="shared" si="84"/>
        <v>0</v>
      </c>
      <c r="K964" s="84" t="s">
        <v>18</v>
      </c>
      <c r="L964" s="354">
        <f t="shared" si="85"/>
        <v>0</v>
      </c>
      <c r="Y964" s="8" t="s">
        <v>12</v>
      </c>
    </row>
    <row r="965" spans="2:25" ht="14.25" x14ac:dyDescent="0.2">
      <c r="B965" s="635" t="s">
        <v>930</v>
      </c>
      <c r="C965" s="142">
        <v>22</v>
      </c>
      <c r="D965" s="84" t="s">
        <v>18</v>
      </c>
      <c r="E965" s="84" t="s">
        <v>18</v>
      </c>
      <c r="F965" s="84" t="s">
        <v>18</v>
      </c>
      <c r="G965" s="1799" t="str">
        <f t="shared" si="86"/>
        <v/>
      </c>
      <c r="H965" s="889" t="str">
        <f>IF(FT17.iCurrency,INDEX(FT17.ICS.Param!$D$29:$AL$63,FT17.iCurrency,C965),"-")</f>
        <v>-</v>
      </c>
      <c r="I965" s="84" t="s">
        <v>18</v>
      </c>
      <c r="J965" s="354">
        <f t="shared" si="84"/>
        <v>0</v>
      </c>
      <c r="K965" s="84" t="s">
        <v>18</v>
      </c>
      <c r="L965" s="354">
        <f t="shared" si="85"/>
        <v>0</v>
      </c>
      <c r="Y965" s="8" t="s">
        <v>12</v>
      </c>
    </row>
    <row r="966" spans="2:25" ht="14.25" x14ac:dyDescent="0.2">
      <c r="B966" s="635" t="s">
        <v>931</v>
      </c>
      <c r="C966" s="142">
        <v>23</v>
      </c>
      <c r="D966" s="84" t="s">
        <v>18</v>
      </c>
      <c r="E966" s="84" t="s">
        <v>18</v>
      </c>
      <c r="F966" s="84" t="s">
        <v>18</v>
      </c>
      <c r="G966" s="1799" t="str">
        <f t="shared" si="86"/>
        <v/>
      </c>
      <c r="H966" s="889" t="str">
        <f>IF(FT17.iCurrency,INDEX(FT17.ICS.Param!$D$29:$AL$63,FT17.iCurrency,C966),"-")</f>
        <v>-</v>
      </c>
      <c r="I966" s="84" t="s">
        <v>18</v>
      </c>
      <c r="J966" s="354">
        <f t="shared" si="84"/>
        <v>0</v>
      </c>
      <c r="K966" s="84" t="s">
        <v>18</v>
      </c>
      <c r="L966" s="354">
        <f t="shared" si="85"/>
        <v>0</v>
      </c>
      <c r="Y966" s="8" t="s">
        <v>12</v>
      </c>
    </row>
    <row r="967" spans="2:25" ht="14.25" x14ac:dyDescent="0.2">
      <c r="B967" s="635" t="s">
        <v>932</v>
      </c>
      <c r="C967" s="142">
        <v>24</v>
      </c>
      <c r="D967" s="84" t="s">
        <v>18</v>
      </c>
      <c r="E967" s="84" t="s">
        <v>18</v>
      </c>
      <c r="F967" s="84" t="s">
        <v>18</v>
      </c>
      <c r="G967" s="1799" t="str">
        <f t="shared" si="86"/>
        <v/>
      </c>
      <c r="H967" s="889" t="str">
        <f>IF(FT17.iCurrency,INDEX(FT17.ICS.Param!$D$29:$AL$63,FT17.iCurrency,C967),"-")</f>
        <v>-</v>
      </c>
      <c r="I967" s="84" t="s">
        <v>18</v>
      </c>
      <c r="J967" s="354">
        <f t="shared" si="84"/>
        <v>0</v>
      </c>
      <c r="K967" s="84" t="s">
        <v>18</v>
      </c>
      <c r="L967" s="354">
        <f t="shared" si="85"/>
        <v>0</v>
      </c>
      <c r="Y967" s="8" t="s">
        <v>12</v>
      </c>
    </row>
    <row r="968" spans="2:25" ht="14.25" x14ac:dyDescent="0.2">
      <c r="B968" s="635" t="s">
        <v>933</v>
      </c>
      <c r="C968" s="142">
        <v>25</v>
      </c>
      <c r="D968" s="84" t="s">
        <v>18</v>
      </c>
      <c r="E968" s="84" t="s">
        <v>18</v>
      </c>
      <c r="F968" s="84" t="s">
        <v>18</v>
      </c>
      <c r="G968" s="1799" t="str">
        <f t="shared" si="86"/>
        <v/>
      </c>
      <c r="H968" s="889" t="str">
        <f>IF(FT17.iCurrency,INDEX(FT17.ICS.Param!$D$29:$AL$63,FT17.iCurrency,C968),"-")</f>
        <v>-</v>
      </c>
      <c r="I968" s="84" t="s">
        <v>18</v>
      </c>
      <c r="J968" s="354">
        <f t="shared" si="84"/>
        <v>0</v>
      </c>
      <c r="K968" s="84" t="s">
        <v>18</v>
      </c>
      <c r="L968" s="354">
        <f t="shared" si="85"/>
        <v>0</v>
      </c>
      <c r="Y968" s="8" t="s">
        <v>12</v>
      </c>
    </row>
    <row r="969" spans="2:25" ht="14.25" x14ac:dyDescent="0.2">
      <c r="B969" s="635" t="s">
        <v>934</v>
      </c>
      <c r="C969" s="142">
        <v>26</v>
      </c>
      <c r="D969" s="84" t="s">
        <v>18</v>
      </c>
      <c r="E969" s="84" t="s">
        <v>18</v>
      </c>
      <c r="F969" s="84" t="s">
        <v>18</v>
      </c>
      <c r="G969" s="1799" t="str">
        <f t="shared" si="86"/>
        <v/>
      </c>
      <c r="H969" s="889" t="str">
        <f>IF(FT17.iCurrency,INDEX(FT17.ICS.Param!$D$29:$AL$63,FT17.iCurrency,C969),"-")</f>
        <v>-</v>
      </c>
      <c r="I969" s="84" t="s">
        <v>18</v>
      </c>
      <c r="J969" s="354">
        <f t="shared" si="84"/>
        <v>0</v>
      </c>
      <c r="K969" s="84" t="s">
        <v>18</v>
      </c>
      <c r="L969" s="354">
        <f t="shared" si="85"/>
        <v>0</v>
      </c>
      <c r="Y969" s="8" t="s">
        <v>12</v>
      </c>
    </row>
    <row r="970" spans="2:25" ht="14.25" x14ac:dyDescent="0.2">
      <c r="B970" s="635" t="s">
        <v>935</v>
      </c>
      <c r="C970" s="142">
        <v>27</v>
      </c>
      <c r="D970" s="84" t="s">
        <v>18</v>
      </c>
      <c r="E970" s="84" t="s">
        <v>18</v>
      </c>
      <c r="F970" s="84" t="s">
        <v>18</v>
      </c>
      <c r="G970" s="1799" t="str">
        <f t="shared" si="86"/>
        <v/>
      </c>
      <c r="H970" s="889" t="str">
        <f>IF(FT17.iCurrency,INDEX(FT17.ICS.Param!$D$29:$AL$63,FT17.iCurrency,C970),"-")</f>
        <v>-</v>
      </c>
      <c r="I970" s="84" t="s">
        <v>18</v>
      </c>
      <c r="J970" s="354">
        <f t="shared" si="84"/>
        <v>0</v>
      </c>
      <c r="K970" s="84" t="s">
        <v>18</v>
      </c>
      <c r="L970" s="354">
        <f t="shared" si="85"/>
        <v>0</v>
      </c>
      <c r="Y970" s="8" t="s">
        <v>12</v>
      </c>
    </row>
    <row r="971" spans="2:25" ht="14.25" x14ac:dyDescent="0.2">
      <c r="B971" s="635" t="s">
        <v>936</v>
      </c>
      <c r="C971" s="142">
        <v>28</v>
      </c>
      <c r="D971" s="84" t="s">
        <v>18</v>
      </c>
      <c r="E971" s="84" t="s">
        <v>18</v>
      </c>
      <c r="F971" s="84" t="s">
        <v>18</v>
      </c>
      <c r="G971" s="1799" t="str">
        <f t="shared" si="86"/>
        <v/>
      </c>
      <c r="H971" s="889" t="str">
        <f>IF(FT17.iCurrency,INDEX(FT17.ICS.Param!$D$29:$AL$63,FT17.iCurrency,C971),"-")</f>
        <v>-</v>
      </c>
      <c r="I971" s="84" t="s">
        <v>18</v>
      </c>
      <c r="J971" s="354">
        <f t="shared" si="84"/>
        <v>0</v>
      </c>
      <c r="K971" s="84" t="s">
        <v>18</v>
      </c>
      <c r="L971" s="354">
        <f t="shared" si="85"/>
        <v>0</v>
      </c>
      <c r="Y971" s="8" t="s">
        <v>12</v>
      </c>
    </row>
    <row r="972" spans="2:25" ht="14.25" x14ac:dyDescent="0.2">
      <c r="B972" s="635" t="s">
        <v>937</v>
      </c>
      <c r="C972" s="142">
        <v>29</v>
      </c>
      <c r="D972" s="84" t="s">
        <v>18</v>
      </c>
      <c r="E972" s="84" t="s">
        <v>18</v>
      </c>
      <c r="F972" s="84" t="s">
        <v>18</v>
      </c>
      <c r="G972" s="1799" t="str">
        <f t="shared" si="86"/>
        <v/>
      </c>
      <c r="H972" s="889" t="str">
        <f>IF(FT17.iCurrency,INDEX(FT17.ICS.Param!$D$29:$AL$63,FT17.iCurrency,C972),"-")</f>
        <v>-</v>
      </c>
      <c r="I972" s="84" t="s">
        <v>18</v>
      </c>
      <c r="J972" s="354">
        <f t="shared" si="84"/>
        <v>0</v>
      </c>
      <c r="K972" s="84" t="s">
        <v>18</v>
      </c>
      <c r="L972" s="354">
        <f t="shared" si="85"/>
        <v>0</v>
      </c>
      <c r="Y972" s="8" t="s">
        <v>12</v>
      </c>
    </row>
    <row r="973" spans="2:25" ht="14.25" x14ac:dyDescent="0.2">
      <c r="B973" s="635" t="s">
        <v>32</v>
      </c>
      <c r="C973" s="142">
        <v>30</v>
      </c>
      <c r="D973" s="84" t="s">
        <v>18</v>
      </c>
      <c r="E973" s="84" t="s">
        <v>18</v>
      </c>
      <c r="F973" s="84" t="s">
        <v>18</v>
      </c>
      <c r="G973" s="1799" t="str">
        <f t="shared" si="86"/>
        <v/>
      </c>
      <c r="H973" s="889" t="str">
        <f>IF(FT17.iCurrency,INDEX(FT17.ICS.Param!$D$29:$AL$63,FT17.iCurrency,C973),"-")</f>
        <v>-</v>
      </c>
      <c r="I973" s="84" t="s">
        <v>18</v>
      </c>
      <c r="J973" s="354">
        <f t="shared" si="84"/>
        <v>0</v>
      </c>
      <c r="K973" s="84" t="s">
        <v>18</v>
      </c>
      <c r="L973" s="354">
        <f t="shared" si="85"/>
        <v>0</v>
      </c>
      <c r="Y973" s="8" t="s">
        <v>12</v>
      </c>
    </row>
    <row r="974" spans="2:25" ht="14.25" x14ac:dyDescent="0.2">
      <c r="B974" s="635" t="s">
        <v>938</v>
      </c>
      <c r="C974" s="142">
        <v>31</v>
      </c>
      <c r="D974" s="84" t="s">
        <v>18</v>
      </c>
      <c r="E974" s="84" t="s">
        <v>18</v>
      </c>
      <c r="F974" s="84" t="s">
        <v>18</v>
      </c>
      <c r="G974" s="1799" t="str">
        <f t="shared" si="86"/>
        <v/>
      </c>
      <c r="H974" s="889" t="str">
        <f>IF(FT17.iCurrency,INDEX(FT17.ICS.Param!$D$29:$AL$63,FT17.iCurrency,C974),"-")</f>
        <v>-</v>
      </c>
      <c r="I974" s="84" t="s">
        <v>18</v>
      </c>
      <c r="J974" s="354">
        <f t="shared" si="84"/>
        <v>0</v>
      </c>
      <c r="K974" s="84" t="s">
        <v>18</v>
      </c>
      <c r="L974" s="354">
        <f t="shared" si="85"/>
        <v>0</v>
      </c>
      <c r="Y974" s="8" t="s">
        <v>12</v>
      </c>
    </row>
    <row r="975" spans="2:25" ht="14.25" x14ac:dyDescent="0.2">
      <c r="B975" s="635" t="s">
        <v>939</v>
      </c>
      <c r="C975" s="142">
        <v>32</v>
      </c>
      <c r="D975" s="84" t="s">
        <v>18</v>
      </c>
      <c r="E975" s="84" t="s">
        <v>18</v>
      </c>
      <c r="F975" s="84" t="s">
        <v>18</v>
      </c>
      <c r="G975" s="1799" t="str">
        <f t="shared" si="86"/>
        <v/>
      </c>
      <c r="H975" s="889" t="str">
        <f>IF(FT17.iCurrency,INDEX(FT17.ICS.Param!$D$29:$AL$63,FT17.iCurrency,C975),"-")</f>
        <v>-</v>
      </c>
      <c r="I975" s="84" t="s">
        <v>18</v>
      </c>
      <c r="J975" s="354">
        <f t="shared" si="84"/>
        <v>0</v>
      </c>
      <c r="K975" s="84" t="s">
        <v>18</v>
      </c>
      <c r="L975" s="354">
        <f t="shared" si="85"/>
        <v>0</v>
      </c>
      <c r="Y975" s="8" t="s">
        <v>12</v>
      </c>
    </row>
    <row r="976" spans="2:25" ht="14.25" x14ac:dyDescent="0.2">
      <c r="B976" s="635" t="s">
        <v>940</v>
      </c>
      <c r="C976" s="142">
        <v>33</v>
      </c>
      <c r="D976" s="84" t="s">
        <v>18</v>
      </c>
      <c r="E976" s="84" t="s">
        <v>18</v>
      </c>
      <c r="F976" s="84" t="s">
        <v>18</v>
      </c>
      <c r="G976" s="1799" t="str">
        <f t="shared" si="86"/>
        <v/>
      </c>
      <c r="H976" s="889" t="str">
        <f>IF(FT17.iCurrency,INDEX(FT17.ICS.Param!$D$29:$AL$63,FT17.iCurrency,C976),"-")</f>
        <v>-</v>
      </c>
      <c r="I976" s="84" t="s">
        <v>18</v>
      </c>
      <c r="J976" s="354">
        <f t="shared" si="84"/>
        <v>0</v>
      </c>
      <c r="K976" s="84" t="s">
        <v>18</v>
      </c>
      <c r="L976" s="354">
        <f t="shared" si="85"/>
        <v>0</v>
      </c>
      <c r="Y976" s="8" t="s">
        <v>12</v>
      </c>
    </row>
    <row r="977" spans="1:25" ht="14.25" x14ac:dyDescent="0.2">
      <c r="B977" s="635" t="s">
        <v>941</v>
      </c>
      <c r="C977" s="142">
        <v>34</v>
      </c>
      <c r="D977" s="84" t="s">
        <v>18</v>
      </c>
      <c r="E977" s="84" t="s">
        <v>18</v>
      </c>
      <c r="F977" s="84" t="s">
        <v>18</v>
      </c>
      <c r="G977" s="1799" t="str">
        <f t="shared" si="86"/>
        <v/>
      </c>
      <c r="H977" s="889" t="str">
        <f>IF(FT17.iCurrency,INDEX(FT17.ICS.Param!$D$29:$AL$63,FT17.iCurrency,C977),"-")</f>
        <v>-</v>
      </c>
      <c r="I977" s="84" t="s">
        <v>18</v>
      </c>
      <c r="J977" s="354">
        <f t="shared" si="84"/>
        <v>0</v>
      </c>
      <c r="K977" s="84" t="s">
        <v>18</v>
      </c>
      <c r="L977" s="354">
        <f t="shared" si="85"/>
        <v>0</v>
      </c>
      <c r="Y977" s="8" t="s">
        <v>12</v>
      </c>
    </row>
    <row r="978" spans="1:25" ht="14.25" x14ac:dyDescent="0.2">
      <c r="B978" s="835" t="s">
        <v>942</v>
      </c>
      <c r="C978" s="142">
        <v>35</v>
      </c>
      <c r="D978" s="86" t="s">
        <v>18</v>
      </c>
      <c r="E978" s="86" t="s">
        <v>18</v>
      </c>
      <c r="F978" s="86" t="s">
        <v>18</v>
      </c>
      <c r="G978" s="1798" t="str">
        <f t="shared" si="86"/>
        <v/>
      </c>
      <c r="H978" s="889" t="str">
        <f>IF(FT17.iCurrency,INDEX(FT17.ICS.Param!$D$29:$AL$63,FT17.iCurrency,C978),"-")</f>
        <v>-</v>
      </c>
      <c r="I978" s="86" t="s">
        <v>18</v>
      </c>
      <c r="J978" s="354">
        <f t="shared" si="84"/>
        <v>0</v>
      </c>
      <c r="K978" s="86" t="s">
        <v>18</v>
      </c>
      <c r="L978" s="709">
        <f t="shared" si="85"/>
        <v>0</v>
      </c>
      <c r="Y978" s="8" t="s">
        <v>12</v>
      </c>
    </row>
    <row r="979" spans="1:25" ht="15" x14ac:dyDescent="0.25">
      <c r="B979" s="890" t="s">
        <v>1361</v>
      </c>
      <c r="C979" s="142"/>
      <c r="D979" s="239"/>
      <c r="E979" s="239"/>
      <c r="F979" s="239"/>
      <c r="G979" s="239"/>
      <c r="H979" s="239"/>
      <c r="I979" s="239"/>
      <c r="J979" s="239"/>
      <c r="K979" s="239"/>
      <c r="L979" s="123"/>
      <c r="Y979" s="8" t="s">
        <v>12</v>
      </c>
    </row>
    <row r="980" spans="1:25" ht="14.25" x14ac:dyDescent="0.2">
      <c r="B980" s="891" t="s">
        <v>18</v>
      </c>
      <c r="C980" s="142">
        <v>36</v>
      </c>
      <c r="D980" s="95" t="s">
        <v>18</v>
      </c>
      <c r="E980" s="95" t="s">
        <v>18</v>
      </c>
      <c r="F980" s="95" t="s">
        <v>18</v>
      </c>
      <c r="G980" s="1800" t="str">
        <f t="shared" si="86"/>
        <v/>
      </c>
      <c r="H980" s="889" t="str">
        <f t="shared" ref="H980:H989" si="87">IF(B980="-","-",IF("BND"=$B980,IF($C$973=FT17.iCurrency,5%,$H$973),60%))</f>
        <v>-</v>
      </c>
      <c r="I980" s="95" t="s">
        <v>18</v>
      </c>
      <c r="J980" s="640">
        <f t="shared" ref="J980:J989" si="88">IF(SUM($F980)&gt;0,SUM($F980)-SUM(I980),0)</f>
        <v>0</v>
      </c>
      <c r="K980" s="95" t="s">
        <v>18</v>
      </c>
      <c r="L980" s="640">
        <f t="shared" ref="L980:L989" si="89">IF(SUM($F980)&lt;0,-(SUM($F980)-SUM(K980)),0)</f>
        <v>0</v>
      </c>
      <c r="Y980" s="8" t="s">
        <v>12</v>
      </c>
    </row>
    <row r="981" spans="1:25" ht="14.25" x14ac:dyDescent="0.2">
      <c r="B981" s="892" t="s">
        <v>18</v>
      </c>
      <c r="C981" s="142">
        <v>37</v>
      </c>
      <c r="D981" s="84" t="s">
        <v>18</v>
      </c>
      <c r="E981" s="84" t="s">
        <v>18</v>
      </c>
      <c r="F981" s="84" t="s">
        <v>18</v>
      </c>
      <c r="G981" s="1801" t="str">
        <f t="shared" si="86"/>
        <v/>
      </c>
      <c r="H981" s="889" t="str">
        <f t="shared" si="87"/>
        <v>-</v>
      </c>
      <c r="I981" s="84" t="s">
        <v>18</v>
      </c>
      <c r="J981" s="354">
        <f t="shared" si="88"/>
        <v>0</v>
      </c>
      <c r="K981" s="84" t="s">
        <v>18</v>
      </c>
      <c r="L981" s="354">
        <f t="shared" si="89"/>
        <v>0</v>
      </c>
      <c r="Y981" s="8" t="s">
        <v>12</v>
      </c>
    </row>
    <row r="982" spans="1:25" ht="14.25" x14ac:dyDescent="0.2">
      <c r="B982" s="892" t="s">
        <v>18</v>
      </c>
      <c r="C982" s="142">
        <v>38</v>
      </c>
      <c r="D982" s="84" t="s">
        <v>18</v>
      </c>
      <c r="E982" s="84" t="s">
        <v>18</v>
      </c>
      <c r="F982" s="84" t="s">
        <v>18</v>
      </c>
      <c r="G982" s="1801" t="str">
        <f t="shared" si="86"/>
        <v/>
      </c>
      <c r="H982" s="889" t="str">
        <f t="shared" si="87"/>
        <v>-</v>
      </c>
      <c r="I982" s="84" t="s">
        <v>18</v>
      </c>
      <c r="J982" s="354">
        <f t="shared" si="88"/>
        <v>0</v>
      </c>
      <c r="K982" s="84" t="s">
        <v>18</v>
      </c>
      <c r="L982" s="354">
        <f t="shared" si="89"/>
        <v>0</v>
      </c>
      <c r="Y982" s="8" t="s">
        <v>12</v>
      </c>
    </row>
    <row r="983" spans="1:25" ht="14.25" x14ac:dyDescent="0.2">
      <c r="B983" s="892" t="s">
        <v>18</v>
      </c>
      <c r="C983" s="142">
        <v>39</v>
      </c>
      <c r="D983" s="84" t="s">
        <v>18</v>
      </c>
      <c r="E983" s="84" t="s">
        <v>18</v>
      </c>
      <c r="F983" s="84" t="s">
        <v>18</v>
      </c>
      <c r="G983" s="1801" t="str">
        <f t="shared" si="86"/>
        <v/>
      </c>
      <c r="H983" s="889" t="str">
        <f t="shared" si="87"/>
        <v>-</v>
      </c>
      <c r="I983" s="84" t="s">
        <v>18</v>
      </c>
      <c r="J983" s="354">
        <f t="shared" si="88"/>
        <v>0</v>
      </c>
      <c r="K983" s="84" t="s">
        <v>18</v>
      </c>
      <c r="L983" s="354">
        <f t="shared" si="89"/>
        <v>0</v>
      </c>
      <c r="Y983" s="8" t="s">
        <v>12</v>
      </c>
    </row>
    <row r="984" spans="1:25" ht="14.25" x14ac:dyDescent="0.2">
      <c r="B984" s="893" t="s">
        <v>18</v>
      </c>
      <c r="C984" s="142">
        <v>40</v>
      </c>
      <c r="D984" s="84" t="s">
        <v>18</v>
      </c>
      <c r="E984" s="84" t="s">
        <v>18</v>
      </c>
      <c r="F984" s="84" t="s">
        <v>18</v>
      </c>
      <c r="G984" s="1801" t="str">
        <f t="shared" si="86"/>
        <v/>
      </c>
      <c r="H984" s="889" t="str">
        <f t="shared" si="87"/>
        <v>-</v>
      </c>
      <c r="I984" s="84" t="s">
        <v>18</v>
      </c>
      <c r="J984" s="354">
        <f t="shared" si="88"/>
        <v>0</v>
      </c>
      <c r="K984" s="84" t="s">
        <v>18</v>
      </c>
      <c r="L984" s="354">
        <f t="shared" si="89"/>
        <v>0</v>
      </c>
      <c r="Y984" s="8" t="s">
        <v>12</v>
      </c>
    </row>
    <row r="985" spans="1:25" ht="14.25" x14ac:dyDescent="0.2">
      <c r="B985" s="893" t="s">
        <v>18</v>
      </c>
      <c r="C985" s="142">
        <v>41</v>
      </c>
      <c r="D985" s="84" t="s">
        <v>18</v>
      </c>
      <c r="E985" s="84" t="s">
        <v>18</v>
      </c>
      <c r="F985" s="84" t="s">
        <v>18</v>
      </c>
      <c r="G985" s="1801" t="str">
        <f t="shared" si="86"/>
        <v/>
      </c>
      <c r="H985" s="889" t="str">
        <f t="shared" si="87"/>
        <v>-</v>
      </c>
      <c r="I985" s="84" t="s">
        <v>18</v>
      </c>
      <c r="J985" s="354">
        <f t="shared" si="88"/>
        <v>0</v>
      </c>
      <c r="K985" s="84" t="s">
        <v>18</v>
      </c>
      <c r="L985" s="354">
        <f t="shared" si="89"/>
        <v>0</v>
      </c>
      <c r="Y985" s="8" t="s">
        <v>12</v>
      </c>
    </row>
    <row r="986" spans="1:25" ht="14.25" x14ac:dyDescent="0.2">
      <c r="B986" s="893" t="s">
        <v>18</v>
      </c>
      <c r="C986" s="142">
        <v>42</v>
      </c>
      <c r="D986" s="84" t="s">
        <v>18</v>
      </c>
      <c r="E986" s="84" t="s">
        <v>18</v>
      </c>
      <c r="F986" s="84" t="s">
        <v>18</v>
      </c>
      <c r="G986" s="1801" t="str">
        <f t="shared" si="86"/>
        <v/>
      </c>
      <c r="H986" s="889" t="str">
        <f t="shared" si="87"/>
        <v>-</v>
      </c>
      <c r="I986" s="84" t="s">
        <v>18</v>
      </c>
      <c r="J986" s="354">
        <f t="shared" si="88"/>
        <v>0</v>
      </c>
      <c r="K986" s="84" t="s">
        <v>18</v>
      </c>
      <c r="L986" s="354">
        <f t="shared" si="89"/>
        <v>0</v>
      </c>
      <c r="Y986" s="8" t="s">
        <v>12</v>
      </c>
    </row>
    <row r="987" spans="1:25" ht="14.25" x14ac:dyDescent="0.2">
      <c r="B987" s="893" t="s">
        <v>18</v>
      </c>
      <c r="C987" s="142">
        <v>43</v>
      </c>
      <c r="D987" s="84" t="s">
        <v>18</v>
      </c>
      <c r="E987" s="84" t="s">
        <v>18</v>
      </c>
      <c r="F987" s="84" t="s">
        <v>18</v>
      </c>
      <c r="G987" s="1801" t="str">
        <f t="shared" si="86"/>
        <v/>
      </c>
      <c r="H987" s="889" t="str">
        <f t="shared" si="87"/>
        <v>-</v>
      </c>
      <c r="I987" s="84" t="s">
        <v>18</v>
      </c>
      <c r="J987" s="354">
        <f t="shared" si="88"/>
        <v>0</v>
      </c>
      <c r="K987" s="84" t="s">
        <v>18</v>
      </c>
      <c r="L987" s="354">
        <f t="shared" si="89"/>
        <v>0</v>
      </c>
      <c r="Y987" s="8" t="s">
        <v>12</v>
      </c>
    </row>
    <row r="988" spans="1:25" ht="14.25" x14ac:dyDescent="0.2">
      <c r="B988" s="893" t="s">
        <v>18</v>
      </c>
      <c r="C988" s="142">
        <v>44</v>
      </c>
      <c r="D988" s="84" t="s">
        <v>18</v>
      </c>
      <c r="E988" s="84" t="s">
        <v>18</v>
      </c>
      <c r="F988" s="84" t="s">
        <v>18</v>
      </c>
      <c r="G988" s="1801" t="str">
        <f t="shared" si="86"/>
        <v/>
      </c>
      <c r="H988" s="889" t="str">
        <f t="shared" si="87"/>
        <v>-</v>
      </c>
      <c r="I988" s="84" t="s">
        <v>18</v>
      </c>
      <c r="J988" s="354">
        <f t="shared" si="88"/>
        <v>0</v>
      </c>
      <c r="K988" s="84" t="s">
        <v>18</v>
      </c>
      <c r="L988" s="354">
        <f t="shared" si="89"/>
        <v>0</v>
      </c>
      <c r="Y988" s="8" t="s">
        <v>12</v>
      </c>
    </row>
    <row r="989" spans="1:25" ht="14.25" x14ac:dyDescent="0.2">
      <c r="B989" s="894" t="s">
        <v>18</v>
      </c>
      <c r="C989" s="135">
        <v>45</v>
      </c>
      <c r="D989" s="86" t="s">
        <v>18</v>
      </c>
      <c r="E989" s="86" t="s">
        <v>18</v>
      </c>
      <c r="F989" s="86" t="s">
        <v>18</v>
      </c>
      <c r="G989" s="1802" t="str">
        <f t="shared" si="86"/>
        <v/>
      </c>
      <c r="H989" s="895" t="str">
        <f t="shared" si="87"/>
        <v>-</v>
      </c>
      <c r="I989" s="86" t="s">
        <v>18</v>
      </c>
      <c r="J989" s="709">
        <f t="shared" si="88"/>
        <v>0</v>
      </c>
      <c r="K989" s="86" t="s">
        <v>18</v>
      </c>
      <c r="L989" s="709">
        <f t="shared" si="89"/>
        <v>0</v>
      </c>
      <c r="Y989" s="8" t="s">
        <v>12</v>
      </c>
    </row>
    <row r="990" spans="1:25" ht="14.25" x14ac:dyDescent="0.2">
      <c r="N990" s="1454"/>
      <c r="Y990" s="8" t="s">
        <v>12</v>
      </c>
    </row>
    <row r="991" spans="1:25" ht="14.25" x14ac:dyDescent="0.2">
      <c r="A991" s="8" t="s">
        <v>12</v>
      </c>
      <c r="B991" s="1524" t="s">
        <v>2086</v>
      </c>
      <c r="C991" s="8" t="s">
        <v>12</v>
      </c>
      <c r="D991" s="8" t="s">
        <v>12</v>
      </c>
      <c r="E991" s="8" t="s">
        <v>12</v>
      </c>
      <c r="F991" s="8" t="s">
        <v>12</v>
      </c>
      <c r="G991" s="8" t="s">
        <v>12</v>
      </c>
      <c r="H991" s="8" t="s">
        <v>12</v>
      </c>
      <c r="I991" s="8" t="s">
        <v>12</v>
      </c>
      <c r="J991" s="8" t="s">
        <v>12</v>
      </c>
      <c r="K991" s="8" t="s">
        <v>12</v>
      </c>
      <c r="L991" s="8" t="s">
        <v>12</v>
      </c>
      <c r="M991" s="8" t="s">
        <v>12</v>
      </c>
      <c r="N991" s="8" t="s">
        <v>12</v>
      </c>
      <c r="O991" s="8" t="s">
        <v>12</v>
      </c>
      <c r="P991" s="8" t="s">
        <v>12</v>
      </c>
      <c r="Q991" s="8" t="s">
        <v>12</v>
      </c>
      <c r="R991" s="8" t="s">
        <v>12</v>
      </c>
      <c r="S991" s="8" t="s">
        <v>12</v>
      </c>
      <c r="T991" s="8" t="s">
        <v>12</v>
      </c>
      <c r="U991" s="8" t="s">
        <v>12</v>
      </c>
      <c r="V991" s="8" t="s">
        <v>12</v>
      </c>
      <c r="W991" s="8" t="s">
        <v>12</v>
      </c>
      <c r="X991" s="8" t="s">
        <v>12</v>
      </c>
      <c r="Y991" s="8" t="s">
        <v>12</v>
      </c>
    </row>
    <row r="992" spans="1:25" ht="14.25" x14ac:dyDescent="0.2">
      <c r="B992" s="1355"/>
      <c r="C992" s="896"/>
      <c r="D992" s="1355"/>
      <c r="E992" s="1355"/>
      <c r="F992" s="896"/>
      <c r="G992" s="896"/>
      <c r="H992" s="896"/>
      <c r="I992" s="896"/>
      <c r="J992" s="1355"/>
      <c r="K992" s="1355"/>
      <c r="L992" s="1355"/>
      <c r="M992" s="1355"/>
      <c r="N992" s="1355"/>
      <c r="O992" s="896"/>
      <c r="Y992" s="8" t="s">
        <v>12</v>
      </c>
    </row>
    <row r="993" spans="1:25" ht="36" customHeight="1" x14ac:dyDescent="0.2">
      <c r="B993" s="2128" t="s">
        <v>1363</v>
      </c>
      <c r="C993" s="898"/>
      <c r="D993" s="6"/>
      <c r="E993" s="1356" t="s">
        <v>1364</v>
      </c>
      <c r="F993" s="1079"/>
      <c r="G993" s="1079"/>
      <c r="H993" s="1078"/>
      <c r="I993" s="6"/>
      <c r="J993" s="1479"/>
      <c r="K993" s="1347"/>
      <c r="L993" s="1347"/>
      <c r="M993" s="1347"/>
      <c r="N993" s="1347"/>
      <c r="O993" s="1355"/>
      <c r="Y993" s="8" t="s">
        <v>12</v>
      </c>
    </row>
    <row r="994" spans="1:25" ht="84" x14ac:dyDescent="0.2">
      <c r="B994" s="2129"/>
      <c r="C994" s="899"/>
      <c r="D994" s="678" t="s">
        <v>1795</v>
      </c>
      <c r="E994" s="678" t="s">
        <v>1367</v>
      </c>
      <c r="F994" s="678" t="s">
        <v>1368</v>
      </c>
      <c r="G994" s="678" t="s">
        <v>1369</v>
      </c>
      <c r="H994" s="678" t="s">
        <v>1370</v>
      </c>
      <c r="I994" s="1480" t="s">
        <v>1366</v>
      </c>
      <c r="J994" s="1480" t="s">
        <v>1365</v>
      </c>
      <c r="K994" s="1347"/>
      <c r="L994" s="1347"/>
      <c r="M994" s="1347"/>
      <c r="N994" s="1347"/>
      <c r="O994" s="1355"/>
      <c r="Y994" s="8" t="s">
        <v>12</v>
      </c>
    </row>
    <row r="995" spans="1:25" ht="14.25" x14ac:dyDescent="0.2">
      <c r="B995" s="900"/>
      <c r="C995" s="40">
        <v>140</v>
      </c>
      <c r="D995" s="18">
        <v>1</v>
      </c>
      <c r="E995" s="18">
        <v>1</v>
      </c>
      <c r="F995" s="18">
        <v>2</v>
      </c>
      <c r="G995" s="18">
        <v>3</v>
      </c>
      <c r="H995" s="18">
        <v>4</v>
      </c>
      <c r="I995" s="18"/>
      <c r="J995" s="19" t="s">
        <v>1371</v>
      </c>
      <c r="K995" s="1347"/>
      <c r="L995" s="1347"/>
      <c r="M995" s="1347"/>
      <c r="N995" s="1347"/>
      <c r="O995" s="1355"/>
      <c r="Y995" s="8" t="s">
        <v>12</v>
      </c>
    </row>
    <row r="996" spans="1:25" s="1339" customFormat="1" ht="25.5" x14ac:dyDescent="0.2">
      <c r="B996" s="1481" t="s">
        <v>1362</v>
      </c>
      <c r="C996" s="142">
        <v>1</v>
      </c>
      <c r="D996" s="1482" t="s">
        <v>18</v>
      </c>
      <c r="E996" s="212"/>
      <c r="F996" s="212"/>
      <c r="G996" s="212"/>
      <c r="H996" s="212"/>
      <c r="I996" s="212"/>
      <c r="J996" s="123"/>
      <c r="K996" s="1347"/>
      <c r="L996" s="1347"/>
      <c r="M996" s="1347"/>
      <c r="N996" s="1347"/>
      <c r="O996" s="1458"/>
      <c r="Y996" s="8" t="s">
        <v>12</v>
      </c>
    </row>
    <row r="997" spans="1:25" ht="14.25" x14ac:dyDescent="0.2">
      <c r="B997" s="901" t="s">
        <v>1372</v>
      </c>
      <c r="C997" s="142"/>
      <c r="D997" s="178"/>
      <c r="E997" s="239"/>
      <c r="F997" s="239"/>
      <c r="G997" s="239"/>
      <c r="H997" s="239"/>
      <c r="I997" s="239"/>
      <c r="J997" s="25"/>
      <c r="K997" s="1347"/>
      <c r="L997" s="1347"/>
      <c r="M997" s="1347"/>
      <c r="N997" s="1347"/>
      <c r="O997" s="1355"/>
      <c r="Y997" s="8" t="s">
        <v>12</v>
      </c>
    </row>
    <row r="998" spans="1:25" ht="14.25" x14ac:dyDescent="0.2">
      <c r="B998" s="902" t="s">
        <v>1373</v>
      </c>
      <c r="C998" s="142">
        <v>2</v>
      </c>
      <c r="D998" s="1484">
        <v>0.03</v>
      </c>
      <c r="E998" s="778">
        <f>SUM(D$996)*SUM($D998)</f>
        <v>0</v>
      </c>
      <c r="F998" s="397" t="s">
        <v>18</v>
      </c>
      <c r="G998" s="397" t="s">
        <v>18</v>
      </c>
      <c r="H998" s="397" t="s">
        <v>18</v>
      </c>
      <c r="I998" s="669">
        <v>0.15</v>
      </c>
      <c r="J998" s="778">
        <f>SUM(H998)*SUM(I998)</f>
        <v>0</v>
      </c>
      <c r="K998" s="1347"/>
      <c r="L998" s="1347"/>
      <c r="M998" s="1347"/>
      <c r="O998" s="1355"/>
      <c r="Y998" s="8" t="s">
        <v>12</v>
      </c>
    </row>
    <row r="999" spans="1:25" ht="14.25" x14ac:dyDescent="0.2">
      <c r="B999" s="902" t="s">
        <v>1374</v>
      </c>
      <c r="C999" s="142">
        <v>3</v>
      </c>
      <c r="D999" s="1484">
        <v>0.03</v>
      </c>
      <c r="E999" s="227">
        <f>SUM(D$996)*SUM($D999)</f>
        <v>0</v>
      </c>
      <c r="F999" s="903" t="s">
        <v>18</v>
      </c>
      <c r="G999" s="903" t="s">
        <v>18</v>
      </c>
      <c r="H999" s="903" t="s">
        <v>18</v>
      </c>
      <c r="I999" s="669">
        <v>0.25</v>
      </c>
      <c r="J999" s="227">
        <f>SUM(H999)*SUM(I999)</f>
        <v>0</v>
      </c>
      <c r="K999" s="1347"/>
      <c r="L999" s="1347"/>
      <c r="M999" s="1347"/>
      <c r="O999" s="1355"/>
      <c r="Y999" s="8" t="s">
        <v>12</v>
      </c>
    </row>
    <row r="1000" spans="1:25" ht="14.25" x14ac:dyDescent="0.2">
      <c r="B1000" s="904" t="s">
        <v>1375</v>
      </c>
      <c r="C1000" s="142">
        <v>4</v>
      </c>
      <c r="D1000" s="912">
        <v>1.4999999999999999E-2</v>
      </c>
      <c r="E1000" s="253">
        <f>SUM(D$996)*SUM($D1000)</f>
        <v>0</v>
      </c>
      <c r="F1000" s="932" t="s">
        <v>18</v>
      </c>
      <c r="G1000" s="932" t="s">
        <v>18</v>
      </c>
      <c r="H1000" s="932" t="s">
        <v>18</v>
      </c>
      <c r="I1000" s="669">
        <v>0.5</v>
      </c>
      <c r="J1000" s="253">
        <f>SUM(H1000)*SUM(I1000)</f>
        <v>0</v>
      </c>
      <c r="K1000" s="1347"/>
      <c r="L1000" s="1347"/>
      <c r="M1000" s="1347"/>
      <c r="O1000" s="1355"/>
      <c r="Y1000" s="8" t="s">
        <v>12</v>
      </c>
    </row>
    <row r="1001" spans="1:25" ht="14.25" x14ac:dyDescent="0.2">
      <c r="B1001" s="905" t="s">
        <v>468</v>
      </c>
      <c r="C1001" s="142">
        <v>5</v>
      </c>
      <c r="D1001" s="1485">
        <v>0.03</v>
      </c>
      <c r="E1001" s="640">
        <f>SUM(D$996)*SUM($D1001)</f>
        <v>0</v>
      </c>
      <c r="F1001" s="95" t="s">
        <v>18</v>
      </c>
      <c r="G1001" s="1486"/>
      <c r="H1001" s="95" t="s">
        <v>18</v>
      </c>
      <c r="I1001" s="1487">
        <v>0.25</v>
      </c>
      <c r="J1001" s="640">
        <f>SUM(H1001)*SUM(I1001)</f>
        <v>0</v>
      </c>
      <c r="K1001" s="1347"/>
      <c r="L1001" s="1347"/>
      <c r="M1001" s="1347"/>
      <c r="O1001" s="1355"/>
      <c r="Y1001" s="8" t="s">
        <v>12</v>
      </c>
    </row>
    <row r="1002" spans="1:25" ht="14.25" x14ac:dyDescent="0.2">
      <c r="B1002" s="1483" t="s">
        <v>1376</v>
      </c>
      <c r="C1002" s="135">
        <v>6</v>
      </c>
      <c r="D1002" s="906"/>
      <c r="E1002" s="709">
        <f>E1001</f>
        <v>0</v>
      </c>
      <c r="F1002" s="86" t="s">
        <v>18</v>
      </c>
      <c r="G1002" s="906"/>
      <c r="H1002" s="86" t="s">
        <v>18</v>
      </c>
      <c r="I1002" s="374"/>
      <c r="J1002" s="906"/>
      <c r="K1002" s="1347"/>
      <c r="L1002" s="1347"/>
      <c r="M1002" s="1347"/>
      <c r="N1002" s="1347"/>
      <c r="O1002" s="1355"/>
      <c r="Y1002" s="8" t="s">
        <v>12</v>
      </c>
    </row>
    <row r="1003" spans="1:25" ht="14.25" x14ac:dyDescent="0.2">
      <c r="O1003" s="1355"/>
      <c r="Y1003" s="8" t="s">
        <v>12</v>
      </c>
    </row>
    <row r="1004" spans="1:25" ht="14.25" x14ac:dyDescent="0.2">
      <c r="A1004" s="8" t="s">
        <v>12</v>
      </c>
      <c r="B1004" s="1524" t="s">
        <v>2063</v>
      </c>
      <c r="C1004" s="8" t="s">
        <v>12</v>
      </c>
      <c r="D1004" s="8" t="s">
        <v>12</v>
      </c>
      <c r="E1004" s="8" t="s">
        <v>12</v>
      </c>
      <c r="F1004" s="8" t="s">
        <v>12</v>
      </c>
      <c r="G1004" s="8" t="s">
        <v>12</v>
      </c>
      <c r="H1004" s="8" t="s">
        <v>12</v>
      </c>
      <c r="I1004" s="8" t="s">
        <v>12</v>
      </c>
      <c r="J1004" s="8" t="s">
        <v>12</v>
      </c>
      <c r="K1004" s="8" t="s">
        <v>12</v>
      </c>
      <c r="L1004" s="8" t="s">
        <v>12</v>
      </c>
      <c r="M1004" s="8" t="s">
        <v>12</v>
      </c>
      <c r="N1004" s="8" t="s">
        <v>12</v>
      </c>
      <c r="O1004" s="8" t="s">
        <v>12</v>
      </c>
      <c r="P1004" s="8" t="s">
        <v>12</v>
      </c>
      <c r="Q1004" s="8" t="s">
        <v>12</v>
      </c>
      <c r="R1004" s="8" t="s">
        <v>12</v>
      </c>
      <c r="S1004" s="8" t="s">
        <v>12</v>
      </c>
      <c r="T1004" s="8" t="s">
        <v>12</v>
      </c>
      <c r="U1004" s="8" t="s">
        <v>12</v>
      </c>
      <c r="V1004" s="8" t="s">
        <v>12</v>
      </c>
      <c r="W1004" s="8" t="s">
        <v>12</v>
      </c>
      <c r="X1004" s="8" t="s">
        <v>12</v>
      </c>
      <c r="Y1004" s="8" t="s">
        <v>12</v>
      </c>
    </row>
    <row r="1005" spans="1:25" ht="14.25" x14ac:dyDescent="0.2">
      <c r="Y1005" s="8" t="s">
        <v>12</v>
      </c>
    </row>
    <row r="1006" spans="1:25" ht="76.5" x14ac:dyDescent="0.2">
      <c r="G1006" s="541" t="s">
        <v>1377</v>
      </c>
      <c r="Y1006" s="8" t="s">
        <v>12</v>
      </c>
    </row>
    <row r="1007" spans="1:25" ht="14.25" x14ac:dyDescent="0.2">
      <c r="C1007" s="40">
        <v>141</v>
      </c>
      <c r="D1007" s="18"/>
      <c r="E1007" s="18"/>
      <c r="F1007" s="18"/>
      <c r="G1007" s="19">
        <v>4</v>
      </c>
      <c r="Y1007" s="8" t="s">
        <v>12</v>
      </c>
    </row>
    <row r="1008" spans="1:25" ht="15" x14ac:dyDescent="0.25">
      <c r="B1008" s="907" t="s">
        <v>1378</v>
      </c>
      <c r="C1008" s="135">
        <v>1</v>
      </c>
      <c r="D1008" s="136"/>
      <c r="E1008" s="897"/>
      <c r="F1008" s="897"/>
      <c r="G1008" s="66" t="s">
        <v>18</v>
      </c>
      <c r="Y1008" s="8" t="s">
        <v>12</v>
      </c>
    </row>
    <row r="1009" spans="2:25" ht="14.25" x14ac:dyDescent="0.2">
      <c r="Y1009" s="8" t="s">
        <v>12</v>
      </c>
    </row>
    <row r="1010" spans="2:25" ht="76.5" x14ac:dyDescent="0.2">
      <c r="B1010" s="836" t="s">
        <v>1922</v>
      </c>
      <c r="C1010" s="837"/>
      <c r="D1010" s="272" t="s">
        <v>1286</v>
      </c>
      <c r="E1010" s="272" t="s">
        <v>693</v>
      </c>
      <c r="F1010" s="272" t="s">
        <v>1379</v>
      </c>
      <c r="G1010" s="541" t="s">
        <v>1377</v>
      </c>
      <c r="H1010" s="523" t="s">
        <v>1380</v>
      </c>
      <c r="I1010" s="272" t="s">
        <v>1381</v>
      </c>
      <c r="J1010" s="272" t="s">
        <v>1382</v>
      </c>
      <c r="K1010" s="272" t="s">
        <v>1383</v>
      </c>
      <c r="L1010" s="272" t="s">
        <v>1384</v>
      </c>
      <c r="M1010" s="272" t="s">
        <v>1385</v>
      </c>
      <c r="N1010" s="272" t="s">
        <v>1386</v>
      </c>
      <c r="O1010" s="272" t="s">
        <v>1387</v>
      </c>
      <c r="P1010" s="272" t="s">
        <v>1388</v>
      </c>
      <c r="Q1010" s="272" t="s">
        <v>1389</v>
      </c>
      <c r="R1010" s="272" t="s">
        <v>1390</v>
      </c>
      <c r="S1010" s="523" t="s">
        <v>2103</v>
      </c>
      <c r="T1010" s="523" t="s">
        <v>2104</v>
      </c>
      <c r="U1010" s="523" t="s">
        <v>2105</v>
      </c>
      <c r="V1010" s="523" t="s">
        <v>2106</v>
      </c>
      <c r="W1010" s="523" t="s">
        <v>2107</v>
      </c>
      <c r="Y1010" s="8" t="s">
        <v>12</v>
      </c>
    </row>
    <row r="1011" spans="2:25" ht="15" x14ac:dyDescent="0.25">
      <c r="B1011" s="832" t="s">
        <v>1392</v>
      </c>
      <c r="C1011" s="40">
        <v>142</v>
      </c>
      <c r="D1011" s="18">
        <v>1</v>
      </c>
      <c r="E1011" s="18">
        <v>2</v>
      </c>
      <c r="F1011" s="18">
        <v>3</v>
      </c>
      <c r="G1011" s="18">
        <v>4</v>
      </c>
      <c r="H1011" s="18">
        <v>5</v>
      </c>
      <c r="I1011" s="18">
        <v>6</v>
      </c>
      <c r="J1011" s="18">
        <v>7</v>
      </c>
      <c r="K1011" s="18">
        <v>8</v>
      </c>
      <c r="L1011" s="18">
        <v>9</v>
      </c>
      <c r="M1011" s="18">
        <v>10</v>
      </c>
      <c r="N1011" s="18">
        <v>11</v>
      </c>
      <c r="O1011" s="18">
        <v>12</v>
      </c>
      <c r="P1011" s="18">
        <v>13</v>
      </c>
      <c r="Q1011" s="18">
        <v>14</v>
      </c>
      <c r="R1011" s="18">
        <v>15</v>
      </c>
      <c r="S1011" s="18">
        <v>16</v>
      </c>
      <c r="T1011" s="18">
        <v>17</v>
      </c>
      <c r="U1011" s="18">
        <v>18</v>
      </c>
      <c r="V1011" s="18">
        <v>19</v>
      </c>
      <c r="W1011" s="19">
        <v>20</v>
      </c>
      <c r="Y1011" s="8" t="s">
        <v>12</v>
      </c>
    </row>
    <row r="1012" spans="2:25" ht="14.25" x14ac:dyDescent="0.2">
      <c r="B1012" s="833">
        <v>1</v>
      </c>
      <c r="C1012" s="142">
        <v>1</v>
      </c>
      <c r="D1012" s="95" t="s">
        <v>18</v>
      </c>
      <c r="E1012" s="95" t="s">
        <v>18</v>
      </c>
      <c r="F1012" s="95" t="s">
        <v>18</v>
      </c>
      <c r="G1012" s="95" t="s">
        <v>18</v>
      </c>
      <c r="H1012" s="95" t="s">
        <v>18</v>
      </c>
      <c r="I1012" s="313" t="s">
        <v>18</v>
      </c>
      <c r="J1012" s="95" t="s">
        <v>18</v>
      </c>
      <c r="K1012" s="95" t="s">
        <v>18</v>
      </c>
      <c r="L1012" s="95" t="s">
        <v>18</v>
      </c>
      <c r="M1012" s="95" t="s">
        <v>18</v>
      </c>
      <c r="N1012" s="95" t="s">
        <v>18</v>
      </c>
      <c r="O1012" s="95" t="s">
        <v>18</v>
      </c>
      <c r="P1012" s="95" t="s">
        <v>18</v>
      </c>
      <c r="Q1012" s="95" t="s">
        <v>18</v>
      </c>
      <c r="R1012" s="95" t="s">
        <v>18</v>
      </c>
      <c r="S1012" s="95" t="s">
        <v>18</v>
      </c>
      <c r="T1012" s="95" t="s">
        <v>18</v>
      </c>
      <c r="U1012" s="95" t="s">
        <v>18</v>
      </c>
      <c r="V1012" s="95" t="s">
        <v>18</v>
      </c>
      <c r="W1012" s="95" t="s">
        <v>18</v>
      </c>
      <c r="Y1012" s="8" t="s">
        <v>12</v>
      </c>
    </row>
    <row r="1013" spans="2:25" ht="14.25" x14ac:dyDescent="0.2">
      <c r="B1013" s="635">
        <v>2</v>
      </c>
      <c r="C1013" s="142">
        <v>2</v>
      </c>
      <c r="D1013" s="84" t="s">
        <v>18</v>
      </c>
      <c r="E1013" s="84" t="s">
        <v>18</v>
      </c>
      <c r="F1013" s="84" t="s">
        <v>18</v>
      </c>
      <c r="G1013" s="84" t="s">
        <v>18</v>
      </c>
      <c r="H1013" s="84" t="s">
        <v>18</v>
      </c>
      <c r="I1013" s="313" t="s">
        <v>18</v>
      </c>
      <c r="J1013" s="84" t="s">
        <v>18</v>
      </c>
      <c r="K1013" s="84" t="s">
        <v>18</v>
      </c>
      <c r="L1013" s="84" t="s">
        <v>18</v>
      </c>
      <c r="M1013" s="84" t="s">
        <v>18</v>
      </c>
      <c r="N1013" s="84" t="s">
        <v>18</v>
      </c>
      <c r="O1013" s="84" t="s">
        <v>18</v>
      </c>
      <c r="P1013" s="84" t="s">
        <v>18</v>
      </c>
      <c r="Q1013" s="84" t="s">
        <v>18</v>
      </c>
      <c r="R1013" s="84" t="s">
        <v>18</v>
      </c>
      <c r="S1013" s="84" t="s">
        <v>18</v>
      </c>
      <c r="T1013" s="84" t="s">
        <v>18</v>
      </c>
      <c r="U1013" s="84" t="s">
        <v>18</v>
      </c>
      <c r="V1013" s="84" t="s">
        <v>18</v>
      </c>
      <c r="W1013" s="84" t="s">
        <v>18</v>
      </c>
      <c r="Y1013" s="8" t="s">
        <v>12</v>
      </c>
    </row>
    <row r="1014" spans="2:25" ht="14.25" x14ac:dyDescent="0.2">
      <c r="B1014" s="635">
        <v>3</v>
      </c>
      <c r="C1014" s="142">
        <v>3</v>
      </c>
      <c r="D1014" s="84" t="s">
        <v>18</v>
      </c>
      <c r="E1014" s="84" t="s">
        <v>18</v>
      </c>
      <c r="F1014" s="84" t="s">
        <v>18</v>
      </c>
      <c r="G1014" s="84" t="s">
        <v>18</v>
      </c>
      <c r="H1014" s="84" t="s">
        <v>18</v>
      </c>
      <c r="I1014" s="313" t="s">
        <v>18</v>
      </c>
      <c r="J1014" s="84" t="s">
        <v>18</v>
      </c>
      <c r="K1014" s="84" t="s">
        <v>18</v>
      </c>
      <c r="L1014" s="84" t="s">
        <v>18</v>
      </c>
      <c r="M1014" s="84" t="s">
        <v>18</v>
      </c>
      <c r="N1014" s="84" t="s">
        <v>18</v>
      </c>
      <c r="O1014" s="84" t="s">
        <v>18</v>
      </c>
      <c r="P1014" s="84" t="s">
        <v>18</v>
      </c>
      <c r="Q1014" s="84" t="s">
        <v>18</v>
      </c>
      <c r="R1014" s="84" t="s">
        <v>18</v>
      </c>
      <c r="S1014" s="84" t="s">
        <v>18</v>
      </c>
      <c r="T1014" s="84" t="s">
        <v>18</v>
      </c>
      <c r="U1014" s="84" t="s">
        <v>18</v>
      </c>
      <c r="V1014" s="84" t="s">
        <v>18</v>
      </c>
      <c r="W1014" s="84" t="s">
        <v>18</v>
      </c>
      <c r="Y1014" s="8" t="s">
        <v>12</v>
      </c>
    </row>
    <row r="1015" spans="2:25" ht="14.25" x14ac:dyDescent="0.2">
      <c r="B1015" s="635">
        <v>4</v>
      </c>
      <c r="C1015" s="142">
        <v>4</v>
      </c>
      <c r="D1015" s="84" t="s">
        <v>18</v>
      </c>
      <c r="E1015" s="84" t="s">
        <v>18</v>
      </c>
      <c r="F1015" s="84" t="s">
        <v>18</v>
      </c>
      <c r="G1015" s="84" t="s">
        <v>18</v>
      </c>
      <c r="H1015" s="84" t="s">
        <v>18</v>
      </c>
      <c r="I1015" s="313" t="s">
        <v>18</v>
      </c>
      <c r="J1015" s="84" t="s">
        <v>18</v>
      </c>
      <c r="K1015" s="84" t="s">
        <v>18</v>
      </c>
      <c r="L1015" s="84" t="s">
        <v>18</v>
      </c>
      <c r="M1015" s="84" t="s">
        <v>18</v>
      </c>
      <c r="N1015" s="84" t="s">
        <v>18</v>
      </c>
      <c r="O1015" s="84" t="s">
        <v>18</v>
      </c>
      <c r="P1015" s="84" t="s">
        <v>18</v>
      </c>
      <c r="Q1015" s="84" t="s">
        <v>18</v>
      </c>
      <c r="R1015" s="84" t="s">
        <v>18</v>
      </c>
      <c r="S1015" s="84" t="s">
        <v>18</v>
      </c>
      <c r="T1015" s="84" t="s">
        <v>18</v>
      </c>
      <c r="U1015" s="84" t="s">
        <v>18</v>
      </c>
      <c r="V1015" s="84" t="s">
        <v>18</v>
      </c>
      <c r="W1015" s="84" t="s">
        <v>18</v>
      </c>
      <c r="Y1015" s="8" t="s">
        <v>12</v>
      </c>
    </row>
    <row r="1016" spans="2:25" ht="14.25" x14ac:dyDescent="0.2">
      <c r="B1016" s="635">
        <v>5</v>
      </c>
      <c r="C1016" s="142">
        <v>5</v>
      </c>
      <c r="D1016" s="84" t="s">
        <v>18</v>
      </c>
      <c r="E1016" s="84" t="s">
        <v>18</v>
      </c>
      <c r="F1016" s="84" t="s">
        <v>18</v>
      </c>
      <c r="G1016" s="84" t="s">
        <v>18</v>
      </c>
      <c r="H1016" s="84" t="s">
        <v>18</v>
      </c>
      <c r="I1016" s="313" t="s">
        <v>18</v>
      </c>
      <c r="J1016" s="84" t="s">
        <v>18</v>
      </c>
      <c r="K1016" s="84" t="s">
        <v>18</v>
      </c>
      <c r="L1016" s="84" t="s">
        <v>18</v>
      </c>
      <c r="M1016" s="84" t="s">
        <v>18</v>
      </c>
      <c r="N1016" s="84" t="s">
        <v>18</v>
      </c>
      <c r="O1016" s="84" t="s">
        <v>18</v>
      </c>
      <c r="P1016" s="84" t="s">
        <v>18</v>
      </c>
      <c r="Q1016" s="84" t="s">
        <v>18</v>
      </c>
      <c r="R1016" s="84" t="s">
        <v>18</v>
      </c>
      <c r="S1016" s="84" t="s">
        <v>18</v>
      </c>
      <c r="T1016" s="84" t="s">
        <v>18</v>
      </c>
      <c r="U1016" s="84" t="s">
        <v>18</v>
      </c>
      <c r="V1016" s="84" t="s">
        <v>18</v>
      </c>
      <c r="W1016" s="84" t="s">
        <v>18</v>
      </c>
      <c r="Y1016" s="8" t="s">
        <v>12</v>
      </c>
    </row>
    <row r="1017" spans="2:25" ht="14.25" x14ac:dyDescent="0.2">
      <c r="B1017" s="635">
        <v>6</v>
      </c>
      <c r="C1017" s="142">
        <v>6</v>
      </c>
      <c r="D1017" s="84" t="s">
        <v>18</v>
      </c>
      <c r="E1017" s="84" t="s">
        <v>18</v>
      </c>
      <c r="F1017" s="84" t="s">
        <v>18</v>
      </c>
      <c r="G1017" s="84" t="s">
        <v>18</v>
      </c>
      <c r="H1017" s="84" t="s">
        <v>18</v>
      </c>
      <c r="I1017" s="313" t="s">
        <v>18</v>
      </c>
      <c r="J1017" s="84" t="s">
        <v>18</v>
      </c>
      <c r="K1017" s="84" t="s">
        <v>18</v>
      </c>
      <c r="L1017" s="84" t="s">
        <v>18</v>
      </c>
      <c r="M1017" s="84" t="s">
        <v>18</v>
      </c>
      <c r="N1017" s="84" t="s">
        <v>18</v>
      </c>
      <c r="O1017" s="84" t="s">
        <v>18</v>
      </c>
      <c r="P1017" s="84" t="s">
        <v>18</v>
      </c>
      <c r="Q1017" s="84" t="s">
        <v>18</v>
      </c>
      <c r="R1017" s="84" t="s">
        <v>18</v>
      </c>
      <c r="S1017" s="84" t="s">
        <v>18</v>
      </c>
      <c r="T1017" s="84" t="s">
        <v>18</v>
      </c>
      <c r="U1017" s="84" t="s">
        <v>18</v>
      </c>
      <c r="V1017" s="84" t="s">
        <v>18</v>
      </c>
      <c r="W1017" s="84" t="s">
        <v>18</v>
      </c>
      <c r="Y1017" s="8" t="s">
        <v>12</v>
      </c>
    </row>
    <row r="1018" spans="2:25" ht="14.25" x14ac:dyDescent="0.2">
      <c r="B1018" s="635">
        <v>7</v>
      </c>
      <c r="C1018" s="142">
        <v>7</v>
      </c>
      <c r="D1018" s="84" t="s">
        <v>18</v>
      </c>
      <c r="E1018" s="84" t="s">
        <v>18</v>
      </c>
      <c r="F1018" s="84" t="s">
        <v>18</v>
      </c>
      <c r="G1018" s="84" t="s">
        <v>18</v>
      </c>
      <c r="H1018" s="84" t="s">
        <v>18</v>
      </c>
      <c r="I1018" s="313" t="s">
        <v>18</v>
      </c>
      <c r="J1018" s="84" t="s">
        <v>18</v>
      </c>
      <c r="K1018" s="84" t="s">
        <v>18</v>
      </c>
      <c r="L1018" s="84" t="s">
        <v>18</v>
      </c>
      <c r="M1018" s="84" t="s">
        <v>18</v>
      </c>
      <c r="N1018" s="84" t="s">
        <v>18</v>
      </c>
      <c r="O1018" s="84" t="s">
        <v>18</v>
      </c>
      <c r="P1018" s="84" t="s">
        <v>18</v>
      </c>
      <c r="Q1018" s="84" t="s">
        <v>18</v>
      </c>
      <c r="R1018" s="84" t="s">
        <v>18</v>
      </c>
      <c r="S1018" s="84" t="s">
        <v>18</v>
      </c>
      <c r="T1018" s="84" t="s">
        <v>18</v>
      </c>
      <c r="U1018" s="84" t="s">
        <v>18</v>
      </c>
      <c r="V1018" s="84" t="s">
        <v>18</v>
      </c>
      <c r="W1018" s="84" t="s">
        <v>18</v>
      </c>
      <c r="Y1018" s="8" t="s">
        <v>12</v>
      </c>
    </row>
    <row r="1019" spans="2:25" ht="14.25" x14ac:dyDescent="0.2">
      <c r="B1019" s="635" t="s">
        <v>1267</v>
      </c>
      <c r="C1019" s="142">
        <v>8</v>
      </c>
      <c r="D1019" s="84" t="s">
        <v>18</v>
      </c>
      <c r="E1019" s="84" t="s">
        <v>18</v>
      </c>
      <c r="F1019" s="84" t="s">
        <v>18</v>
      </c>
      <c r="G1019" s="84" t="s">
        <v>18</v>
      </c>
      <c r="H1019" s="84" t="s">
        <v>18</v>
      </c>
      <c r="I1019" s="313" t="s">
        <v>18</v>
      </c>
      <c r="J1019" s="84" t="s">
        <v>18</v>
      </c>
      <c r="K1019" s="84" t="s">
        <v>18</v>
      </c>
      <c r="L1019" s="84" t="s">
        <v>18</v>
      </c>
      <c r="M1019" s="84" t="s">
        <v>18</v>
      </c>
      <c r="N1019" s="84" t="s">
        <v>18</v>
      </c>
      <c r="O1019" s="84" t="s">
        <v>18</v>
      </c>
      <c r="P1019" s="84" t="s">
        <v>18</v>
      </c>
      <c r="Q1019" s="84" t="s">
        <v>18</v>
      </c>
      <c r="R1019" s="84" t="s">
        <v>18</v>
      </c>
      <c r="S1019" s="84" t="s">
        <v>18</v>
      </c>
      <c r="T1019" s="84" t="s">
        <v>18</v>
      </c>
      <c r="U1019" s="84" t="s">
        <v>18</v>
      </c>
      <c r="V1019" s="84" t="s">
        <v>18</v>
      </c>
      <c r="W1019" s="84" t="s">
        <v>18</v>
      </c>
      <c r="Y1019" s="8" t="s">
        <v>12</v>
      </c>
    </row>
    <row r="1020" spans="2:25" ht="14.25" x14ac:dyDescent="0.2">
      <c r="B1020" s="835" t="s">
        <v>1268</v>
      </c>
      <c r="C1020" s="135">
        <v>9</v>
      </c>
      <c r="D1020" s="86" t="s">
        <v>18</v>
      </c>
      <c r="E1020" s="86" t="s">
        <v>18</v>
      </c>
      <c r="F1020" s="86" t="s">
        <v>18</v>
      </c>
      <c r="G1020" s="86" t="s">
        <v>18</v>
      </c>
      <c r="H1020" s="86" t="s">
        <v>18</v>
      </c>
      <c r="I1020" s="125" t="s">
        <v>18</v>
      </c>
      <c r="J1020" s="86" t="s">
        <v>18</v>
      </c>
      <c r="K1020" s="86" t="s">
        <v>18</v>
      </c>
      <c r="L1020" s="86" t="s">
        <v>18</v>
      </c>
      <c r="M1020" s="86" t="s">
        <v>18</v>
      </c>
      <c r="N1020" s="86" t="s">
        <v>18</v>
      </c>
      <c r="O1020" s="86" t="s">
        <v>18</v>
      </c>
      <c r="P1020" s="86" t="s">
        <v>18</v>
      </c>
      <c r="Q1020" s="86" t="s">
        <v>18</v>
      </c>
      <c r="R1020" s="86" t="s">
        <v>18</v>
      </c>
      <c r="S1020" s="86" t="s">
        <v>18</v>
      </c>
      <c r="T1020" s="86" t="s">
        <v>18</v>
      </c>
      <c r="U1020" s="86" t="s">
        <v>18</v>
      </c>
      <c r="V1020" s="86" t="s">
        <v>18</v>
      </c>
      <c r="W1020" s="86" t="s">
        <v>18</v>
      </c>
      <c r="Y1020" s="8" t="s">
        <v>12</v>
      </c>
    </row>
    <row r="1021" spans="2:25" ht="14.25" x14ac:dyDescent="0.2">
      <c r="T1021" s="1454"/>
      <c r="U1021" s="1454"/>
      <c r="V1021" s="1454"/>
      <c r="W1021" s="1454"/>
      <c r="Y1021" s="8" t="s">
        <v>12</v>
      </c>
    </row>
    <row r="1022" spans="2:25" ht="76.5" x14ac:dyDescent="0.2">
      <c r="B1022" s="836" t="s">
        <v>1923</v>
      </c>
      <c r="C1022" s="837"/>
      <c r="D1022" s="272" t="s">
        <v>1286</v>
      </c>
      <c r="E1022" s="272" t="s">
        <v>693</v>
      </c>
      <c r="F1022" s="272" t="s">
        <v>1379</v>
      </c>
      <c r="G1022" s="541" t="s">
        <v>1377</v>
      </c>
      <c r="H1022" s="523" t="s">
        <v>1380</v>
      </c>
      <c r="I1022" s="272" t="s">
        <v>1381</v>
      </c>
      <c r="J1022" s="272" t="s">
        <v>1382</v>
      </c>
      <c r="K1022" s="272" t="s">
        <v>1383</v>
      </c>
      <c r="L1022" s="272" t="s">
        <v>1384</v>
      </c>
      <c r="M1022" s="272" t="s">
        <v>1385</v>
      </c>
      <c r="N1022" s="272" t="s">
        <v>1386</v>
      </c>
      <c r="O1022" s="272" t="s">
        <v>1387</v>
      </c>
      <c r="P1022" s="272" t="s">
        <v>1388</v>
      </c>
      <c r="Q1022" s="272" t="s">
        <v>1389</v>
      </c>
      <c r="R1022" s="272" t="s">
        <v>1390</v>
      </c>
      <c r="S1022" s="523" t="s">
        <v>2103</v>
      </c>
      <c r="T1022" s="523" t="s">
        <v>2104</v>
      </c>
      <c r="U1022" s="523" t="s">
        <v>2105</v>
      </c>
      <c r="V1022" s="523" t="s">
        <v>2106</v>
      </c>
      <c r="W1022" s="523" t="s">
        <v>2107</v>
      </c>
      <c r="Y1022" s="8" t="s">
        <v>12</v>
      </c>
    </row>
    <row r="1023" spans="2:25" ht="15" x14ac:dyDescent="0.25">
      <c r="B1023" s="832" t="s">
        <v>1392</v>
      </c>
      <c r="C1023" s="40">
        <v>143</v>
      </c>
      <c r="D1023" s="18">
        <v>1</v>
      </c>
      <c r="E1023" s="18">
        <v>2</v>
      </c>
      <c r="F1023" s="18">
        <v>3</v>
      </c>
      <c r="G1023" s="18">
        <v>4</v>
      </c>
      <c r="H1023" s="18">
        <v>5</v>
      </c>
      <c r="I1023" s="18">
        <v>6</v>
      </c>
      <c r="J1023" s="18">
        <v>7</v>
      </c>
      <c r="K1023" s="18">
        <v>8</v>
      </c>
      <c r="L1023" s="18">
        <v>9</v>
      </c>
      <c r="M1023" s="18">
        <v>10</v>
      </c>
      <c r="N1023" s="18">
        <v>11</v>
      </c>
      <c r="O1023" s="18">
        <v>12</v>
      </c>
      <c r="P1023" s="18">
        <v>13</v>
      </c>
      <c r="Q1023" s="18">
        <v>14</v>
      </c>
      <c r="R1023" s="18">
        <v>15</v>
      </c>
      <c r="S1023" s="18">
        <v>16</v>
      </c>
      <c r="T1023" s="18">
        <v>17</v>
      </c>
      <c r="U1023" s="18">
        <v>18</v>
      </c>
      <c r="V1023" s="18">
        <v>19</v>
      </c>
      <c r="W1023" s="19">
        <v>20</v>
      </c>
      <c r="Y1023" s="8" t="s">
        <v>12</v>
      </c>
    </row>
    <row r="1024" spans="2:25" ht="14.25" x14ac:dyDescent="0.2">
      <c r="B1024" s="833">
        <v>1</v>
      </c>
      <c r="C1024" s="142">
        <v>1</v>
      </c>
      <c r="D1024" s="95" t="s">
        <v>18</v>
      </c>
      <c r="E1024" s="95" t="s">
        <v>18</v>
      </c>
      <c r="F1024" s="95" t="s">
        <v>18</v>
      </c>
      <c r="G1024" s="95" t="s">
        <v>18</v>
      </c>
      <c r="H1024" s="95" t="s">
        <v>18</v>
      </c>
      <c r="I1024" s="309" t="s">
        <v>18</v>
      </c>
      <c r="J1024" s="95" t="s">
        <v>18</v>
      </c>
      <c r="K1024" s="95" t="s">
        <v>18</v>
      </c>
      <c r="L1024" s="95" t="s">
        <v>18</v>
      </c>
      <c r="M1024" s="95" t="s">
        <v>18</v>
      </c>
      <c r="N1024" s="95" t="s">
        <v>18</v>
      </c>
      <c r="O1024" s="95" t="s">
        <v>18</v>
      </c>
      <c r="P1024" s="95" t="s">
        <v>18</v>
      </c>
      <c r="Q1024" s="95" t="s">
        <v>18</v>
      </c>
      <c r="R1024" s="95" t="s">
        <v>18</v>
      </c>
      <c r="S1024" s="95" t="s">
        <v>18</v>
      </c>
      <c r="T1024" s="95" t="s">
        <v>18</v>
      </c>
      <c r="U1024" s="95" t="s">
        <v>18</v>
      </c>
      <c r="V1024" s="95" t="s">
        <v>18</v>
      </c>
      <c r="W1024" s="95" t="s">
        <v>18</v>
      </c>
      <c r="Y1024" s="8" t="s">
        <v>12</v>
      </c>
    </row>
    <row r="1025" spans="2:25" ht="14.25" x14ac:dyDescent="0.2">
      <c r="B1025" s="635">
        <v>2</v>
      </c>
      <c r="C1025" s="142">
        <v>2</v>
      </c>
      <c r="D1025" s="84" t="s">
        <v>18</v>
      </c>
      <c r="E1025" s="84" t="s">
        <v>18</v>
      </c>
      <c r="F1025" s="84" t="s">
        <v>18</v>
      </c>
      <c r="G1025" s="84" t="s">
        <v>18</v>
      </c>
      <c r="H1025" s="84" t="s">
        <v>18</v>
      </c>
      <c r="I1025" s="313" t="s">
        <v>18</v>
      </c>
      <c r="J1025" s="84" t="s">
        <v>18</v>
      </c>
      <c r="K1025" s="84" t="s">
        <v>18</v>
      </c>
      <c r="L1025" s="84" t="s">
        <v>18</v>
      </c>
      <c r="M1025" s="84" t="s">
        <v>18</v>
      </c>
      <c r="N1025" s="84" t="s">
        <v>18</v>
      </c>
      <c r="O1025" s="84" t="s">
        <v>18</v>
      </c>
      <c r="P1025" s="84" t="s">
        <v>18</v>
      </c>
      <c r="Q1025" s="84" t="s">
        <v>18</v>
      </c>
      <c r="R1025" s="84" t="s">
        <v>18</v>
      </c>
      <c r="S1025" s="84" t="s">
        <v>18</v>
      </c>
      <c r="T1025" s="84" t="s">
        <v>18</v>
      </c>
      <c r="U1025" s="84" t="s">
        <v>18</v>
      </c>
      <c r="V1025" s="84" t="s">
        <v>18</v>
      </c>
      <c r="W1025" s="84" t="s">
        <v>18</v>
      </c>
      <c r="Y1025" s="8" t="s">
        <v>12</v>
      </c>
    </row>
    <row r="1026" spans="2:25" ht="14.25" x14ac:dyDescent="0.2">
      <c r="B1026" s="635">
        <v>3</v>
      </c>
      <c r="C1026" s="142">
        <v>3</v>
      </c>
      <c r="D1026" s="84" t="s">
        <v>18</v>
      </c>
      <c r="E1026" s="84" t="s">
        <v>18</v>
      </c>
      <c r="F1026" s="84" t="s">
        <v>18</v>
      </c>
      <c r="G1026" s="84" t="s">
        <v>18</v>
      </c>
      <c r="H1026" s="84" t="s">
        <v>18</v>
      </c>
      <c r="I1026" s="313" t="s">
        <v>18</v>
      </c>
      <c r="J1026" s="84" t="s">
        <v>18</v>
      </c>
      <c r="K1026" s="84" t="s">
        <v>18</v>
      </c>
      <c r="L1026" s="84" t="s">
        <v>18</v>
      </c>
      <c r="M1026" s="84" t="s">
        <v>18</v>
      </c>
      <c r="N1026" s="84" t="s">
        <v>18</v>
      </c>
      <c r="O1026" s="84" t="s">
        <v>18</v>
      </c>
      <c r="P1026" s="84" t="s">
        <v>18</v>
      </c>
      <c r="Q1026" s="84" t="s">
        <v>18</v>
      </c>
      <c r="R1026" s="84" t="s">
        <v>18</v>
      </c>
      <c r="S1026" s="84" t="s">
        <v>18</v>
      </c>
      <c r="T1026" s="84" t="s">
        <v>18</v>
      </c>
      <c r="U1026" s="84" t="s">
        <v>18</v>
      </c>
      <c r="V1026" s="84" t="s">
        <v>18</v>
      </c>
      <c r="W1026" s="84" t="s">
        <v>18</v>
      </c>
      <c r="Y1026" s="8" t="s">
        <v>12</v>
      </c>
    </row>
    <row r="1027" spans="2:25" ht="14.25" x14ac:dyDescent="0.2">
      <c r="B1027" s="635">
        <v>4</v>
      </c>
      <c r="C1027" s="142">
        <v>4</v>
      </c>
      <c r="D1027" s="84" t="s">
        <v>18</v>
      </c>
      <c r="E1027" s="84" t="s">
        <v>18</v>
      </c>
      <c r="F1027" s="84" t="s">
        <v>18</v>
      </c>
      <c r="G1027" s="84" t="s">
        <v>18</v>
      </c>
      <c r="H1027" s="84" t="s">
        <v>18</v>
      </c>
      <c r="I1027" s="313" t="s">
        <v>18</v>
      </c>
      <c r="J1027" s="84" t="s">
        <v>18</v>
      </c>
      <c r="K1027" s="84" t="s">
        <v>18</v>
      </c>
      <c r="L1027" s="84" t="s">
        <v>18</v>
      </c>
      <c r="M1027" s="84" t="s">
        <v>18</v>
      </c>
      <c r="N1027" s="84" t="s">
        <v>18</v>
      </c>
      <c r="O1027" s="84" t="s">
        <v>18</v>
      </c>
      <c r="P1027" s="84" t="s">
        <v>18</v>
      </c>
      <c r="Q1027" s="84" t="s">
        <v>18</v>
      </c>
      <c r="R1027" s="84" t="s">
        <v>18</v>
      </c>
      <c r="S1027" s="84" t="s">
        <v>18</v>
      </c>
      <c r="T1027" s="84" t="s">
        <v>18</v>
      </c>
      <c r="U1027" s="84" t="s">
        <v>18</v>
      </c>
      <c r="V1027" s="84" t="s">
        <v>18</v>
      </c>
      <c r="W1027" s="84" t="s">
        <v>18</v>
      </c>
      <c r="Y1027" s="8" t="s">
        <v>12</v>
      </c>
    </row>
    <row r="1028" spans="2:25" ht="14.25" x14ac:dyDescent="0.2">
      <c r="B1028" s="635">
        <v>5</v>
      </c>
      <c r="C1028" s="142">
        <v>5</v>
      </c>
      <c r="D1028" s="84" t="s">
        <v>18</v>
      </c>
      <c r="E1028" s="84" t="s">
        <v>18</v>
      </c>
      <c r="F1028" s="84" t="s">
        <v>18</v>
      </c>
      <c r="G1028" s="84" t="s">
        <v>18</v>
      </c>
      <c r="H1028" s="84" t="s">
        <v>18</v>
      </c>
      <c r="I1028" s="313" t="s">
        <v>18</v>
      </c>
      <c r="J1028" s="84" t="s">
        <v>18</v>
      </c>
      <c r="K1028" s="84" t="s">
        <v>18</v>
      </c>
      <c r="L1028" s="84" t="s">
        <v>18</v>
      </c>
      <c r="M1028" s="84" t="s">
        <v>18</v>
      </c>
      <c r="N1028" s="84" t="s">
        <v>18</v>
      </c>
      <c r="O1028" s="84" t="s">
        <v>18</v>
      </c>
      <c r="P1028" s="84" t="s">
        <v>18</v>
      </c>
      <c r="Q1028" s="84" t="s">
        <v>18</v>
      </c>
      <c r="R1028" s="84" t="s">
        <v>18</v>
      </c>
      <c r="S1028" s="84" t="s">
        <v>18</v>
      </c>
      <c r="T1028" s="84" t="s">
        <v>18</v>
      </c>
      <c r="U1028" s="84" t="s">
        <v>18</v>
      </c>
      <c r="V1028" s="84" t="s">
        <v>18</v>
      </c>
      <c r="W1028" s="84" t="s">
        <v>18</v>
      </c>
      <c r="Y1028" s="8" t="s">
        <v>12</v>
      </c>
    </row>
    <row r="1029" spans="2:25" ht="14.25" x14ac:dyDescent="0.2">
      <c r="B1029" s="635">
        <v>6</v>
      </c>
      <c r="C1029" s="142">
        <v>6</v>
      </c>
      <c r="D1029" s="84" t="s">
        <v>18</v>
      </c>
      <c r="E1029" s="84" t="s">
        <v>18</v>
      </c>
      <c r="F1029" s="84" t="s">
        <v>18</v>
      </c>
      <c r="G1029" s="84" t="s">
        <v>18</v>
      </c>
      <c r="H1029" s="84" t="s">
        <v>18</v>
      </c>
      <c r="I1029" s="313" t="s">
        <v>18</v>
      </c>
      <c r="J1029" s="84" t="s">
        <v>18</v>
      </c>
      <c r="K1029" s="84" t="s">
        <v>18</v>
      </c>
      <c r="L1029" s="84" t="s">
        <v>18</v>
      </c>
      <c r="M1029" s="84" t="s">
        <v>18</v>
      </c>
      <c r="N1029" s="84" t="s">
        <v>18</v>
      </c>
      <c r="O1029" s="84" t="s">
        <v>18</v>
      </c>
      <c r="P1029" s="84" t="s">
        <v>18</v>
      </c>
      <c r="Q1029" s="84" t="s">
        <v>18</v>
      </c>
      <c r="R1029" s="84" t="s">
        <v>18</v>
      </c>
      <c r="S1029" s="84" t="s">
        <v>18</v>
      </c>
      <c r="T1029" s="84" t="s">
        <v>18</v>
      </c>
      <c r="U1029" s="84" t="s">
        <v>18</v>
      </c>
      <c r="V1029" s="84" t="s">
        <v>18</v>
      </c>
      <c r="W1029" s="84" t="s">
        <v>18</v>
      </c>
      <c r="Y1029" s="8" t="s">
        <v>12</v>
      </c>
    </row>
    <row r="1030" spans="2:25" ht="14.25" x14ac:dyDescent="0.2">
      <c r="B1030" s="635">
        <v>7</v>
      </c>
      <c r="C1030" s="142">
        <v>7</v>
      </c>
      <c r="D1030" s="84" t="s">
        <v>18</v>
      </c>
      <c r="E1030" s="84" t="s">
        <v>18</v>
      </c>
      <c r="F1030" s="84" t="s">
        <v>18</v>
      </c>
      <c r="G1030" s="84" t="s">
        <v>18</v>
      </c>
      <c r="H1030" s="84" t="s">
        <v>18</v>
      </c>
      <c r="I1030" s="313" t="s">
        <v>18</v>
      </c>
      <c r="J1030" s="84" t="s">
        <v>18</v>
      </c>
      <c r="K1030" s="84" t="s">
        <v>18</v>
      </c>
      <c r="L1030" s="84" t="s">
        <v>18</v>
      </c>
      <c r="M1030" s="84" t="s">
        <v>18</v>
      </c>
      <c r="N1030" s="84" t="s">
        <v>18</v>
      </c>
      <c r="O1030" s="84" t="s">
        <v>18</v>
      </c>
      <c r="P1030" s="84" t="s">
        <v>18</v>
      </c>
      <c r="Q1030" s="84" t="s">
        <v>18</v>
      </c>
      <c r="R1030" s="84" t="s">
        <v>18</v>
      </c>
      <c r="S1030" s="84" t="s">
        <v>18</v>
      </c>
      <c r="T1030" s="84" t="s">
        <v>18</v>
      </c>
      <c r="U1030" s="84" t="s">
        <v>18</v>
      </c>
      <c r="V1030" s="84" t="s">
        <v>18</v>
      </c>
      <c r="W1030" s="84" t="s">
        <v>18</v>
      </c>
      <c r="Y1030" s="8" t="s">
        <v>12</v>
      </c>
    </row>
    <row r="1031" spans="2:25" ht="14.25" x14ac:dyDescent="0.2">
      <c r="B1031" s="635" t="s">
        <v>1267</v>
      </c>
      <c r="C1031" s="142">
        <v>8</v>
      </c>
      <c r="D1031" s="84" t="s">
        <v>18</v>
      </c>
      <c r="E1031" s="84" t="s">
        <v>18</v>
      </c>
      <c r="F1031" s="84" t="s">
        <v>18</v>
      </c>
      <c r="G1031" s="84" t="s">
        <v>18</v>
      </c>
      <c r="H1031" s="84" t="s">
        <v>18</v>
      </c>
      <c r="I1031" s="313" t="s">
        <v>18</v>
      </c>
      <c r="J1031" s="84" t="s">
        <v>18</v>
      </c>
      <c r="K1031" s="84" t="s">
        <v>18</v>
      </c>
      <c r="L1031" s="84" t="s">
        <v>18</v>
      </c>
      <c r="M1031" s="84" t="s">
        <v>18</v>
      </c>
      <c r="N1031" s="84" t="s">
        <v>18</v>
      </c>
      <c r="O1031" s="84" t="s">
        <v>18</v>
      </c>
      <c r="P1031" s="84" t="s">
        <v>18</v>
      </c>
      <c r="Q1031" s="84" t="s">
        <v>18</v>
      </c>
      <c r="R1031" s="84" t="s">
        <v>18</v>
      </c>
      <c r="S1031" s="84" t="s">
        <v>18</v>
      </c>
      <c r="T1031" s="84" t="s">
        <v>18</v>
      </c>
      <c r="U1031" s="84" t="s">
        <v>18</v>
      </c>
      <c r="V1031" s="84" t="s">
        <v>18</v>
      </c>
      <c r="W1031" s="84" t="s">
        <v>18</v>
      </c>
      <c r="Y1031" s="8" t="s">
        <v>12</v>
      </c>
    </row>
    <row r="1032" spans="2:25" ht="14.25" x14ac:dyDescent="0.2">
      <c r="B1032" s="835" t="s">
        <v>1268</v>
      </c>
      <c r="C1032" s="135">
        <v>9</v>
      </c>
      <c r="D1032" s="86" t="s">
        <v>18</v>
      </c>
      <c r="E1032" s="86" t="s">
        <v>18</v>
      </c>
      <c r="F1032" s="86" t="s">
        <v>18</v>
      </c>
      <c r="G1032" s="86" t="s">
        <v>18</v>
      </c>
      <c r="H1032" s="86" t="s">
        <v>18</v>
      </c>
      <c r="I1032" s="125" t="s">
        <v>18</v>
      </c>
      <c r="J1032" s="86" t="s">
        <v>18</v>
      </c>
      <c r="K1032" s="86" t="s">
        <v>18</v>
      </c>
      <c r="L1032" s="86" t="s">
        <v>18</v>
      </c>
      <c r="M1032" s="86" t="s">
        <v>18</v>
      </c>
      <c r="N1032" s="86" t="s">
        <v>18</v>
      </c>
      <c r="O1032" s="86" t="s">
        <v>18</v>
      </c>
      <c r="P1032" s="86" t="s">
        <v>18</v>
      </c>
      <c r="Q1032" s="86" t="s">
        <v>18</v>
      </c>
      <c r="R1032" s="86" t="s">
        <v>18</v>
      </c>
      <c r="S1032" s="86" t="s">
        <v>18</v>
      </c>
      <c r="T1032" s="86" t="s">
        <v>18</v>
      </c>
      <c r="U1032" s="86" t="s">
        <v>18</v>
      </c>
      <c r="V1032" s="86" t="s">
        <v>18</v>
      </c>
      <c r="W1032" s="86" t="s">
        <v>18</v>
      </c>
      <c r="Y1032" s="8" t="s">
        <v>12</v>
      </c>
    </row>
    <row r="1033" spans="2:25" ht="14.25" x14ac:dyDescent="0.2">
      <c r="T1033" s="1454"/>
      <c r="U1033" s="1454"/>
      <c r="V1033" s="1454"/>
      <c r="W1033" s="1454"/>
      <c r="Y1033" s="8" t="s">
        <v>12</v>
      </c>
    </row>
    <row r="1034" spans="2:25" ht="57.75" x14ac:dyDescent="0.2">
      <c r="B1034" s="836" t="s">
        <v>1394</v>
      </c>
      <c r="C1034" s="837"/>
      <c r="D1034" s="272" t="s">
        <v>1286</v>
      </c>
      <c r="E1034" s="58"/>
      <c r="F1034" s="272" t="s">
        <v>1379</v>
      </c>
      <c r="G1034" s="58"/>
      <c r="H1034" s="58"/>
      <c r="I1034" s="272" t="s">
        <v>1381</v>
      </c>
      <c r="J1034" s="272" t="s">
        <v>1382</v>
      </c>
      <c r="K1034" s="272" t="s">
        <v>1383</v>
      </c>
      <c r="L1034" s="272" t="s">
        <v>1384</v>
      </c>
      <c r="M1034" s="272" t="s">
        <v>1385</v>
      </c>
      <c r="N1034" s="272" t="s">
        <v>1386</v>
      </c>
      <c r="O1034" s="272" t="s">
        <v>1387</v>
      </c>
      <c r="P1034" s="272" t="s">
        <v>1388</v>
      </c>
      <c r="Q1034" s="272" t="s">
        <v>1389</v>
      </c>
      <c r="R1034" s="272" t="s">
        <v>1390</v>
      </c>
      <c r="S1034" s="523" t="s">
        <v>2103</v>
      </c>
      <c r="T1034" s="523" t="s">
        <v>2104</v>
      </c>
      <c r="U1034" s="523" t="s">
        <v>2105</v>
      </c>
      <c r="V1034" s="523" t="s">
        <v>2106</v>
      </c>
      <c r="W1034" s="523" t="s">
        <v>2107</v>
      </c>
      <c r="Y1034" s="8" t="s">
        <v>12</v>
      </c>
    </row>
    <row r="1035" spans="2:25" ht="15" x14ac:dyDescent="0.25">
      <c r="B1035" s="832" t="s">
        <v>1392</v>
      </c>
      <c r="C1035" s="17">
        <v>144</v>
      </c>
      <c r="D1035" s="18">
        <v>1</v>
      </c>
      <c r="E1035" s="18"/>
      <c r="F1035" s="18">
        <v>3</v>
      </c>
      <c r="G1035" s="18"/>
      <c r="H1035" s="18"/>
      <c r="I1035" s="18">
        <v>6</v>
      </c>
      <c r="J1035" s="18">
        <v>7</v>
      </c>
      <c r="K1035" s="18">
        <v>8</v>
      </c>
      <c r="L1035" s="18">
        <v>9</v>
      </c>
      <c r="M1035" s="18">
        <v>10</v>
      </c>
      <c r="N1035" s="18">
        <v>11</v>
      </c>
      <c r="O1035" s="18">
        <v>12</v>
      </c>
      <c r="P1035" s="18">
        <v>13</v>
      </c>
      <c r="Q1035" s="18">
        <v>14</v>
      </c>
      <c r="R1035" s="18">
        <v>15</v>
      </c>
      <c r="S1035" s="18">
        <v>16</v>
      </c>
      <c r="T1035" s="18">
        <v>17</v>
      </c>
      <c r="U1035" s="18">
        <v>18</v>
      </c>
      <c r="V1035" s="18">
        <v>19</v>
      </c>
      <c r="W1035" s="19">
        <v>20</v>
      </c>
      <c r="Y1035" s="8" t="s">
        <v>12</v>
      </c>
    </row>
    <row r="1036" spans="2:25" ht="14.25" x14ac:dyDescent="0.2">
      <c r="B1036" s="833">
        <v>1</v>
      </c>
      <c r="C1036" s="142">
        <v>1</v>
      </c>
      <c r="D1036" s="95" t="s">
        <v>18</v>
      </c>
      <c r="E1036" s="439"/>
      <c r="F1036" s="95" t="s">
        <v>18</v>
      </c>
      <c r="G1036" s="439"/>
      <c r="H1036" s="439"/>
      <c r="I1036" s="95" t="s">
        <v>18</v>
      </c>
      <c r="J1036" s="95" t="s">
        <v>18</v>
      </c>
      <c r="K1036" s="95" t="s">
        <v>18</v>
      </c>
      <c r="L1036" s="95" t="s">
        <v>18</v>
      </c>
      <c r="M1036" s="95" t="s">
        <v>18</v>
      </c>
      <c r="N1036" s="95" t="s">
        <v>18</v>
      </c>
      <c r="O1036" s="95" t="s">
        <v>18</v>
      </c>
      <c r="P1036" s="95" t="s">
        <v>18</v>
      </c>
      <c r="Q1036" s="95" t="s">
        <v>18</v>
      </c>
      <c r="R1036" s="95" t="s">
        <v>18</v>
      </c>
      <c r="S1036" s="95" t="s">
        <v>18</v>
      </c>
      <c r="T1036" s="95" t="s">
        <v>18</v>
      </c>
      <c r="U1036" s="95" t="s">
        <v>18</v>
      </c>
      <c r="V1036" s="95" t="s">
        <v>18</v>
      </c>
      <c r="W1036" s="95" t="s">
        <v>18</v>
      </c>
      <c r="Y1036" s="8" t="s">
        <v>12</v>
      </c>
    </row>
    <row r="1037" spans="2:25" ht="14.25" x14ac:dyDescent="0.2">
      <c r="B1037" s="635">
        <v>2</v>
      </c>
      <c r="C1037" s="142">
        <v>2</v>
      </c>
      <c r="D1037" s="84" t="s">
        <v>18</v>
      </c>
      <c r="E1037" s="124"/>
      <c r="F1037" s="84" t="s">
        <v>18</v>
      </c>
      <c r="G1037" s="124"/>
      <c r="H1037" s="124"/>
      <c r="I1037" s="84" t="s">
        <v>18</v>
      </c>
      <c r="J1037" s="84" t="s">
        <v>18</v>
      </c>
      <c r="K1037" s="84" t="s">
        <v>18</v>
      </c>
      <c r="L1037" s="84" t="s">
        <v>18</v>
      </c>
      <c r="M1037" s="84" t="s">
        <v>18</v>
      </c>
      <c r="N1037" s="84" t="s">
        <v>18</v>
      </c>
      <c r="O1037" s="84" t="s">
        <v>18</v>
      </c>
      <c r="P1037" s="84" t="s">
        <v>18</v>
      </c>
      <c r="Q1037" s="84" t="s">
        <v>18</v>
      </c>
      <c r="R1037" s="84" t="s">
        <v>18</v>
      </c>
      <c r="S1037" s="84" t="s">
        <v>18</v>
      </c>
      <c r="T1037" s="84" t="s">
        <v>18</v>
      </c>
      <c r="U1037" s="84" t="s">
        <v>18</v>
      </c>
      <c r="V1037" s="84" t="s">
        <v>18</v>
      </c>
      <c r="W1037" s="84" t="s">
        <v>18</v>
      </c>
      <c r="Y1037" s="8" t="s">
        <v>12</v>
      </c>
    </row>
    <row r="1038" spans="2:25" ht="15" x14ac:dyDescent="0.25">
      <c r="B1038" s="635">
        <v>3</v>
      </c>
      <c r="C1038" s="142">
        <v>3</v>
      </c>
      <c r="D1038" s="84" t="s">
        <v>18</v>
      </c>
      <c r="E1038" s="917"/>
      <c r="F1038" s="84" t="s">
        <v>18</v>
      </c>
      <c r="G1038" s="917"/>
      <c r="H1038" s="917"/>
      <c r="I1038" s="84" t="s">
        <v>18</v>
      </c>
      <c r="J1038" s="84" t="s">
        <v>18</v>
      </c>
      <c r="K1038" s="84" t="s">
        <v>18</v>
      </c>
      <c r="L1038" s="84" t="s">
        <v>18</v>
      </c>
      <c r="M1038" s="84" t="s">
        <v>18</v>
      </c>
      <c r="N1038" s="84" t="s">
        <v>18</v>
      </c>
      <c r="O1038" s="84" t="s">
        <v>18</v>
      </c>
      <c r="P1038" s="84" t="s">
        <v>18</v>
      </c>
      <c r="Q1038" s="84" t="s">
        <v>18</v>
      </c>
      <c r="R1038" s="84" t="s">
        <v>18</v>
      </c>
      <c r="S1038" s="84" t="s">
        <v>18</v>
      </c>
      <c r="T1038" s="84" t="s">
        <v>18</v>
      </c>
      <c r="U1038" s="84" t="s">
        <v>18</v>
      </c>
      <c r="V1038" s="84" t="s">
        <v>18</v>
      </c>
      <c r="W1038" s="84" t="s">
        <v>18</v>
      </c>
      <c r="Y1038" s="8" t="s">
        <v>12</v>
      </c>
    </row>
    <row r="1039" spans="2:25" ht="14.25" x14ac:dyDescent="0.2">
      <c r="B1039" s="635">
        <v>4</v>
      </c>
      <c r="C1039" s="142">
        <v>4</v>
      </c>
      <c r="D1039" s="84" t="s">
        <v>18</v>
      </c>
      <c r="E1039" s="124"/>
      <c r="F1039" s="84" t="s">
        <v>18</v>
      </c>
      <c r="G1039" s="124"/>
      <c r="H1039" s="124"/>
      <c r="I1039" s="84" t="s">
        <v>18</v>
      </c>
      <c r="J1039" s="84" t="s">
        <v>18</v>
      </c>
      <c r="K1039" s="84" t="s">
        <v>18</v>
      </c>
      <c r="L1039" s="84" t="s">
        <v>18</v>
      </c>
      <c r="M1039" s="84" t="s">
        <v>18</v>
      </c>
      <c r="N1039" s="84" t="s">
        <v>18</v>
      </c>
      <c r="O1039" s="84" t="s">
        <v>18</v>
      </c>
      <c r="P1039" s="84" t="s">
        <v>18</v>
      </c>
      <c r="Q1039" s="84" t="s">
        <v>18</v>
      </c>
      <c r="R1039" s="84" t="s">
        <v>18</v>
      </c>
      <c r="S1039" s="84" t="s">
        <v>18</v>
      </c>
      <c r="T1039" s="84" t="s">
        <v>18</v>
      </c>
      <c r="U1039" s="84" t="s">
        <v>18</v>
      </c>
      <c r="V1039" s="84" t="s">
        <v>18</v>
      </c>
      <c r="W1039" s="84" t="s">
        <v>18</v>
      </c>
      <c r="Y1039" s="8" t="s">
        <v>12</v>
      </c>
    </row>
    <row r="1040" spans="2:25" ht="14.25" x14ac:dyDescent="0.2">
      <c r="B1040" s="635">
        <v>5</v>
      </c>
      <c r="C1040" s="142">
        <v>5</v>
      </c>
      <c r="D1040" s="84" t="s">
        <v>18</v>
      </c>
      <c r="E1040" s="124"/>
      <c r="F1040" s="84" t="s">
        <v>18</v>
      </c>
      <c r="G1040" s="124"/>
      <c r="H1040" s="124"/>
      <c r="I1040" s="84" t="s">
        <v>18</v>
      </c>
      <c r="J1040" s="84" t="s">
        <v>18</v>
      </c>
      <c r="K1040" s="84" t="s">
        <v>18</v>
      </c>
      <c r="L1040" s="84" t="s">
        <v>18</v>
      </c>
      <c r="M1040" s="84" t="s">
        <v>18</v>
      </c>
      <c r="N1040" s="84" t="s">
        <v>18</v>
      </c>
      <c r="O1040" s="84" t="s">
        <v>18</v>
      </c>
      <c r="P1040" s="84" t="s">
        <v>18</v>
      </c>
      <c r="Q1040" s="84" t="s">
        <v>18</v>
      </c>
      <c r="R1040" s="84" t="s">
        <v>18</v>
      </c>
      <c r="S1040" s="84" t="s">
        <v>18</v>
      </c>
      <c r="T1040" s="84" t="s">
        <v>18</v>
      </c>
      <c r="U1040" s="84" t="s">
        <v>18</v>
      </c>
      <c r="V1040" s="84" t="s">
        <v>18</v>
      </c>
      <c r="W1040" s="84" t="s">
        <v>18</v>
      </c>
      <c r="Y1040" s="8" t="s">
        <v>12</v>
      </c>
    </row>
    <row r="1041" spans="2:25" ht="14.25" x14ac:dyDescent="0.2">
      <c r="B1041" s="635">
        <v>6</v>
      </c>
      <c r="C1041" s="142">
        <v>6</v>
      </c>
      <c r="D1041" s="84" t="s">
        <v>18</v>
      </c>
      <c r="E1041" s="124"/>
      <c r="F1041" s="84" t="s">
        <v>18</v>
      </c>
      <c r="G1041" s="124"/>
      <c r="H1041" s="124"/>
      <c r="I1041" s="84" t="s">
        <v>18</v>
      </c>
      <c r="J1041" s="84" t="s">
        <v>18</v>
      </c>
      <c r="K1041" s="84" t="s">
        <v>18</v>
      </c>
      <c r="L1041" s="84" t="s">
        <v>18</v>
      </c>
      <c r="M1041" s="84" t="s">
        <v>18</v>
      </c>
      <c r="N1041" s="84" t="s">
        <v>18</v>
      </c>
      <c r="O1041" s="84" t="s">
        <v>18</v>
      </c>
      <c r="P1041" s="84" t="s">
        <v>18</v>
      </c>
      <c r="Q1041" s="84" t="s">
        <v>18</v>
      </c>
      <c r="R1041" s="84" t="s">
        <v>18</v>
      </c>
      <c r="S1041" s="84" t="s">
        <v>18</v>
      </c>
      <c r="T1041" s="84" t="s">
        <v>18</v>
      </c>
      <c r="U1041" s="84" t="s">
        <v>18</v>
      </c>
      <c r="V1041" s="84" t="s">
        <v>18</v>
      </c>
      <c r="W1041" s="84" t="s">
        <v>18</v>
      </c>
      <c r="Y1041" s="8" t="s">
        <v>12</v>
      </c>
    </row>
    <row r="1042" spans="2:25" ht="14.25" x14ac:dyDescent="0.2">
      <c r="B1042" s="635">
        <v>7</v>
      </c>
      <c r="C1042" s="142">
        <v>7</v>
      </c>
      <c r="D1042" s="84" t="s">
        <v>18</v>
      </c>
      <c r="E1042" s="124"/>
      <c r="F1042" s="84" t="s">
        <v>18</v>
      </c>
      <c r="G1042" s="124"/>
      <c r="H1042" s="124"/>
      <c r="I1042" s="84" t="s">
        <v>18</v>
      </c>
      <c r="J1042" s="84" t="s">
        <v>18</v>
      </c>
      <c r="K1042" s="84" t="s">
        <v>18</v>
      </c>
      <c r="L1042" s="84" t="s">
        <v>18</v>
      </c>
      <c r="M1042" s="84" t="s">
        <v>18</v>
      </c>
      <c r="N1042" s="84" t="s">
        <v>18</v>
      </c>
      <c r="O1042" s="84" t="s">
        <v>18</v>
      </c>
      <c r="P1042" s="84" t="s">
        <v>18</v>
      </c>
      <c r="Q1042" s="84" t="s">
        <v>18</v>
      </c>
      <c r="R1042" s="84" t="s">
        <v>18</v>
      </c>
      <c r="S1042" s="84" t="s">
        <v>18</v>
      </c>
      <c r="T1042" s="84" t="s">
        <v>18</v>
      </c>
      <c r="U1042" s="84" t="s">
        <v>18</v>
      </c>
      <c r="V1042" s="84" t="s">
        <v>18</v>
      </c>
      <c r="W1042" s="84" t="s">
        <v>18</v>
      </c>
      <c r="Y1042" s="8" t="s">
        <v>12</v>
      </c>
    </row>
    <row r="1043" spans="2:25" ht="14.25" x14ac:dyDescent="0.2">
      <c r="B1043" s="635" t="s">
        <v>1267</v>
      </c>
      <c r="C1043" s="142">
        <v>8</v>
      </c>
      <c r="D1043" s="84" t="s">
        <v>18</v>
      </c>
      <c r="E1043" s="124"/>
      <c r="F1043" s="84" t="s">
        <v>18</v>
      </c>
      <c r="G1043" s="124"/>
      <c r="H1043" s="124"/>
      <c r="I1043" s="84" t="s">
        <v>18</v>
      </c>
      <c r="J1043" s="84" t="s">
        <v>18</v>
      </c>
      <c r="K1043" s="84" t="s">
        <v>18</v>
      </c>
      <c r="L1043" s="84" t="s">
        <v>18</v>
      </c>
      <c r="M1043" s="84" t="s">
        <v>18</v>
      </c>
      <c r="N1043" s="84" t="s">
        <v>18</v>
      </c>
      <c r="O1043" s="84" t="s">
        <v>18</v>
      </c>
      <c r="P1043" s="84" t="s">
        <v>18</v>
      </c>
      <c r="Q1043" s="84" t="s">
        <v>18</v>
      </c>
      <c r="R1043" s="84" t="s">
        <v>18</v>
      </c>
      <c r="S1043" s="84" t="s">
        <v>18</v>
      </c>
      <c r="T1043" s="84" t="s">
        <v>18</v>
      </c>
      <c r="U1043" s="84" t="s">
        <v>18</v>
      </c>
      <c r="V1043" s="84" t="s">
        <v>18</v>
      </c>
      <c r="W1043" s="84" t="s">
        <v>18</v>
      </c>
      <c r="Y1043" s="8" t="s">
        <v>12</v>
      </c>
    </row>
    <row r="1044" spans="2:25" ht="14.25" x14ac:dyDescent="0.2">
      <c r="B1044" s="835" t="s">
        <v>1268</v>
      </c>
      <c r="C1044" s="135">
        <v>9</v>
      </c>
      <c r="D1044" s="86" t="s">
        <v>18</v>
      </c>
      <c r="E1044" s="285"/>
      <c r="F1044" s="86" t="s">
        <v>18</v>
      </c>
      <c r="G1044" s="285"/>
      <c r="H1044" s="285"/>
      <c r="I1044" s="86" t="s">
        <v>18</v>
      </c>
      <c r="J1044" s="86" t="s">
        <v>18</v>
      </c>
      <c r="K1044" s="86" t="s">
        <v>18</v>
      </c>
      <c r="L1044" s="86" t="s">
        <v>18</v>
      </c>
      <c r="M1044" s="86" t="s">
        <v>18</v>
      </c>
      <c r="N1044" s="86" t="s">
        <v>18</v>
      </c>
      <c r="O1044" s="86" t="s">
        <v>18</v>
      </c>
      <c r="P1044" s="86" t="s">
        <v>18</v>
      </c>
      <c r="Q1044" s="86" t="s">
        <v>18</v>
      </c>
      <c r="R1044" s="86" t="s">
        <v>18</v>
      </c>
      <c r="S1044" s="86" t="s">
        <v>18</v>
      </c>
      <c r="T1044" s="86" t="s">
        <v>18</v>
      </c>
      <c r="U1044" s="86" t="s">
        <v>18</v>
      </c>
      <c r="V1044" s="86" t="s">
        <v>18</v>
      </c>
      <c r="W1044" s="86" t="s">
        <v>18</v>
      </c>
      <c r="Y1044" s="8" t="s">
        <v>12</v>
      </c>
    </row>
    <row r="1045" spans="2:25" ht="14.25" x14ac:dyDescent="0.2">
      <c r="T1045" s="1454"/>
      <c r="U1045" s="1454"/>
      <c r="V1045" s="1454"/>
      <c r="W1045" s="1454"/>
      <c r="Y1045" s="8" t="s">
        <v>12</v>
      </c>
    </row>
    <row r="1046" spans="2:25" ht="57.75" x14ac:dyDescent="0.2">
      <c r="B1046" s="836" t="s">
        <v>1395</v>
      </c>
      <c r="C1046" s="837"/>
      <c r="D1046" s="272" t="s">
        <v>1286</v>
      </c>
      <c r="E1046" s="58"/>
      <c r="F1046" s="272" t="s">
        <v>1379</v>
      </c>
      <c r="G1046" s="58"/>
      <c r="H1046" s="58"/>
      <c r="I1046" s="272" t="s">
        <v>1381</v>
      </c>
      <c r="J1046" s="272" t="s">
        <v>1382</v>
      </c>
      <c r="K1046" s="272" t="s">
        <v>1383</v>
      </c>
      <c r="L1046" s="272" t="s">
        <v>1384</v>
      </c>
      <c r="M1046" s="272" t="s">
        <v>1385</v>
      </c>
      <c r="N1046" s="272" t="s">
        <v>1386</v>
      </c>
      <c r="O1046" s="272" t="s">
        <v>1387</v>
      </c>
      <c r="P1046" s="272" t="s">
        <v>1388</v>
      </c>
      <c r="Q1046" s="272" t="s">
        <v>1389</v>
      </c>
      <c r="R1046" s="272" t="s">
        <v>1390</v>
      </c>
      <c r="S1046" s="523" t="s">
        <v>2103</v>
      </c>
      <c r="T1046" s="523" t="s">
        <v>2104</v>
      </c>
      <c r="U1046" s="523" t="s">
        <v>2105</v>
      </c>
      <c r="V1046" s="523" t="s">
        <v>2106</v>
      </c>
      <c r="W1046" s="523" t="s">
        <v>2107</v>
      </c>
      <c r="Y1046" s="8" t="s">
        <v>12</v>
      </c>
    </row>
    <row r="1047" spans="2:25" ht="15" x14ac:dyDescent="0.25">
      <c r="B1047" s="832" t="s">
        <v>1392</v>
      </c>
      <c r="C1047" s="17">
        <v>145</v>
      </c>
      <c r="D1047" s="18">
        <v>1</v>
      </c>
      <c r="E1047" s="18"/>
      <c r="F1047" s="18">
        <v>3</v>
      </c>
      <c r="G1047" s="18"/>
      <c r="H1047" s="18"/>
      <c r="I1047" s="18">
        <v>6</v>
      </c>
      <c r="J1047" s="18">
        <v>7</v>
      </c>
      <c r="K1047" s="18">
        <v>8</v>
      </c>
      <c r="L1047" s="18">
        <v>9</v>
      </c>
      <c r="M1047" s="18">
        <v>10</v>
      </c>
      <c r="N1047" s="18">
        <v>11</v>
      </c>
      <c r="O1047" s="18">
        <v>12</v>
      </c>
      <c r="P1047" s="18">
        <v>13</v>
      </c>
      <c r="Q1047" s="18">
        <v>14</v>
      </c>
      <c r="R1047" s="18">
        <v>15</v>
      </c>
      <c r="S1047" s="18">
        <v>16</v>
      </c>
      <c r="T1047" s="18">
        <v>17</v>
      </c>
      <c r="U1047" s="18">
        <v>18</v>
      </c>
      <c r="V1047" s="18">
        <v>19</v>
      </c>
      <c r="W1047" s="19">
        <v>20</v>
      </c>
      <c r="Y1047" s="8" t="s">
        <v>12</v>
      </c>
    </row>
    <row r="1048" spans="2:25" ht="14.25" x14ac:dyDescent="0.2">
      <c r="B1048" s="833">
        <v>1</v>
      </c>
      <c r="C1048" s="142">
        <v>1</v>
      </c>
      <c r="D1048" s="95" t="s">
        <v>18</v>
      </c>
      <c r="E1048" s="439"/>
      <c r="F1048" s="95" t="s">
        <v>18</v>
      </c>
      <c r="G1048" s="439"/>
      <c r="H1048" s="439"/>
      <c r="I1048" s="95" t="s">
        <v>18</v>
      </c>
      <c r="J1048" s="95" t="s">
        <v>18</v>
      </c>
      <c r="K1048" s="95" t="s">
        <v>18</v>
      </c>
      <c r="L1048" s="95" t="s">
        <v>18</v>
      </c>
      <c r="M1048" s="95" t="s">
        <v>18</v>
      </c>
      <c r="N1048" s="95" t="s">
        <v>18</v>
      </c>
      <c r="O1048" s="95" t="s">
        <v>18</v>
      </c>
      <c r="P1048" s="95" t="s">
        <v>18</v>
      </c>
      <c r="Q1048" s="95" t="s">
        <v>18</v>
      </c>
      <c r="R1048" s="95" t="s">
        <v>18</v>
      </c>
      <c r="S1048" s="95" t="s">
        <v>18</v>
      </c>
      <c r="T1048" s="95" t="s">
        <v>18</v>
      </c>
      <c r="U1048" s="95" t="s">
        <v>18</v>
      </c>
      <c r="V1048" s="95" t="s">
        <v>18</v>
      </c>
      <c r="W1048" s="95" t="s">
        <v>18</v>
      </c>
      <c r="Y1048" s="8" t="s">
        <v>12</v>
      </c>
    </row>
    <row r="1049" spans="2:25" ht="14.25" x14ac:dyDescent="0.2">
      <c r="B1049" s="635">
        <v>2</v>
      </c>
      <c r="C1049" s="142">
        <v>2</v>
      </c>
      <c r="D1049" s="84" t="s">
        <v>18</v>
      </c>
      <c r="E1049" s="124"/>
      <c r="F1049" s="84" t="s">
        <v>18</v>
      </c>
      <c r="G1049" s="124"/>
      <c r="H1049" s="124"/>
      <c r="I1049" s="84" t="s">
        <v>18</v>
      </c>
      <c r="J1049" s="84" t="s">
        <v>18</v>
      </c>
      <c r="K1049" s="84" t="s">
        <v>18</v>
      </c>
      <c r="L1049" s="84" t="s">
        <v>18</v>
      </c>
      <c r="M1049" s="84" t="s">
        <v>18</v>
      </c>
      <c r="N1049" s="84" t="s">
        <v>18</v>
      </c>
      <c r="O1049" s="84" t="s">
        <v>18</v>
      </c>
      <c r="P1049" s="84" t="s">
        <v>18</v>
      </c>
      <c r="Q1049" s="84" t="s">
        <v>18</v>
      </c>
      <c r="R1049" s="84" t="s">
        <v>18</v>
      </c>
      <c r="S1049" s="84" t="s">
        <v>18</v>
      </c>
      <c r="T1049" s="84" t="s">
        <v>18</v>
      </c>
      <c r="U1049" s="84" t="s">
        <v>18</v>
      </c>
      <c r="V1049" s="84" t="s">
        <v>18</v>
      </c>
      <c r="W1049" s="84" t="s">
        <v>18</v>
      </c>
      <c r="Y1049" s="8" t="s">
        <v>12</v>
      </c>
    </row>
    <row r="1050" spans="2:25" ht="15" x14ac:dyDescent="0.25">
      <c r="B1050" s="635">
        <v>3</v>
      </c>
      <c r="C1050" s="142">
        <v>3</v>
      </c>
      <c r="D1050" s="84" t="s">
        <v>18</v>
      </c>
      <c r="E1050" s="917"/>
      <c r="F1050" s="84" t="s">
        <v>18</v>
      </c>
      <c r="G1050" s="917"/>
      <c r="H1050" s="917"/>
      <c r="I1050" s="84" t="s">
        <v>18</v>
      </c>
      <c r="J1050" s="84" t="s">
        <v>18</v>
      </c>
      <c r="K1050" s="84" t="s">
        <v>18</v>
      </c>
      <c r="L1050" s="84" t="s">
        <v>18</v>
      </c>
      <c r="M1050" s="84" t="s">
        <v>18</v>
      </c>
      <c r="N1050" s="84" t="s">
        <v>18</v>
      </c>
      <c r="O1050" s="84" t="s">
        <v>18</v>
      </c>
      <c r="P1050" s="84" t="s">
        <v>18</v>
      </c>
      <c r="Q1050" s="84" t="s">
        <v>18</v>
      </c>
      <c r="R1050" s="84" t="s">
        <v>18</v>
      </c>
      <c r="S1050" s="84" t="s">
        <v>18</v>
      </c>
      <c r="T1050" s="84" t="s">
        <v>18</v>
      </c>
      <c r="U1050" s="84" t="s">
        <v>18</v>
      </c>
      <c r="V1050" s="84" t="s">
        <v>18</v>
      </c>
      <c r="W1050" s="84" t="s">
        <v>18</v>
      </c>
      <c r="Y1050" s="8" t="s">
        <v>12</v>
      </c>
    </row>
    <row r="1051" spans="2:25" ht="14.25" x14ac:dyDescent="0.2">
      <c r="B1051" s="635">
        <v>4</v>
      </c>
      <c r="C1051" s="142">
        <v>4</v>
      </c>
      <c r="D1051" s="84" t="s">
        <v>18</v>
      </c>
      <c r="E1051" s="124"/>
      <c r="F1051" s="84" t="s">
        <v>18</v>
      </c>
      <c r="G1051" s="124"/>
      <c r="H1051" s="124"/>
      <c r="I1051" s="84" t="s">
        <v>18</v>
      </c>
      <c r="J1051" s="84" t="s">
        <v>18</v>
      </c>
      <c r="K1051" s="84" t="s">
        <v>18</v>
      </c>
      <c r="L1051" s="84" t="s">
        <v>18</v>
      </c>
      <c r="M1051" s="84" t="s">
        <v>18</v>
      </c>
      <c r="N1051" s="84" t="s">
        <v>18</v>
      </c>
      <c r="O1051" s="84" t="s">
        <v>18</v>
      </c>
      <c r="P1051" s="84" t="s">
        <v>18</v>
      </c>
      <c r="Q1051" s="84" t="s">
        <v>18</v>
      </c>
      <c r="R1051" s="84" t="s">
        <v>18</v>
      </c>
      <c r="S1051" s="84" t="s">
        <v>18</v>
      </c>
      <c r="T1051" s="84" t="s">
        <v>18</v>
      </c>
      <c r="U1051" s="84" t="s">
        <v>18</v>
      </c>
      <c r="V1051" s="84" t="s">
        <v>18</v>
      </c>
      <c r="W1051" s="84" t="s">
        <v>18</v>
      </c>
      <c r="Y1051" s="8" t="s">
        <v>12</v>
      </c>
    </row>
    <row r="1052" spans="2:25" ht="14.25" x14ac:dyDescent="0.2">
      <c r="B1052" s="635">
        <v>5</v>
      </c>
      <c r="C1052" s="142">
        <v>5</v>
      </c>
      <c r="D1052" s="84" t="s">
        <v>18</v>
      </c>
      <c r="E1052" s="124"/>
      <c r="F1052" s="84" t="s">
        <v>18</v>
      </c>
      <c r="G1052" s="124"/>
      <c r="H1052" s="124"/>
      <c r="I1052" s="84" t="s">
        <v>18</v>
      </c>
      <c r="J1052" s="84" t="s">
        <v>18</v>
      </c>
      <c r="K1052" s="84" t="s">
        <v>18</v>
      </c>
      <c r="L1052" s="84" t="s">
        <v>18</v>
      </c>
      <c r="M1052" s="84" t="s">
        <v>18</v>
      </c>
      <c r="N1052" s="84" t="s">
        <v>18</v>
      </c>
      <c r="O1052" s="84" t="s">
        <v>18</v>
      </c>
      <c r="P1052" s="84" t="s">
        <v>18</v>
      </c>
      <c r="Q1052" s="84" t="s">
        <v>18</v>
      </c>
      <c r="R1052" s="84" t="s">
        <v>18</v>
      </c>
      <c r="S1052" s="84" t="s">
        <v>18</v>
      </c>
      <c r="T1052" s="84" t="s">
        <v>18</v>
      </c>
      <c r="U1052" s="84" t="s">
        <v>18</v>
      </c>
      <c r="V1052" s="84" t="s">
        <v>18</v>
      </c>
      <c r="W1052" s="84" t="s">
        <v>18</v>
      </c>
      <c r="Y1052" s="8" t="s">
        <v>12</v>
      </c>
    </row>
    <row r="1053" spans="2:25" ht="14.25" x14ac:dyDescent="0.2">
      <c r="B1053" s="635">
        <v>6</v>
      </c>
      <c r="C1053" s="142">
        <v>6</v>
      </c>
      <c r="D1053" s="84" t="s">
        <v>18</v>
      </c>
      <c r="E1053" s="124"/>
      <c r="F1053" s="84" t="s">
        <v>18</v>
      </c>
      <c r="G1053" s="124"/>
      <c r="H1053" s="124"/>
      <c r="I1053" s="84" t="s">
        <v>18</v>
      </c>
      <c r="J1053" s="84" t="s">
        <v>18</v>
      </c>
      <c r="K1053" s="84" t="s">
        <v>18</v>
      </c>
      <c r="L1053" s="84" t="s">
        <v>18</v>
      </c>
      <c r="M1053" s="84" t="s">
        <v>18</v>
      </c>
      <c r="N1053" s="84" t="s">
        <v>18</v>
      </c>
      <c r="O1053" s="84" t="s">
        <v>18</v>
      </c>
      <c r="P1053" s="84" t="s">
        <v>18</v>
      </c>
      <c r="Q1053" s="84" t="s">
        <v>18</v>
      </c>
      <c r="R1053" s="84" t="s">
        <v>18</v>
      </c>
      <c r="S1053" s="84" t="s">
        <v>18</v>
      </c>
      <c r="T1053" s="84" t="s">
        <v>18</v>
      </c>
      <c r="U1053" s="84" t="s">
        <v>18</v>
      </c>
      <c r="V1053" s="84" t="s">
        <v>18</v>
      </c>
      <c r="W1053" s="84" t="s">
        <v>18</v>
      </c>
      <c r="Y1053" s="8" t="s">
        <v>12</v>
      </c>
    </row>
    <row r="1054" spans="2:25" ht="14.25" x14ac:dyDescent="0.2">
      <c r="B1054" s="635">
        <v>7</v>
      </c>
      <c r="C1054" s="142">
        <v>7</v>
      </c>
      <c r="D1054" s="84" t="s">
        <v>18</v>
      </c>
      <c r="E1054" s="124"/>
      <c r="F1054" s="84" t="s">
        <v>18</v>
      </c>
      <c r="G1054" s="124"/>
      <c r="H1054" s="124"/>
      <c r="I1054" s="84" t="s">
        <v>18</v>
      </c>
      <c r="J1054" s="84" t="s">
        <v>18</v>
      </c>
      <c r="K1054" s="84" t="s">
        <v>18</v>
      </c>
      <c r="L1054" s="84" t="s">
        <v>18</v>
      </c>
      <c r="M1054" s="84" t="s">
        <v>18</v>
      </c>
      <c r="N1054" s="84" t="s">
        <v>18</v>
      </c>
      <c r="O1054" s="84" t="s">
        <v>18</v>
      </c>
      <c r="P1054" s="84" t="s">
        <v>18</v>
      </c>
      <c r="Q1054" s="84" t="s">
        <v>18</v>
      </c>
      <c r="R1054" s="84" t="s">
        <v>18</v>
      </c>
      <c r="S1054" s="84" t="s">
        <v>18</v>
      </c>
      <c r="T1054" s="84" t="s">
        <v>18</v>
      </c>
      <c r="U1054" s="84" t="s">
        <v>18</v>
      </c>
      <c r="V1054" s="84" t="s">
        <v>18</v>
      </c>
      <c r="W1054" s="84" t="s">
        <v>18</v>
      </c>
      <c r="Y1054" s="8" t="s">
        <v>12</v>
      </c>
    </row>
    <row r="1055" spans="2:25" ht="14.25" x14ac:dyDescent="0.2">
      <c r="B1055" s="635" t="s">
        <v>1267</v>
      </c>
      <c r="C1055" s="142">
        <v>8</v>
      </c>
      <c r="D1055" s="84" t="s">
        <v>18</v>
      </c>
      <c r="E1055" s="124"/>
      <c r="F1055" s="84" t="s">
        <v>18</v>
      </c>
      <c r="G1055" s="124"/>
      <c r="H1055" s="124"/>
      <c r="I1055" s="84" t="s">
        <v>18</v>
      </c>
      <c r="J1055" s="84" t="s">
        <v>18</v>
      </c>
      <c r="K1055" s="84" t="s">
        <v>18</v>
      </c>
      <c r="L1055" s="84" t="s">
        <v>18</v>
      </c>
      <c r="M1055" s="84" t="s">
        <v>18</v>
      </c>
      <c r="N1055" s="84" t="s">
        <v>18</v>
      </c>
      <c r="O1055" s="84" t="s">
        <v>18</v>
      </c>
      <c r="P1055" s="84" t="s">
        <v>18</v>
      </c>
      <c r="Q1055" s="84" t="s">
        <v>18</v>
      </c>
      <c r="R1055" s="84" t="s">
        <v>18</v>
      </c>
      <c r="S1055" s="84" t="s">
        <v>18</v>
      </c>
      <c r="T1055" s="84" t="s">
        <v>18</v>
      </c>
      <c r="U1055" s="84" t="s">
        <v>18</v>
      </c>
      <c r="V1055" s="84" t="s">
        <v>18</v>
      </c>
      <c r="W1055" s="84" t="s">
        <v>18</v>
      </c>
      <c r="Y1055" s="8" t="s">
        <v>12</v>
      </c>
    </row>
    <row r="1056" spans="2:25" ht="14.25" x14ac:dyDescent="0.2">
      <c r="B1056" s="835" t="s">
        <v>1268</v>
      </c>
      <c r="C1056" s="135">
        <v>9</v>
      </c>
      <c r="D1056" s="86" t="s">
        <v>18</v>
      </c>
      <c r="E1056" s="285"/>
      <c r="F1056" s="86" t="s">
        <v>18</v>
      </c>
      <c r="G1056" s="285"/>
      <c r="H1056" s="285"/>
      <c r="I1056" s="86" t="s">
        <v>18</v>
      </c>
      <c r="J1056" s="86" t="s">
        <v>18</v>
      </c>
      <c r="K1056" s="86" t="s">
        <v>18</v>
      </c>
      <c r="L1056" s="86" t="s">
        <v>18</v>
      </c>
      <c r="M1056" s="86" t="s">
        <v>18</v>
      </c>
      <c r="N1056" s="86" t="s">
        <v>18</v>
      </c>
      <c r="O1056" s="86" t="s">
        <v>18</v>
      </c>
      <c r="P1056" s="86" t="s">
        <v>18</v>
      </c>
      <c r="Q1056" s="86" t="s">
        <v>18</v>
      </c>
      <c r="R1056" s="86" t="s">
        <v>18</v>
      </c>
      <c r="S1056" s="86" t="s">
        <v>18</v>
      </c>
      <c r="T1056" s="86" t="s">
        <v>18</v>
      </c>
      <c r="U1056" s="86" t="s">
        <v>18</v>
      </c>
      <c r="V1056" s="86" t="s">
        <v>18</v>
      </c>
      <c r="W1056" s="86" t="s">
        <v>18</v>
      </c>
      <c r="Y1056" s="8" t="s">
        <v>12</v>
      </c>
    </row>
    <row r="1057" spans="2:25" ht="14.25" x14ac:dyDescent="0.2">
      <c r="T1057" s="1454"/>
      <c r="U1057" s="1454"/>
      <c r="V1057" s="1454"/>
      <c r="W1057" s="1454"/>
      <c r="Y1057" s="8" t="s">
        <v>12</v>
      </c>
    </row>
    <row r="1058" spans="2:25" ht="76.5" x14ac:dyDescent="0.2">
      <c r="B1058" s="836" t="s">
        <v>1397</v>
      </c>
      <c r="C1058" s="837"/>
      <c r="D1058" s="272" t="s">
        <v>1286</v>
      </c>
      <c r="E1058" s="58"/>
      <c r="F1058" s="523" t="s">
        <v>2094</v>
      </c>
      <c r="G1058" s="541" t="s">
        <v>1377</v>
      </c>
      <c r="H1058" s="523" t="s">
        <v>1380</v>
      </c>
      <c r="I1058" s="272" t="s">
        <v>1381</v>
      </c>
      <c r="J1058" s="272" t="s">
        <v>1382</v>
      </c>
      <c r="K1058" s="272" t="s">
        <v>1383</v>
      </c>
      <c r="L1058" s="272" t="s">
        <v>1384</v>
      </c>
      <c r="M1058" s="272" t="s">
        <v>1385</v>
      </c>
      <c r="N1058" s="272" t="s">
        <v>1386</v>
      </c>
      <c r="O1058" s="272" t="s">
        <v>1387</v>
      </c>
      <c r="P1058" s="272" t="s">
        <v>1388</v>
      </c>
      <c r="Q1058" s="272" t="s">
        <v>1389</v>
      </c>
      <c r="R1058" s="272" t="s">
        <v>1390</v>
      </c>
      <c r="S1058" s="523" t="s">
        <v>2103</v>
      </c>
      <c r="T1058" s="523" t="s">
        <v>2104</v>
      </c>
      <c r="U1058" s="523" t="s">
        <v>2105</v>
      </c>
      <c r="V1058" s="523" t="s">
        <v>2106</v>
      </c>
      <c r="W1058" s="523" t="s">
        <v>2107</v>
      </c>
      <c r="Y1058" s="8" t="s">
        <v>12</v>
      </c>
    </row>
    <row r="1059" spans="2:25" ht="14.25" x14ac:dyDescent="0.2">
      <c r="B1059" s="679"/>
      <c r="C1059" s="17">
        <v>146</v>
      </c>
      <c r="D1059" s="18">
        <v>1</v>
      </c>
      <c r="E1059" s="18"/>
      <c r="F1059" s="18">
        <v>3</v>
      </c>
      <c r="G1059" s="18">
        <v>4</v>
      </c>
      <c r="H1059" s="18">
        <v>5</v>
      </c>
      <c r="I1059" s="18">
        <v>6</v>
      </c>
      <c r="J1059" s="18">
        <v>7</v>
      </c>
      <c r="K1059" s="18">
        <v>8</v>
      </c>
      <c r="L1059" s="18">
        <v>9</v>
      </c>
      <c r="M1059" s="18">
        <v>10</v>
      </c>
      <c r="N1059" s="18">
        <v>11</v>
      </c>
      <c r="O1059" s="18">
        <v>12</v>
      </c>
      <c r="P1059" s="18">
        <v>13</v>
      </c>
      <c r="Q1059" s="18">
        <v>14</v>
      </c>
      <c r="R1059" s="18">
        <v>15</v>
      </c>
      <c r="S1059" s="18">
        <v>16</v>
      </c>
      <c r="T1059" s="18">
        <v>17</v>
      </c>
      <c r="U1059" s="18">
        <v>18</v>
      </c>
      <c r="V1059" s="18">
        <v>19</v>
      </c>
      <c r="W1059" s="19">
        <v>20</v>
      </c>
      <c r="Y1059" s="8" t="s">
        <v>12</v>
      </c>
    </row>
    <row r="1060" spans="2:25" ht="14.25" x14ac:dyDescent="0.2">
      <c r="B1060" s="833">
        <v>1</v>
      </c>
      <c r="C1060" s="142">
        <v>1</v>
      </c>
      <c r="D1060" s="95" t="s">
        <v>18</v>
      </c>
      <c r="E1060" s="439"/>
      <c r="F1060" s="95" t="s">
        <v>18</v>
      </c>
      <c r="G1060" s="95" t="s">
        <v>18</v>
      </c>
      <c r="H1060" s="95" t="s">
        <v>18</v>
      </c>
      <c r="I1060" s="95" t="s">
        <v>18</v>
      </c>
      <c r="J1060" s="95" t="s">
        <v>18</v>
      </c>
      <c r="K1060" s="95" t="s">
        <v>18</v>
      </c>
      <c r="L1060" s="95" t="s">
        <v>18</v>
      </c>
      <c r="M1060" s="95" t="s">
        <v>18</v>
      </c>
      <c r="N1060" s="95" t="s">
        <v>18</v>
      </c>
      <c r="O1060" s="95" t="s">
        <v>18</v>
      </c>
      <c r="P1060" s="95" t="s">
        <v>18</v>
      </c>
      <c r="Q1060" s="95" t="s">
        <v>18</v>
      </c>
      <c r="R1060" s="95" t="s">
        <v>18</v>
      </c>
      <c r="S1060" s="95" t="s">
        <v>18</v>
      </c>
      <c r="T1060" s="95" t="s">
        <v>18</v>
      </c>
      <c r="U1060" s="95" t="s">
        <v>18</v>
      </c>
      <c r="V1060" s="95" t="s">
        <v>18</v>
      </c>
      <c r="W1060" s="95" t="s">
        <v>18</v>
      </c>
      <c r="Y1060" s="8" t="s">
        <v>12</v>
      </c>
    </row>
    <row r="1061" spans="2:25" ht="14.25" x14ac:dyDescent="0.2">
      <c r="B1061" s="635">
        <v>2</v>
      </c>
      <c r="C1061" s="142">
        <v>2</v>
      </c>
      <c r="D1061" s="84" t="s">
        <v>18</v>
      </c>
      <c r="E1061" s="124"/>
      <c r="F1061" s="84" t="s">
        <v>18</v>
      </c>
      <c r="G1061" s="84" t="s">
        <v>18</v>
      </c>
      <c r="H1061" s="84" t="s">
        <v>18</v>
      </c>
      <c r="I1061" s="84" t="s">
        <v>18</v>
      </c>
      <c r="J1061" s="84" t="s">
        <v>18</v>
      </c>
      <c r="K1061" s="84" t="s">
        <v>18</v>
      </c>
      <c r="L1061" s="84" t="s">
        <v>18</v>
      </c>
      <c r="M1061" s="84" t="s">
        <v>18</v>
      </c>
      <c r="N1061" s="84" t="s">
        <v>18</v>
      </c>
      <c r="O1061" s="84" t="s">
        <v>18</v>
      </c>
      <c r="P1061" s="84" t="s">
        <v>18</v>
      </c>
      <c r="Q1061" s="84" t="s">
        <v>18</v>
      </c>
      <c r="R1061" s="84" t="s">
        <v>18</v>
      </c>
      <c r="S1061" s="84" t="s">
        <v>18</v>
      </c>
      <c r="T1061" s="84" t="s">
        <v>18</v>
      </c>
      <c r="U1061" s="84" t="s">
        <v>18</v>
      </c>
      <c r="V1061" s="84" t="s">
        <v>18</v>
      </c>
      <c r="W1061" s="84" t="s">
        <v>18</v>
      </c>
      <c r="Y1061" s="8" t="s">
        <v>12</v>
      </c>
    </row>
    <row r="1062" spans="2:25" ht="15" x14ac:dyDescent="0.25">
      <c r="B1062" s="635">
        <v>3</v>
      </c>
      <c r="C1062" s="142">
        <v>3</v>
      </c>
      <c r="D1062" s="84" t="s">
        <v>18</v>
      </c>
      <c r="E1062" s="917"/>
      <c r="F1062" s="84" t="s">
        <v>18</v>
      </c>
      <c r="G1062" s="84" t="s">
        <v>18</v>
      </c>
      <c r="H1062" s="84" t="s">
        <v>18</v>
      </c>
      <c r="I1062" s="84" t="s">
        <v>18</v>
      </c>
      <c r="J1062" s="84" t="s">
        <v>18</v>
      </c>
      <c r="K1062" s="84" t="s">
        <v>18</v>
      </c>
      <c r="L1062" s="84" t="s">
        <v>18</v>
      </c>
      <c r="M1062" s="84" t="s">
        <v>18</v>
      </c>
      <c r="N1062" s="84" t="s">
        <v>18</v>
      </c>
      <c r="O1062" s="84" t="s">
        <v>18</v>
      </c>
      <c r="P1062" s="84" t="s">
        <v>18</v>
      </c>
      <c r="Q1062" s="84" t="s">
        <v>18</v>
      </c>
      <c r="R1062" s="84" t="s">
        <v>18</v>
      </c>
      <c r="S1062" s="84" t="s">
        <v>18</v>
      </c>
      <c r="T1062" s="84" t="s">
        <v>18</v>
      </c>
      <c r="U1062" s="84" t="s">
        <v>18</v>
      </c>
      <c r="V1062" s="84" t="s">
        <v>18</v>
      </c>
      <c r="W1062" s="84" t="s">
        <v>18</v>
      </c>
      <c r="Y1062" s="8" t="s">
        <v>12</v>
      </c>
    </row>
    <row r="1063" spans="2:25" ht="14.25" x14ac:dyDescent="0.2">
      <c r="B1063" s="635">
        <v>4</v>
      </c>
      <c r="C1063" s="142">
        <v>4</v>
      </c>
      <c r="D1063" s="84" t="s">
        <v>18</v>
      </c>
      <c r="E1063" s="124"/>
      <c r="F1063" s="84" t="s">
        <v>18</v>
      </c>
      <c r="G1063" s="84" t="s">
        <v>18</v>
      </c>
      <c r="H1063" s="84" t="s">
        <v>18</v>
      </c>
      <c r="I1063" s="84" t="s">
        <v>18</v>
      </c>
      <c r="J1063" s="84" t="s">
        <v>18</v>
      </c>
      <c r="K1063" s="84" t="s">
        <v>18</v>
      </c>
      <c r="L1063" s="84" t="s">
        <v>18</v>
      </c>
      <c r="M1063" s="84" t="s">
        <v>18</v>
      </c>
      <c r="N1063" s="84" t="s">
        <v>18</v>
      </c>
      <c r="O1063" s="84" t="s">
        <v>18</v>
      </c>
      <c r="P1063" s="84" t="s">
        <v>18</v>
      </c>
      <c r="Q1063" s="84" t="s">
        <v>18</v>
      </c>
      <c r="R1063" s="84" t="s">
        <v>18</v>
      </c>
      <c r="S1063" s="84" t="s">
        <v>18</v>
      </c>
      <c r="T1063" s="84" t="s">
        <v>18</v>
      </c>
      <c r="U1063" s="84" t="s">
        <v>18</v>
      </c>
      <c r="V1063" s="84" t="s">
        <v>18</v>
      </c>
      <c r="W1063" s="84" t="s">
        <v>18</v>
      </c>
      <c r="Y1063" s="8" t="s">
        <v>12</v>
      </c>
    </row>
    <row r="1064" spans="2:25" ht="14.25" x14ac:dyDescent="0.2">
      <c r="B1064" s="635">
        <v>5</v>
      </c>
      <c r="C1064" s="142">
        <v>5</v>
      </c>
      <c r="D1064" s="84" t="s">
        <v>18</v>
      </c>
      <c r="E1064" s="124"/>
      <c r="F1064" s="84" t="s">
        <v>18</v>
      </c>
      <c r="G1064" s="84" t="s">
        <v>18</v>
      </c>
      <c r="H1064" s="84" t="s">
        <v>18</v>
      </c>
      <c r="I1064" s="84" t="s">
        <v>18</v>
      </c>
      <c r="J1064" s="84" t="s">
        <v>18</v>
      </c>
      <c r="K1064" s="84" t="s">
        <v>18</v>
      </c>
      <c r="L1064" s="84" t="s">
        <v>18</v>
      </c>
      <c r="M1064" s="84" t="s">
        <v>18</v>
      </c>
      <c r="N1064" s="84" t="s">
        <v>18</v>
      </c>
      <c r="O1064" s="84" t="s">
        <v>18</v>
      </c>
      <c r="P1064" s="84" t="s">
        <v>18</v>
      </c>
      <c r="Q1064" s="84" t="s">
        <v>18</v>
      </c>
      <c r="R1064" s="84" t="s">
        <v>18</v>
      </c>
      <c r="S1064" s="84" t="s">
        <v>18</v>
      </c>
      <c r="T1064" s="84" t="s">
        <v>18</v>
      </c>
      <c r="U1064" s="84" t="s">
        <v>18</v>
      </c>
      <c r="V1064" s="84" t="s">
        <v>18</v>
      </c>
      <c r="W1064" s="84" t="s">
        <v>18</v>
      </c>
      <c r="Y1064" s="8" t="s">
        <v>12</v>
      </c>
    </row>
    <row r="1065" spans="2:25" ht="14.25" x14ac:dyDescent="0.2">
      <c r="B1065" s="635">
        <v>6</v>
      </c>
      <c r="C1065" s="142">
        <v>6</v>
      </c>
      <c r="D1065" s="84" t="s">
        <v>18</v>
      </c>
      <c r="E1065" s="124"/>
      <c r="F1065" s="84" t="s">
        <v>18</v>
      </c>
      <c r="G1065" s="84" t="s">
        <v>18</v>
      </c>
      <c r="H1065" s="84" t="s">
        <v>18</v>
      </c>
      <c r="I1065" s="84" t="s">
        <v>18</v>
      </c>
      <c r="J1065" s="84" t="s">
        <v>18</v>
      </c>
      <c r="K1065" s="84" t="s">
        <v>18</v>
      </c>
      <c r="L1065" s="84" t="s">
        <v>18</v>
      </c>
      <c r="M1065" s="84" t="s">
        <v>18</v>
      </c>
      <c r="N1065" s="84" t="s">
        <v>18</v>
      </c>
      <c r="O1065" s="84" t="s">
        <v>18</v>
      </c>
      <c r="P1065" s="84" t="s">
        <v>18</v>
      </c>
      <c r="Q1065" s="84" t="s">
        <v>18</v>
      </c>
      <c r="R1065" s="84" t="s">
        <v>18</v>
      </c>
      <c r="S1065" s="84" t="s">
        <v>18</v>
      </c>
      <c r="T1065" s="84" t="s">
        <v>18</v>
      </c>
      <c r="U1065" s="84" t="s">
        <v>18</v>
      </c>
      <c r="V1065" s="84" t="s">
        <v>18</v>
      </c>
      <c r="W1065" s="84" t="s">
        <v>18</v>
      </c>
      <c r="Y1065" s="8" t="s">
        <v>12</v>
      </c>
    </row>
    <row r="1066" spans="2:25" ht="14.25" x14ac:dyDescent="0.2">
      <c r="B1066" s="635">
        <v>7</v>
      </c>
      <c r="C1066" s="142">
        <v>7</v>
      </c>
      <c r="D1066" s="84" t="s">
        <v>18</v>
      </c>
      <c r="E1066" s="124"/>
      <c r="F1066" s="84" t="s">
        <v>18</v>
      </c>
      <c r="G1066" s="84" t="s">
        <v>18</v>
      </c>
      <c r="H1066" s="84" t="s">
        <v>18</v>
      </c>
      <c r="I1066" s="84" t="s">
        <v>18</v>
      </c>
      <c r="J1066" s="84" t="s">
        <v>18</v>
      </c>
      <c r="K1066" s="84" t="s">
        <v>18</v>
      </c>
      <c r="L1066" s="84" t="s">
        <v>18</v>
      </c>
      <c r="M1066" s="84" t="s">
        <v>18</v>
      </c>
      <c r="N1066" s="84" t="s">
        <v>18</v>
      </c>
      <c r="O1066" s="84" t="s">
        <v>18</v>
      </c>
      <c r="P1066" s="84" t="s">
        <v>18</v>
      </c>
      <c r="Q1066" s="84" t="s">
        <v>18</v>
      </c>
      <c r="R1066" s="84" t="s">
        <v>18</v>
      </c>
      <c r="S1066" s="84" t="s">
        <v>18</v>
      </c>
      <c r="T1066" s="84" t="s">
        <v>18</v>
      </c>
      <c r="U1066" s="84" t="s">
        <v>18</v>
      </c>
      <c r="V1066" s="84" t="s">
        <v>18</v>
      </c>
      <c r="W1066" s="84" t="s">
        <v>18</v>
      </c>
      <c r="Y1066" s="8" t="s">
        <v>12</v>
      </c>
    </row>
    <row r="1067" spans="2:25" ht="14.25" x14ac:dyDescent="0.2">
      <c r="B1067" s="635" t="s">
        <v>1267</v>
      </c>
      <c r="C1067" s="142">
        <v>8</v>
      </c>
      <c r="D1067" s="84" t="s">
        <v>18</v>
      </c>
      <c r="E1067" s="124"/>
      <c r="F1067" s="84" t="s">
        <v>18</v>
      </c>
      <c r="G1067" s="84" t="s">
        <v>18</v>
      </c>
      <c r="H1067" s="84" t="s">
        <v>18</v>
      </c>
      <c r="I1067" s="84" t="s">
        <v>18</v>
      </c>
      <c r="J1067" s="84" t="s">
        <v>18</v>
      </c>
      <c r="K1067" s="84" t="s">
        <v>18</v>
      </c>
      <c r="L1067" s="84" t="s">
        <v>18</v>
      </c>
      <c r="M1067" s="84" t="s">
        <v>18</v>
      </c>
      <c r="N1067" s="84" t="s">
        <v>18</v>
      </c>
      <c r="O1067" s="84" t="s">
        <v>18</v>
      </c>
      <c r="P1067" s="84" t="s">
        <v>18</v>
      </c>
      <c r="Q1067" s="84" t="s">
        <v>18</v>
      </c>
      <c r="R1067" s="84" t="s">
        <v>18</v>
      </c>
      <c r="S1067" s="84" t="s">
        <v>18</v>
      </c>
      <c r="T1067" s="84" t="s">
        <v>18</v>
      </c>
      <c r="U1067" s="84" t="s">
        <v>18</v>
      </c>
      <c r="V1067" s="84" t="s">
        <v>18</v>
      </c>
      <c r="W1067" s="84" t="s">
        <v>18</v>
      </c>
      <c r="Y1067" s="8" t="s">
        <v>12</v>
      </c>
    </row>
    <row r="1068" spans="2:25" ht="14.25" x14ac:dyDescent="0.2">
      <c r="B1068" s="835" t="s">
        <v>1268</v>
      </c>
      <c r="C1068" s="142">
        <v>9</v>
      </c>
      <c r="D1068" s="86" t="s">
        <v>18</v>
      </c>
      <c r="E1068" s="285"/>
      <c r="F1068" s="86" t="s">
        <v>18</v>
      </c>
      <c r="G1068" s="86" t="s">
        <v>18</v>
      </c>
      <c r="H1068" s="86" t="s">
        <v>18</v>
      </c>
      <c r="I1068" s="86" t="s">
        <v>18</v>
      </c>
      <c r="J1068" s="86" t="s">
        <v>18</v>
      </c>
      <c r="K1068" s="86" t="s">
        <v>18</v>
      </c>
      <c r="L1068" s="86" t="s">
        <v>18</v>
      </c>
      <c r="M1068" s="86" t="s">
        <v>18</v>
      </c>
      <c r="N1068" s="86" t="s">
        <v>18</v>
      </c>
      <c r="O1068" s="86" t="s">
        <v>18</v>
      </c>
      <c r="P1068" s="86" t="s">
        <v>18</v>
      </c>
      <c r="Q1068" s="86" t="s">
        <v>18</v>
      </c>
      <c r="R1068" s="86" t="s">
        <v>18</v>
      </c>
      <c r="S1068" s="86" t="s">
        <v>18</v>
      </c>
      <c r="T1068" s="86" t="s">
        <v>18</v>
      </c>
      <c r="U1068" s="86" t="s">
        <v>18</v>
      </c>
      <c r="V1068" s="86" t="s">
        <v>18</v>
      </c>
      <c r="W1068" s="86" t="s">
        <v>18</v>
      </c>
      <c r="Y1068" s="8" t="s">
        <v>12</v>
      </c>
    </row>
    <row r="1069" spans="2:25" ht="25.5" x14ac:dyDescent="0.2">
      <c r="B1069" s="919" t="s">
        <v>1398</v>
      </c>
      <c r="C1069" s="135">
        <v>10</v>
      </c>
      <c r="D1069" s="194"/>
      <c r="E1069" s="194"/>
      <c r="F1069" s="194"/>
      <c r="G1069" s="66" t="s">
        <v>18</v>
      </c>
      <c r="Y1069" s="8" t="s">
        <v>12</v>
      </c>
    </row>
    <row r="1070" spans="2:25" ht="14.25" x14ac:dyDescent="0.2">
      <c r="Y1070" s="8" t="s">
        <v>12</v>
      </c>
    </row>
    <row r="1071" spans="2:25" ht="30" x14ac:dyDescent="0.2">
      <c r="B1071" s="836" t="s">
        <v>1399</v>
      </c>
      <c r="C1071" s="837"/>
      <c r="D1071" s="272"/>
      <c r="Y1071" s="8" t="s">
        <v>12</v>
      </c>
    </row>
    <row r="1072" spans="2:25" ht="14.25" x14ac:dyDescent="0.2">
      <c r="B1072" s="679"/>
      <c r="C1072" s="864">
        <v>147</v>
      </c>
      <c r="D1072" s="19">
        <v>1</v>
      </c>
      <c r="Y1072" s="8" t="s">
        <v>12</v>
      </c>
    </row>
    <row r="1073" spans="1:25" ht="14.25" x14ac:dyDescent="0.2">
      <c r="B1073" s="700">
        <v>1</v>
      </c>
      <c r="C1073" s="142">
        <v>1</v>
      </c>
      <c r="D1073" s="95" t="s">
        <v>18</v>
      </c>
      <c r="Y1073" s="8" t="s">
        <v>12</v>
      </c>
    </row>
    <row r="1074" spans="1:25" ht="14.25" x14ac:dyDescent="0.2">
      <c r="B1074" s="702">
        <v>2</v>
      </c>
      <c r="C1074" s="142">
        <v>2</v>
      </c>
      <c r="D1074" s="84" t="s">
        <v>18</v>
      </c>
      <c r="Y1074" s="8" t="s">
        <v>12</v>
      </c>
    </row>
    <row r="1075" spans="1:25" ht="14.25" x14ac:dyDescent="0.2">
      <c r="B1075" s="702">
        <v>3</v>
      </c>
      <c r="C1075" s="142">
        <v>3</v>
      </c>
      <c r="D1075" s="84" t="s">
        <v>18</v>
      </c>
      <c r="Y1075" s="8" t="s">
        <v>12</v>
      </c>
    </row>
    <row r="1076" spans="1:25" ht="14.25" x14ac:dyDescent="0.2">
      <c r="B1076" s="702">
        <v>4</v>
      </c>
      <c r="C1076" s="142">
        <v>4</v>
      </c>
      <c r="D1076" s="84" t="s">
        <v>18</v>
      </c>
      <c r="Y1076" s="8" t="s">
        <v>12</v>
      </c>
    </row>
    <row r="1077" spans="1:25" ht="14.25" x14ac:dyDescent="0.2">
      <c r="B1077" s="702">
        <v>5</v>
      </c>
      <c r="C1077" s="142">
        <v>5</v>
      </c>
      <c r="D1077" s="84" t="s">
        <v>18</v>
      </c>
      <c r="Y1077" s="8" t="s">
        <v>12</v>
      </c>
    </row>
    <row r="1078" spans="1:25" ht="14.25" x14ac:dyDescent="0.2">
      <c r="B1078" s="702">
        <v>6</v>
      </c>
      <c r="C1078" s="142">
        <v>6</v>
      </c>
      <c r="D1078" s="84" t="s">
        <v>18</v>
      </c>
      <c r="Y1078" s="8" t="s">
        <v>12</v>
      </c>
    </row>
    <row r="1079" spans="1:25" ht="14.25" x14ac:dyDescent="0.2">
      <c r="B1079" s="702">
        <v>7</v>
      </c>
      <c r="C1079" s="142">
        <v>7</v>
      </c>
      <c r="D1079" s="84" t="s">
        <v>18</v>
      </c>
      <c r="Y1079" s="8" t="s">
        <v>12</v>
      </c>
    </row>
    <row r="1080" spans="1:25" ht="14.25" x14ac:dyDescent="0.2">
      <c r="B1080" s="702" t="s">
        <v>1267</v>
      </c>
      <c r="C1080" s="142">
        <v>8</v>
      </c>
      <c r="D1080" s="84" t="s">
        <v>18</v>
      </c>
      <c r="Y1080" s="8" t="s">
        <v>12</v>
      </c>
    </row>
    <row r="1081" spans="1:25" ht="14.25" x14ac:dyDescent="0.2">
      <c r="B1081" s="708" t="s">
        <v>1268</v>
      </c>
      <c r="C1081" s="135">
        <v>9</v>
      </c>
      <c r="D1081" s="86" t="s">
        <v>18</v>
      </c>
      <c r="Y1081" s="8" t="s">
        <v>12</v>
      </c>
    </row>
    <row r="1082" spans="1:25" ht="14.25" x14ac:dyDescent="0.2">
      <c r="Y1082" s="8" t="s">
        <v>12</v>
      </c>
    </row>
    <row r="1083" spans="1:25" ht="14.25" x14ac:dyDescent="0.2">
      <c r="A1083" s="8" t="s">
        <v>12</v>
      </c>
      <c r="B1083" s="1524" t="s">
        <v>2065</v>
      </c>
      <c r="C1083" s="8" t="s">
        <v>12</v>
      </c>
      <c r="D1083" s="8" t="s">
        <v>12</v>
      </c>
      <c r="E1083" s="8" t="s">
        <v>12</v>
      </c>
      <c r="F1083" s="8" t="s">
        <v>12</v>
      </c>
      <c r="G1083" s="8" t="s">
        <v>12</v>
      </c>
      <c r="H1083" s="8" t="s">
        <v>12</v>
      </c>
      <c r="I1083" s="8" t="s">
        <v>12</v>
      </c>
      <c r="J1083" s="8" t="s">
        <v>12</v>
      </c>
      <c r="K1083" s="8" t="s">
        <v>12</v>
      </c>
      <c r="L1083" s="8" t="s">
        <v>12</v>
      </c>
      <c r="M1083" s="8" t="s">
        <v>12</v>
      </c>
      <c r="N1083" s="8" t="s">
        <v>12</v>
      </c>
      <c r="O1083" s="8" t="s">
        <v>12</v>
      </c>
      <c r="P1083" s="8" t="s">
        <v>12</v>
      </c>
      <c r="Q1083" s="8" t="s">
        <v>12</v>
      </c>
      <c r="R1083" s="8" t="s">
        <v>12</v>
      </c>
      <c r="S1083" s="8" t="s">
        <v>12</v>
      </c>
      <c r="T1083" s="8" t="s">
        <v>12</v>
      </c>
      <c r="U1083" s="8" t="s">
        <v>12</v>
      </c>
      <c r="V1083" s="8" t="s">
        <v>12</v>
      </c>
      <c r="W1083" s="8" t="s">
        <v>12</v>
      </c>
      <c r="X1083" s="8" t="s">
        <v>12</v>
      </c>
      <c r="Y1083" s="8" t="s">
        <v>12</v>
      </c>
    </row>
    <row r="1084" spans="1:25" ht="14.25" x14ac:dyDescent="0.2">
      <c r="Y1084" s="8" t="s">
        <v>12</v>
      </c>
    </row>
    <row r="1085" spans="1:25" ht="15" x14ac:dyDescent="0.2">
      <c r="B1085" s="2026" t="s">
        <v>1265</v>
      </c>
      <c r="C1085" s="201"/>
      <c r="D1085" s="830" t="s">
        <v>1266</v>
      </c>
      <c r="E1085" s="458"/>
      <c r="F1085" s="458"/>
      <c r="G1085" s="458"/>
      <c r="H1085" s="458"/>
      <c r="I1085" s="458"/>
      <c r="J1085" s="458"/>
      <c r="K1085" s="458"/>
      <c r="L1085" s="459"/>
      <c r="Y1085" s="8" t="s">
        <v>12</v>
      </c>
    </row>
    <row r="1086" spans="1:25" ht="14.25" x14ac:dyDescent="0.2">
      <c r="B1086" s="2119"/>
      <c r="C1086" s="520"/>
      <c r="D1086" s="831">
        <v>1</v>
      </c>
      <c r="E1086" s="831">
        <v>2</v>
      </c>
      <c r="F1086" s="831">
        <v>3</v>
      </c>
      <c r="G1086" s="831">
        <v>4</v>
      </c>
      <c r="H1086" s="831">
        <v>5</v>
      </c>
      <c r="I1086" s="831">
        <v>6</v>
      </c>
      <c r="J1086" s="831">
        <v>7</v>
      </c>
      <c r="K1086" s="831" t="s">
        <v>1267</v>
      </c>
      <c r="L1086" s="831" t="s">
        <v>1268</v>
      </c>
      <c r="Y1086" s="8" t="s">
        <v>12</v>
      </c>
    </row>
    <row r="1087" spans="1:25" ht="15" x14ac:dyDescent="0.25">
      <c r="B1087" s="832" t="s">
        <v>1269</v>
      </c>
      <c r="C1087" s="40">
        <v>148</v>
      </c>
      <c r="D1087" s="18">
        <v>1</v>
      </c>
      <c r="E1087" s="18">
        <v>2</v>
      </c>
      <c r="F1087" s="18">
        <v>3</v>
      </c>
      <c r="G1087" s="18">
        <v>4</v>
      </c>
      <c r="H1087" s="18">
        <v>5</v>
      </c>
      <c r="I1087" s="18">
        <v>6</v>
      </c>
      <c r="J1087" s="18">
        <v>7</v>
      </c>
      <c r="K1087" s="18">
        <v>8</v>
      </c>
      <c r="L1087" s="19">
        <v>9</v>
      </c>
      <c r="Y1087" s="8" t="s">
        <v>12</v>
      </c>
    </row>
    <row r="1088" spans="1:25" ht="14.25" x14ac:dyDescent="0.2">
      <c r="B1088" s="833">
        <v>1</v>
      </c>
      <c r="C1088" s="142">
        <v>1</v>
      </c>
      <c r="D1088" s="834" t="s">
        <v>18</v>
      </c>
      <c r="E1088" s="655" t="s">
        <v>18</v>
      </c>
      <c r="F1088" s="655" t="s">
        <v>18</v>
      </c>
      <c r="G1088" s="655" t="s">
        <v>18</v>
      </c>
      <c r="H1088" s="655" t="s">
        <v>18</v>
      </c>
      <c r="I1088" s="655" t="s">
        <v>18</v>
      </c>
      <c r="J1088" s="655" t="s">
        <v>18</v>
      </c>
      <c r="K1088" s="655" t="s">
        <v>18</v>
      </c>
      <c r="L1088" s="309" t="s">
        <v>18</v>
      </c>
      <c r="Y1088" s="8" t="s">
        <v>12</v>
      </c>
    </row>
    <row r="1089" spans="1:25" ht="14.25" x14ac:dyDescent="0.2">
      <c r="B1089" s="635">
        <v>2</v>
      </c>
      <c r="C1089" s="142">
        <v>2</v>
      </c>
      <c r="D1089" s="305" t="s">
        <v>18</v>
      </c>
      <c r="E1089" s="4" t="s">
        <v>18</v>
      </c>
      <c r="F1089" s="4" t="s">
        <v>18</v>
      </c>
      <c r="G1089" s="4" t="s">
        <v>18</v>
      </c>
      <c r="H1089" s="4" t="s">
        <v>18</v>
      </c>
      <c r="I1089" s="4" t="s">
        <v>18</v>
      </c>
      <c r="J1089" s="4" t="s">
        <v>18</v>
      </c>
      <c r="K1089" s="4" t="s">
        <v>18</v>
      </c>
      <c r="L1089" s="313" t="s">
        <v>18</v>
      </c>
      <c r="Y1089" s="8" t="s">
        <v>12</v>
      </c>
    </row>
    <row r="1090" spans="1:25" ht="14.25" x14ac:dyDescent="0.2">
      <c r="B1090" s="635">
        <v>3</v>
      </c>
      <c r="C1090" s="142">
        <v>3</v>
      </c>
      <c r="D1090" s="305" t="s">
        <v>18</v>
      </c>
      <c r="E1090" s="4" t="s">
        <v>18</v>
      </c>
      <c r="F1090" s="4" t="s">
        <v>18</v>
      </c>
      <c r="G1090" s="4" t="s">
        <v>18</v>
      </c>
      <c r="H1090" s="4" t="s">
        <v>18</v>
      </c>
      <c r="I1090" s="4" t="s">
        <v>18</v>
      </c>
      <c r="J1090" s="4" t="s">
        <v>18</v>
      </c>
      <c r="K1090" s="4" t="s">
        <v>18</v>
      </c>
      <c r="L1090" s="313" t="s">
        <v>18</v>
      </c>
      <c r="Y1090" s="8" t="s">
        <v>12</v>
      </c>
    </row>
    <row r="1091" spans="1:25" ht="14.25" x14ac:dyDescent="0.2">
      <c r="B1091" s="635">
        <v>4</v>
      </c>
      <c r="C1091" s="142">
        <v>4</v>
      </c>
      <c r="D1091" s="305" t="s">
        <v>18</v>
      </c>
      <c r="E1091" s="4" t="s">
        <v>18</v>
      </c>
      <c r="F1091" s="4" t="s">
        <v>18</v>
      </c>
      <c r="G1091" s="4" t="s">
        <v>18</v>
      </c>
      <c r="H1091" s="4" t="s">
        <v>18</v>
      </c>
      <c r="I1091" s="4" t="s">
        <v>18</v>
      </c>
      <c r="J1091" s="4" t="s">
        <v>18</v>
      </c>
      <c r="K1091" s="4" t="s">
        <v>18</v>
      </c>
      <c r="L1091" s="313" t="s">
        <v>18</v>
      </c>
      <c r="Y1091" s="8" t="s">
        <v>12</v>
      </c>
    </row>
    <row r="1092" spans="1:25" ht="14.25" x14ac:dyDescent="0.2">
      <c r="B1092" s="635">
        <v>5</v>
      </c>
      <c r="C1092" s="142">
        <v>5</v>
      </c>
      <c r="D1092" s="305" t="s">
        <v>18</v>
      </c>
      <c r="E1092" s="4" t="s">
        <v>18</v>
      </c>
      <c r="F1092" s="4" t="s">
        <v>18</v>
      </c>
      <c r="G1092" s="4" t="s">
        <v>18</v>
      </c>
      <c r="H1092" s="4" t="s">
        <v>18</v>
      </c>
      <c r="I1092" s="4" t="s">
        <v>18</v>
      </c>
      <c r="J1092" s="4" t="s">
        <v>18</v>
      </c>
      <c r="K1092" s="4" t="s">
        <v>18</v>
      </c>
      <c r="L1092" s="313" t="s">
        <v>18</v>
      </c>
      <c r="Y1092" s="8" t="s">
        <v>12</v>
      </c>
    </row>
    <row r="1093" spans="1:25" ht="14.25" x14ac:dyDescent="0.2">
      <c r="B1093" s="635">
        <v>6</v>
      </c>
      <c r="C1093" s="142">
        <v>6</v>
      </c>
      <c r="D1093" s="305" t="s">
        <v>18</v>
      </c>
      <c r="E1093" s="4" t="s">
        <v>18</v>
      </c>
      <c r="F1093" s="4" t="s">
        <v>18</v>
      </c>
      <c r="G1093" s="4" t="s">
        <v>18</v>
      </c>
      <c r="H1093" s="4" t="s">
        <v>18</v>
      </c>
      <c r="I1093" s="4" t="s">
        <v>18</v>
      </c>
      <c r="J1093" s="4" t="s">
        <v>18</v>
      </c>
      <c r="K1093" s="4" t="s">
        <v>18</v>
      </c>
      <c r="L1093" s="313" t="s">
        <v>18</v>
      </c>
      <c r="Y1093" s="8" t="s">
        <v>12</v>
      </c>
    </row>
    <row r="1094" spans="1:25" ht="14.25" x14ac:dyDescent="0.2">
      <c r="B1094" s="635">
        <v>7</v>
      </c>
      <c r="C1094" s="142">
        <v>7</v>
      </c>
      <c r="D1094" s="305" t="s">
        <v>18</v>
      </c>
      <c r="E1094" s="4" t="s">
        <v>18</v>
      </c>
      <c r="F1094" s="4" t="s">
        <v>18</v>
      </c>
      <c r="G1094" s="4" t="s">
        <v>18</v>
      </c>
      <c r="H1094" s="4" t="s">
        <v>18</v>
      </c>
      <c r="I1094" s="4" t="s">
        <v>18</v>
      </c>
      <c r="J1094" s="4" t="s">
        <v>18</v>
      </c>
      <c r="K1094" s="4" t="s">
        <v>18</v>
      </c>
      <c r="L1094" s="313" t="s">
        <v>18</v>
      </c>
      <c r="Y1094" s="8" t="s">
        <v>12</v>
      </c>
    </row>
    <row r="1095" spans="1:25" ht="14.25" x14ac:dyDescent="0.2">
      <c r="B1095" s="635" t="s">
        <v>1267</v>
      </c>
      <c r="C1095" s="142">
        <v>8</v>
      </c>
      <c r="D1095" s="305" t="s">
        <v>18</v>
      </c>
      <c r="E1095" s="4" t="s">
        <v>18</v>
      </c>
      <c r="F1095" s="4" t="s">
        <v>18</v>
      </c>
      <c r="G1095" s="4" t="s">
        <v>18</v>
      </c>
      <c r="H1095" s="4" t="s">
        <v>18</v>
      </c>
      <c r="I1095" s="4" t="s">
        <v>18</v>
      </c>
      <c r="J1095" s="4" t="s">
        <v>18</v>
      </c>
      <c r="K1095" s="4" t="s">
        <v>18</v>
      </c>
      <c r="L1095" s="313" t="s">
        <v>18</v>
      </c>
      <c r="Y1095" s="8" t="s">
        <v>12</v>
      </c>
    </row>
    <row r="1096" spans="1:25" ht="14.25" x14ac:dyDescent="0.2">
      <c r="B1096" s="835" t="s">
        <v>1268</v>
      </c>
      <c r="C1096" s="135">
        <v>9</v>
      </c>
      <c r="D1096" s="335" t="s">
        <v>18</v>
      </c>
      <c r="E1096" s="336" t="s">
        <v>18</v>
      </c>
      <c r="F1096" s="336" t="s">
        <v>18</v>
      </c>
      <c r="G1096" s="336" t="s">
        <v>18</v>
      </c>
      <c r="H1096" s="336" t="s">
        <v>18</v>
      </c>
      <c r="I1096" s="336" t="s">
        <v>18</v>
      </c>
      <c r="J1096" s="336" t="s">
        <v>18</v>
      </c>
      <c r="K1096" s="336" t="s">
        <v>18</v>
      </c>
      <c r="L1096" s="125" t="s">
        <v>18</v>
      </c>
      <c r="Y1096" s="8" t="s">
        <v>12</v>
      </c>
    </row>
    <row r="1097" spans="1:25" ht="14.25" x14ac:dyDescent="0.2">
      <c r="Y1097" s="8" t="s">
        <v>12</v>
      </c>
    </row>
    <row r="1098" spans="1:25" ht="14.25" x14ac:dyDescent="0.2">
      <c r="A1098" s="8" t="s">
        <v>12</v>
      </c>
      <c r="B1098" s="1524" t="s">
        <v>2064</v>
      </c>
      <c r="C1098" s="8" t="s">
        <v>12</v>
      </c>
      <c r="D1098" s="8" t="s">
        <v>12</v>
      </c>
      <c r="E1098" s="8" t="s">
        <v>12</v>
      </c>
      <c r="F1098" s="8" t="s">
        <v>12</v>
      </c>
      <c r="G1098" s="8" t="s">
        <v>12</v>
      </c>
      <c r="H1098" s="8" t="s">
        <v>12</v>
      </c>
      <c r="I1098" s="8" t="s">
        <v>12</v>
      </c>
      <c r="J1098" s="8" t="s">
        <v>12</v>
      </c>
      <c r="K1098" s="8" t="s">
        <v>12</v>
      </c>
      <c r="L1098" s="8" t="s">
        <v>12</v>
      </c>
      <c r="M1098" s="8" t="s">
        <v>12</v>
      </c>
      <c r="N1098" s="8" t="s">
        <v>12</v>
      </c>
      <c r="O1098" s="8" t="s">
        <v>12</v>
      </c>
      <c r="P1098" s="8" t="s">
        <v>12</v>
      </c>
      <c r="Q1098" s="8" t="s">
        <v>12</v>
      </c>
      <c r="R1098" s="8" t="s">
        <v>12</v>
      </c>
      <c r="S1098" s="8" t="s">
        <v>12</v>
      </c>
      <c r="T1098" s="8" t="s">
        <v>12</v>
      </c>
      <c r="U1098" s="8" t="s">
        <v>12</v>
      </c>
      <c r="V1098" s="8" t="s">
        <v>12</v>
      </c>
      <c r="W1098" s="8" t="s">
        <v>12</v>
      </c>
      <c r="X1098" s="8" t="s">
        <v>12</v>
      </c>
      <c r="Y1098" s="8" t="s">
        <v>12</v>
      </c>
    </row>
    <row r="1099" spans="1:25" ht="14.25" x14ac:dyDescent="0.2">
      <c r="Y1099" s="8" t="s">
        <v>12</v>
      </c>
    </row>
    <row r="1100" spans="1:25" ht="76.5" x14ac:dyDescent="0.2">
      <c r="G1100" s="541" t="s">
        <v>1377</v>
      </c>
      <c r="Y1100" s="8" t="s">
        <v>12</v>
      </c>
    </row>
    <row r="1101" spans="1:25" ht="14.25" x14ac:dyDescent="0.2">
      <c r="C1101" s="40">
        <v>149</v>
      </c>
      <c r="D1101" s="18"/>
      <c r="E1101" s="18"/>
      <c r="F1101" s="18"/>
      <c r="G1101" s="19">
        <v>4</v>
      </c>
      <c r="Y1101" s="8" t="s">
        <v>12</v>
      </c>
    </row>
    <row r="1102" spans="1:25" ht="15" x14ac:dyDescent="0.25">
      <c r="B1102" s="907" t="s">
        <v>1378</v>
      </c>
      <c r="C1102" s="135">
        <v>1</v>
      </c>
      <c r="D1102" s="136"/>
      <c r="E1102" s="897"/>
      <c r="F1102" s="897"/>
      <c r="G1102" s="66" t="s">
        <v>18</v>
      </c>
      <c r="Y1102" s="8" t="s">
        <v>12</v>
      </c>
    </row>
    <row r="1103" spans="1:25" ht="14.25" x14ac:dyDescent="0.2">
      <c r="Y1103" s="8" t="s">
        <v>12</v>
      </c>
    </row>
    <row r="1104" spans="1:25" ht="76.5" x14ac:dyDescent="0.2">
      <c r="B1104" s="836" t="s">
        <v>1924</v>
      </c>
      <c r="C1104" s="837"/>
      <c r="D1104" s="272" t="s">
        <v>1286</v>
      </c>
      <c r="E1104" s="272" t="s">
        <v>693</v>
      </c>
      <c r="F1104" s="272" t="s">
        <v>1379</v>
      </c>
      <c r="G1104" s="541" t="s">
        <v>1377</v>
      </c>
      <c r="H1104" s="523" t="s">
        <v>1380</v>
      </c>
      <c r="I1104" s="272" t="s">
        <v>1381</v>
      </c>
      <c r="J1104" s="272" t="s">
        <v>1382</v>
      </c>
      <c r="K1104" s="272" t="s">
        <v>1383</v>
      </c>
      <c r="L1104" s="272" t="s">
        <v>1384</v>
      </c>
      <c r="M1104" s="272" t="s">
        <v>1385</v>
      </c>
      <c r="N1104" s="272" t="s">
        <v>1386</v>
      </c>
      <c r="O1104" s="272" t="s">
        <v>1387</v>
      </c>
      <c r="P1104" s="272" t="s">
        <v>1388</v>
      </c>
      <c r="Q1104" s="272" t="s">
        <v>1389</v>
      </c>
      <c r="R1104" s="272" t="s">
        <v>1390</v>
      </c>
      <c r="S1104" s="523" t="s">
        <v>2103</v>
      </c>
      <c r="T1104" s="523" t="s">
        <v>2104</v>
      </c>
      <c r="U1104" s="523" t="s">
        <v>2105</v>
      </c>
      <c r="V1104" s="523" t="s">
        <v>2106</v>
      </c>
      <c r="W1104" s="523" t="s">
        <v>2107</v>
      </c>
      <c r="Y1104" s="8" t="s">
        <v>12</v>
      </c>
    </row>
    <row r="1105" spans="2:25" ht="15" x14ac:dyDescent="0.25">
      <c r="B1105" s="832" t="s">
        <v>1392</v>
      </c>
      <c r="C1105" s="40">
        <v>150</v>
      </c>
      <c r="D1105" s="18">
        <v>1</v>
      </c>
      <c r="E1105" s="18">
        <v>2</v>
      </c>
      <c r="F1105" s="18">
        <v>3</v>
      </c>
      <c r="G1105" s="18">
        <v>4</v>
      </c>
      <c r="H1105" s="18">
        <v>5</v>
      </c>
      <c r="I1105" s="18">
        <v>6</v>
      </c>
      <c r="J1105" s="18">
        <v>7</v>
      </c>
      <c r="K1105" s="18">
        <v>8</v>
      </c>
      <c r="L1105" s="18">
        <v>9</v>
      </c>
      <c r="M1105" s="18">
        <v>10</v>
      </c>
      <c r="N1105" s="18">
        <v>11</v>
      </c>
      <c r="O1105" s="18">
        <v>12</v>
      </c>
      <c r="P1105" s="18">
        <v>13</v>
      </c>
      <c r="Q1105" s="18">
        <v>14</v>
      </c>
      <c r="R1105" s="18">
        <v>15</v>
      </c>
      <c r="S1105" s="18">
        <v>16</v>
      </c>
      <c r="T1105" s="18">
        <v>17</v>
      </c>
      <c r="U1105" s="18">
        <v>18</v>
      </c>
      <c r="V1105" s="18">
        <v>19</v>
      </c>
      <c r="W1105" s="19">
        <v>20</v>
      </c>
      <c r="Y1105" s="8" t="s">
        <v>12</v>
      </c>
    </row>
    <row r="1106" spans="2:25" ht="14.25" x14ac:dyDescent="0.2">
      <c r="B1106" s="833">
        <v>1</v>
      </c>
      <c r="C1106" s="142">
        <v>1</v>
      </c>
      <c r="D1106" s="95" t="s">
        <v>18</v>
      </c>
      <c r="E1106" s="95" t="s">
        <v>18</v>
      </c>
      <c r="F1106" s="95" t="s">
        <v>18</v>
      </c>
      <c r="G1106" s="95" t="s">
        <v>18</v>
      </c>
      <c r="H1106" s="95" t="s">
        <v>18</v>
      </c>
      <c r="I1106" s="309" t="s">
        <v>18</v>
      </c>
      <c r="J1106" s="95" t="s">
        <v>18</v>
      </c>
      <c r="K1106" s="95" t="s">
        <v>18</v>
      </c>
      <c r="L1106" s="95" t="s">
        <v>18</v>
      </c>
      <c r="M1106" s="95" t="s">
        <v>18</v>
      </c>
      <c r="N1106" s="95" t="s">
        <v>18</v>
      </c>
      <c r="O1106" s="95" t="s">
        <v>18</v>
      </c>
      <c r="P1106" s="95" t="s">
        <v>18</v>
      </c>
      <c r="Q1106" s="95" t="s">
        <v>18</v>
      </c>
      <c r="R1106" s="95" t="s">
        <v>18</v>
      </c>
      <c r="S1106" s="95" t="s">
        <v>18</v>
      </c>
      <c r="T1106" s="95" t="s">
        <v>18</v>
      </c>
      <c r="U1106" s="95" t="s">
        <v>18</v>
      </c>
      <c r="V1106" s="95" t="s">
        <v>18</v>
      </c>
      <c r="W1106" s="95" t="s">
        <v>18</v>
      </c>
      <c r="Y1106" s="8" t="s">
        <v>12</v>
      </c>
    </row>
    <row r="1107" spans="2:25" ht="14.25" x14ac:dyDescent="0.2">
      <c r="B1107" s="635">
        <v>2</v>
      </c>
      <c r="C1107" s="142">
        <v>2</v>
      </c>
      <c r="D1107" s="84" t="s">
        <v>18</v>
      </c>
      <c r="E1107" s="84" t="s">
        <v>18</v>
      </c>
      <c r="F1107" s="84" t="s">
        <v>18</v>
      </c>
      <c r="G1107" s="84" t="s">
        <v>18</v>
      </c>
      <c r="H1107" s="84" t="s">
        <v>18</v>
      </c>
      <c r="I1107" s="313" t="s">
        <v>18</v>
      </c>
      <c r="J1107" s="84" t="s">
        <v>18</v>
      </c>
      <c r="K1107" s="84" t="s">
        <v>18</v>
      </c>
      <c r="L1107" s="84" t="s">
        <v>18</v>
      </c>
      <c r="M1107" s="84" t="s">
        <v>18</v>
      </c>
      <c r="N1107" s="84" t="s">
        <v>18</v>
      </c>
      <c r="O1107" s="84" t="s">
        <v>18</v>
      </c>
      <c r="P1107" s="84" t="s">
        <v>18</v>
      </c>
      <c r="Q1107" s="84" t="s">
        <v>18</v>
      </c>
      <c r="R1107" s="84" t="s">
        <v>18</v>
      </c>
      <c r="S1107" s="84" t="s">
        <v>18</v>
      </c>
      <c r="T1107" s="84" t="s">
        <v>18</v>
      </c>
      <c r="U1107" s="84" t="s">
        <v>18</v>
      </c>
      <c r="V1107" s="84" t="s">
        <v>18</v>
      </c>
      <c r="W1107" s="84" t="s">
        <v>18</v>
      </c>
      <c r="Y1107" s="8" t="s">
        <v>12</v>
      </c>
    </row>
    <row r="1108" spans="2:25" ht="14.25" x14ac:dyDescent="0.2">
      <c r="B1108" s="635">
        <v>3</v>
      </c>
      <c r="C1108" s="142">
        <v>3</v>
      </c>
      <c r="D1108" s="84" t="s">
        <v>18</v>
      </c>
      <c r="E1108" s="84" t="s">
        <v>18</v>
      </c>
      <c r="F1108" s="84" t="s">
        <v>18</v>
      </c>
      <c r="G1108" s="84" t="s">
        <v>18</v>
      </c>
      <c r="H1108" s="84" t="s">
        <v>18</v>
      </c>
      <c r="I1108" s="313" t="s">
        <v>18</v>
      </c>
      <c r="J1108" s="84" t="s">
        <v>18</v>
      </c>
      <c r="K1108" s="84" t="s">
        <v>18</v>
      </c>
      <c r="L1108" s="84" t="s">
        <v>18</v>
      </c>
      <c r="M1108" s="84" t="s">
        <v>18</v>
      </c>
      <c r="N1108" s="84" t="s">
        <v>18</v>
      </c>
      <c r="O1108" s="84" t="s">
        <v>18</v>
      </c>
      <c r="P1108" s="84" t="s">
        <v>18</v>
      </c>
      <c r="Q1108" s="84" t="s">
        <v>18</v>
      </c>
      <c r="R1108" s="84" t="s">
        <v>18</v>
      </c>
      <c r="S1108" s="84" t="s">
        <v>18</v>
      </c>
      <c r="T1108" s="84" t="s">
        <v>18</v>
      </c>
      <c r="U1108" s="84" t="s">
        <v>18</v>
      </c>
      <c r="V1108" s="84" t="s">
        <v>18</v>
      </c>
      <c r="W1108" s="84" t="s">
        <v>18</v>
      </c>
      <c r="Y1108" s="8" t="s">
        <v>12</v>
      </c>
    </row>
    <row r="1109" spans="2:25" ht="14.25" x14ac:dyDescent="0.2">
      <c r="B1109" s="635">
        <v>4</v>
      </c>
      <c r="C1109" s="142">
        <v>4</v>
      </c>
      <c r="D1109" s="84" t="s">
        <v>18</v>
      </c>
      <c r="E1109" s="84" t="s">
        <v>18</v>
      </c>
      <c r="F1109" s="84" t="s">
        <v>18</v>
      </c>
      <c r="G1109" s="84" t="s">
        <v>18</v>
      </c>
      <c r="H1109" s="84" t="s">
        <v>18</v>
      </c>
      <c r="I1109" s="313" t="s">
        <v>18</v>
      </c>
      <c r="J1109" s="84" t="s">
        <v>18</v>
      </c>
      <c r="K1109" s="84" t="s">
        <v>18</v>
      </c>
      <c r="L1109" s="84" t="s">
        <v>18</v>
      </c>
      <c r="M1109" s="84" t="s">
        <v>18</v>
      </c>
      <c r="N1109" s="84" t="s">
        <v>18</v>
      </c>
      <c r="O1109" s="84" t="s">
        <v>18</v>
      </c>
      <c r="P1109" s="84" t="s">
        <v>18</v>
      </c>
      <c r="Q1109" s="84" t="s">
        <v>18</v>
      </c>
      <c r="R1109" s="84" t="s">
        <v>18</v>
      </c>
      <c r="S1109" s="84" t="s">
        <v>18</v>
      </c>
      <c r="T1109" s="84" t="s">
        <v>18</v>
      </c>
      <c r="U1109" s="84" t="s">
        <v>18</v>
      </c>
      <c r="V1109" s="84" t="s">
        <v>18</v>
      </c>
      <c r="W1109" s="84" t="s">
        <v>18</v>
      </c>
      <c r="Y1109" s="8" t="s">
        <v>12</v>
      </c>
    </row>
    <row r="1110" spans="2:25" ht="14.25" x14ac:dyDescent="0.2">
      <c r="B1110" s="635">
        <v>5</v>
      </c>
      <c r="C1110" s="142">
        <v>5</v>
      </c>
      <c r="D1110" s="84" t="s">
        <v>18</v>
      </c>
      <c r="E1110" s="84" t="s">
        <v>18</v>
      </c>
      <c r="F1110" s="84" t="s">
        <v>18</v>
      </c>
      <c r="G1110" s="84" t="s">
        <v>18</v>
      </c>
      <c r="H1110" s="84" t="s">
        <v>18</v>
      </c>
      <c r="I1110" s="313" t="s">
        <v>18</v>
      </c>
      <c r="J1110" s="84" t="s">
        <v>18</v>
      </c>
      <c r="K1110" s="84" t="s">
        <v>18</v>
      </c>
      <c r="L1110" s="84" t="s">
        <v>18</v>
      </c>
      <c r="M1110" s="84" t="s">
        <v>18</v>
      </c>
      <c r="N1110" s="84" t="s">
        <v>18</v>
      </c>
      <c r="O1110" s="84" t="s">
        <v>18</v>
      </c>
      <c r="P1110" s="84" t="s">
        <v>18</v>
      </c>
      <c r="Q1110" s="84" t="s">
        <v>18</v>
      </c>
      <c r="R1110" s="84" t="s">
        <v>18</v>
      </c>
      <c r="S1110" s="84" t="s">
        <v>18</v>
      </c>
      <c r="T1110" s="84" t="s">
        <v>18</v>
      </c>
      <c r="U1110" s="84" t="s">
        <v>18</v>
      </c>
      <c r="V1110" s="84" t="s">
        <v>18</v>
      </c>
      <c r="W1110" s="84" t="s">
        <v>18</v>
      </c>
      <c r="Y1110" s="8" t="s">
        <v>12</v>
      </c>
    </row>
    <row r="1111" spans="2:25" ht="14.25" x14ac:dyDescent="0.2">
      <c r="B1111" s="635">
        <v>6</v>
      </c>
      <c r="C1111" s="142">
        <v>6</v>
      </c>
      <c r="D1111" s="84" t="s">
        <v>18</v>
      </c>
      <c r="E1111" s="84" t="s">
        <v>18</v>
      </c>
      <c r="F1111" s="84" t="s">
        <v>18</v>
      </c>
      <c r="G1111" s="84" t="s">
        <v>18</v>
      </c>
      <c r="H1111" s="84" t="s">
        <v>18</v>
      </c>
      <c r="I1111" s="313" t="s">
        <v>18</v>
      </c>
      <c r="J1111" s="84" t="s">
        <v>18</v>
      </c>
      <c r="K1111" s="84" t="s">
        <v>18</v>
      </c>
      <c r="L1111" s="84" t="s">
        <v>18</v>
      </c>
      <c r="M1111" s="84" t="s">
        <v>18</v>
      </c>
      <c r="N1111" s="84" t="s">
        <v>18</v>
      </c>
      <c r="O1111" s="84" t="s">
        <v>18</v>
      </c>
      <c r="P1111" s="84" t="s">
        <v>18</v>
      </c>
      <c r="Q1111" s="84" t="s">
        <v>18</v>
      </c>
      <c r="R1111" s="84" t="s">
        <v>18</v>
      </c>
      <c r="S1111" s="84" t="s">
        <v>18</v>
      </c>
      <c r="T1111" s="84" t="s">
        <v>18</v>
      </c>
      <c r="U1111" s="84" t="s">
        <v>18</v>
      </c>
      <c r="V1111" s="84" t="s">
        <v>18</v>
      </c>
      <c r="W1111" s="84" t="s">
        <v>18</v>
      </c>
      <c r="Y1111" s="8" t="s">
        <v>12</v>
      </c>
    </row>
    <row r="1112" spans="2:25" ht="14.25" x14ac:dyDescent="0.2">
      <c r="B1112" s="635">
        <v>7</v>
      </c>
      <c r="C1112" s="142">
        <v>7</v>
      </c>
      <c r="D1112" s="84" t="s">
        <v>18</v>
      </c>
      <c r="E1112" s="84" t="s">
        <v>18</v>
      </c>
      <c r="F1112" s="84" t="s">
        <v>18</v>
      </c>
      <c r="G1112" s="84" t="s">
        <v>18</v>
      </c>
      <c r="H1112" s="84" t="s">
        <v>18</v>
      </c>
      <c r="I1112" s="313" t="s">
        <v>18</v>
      </c>
      <c r="J1112" s="84" t="s">
        <v>18</v>
      </c>
      <c r="K1112" s="84" t="s">
        <v>18</v>
      </c>
      <c r="L1112" s="84" t="s">
        <v>18</v>
      </c>
      <c r="M1112" s="84" t="s">
        <v>18</v>
      </c>
      <c r="N1112" s="84" t="s">
        <v>18</v>
      </c>
      <c r="O1112" s="84" t="s">
        <v>18</v>
      </c>
      <c r="P1112" s="84" t="s">
        <v>18</v>
      </c>
      <c r="Q1112" s="84" t="s">
        <v>18</v>
      </c>
      <c r="R1112" s="84" t="s">
        <v>18</v>
      </c>
      <c r="S1112" s="84" t="s">
        <v>18</v>
      </c>
      <c r="T1112" s="84" t="s">
        <v>18</v>
      </c>
      <c r="U1112" s="84" t="s">
        <v>18</v>
      </c>
      <c r="V1112" s="84" t="s">
        <v>18</v>
      </c>
      <c r="W1112" s="84" t="s">
        <v>18</v>
      </c>
      <c r="Y1112" s="8" t="s">
        <v>12</v>
      </c>
    </row>
    <row r="1113" spans="2:25" ht="14.25" x14ac:dyDescent="0.2">
      <c r="B1113" s="635" t="s">
        <v>1267</v>
      </c>
      <c r="C1113" s="142">
        <v>8</v>
      </c>
      <c r="D1113" s="84" t="s">
        <v>18</v>
      </c>
      <c r="E1113" s="84" t="s">
        <v>18</v>
      </c>
      <c r="F1113" s="84" t="s">
        <v>18</v>
      </c>
      <c r="G1113" s="84" t="s">
        <v>18</v>
      </c>
      <c r="H1113" s="84" t="s">
        <v>18</v>
      </c>
      <c r="I1113" s="313" t="s">
        <v>18</v>
      </c>
      <c r="J1113" s="84" t="s">
        <v>18</v>
      </c>
      <c r="K1113" s="84" t="s">
        <v>18</v>
      </c>
      <c r="L1113" s="84" t="s">
        <v>18</v>
      </c>
      <c r="M1113" s="84" t="s">
        <v>18</v>
      </c>
      <c r="N1113" s="84" t="s">
        <v>18</v>
      </c>
      <c r="O1113" s="84" t="s">
        <v>18</v>
      </c>
      <c r="P1113" s="84" t="s">
        <v>18</v>
      </c>
      <c r="Q1113" s="84" t="s">
        <v>18</v>
      </c>
      <c r="R1113" s="84" t="s">
        <v>18</v>
      </c>
      <c r="S1113" s="84" t="s">
        <v>18</v>
      </c>
      <c r="T1113" s="84" t="s">
        <v>18</v>
      </c>
      <c r="U1113" s="84" t="s">
        <v>18</v>
      </c>
      <c r="V1113" s="84" t="s">
        <v>18</v>
      </c>
      <c r="W1113" s="84" t="s">
        <v>18</v>
      </c>
      <c r="Y1113" s="8" t="s">
        <v>12</v>
      </c>
    </row>
    <row r="1114" spans="2:25" ht="14.25" x14ac:dyDescent="0.2">
      <c r="B1114" s="835" t="s">
        <v>1268</v>
      </c>
      <c r="C1114" s="135">
        <v>9</v>
      </c>
      <c r="D1114" s="86" t="s">
        <v>18</v>
      </c>
      <c r="E1114" s="86" t="s">
        <v>18</v>
      </c>
      <c r="F1114" s="86" t="s">
        <v>18</v>
      </c>
      <c r="G1114" s="86" t="s">
        <v>18</v>
      </c>
      <c r="H1114" s="86" t="s">
        <v>18</v>
      </c>
      <c r="I1114" s="125" t="s">
        <v>18</v>
      </c>
      <c r="J1114" s="86" t="s">
        <v>18</v>
      </c>
      <c r="K1114" s="86" t="s">
        <v>18</v>
      </c>
      <c r="L1114" s="86" t="s">
        <v>18</v>
      </c>
      <c r="M1114" s="86" t="s">
        <v>18</v>
      </c>
      <c r="N1114" s="86" t="s">
        <v>18</v>
      </c>
      <c r="O1114" s="86" t="s">
        <v>18</v>
      </c>
      <c r="P1114" s="86" t="s">
        <v>18</v>
      </c>
      <c r="Q1114" s="86" t="s">
        <v>18</v>
      </c>
      <c r="R1114" s="86" t="s">
        <v>18</v>
      </c>
      <c r="S1114" s="86" t="s">
        <v>18</v>
      </c>
      <c r="T1114" s="86" t="s">
        <v>18</v>
      </c>
      <c r="U1114" s="86" t="s">
        <v>18</v>
      </c>
      <c r="V1114" s="86" t="s">
        <v>18</v>
      </c>
      <c r="W1114" s="86" t="s">
        <v>18</v>
      </c>
      <c r="Y1114" s="8" t="s">
        <v>12</v>
      </c>
    </row>
    <row r="1115" spans="2:25" ht="14.25" x14ac:dyDescent="0.2">
      <c r="S1115" s="1454"/>
      <c r="T1115" s="1454"/>
      <c r="U1115" s="1454"/>
      <c r="V1115" s="1454"/>
      <c r="W1115" s="1454"/>
      <c r="Y1115" s="8" t="s">
        <v>12</v>
      </c>
    </row>
    <row r="1116" spans="2:25" ht="76.5" x14ac:dyDescent="0.2">
      <c r="B1116" s="836" t="s">
        <v>1259</v>
      </c>
      <c r="C1116" s="837"/>
      <c r="D1116" s="272" t="s">
        <v>1286</v>
      </c>
      <c r="E1116" s="272" t="s">
        <v>693</v>
      </c>
      <c r="F1116" s="272" t="s">
        <v>1379</v>
      </c>
      <c r="G1116" s="541" t="s">
        <v>1377</v>
      </c>
      <c r="H1116" s="523" t="s">
        <v>1380</v>
      </c>
      <c r="I1116" s="272" t="s">
        <v>1381</v>
      </c>
      <c r="J1116" s="272" t="s">
        <v>1382</v>
      </c>
      <c r="K1116" s="272" t="s">
        <v>1383</v>
      </c>
      <c r="L1116" s="272" t="s">
        <v>1384</v>
      </c>
      <c r="M1116" s="272" t="s">
        <v>1385</v>
      </c>
      <c r="N1116" s="272" t="s">
        <v>1386</v>
      </c>
      <c r="O1116" s="272" t="s">
        <v>1387</v>
      </c>
      <c r="P1116" s="272" t="s">
        <v>1388</v>
      </c>
      <c r="Q1116" s="272" t="s">
        <v>1389</v>
      </c>
      <c r="R1116" s="272" t="s">
        <v>1390</v>
      </c>
      <c r="S1116" s="523" t="s">
        <v>2103</v>
      </c>
      <c r="T1116" s="523" t="s">
        <v>2104</v>
      </c>
      <c r="U1116" s="523" t="s">
        <v>2105</v>
      </c>
      <c r="V1116" s="523" t="s">
        <v>2106</v>
      </c>
      <c r="W1116" s="523" t="s">
        <v>2107</v>
      </c>
      <c r="Y1116" s="8" t="s">
        <v>12</v>
      </c>
    </row>
    <row r="1117" spans="2:25" ht="15" x14ac:dyDescent="0.25">
      <c r="B1117" s="832" t="s">
        <v>1392</v>
      </c>
      <c r="C1117" s="40">
        <v>151</v>
      </c>
      <c r="D1117" s="18">
        <v>1</v>
      </c>
      <c r="E1117" s="18">
        <v>2</v>
      </c>
      <c r="F1117" s="18">
        <v>3</v>
      </c>
      <c r="G1117" s="18">
        <v>4</v>
      </c>
      <c r="H1117" s="18">
        <v>5</v>
      </c>
      <c r="I1117" s="18">
        <v>6</v>
      </c>
      <c r="J1117" s="18">
        <v>7</v>
      </c>
      <c r="K1117" s="18">
        <v>8</v>
      </c>
      <c r="L1117" s="18">
        <v>9</v>
      </c>
      <c r="M1117" s="18">
        <v>10</v>
      </c>
      <c r="N1117" s="18">
        <v>11</v>
      </c>
      <c r="O1117" s="18">
        <v>12</v>
      </c>
      <c r="P1117" s="18">
        <v>13</v>
      </c>
      <c r="Q1117" s="18">
        <v>14</v>
      </c>
      <c r="R1117" s="18">
        <v>15</v>
      </c>
      <c r="S1117" s="18">
        <v>16</v>
      </c>
      <c r="T1117" s="18">
        <v>17</v>
      </c>
      <c r="U1117" s="18">
        <v>18</v>
      </c>
      <c r="V1117" s="18">
        <v>19</v>
      </c>
      <c r="W1117" s="19">
        <v>20</v>
      </c>
      <c r="Y1117" s="8" t="s">
        <v>12</v>
      </c>
    </row>
    <row r="1118" spans="2:25" ht="14.25" x14ac:dyDescent="0.2">
      <c r="B1118" s="833">
        <v>1</v>
      </c>
      <c r="C1118" s="142">
        <v>1</v>
      </c>
      <c r="D1118" s="95" t="s">
        <v>18</v>
      </c>
      <c r="E1118" s="95" t="s">
        <v>18</v>
      </c>
      <c r="F1118" s="95" t="s">
        <v>18</v>
      </c>
      <c r="G1118" s="95" t="s">
        <v>18</v>
      </c>
      <c r="H1118" s="95" t="s">
        <v>18</v>
      </c>
      <c r="I1118" s="309" t="s">
        <v>18</v>
      </c>
      <c r="J1118" s="95" t="s">
        <v>18</v>
      </c>
      <c r="K1118" s="95" t="s">
        <v>18</v>
      </c>
      <c r="L1118" s="95" t="s">
        <v>18</v>
      </c>
      <c r="M1118" s="95" t="s">
        <v>18</v>
      </c>
      <c r="N1118" s="95" t="s">
        <v>18</v>
      </c>
      <c r="O1118" s="95" t="s">
        <v>18</v>
      </c>
      <c r="P1118" s="95" t="s">
        <v>18</v>
      </c>
      <c r="Q1118" s="95" t="s">
        <v>18</v>
      </c>
      <c r="R1118" s="95" t="s">
        <v>18</v>
      </c>
      <c r="S1118" s="95" t="s">
        <v>18</v>
      </c>
      <c r="T1118" s="95" t="s">
        <v>18</v>
      </c>
      <c r="U1118" s="95" t="s">
        <v>18</v>
      </c>
      <c r="V1118" s="95" t="s">
        <v>18</v>
      </c>
      <c r="W1118" s="95" t="s">
        <v>18</v>
      </c>
      <c r="Y1118" s="8" t="s">
        <v>12</v>
      </c>
    </row>
    <row r="1119" spans="2:25" ht="14.25" x14ac:dyDescent="0.2">
      <c r="B1119" s="635">
        <v>2</v>
      </c>
      <c r="C1119" s="142">
        <v>2</v>
      </c>
      <c r="D1119" s="84" t="s">
        <v>18</v>
      </c>
      <c r="E1119" s="84" t="s">
        <v>18</v>
      </c>
      <c r="F1119" s="84" t="s">
        <v>18</v>
      </c>
      <c r="G1119" s="84" t="s">
        <v>18</v>
      </c>
      <c r="H1119" s="84" t="s">
        <v>18</v>
      </c>
      <c r="I1119" s="313" t="s">
        <v>18</v>
      </c>
      <c r="J1119" s="84" t="s">
        <v>18</v>
      </c>
      <c r="K1119" s="84" t="s">
        <v>18</v>
      </c>
      <c r="L1119" s="84" t="s">
        <v>18</v>
      </c>
      <c r="M1119" s="84" t="s">
        <v>18</v>
      </c>
      <c r="N1119" s="84" t="s">
        <v>18</v>
      </c>
      <c r="O1119" s="84" t="s">
        <v>18</v>
      </c>
      <c r="P1119" s="84" t="s">
        <v>18</v>
      </c>
      <c r="Q1119" s="84" t="s">
        <v>18</v>
      </c>
      <c r="R1119" s="84" t="s">
        <v>18</v>
      </c>
      <c r="S1119" s="84" t="s">
        <v>18</v>
      </c>
      <c r="T1119" s="84" t="s">
        <v>18</v>
      </c>
      <c r="U1119" s="84" t="s">
        <v>18</v>
      </c>
      <c r="V1119" s="84" t="s">
        <v>18</v>
      </c>
      <c r="W1119" s="84" t="s">
        <v>18</v>
      </c>
      <c r="Y1119" s="8" t="s">
        <v>12</v>
      </c>
    </row>
    <row r="1120" spans="2:25" ht="14.25" x14ac:dyDescent="0.2">
      <c r="B1120" s="635">
        <v>3</v>
      </c>
      <c r="C1120" s="142">
        <v>3</v>
      </c>
      <c r="D1120" s="84" t="s">
        <v>18</v>
      </c>
      <c r="E1120" s="84" t="s">
        <v>18</v>
      </c>
      <c r="F1120" s="84" t="s">
        <v>18</v>
      </c>
      <c r="G1120" s="84" t="s">
        <v>18</v>
      </c>
      <c r="H1120" s="84" t="s">
        <v>18</v>
      </c>
      <c r="I1120" s="313" t="s">
        <v>18</v>
      </c>
      <c r="J1120" s="84" t="s">
        <v>18</v>
      </c>
      <c r="K1120" s="84" t="s">
        <v>18</v>
      </c>
      <c r="L1120" s="84" t="s">
        <v>18</v>
      </c>
      <c r="M1120" s="84" t="s">
        <v>18</v>
      </c>
      <c r="N1120" s="84" t="s">
        <v>18</v>
      </c>
      <c r="O1120" s="84" t="s">
        <v>18</v>
      </c>
      <c r="P1120" s="84" t="s">
        <v>18</v>
      </c>
      <c r="Q1120" s="84" t="s">
        <v>18</v>
      </c>
      <c r="R1120" s="84" t="s">
        <v>18</v>
      </c>
      <c r="S1120" s="84" t="s">
        <v>18</v>
      </c>
      <c r="T1120" s="84" t="s">
        <v>18</v>
      </c>
      <c r="U1120" s="84" t="s">
        <v>18</v>
      </c>
      <c r="V1120" s="84" t="s">
        <v>18</v>
      </c>
      <c r="W1120" s="84" t="s">
        <v>18</v>
      </c>
      <c r="Y1120" s="8" t="s">
        <v>12</v>
      </c>
    </row>
    <row r="1121" spans="2:25" ht="14.25" x14ac:dyDescent="0.2">
      <c r="B1121" s="635">
        <v>4</v>
      </c>
      <c r="C1121" s="142">
        <v>4</v>
      </c>
      <c r="D1121" s="84" t="s">
        <v>18</v>
      </c>
      <c r="E1121" s="84" t="s">
        <v>18</v>
      </c>
      <c r="F1121" s="84" t="s">
        <v>18</v>
      </c>
      <c r="G1121" s="84" t="s">
        <v>18</v>
      </c>
      <c r="H1121" s="84" t="s">
        <v>18</v>
      </c>
      <c r="I1121" s="313" t="s">
        <v>18</v>
      </c>
      <c r="J1121" s="84" t="s">
        <v>18</v>
      </c>
      <c r="K1121" s="84" t="s">
        <v>18</v>
      </c>
      <c r="L1121" s="84" t="s">
        <v>18</v>
      </c>
      <c r="M1121" s="84" t="s">
        <v>18</v>
      </c>
      <c r="N1121" s="84" t="s">
        <v>18</v>
      </c>
      <c r="O1121" s="84" t="s">
        <v>18</v>
      </c>
      <c r="P1121" s="84" t="s">
        <v>18</v>
      </c>
      <c r="Q1121" s="84" t="s">
        <v>18</v>
      </c>
      <c r="R1121" s="84" t="s">
        <v>18</v>
      </c>
      <c r="S1121" s="84" t="s">
        <v>18</v>
      </c>
      <c r="T1121" s="84" t="s">
        <v>18</v>
      </c>
      <c r="U1121" s="84" t="s">
        <v>18</v>
      </c>
      <c r="V1121" s="84" t="s">
        <v>18</v>
      </c>
      <c r="W1121" s="84" t="s">
        <v>18</v>
      </c>
      <c r="Y1121" s="8" t="s">
        <v>12</v>
      </c>
    </row>
    <row r="1122" spans="2:25" ht="14.25" x14ac:dyDescent="0.2">
      <c r="B1122" s="635">
        <v>5</v>
      </c>
      <c r="C1122" s="142">
        <v>5</v>
      </c>
      <c r="D1122" s="84" t="s">
        <v>18</v>
      </c>
      <c r="E1122" s="84" t="s">
        <v>18</v>
      </c>
      <c r="F1122" s="84" t="s">
        <v>18</v>
      </c>
      <c r="G1122" s="84" t="s">
        <v>18</v>
      </c>
      <c r="H1122" s="84" t="s">
        <v>18</v>
      </c>
      <c r="I1122" s="313" t="s">
        <v>18</v>
      </c>
      <c r="J1122" s="84" t="s">
        <v>18</v>
      </c>
      <c r="K1122" s="84" t="s">
        <v>18</v>
      </c>
      <c r="L1122" s="84" t="s">
        <v>18</v>
      </c>
      <c r="M1122" s="84" t="s">
        <v>18</v>
      </c>
      <c r="N1122" s="84" t="s">
        <v>18</v>
      </c>
      <c r="O1122" s="84" t="s">
        <v>18</v>
      </c>
      <c r="P1122" s="84" t="s">
        <v>18</v>
      </c>
      <c r="Q1122" s="84" t="s">
        <v>18</v>
      </c>
      <c r="R1122" s="84" t="s">
        <v>18</v>
      </c>
      <c r="S1122" s="84" t="s">
        <v>18</v>
      </c>
      <c r="T1122" s="84" t="s">
        <v>18</v>
      </c>
      <c r="U1122" s="84" t="s">
        <v>18</v>
      </c>
      <c r="V1122" s="84" t="s">
        <v>18</v>
      </c>
      <c r="W1122" s="84" t="s">
        <v>18</v>
      </c>
      <c r="Y1122" s="8" t="s">
        <v>12</v>
      </c>
    </row>
    <row r="1123" spans="2:25" ht="14.25" x14ac:dyDescent="0.2">
      <c r="B1123" s="635">
        <v>6</v>
      </c>
      <c r="C1123" s="142">
        <v>6</v>
      </c>
      <c r="D1123" s="84" t="s">
        <v>18</v>
      </c>
      <c r="E1123" s="84" t="s">
        <v>18</v>
      </c>
      <c r="F1123" s="84" t="s">
        <v>18</v>
      </c>
      <c r="G1123" s="84" t="s">
        <v>18</v>
      </c>
      <c r="H1123" s="84" t="s">
        <v>18</v>
      </c>
      <c r="I1123" s="313" t="s">
        <v>18</v>
      </c>
      <c r="J1123" s="84" t="s">
        <v>18</v>
      </c>
      <c r="K1123" s="84" t="s">
        <v>18</v>
      </c>
      <c r="L1123" s="84" t="s">
        <v>18</v>
      </c>
      <c r="M1123" s="84" t="s">
        <v>18</v>
      </c>
      <c r="N1123" s="84" t="s">
        <v>18</v>
      </c>
      <c r="O1123" s="84" t="s">
        <v>18</v>
      </c>
      <c r="P1123" s="84" t="s">
        <v>18</v>
      </c>
      <c r="Q1123" s="84" t="s">
        <v>18</v>
      </c>
      <c r="R1123" s="84" t="s">
        <v>18</v>
      </c>
      <c r="S1123" s="84" t="s">
        <v>18</v>
      </c>
      <c r="T1123" s="84" t="s">
        <v>18</v>
      </c>
      <c r="U1123" s="84" t="s">
        <v>18</v>
      </c>
      <c r="V1123" s="84" t="s">
        <v>18</v>
      </c>
      <c r="W1123" s="84" t="s">
        <v>18</v>
      </c>
      <c r="Y1123" s="8" t="s">
        <v>12</v>
      </c>
    </row>
    <row r="1124" spans="2:25" ht="14.25" x14ac:dyDescent="0.2">
      <c r="B1124" s="635">
        <v>7</v>
      </c>
      <c r="C1124" s="142">
        <v>7</v>
      </c>
      <c r="D1124" s="84" t="s">
        <v>18</v>
      </c>
      <c r="E1124" s="84" t="s">
        <v>18</v>
      </c>
      <c r="F1124" s="84" t="s">
        <v>18</v>
      </c>
      <c r="G1124" s="84" t="s">
        <v>18</v>
      </c>
      <c r="H1124" s="84" t="s">
        <v>18</v>
      </c>
      <c r="I1124" s="313" t="s">
        <v>18</v>
      </c>
      <c r="J1124" s="84" t="s">
        <v>18</v>
      </c>
      <c r="K1124" s="84" t="s">
        <v>18</v>
      </c>
      <c r="L1124" s="84" t="s">
        <v>18</v>
      </c>
      <c r="M1124" s="84" t="s">
        <v>18</v>
      </c>
      <c r="N1124" s="84" t="s">
        <v>18</v>
      </c>
      <c r="O1124" s="84" t="s">
        <v>18</v>
      </c>
      <c r="P1124" s="84" t="s">
        <v>18</v>
      </c>
      <c r="Q1124" s="84" t="s">
        <v>18</v>
      </c>
      <c r="R1124" s="84" t="s">
        <v>18</v>
      </c>
      <c r="S1124" s="84" t="s">
        <v>18</v>
      </c>
      <c r="T1124" s="84" t="s">
        <v>18</v>
      </c>
      <c r="U1124" s="84" t="s">
        <v>18</v>
      </c>
      <c r="V1124" s="84" t="s">
        <v>18</v>
      </c>
      <c r="W1124" s="84" t="s">
        <v>18</v>
      </c>
      <c r="Y1124" s="8" t="s">
        <v>12</v>
      </c>
    </row>
    <row r="1125" spans="2:25" ht="14.25" x14ac:dyDescent="0.2">
      <c r="B1125" s="635" t="s">
        <v>1267</v>
      </c>
      <c r="C1125" s="142">
        <v>8</v>
      </c>
      <c r="D1125" s="84" t="s">
        <v>18</v>
      </c>
      <c r="E1125" s="84" t="s">
        <v>18</v>
      </c>
      <c r="F1125" s="84" t="s">
        <v>18</v>
      </c>
      <c r="G1125" s="84" t="s">
        <v>18</v>
      </c>
      <c r="H1125" s="84" t="s">
        <v>18</v>
      </c>
      <c r="I1125" s="313" t="s">
        <v>18</v>
      </c>
      <c r="J1125" s="84" t="s">
        <v>18</v>
      </c>
      <c r="K1125" s="84" t="s">
        <v>18</v>
      </c>
      <c r="L1125" s="84" t="s">
        <v>18</v>
      </c>
      <c r="M1125" s="84" t="s">
        <v>18</v>
      </c>
      <c r="N1125" s="84" t="s">
        <v>18</v>
      </c>
      <c r="O1125" s="84" t="s">
        <v>18</v>
      </c>
      <c r="P1125" s="84" t="s">
        <v>18</v>
      </c>
      <c r="Q1125" s="84" t="s">
        <v>18</v>
      </c>
      <c r="R1125" s="84" t="s">
        <v>18</v>
      </c>
      <c r="S1125" s="84" t="s">
        <v>18</v>
      </c>
      <c r="T1125" s="84" t="s">
        <v>18</v>
      </c>
      <c r="U1125" s="84" t="s">
        <v>18</v>
      </c>
      <c r="V1125" s="84" t="s">
        <v>18</v>
      </c>
      <c r="W1125" s="84" t="s">
        <v>18</v>
      </c>
      <c r="Y1125" s="8" t="s">
        <v>12</v>
      </c>
    </row>
    <row r="1126" spans="2:25" ht="14.25" x14ac:dyDescent="0.2">
      <c r="B1126" s="835" t="s">
        <v>1268</v>
      </c>
      <c r="C1126" s="135">
        <v>9</v>
      </c>
      <c r="D1126" s="86" t="s">
        <v>18</v>
      </c>
      <c r="E1126" s="86" t="s">
        <v>18</v>
      </c>
      <c r="F1126" s="86" t="s">
        <v>18</v>
      </c>
      <c r="G1126" s="86" t="s">
        <v>18</v>
      </c>
      <c r="H1126" s="86" t="s">
        <v>18</v>
      </c>
      <c r="I1126" s="125" t="s">
        <v>18</v>
      </c>
      <c r="J1126" s="86" t="s">
        <v>18</v>
      </c>
      <c r="K1126" s="86" t="s">
        <v>18</v>
      </c>
      <c r="L1126" s="86" t="s">
        <v>18</v>
      </c>
      <c r="M1126" s="86" t="s">
        <v>18</v>
      </c>
      <c r="N1126" s="86" t="s">
        <v>18</v>
      </c>
      <c r="O1126" s="86" t="s">
        <v>18</v>
      </c>
      <c r="P1126" s="86" t="s">
        <v>18</v>
      </c>
      <c r="Q1126" s="86" t="s">
        <v>18</v>
      </c>
      <c r="R1126" s="86" t="s">
        <v>18</v>
      </c>
      <c r="S1126" s="86" t="s">
        <v>18</v>
      </c>
      <c r="T1126" s="86" t="s">
        <v>18</v>
      </c>
      <c r="U1126" s="86" t="s">
        <v>18</v>
      </c>
      <c r="V1126" s="86" t="s">
        <v>18</v>
      </c>
      <c r="W1126" s="86" t="s">
        <v>18</v>
      </c>
      <c r="Y1126" s="8" t="s">
        <v>12</v>
      </c>
    </row>
    <row r="1127" spans="2:25" ht="14.25" x14ac:dyDescent="0.2">
      <c r="S1127" s="1454"/>
      <c r="T1127" s="1454"/>
      <c r="U1127" s="1454"/>
      <c r="V1127" s="1454"/>
      <c r="W1127" s="1454"/>
      <c r="Y1127" s="8" t="s">
        <v>12</v>
      </c>
    </row>
    <row r="1128" spans="2:25" ht="57.75" x14ac:dyDescent="0.2">
      <c r="B1128" s="836" t="s">
        <v>1394</v>
      </c>
      <c r="C1128" s="837"/>
      <c r="D1128" s="272" t="s">
        <v>1286</v>
      </c>
      <c r="E1128" s="58"/>
      <c r="F1128" s="272" t="s">
        <v>1379</v>
      </c>
      <c r="G1128" s="58"/>
      <c r="H1128" s="58"/>
      <c r="I1128" s="272" t="s">
        <v>1381</v>
      </c>
      <c r="J1128" s="272" t="s">
        <v>1382</v>
      </c>
      <c r="K1128" s="272" t="s">
        <v>1383</v>
      </c>
      <c r="L1128" s="272" t="s">
        <v>1384</v>
      </c>
      <c r="M1128" s="272" t="s">
        <v>1385</v>
      </c>
      <c r="N1128" s="272" t="s">
        <v>1386</v>
      </c>
      <c r="O1128" s="272" t="s">
        <v>1387</v>
      </c>
      <c r="P1128" s="272" t="s">
        <v>1388</v>
      </c>
      <c r="Q1128" s="272" t="s">
        <v>1389</v>
      </c>
      <c r="R1128" s="272" t="s">
        <v>1390</v>
      </c>
      <c r="S1128" s="523" t="s">
        <v>2103</v>
      </c>
      <c r="T1128" s="523" t="s">
        <v>2104</v>
      </c>
      <c r="U1128" s="523" t="s">
        <v>2105</v>
      </c>
      <c r="V1128" s="523" t="s">
        <v>2106</v>
      </c>
      <c r="W1128" s="523" t="s">
        <v>2107</v>
      </c>
      <c r="Y1128" s="8" t="s">
        <v>12</v>
      </c>
    </row>
    <row r="1129" spans="2:25" ht="15" x14ac:dyDescent="0.25">
      <c r="B1129" s="832" t="s">
        <v>1392</v>
      </c>
      <c r="C1129" s="17">
        <v>152</v>
      </c>
      <c r="D1129" s="18">
        <v>1</v>
      </c>
      <c r="E1129" s="18"/>
      <c r="F1129" s="18">
        <v>3</v>
      </c>
      <c r="G1129" s="18"/>
      <c r="H1129" s="18"/>
      <c r="I1129" s="18">
        <v>6</v>
      </c>
      <c r="J1129" s="18">
        <v>7</v>
      </c>
      <c r="K1129" s="18">
        <v>8</v>
      </c>
      <c r="L1129" s="18">
        <v>9</v>
      </c>
      <c r="M1129" s="18">
        <v>10</v>
      </c>
      <c r="N1129" s="18">
        <v>11</v>
      </c>
      <c r="O1129" s="18">
        <v>12</v>
      </c>
      <c r="P1129" s="18">
        <v>13</v>
      </c>
      <c r="Q1129" s="18">
        <v>14</v>
      </c>
      <c r="R1129" s="18">
        <v>15</v>
      </c>
      <c r="S1129" s="18">
        <v>16</v>
      </c>
      <c r="T1129" s="18">
        <v>17</v>
      </c>
      <c r="U1129" s="18">
        <v>18</v>
      </c>
      <c r="V1129" s="18">
        <v>19</v>
      </c>
      <c r="W1129" s="19">
        <v>20</v>
      </c>
      <c r="Y1129" s="8" t="s">
        <v>12</v>
      </c>
    </row>
    <row r="1130" spans="2:25" ht="14.25" x14ac:dyDescent="0.2">
      <c r="B1130" s="833">
        <v>1</v>
      </c>
      <c r="C1130" s="142">
        <v>1</v>
      </c>
      <c r="D1130" s="95" t="s">
        <v>18</v>
      </c>
      <c r="E1130" s="439"/>
      <c r="F1130" s="95" t="s">
        <v>18</v>
      </c>
      <c r="G1130" s="439"/>
      <c r="H1130" s="439"/>
      <c r="I1130" s="95" t="s">
        <v>18</v>
      </c>
      <c r="J1130" s="95" t="s">
        <v>18</v>
      </c>
      <c r="K1130" s="95" t="s">
        <v>18</v>
      </c>
      <c r="L1130" s="95" t="s">
        <v>18</v>
      </c>
      <c r="M1130" s="95" t="s">
        <v>18</v>
      </c>
      <c r="N1130" s="95" t="s">
        <v>18</v>
      </c>
      <c r="O1130" s="95" t="s">
        <v>18</v>
      </c>
      <c r="P1130" s="95" t="s">
        <v>18</v>
      </c>
      <c r="Q1130" s="95" t="s">
        <v>18</v>
      </c>
      <c r="R1130" s="95" t="s">
        <v>18</v>
      </c>
      <c r="S1130" s="95" t="s">
        <v>18</v>
      </c>
      <c r="T1130" s="95" t="s">
        <v>18</v>
      </c>
      <c r="U1130" s="95" t="s">
        <v>18</v>
      </c>
      <c r="V1130" s="95" t="s">
        <v>18</v>
      </c>
      <c r="W1130" s="95" t="s">
        <v>18</v>
      </c>
      <c r="Y1130" s="8" t="s">
        <v>12</v>
      </c>
    </row>
    <row r="1131" spans="2:25" ht="14.25" x14ac:dyDescent="0.2">
      <c r="B1131" s="635">
        <v>2</v>
      </c>
      <c r="C1131" s="142">
        <v>2</v>
      </c>
      <c r="D1131" s="84" t="s">
        <v>18</v>
      </c>
      <c r="E1131" s="124"/>
      <c r="F1131" s="84" t="s">
        <v>18</v>
      </c>
      <c r="G1131" s="124"/>
      <c r="H1131" s="124"/>
      <c r="I1131" s="84" t="s">
        <v>18</v>
      </c>
      <c r="J1131" s="84" t="s">
        <v>18</v>
      </c>
      <c r="K1131" s="84" t="s">
        <v>18</v>
      </c>
      <c r="L1131" s="84" t="s">
        <v>18</v>
      </c>
      <c r="M1131" s="84" t="s">
        <v>18</v>
      </c>
      <c r="N1131" s="84" t="s">
        <v>18</v>
      </c>
      <c r="O1131" s="84" t="s">
        <v>18</v>
      </c>
      <c r="P1131" s="84" t="s">
        <v>18</v>
      </c>
      <c r="Q1131" s="84" t="s">
        <v>18</v>
      </c>
      <c r="R1131" s="84" t="s">
        <v>18</v>
      </c>
      <c r="S1131" s="84" t="s">
        <v>18</v>
      </c>
      <c r="T1131" s="84" t="s">
        <v>18</v>
      </c>
      <c r="U1131" s="84" t="s">
        <v>18</v>
      </c>
      <c r="V1131" s="84" t="s">
        <v>18</v>
      </c>
      <c r="W1131" s="84" t="s">
        <v>18</v>
      </c>
      <c r="Y1131" s="8" t="s">
        <v>12</v>
      </c>
    </row>
    <row r="1132" spans="2:25" ht="15" x14ac:dyDescent="0.25">
      <c r="B1132" s="635">
        <v>3</v>
      </c>
      <c r="C1132" s="142">
        <v>3</v>
      </c>
      <c r="D1132" s="84" t="s">
        <v>18</v>
      </c>
      <c r="E1132" s="917"/>
      <c r="F1132" s="84" t="s">
        <v>18</v>
      </c>
      <c r="G1132" s="917"/>
      <c r="H1132" s="917"/>
      <c r="I1132" s="84" t="s">
        <v>18</v>
      </c>
      <c r="J1132" s="84" t="s">
        <v>18</v>
      </c>
      <c r="K1132" s="84" t="s">
        <v>18</v>
      </c>
      <c r="L1132" s="84" t="s">
        <v>18</v>
      </c>
      <c r="M1132" s="84" t="s">
        <v>18</v>
      </c>
      <c r="N1132" s="84" t="s">
        <v>18</v>
      </c>
      <c r="O1132" s="84" t="s">
        <v>18</v>
      </c>
      <c r="P1132" s="84" t="s">
        <v>18</v>
      </c>
      <c r="Q1132" s="84" t="s">
        <v>18</v>
      </c>
      <c r="R1132" s="84" t="s">
        <v>18</v>
      </c>
      <c r="S1132" s="84" t="s">
        <v>18</v>
      </c>
      <c r="T1132" s="84" t="s">
        <v>18</v>
      </c>
      <c r="U1132" s="84" t="s">
        <v>18</v>
      </c>
      <c r="V1132" s="84" t="s">
        <v>18</v>
      </c>
      <c r="W1132" s="84" t="s">
        <v>18</v>
      </c>
      <c r="Y1132" s="8" t="s">
        <v>12</v>
      </c>
    </row>
    <row r="1133" spans="2:25" ht="14.25" x14ac:dyDescent="0.2">
      <c r="B1133" s="635">
        <v>4</v>
      </c>
      <c r="C1133" s="142">
        <v>4</v>
      </c>
      <c r="D1133" s="84" t="s">
        <v>18</v>
      </c>
      <c r="E1133" s="124"/>
      <c r="F1133" s="84" t="s">
        <v>18</v>
      </c>
      <c r="G1133" s="124"/>
      <c r="H1133" s="124"/>
      <c r="I1133" s="84" t="s">
        <v>18</v>
      </c>
      <c r="J1133" s="84" t="s">
        <v>18</v>
      </c>
      <c r="K1133" s="84" t="s">
        <v>18</v>
      </c>
      <c r="L1133" s="84" t="s">
        <v>18</v>
      </c>
      <c r="M1133" s="84" t="s">
        <v>18</v>
      </c>
      <c r="N1133" s="84" t="s">
        <v>18</v>
      </c>
      <c r="O1133" s="84" t="s">
        <v>18</v>
      </c>
      <c r="P1133" s="84" t="s">
        <v>18</v>
      </c>
      <c r="Q1133" s="84" t="s">
        <v>18</v>
      </c>
      <c r="R1133" s="84" t="s">
        <v>18</v>
      </c>
      <c r="S1133" s="84" t="s">
        <v>18</v>
      </c>
      <c r="T1133" s="84" t="s">
        <v>18</v>
      </c>
      <c r="U1133" s="84" t="s">
        <v>18</v>
      </c>
      <c r="V1133" s="84" t="s">
        <v>18</v>
      </c>
      <c r="W1133" s="84" t="s">
        <v>18</v>
      </c>
      <c r="Y1133" s="8" t="s">
        <v>12</v>
      </c>
    </row>
    <row r="1134" spans="2:25" ht="14.25" x14ac:dyDescent="0.2">
      <c r="B1134" s="635">
        <v>5</v>
      </c>
      <c r="C1134" s="142">
        <v>5</v>
      </c>
      <c r="D1134" s="84" t="s">
        <v>18</v>
      </c>
      <c r="E1134" s="124"/>
      <c r="F1134" s="84" t="s">
        <v>18</v>
      </c>
      <c r="G1134" s="124"/>
      <c r="H1134" s="124"/>
      <c r="I1134" s="84" t="s">
        <v>18</v>
      </c>
      <c r="J1134" s="84" t="s">
        <v>18</v>
      </c>
      <c r="K1134" s="84" t="s">
        <v>18</v>
      </c>
      <c r="L1134" s="84" t="s">
        <v>18</v>
      </c>
      <c r="M1134" s="84" t="s">
        <v>18</v>
      </c>
      <c r="N1134" s="84" t="s">
        <v>18</v>
      </c>
      <c r="O1134" s="84" t="s">
        <v>18</v>
      </c>
      <c r="P1134" s="84" t="s">
        <v>18</v>
      </c>
      <c r="Q1134" s="84" t="s">
        <v>18</v>
      </c>
      <c r="R1134" s="84" t="s">
        <v>18</v>
      </c>
      <c r="S1134" s="84" t="s">
        <v>18</v>
      </c>
      <c r="T1134" s="84" t="s">
        <v>18</v>
      </c>
      <c r="U1134" s="84" t="s">
        <v>18</v>
      </c>
      <c r="V1134" s="84" t="s">
        <v>18</v>
      </c>
      <c r="W1134" s="84" t="s">
        <v>18</v>
      </c>
      <c r="Y1134" s="8" t="s">
        <v>12</v>
      </c>
    </row>
    <row r="1135" spans="2:25" ht="14.25" x14ac:dyDescent="0.2">
      <c r="B1135" s="635">
        <v>6</v>
      </c>
      <c r="C1135" s="142">
        <v>6</v>
      </c>
      <c r="D1135" s="84" t="s">
        <v>18</v>
      </c>
      <c r="E1135" s="124"/>
      <c r="F1135" s="84" t="s">
        <v>18</v>
      </c>
      <c r="G1135" s="124"/>
      <c r="H1135" s="124"/>
      <c r="I1135" s="84" t="s">
        <v>18</v>
      </c>
      <c r="J1135" s="84" t="s">
        <v>18</v>
      </c>
      <c r="K1135" s="84" t="s">
        <v>18</v>
      </c>
      <c r="L1135" s="84" t="s">
        <v>18</v>
      </c>
      <c r="M1135" s="84" t="s">
        <v>18</v>
      </c>
      <c r="N1135" s="84" t="s">
        <v>18</v>
      </c>
      <c r="O1135" s="84" t="s">
        <v>18</v>
      </c>
      <c r="P1135" s="84" t="s">
        <v>18</v>
      </c>
      <c r="Q1135" s="84" t="s">
        <v>18</v>
      </c>
      <c r="R1135" s="84" t="s">
        <v>18</v>
      </c>
      <c r="S1135" s="84" t="s">
        <v>18</v>
      </c>
      <c r="T1135" s="84" t="s">
        <v>18</v>
      </c>
      <c r="U1135" s="84" t="s">
        <v>18</v>
      </c>
      <c r="V1135" s="84" t="s">
        <v>18</v>
      </c>
      <c r="W1135" s="84" t="s">
        <v>18</v>
      </c>
      <c r="Y1135" s="8" t="s">
        <v>12</v>
      </c>
    </row>
    <row r="1136" spans="2:25" ht="14.25" x14ac:dyDescent="0.2">
      <c r="B1136" s="635">
        <v>7</v>
      </c>
      <c r="C1136" s="142">
        <v>7</v>
      </c>
      <c r="D1136" s="84" t="s">
        <v>18</v>
      </c>
      <c r="E1136" s="124"/>
      <c r="F1136" s="84" t="s">
        <v>18</v>
      </c>
      <c r="G1136" s="124"/>
      <c r="H1136" s="124"/>
      <c r="I1136" s="84" t="s">
        <v>18</v>
      </c>
      <c r="J1136" s="84" t="s">
        <v>18</v>
      </c>
      <c r="K1136" s="84" t="s">
        <v>18</v>
      </c>
      <c r="L1136" s="84" t="s">
        <v>18</v>
      </c>
      <c r="M1136" s="84" t="s">
        <v>18</v>
      </c>
      <c r="N1136" s="84" t="s">
        <v>18</v>
      </c>
      <c r="O1136" s="84" t="s">
        <v>18</v>
      </c>
      <c r="P1136" s="84" t="s">
        <v>18</v>
      </c>
      <c r="Q1136" s="84" t="s">
        <v>18</v>
      </c>
      <c r="R1136" s="84" t="s">
        <v>18</v>
      </c>
      <c r="S1136" s="84" t="s">
        <v>18</v>
      </c>
      <c r="T1136" s="84" t="s">
        <v>18</v>
      </c>
      <c r="U1136" s="84" t="s">
        <v>18</v>
      </c>
      <c r="V1136" s="84" t="s">
        <v>18</v>
      </c>
      <c r="W1136" s="84" t="s">
        <v>18</v>
      </c>
      <c r="Y1136" s="8" t="s">
        <v>12</v>
      </c>
    </row>
    <row r="1137" spans="2:25" ht="14.25" x14ac:dyDescent="0.2">
      <c r="B1137" s="635" t="s">
        <v>1267</v>
      </c>
      <c r="C1137" s="142">
        <v>8</v>
      </c>
      <c r="D1137" s="84" t="s">
        <v>18</v>
      </c>
      <c r="E1137" s="124"/>
      <c r="F1137" s="84" t="s">
        <v>18</v>
      </c>
      <c r="G1137" s="124"/>
      <c r="H1137" s="124"/>
      <c r="I1137" s="84" t="s">
        <v>18</v>
      </c>
      <c r="J1137" s="84" t="s">
        <v>18</v>
      </c>
      <c r="K1137" s="84" t="s">
        <v>18</v>
      </c>
      <c r="L1137" s="84" t="s">
        <v>18</v>
      </c>
      <c r="M1137" s="84" t="s">
        <v>18</v>
      </c>
      <c r="N1137" s="84" t="s">
        <v>18</v>
      </c>
      <c r="O1137" s="84" t="s">
        <v>18</v>
      </c>
      <c r="P1137" s="84" t="s">
        <v>18</v>
      </c>
      <c r="Q1137" s="84" t="s">
        <v>18</v>
      </c>
      <c r="R1137" s="84" t="s">
        <v>18</v>
      </c>
      <c r="S1137" s="84" t="s">
        <v>18</v>
      </c>
      <c r="T1137" s="84" t="s">
        <v>18</v>
      </c>
      <c r="U1137" s="84" t="s">
        <v>18</v>
      </c>
      <c r="V1137" s="84" t="s">
        <v>18</v>
      </c>
      <c r="W1137" s="84" t="s">
        <v>18</v>
      </c>
      <c r="Y1137" s="8" t="s">
        <v>12</v>
      </c>
    </row>
    <row r="1138" spans="2:25" ht="14.25" x14ac:dyDescent="0.2">
      <c r="B1138" s="835" t="s">
        <v>1268</v>
      </c>
      <c r="C1138" s="135">
        <v>9</v>
      </c>
      <c r="D1138" s="86" t="s">
        <v>18</v>
      </c>
      <c r="E1138" s="285"/>
      <c r="F1138" s="86" t="s">
        <v>18</v>
      </c>
      <c r="G1138" s="285"/>
      <c r="H1138" s="285"/>
      <c r="I1138" s="86" t="s">
        <v>18</v>
      </c>
      <c r="J1138" s="86" t="s">
        <v>18</v>
      </c>
      <c r="K1138" s="86" t="s">
        <v>18</v>
      </c>
      <c r="L1138" s="86" t="s">
        <v>18</v>
      </c>
      <c r="M1138" s="86" t="s">
        <v>18</v>
      </c>
      <c r="N1138" s="86" t="s">
        <v>18</v>
      </c>
      <c r="O1138" s="86" t="s">
        <v>18</v>
      </c>
      <c r="P1138" s="86" t="s">
        <v>18</v>
      </c>
      <c r="Q1138" s="86" t="s">
        <v>18</v>
      </c>
      <c r="R1138" s="86" t="s">
        <v>18</v>
      </c>
      <c r="S1138" s="86" t="s">
        <v>18</v>
      </c>
      <c r="T1138" s="86" t="s">
        <v>18</v>
      </c>
      <c r="U1138" s="86" t="s">
        <v>18</v>
      </c>
      <c r="V1138" s="86" t="s">
        <v>18</v>
      </c>
      <c r="W1138" s="86" t="s">
        <v>18</v>
      </c>
      <c r="Y1138" s="8" t="s">
        <v>12</v>
      </c>
    </row>
    <row r="1139" spans="2:25" ht="14.25" x14ac:dyDescent="0.2">
      <c r="S1139" s="1454"/>
      <c r="T1139" s="1454"/>
      <c r="U1139" s="1454"/>
      <c r="V1139" s="1454"/>
      <c r="W1139" s="1454"/>
      <c r="Y1139" s="8" t="s">
        <v>12</v>
      </c>
    </row>
    <row r="1140" spans="2:25" ht="57.75" x14ac:dyDescent="0.2">
      <c r="B1140" s="836" t="s">
        <v>1395</v>
      </c>
      <c r="C1140" s="837"/>
      <c r="D1140" s="272" t="s">
        <v>1286</v>
      </c>
      <c r="E1140" s="58"/>
      <c r="F1140" s="272" t="s">
        <v>1379</v>
      </c>
      <c r="G1140" s="58"/>
      <c r="H1140" s="58"/>
      <c r="I1140" s="272" t="s">
        <v>1381</v>
      </c>
      <c r="J1140" s="272" t="s">
        <v>1382</v>
      </c>
      <c r="K1140" s="272" t="s">
        <v>1383</v>
      </c>
      <c r="L1140" s="272" t="s">
        <v>1384</v>
      </c>
      <c r="M1140" s="272" t="s">
        <v>1385</v>
      </c>
      <c r="N1140" s="272" t="s">
        <v>1386</v>
      </c>
      <c r="O1140" s="272" t="s">
        <v>1387</v>
      </c>
      <c r="P1140" s="272" t="s">
        <v>1388</v>
      </c>
      <c r="Q1140" s="272" t="s">
        <v>1389</v>
      </c>
      <c r="R1140" s="272" t="s">
        <v>1390</v>
      </c>
      <c r="S1140" s="523" t="s">
        <v>2103</v>
      </c>
      <c r="T1140" s="523" t="s">
        <v>2104</v>
      </c>
      <c r="U1140" s="523" t="s">
        <v>2105</v>
      </c>
      <c r="V1140" s="523" t="s">
        <v>2106</v>
      </c>
      <c r="W1140" s="523" t="s">
        <v>2107</v>
      </c>
      <c r="Y1140" s="8" t="s">
        <v>12</v>
      </c>
    </row>
    <row r="1141" spans="2:25" ht="15" x14ac:dyDescent="0.25">
      <c r="B1141" s="832" t="s">
        <v>1392</v>
      </c>
      <c r="C1141" s="17">
        <v>153</v>
      </c>
      <c r="D1141" s="18">
        <v>1</v>
      </c>
      <c r="E1141" s="18"/>
      <c r="F1141" s="18">
        <v>3</v>
      </c>
      <c r="G1141" s="18"/>
      <c r="H1141" s="18"/>
      <c r="I1141" s="18">
        <v>6</v>
      </c>
      <c r="J1141" s="18">
        <v>7</v>
      </c>
      <c r="K1141" s="18">
        <v>8</v>
      </c>
      <c r="L1141" s="18">
        <v>9</v>
      </c>
      <c r="M1141" s="18">
        <v>10</v>
      </c>
      <c r="N1141" s="18">
        <v>11</v>
      </c>
      <c r="O1141" s="18">
        <v>12</v>
      </c>
      <c r="P1141" s="18">
        <v>13</v>
      </c>
      <c r="Q1141" s="18">
        <v>14</v>
      </c>
      <c r="R1141" s="18">
        <v>15</v>
      </c>
      <c r="S1141" s="18">
        <v>16</v>
      </c>
      <c r="T1141" s="18">
        <v>17</v>
      </c>
      <c r="U1141" s="18">
        <v>18</v>
      </c>
      <c r="V1141" s="18">
        <v>19</v>
      </c>
      <c r="W1141" s="19">
        <v>20</v>
      </c>
      <c r="Y1141" s="8" t="s">
        <v>12</v>
      </c>
    </row>
    <row r="1142" spans="2:25" ht="14.25" x14ac:dyDescent="0.2">
      <c r="B1142" s="833">
        <v>1</v>
      </c>
      <c r="C1142" s="142">
        <v>1</v>
      </c>
      <c r="D1142" s="95" t="s">
        <v>18</v>
      </c>
      <c r="E1142" s="439"/>
      <c r="F1142" s="95" t="s">
        <v>18</v>
      </c>
      <c r="G1142" s="439"/>
      <c r="H1142" s="439"/>
      <c r="I1142" s="95" t="s">
        <v>18</v>
      </c>
      <c r="J1142" s="95" t="s">
        <v>18</v>
      </c>
      <c r="K1142" s="95" t="s">
        <v>18</v>
      </c>
      <c r="L1142" s="95" t="s">
        <v>18</v>
      </c>
      <c r="M1142" s="95" t="s">
        <v>18</v>
      </c>
      <c r="N1142" s="95" t="s">
        <v>18</v>
      </c>
      <c r="O1142" s="95" t="s">
        <v>18</v>
      </c>
      <c r="P1142" s="95" t="s">
        <v>18</v>
      </c>
      <c r="Q1142" s="95" t="s">
        <v>18</v>
      </c>
      <c r="R1142" s="95" t="s">
        <v>18</v>
      </c>
      <c r="S1142" s="95" t="s">
        <v>18</v>
      </c>
      <c r="T1142" s="95" t="s">
        <v>18</v>
      </c>
      <c r="U1142" s="95" t="s">
        <v>18</v>
      </c>
      <c r="V1142" s="95" t="s">
        <v>18</v>
      </c>
      <c r="W1142" s="95" t="s">
        <v>18</v>
      </c>
      <c r="Y1142" s="8" t="s">
        <v>12</v>
      </c>
    </row>
    <row r="1143" spans="2:25" ht="14.25" x14ac:dyDescent="0.2">
      <c r="B1143" s="635">
        <v>2</v>
      </c>
      <c r="C1143" s="142">
        <v>2</v>
      </c>
      <c r="D1143" s="84" t="s">
        <v>18</v>
      </c>
      <c r="E1143" s="124"/>
      <c r="F1143" s="84" t="s">
        <v>18</v>
      </c>
      <c r="G1143" s="124"/>
      <c r="H1143" s="124"/>
      <c r="I1143" s="84" t="s">
        <v>18</v>
      </c>
      <c r="J1143" s="84" t="s">
        <v>18</v>
      </c>
      <c r="K1143" s="84" t="s">
        <v>18</v>
      </c>
      <c r="L1143" s="84" t="s">
        <v>18</v>
      </c>
      <c r="M1143" s="84" t="s">
        <v>18</v>
      </c>
      <c r="N1143" s="84" t="s">
        <v>18</v>
      </c>
      <c r="O1143" s="84" t="s">
        <v>18</v>
      </c>
      <c r="P1143" s="84" t="s">
        <v>18</v>
      </c>
      <c r="Q1143" s="84" t="s">
        <v>18</v>
      </c>
      <c r="R1143" s="84" t="s">
        <v>18</v>
      </c>
      <c r="S1143" s="84" t="s">
        <v>18</v>
      </c>
      <c r="T1143" s="84" t="s">
        <v>18</v>
      </c>
      <c r="U1143" s="84" t="s">
        <v>18</v>
      </c>
      <c r="V1143" s="84" t="s">
        <v>18</v>
      </c>
      <c r="W1143" s="84" t="s">
        <v>18</v>
      </c>
      <c r="Y1143" s="8" t="s">
        <v>12</v>
      </c>
    </row>
    <row r="1144" spans="2:25" ht="15" x14ac:dyDescent="0.25">
      <c r="B1144" s="635">
        <v>3</v>
      </c>
      <c r="C1144" s="142">
        <v>3</v>
      </c>
      <c r="D1144" s="84" t="s">
        <v>18</v>
      </c>
      <c r="E1144" s="917"/>
      <c r="F1144" s="84" t="s">
        <v>18</v>
      </c>
      <c r="G1144" s="917"/>
      <c r="H1144" s="917"/>
      <c r="I1144" s="84" t="s">
        <v>18</v>
      </c>
      <c r="J1144" s="84" t="s">
        <v>18</v>
      </c>
      <c r="K1144" s="84" t="s">
        <v>18</v>
      </c>
      <c r="L1144" s="84" t="s">
        <v>18</v>
      </c>
      <c r="M1144" s="84" t="s">
        <v>18</v>
      </c>
      <c r="N1144" s="84" t="s">
        <v>18</v>
      </c>
      <c r="O1144" s="84" t="s">
        <v>18</v>
      </c>
      <c r="P1144" s="84" t="s">
        <v>18</v>
      </c>
      <c r="Q1144" s="84" t="s">
        <v>18</v>
      </c>
      <c r="R1144" s="84" t="s">
        <v>18</v>
      </c>
      <c r="S1144" s="84" t="s">
        <v>18</v>
      </c>
      <c r="T1144" s="84" t="s">
        <v>18</v>
      </c>
      <c r="U1144" s="84" t="s">
        <v>18</v>
      </c>
      <c r="V1144" s="84" t="s">
        <v>18</v>
      </c>
      <c r="W1144" s="84" t="s">
        <v>18</v>
      </c>
      <c r="Y1144" s="8" t="s">
        <v>12</v>
      </c>
    </row>
    <row r="1145" spans="2:25" ht="14.25" x14ac:dyDescent="0.2">
      <c r="B1145" s="635">
        <v>4</v>
      </c>
      <c r="C1145" s="142">
        <v>4</v>
      </c>
      <c r="D1145" s="84" t="s">
        <v>18</v>
      </c>
      <c r="E1145" s="124"/>
      <c r="F1145" s="84" t="s">
        <v>18</v>
      </c>
      <c r="G1145" s="124"/>
      <c r="H1145" s="124"/>
      <c r="I1145" s="84" t="s">
        <v>18</v>
      </c>
      <c r="J1145" s="84" t="s">
        <v>18</v>
      </c>
      <c r="K1145" s="84" t="s">
        <v>18</v>
      </c>
      <c r="L1145" s="84" t="s">
        <v>18</v>
      </c>
      <c r="M1145" s="84" t="s">
        <v>18</v>
      </c>
      <c r="N1145" s="84" t="s">
        <v>18</v>
      </c>
      <c r="O1145" s="84" t="s">
        <v>18</v>
      </c>
      <c r="P1145" s="84" t="s">
        <v>18</v>
      </c>
      <c r="Q1145" s="84" t="s">
        <v>18</v>
      </c>
      <c r="R1145" s="84" t="s">
        <v>18</v>
      </c>
      <c r="S1145" s="84" t="s">
        <v>18</v>
      </c>
      <c r="T1145" s="84" t="s">
        <v>18</v>
      </c>
      <c r="U1145" s="84" t="s">
        <v>18</v>
      </c>
      <c r="V1145" s="84" t="s">
        <v>18</v>
      </c>
      <c r="W1145" s="84" t="s">
        <v>18</v>
      </c>
      <c r="Y1145" s="8" t="s">
        <v>12</v>
      </c>
    </row>
    <row r="1146" spans="2:25" ht="14.25" x14ac:dyDescent="0.2">
      <c r="B1146" s="635">
        <v>5</v>
      </c>
      <c r="C1146" s="142">
        <v>5</v>
      </c>
      <c r="D1146" s="84" t="s">
        <v>18</v>
      </c>
      <c r="E1146" s="124"/>
      <c r="F1146" s="84" t="s">
        <v>18</v>
      </c>
      <c r="G1146" s="124"/>
      <c r="H1146" s="124"/>
      <c r="I1146" s="84" t="s">
        <v>18</v>
      </c>
      <c r="J1146" s="84" t="s">
        <v>18</v>
      </c>
      <c r="K1146" s="84" t="s">
        <v>18</v>
      </c>
      <c r="L1146" s="84" t="s">
        <v>18</v>
      </c>
      <c r="M1146" s="84" t="s">
        <v>18</v>
      </c>
      <c r="N1146" s="84" t="s">
        <v>18</v>
      </c>
      <c r="O1146" s="84" t="s">
        <v>18</v>
      </c>
      <c r="P1146" s="84" t="s">
        <v>18</v>
      </c>
      <c r="Q1146" s="84" t="s">
        <v>18</v>
      </c>
      <c r="R1146" s="84" t="s">
        <v>18</v>
      </c>
      <c r="S1146" s="84" t="s">
        <v>18</v>
      </c>
      <c r="T1146" s="84" t="s">
        <v>18</v>
      </c>
      <c r="U1146" s="84" t="s">
        <v>18</v>
      </c>
      <c r="V1146" s="84" t="s">
        <v>18</v>
      </c>
      <c r="W1146" s="84" t="s">
        <v>18</v>
      </c>
      <c r="Y1146" s="8" t="s">
        <v>12</v>
      </c>
    </row>
    <row r="1147" spans="2:25" ht="14.25" x14ac:dyDescent="0.2">
      <c r="B1147" s="635">
        <v>6</v>
      </c>
      <c r="C1147" s="142">
        <v>6</v>
      </c>
      <c r="D1147" s="84" t="s">
        <v>18</v>
      </c>
      <c r="E1147" s="124"/>
      <c r="F1147" s="84" t="s">
        <v>18</v>
      </c>
      <c r="G1147" s="124"/>
      <c r="H1147" s="124"/>
      <c r="I1147" s="84" t="s">
        <v>18</v>
      </c>
      <c r="J1147" s="84" t="s">
        <v>18</v>
      </c>
      <c r="K1147" s="84" t="s">
        <v>18</v>
      </c>
      <c r="L1147" s="84" t="s">
        <v>18</v>
      </c>
      <c r="M1147" s="84" t="s">
        <v>18</v>
      </c>
      <c r="N1147" s="84" t="s">
        <v>18</v>
      </c>
      <c r="O1147" s="84" t="s">
        <v>18</v>
      </c>
      <c r="P1147" s="84" t="s">
        <v>18</v>
      </c>
      <c r="Q1147" s="84" t="s">
        <v>18</v>
      </c>
      <c r="R1147" s="84" t="s">
        <v>18</v>
      </c>
      <c r="S1147" s="84" t="s">
        <v>18</v>
      </c>
      <c r="T1147" s="84" t="s">
        <v>18</v>
      </c>
      <c r="U1147" s="84" t="s">
        <v>18</v>
      </c>
      <c r="V1147" s="84" t="s">
        <v>18</v>
      </c>
      <c r="W1147" s="84" t="s">
        <v>18</v>
      </c>
      <c r="Y1147" s="8" t="s">
        <v>12</v>
      </c>
    </row>
    <row r="1148" spans="2:25" ht="14.25" x14ac:dyDescent="0.2">
      <c r="B1148" s="635">
        <v>7</v>
      </c>
      <c r="C1148" s="142">
        <v>7</v>
      </c>
      <c r="D1148" s="84" t="s">
        <v>18</v>
      </c>
      <c r="E1148" s="124"/>
      <c r="F1148" s="84" t="s">
        <v>18</v>
      </c>
      <c r="G1148" s="124"/>
      <c r="H1148" s="124"/>
      <c r="I1148" s="84" t="s">
        <v>18</v>
      </c>
      <c r="J1148" s="84" t="s">
        <v>18</v>
      </c>
      <c r="K1148" s="84" t="s">
        <v>18</v>
      </c>
      <c r="L1148" s="84" t="s">
        <v>18</v>
      </c>
      <c r="M1148" s="84" t="s">
        <v>18</v>
      </c>
      <c r="N1148" s="84" t="s">
        <v>18</v>
      </c>
      <c r="O1148" s="84" t="s">
        <v>18</v>
      </c>
      <c r="P1148" s="84" t="s">
        <v>18</v>
      </c>
      <c r="Q1148" s="84" t="s">
        <v>18</v>
      </c>
      <c r="R1148" s="84" t="s">
        <v>18</v>
      </c>
      <c r="S1148" s="84" t="s">
        <v>18</v>
      </c>
      <c r="T1148" s="84" t="s">
        <v>18</v>
      </c>
      <c r="U1148" s="84" t="s">
        <v>18</v>
      </c>
      <c r="V1148" s="84" t="s">
        <v>18</v>
      </c>
      <c r="W1148" s="84" t="s">
        <v>18</v>
      </c>
      <c r="Y1148" s="8" t="s">
        <v>12</v>
      </c>
    </row>
    <row r="1149" spans="2:25" ht="14.25" x14ac:dyDescent="0.2">
      <c r="B1149" s="635" t="s">
        <v>1267</v>
      </c>
      <c r="C1149" s="142">
        <v>8</v>
      </c>
      <c r="D1149" s="84" t="s">
        <v>18</v>
      </c>
      <c r="E1149" s="124"/>
      <c r="F1149" s="84" t="s">
        <v>18</v>
      </c>
      <c r="G1149" s="124"/>
      <c r="H1149" s="124"/>
      <c r="I1149" s="84" t="s">
        <v>18</v>
      </c>
      <c r="J1149" s="84" t="s">
        <v>18</v>
      </c>
      <c r="K1149" s="84" t="s">
        <v>18</v>
      </c>
      <c r="L1149" s="84" t="s">
        <v>18</v>
      </c>
      <c r="M1149" s="84" t="s">
        <v>18</v>
      </c>
      <c r="N1149" s="84" t="s">
        <v>18</v>
      </c>
      <c r="O1149" s="84" t="s">
        <v>18</v>
      </c>
      <c r="P1149" s="84" t="s">
        <v>18</v>
      </c>
      <c r="Q1149" s="84" t="s">
        <v>18</v>
      </c>
      <c r="R1149" s="84" t="s">
        <v>18</v>
      </c>
      <c r="S1149" s="84" t="s">
        <v>18</v>
      </c>
      <c r="T1149" s="84" t="s">
        <v>18</v>
      </c>
      <c r="U1149" s="84" t="s">
        <v>18</v>
      </c>
      <c r="V1149" s="84" t="s">
        <v>18</v>
      </c>
      <c r="W1149" s="84" t="s">
        <v>18</v>
      </c>
      <c r="Y1149" s="8" t="s">
        <v>12</v>
      </c>
    </row>
    <row r="1150" spans="2:25" ht="14.25" x14ac:dyDescent="0.2">
      <c r="B1150" s="835" t="s">
        <v>1268</v>
      </c>
      <c r="C1150" s="135">
        <v>9</v>
      </c>
      <c r="D1150" s="86" t="s">
        <v>18</v>
      </c>
      <c r="E1150" s="285"/>
      <c r="F1150" s="86" t="s">
        <v>18</v>
      </c>
      <c r="G1150" s="285"/>
      <c r="H1150" s="285"/>
      <c r="I1150" s="86" t="s">
        <v>18</v>
      </c>
      <c r="J1150" s="86" t="s">
        <v>18</v>
      </c>
      <c r="K1150" s="86" t="s">
        <v>18</v>
      </c>
      <c r="L1150" s="86" t="s">
        <v>18</v>
      </c>
      <c r="M1150" s="86" t="s">
        <v>18</v>
      </c>
      <c r="N1150" s="86" t="s">
        <v>18</v>
      </c>
      <c r="O1150" s="86" t="s">
        <v>18</v>
      </c>
      <c r="P1150" s="86" t="s">
        <v>18</v>
      </c>
      <c r="Q1150" s="86" t="s">
        <v>18</v>
      </c>
      <c r="R1150" s="86" t="s">
        <v>18</v>
      </c>
      <c r="S1150" s="86" t="s">
        <v>18</v>
      </c>
      <c r="T1150" s="86" t="s">
        <v>18</v>
      </c>
      <c r="U1150" s="86" t="s">
        <v>18</v>
      </c>
      <c r="V1150" s="86" t="s">
        <v>18</v>
      </c>
      <c r="W1150" s="86" t="s">
        <v>18</v>
      </c>
      <c r="Y1150" s="8" t="s">
        <v>12</v>
      </c>
    </row>
    <row r="1151" spans="2:25" ht="14.25" x14ac:dyDescent="0.2">
      <c r="S1151" s="1454"/>
      <c r="T1151" s="1454"/>
      <c r="U1151" s="1454"/>
      <c r="V1151" s="1454"/>
      <c r="W1151" s="1454"/>
      <c r="Y1151" s="8" t="s">
        <v>12</v>
      </c>
    </row>
    <row r="1152" spans="2:25" ht="76.5" x14ac:dyDescent="0.2">
      <c r="B1152" s="836" t="s">
        <v>1397</v>
      </c>
      <c r="C1152" s="837"/>
      <c r="D1152" s="272" t="s">
        <v>1286</v>
      </c>
      <c r="E1152" s="58"/>
      <c r="F1152" s="523" t="s">
        <v>2094</v>
      </c>
      <c r="G1152" s="541" t="s">
        <v>1377</v>
      </c>
      <c r="H1152" s="523" t="s">
        <v>1380</v>
      </c>
      <c r="I1152" s="272" t="s">
        <v>1381</v>
      </c>
      <c r="J1152" s="272" t="s">
        <v>1382</v>
      </c>
      <c r="K1152" s="272" t="s">
        <v>1383</v>
      </c>
      <c r="L1152" s="272" t="s">
        <v>1384</v>
      </c>
      <c r="M1152" s="272" t="s">
        <v>1385</v>
      </c>
      <c r="N1152" s="272" t="s">
        <v>1386</v>
      </c>
      <c r="O1152" s="272" t="s">
        <v>1387</v>
      </c>
      <c r="P1152" s="272" t="s">
        <v>1388</v>
      </c>
      <c r="Q1152" s="272" t="s">
        <v>1389</v>
      </c>
      <c r="R1152" s="272" t="s">
        <v>1390</v>
      </c>
      <c r="S1152" s="523" t="s">
        <v>2103</v>
      </c>
      <c r="T1152" s="523" t="s">
        <v>2104</v>
      </c>
      <c r="U1152" s="523" t="s">
        <v>2105</v>
      </c>
      <c r="V1152" s="523" t="s">
        <v>2106</v>
      </c>
      <c r="W1152" s="523" t="s">
        <v>2107</v>
      </c>
      <c r="Y1152" s="8" t="s">
        <v>12</v>
      </c>
    </row>
    <row r="1153" spans="2:25" ht="14.25" x14ac:dyDescent="0.2">
      <c r="B1153" s="679"/>
      <c r="C1153" s="17">
        <v>154</v>
      </c>
      <c r="D1153" s="18">
        <v>1</v>
      </c>
      <c r="E1153" s="18"/>
      <c r="F1153" s="18">
        <v>3</v>
      </c>
      <c r="G1153" s="18">
        <v>4</v>
      </c>
      <c r="H1153" s="18">
        <v>5</v>
      </c>
      <c r="I1153" s="18">
        <v>6</v>
      </c>
      <c r="J1153" s="18">
        <v>7</v>
      </c>
      <c r="K1153" s="18">
        <v>8</v>
      </c>
      <c r="L1153" s="18">
        <v>9</v>
      </c>
      <c r="M1153" s="18">
        <v>10</v>
      </c>
      <c r="N1153" s="18">
        <v>11</v>
      </c>
      <c r="O1153" s="18">
        <v>12</v>
      </c>
      <c r="P1153" s="18">
        <v>13</v>
      </c>
      <c r="Q1153" s="18">
        <v>14</v>
      </c>
      <c r="R1153" s="18">
        <v>15</v>
      </c>
      <c r="S1153" s="18">
        <v>16</v>
      </c>
      <c r="T1153" s="18">
        <v>17</v>
      </c>
      <c r="U1153" s="18">
        <v>18</v>
      </c>
      <c r="V1153" s="18">
        <v>19</v>
      </c>
      <c r="W1153" s="19">
        <v>20</v>
      </c>
      <c r="Y1153" s="8" t="s">
        <v>12</v>
      </c>
    </row>
    <row r="1154" spans="2:25" ht="14.25" x14ac:dyDescent="0.2">
      <c r="B1154" s="833">
        <v>1</v>
      </c>
      <c r="C1154" s="142">
        <v>1</v>
      </c>
      <c r="D1154" s="95" t="s">
        <v>18</v>
      </c>
      <c r="E1154" s="439"/>
      <c r="F1154" s="95" t="s">
        <v>18</v>
      </c>
      <c r="G1154" s="95" t="s">
        <v>18</v>
      </c>
      <c r="H1154" s="95" t="s">
        <v>18</v>
      </c>
      <c r="I1154" s="95" t="s">
        <v>18</v>
      </c>
      <c r="J1154" s="95" t="s">
        <v>18</v>
      </c>
      <c r="K1154" s="95" t="s">
        <v>18</v>
      </c>
      <c r="L1154" s="95" t="s">
        <v>18</v>
      </c>
      <c r="M1154" s="95" t="s">
        <v>18</v>
      </c>
      <c r="N1154" s="95" t="s">
        <v>18</v>
      </c>
      <c r="O1154" s="95" t="s">
        <v>18</v>
      </c>
      <c r="P1154" s="95" t="s">
        <v>18</v>
      </c>
      <c r="Q1154" s="95" t="s">
        <v>18</v>
      </c>
      <c r="R1154" s="95" t="s">
        <v>18</v>
      </c>
      <c r="S1154" s="95" t="s">
        <v>18</v>
      </c>
      <c r="T1154" s="95" t="s">
        <v>18</v>
      </c>
      <c r="U1154" s="95" t="s">
        <v>18</v>
      </c>
      <c r="V1154" s="95" t="s">
        <v>18</v>
      </c>
      <c r="W1154" s="95" t="s">
        <v>18</v>
      </c>
      <c r="Y1154" s="8" t="s">
        <v>12</v>
      </c>
    </row>
    <row r="1155" spans="2:25" ht="14.25" x14ac:dyDescent="0.2">
      <c r="B1155" s="635">
        <v>2</v>
      </c>
      <c r="C1155" s="142">
        <v>2</v>
      </c>
      <c r="D1155" s="84" t="s">
        <v>18</v>
      </c>
      <c r="E1155" s="124"/>
      <c r="F1155" s="84" t="s">
        <v>18</v>
      </c>
      <c r="G1155" s="84" t="s">
        <v>18</v>
      </c>
      <c r="H1155" s="84" t="s">
        <v>18</v>
      </c>
      <c r="I1155" s="84" t="s">
        <v>18</v>
      </c>
      <c r="J1155" s="84" t="s">
        <v>18</v>
      </c>
      <c r="K1155" s="84" t="s">
        <v>18</v>
      </c>
      <c r="L1155" s="84" t="s">
        <v>18</v>
      </c>
      <c r="M1155" s="84" t="s">
        <v>18</v>
      </c>
      <c r="N1155" s="84" t="s">
        <v>18</v>
      </c>
      <c r="O1155" s="84" t="s">
        <v>18</v>
      </c>
      <c r="P1155" s="84" t="s">
        <v>18</v>
      </c>
      <c r="Q1155" s="84" t="s">
        <v>18</v>
      </c>
      <c r="R1155" s="84" t="s">
        <v>18</v>
      </c>
      <c r="S1155" s="84" t="s">
        <v>18</v>
      </c>
      <c r="T1155" s="84" t="s">
        <v>18</v>
      </c>
      <c r="U1155" s="84" t="s">
        <v>18</v>
      </c>
      <c r="V1155" s="84" t="s">
        <v>18</v>
      </c>
      <c r="W1155" s="84" t="s">
        <v>18</v>
      </c>
      <c r="Y1155" s="8" t="s">
        <v>12</v>
      </c>
    </row>
    <row r="1156" spans="2:25" ht="15" x14ac:dyDescent="0.25">
      <c r="B1156" s="635">
        <v>3</v>
      </c>
      <c r="C1156" s="142">
        <v>3</v>
      </c>
      <c r="D1156" s="84" t="s">
        <v>18</v>
      </c>
      <c r="E1156" s="917"/>
      <c r="F1156" s="84" t="s">
        <v>18</v>
      </c>
      <c r="G1156" s="84" t="s">
        <v>18</v>
      </c>
      <c r="H1156" s="84" t="s">
        <v>18</v>
      </c>
      <c r="I1156" s="84" t="s">
        <v>18</v>
      </c>
      <c r="J1156" s="84" t="s">
        <v>18</v>
      </c>
      <c r="K1156" s="84" t="s">
        <v>18</v>
      </c>
      <c r="L1156" s="84" t="s">
        <v>18</v>
      </c>
      <c r="M1156" s="84" t="s">
        <v>18</v>
      </c>
      <c r="N1156" s="84" t="s">
        <v>18</v>
      </c>
      <c r="O1156" s="84" t="s">
        <v>18</v>
      </c>
      <c r="P1156" s="84" t="s">
        <v>18</v>
      </c>
      <c r="Q1156" s="84" t="s">
        <v>18</v>
      </c>
      <c r="R1156" s="84" t="s">
        <v>18</v>
      </c>
      <c r="S1156" s="84" t="s">
        <v>18</v>
      </c>
      <c r="T1156" s="84" t="s">
        <v>18</v>
      </c>
      <c r="U1156" s="84" t="s">
        <v>18</v>
      </c>
      <c r="V1156" s="84" t="s">
        <v>18</v>
      </c>
      <c r="W1156" s="84" t="s">
        <v>18</v>
      </c>
      <c r="Y1156" s="8" t="s">
        <v>12</v>
      </c>
    </row>
    <row r="1157" spans="2:25" ht="14.25" x14ac:dyDescent="0.2">
      <c r="B1157" s="635">
        <v>4</v>
      </c>
      <c r="C1157" s="142">
        <v>4</v>
      </c>
      <c r="D1157" s="84" t="s">
        <v>18</v>
      </c>
      <c r="E1157" s="124"/>
      <c r="F1157" s="84" t="s">
        <v>18</v>
      </c>
      <c r="G1157" s="84" t="s">
        <v>18</v>
      </c>
      <c r="H1157" s="84" t="s">
        <v>18</v>
      </c>
      <c r="I1157" s="84" t="s">
        <v>18</v>
      </c>
      <c r="J1157" s="84" t="s">
        <v>18</v>
      </c>
      <c r="K1157" s="84" t="s">
        <v>18</v>
      </c>
      <c r="L1157" s="84" t="s">
        <v>18</v>
      </c>
      <c r="M1157" s="84" t="s">
        <v>18</v>
      </c>
      <c r="N1157" s="84" t="s">
        <v>18</v>
      </c>
      <c r="O1157" s="84" t="s">
        <v>18</v>
      </c>
      <c r="P1157" s="84" t="s">
        <v>18</v>
      </c>
      <c r="Q1157" s="84" t="s">
        <v>18</v>
      </c>
      <c r="R1157" s="84" t="s">
        <v>18</v>
      </c>
      <c r="S1157" s="84" t="s">
        <v>18</v>
      </c>
      <c r="T1157" s="84" t="s">
        <v>18</v>
      </c>
      <c r="U1157" s="84" t="s">
        <v>18</v>
      </c>
      <c r="V1157" s="84" t="s">
        <v>18</v>
      </c>
      <c r="W1157" s="84" t="s">
        <v>18</v>
      </c>
      <c r="Y1157" s="8" t="s">
        <v>12</v>
      </c>
    </row>
    <row r="1158" spans="2:25" ht="14.25" x14ac:dyDescent="0.2">
      <c r="B1158" s="635">
        <v>5</v>
      </c>
      <c r="C1158" s="142">
        <v>5</v>
      </c>
      <c r="D1158" s="84" t="s">
        <v>18</v>
      </c>
      <c r="E1158" s="124"/>
      <c r="F1158" s="84" t="s">
        <v>18</v>
      </c>
      <c r="G1158" s="84" t="s">
        <v>18</v>
      </c>
      <c r="H1158" s="84" t="s">
        <v>18</v>
      </c>
      <c r="I1158" s="84" t="s">
        <v>18</v>
      </c>
      <c r="J1158" s="84" t="s">
        <v>18</v>
      </c>
      <c r="K1158" s="84" t="s">
        <v>18</v>
      </c>
      <c r="L1158" s="84" t="s">
        <v>18</v>
      </c>
      <c r="M1158" s="84" t="s">
        <v>18</v>
      </c>
      <c r="N1158" s="84" t="s">
        <v>18</v>
      </c>
      <c r="O1158" s="84" t="s">
        <v>18</v>
      </c>
      <c r="P1158" s="84" t="s">
        <v>18</v>
      </c>
      <c r="Q1158" s="84" t="s">
        <v>18</v>
      </c>
      <c r="R1158" s="84" t="s">
        <v>18</v>
      </c>
      <c r="S1158" s="84" t="s">
        <v>18</v>
      </c>
      <c r="T1158" s="84" t="s">
        <v>18</v>
      </c>
      <c r="U1158" s="84" t="s">
        <v>18</v>
      </c>
      <c r="V1158" s="84" t="s">
        <v>18</v>
      </c>
      <c r="W1158" s="84" t="s">
        <v>18</v>
      </c>
      <c r="Y1158" s="8" t="s">
        <v>12</v>
      </c>
    </row>
    <row r="1159" spans="2:25" ht="14.25" x14ac:dyDescent="0.2">
      <c r="B1159" s="635">
        <v>6</v>
      </c>
      <c r="C1159" s="142">
        <v>6</v>
      </c>
      <c r="D1159" s="84" t="s">
        <v>18</v>
      </c>
      <c r="E1159" s="124"/>
      <c r="F1159" s="84" t="s">
        <v>18</v>
      </c>
      <c r="G1159" s="84" t="s">
        <v>18</v>
      </c>
      <c r="H1159" s="84" t="s">
        <v>18</v>
      </c>
      <c r="I1159" s="84" t="s">
        <v>18</v>
      </c>
      <c r="J1159" s="84" t="s">
        <v>18</v>
      </c>
      <c r="K1159" s="84" t="s">
        <v>18</v>
      </c>
      <c r="L1159" s="84" t="s">
        <v>18</v>
      </c>
      <c r="M1159" s="84" t="s">
        <v>18</v>
      </c>
      <c r="N1159" s="84" t="s">
        <v>18</v>
      </c>
      <c r="O1159" s="84" t="s">
        <v>18</v>
      </c>
      <c r="P1159" s="84" t="s">
        <v>18</v>
      </c>
      <c r="Q1159" s="84" t="s">
        <v>18</v>
      </c>
      <c r="R1159" s="84" t="s">
        <v>18</v>
      </c>
      <c r="S1159" s="84" t="s">
        <v>18</v>
      </c>
      <c r="T1159" s="84" t="s">
        <v>18</v>
      </c>
      <c r="U1159" s="84" t="s">
        <v>18</v>
      </c>
      <c r="V1159" s="84" t="s">
        <v>18</v>
      </c>
      <c r="W1159" s="84" t="s">
        <v>18</v>
      </c>
      <c r="Y1159" s="8" t="s">
        <v>12</v>
      </c>
    </row>
    <row r="1160" spans="2:25" ht="14.25" x14ac:dyDescent="0.2">
      <c r="B1160" s="635">
        <v>7</v>
      </c>
      <c r="C1160" s="142">
        <v>7</v>
      </c>
      <c r="D1160" s="84" t="s">
        <v>18</v>
      </c>
      <c r="E1160" s="124"/>
      <c r="F1160" s="84" t="s">
        <v>18</v>
      </c>
      <c r="G1160" s="84" t="s">
        <v>18</v>
      </c>
      <c r="H1160" s="84" t="s">
        <v>18</v>
      </c>
      <c r="I1160" s="84" t="s">
        <v>18</v>
      </c>
      <c r="J1160" s="84" t="s">
        <v>18</v>
      </c>
      <c r="K1160" s="84" t="s">
        <v>18</v>
      </c>
      <c r="L1160" s="84" t="s">
        <v>18</v>
      </c>
      <c r="M1160" s="84" t="s">
        <v>18</v>
      </c>
      <c r="N1160" s="84" t="s">
        <v>18</v>
      </c>
      <c r="O1160" s="84" t="s">
        <v>18</v>
      </c>
      <c r="P1160" s="84" t="s">
        <v>18</v>
      </c>
      <c r="Q1160" s="84" t="s">
        <v>18</v>
      </c>
      <c r="R1160" s="84" t="s">
        <v>18</v>
      </c>
      <c r="S1160" s="84" t="s">
        <v>18</v>
      </c>
      <c r="T1160" s="84" t="s">
        <v>18</v>
      </c>
      <c r="U1160" s="84" t="s">
        <v>18</v>
      </c>
      <c r="V1160" s="84" t="s">
        <v>18</v>
      </c>
      <c r="W1160" s="84" t="s">
        <v>18</v>
      </c>
      <c r="Y1160" s="8" t="s">
        <v>12</v>
      </c>
    </row>
    <row r="1161" spans="2:25" ht="14.25" x14ac:dyDescent="0.2">
      <c r="B1161" s="635" t="s">
        <v>1267</v>
      </c>
      <c r="C1161" s="142">
        <v>8</v>
      </c>
      <c r="D1161" s="84" t="s">
        <v>18</v>
      </c>
      <c r="E1161" s="124"/>
      <c r="F1161" s="84" t="s">
        <v>18</v>
      </c>
      <c r="G1161" s="84" t="s">
        <v>18</v>
      </c>
      <c r="H1161" s="84" t="s">
        <v>18</v>
      </c>
      <c r="I1161" s="84" t="s">
        <v>18</v>
      </c>
      <c r="J1161" s="84" t="s">
        <v>18</v>
      </c>
      <c r="K1161" s="84" t="s">
        <v>18</v>
      </c>
      <c r="L1161" s="84" t="s">
        <v>18</v>
      </c>
      <c r="M1161" s="84" t="s">
        <v>18</v>
      </c>
      <c r="N1161" s="84" t="s">
        <v>18</v>
      </c>
      <c r="O1161" s="84" t="s">
        <v>18</v>
      </c>
      <c r="P1161" s="84" t="s">
        <v>18</v>
      </c>
      <c r="Q1161" s="84" t="s">
        <v>18</v>
      </c>
      <c r="R1161" s="84" t="s">
        <v>18</v>
      </c>
      <c r="S1161" s="84" t="s">
        <v>18</v>
      </c>
      <c r="T1161" s="84" t="s">
        <v>18</v>
      </c>
      <c r="U1161" s="84" t="s">
        <v>18</v>
      </c>
      <c r="V1161" s="84" t="s">
        <v>18</v>
      </c>
      <c r="W1161" s="84" t="s">
        <v>18</v>
      </c>
      <c r="Y1161" s="8" t="s">
        <v>12</v>
      </c>
    </row>
    <row r="1162" spans="2:25" ht="14.25" x14ac:dyDescent="0.2">
      <c r="B1162" s="835" t="s">
        <v>1268</v>
      </c>
      <c r="C1162" s="62">
        <v>9</v>
      </c>
      <c r="D1162" s="86" t="s">
        <v>18</v>
      </c>
      <c r="E1162" s="285"/>
      <c r="F1162" s="86" t="s">
        <v>18</v>
      </c>
      <c r="G1162" s="86" t="s">
        <v>18</v>
      </c>
      <c r="H1162" s="86" t="s">
        <v>18</v>
      </c>
      <c r="I1162" s="86" t="s">
        <v>18</v>
      </c>
      <c r="J1162" s="86" t="s">
        <v>18</v>
      </c>
      <c r="K1162" s="86" t="s">
        <v>18</v>
      </c>
      <c r="L1162" s="86" t="s">
        <v>18</v>
      </c>
      <c r="M1162" s="86" t="s">
        <v>18</v>
      </c>
      <c r="N1162" s="86" t="s">
        <v>18</v>
      </c>
      <c r="O1162" s="86" t="s">
        <v>18</v>
      </c>
      <c r="P1162" s="86" t="s">
        <v>18</v>
      </c>
      <c r="Q1162" s="86" t="s">
        <v>18</v>
      </c>
      <c r="R1162" s="86" t="s">
        <v>18</v>
      </c>
      <c r="S1162" s="86" t="s">
        <v>18</v>
      </c>
      <c r="T1162" s="86" t="s">
        <v>18</v>
      </c>
      <c r="U1162" s="86" t="s">
        <v>18</v>
      </c>
      <c r="V1162" s="86" t="s">
        <v>18</v>
      </c>
      <c r="W1162" s="86" t="s">
        <v>18</v>
      </c>
      <c r="Y1162" s="8" t="s">
        <v>12</v>
      </c>
    </row>
    <row r="1163" spans="2:25" ht="25.5" x14ac:dyDescent="0.2">
      <c r="B1163" s="919" t="s">
        <v>1398</v>
      </c>
      <c r="C1163" s="284">
        <v>10</v>
      </c>
      <c r="D1163" s="194"/>
      <c r="E1163" s="194"/>
      <c r="F1163" s="194"/>
      <c r="G1163" s="66" t="s">
        <v>18</v>
      </c>
      <c r="Y1163" s="8" t="s">
        <v>12</v>
      </c>
    </row>
    <row r="1164" spans="2:25" ht="14.25" x14ac:dyDescent="0.2">
      <c r="Y1164" s="8" t="s">
        <v>12</v>
      </c>
    </row>
    <row r="1165" spans="2:25" ht="30" x14ac:dyDescent="0.2">
      <c r="B1165" s="836" t="s">
        <v>1399</v>
      </c>
      <c r="C1165" s="837"/>
      <c r="D1165" s="272"/>
      <c r="Y1165" s="8" t="s">
        <v>12</v>
      </c>
    </row>
    <row r="1166" spans="2:25" ht="14.25" x14ac:dyDescent="0.2">
      <c r="B1166" s="679"/>
      <c r="C1166" s="864">
        <v>155</v>
      </c>
      <c r="D1166" s="19">
        <v>1</v>
      </c>
      <c r="Y1166" s="8" t="s">
        <v>12</v>
      </c>
    </row>
    <row r="1167" spans="2:25" ht="14.25" x14ac:dyDescent="0.2">
      <c r="B1167" s="700">
        <v>1</v>
      </c>
      <c r="C1167" s="142">
        <v>1</v>
      </c>
      <c r="D1167" s="95" t="s">
        <v>18</v>
      </c>
      <c r="Y1167" s="8" t="s">
        <v>12</v>
      </c>
    </row>
    <row r="1168" spans="2:25" ht="14.25" x14ac:dyDescent="0.2">
      <c r="B1168" s="702">
        <v>2</v>
      </c>
      <c r="C1168" s="142">
        <v>2</v>
      </c>
      <c r="D1168" s="84" t="s">
        <v>18</v>
      </c>
      <c r="Y1168" s="8" t="s">
        <v>12</v>
      </c>
    </row>
    <row r="1169" spans="1:25" ht="14.25" x14ac:dyDescent="0.2">
      <c r="B1169" s="702">
        <v>3</v>
      </c>
      <c r="C1169" s="142">
        <v>3</v>
      </c>
      <c r="D1169" s="84" t="s">
        <v>18</v>
      </c>
      <c r="Y1169" s="8" t="s">
        <v>12</v>
      </c>
    </row>
    <row r="1170" spans="1:25" ht="14.25" x14ac:dyDescent="0.2">
      <c r="B1170" s="702">
        <v>4</v>
      </c>
      <c r="C1170" s="142">
        <v>4</v>
      </c>
      <c r="D1170" s="84" t="s">
        <v>18</v>
      </c>
      <c r="Y1170" s="8" t="s">
        <v>12</v>
      </c>
    </row>
    <row r="1171" spans="1:25" ht="14.25" x14ac:dyDescent="0.2">
      <c r="B1171" s="702">
        <v>5</v>
      </c>
      <c r="C1171" s="142">
        <v>5</v>
      </c>
      <c r="D1171" s="84" t="s">
        <v>18</v>
      </c>
      <c r="Y1171" s="8" t="s">
        <v>12</v>
      </c>
    </row>
    <row r="1172" spans="1:25" ht="14.25" x14ac:dyDescent="0.2">
      <c r="B1172" s="702">
        <v>6</v>
      </c>
      <c r="C1172" s="142">
        <v>6</v>
      </c>
      <c r="D1172" s="84" t="s">
        <v>18</v>
      </c>
      <c r="Y1172" s="8" t="s">
        <v>12</v>
      </c>
    </row>
    <row r="1173" spans="1:25" ht="14.25" x14ac:dyDescent="0.2">
      <c r="B1173" s="702">
        <v>7</v>
      </c>
      <c r="C1173" s="142">
        <v>7</v>
      </c>
      <c r="D1173" s="84" t="s">
        <v>18</v>
      </c>
      <c r="Y1173" s="8" t="s">
        <v>12</v>
      </c>
    </row>
    <row r="1174" spans="1:25" ht="14.25" x14ac:dyDescent="0.2">
      <c r="B1174" s="702" t="s">
        <v>1267</v>
      </c>
      <c r="C1174" s="142">
        <v>8</v>
      </c>
      <c r="D1174" s="84" t="s">
        <v>18</v>
      </c>
      <c r="Y1174" s="8" t="s">
        <v>12</v>
      </c>
    </row>
    <row r="1175" spans="1:25" ht="14.25" x14ac:dyDescent="0.2">
      <c r="B1175" s="708" t="s">
        <v>1268</v>
      </c>
      <c r="C1175" s="135">
        <v>9</v>
      </c>
      <c r="D1175" s="86" t="s">
        <v>18</v>
      </c>
      <c r="Y1175" s="8" t="s">
        <v>12</v>
      </c>
    </row>
    <row r="1176" spans="1:25" ht="14.25" x14ac:dyDescent="0.2">
      <c r="Y1176" s="8" t="s">
        <v>12</v>
      </c>
    </row>
    <row r="1177" spans="1:25" ht="14.25" x14ac:dyDescent="0.2">
      <c r="A1177" s="8" t="s">
        <v>12</v>
      </c>
      <c r="B1177" s="1524" t="s">
        <v>2066</v>
      </c>
      <c r="C1177" s="8" t="s">
        <v>12</v>
      </c>
      <c r="D1177" s="8" t="s">
        <v>12</v>
      </c>
      <c r="E1177" s="8" t="s">
        <v>12</v>
      </c>
      <c r="F1177" s="8" t="s">
        <v>12</v>
      </c>
      <c r="G1177" s="8" t="s">
        <v>12</v>
      </c>
      <c r="H1177" s="8" t="s">
        <v>12</v>
      </c>
      <c r="I1177" s="8" t="s">
        <v>12</v>
      </c>
      <c r="J1177" s="8" t="s">
        <v>12</v>
      </c>
      <c r="K1177" s="8" t="s">
        <v>12</v>
      </c>
      <c r="L1177" s="8" t="s">
        <v>12</v>
      </c>
      <c r="M1177" s="8" t="s">
        <v>12</v>
      </c>
      <c r="N1177" s="8" t="s">
        <v>12</v>
      </c>
      <c r="O1177" s="8" t="s">
        <v>12</v>
      </c>
      <c r="P1177" s="8" t="s">
        <v>12</v>
      </c>
      <c r="Q1177" s="8" t="s">
        <v>12</v>
      </c>
      <c r="R1177" s="8" t="s">
        <v>12</v>
      </c>
      <c r="S1177" s="8" t="s">
        <v>12</v>
      </c>
      <c r="T1177" s="8" t="s">
        <v>12</v>
      </c>
      <c r="U1177" s="8" t="s">
        <v>12</v>
      </c>
      <c r="V1177" s="8" t="s">
        <v>12</v>
      </c>
      <c r="W1177" s="8" t="s">
        <v>12</v>
      </c>
      <c r="X1177" s="8" t="s">
        <v>12</v>
      </c>
      <c r="Y1177" s="8" t="s">
        <v>12</v>
      </c>
    </row>
    <row r="1178" spans="1:25" ht="14.25" x14ac:dyDescent="0.2">
      <c r="Y1178" s="8" t="s">
        <v>12</v>
      </c>
    </row>
    <row r="1179" spans="1:25" ht="25.5" x14ac:dyDescent="0.2">
      <c r="B1179" s="836" t="s">
        <v>1270</v>
      </c>
      <c r="C1179" s="837"/>
      <c r="D1179" s="523" t="s">
        <v>2148</v>
      </c>
      <c r="Y1179" s="8" t="s">
        <v>12</v>
      </c>
    </row>
    <row r="1180" spans="1:25" ht="14.25" x14ac:dyDescent="0.2">
      <c r="B1180" s="1567" t="s">
        <v>2108</v>
      </c>
      <c r="C1180" s="40">
        <v>156</v>
      </c>
      <c r="D1180" s="19">
        <v>1</v>
      </c>
      <c r="Y1180" s="8" t="s">
        <v>12</v>
      </c>
    </row>
    <row r="1181" spans="1:25" ht="14.25" x14ac:dyDescent="0.2">
      <c r="B1181" s="680" t="s">
        <v>161</v>
      </c>
      <c r="C1181" s="142">
        <v>1</v>
      </c>
      <c r="D1181" s="640">
        <f>SUM(D1182:D1184)</f>
        <v>0</v>
      </c>
      <c r="Y1181" s="8" t="s">
        <v>12</v>
      </c>
    </row>
    <row r="1182" spans="1:25" ht="14.25" x14ac:dyDescent="0.2">
      <c r="B1182" s="661" t="s">
        <v>1271</v>
      </c>
      <c r="C1182" s="142">
        <v>2</v>
      </c>
      <c r="D1182" s="354">
        <f>SUMPRODUCT(D1189:I1197,FT17.ICS.Param!N122:S130)</f>
        <v>0</v>
      </c>
      <c r="Y1182" s="8" t="s">
        <v>12</v>
      </c>
    </row>
    <row r="1183" spans="1:25" ht="14.25" x14ac:dyDescent="0.2">
      <c r="B1183" s="661" t="s">
        <v>1272</v>
      </c>
      <c r="C1183" s="142">
        <v>3</v>
      </c>
      <c r="D1183" s="354">
        <f>SUMPRODUCT(D1202:D1205,FT17.ICS.Param!D122:D125)</f>
        <v>0</v>
      </c>
      <c r="Y1183" s="8" t="s">
        <v>12</v>
      </c>
    </row>
    <row r="1184" spans="1:25" ht="14.25" x14ac:dyDescent="0.2">
      <c r="B1184" s="662" t="s">
        <v>1273</v>
      </c>
      <c r="C1184" s="135">
        <v>4</v>
      </c>
      <c r="D1184" s="709">
        <f>SUM(D1209)*FT17.ICS.Param!D132</f>
        <v>0</v>
      </c>
      <c r="Y1184" s="8" t="s">
        <v>12</v>
      </c>
    </row>
    <row r="1185" spans="2:25" s="1454" customFormat="1" ht="14.25" x14ac:dyDescent="0.2">
      <c r="Y1185" s="8" t="s">
        <v>12</v>
      </c>
    </row>
    <row r="1186" spans="2:25" ht="15" x14ac:dyDescent="0.25">
      <c r="B1186" s="836" t="s">
        <v>2129</v>
      </c>
      <c r="C1186" s="714"/>
      <c r="D1186" s="838" t="s">
        <v>1461</v>
      </c>
      <c r="E1186" s="839"/>
      <c r="F1186" s="839"/>
      <c r="G1186" s="839"/>
      <c r="H1186" s="839"/>
      <c r="I1186" s="840"/>
      <c r="J1186" s="1454"/>
      <c r="K1186" s="1454"/>
      <c r="L1186" s="1454"/>
      <c r="M1186" s="1454"/>
      <c r="Y1186" s="8" t="s">
        <v>12</v>
      </c>
    </row>
    <row r="1187" spans="2:25" ht="30" x14ac:dyDescent="0.2">
      <c r="B1187" s="841" t="s">
        <v>1274</v>
      </c>
      <c r="C1187" s="721"/>
      <c r="D1187" s="1841" t="s">
        <v>2118</v>
      </c>
      <c r="E1187" s="1841" t="s">
        <v>2119</v>
      </c>
      <c r="F1187" s="1841" t="s">
        <v>2120</v>
      </c>
      <c r="G1187" s="1841" t="s">
        <v>2121</v>
      </c>
      <c r="H1187" s="1841" t="s">
        <v>2122</v>
      </c>
      <c r="I1187" s="1841" t="s">
        <v>2123</v>
      </c>
      <c r="J1187" s="1454"/>
      <c r="K1187" s="1454"/>
      <c r="L1187" s="1454"/>
      <c r="M1187" s="1454"/>
      <c r="Y1187" s="8" t="s">
        <v>12</v>
      </c>
    </row>
    <row r="1188" spans="2:25" ht="15" x14ac:dyDescent="0.25">
      <c r="B1188" s="847"/>
      <c r="C1188" s="40">
        <v>157</v>
      </c>
      <c r="D1188" s="18">
        <v>1</v>
      </c>
      <c r="E1188" s="18">
        <v>2</v>
      </c>
      <c r="F1188" s="18">
        <v>3</v>
      </c>
      <c r="G1188" s="18">
        <v>4</v>
      </c>
      <c r="H1188" s="18">
        <v>5</v>
      </c>
      <c r="I1188" s="19">
        <v>6</v>
      </c>
      <c r="J1188" s="1454"/>
      <c r="K1188" s="1454"/>
      <c r="L1188" s="1454"/>
      <c r="M1188" s="1454"/>
      <c r="Y1188" s="8" t="s">
        <v>12</v>
      </c>
    </row>
    <row r="1189" spans="2:25" ht="15" x14ac:dyDescent="0.25">
      <c r="B1189" s="842" t="s">
        <v>2109</v>
      </c>
      <c r="C1189" s="142">
        <v>1</v>
      </c>
      <c r="D1189" s="834" t="s">
        <v>18</v>
      </c>
      <c r="E1189" s="655" t="s">
        <v>18</v>
      </c>
      <c r="F1189" s="655" t="s">
        <v>18</v>
      </c>
      <c r="G1189" s="655" t="s">
        <v>18</v>
      </c>
      <c r="H1189" s="655" t="s">
        <v>18</v>
      </c>
      <c r="I1189" s="309" t="s">
        <v>18</v>
      </c>
      <c r="J1189" s="1454"/>
      <c r="K1189" s="1454"/>
      <c r="L1189" s="1454"/>
      <c r="M1189" s="1454"/>
      <c r="Y1189" s="8" t="s">
        <v>12</v>
      </c>
    </row>
    <row r="1190" spans="2:25" ht="15" x14ac:dyDescent="0.25">
      <c r="B1190" s="1541" t="s">
        <v>2110</v>
      </c>
      <c r="C1190" s="142">
        <v>2</v>
      </c>
      <c r="D1190" s="305" t="s">
        <v>18</v>
      </c>
      <c r="E1190" s="4" t="s">
        <v>18</v>
      </c>
      <c r="F1190" s="4" t="s">
        <v>18</v>
      </c>
      <c r="G1190" s="4" t="s">
        <v>18</v>
      </c>
      <c r="H1190" s="4" t="s">
        <v>18</v>
      </c>
      <c r="I1190" s="313" t="s">
        <v>18</v>
      </c>
      <c r="J1190" s="1454"/>
      <c r="K1190" s="1454"/>
      <c r="L1190" s="1454"/>
      <c r="M1190" s="1454"/>
      <c r="Y1190" s="8" t="s">
        <v>12</v>
      </c>
    </row>
    <row r="1191" spans="2:25" ht="15" x14ac:dyDescent="0.25">
      <c r="B1191" s="1541" t="s">
        <v>2111</v>
      </c>
      <c r="C1191" s="142">
        <v>3</v>
      </c>
      <c r="D1191" s="305" t="s">
        <v>18</v>
      </c>
      <c r="E1191" s="4" t="s">
        <v>18</v>
      </c>
      <c r="F1191" s="4" t="s">
        <v>18</v>
      </c>
      <c r="G1191" s="4" t="s">
        <v>18</v>
      </c>
      <c r="H1191" s="4" t="s">
        <v>18</v>
      </c>
      <c r="I1191" s="313" t="s">
        <v>18</v>
      </c>
      <c r="J1191" s="1454"/>
      <c r="K1191" s="1454"/>
      <c r="L1191" s="1454"/>
      <c r="M1191" s="1454"/>
      <c r="Y1191" s="8" t="s">
        <v>12</v>
      </c>
    </row>
    <row r="1192" spans="2:25" ht="15" x14ac:dyDescent="0.25">
      <c r="B1192" s="1541" t="s">
        <v>2112</v>
      </c>
      <c r="C1192" s="142">
        <v>4</v>
      </c>
      <c r="D1192" s="305" t="s">
        <v>18</v>
      </c>
      <c r="E1192" s="4" t="s">
        <v>18</v>
      </c>
      <c r="F1192" s="4" t="s">
        <v>18</v>
      </c>
      <c r="G1192" s="4" t="s">
        <v>18</v>
      </c>
      <c r="H1192" s="4" t="s">
        <v>18</v>
      </c>
      <c r="I1192" s="313" t="s">
        <v>18</v>
      </c>
      <c r="J1192" s="1454"/>
      <c r="K1192" s="1454"/>
      <c r="L1192" s="1454"/>
      <c r="M1192" s="1454"/>
      <c r="Y1192" s="8" t="s">
        <v>12</v>
      </c>
    </row>
    <row r="1193" spans="2:25" ht="15" x14ac:dyDescent="0.25">
      <c r="B1193" s="1541" t="s">
        <v>2113</v>
      </c>
      <c r="C1193" s="142">
        <v>5</v>
      </c>
      <c r="D1193" s="305" t="s">
        <v>18</v>
      </c>
      <c r="E1193" s="4" t="s">
        <v>18</v>
      </c>
      <c r="F1193" s="4" t="s">
        <v>18</v>
      </c>
      <c r="G1193" s="4" t="s">
        <v>18</v>
      </c>
      <c r="H1193" s="4" t="s">
        <v>18</v>
      </c>
      <c r="I1193" s="313" t="s">
        <v>18</v>
      </c>
      <c r="J1193" s="1454"/>
      <c r="K1193" s="1454"/>
      <c r="L1193" s="1454"/>
      <c r="M1193" s="1454"/>
      <c r="Y1193" s="8" t="s">
        <v>12</v>
      </c>
    </row>
    <row r="1194" spans="2:25" ht="15" x14ac:dyDescent="0.25">
      <c r="B1194" s="1541" t="s">
        <v>2114</v>
      </c>
      <c r="C1194" s="142">
        <v>6</v>
      </c>
      <c r="D1194" s="305" t="s">
        <v>18</v>
      </c>
      <c r="E1194" s="4" t="s">
        <v>18</v>
      </c>
      <c r="F1194" s="4" t="s">
        <v>18</v>
      </c>
      <c r="G1194" s="4" t="s">
        <v>18</v>
      </c>
      <c r="H1194" s="4" t="s">
        <v>18</v>
      </c>
      <c r="I1194" s="313" t="s">
        <v>18</v>
      </c>
      <c r="J1194" s="1454"/>
      <c r="K1194" s="1454"/>
      <c r="L1194" s="1454"/>
      <c r="M1194" s="1454"/>
      <c r="Y1194" s="8" t="s">
        <v>12</v>
      </c>
    </row>
    <row r="1195" spans="2:25" ht="15" x14ac:dyDescent="0.25">
      <c r="B1195" s="1541" t="s">
        <v>2115</v>
      </c>
      <c r="C1195" s="142">
        <v>7</v>
      </c>
      <c r="D1195" s="305" t="s">
        <v>18</v>
      </c>
      <c r="E1195" s="4" t="s">
        <v>18</v>
      </c>
      <c r="F1195" s="4" t="s">
        <v>18</v>
      </c>
      <c r="G1195" s="4" t="s">
        <v>18</v>
      </c>
      <c r="H1195" s="4" t="s">
        <v>18</v>
      </c>
      <c r="I1195" s="313" t="s">
        <v>18</v>
      </c>
      <c r="J1195" s="1454"/>
      <c r="K1195" s="1454"/>
      <c r="L1195" s="1454"/>
      <c r="M1195" s="1454"/>
      <c r="Y1195" s="8" t="s">
        <v>12</v>
      </c>
    </row>
    <row r="1196" spans="2:25" ht="15" x14ac:dyDescent="0.25">
      <c r="B1196" s="1541" t="s">
        <v>2117</v>
      </c>
      <c r="C1196" s="142">
        <v>8</v>
      </c>
      <c r="D1196" s="305" t="s">
        <v>18</v>
      </c>
      <c r="E1196" s="4" t="s">
        <v>18</v>
      </c>
      <c r="F1196" s="4" t="s">
        <v>18</v>
      </c>
      <c r="G1196" s="4" t="s">
        <v>18</v>
      </c>
      <c r="H1196" s="4" t="s">
        <v>18</v>
      </c>
      <c r="I1196" s="313" t="s">
        <v>18</v>
      </c>
      <c r="J1196" s="1454"/>
      <c r="K1196" s="1454"/>
      <c r="L1196" s="1454"/>
      <c r="M1196" s="1454"/>
      <c r="Y1196" s="8" t="s">
        <v>12</v>
      </c>
    </row>
    <row r="1197" spans="2:25" ht="15" x14ac:dyDescent="0.25">
      <c r="B1197" s="1568" t="s">
        <v>2116</v>
      </c>
      <c r="C1197" s="135">
        <v>9</v>
      </c>
      <c r="D1197" s="335" t="s">
        <v>18</v>
      </c>
      <c r="E1197" s="336" t="s">
        <v>18</v>
      </c>
      <c r="F1197" s="336" t="s">
        <v>18</v>
      </c>
      <c r="G1197" s="336" t="s">
        <v>18</v>
      </c>
      <c r="H1197" s="336" t="s">
        <v>18</v>
      </c>
      <c r="I1197" s="125" t="s">
        <v>18</v>
      </c>
      <c r="J1197" s="1454"/>
      <c r="K1197" s="1454"/>
      <c r="L1197" s="1454"/>
      <c r="M1197" s="1454"/>
      <c r="Y1197" s="8" t="s">
        <v>12</v>
      </c>
    </row>
    <row r="1198" spans="2:25" ht="14.25" x14ac:dyDescent="0.2">
      <c r="J1198" s="1454"/>
      <c r="K1198" s="1454"/>
      <c r="L1198" s="1454"/>
      <c r="M1198" s="1454"/>
      <c r="Y1198" s="8" t="s">
        <v>12</v>
      </c>
    </row>
    <row r="1199" spans="2:25" ht="15" x14ac:dyDescent="0.25">
      <c r="B1199" s="836" t="s">
        <v>2129</v>
      </c>
      <c r="C1199" s="714"/>
      <c r="D1199" s="842"/>
      <c r="Y1199" s="8" t="s">
        <v>12</v>
      </c>
    </row>
    <row r="1200" spans="2:25" ht="15" x14ac:dyDescent="0.25">
      <c r="B1200" s="841" t="s">
        <v>1284</v>
      </c>
      <c r="C1200" s="721"/>
      <c r="D1200" s="850"/>
      <c r="Y1200" s="8" t="s">
        <v>12</v>
      </c>
    </row>
    <row r="1201" spans="2:25" ht="15" x14ac:dyDescent="0.25">
      <c r="B1201" s="1571" t="s">
        <v>2127</v>
      </c>
      <c r="C1201" s="40">
        <v>158</v>
      </c>
      <c r="D1201" s="19">
        <v>1</v>
      </c>
      <c r="Y1201" s="8" t="s">
        <v>12</v>
      </c>
    </row>
    <row r="1202" spans="2:25" ht="15" x14ac:dyDescent="0.25">
      <c r="B1202" s="1570" t="s">
        <v>2124</v>
      </c>
      <c r="C1202" s="142">
        <v>1</v>
      </c>
      <c r="D1202" s="631" t="s">
        <v>18</v>
      </c>
      <c r="Y1202" s="8" t="s">
        <v>12</v>
      </c>
    </row>
    <row r="1203" spans="2:25" ht="15" x14ac:dyDescent="0.25">
      <c r="B1203" s="1541" t="s">
        <v>2125</v>
      </c>
      <c r="C1203" s="142">
        <v>2</v>
      </c>
      <c r="D1203" s="84" t="s">
        <v>18</v>
      </c>
      <c r="Y1203" s="8" t="s">
        <v>12</v>
      </c>
    </row>
    <row r="1204" spans="2:25" ht="15" x14ac:dyDescent="0.25">
      <c r="B1204" s="1541" t="s">
        <v>2126</v>
      </c>
      <c r="C1204" s="142">
        <v>3</v>
      </c>
      <c r="D1204" s="84" t="s">
        <v>18</v>
      </c>
      <c r="Y1204" s="8" t="s">
        <v>12</v>
      </c>
    </row>
    <row r="1205" spans="2:25" ht="15" x14ac:dyDescent="0.25">
      <c r="B1205" s="1568" t="s">
        <v>2128</v>
      </c>
      <c r="C1205" s="135">
        <v>4</v>
      </c>
      <c r="D1205" s="86" t="s">
        <v>18</v>
      </c>
      <c r="Y1205" s="8" t="s">
        <v>12</v>
      </c>
    </row>
    <row r="1206" spans="2:25" ht="14.25" x14ac:dyDescent="0.2">
      <c r="Y1206" s="8" t="s">
        <v>12</v>
      </c>
    </row>
    <row r="1207" spans="2:25" ht="15" x14ac:dyDescent="0.25">
      <c r="B1207" s="836" t="s">
        <v>2130</v>
      </c>
      <c r="C1207" s="714"/>
      <c r="D1207" s="842"/>
      <c r="Y1207" s="8" t="s">
        <v>12</v>
      </c>
    </row>
    <row r="1208" spans="2:25" ht="15" x14ac:dyDescent="0.25">
      <c r="B1208" s="851"/>
      <c r="C1208" s="40">
        <v>159</v>
      </c>
      <c r="D1208" s="19">
        <v>1</v>
      </c>
      <c r="Y1208" s="8" t="s">
        <v>12</v>
      </c>
    </row>
    <row r="1209" spans="2:25" ht="15" x14ac:dyDescent="0.25">
      <c r="B1209" s="852" t="s">
        <v>451</v>
      </c>
      <c r="C1209" s="135">
        <v>1</v>
      </c>
      <c r="D1209" s="499" t="s">
        <v>18</v>
      </c>
      <c r="Y1209" s="8" t="s">
        <v>12</v>
      </c>
    </row>
    <row r="1210" spans="2:25" ht="14.25" x14ac:dyDescent="0.2">
      <c r="Y1210" s="8" t="s">
        <v>12</v>
      </c>
    </row>
    <row r="1211" spans="2:25" s="1454" customFormat="1" ht="25.5" x14ac:dyDescent="0.2">
      <c r="B1211" s="836" t="s">
        <v>1270</v>
      </c>
      <c r="C1211" s="837"/>
      <c r="D1211" s="523" t="s">
        <v>2148</v>
      </c>
      <c r="Y1211" s="8" t="s">
        <v>12</v>
      </c>
    </row>
    <row r="1212" spans="2:25" s="1454" customFormat="1" ht="14.25" x14ac:dyDescent="0.2">
      <c r="B1212" s="769" t="s">
        <v>2131</v>
      </c>
      <c r="C1212" s="40">
        <v>160</v>
      </c>
      <c r="D1212" s="19">
        <v>1</v>
      </c>
      <c r="Y1212" s="8" t="s">
        <v>12</v>
      </c>
    </row>
    <row r="1213" spans="2:25" s="1454" customFormat="1" ht="14.25" x14ac:dyDescent="0.2">
      <c r="B1213" s="680" t="s">
        <v>161</v>
      </c>
      <c r="C1213" s="142">
        <v>1</v>
      </c>
      <c r="D1213" s="640">
        <f>SUM(D1214:D1215)</f>
        <v>0</v>
      </c>
      <c r="Y1213" s="8" t="s">
        <v>12</v>
      </c>
    </row>
    <row r="1214" spans="2:25" s="1454" customFormat="1" ht="15" x14ac:dyDescent="0.25">
      <c r="B1214" s="1572" t="s">
        <v>2132</v>
      </c>
      <c r="C1214" s="142">
        <v>2</v>
      </c>
      <c r="D1214" s="84" t="s">
        <v>18</v>
      </c>
      <c r="Y1214" s="8" t="s">
        <v>12</v>
      </c>
    </row>
    <row r="1215" spans="2:25" s="1454" customFormat="1" ht="15" x14ac:dyDescent="0.25">
      <c r="B1215" s="1573" t="s">
        <v>2133</v>
      </c>
      <c r="C1215" s="135">
        <v>3</v>
      </c>
      <c r="D1215" s="86" t="s">
        <v>18</v>
      </c>
      <c r="Y1215" s="8" t="s">
        <v>12</v>
      </c>
    </row>
    <row r="1216" spans="2:25" s="1454" customFormat="1" ht="14.25" x14ac:dyDescent="0.2">
      <c r="Y1216" s="8" t="s">
        <v>12</v>
      </c>
    </row>
    <row r="1217" spans="2:25" s="1454" customFormat="1" ht="14.25" x14ac:dyDescent="0.2">
      <c r="Y1217" s="8" t="s">
        <v>12</v>
      </c>
    </row>
    <row r="1218" spans="2:25" ht="76.5" x14ac:dyDescent="0.2">
      <c r="B1218" s="836" t="s">
        <v>1285</v>
      </c>
      <c r="C1218" s="837"/>
      <c r="D1218" s="272" t="s">
        <v>1286</v>
      </c>
      <c r="E1218" s="854"/>
      <c r="F1218" s="855"/>
      <c r="G1218" s="272" t="s">
        <v>1287</v>
      </c>
      <c r="H1218" s="272" t="s">
        <v>1288</v>
      </c>
      <c r="Y1218" s="8" t="s">
        <v>12</v>
      </c>
    </row>
    <row r="1219" spans="2:25" ht="14.25" x14ac:dyDescent="0.2">
      <c r="B1219" s="679"/>
      <c r="C1219" s="17">
        <v>161</v>
      </c>
      <c r="D1219" s="18">
        <v>1</v>
      </c>
      <c r="E1219" s="18"/>
      <c r="F1219" s="18"/>
      <c r="G1219" s="19">
        <v>4</v>
      </c>
      <c r="H1219" s="18">
        <v>5</v>
      </c>
      <c r="Y1219" s="8" t="s">
        <v>12</v>
      </c>
    </row>
    <row r="1220" spans="2:25" ht="14.25" x14ac:dyDescent="0.2">
      <c r="B1220" s="1574" t="s">
        <v>2135</v>
      </c>
      <c r="C1220" s="142"/>
      <c r="D1220" s="178"/>
      <c r="E1220" s="178"/>
      <c r="F1220" s="123"/>
      <c r="G1220" s="178"/>
      <c r="H1220" s="439"/>
      <c r="Y1220" s="8" t="s">
        <v>12</v>
      </c>
    </row>
    <row r="1221" spans="2:25" s="1454" customFormat="1" ht="14.25" x14ac:dyDescent="0.2">
      <c r="B1221" s="1575" t="s">
        <v>2136</v>
      </c>
      <c r="C1221" s="142">
        <v>1</v>
      </c>
      <c r="D1221" s="84" t="s">
        <v>18</v>
      </c>
      <c r="E1221" s="91"/>
      <c r="F1221" s="25"/>
      <c r="G1221" s="84" t="s">
        <v>18</v>
      </c>
      <c r="H1221" s="84" t="s">
        <v>18</v>
      </c>
      <c r="Y1221" s="8" t="s">
        <v>12</v>
      </c>
    </row>
    <row r="1222" spans="2:25" s="1454" customFormat="1" ht="14.25" x14ac:dyDescent="0.2">
      <c r="B1222" s="1575" t="s">
        <v>2137</v>
      </c>
      <c r="C1222" s="142">
        <v>2</v>
      </c>
      <c r="D1222" s="84" t="s">
        <v>18</v>
      </c>
      <c r="E1222" s="91"/>
      <c r="F1222" s="25"/>
      <c r="G1222" s="84" t="s">
        <v>18</v>
      </c>
      <c r="H1222" s="84" t="s">
        <v>18</v>
      </c>
      <c r="Y1222" s="8" t="s">
        <v>12</v>
      </c>
    </row>
    <row r="1223" spans="2:25" s="1454" customFormat="1" ht="14.25" x14ac:dyDescent="0.2">
      <c r="B1223" s="1575" t="s">
        <v>2138</v>
      </c>
      <c r="C1223" s="142">
        <v>3</v>
      </c>
      <c r="D1223" s="84" t="s">
        <v>18</v>
      </c>
      <c r="E1223" s="91"/>
      <c r="F1223" s="25"/>
      <c r="G1223" s="84" t="s">
        <v>18</v>
      </c>
      <c r="H1223" s="84" t="s">
        <v>18</v>
      </c>
      <c r="Y1223" s="8" t="s">
        <v>12</v>
      </c>
    </row>
    <row r="1224" spans="2:25" s="1454" customFormat="1" ht="14.25" x14ac:dyDescent="0.2">
      <c r="B1224" s="1574" t="s">
        <v>2142</v>
      </c>
      <c r="C1224" s="142">
        <v>4</v>
      </c>
      <c r="D1224" s="178"/>
      <c r="E1224" s="91"/>
      <c r="F1224" s="25"/>
      <c r="G1224" s="178"/>
      <c r="H1224" s="439"/>
      <c r="Y1224" s="8" t="s">
        <v>12</v>
      </c>
    </row>
    <row r="1225" spans="2:25" s="1454" customFormat="1" ht="14.25" x14ac:dyDescent="0.2">
      <c r="B1225" s="1575" t="s">
        <v>2143</v>
      </c>
      <c r="C1225" s="142">
        <v>5</v>
      </c>
      <c r="D1225" s="84" t="s">
        <v>18</v>
      </c>
      <c r="E1225" s="91"/>
      <c r="F1225" s="25"/>
      <c r="G1225" s="84" t="s">
        <v>18</v>
      </c>
      <c r="H1225" s="84" t="s">
        <v>18</v>
      </c>
      <c r="Y1225" s="8" t="s">
        <v>12</v>
      </c>
    </row>
    <row r="1226" spans="2:25" s="1454" customFormat="1" ht="14.25" x14ac:dyDescent="0.2">
      <c r="B1226" s="1575" t="s">
        <v>2145</v>
      </c>
      <c r="C1226" s="142">
        <v>6</v>
      </c>
      <c r="D1226" s="84" t="s">
        <v>18</v>
      </c>
      <c r="E1226" s="91"/>
      <c r="F1226" s="25"/>
      <c r="G1226" s="84" t="s">
        <v>18</v>
      </c>
      <c r="H1226" s="84" t="s">
        <v>18</v>
      </c>
      <c r="Y1226" s="8" t="s">
        <v>12</v>
      </c>
    </row>
    <row r="1227" spans="2:25" s="1454" customFormat="1" ht="14.25" x14ac:dyDescent="0.2">
      <c r="B1227" s="1575" t="s">
        <v>2137</v>
      </c>
      <c r="C1227" s="142">
        <v>7</v>
      </c>
      <c r="D1227" s="84" t="s">
        <v>18</v>
      </c>
      <c r="E1227" s="91"/>
      <c r="F1227" s="25"/>
      <c r="G1227" s="84" t="s">
        <v>18</v>
      </c>
      <c r="H1227" s="84" t="s">
        <v>18</v>
      </c>
      <c r="Y1227" s="8" t="s">
        <v>12</v>
      </c>
    </row>
    <row r="1228" spans="2:25" s="1454" customFormat="1" ht="14.25" x14ac:dyDescent="0.2">
      <c r="B1228" s="1575" t="s">
        <v>2146</v>
      </c>
      <c r="C1228" s="142">
        <v>8</v>
      </c>
      <c r="D1228" s="84" t="s">
        <v>18</v>
      </c>
      <c r="E1228" s="91"/>
      <c r="F1228" s="25"/>
      <c r="G1228" s="84" t="s">
        <v>18</v>
      </c>
      <c r="H1228" s="84" t="s">
        <v>18</v>
      </c>
      <c r="Y1228" s="8" t="s">
        <v>12</v>
      </c>
    </row>
    <row r="1229" spans="2:25" s="1454" customFormat="1" ht="14.25" x14ac:dyDescent="0.2">
      <c r="B1229" s="1575" t="s">
        <v>2147</v>
      </c>
      <c r="C1229" s="142">
        <v>9</v>
      </c>
      <c r="D1229" s="84" t="s">
        <v>18</v>
      </c>
      <c r="E1229" s="91"/>
      <c r="F1229" s="25"/>
      <c r="G1229" s="84" t="s">
        <v>18</v>
      </c>
      <c r="H1229" s="84" t="s">
        <v>18</v>
      </c>
      <c r="Y1229" s="8" t="s">
        <v>12</v>
      </c>
    </row>
    <row r="1230" spans="2:25" s="1454" customFormat="1" ht="14.25" x14ac:dyDescent="0.2">
      <c r="B1230" s="1575" t="s">
        <v>2144</v>
      </c>
      <c r="C1230" s="142">
        <v>10</v>
      </c>
      <c r="D1230" s="84" t="s">
        <v>18</v>
      </c>
      <c r="E1230" s="91"/>
      <c r="F1230" s="25"/>
      <c r="G1230" s="84" t="s">
        <v>18</v>
      </c>
      <c r="H1230" s="84" t="s">
        <v>18</v>
      </c>
      <c r="Y1230" s="8" t="s">
        <v>12</v>
      </c>
    </row>
    <row r="1231" spans="2:25" ht="14.25" x14ac:dyDescent="0.2">
      <c r="B1231" s="856" t="s">
        <v>1268</v>
      </c>
      <c r="C1231" s="135">
        <v>11</v>
      </c>
      <c r="D1231" s="86" t="s">
        <v>18</v>
      </c>
      <c r="E1231" s="194"/>
      <c r="F1231" s="97"/>
      <c r="G1231" s="86" t="s">
        <v>18</v>
      </c>
      <c r="H1231" s="86" t="s">
        <v>18</v>
      </c>
      <c r="Y1231" s="8" t="s">
        <v>12</v>
      </c>
    </row>
    <row r="1232" spans="2:25" ht="14.25" x14ac:dyDescent="0.2">
      <c r="Y1232" s="8" t="s">
        <v>12</v>
      </c>
    </row>
    <row r="1233" spans="2:25" ht="15" x14ac:dyDescent="0.2">
      <c r="B1233" s="836" t="s">
        <v>1289</v>
      </c>
      <c r="C1233" s="837"/>
      <c r="D1233" s="677"/>
      <c r="Y1233" s="8" t="s">
        <v>12</v>
      </c>
    </row>
    <row r="1234" spans="2:25" ht="15" x14ac:dyDescent="0.2">
      <c r="B1234" s="858"/>
      <c r="C1234" s="17">
        <v>162</v>
      </c>
      <c r="D1234" s="19">
        <v>1</v>
      </c>
      <c r="Y1234" s="8" t="s">
        <v>12</v>
      </c>
    </row>
    <row r="1235" spans="2:25" ht="14.25" x14ac:dyDescent="0.2">
      <c r="B1235" s="774" t="s">
        <v>1290</v>
      </c>
      <c r="C1235" s="62">
        <v>1</v>
      </c>
      <c r="D1235" s="95" t="s">
        <v>18</v>
      </c>
      <c r="Y1235" s="8" t="s">
        <v>12</v>
      </c>
    </row>
    <row r="1236" spans="2:25" ht="14.25" x14ac:dyDescent="0.2">
      <c r="B1236" s="773" t="s">
        <v>1292</v>
      </c>
      <c r="C1236" s="62">
        <v>2</v>
      </c>
      <c r="D1236" s="84" t="s">
        <v>18</v>
      </c>
      <c r="Y1236" s="8" t="s">
        <v>12</v>
      </c>
    </row>
    <row r="1237" spans="2:25" ht="14.25" x14ac:dyDescent="0.2">
      <c r="B1237" s="773" t="s">
        <v>1293</v>
      </c>
      <c r="C1237" s="62">
        <v>3</v>
      </c>
      <c r="D1237" s="84" t="s">
        <v>18</v>
      </c>
      <c r="Y1237" s="8" t="s">
        <v>12</v>
      </c>
    </row>
    <row r="1238" spans="2:25" ht="14.25" x14ac:dyDescent="0.2">
      <c r="B1238" s="773" t="s">
        <v>1294</v>
      </c>
      <c r="C1238" s="62">
        <v>4</v>
      </c>
      <c r="D1238" s="84" t="s">
        <v>18</v>
      </c>
      <c r="Y1238" s="8" t="s">
        <v>12</v>
      </c>
    </row>
    <row r="1239" spans="2:25" ht="14.25" x14ac:dyDescent="0.2">
      <c r="B1239" s="773" t="s">
        <v>1295</v>
      </c>
      <c r="C1239" s="62">
        <v>5</v>
      </c>
      <c r="D1239" s="84" t="s">
        <v>18</v>
      </c>
      <c r="Y1239" s="8" t="s">
        <v>12</v>
      </c>
    </row>
    <row r="1240" spans="2:25" ht="14.25" x14ac:dyDescent="0.2">
      <c r="B1240" s="679" t="s">
        <v>1296</v>
      </c>
      <c r="C1240" s="284">
        <v>6</v>
      </c>
      <c r="D1240" s="86" t="s">
        <v>18</v>
      </c>
      <c r="Y1240" s="8" t="s">
        <v>12</v>
      </c>
    </row>
    <row r="1241" spans="2:25" ht="14.25" x14ac:dyDescent="0.2">
      <c r="Y1241" s="8" t="s">
        <v>12</v>
      </c>
    </row>
    <row r="1242" spans="2:25" ht="15" x14ac:dyDescent="0.2">
      <c r="B1242" s="859" t="s">
        <v>1297</v>
      </c>
      <c r="C1242" s="837"/>
      <c r="D1242" s="677"/>
      <c r="Y1242" s="8" t="s">
        <v>12</v>
      </c>
    </row>
    <row r="1243" spans="2:25" ht="15" x14ac:dyDescent="0.2">
      <c r="B1243" s="860"/>
      <c r="C1243" s="17">
        <v>163</v>
      </c>
      <c r="D1243" s="19">
        <v>1</v>
      </c>
      <c r="Y1243" s="8" t="s">
        <v>12</v>
      </c>
    </row>
    <row r="1244" spans="2:25" ht="14.25" x14ac:dyDescent="0.2">
      <c r="B1244" s="861" t="s">
        <v>1298</v>
      </c>
      <c r="C1244" s="62">
        <v>1</v>
      </c>
      <c r="D1244" s="309" t="s">
        <v>18</v>
      </c>
      <c r="Y1244" s="8" t="s">
        <v>12</v>
      </c>
    </row>
    <row r="1245" spans="2:25" ht="14.25" x14ac:dyDescent="0.2">
      <c r="B1245" s="862" t="s">
        <v>1299</v>
      </c>
      <c r="C1245" s="62">
        <v>2</v>
      </c>
      <c r="D1245" s="313" t="s">
        <v>18</v>
      </c>
      <c r="Y1245" s="8" t="s">
        <v>12</v>
      </c>
    </row>
    <row r="1246" spans="2:25" ht="14.25" x14ac:dyDescent="0.2">
      <c r="B1246" s="862" t="s">
        <v>1300</v>
      </c>
      <c r="C1246" s="62">
        <v>3</v>
      </c>
      <c r="D1246" s="313" t="s">
        <v>18</v>
      </c>
      <c r="Y1246" s="8" t="s">
        <v>12</v>
      </c>
    </row>
    <row r="1247" spans="2:25" ht="14.25" x14ac:dyDescent="0.2">
      <c r="B1247" s="862"/>
      <c r="C1247" s="62">
        <v>4</v>
      </c>
      <c r="D1247" s="313" t="s">
        <v>18</v>
      </c>
      <c r="Y1247" s="8" t="s">
        <v>12</v>
      </c>
    </row>
    <row r="1248" spans="2:25" ht="14.25" x14ac:dyDescent="0.2">
      <c r="B1248" s="862"/>
      <c r="C1248" s="62">
        <v>5</v>
      </c>
      <c r="D1248" s="313" t="s">
        <v>18</v>
      </c>
      <c r="Y1248" s="8" t="s">
        <v>12</v>
      </c>
    </row>
    <row r="1249" spans="1:25" ht="14.25" x14ac:dyDescent="0.2">
      <c r="B1249" s="863"/>
      <c r="C1249" s="284">
        <v>6</v>
      </c>
      <c r="D1249" s="125" t="s">
        <v>18</v>
      </c>
      <c r="Y1249" s="8" t="s">
        <v>12</v>
      </c>
    </row>
    <row r="1250" spans="1:25" ht="14.25" x14ac:dyDescent="0.2">
      <c r="Y1250" s="8" t="s">
        <v>12</v>
      </c>
    </row>
    <row r="1251" spans="1:25" ht="14.25" x14ac:dyDescent="0.2">
      <c r="C1251" s="40">
        <v>164</v>
      </c>
      <c r="D1251" s="19">
        <v>1</v>
      </c>
      <c r="Y1251" s="8" t="s">
        <v>12</v>
      </c>
    </row>
    <row r="1252" spans="1:25" ht="15" x14ac:dyDescent="0.25">
      <c r="B1252" s="506" t="s">
        <v>1301</v>
      </c>
      <c r="C1252" s="284">
        <v>1</v>
      </c>
      <c r="D1252" s="66" t="s">
        <v>18</v>
      </c>
      <c r="Y1252" s="8" t="s">
        <v>12</v>
      </c>
    </row>
    <row r="1253" spans="1:25" ht="14.25" x14ac:dyDescent="0.2">
      <c r="Y1253" s="8" t="s">
        <v>12</v>
      </c>
    </row>
    <row r="1254" spans="1:25" ht="14.25" x14ac:dyDescent="0.2">
      <c r="A1254" s="8" t="s">
        <v>12</v>
      </c>
      <c r="B1254" s="1524" t="s">
        <v>2067</v>
      </c>
      <c r="C1254" s="8" t="s">
        <v>12</v>
      </c>
      <c r="D1254" s="8" t="s">
        <v>12</v>
      </c>
      <c r="E1254" s="8" t="s">
        <v>12</v>
      </c>
      <c r="F1254" s="8" t="s">
        <v>12</v>
      </c>
      <c r="G1254" s="8" t="s">
        <v>12</v>
      </c>
      <c r="H1254" s="8" t="s">
        <v>12</v>
      </c>
      <c r="I1254" s="8" t="s">
        <v>12</v>
      </c>
      <c r="J1254" s="8" t="s">
        <v>12</v>
      </c>
      <c r="K1254" s="8" t="s">
        <v>12</v>
      </c>
      <c r="L1254" s="8" t="s">
        <v>12</v>
      </c>
      <c r="M1254" s="8" t="s">
        <v>12</v>
      </c>
      <c r="N1254" s="8" t="s">
        <v>12</v>
      </c>
      <c r="O1254" s="8" t="s">
        <v>12</v>
      </c>
      <c r="P1254" s="8" t="s">
        <v>12</v>
      </c>
      <c r="Q1254" s="8" t="s">
        <v>12</v>
      </c>
      <c r="R1254" s="8" t="s">
        <v>12</v>
      </c>
      <c r="S1254" s="8" t="s">
        <v>12</v>
      </c>
      <c r="T1254" s="8" t="s">
        <v>12</v>
      </c>
      <c r="U1254" s="8" t="s">
        <v>12</v>
      </c>
      <c r="V1254" s="8" t="s">
        <v>12</v>
      </c>
      <c r="W1254" s="8" t="s">
        <v>12</v>
      </c>
      <c r="X1254" s="8" t="s">
        <v>12</v>
      </c>
      <c r="Y1254" s="8" t="s">
        <v>12</v>
      </c>
    </row>
    <row r="1255" spans="1:25" ht="14.25" x14ac:dyDescent="0.2">
      <c r="Y1255" s="8" t="s">
        <v>12</v>
      </c>
    </row>
    <row r="1256" spans="1:25" ht="15" x14ac:dyDescent="0.2">
      <c r="B1256" s="836"/>
      <c r="C1256" s="837"/>
      <c r="D1256" s="2067" t="s">
        <v>1400</v>
      </c>
      <c r="E1256" s="920" t="s">
        <v>1401</v>
      </c>
      <c r="F1256" s="921"/>
      <c r="G1256" s="921"/>
      <c r="H1256" s="921"/>
      <c r="I1256" s="921"/>
      <c r="J1256" s="921"/>
      <c r="K1256" s="922"/>
      <c r="Y1256" s="8" t="s">
        <v>12</v>
      </c>
    </row>
    <row r="1257" spans="1:25" ht="51" x14ac:dyDescent="0.2">
      <c r="B1257" s="836" t="s">
        <v>1926</v>
      </c>
      <c r="C1257" s="837"/>
      <c r="D1257" s="2068"/>
      <c r="E1257" s="923"/>
      <c r="F1257" s="1105" t="s">
        <v>60</v>
      </c>
      <c r="G1257" s="1105" t="s">
        <v>980</v>
      </c>
      <c r="H1257" s="1105" t="s">
        <v>63</v>
      </c>
      <c r="I1257" s="1105" t="s">
        <v>64</v>
      </c>
      <c r="J1257" s="1105" t="s">
        <v>70</v>
      </c>
      <c r="K1257" s="1105" t="s">
        <v>981</v>
      </c>
      <c r="Y1257" s="8" t="s">
        <v>12</v>
      </c>
    </row>
    <row r="1258" spans="1:25" ht="15" x14ac:dyDescent="0.2">
      <c r="B1258" s="836"/>
      <c r="C1258" s="40">
        <v>165</v>
      </c>
      <c r="D1258" s="34">
        <v>1</v>
      </c>
      <c r="E1258" s="34" t="s">
        <v>1402</v>
      </c>
      <c r="F1258" s="34">
        <v>3</v>
      </c>
      <c r="G1258" s="34">
        <v>4</v>
      </c>
      <c r="H1258" s="34">
        <v>5</v>
      </c>
      <c r="I1258" s="34">
        <v>6</v>
      </c>
      <c r="J1258" s="34">
        <v>7</v>
      </c>
      <c r="K1258" s="34">
        <v>8</v>
      </c>
      <c r="L1258" s="924" t="s">
        <v>989</v>
      </c>
      <c r="Y1258" s="8" t="s">
        <v>12</v>
      </c>
    </row>
    <row r="1259" spans="1:25" ht="25.5" x14ac:dyDescent="0.2">
      <c r="B1259" s="538" t="s">
        <v>1403</v>
      </c>
      <c r="C1259" s="142">
        <v>1</v>
      </c>
      <c r="D1259" s="178"/>
      <c r="E1259" s="640">
        <f>SUM(E1260,,E1263)</f>
        <v>0</v>
      </c>
      <c r="F1259" s="640">
        <f t="shared" ref="F1259:K1259" si="90">SUM(F1260,,F1263)</f>
        <v>0</v>
      </c>
      <c r="G1259" s="640">
        <f t="shared" si="90"/>
        <v>0</v>
      </c>
      <c r="H1259" s="640">
        <f t="shared" si="90"/>
        <v>0</v>
      </c>
      <c r="I1259" s="640">
        <f t="shared" si="90"/>
        <v>0</v>
      </c>
      <c r="J1259" s="640">
        <f t="shared" si="90"/>
        <v>0</v>
      </c>
      <c r="K1259" s="640">
        <f t="shared" si="90"/>
        <v>0</v>
      </c>
      <c r="Y1259" s="8" t="s">
        <v>12</v>
      </c>
    </row>
    <row r="1260" spans="1:25" ht="14.25" x14ac:dyDescent="0.2">
      <c r="B1260" s="925" t="s">
        <v>375</v>
      </c>
      <c r="C1260" s="142">
        <v>2</v>
      </c>
      <c r="D1260" s="778">
        <f>SUM(D1261:D1262)</f>
        <v>0</v>
      </c>
      <c r="E1260" s="778">
        <f t="shared" ref="E1260:E1265" si="91">SUM(F1260:K1260)</f>
        <v>0</v>
      </c>
      <c r="F1260" s="778">
        <f t="shared" ref="F1260:K1260" si="92">SUM(F1261:F1262)</f>
        <v>0</v>
      </c>
      <c r="G1260" s="778">
        <f t="shared" si="92"/>
        <v>0</v>
      </c>
      <c r="H1260" s="778">
        <f t="shared" si="92"/>
        <v>0</v>
      </c>
      <c r="I1260" s="778">
        <f t="shared" si="92"/>
        <v>0</v>
      </c>
      <c r="J1260" s="778">
        <f t="shared" si="92"/>
        <v>0</v>
      </c>
      <c r="K1260" s="778">
        <f t="shared" si="92"/>
        <v>0</v>
      </c>
      <c r="Y1260" s="8" t="s">
        <v>12</v>
      </c>
    </row>
    <row r="1261" spans="1:25" ht="14.25" x14ac:dyDescent="0.2">
      <c r="B1261" s="926" t="s">
        <v>1404</v>
      </c>
      <c r="C1261" s="142">
        <v>3</v>
      </c>
      <c r="D1261" s="227">
        <f>SUM(L1261)*SUM(E1261)</f>
        <v>0</v>
      </c>
      <c r="E1261" s="227">
        <f t="shared" si="91"/>
        <v>0</v>
      </c>
      <c r="F1261" s="903" t="s">
        <v>18</v>
      </c>
      <c r="G1261" s="903" t="s">
        <v>18</v>
      </c>
      <c r="H1261" s="903" t="s">
        <v>18</v>
      </c>
      <c r="I1261" s="903" t="s">
        <v>18</v>
      </c>
      <c r="J1261" s="903" t="s">
        <v>18</v>
      </c>
      <c r="K1261" s="903" t="s">
        <v>18</v>
      </c>
      <c r="L1261" s="927">
        <v>0.03</v>
      </c>
      <c r="Y1261" s="8" t="s">
        <v>12</v>
      </c>
    </row>
    <row r="1262" spans="1:25" ht="14.25" x14ac:dyDescent="0.2">
      <c r="B1262" s="928" t="s">
        <v>1405</v>
      </c>
      <c r="C1262" s="142">
        <v>4</v>
      </c>
      <c r="D1262" s="233">
        <f>SUM(L1262)*SUM(E1262)</f>
        <v>0</v>
      </c>
      <c r="E1262" s="233">
        <f t="shared" si="91"/>
        <v>0</v>
      </c>
      <c r="F1262" s="402" t="s">
        <v>18</v>
      </c>
      <c r="G1262" s="402" t="s">
        <v>18</v>
      </c>
      <c r="H1262" s="402" t="s">
        <v>18</v>
      </c>
      <c r="I1262" s="402" t="s">
        <v>18</v>
      </c>
      <c r="J1262" s="402" t="s">
        <v>18</v>
      </c>
      <c r="K1262" s="402" t="s">
        <v>18</v>
      </c>
      <c r="L1262" s="929">
        <v>2.5000000000000001E-2</v>
      </c>
      <c r="Y1262" s="8" t="s">
        <v>12</v>
      </c>
    </row>
    <row r="1263" spans="1:25" ht="14.25" x14ac:dyDescent="0.2">
      <c r="B1263" s="925" t="s">
        <v>385</v>
      </c>
      <c r="C1263" s="142">
        <v>5</v>
      </c>
      <c r="D1263" s="778">
        <f>SUM(D1264:D1265)</f>
        <v>0</v>
      </c>
      <c r="E1263" s="778">
        <f t="shared" si="91"/>
        <v>0</v>
      </c>
      <c r="F1263" s="778">
        <f t="shared" ref="F1263:K1263" si="93">SUM(F1264:F1265)</f>
        <v>0</v>
      </c>
      <c r="G1263" s="778">
        <f t="shared" si="93"/>
        <v>0</v>
      </c>
      <c r="H1263" s="778">
        <f t="shared" si="93"/>
        <v>0</v>
      </c>
      <c r="I1263" s="778">
        <f t="shared" si="93"/>
        <v>0</v>
      </c>
      <c r="J1263" s="778">
        <f t="shared" si="93"/>
        <v>0</v>
      </c>
      <c r="K1263" s="778">
        <f t="shared" si="93"/>
        <v>0</v>
      </c>
      <c r="Y1263" s="8" t="s">
        <v>12</v>
      </c>
    </row>
    <row r="1264" spans="1:25" ht="14.25" x14ac:dyDescent="0.2">
      <c r="B1264" s="926" t="s">
        <v>1404</v>
      </c>
      <c r="C1264" s="142">
        <v>6</v>
      </c>
      <c r="D1264" s="227">
        <f>SUM(L1264)*SUM(E1264)</f>
        <v>0</v>
      </c>
      <c r="E1264" s="227">
        <f t="shared" si="91"/>
        <v>0</v>
      </c>
      <c r="F1264" s="903" t="s">
        <v>18</v>
      </c>
      <c r="G1264" s="903" t="s">
        <v>18</v>
      </c>
      <c r="H1264" s="903" t="s">
        <v>18</v>
      </c>
      <c r="I1264" s="903" t="s">
        <v>18</v>
      </c>
      <c r="J1264" s="903" t="s">
        <v>18</v>
      </c>
      <c r="K1264" s="903" t="s">
        <v>18</v>
      </c>
      <c r="L1264" s="927">
        <v>0.04</v>
      </c>
      <c r="Y1264" s="8" t="s">
        <v>12</v>
      </c>
    </row>
    <row r="1265" spans="2:25" ht="14.25" x14ac:dyDescent="0.2">
      <c r="B1265" s="928" t="s">
        <v>1405</v>
      </c>
      <c r="C1265" s="135">
        <v>7</v>
      </c>
      <c r="D1265" s="233">
        <f>SUM(L1265)*SUM(E1265)</f>
        <v>0</v>
      </c>
      <c r="E1265" s="233">
        <f t="shared" si="91"/>
        <v>0</v>
      </c>
      <c r="F1265" s="402" t="s">
        <v>18</v>
      </c>
      <c r="G1265" s="402" t="s">
        <v>18</v>
      </c>
      <c r="H1265" s="402" t="s">
        <v>18</v>
      </c>
      <c r="I1265" s="402" t="s">
        <v>18</v>
      </c>
      <c r="J1265" s="402" t="s">
        <v>18</v>
      </c>
      <c r="K1265" s="402" t="s">
        <v>18</v>
      </c>
      <c r="L1265" s="929">
        <v>3.5000000000000003E-2</v>
      </c>
      <c r="Y1265" s="8" t="s">
        <v>12</v>
      </c>
    </row>
    <row r="1266" spans="2:25" ht="14.25" x14ac:dyDescent="0.2">
      <c r="Y1266" s="8" t="s">
        <v>12</v>
      </c>
    </row>
    <row r="1267" spans="2:25" ht="14.25" x14ac:dyDescent="0.2">
      <c r="C1267" s="40">
        <v>166</v>
      </c>
      <c r="D1267" s="34"/>
      <c r="E1267" s="34" t="s">
        <v>1402</v>
      </c>
      <c r="F1267" s="34">
        <v>3</v>
      </c>
      <c r="G1267" s="34">
        <v>4</v>
      </c>
      <c r="H1267" s="34">
        <v>5</v>
      </c>
      <c r="I1267" s="34">
        <v>6</v>
      </c>
      <c r="J1267" s="34">
        <v>7</v>
      </c>
      <c r="K1267" s="35">
        <v>8</v>
      </c>
      <c r="Y1267" s="8" t="s">
        <v>12</v>
      </c>
    </row>
    <row r="1268" spans="2:25" ht="25.5" x14ac:dyDescent="0.2">
      <c r="B1268" s="538" t="s">
        <v>1406</v>
      </c>
      <c r="C1268" s="142">
        <v>1</v>
      </c>
      <c r="D1268" s="178"/>
      <c r="E1268" s="640">
        <f>SUM(E1269,E1272)</f>
        <v>0</v>
      </c>
      <c r="F1268" s="640">
        <f t="shared" ref="F1268:K1268" si="94">SUM(F1269,F1272)</f>
        <v>0</v>
      </c>
      <c r="G1268" s="640">
        <f t="shared" si="94"/>
        <v>0</v>
      </c>
      <c r="H1268" s="640">
        <f t="shared" si="94"/>
        <v>0</v>
      </c>
      <c r="I1268" s="640">
        <f t="shared" si="94"/>
        <v>0</v>
      </c>
      <c r="J1268" s="640">
        <f t="shared" si="94"/>
        <v>0</v>
      </c>
      <c r="K1268" s="640">
        <f t="shared" si="94"/>
        <v>0</v>
      </c>
      <c r="Y1268" s="8" t="s">
        <v>12</v>
      </c>
    </row>
    <row r="1269" spans="2:25" ht="14.25" x14ac:dyDescent="0.2">
      <c r="B1269" s="925" t="s">
        <v>375</v>
      </c>
      <c r="C1269" s="142">
        <v>2</v>
      </c>
      <c r="D1269" s="91"/>
      <c r="E1269" s="778">
        <f t="shared" ref="E1269:E1274" si="95">SUM(F1269:K1269)</f>
        <v>0</v>
      </c>
      <c r="F1269" s="778">
        <f t="shared" ref="F1269:K1269" si="96">SUM(F1270:F1271)</f>
        <v>0</v>
      </c>
      <c r="G1269" s="778">
        <f t="shared" si="96"/>
        <v>0</v>
      </c>
      <c r="H1269" s="778">
        <f t="shared" si="96"/>
        <v>0</v>
      </c>
      <c r="I1269" s="778">
        <f t="shared" si="96"/>
        <v>0</v>
      </c>
      <c r="J1269" s="778">
        <f t="shared" si="96"/>
        <v>0</v>
      </c>
      <c r="K1269" s="778">
        <f t="shared" si="96"/>
        <v>0</v>
      </c>
      <c r="Y1269" s="8" t="s">
        <v>12</v>
      </c>
    </row>
    <row r="1270" spans="2:25" ht="14.25" x14ac:dyDescent="0.2">
      <c r="B1270" s="926" t="s">
        <v>1404</v>
      </c>
      <c r="C1270" s="142">
        <v>3</v>
      </c>
      <c r="D1270" s="91"/>
      <c r="E1270" s="227">
        <f t="shared" si="95"/>
        <v>0</v>
      </c>
      <c r="F1270" s="903" t="s">
        <v>18</v>
      </c>
      <c r="G1270" s="903" t="s">
        <v>18</v>
      </c>
      <c r="H1270" s="903" t="s">
        <v>18</v>
      </c>
      <c r="I1270" s="903" t="s">
        <v>18</v>
      </c>
      <c r="J1270" s="903" t="s">
        <v>18</v>
      </c>
      <c r="K1270" s="903" t="s">
        <v>18</v>
      </c>
      <c r="Y1270" s="8" t="s">
        <v>12</v>
      </c>
    </row>
    <row r="1271" spans="2:25" ht="14.25" x14ac:dyDescent="0.2">
      <c r="B1271" s="928" t="s">
        <v>1405</v>
      </c>
      <c r="C1271" s="142">
        <v>4</v>
      </c>
      <c r="D1271" s="91"/>
      <c r="E1271" s="233">
        <f t="shared" si="95"/>
        <v>0</v>
      </c>
      <c r="F1271" s="402" t="s">
        <v>18</v>
      </c>
      <c r="G1271" s="402" t="s">
        <v>18</v>
      </c>
      <c r="H1271" s="402" t="s">
        <v>18</v>
      </c>
      <c r="I1271" s="402" t="s">
        <v>18</v>
      </c>
      <c r="J1271" s="402" t="s">
        <v>18</v>
      </c>
      <c r="K1271" s="402" t="s">
        <v>18</v>
      </c>
      <c r="Y1271" s="8" t="s">
        <v>12</v>
      </c>
    </row>
    <row r="1272" spans="2:25" ht="14.25" x14ac:dyDescent="0.2">
      <c r="B1272" s="925" t="s">
        <v>385</v>
      </c>
      <c r="C1272" s="142">
        <v>5</v>
      </c>
      <c r="D1272" s="91"/>
      <c r="E1272" s="778">
        <f t="shared" si="95"/>
        <v>0</v>
      </c>
      <c r="F1272" s="778">
        <f t="shared" ref="F1272:K1272" si="97">SUM(F1273:F1274)</f>
        <v>0</v>
      </c>
      <c r="G1272" s="778">
        <f t="shared" si="97"/>
        <v>0</v>
      </c>
      <c r="H1272" s="778">
        <f t="shared" si="97"/>
        <v>0</v>
      </c>
      <c r="I1272" s="778">
        <f t="shared" si="97"/>
        <v>0</v>
      </c>
      <c r="J1272" s="778">
        <f t="shared" si="97"/>
        <v>0</v>
      </c>
      <c r="K1272" s="778">
        <f t="shared" si="97"/>
        <v>0</v>
      </c>
      <c r="Y1272" s="8" t="s">
        <v>12</v>
      </c>
    </row>
    <row r="1273" spans="2:25" ht="14.25" x14ac:dyDescent="0.2">
      <c r="B1273" s="926" t="s">
        <v>1404</v>
      </c>
      <c r="C1273" s="142">
        <v>6</v>
      </c>
      <c r="D1273" s="91"/>
      <c r="E1273" s="227">
        <f t="shared" si="95"/>
        <v>0</v>
      </c>
      <c r="F1273" s="903" t="s">
        <v>18</v>
      </c>
      <c r="G1273" s="903" t="s">
        <v>18</v>
      </c>
      <c r="H1273" s="903" t="s">
        <v>18</v>
      </c>
      <c r="I1273" s="903" t="s">
        <v>18</v>
      </c>
      <c r="J1273" s="903" t="s">
        <v>18</v>
      </c>
      <c r="K1273" s="903" t="s">
        <v>18</v>
      </c>
      <c r="Y1273" s="8" t="s">
        <v>12</v>
      </c>
    </row>
    <row r="1274" spans="2:25" ht="14.25" x14ac:dyDescent="0.2">
      <c r="B1274" s="928" t="s">
        <v>1405</v>
      </c>
      <c r="C1274" s="135">
        <v>7</v>
      </c>
      <c r="D1274" s="194"/>
      <c r="E1274" s="233">
        <f t="shared" si="95"/>
        <v>0</v>
      </c>
      <c r="F1274" s="402" t="s">
        <v>18</v>
      </c>
      <c r="G1274" s="402" t="s">
        <v>18</v>
      </c>
      <c r="H1274" s="402" t="s">
        <v>18</v>
      </c>
      <c r="I1274" s="402" t="s">
        <v>18</v>
      </c>
      <c r="J1274" s="402" t="s">
        <v>18</v>
      </c>
      <c r="K1274" s="402" t="s">
        <v>18</v>
      </c>
      <c r="Y1274" s="8" t="s">
        <v>12</v>
      </c>
    </row>
    <row r="1275" spans="2:25" ht="14.25" x14ac:dyDescent="0.2">
      <c r="Y1275" s="8" t="s">
        <v>12</v>
      </c>
    </row>
    <row r="1276" spans="2:25" ht="14.25" x14ac:dyDescent="0.2">
      <c r="C1276" s="40">
        <v>167</v>
      </c>
      <c r="D1276" s="34"/>
      <c r="E1276" s="34" t="s">
        <v>1402</v>
      </c>
      <c r="F1276" s="34">
        <v>3</v>
      </c>
      <c r="G1276" s="34">
        <v>4</v>
      </c>
      <c r="H1276" s="34">
        <v>5</v>
      </c>
      <c r="I1276" s="34">
        <v>6</v>
      </c>
      <c r="J1276" s="34">
        <v>7</v>
      </c>
      <c r="K1276" s="35">
        <v>8</v>
      </c>
      <c r="Y1276" s="8" t="s">
        <v>12</v>
      </c>
    </row>
    <row r="1277" spans="2:25" ht="25.5" x14ac:dyDescent="0.2">
      <c r="B1277" s="538" t="s">
        <v>1407</v>
      </c>
      <c r="C1277" s="142">
        <v>1</v>
      </c>
      <c r="D1277" s="178"/>
      <c r="E1277" s="640">
        <f>SUM(E1278,E1281)</f>
        <v>0</v>
      </c>
      <c r="F1277" s="640">
        <f t="shared" ref="F1277:K1277" si="98">SUM(F1278,F1281)</f>
        <v>0</v>
      </c>
      <c r="G1277" s="640">
        <f t="shared" si="98"/>
        <v>0</v>
      </c>
      <c r="H1277" s="640">
        <f t="shared" si="98"/>
        <v>0</v>
      </c>
      <c r="I1277" s="640">
        <f t="shared" si="98"/>
        <v>0</v>
      </c>
      <c r="J1277" s="640">
        <f t="shared" si="98"/>
        <v>0</v>
      </c>
      <c r="K1277" s="640">
        <f t="shared" si="98"/>
        <v>0</v>
      </c>
      <c r="Y1277" s="8" t="s">
        <v>12</v>
      </c>
    </row>
    <row r="1278" spans="2:25" ht="14.25" x14ac:dyDescent="0.2">
      <c r="B1278" s="925" t="s">
        <v>375</v>
      </c>
      <c r="C1278" s="142">
        <v>2</v>
      </c>
      <c r="D1278" s="91"/>
      <c r="E1278" s="778">
        <f t="shared" ref="E1278:E1283" si="99">SUM(F1278:K1278)</f>
        <v>0</v>
      </c>
      <c r="F1278" s="778">
        <f t="shared" ref="F1278:K1278" si="100">SUM(F1279:F1280)</f>
        <v>0</v>
      </c>
      <c r="G1278" s="778">
        <f t="shared" si="100"/>
        <v>0</v>
      </c>
      <c r="H1278" s="778">
        <f t="shared" si="100"/>
        <v>0</v>
      </c>
      <c r="I1278" s="778">
        <f t="shared" si="100"/>
        <v>0</v>
      </c>
      <c r="J1278" s="778">
        <f t="shared" si="100"/>
        <v>0</v>
      </c>
      <c r="K1278" s="778">
        <f t="shared" si="100"/>
        <v>0</v>
      </c>
      <c r="Y1278" s="8" t="s">
        <v>12</v>
      </c>
    </row>
    <row r="1279" spans="2:25" ht="14.25" x14ac:dyDescent="0.2">
      <c r="B1279" s="926" t="s">
        <v>1404</v>
      </c>
      <c r="C1279" s="142">
        <v>3</v>
      </c>
      <c r="D1279" s="91"/>
      <c r="E1279" s="227">
        <f t="shared" si="99"/>
        <v>0</v>
      </c>
      <c r="F1279" s="903" t="s">
        <v>18</v>
      </c>
      <c r="G1279" s="903" t="s">
        <v>18</v>
      </c>
      <c r="H1279" s="903" t="s">
        <v>18</v>
      </c>
      <c r="I1279" s="903" t="s">
        <v>18</v>
      </c>
      <c r="J1279" s="903" t="s">
        <v>18</v>
      </c>
      <c r="K1279" s="903" t="s">
        <v>18</v>
      </c>
      <c r="Y1279" s="8" t="s">
        <v>12</v>
      </c>
    </row>
    <row r="1280" spans="2:25" ht="14.25" x14ac:dyDescent="0.2">
      <c r="B1280" s="928" t="s">
        <v>1405</v>
      </c>
      <c r="C1280" s="142">
        <v>4</v>
      </c>
      <c r="D1280" s="91"/>
      <c r="E1280" s="233">
        <f t="shared" si="99"/>
        <v>0</v>
      </c>
      <c r="F1280" s="402" t="s">
        <v>18</v>
      </c>
      <c r="G1280" s="402" t="s">
        <v>18</v>
      </c>
      <c r="H1280" s="402" t="s">
        <v>18</v>
      </c>
      <c r="I1280" s="402" t="s">
        <v>18</v>
      </c>
      <c r="J1280" s="402" t="s">
        <v>18</v>
      </c>
      <c r="K1280" s="402" t="s">
        <v>18</v>
      </c>
      <c r="Y1280" s="8" t="s">
        <v>12</v>
      </c>
    </row>
    <row r="1281" spans="2:25" ht="14.25" x14ac:dyDescent="0.2">
      <c r="B1281" s="925" t="s">
        <v>385</v>
      </c>
      <c r="C1281" s="142">
        <v>5</v>
      </c>
      <c r="D1281" s="91"/>
      <c r="E1281" s="778">
        <f t="shared" si="99"/>
        <v>0</v>
      </c>
      <c r="F1281" s="778">
        <f t="shared" ref="F1281:K1281" si="101">SUM(F1282:F1283)</f>
        <v>0</v>
      </c>
      <c r="G1281" s="778">
        <f t="shared" si="101"/>
        <v>0</v>
      </c>
      <c r="H1281" s="778">
        <f t="shared" si="101"/>
        <v>0</v>
      </c>
      <c r="I1281" s="778">
        <f t="shared" si="101"/>
        <v>0</v>
      </c>
      <c r="J1281" s="778">
        <f t="shared" si="101"/>
        <v>0</v>
      </c>
      <c r="K1281" s="778">
        <f t="shared" si="101"/>
        <v>0</v>
      </c>
      <c r="Y1281" s="8" t="s">
        <v>12</v>
      </c>
    </row>
    <row r="1282" spans="2:25" ht="14.25" x14ac:dyDescent="0.2">
      <c r="B1282" s="926" t="s">
        <v>1404</v>
      </c>
      <c r="C1282" s="142">
        <v>6</v>
      </c>
      <c r="D1282" s="91"/>
      <c r="E1282" s="227">
        <f t="shared" si="99"/>
        <v>0</v>
      </c>
      <c r="F1282" s="903" t="s">
        <v>18</v>
      </c>
      <c r="G1282" s="903" t="s">
        <v>18</v>
      </c>
      <c r="H1282" s="903" t="s">
        <v>18</v>
      </c>
      <c r="I1282" s="903" t="s">
        <v>18</v>
      </c>
      <c r="J1282" s="903" t="s">
        <v>18</v>
      </c>
      <c r="K1282" s="903" t="s">
        <v>18</v>
      </c>
      <c r="Y1282" s="8" t="s">
        <v>12</v>
      </c>
    </row>
    <row r="1283" spans="2:25" ht="14.25" x14ac:dyDescent="0.2">
      <c r="B1283" s="928" t="s">
        <v>1405</v>
      </c>
      <c r="C1283" s="135">
        <v>7</v>
      </c>
      <c r="D1283" s="194"/>
      <c r="E1283" s="233">
        <f t="shared" si="99"/>
        <v>0</v>
      </c>
      <c r="F1283" s="402" t="s">
        <v>18</v>
      </c>
      <c r="G1283" s="402" t="s">
        <v>18</v>
      </c>
      <c r="H1283" s="402" t="s">
        <v>18</v>
      </c>
      <c r="I1283" s="402" t="s">
        <v>18</v>
      </c>
      <c r="J1283" s="402" t="s">
        <v>18</v>
      </c>
      <c r="K1283" s="402" t="s">
        <v>18</v>
      </c>
      <c r="Y1283" s="8" t="s">
        <v>12</v>
      </c>
    </row>
    <row r="1284" spans="2:25" ht="14.25" x14ac:dyDescent="0.2">
      <c r="Y1284" s="8" t="s">
        <v>12</v>
      </c>
    </row>
    <row r="1285" spans="2:25" ht="14.25" x14ac:dyDescent="0.2">
      <c r="C1285" s="40">
        <v>168</v>
      </c>
      <c r="D1285" s="34">
        <v>1</v>
      </c>
      <c r="E1285" s="34" t="s">
        <v>1402</v>
      </c>
      <c r="F1285" s="34">
        <v>3</v>
      </c>
      <c r="G1285" s="34">
        <v>4</v>
      </c>
      <c r="H1285" s="34">
        <v>5</v>
      </c>
      <c r="I1285" s="34">
        <v>6</v>
      </c>
      <c r="J1285" s="34">
        <v>7</v>
      </c>
      <c r="K1285" s="35">
        <v>8</v>
      </c>
      <c r="L1285" s="930" t="s">
        <v>1408</v>
      </c>
      <c r="Y1285" s="8" t="s">
        <v>12</v>
      </c>
    </row>
    <row r="1286" spans="2:25" ht="25.5" x14ac:dyDescent="0.2">
      <c r="B1286" s="538" t="s">
        <v>1409</v>
      </c>
      <c r="C1286" s="142">
        <v>1</v>
      </c>
      <c r="D1286" s="178"/>
      <c r="E1286" s="640">
        <f>SUM(E1287,E1290)</f>
        <v>0</v>
      </c>
      <c r="F1286" s="640">
        <f t="shared" ref="F1286:K1286" si="102">SUM(F1287,F1290)</f>
        <v>0</v>
      </c>
      <c r="G1286" s="640">
        <f t="shared" si="102"/>
        <v>0</v>
      </c>
      <c r="H1286" s="640">
        <f t="shared" si="102"/>
        <v>0</v>
      </c>
      <c r="I1286" s="640">
        <f t="shared" si="102"/>
        <v>0</v>
      </c>
      <c r="J1286" s="640">
        <f t="shared" si="102"/>
        <v>0</v>
      </c>
      <c r="K1286" s="640">
        <f t="shared" si="102"/>
        <v>0</v>
      </c>
      <c r="L1286" s="931">
        <v>0.2</v>
      </c>
      <c r="Y1286" s="8" t="s">
        <v>12</v>
      </c>
    </row>
    <row r="1287" spans="2:25" ht="14.25" x14ac:dyDescent="0.2">
      <c r="B1287" s="925" t="s">
        <v>375</v>
      </c>
      <c r="C1287" s="142">
        <v>2</v>
      </c>
      <c r="D1287" s="778">
        <f>SUM(D1288:D1289)</f>
        <v>0</v>
      </c>
      <c r="E1287" s="778">
        <f t="shared" ref="E1287:E1292" si="103">SUM(F1287:K1287)</f>
        <v>0</v>
      </c>
      <c r="F1287" s="778">
        <f t="shared" ref="F1287:K1287" si="104">SUM(F1288:F1289)</f>
        <v>0</v>
      </c>
      <c r="G1287" s="778">
        <f t="shared" si="104"/>
        <v>0</v>
      </c>
      <c r="H1287" s="778">
        <f t="shared" si="104"/>
        <v>0</v>
      </c>
      <c r="I1287" s="778">
        <f t="shared" si="104"/>
        <v>0</v>
      </c>
      <c r="J1287" s="778">
        <f t="shared" si="104"/>
        <v>0</v>
      </c>
      <c r="K1287" s="778">
        <f t="shared" si="104"/>
        <v>0</v>
      </c>
      <c r="Y1287" s="8" t="s">
        <v>12</v>
      </c>
    </row>
    <row r="1288" spans="2:25" ht="14.25" x14ac:dyDescent="0.2">
      <c r="B1288" s="926" t="s">
        <v>1404</v>
      </c>
      <c r="C1288" s="142">
        <v>3</v>
      </c>
      <c r="D1288" s="227">
        <f>SUM(L1288)*SUM(E1288)</f>
        <v>0</v>
      </c>
      <c r="E1288" s="227">
        <f t="shared" si="103"/>
        <v>0</v>
      </c>
      <c r="F1288" s="227">
        <f t="shared" ref="F1288:K1289" si="105">MAX(0,SUM(F1261)-SUM(F1270)*(1+SUM($L$1286)))</f>
        <v>0</v>
      </c>
      <c r="G1288" s="227">
        <f t="shared" si="105"/>
        <v>0</v>
      </c>
      <c r="H1288" s="227">
        <f t="shared" si="105"/>
        <v>0</v>
      </c>
      <c r="I1288" s="227">
        <f t="shared" si="105"/>
        <v>0</v>
      </c>
      <c r="J1288" s="227">
        <f t="shared" si="105"/>
        <v>0</v>
      </c>
      <c r="K1288" s="227">
        <f t="shared" si="105"/>
        <v>0</v>
      </c>
      <c r="L1288" s="927">
        <v>0.03</v>
      </c>
      <c r="Y1288" s="8" t="s">
        <v>12</v>
      </c>
    </row>
    <row r="1289" spans="2:25" ht="14.25" x14ac:dyDescent="0.2">
      <c r="B1289" s="928" t="s">
        <v>1405</v>
      </c>
      <c r="C1289" s="142">
        <v>4</v>
      </c>
      <c r="D1289" s="233">
        <f>SUM(L1289)*SUM(E1289)</f>
        <v>0</v>
      </c>
      <c r="E1289" s="233">
        <f t="shared" si="103"/>
        <v>0</v>
      </c>
      <c r="F1289" s="233">
        <f t="shared" si="105"/>
        <v>0</v>
      </c>
      <c r="G1289" s="233">
        <f t="shared" si="105"/>
        <v>0</v>
      </c>
      <c r="H1289" s="233">
        <f t="shared" si="105"/>
        <v>0</v>
      </c>
      <c r="I1289" s="233">
        <f t="shared" si="105"/>
        <v>0</v>
      </c>
      <c r="J1289" s="233">
        <f t="shared" si="105"/>
        <v>0</v>
      </c>
      <c r="K1289" s="233">
        <f t="shared" si="105"/>
        <v>0</v>
      </c>
      <c r="L1289" s="929">
        <v>2.5000000000000001E-2</v>
      </c>
      <c r="Y1289" s="8" t="s">
        <v>12</v>
      </c>
    </row>
    <row r="1290" spans="2:25" ht="14.25" x14ac:dyDescent="0.2">
      <c r="B1290" s="925" t="s">
        <v>385</v>
      </c>
      <c r="C1290" s="142">
        <v>5</v>
      </c>
      <c r="D1290" s="778">
        <f>SUM(D1291:D1292)</f>
        <v>0</v>
      </c>
      <c r="E1290" s="778">
        <f t="shared" si="103"/>
        <v>0</v>
      </c>
      <c r="F1290" s="778">
        <f t="shared" ref="F1290:K1290" si="106">SUM(F1291:F1292)</f>
        <v>0</v>
      </c>
      <c r="G1290" s="778">
        <f t="shared" si="106"/>
        <v>0</v>
      </c>
      <c r="H1290" s="778">
        <f t="shared" si="106"/>
        <v>0</v>
      </c>
      <c r="I1290" s="778">
        <f t="shared" si="106"/>
        <v>0</v>
      </c>
      <c r="J1290" s="778">
        <f t="shared" si="106"/>
        <v>0</v>
      </c>
      <c r="K1290" s="778">
        <f t="shared" si="106"/>
        <v>0</v>
      </c>
      <c r="Y1290" s="8" t="s">
        <v>12</v>
      </c>
    </row>
    <row r="1291" spans="2:25" ht="14.25" x14ac:dyDescent="0.2">
      <c r="B1291" s="926" t="s">
        <v>1404</v>
      </c>
      <c r="C1291" s="142">
        <v>6</v>
      </c>
      <c r="D1291" s="227">
        <f>SUM(L1291)*SUM(E1291)</f>
        <v>0</v>
      </c>
      <c r="E1291" s="227">
        <f t="shared" si="103"/>
        <v>0</v>
      </c>
      <c r="F1291" s="227">
        <f t="shared" ref="F1291:K1292" si="107">MAX(0,SUM(F1264)-SUM(F1273)*(1+SUM($L$1286)))</f>
        <v>0</v>
      </c>
      <c r="G1291" s="227">
        <f t="shared" si="107"/>
        <v>0</v>
      </c>
      <c r="H1291" s="227">
        <f t="shared" si="107"/>
        <v>0</v>
      </c>
      <c r="I1291" s="227">
        <f t="shared" si="107"/>
        <v>0</v>
      </c>
      <c r="J1291" s="227">
        <f t="shared" si="107"/>
        <v>0</v>
      </c>
      <c r="K1291" s="227">
        <f t="shared" si="107"/>
        <v>0</v>
      </c>
      <c r="L1291" s="927">
        <v>0.04</v>
      </c>
      <c r="Y1291" s="8" t="s">
        <v>12</v>
      </c>
    </row>
    <row r="1292" spans="2:25" ht="14.25" x14ac:dyDescent="0.2">
      <c r="B1292" s="928" t="s">
        <v>1405</v>
      </c>
      <c r="C1292" s="135">
        <v>7</v>
      </c>
      <c r="D1292" s="233">
        <f>SUM(L1292)*SUM(E1292)</f>
        <v>0</v>
      </c>
      <c r="E1292" s="233">
        <f t="shared" si="103"/>
        <v>0</v>
      </c>
      <c r="F1292" s="233">
        <f t="shared" si="107"/>
        <v>0</v>
      </c>
      <c r="G1292" s="233">
        <f t="shared" si="107"/>
        <v>0</v>
      </c>
      <c r="H1292" s="233">
        <f t="shared" si="107"/>
        <v>0</v>
      </c>
      <c r="I1292" s="233">
        <f t="shared" si="107"/>
        <v>0</v>
      </c>
      <c r="J1292" s="233">
        <f t="shared" si="107"/>
        <v>0</v>
      </c>
      <c r="K1292" s="233">
        <f t="shared" si="107"/>
        <v>0</v>
      </c>
      <c r="L1292" s="929">
        <v>3.5000000000000003E-2</v>
      </c>
      <c r="Y1292" s="8" t="s">
        <v>12</v>
      </c>
    </row>
    <row r="1293" spans="2:25" ht="14.25" x14ac:dyDescent="0.2">
      <c r="Y1293" s="8" t="s">
        <v>12</v>
      </c>
    </row>
    <row r="1294" spans="2:25" ht="14.25" x14ac:dyDescent="0.2">
      <c r="C1294" s="17">
        <v>169</v>
      </c>
      <c r="D1294" s="34"/>
      <c r="E1294" s="34" t="s">
        <v>1402</v>
      </c>
      <c r="F1294" s="34">
        <v>3</v>
      </c>
      <c r="G1294" s="34">
        <v>4</v>
      </c>
      <c r="H1294" s="34">
        <v>5</v>
      </c>
      <c r="I1294" s="34">
        <v>6</v>
      </c>
      <c r="J1294" s="34">
        <v>7</v>
      </c>
      <c r="K1294" s="35">
        <v>8</v>
      </c>
      <c r="Y1294" s="8" t="s">
        <v>12</v>
      </c>
    </row>
    <row r="1295" spans="2:25" ht="25.5" x14ac:dyDescent="0.2">
      <c r="B1295" s="538" t="s">
        <v>1410</v>
      </c>
      <c r="C1295" s="142">
        <v>1</v>
      </c>
      <c r="D1295" s="178"/>
      <c r="E1295" s="640">
        <f>SUM(E1296,E1299)</f>
        <v>0</v>
      </c>
      <c r="F1295" s="640">
        <f t="shared" ref="F1295:K1295" si="108">SUM(F1296,F1299)</f>
        <v>0</v>
      </c>
      <c r="G1295" s="640">
        <f t="shared" si="108"/>
        <v>0</v>
      </c>
      <c r="H1295" s="640">
        <f t="shared" si="108"/>
        <v>0</v>
      </c>
      <c r="I1295" s="640">
        <f t="shared" si="108"/>
        <v>0</v>
      </c>
      <c r="J1295" s="640">
        <f t="shared" si="108"/>
        <v>0</v>
      </c>
      <c r="K1295" s="640">
        <f t="shared" si="108"/>
        <v>0</v>
      </c>
      <c r="Y1295" s="8" t="s">
        <v>12</v>
      </c>
    </row>
    <row r="1296" spans="2:25" ht="14.25" x14ac:dyDescent="0.2">
      <c r="B1296" s="925" t="s">
        <v>375</v>
      </c>
      <c r="C1296" s="142">
        <v>2</v>
      </c>
      <c r="D1296" s="91"/>
      <c r="E1296" s="778">
        <f t="shared" ref="E1296:E1301" si="109">SUM(F1296:K1296)</f>
        <v>0</v>
      </c>
      <c r="F1296" s="778">
        <f t="shared" ref="F1296:K1296" si="110">SUM(F1297:F1298)</f>
        <v>0</v>
      </c>
      <c r="G1296" s="778">
        <f t="shared" si="110"/>
        <v>0</v>
      </c>
      <c r="H1296" s="778">
        <f t="shared" si="110"/>
        <v>0</v>
      </c>
      <c r="I1296" s="778">
        <f t="shared" si="110"/>
        <v>0</v>
      </c>
      <c r="J1296" s="778">
        <f t="shared" si="110"/>
        <v>0</v>
      </c>
      <c r="K1296" s="778">
        <f t="shared" si="110"/>
        <v>0</v>
      </c>
      <c r="Y1296" s="8" t="s">
        <v>12</v>
      </c>
    </row>
    <row r="1297" spans="2:25" ht="14.25" x14ac:dyDescent="0.2">
      <c r="B1297" s="926" t="s">
        <v>1404</v>
      </c>
      <c r="C1297" s="142">
        <v>3</v>
      </c>
      <c r="D1297" s="91"/>
      <c r="E1297" s="227">
        <f t="shared" si="109"/>
        <v>0</v>
      </c>
      <c r="F1297" s="903" t="s">
        <v>18</v>
      </c>
      <c r="G1297" s="903" t="s">
        <v>18</v>
      </c>
      <c r="H1297" s="903" t="s">
        <v>18</v>
      </c>
      <c r="I1297" s="903" t="s">
        <v>18</v>
      </c>
      <c r="J1297" s="903" t="s">
        <v>18</v>
      </c>
      <c r="K1297" s="903" t="s">
        <v>18</v>
      </c>
      <c r="Y1297" s="8" t="s">
        <v>12</v>
      </c>
    </row>
    <row r="1298" spans="2:25" ht="14.25" x14ac:dyDescent="0.2">
      <c r="B1298" s="928" t="s">
        <v>1405</v>
      </c>
      <c r="C1298" s="142">
        <v>4</v>
      </c>
      <c r="D1298" s="91"/>
      <c r="E1298" s="233">
        <f t="shared" si="109"/>
        <v>0</v>
      </c>
      <c r="F1298" s="402" t="s">
        <v>18</v>
      </c>
      <c r="G1298" s="402" t="s">
        <v>18</v>
      </c>
      <c r="H1298" s="402" t="s">
        <v>18</v>
      </c>
      <c r="I1298" s="402" t="s">
        <v>18</v>
      </c>
      <c r="J1298" s="402" t="s">
        <v>18</v>
      </c>
      <c r="K1298" s="402" t="s">
        <v>18</v>
      </c>
      <c r="Y1298" s="8" t="s">
        <v>12</v>
      </c>
    </row>
    <row r="1299" spans="2:25" ht="14.25" x14ac:dyDescent="0.2">
      <c r="B1299" s="925" t="s">
        <v>385</v>
      </c>
      <c r="C1299" s="142">
        <v>5</v>
      </c>
      <c r="D1299" s="91"/>
      <c r="E1299" s="778">
        <f t="shared" si="109"/>
        <v>0</v>
      </c>
      <c r="F1299" s="778">
        <f t="shared" ref="F1299:K1299" si="111">SUM(F1300:F1301)</f>
        <v>0</v>
      </c>
      <c r="G1299" s="778">
        <f t="shared" si="111"/>
        <v>0</v>
      </c>
      <c r="H1299" s="778">
        <f t="shared" si="111"/>
        <v>0</v>
      </c>
      <c r="I1299" s="778">
        <f t="shared" si="111"/>
        <v>0</v>
      </c>
      <c r="J1299" s="778">
        <f t="shared" si="111"/>
        <v>0</v>
      </c>
      <c r="K1299" s="778">
        <f t="shared" si="111"/>
        <v>0</v>
      </c>
      <c r="Y1299" s="8" t="s">
        <v>12</v>
      </c>
    </row>
    <row r="1300" spans="2:25" ht="14.25" x14ac:dyDescent="0.2">
      <c r="B1300" s="926" t="s">
        <v>1404</v>
      </c>
      <c r="C1300" s="142">
        <v>6</v>
      </c>
      <c r="D1300" s="91"/>
      <c r="E1300" s="227">
        <f t="shared" si="109"/>
        <v>0</v>
      </c>
      <c r="F1300" s="903" t="s">
        <v>18</v>
      </c>
      <c r="G1300" s="903" t="s">
        <v>18</v>
      </c>
      <c r="H1300" s="903" t="s">
        <v>18</v>
      </c>
      <c r="I1300" s="903" t="s">
        <v>18</v>
      </c>
      <c r="J1300" s="903" t="s">
        <v>18</v>
      </c>
      <c r="K1300" s="903" t="s">
        <v>18</v>
      </c>
      <c r="Y1300" s="8" t="s">
        <v>12</v>
      </c>
    </row>
    <row r="1301" spans="2:25" ht="14.25" x14ac:dyDescent="0.2">
      <c r="B1301" s="928" t="s">
        <v>1405</v>
      </c>
      <c r="C1301" s="135">
        <v>7</v>
      </c>
      <c r="D1301" s="194"/>
      <c r="E1301" s="233">
        <f t="shared" si="109"/>
        <v>0</v>
      </c>
      <c r="F1301" s="402" t="s">
        <v>18</v>
      </c>
      <c r="G1301" s="402" t="s">
        <v>18</v>
      </c>
      <c r="H1301" s="402" t="s">
        <v>18</v>
      </c>
      <c r="I1301" s="402" t="s">
        <v>18</v>
      </c>
      <c r="J1301" s="402" t="s">
        <v>18</v>
      </c>
      <c r="K1301" s="402" t="s">
        <v>18</v>
      </c>
      <c r="Y1301" s="8" t="s">
        <v>12</v>
      </c>
    </row>
    <row r="1302" spans="2:25" ht="14.25" x14ac:dyDescent="0.2">
      <c r="Y1302" s="8" t="s">
        <v>12</v>
      </c>
    </row>
    <row r="1303" spans="2:25" ht="14.25" x14ac:dyDescent="0.2">
      <c r="C1303" s="40">
        <v>170</v>
      </c>
      <c r="D1303" s="34"/>
      <c r="E1303" s="34" t="s">
        <v>1402</v>
      </c>
      <c r="F1303" s="34">
        <v>3</v>
      </c>
      <c r="G1303" s="34">
        <v>4</v>
      </c>
      <c r="H1303" s="34">
        <v>5</v>
      </c>
      <c r="I1303" s="34">
        <v>6</v>
      </c>
      <c r="J1303" s="34">
        <v>7</v>
      </c>
      <c r="K1303" s="35">
        <v>8</v>
      </c>
      <c r="Y1303" s="8" t="s">
        <v>12</v>
      </c>
    </row>
    <row r="1304" spans="2:25" ht="25.5" x14ac:dyDescent="0.2">
      <c r="B1304" s="538" t="s">
        <v>1411</v>
      </c>
      <c r="C1304" s="142">
        <v>1</v>
      </c>
      <c r="D1304" s="178"/>
      <c r="E1304" s="640">
        <f>SUM(E1305,E1308)</f>
        <v>0</v>
      </c>
      <c r="F1304" s="640">
        <f t="shared" ref="F1304:K1304" si="112">SUM(F1305,F1308)</f>
        <v>0</v>
      </c>
      <c r="G1304" s="640">
        <f t="shared" si="112"/>
        <v>0</v>
      </c>
      <c r="H1304" s="640">
        <f t="shared" si="112"/>
        <v>0</v>
      </c>
      <c r="I1304" s="640">
        <f t="shared" si="112"/>
        <v>0</v>
      </c>
      <c r="J1304" s="640">
        <f t="shared" si="112"/>
        <v>0</v>
      </c>
      <c r="K1304" s="640">
        <f t="shared" si="112"/>
        <v>0</v>
      </c>
      <c r="Y1304" s="8" t="s">
        <v>12</v>
      </c>
    </row>
    <row r="1305" spans="2:25" ht="14.25" x14ac:dyDescent="0.2">
      <c r="B1305" s="925" t="s">
        <v>375</v>
      </c>
      <c r="C1305" s="142">
        <v>2</v>
      </c>
      <c r="D1305" s="91"/>
      <c r="E1305" s="778">
        <f t="shared" ref="E1305:E1310" si="113">SUM(F1305:K1305)</f>
        <v>0</v>
      </c>
      <c r="F1305" s="778">
        <f t="shared" ref="F1305:K1305" si="114">SUM(F1306:F1307)</f>
        <v>0</v>
      </c>
      <c r="G1305" s="778">
        <f t="shared" si="114"/>
        <v>0</v>
      </c>
      <c r="H1305" s="778">
        <f t="shared" si="114"/>
        <v>0</v>
      </c>
      <c r="I1305" s="778">
        <f t="shared" si="114"/>
        <v>0</v>
      </c>
      <c r="J1305" s="778">
        <f t="shared" si="114"/>
        <v>0</v>
      </c>
      <c r="K1305" s="778">
        <f t="shared" si="114"/>
        <v>0</v>
      </c>
      <c r="Y1305" s="8" t="s">
        <v>12</v>
      </c>
    </row>
    <row r="1306" spans="2:25" ht="14.25" x14ac:dyDescent="0.2">
      <c r="B1306" s="926" t="s">
        <v>1404</v>
      </c>
      <c r="C1306" s="142">
        <v>3</v>
      </c>
      <c r="D1306" s="91"/>
      <c r="E1306" s="227">
        <f t="shared" si="113"/>
        <v>0</v>
      </c>
      <c r="F1306" s="903" t="s">
        <v>18</v>
      </c>
      <c r="G1306" s="903" t="s">
        <v>18</v>
      </c>
      <c r="H1306" s="903" t="s">
        <v>18</v>
      </c>
      <c r="I1306" s="903" t="s">
        <v>18</v>
      </c>
      <c r="J1306" s="903" t="s">
        <v>18</v>
      </c>
      <c r="K1306" s="903" t="s">
        <v>18</v>
      </c>
      <c r="Y1306" s="8" t="s">
        <v>12</v>
      </c>
    </row>
    <row r="1307" spans="2:25" ht="14.25" x14ac:dyDescent="0.2">
      <c r="B1307" s="928" t="s">
        <v>1405</v>
      </c>
      <c r="C1307" s="142">
        <v>4</v>
      </c>
      <c r="D1307" s="91"/>
      <c r="E1307" s="233">
        <f t="shared" si="113"/>
        <v>0</v>
      </c>
      <c r="F1307" s="402" t="s">
        <v>18</v>
      </c>
      <c r="G1307" s="402" t="s">
        <v>18</v>
      </c>
      <c r="H1307" s="402" t="s">
        <v>18</v>
      </c>
      <c r="I1307" s="402" t="s">
        <v>18</v>
      </c>
      <c r="J1307" s="402" t="s">
        <v>18</v>
      </c>
      <c r="K1307" s="402" t="s">
        <v>18</v>
      </c>
      <c r="Y1307" s="8" t="s">
        <v>12</v>
      </c>
    </row>
    <row r="1308" spans="2:25" ht="14.25" x14ac:dyDescent="0.2">
      <c r="B1308" s="925" t="s">
        <v>385</v>
      </c>
      <c r="C1308" s="142">
        <v>5</v>
      </c>
      <c r="D1308" s="91"/>
      <c r="E1308" s="778">
        <f t="shared" si="113"/>
        <v>0</v>
      </c>
      <c r="F1308" s="778">
        <f t="shared" ref="F1308:K1308" si="115">SUM(F1309:F1310)</f>
        <v>0</v>
      </c>
      <c r="G1308" s="778">
        <f t="shared" si="115"/>
        <v>0</v>
      </c>
      <c r="H1308" s="778">
        <f t="shared" si="115"/>
        <v>0</v>
      </c>
      <c r="I1308" s="778">
        <f t="shared" si="115"/>
        <v>0</v>
      </c>
      <c r="J1308" s="778">
        <f t="shared" si="115"/>
        <v>0</v>
      </c>
      <c r="K1308" s="778">
        <f t="shared" si="115"/>
        <v>0</v>
      </c>
      <c r="Y1308" s="8" t="s">
        <v>12</v>
      </c>
    </row>
    <row r="1309" spans="2:25" ht="14.25" x14ac:dyDescent="0.2">
      <c r="B1309" s="926" t="s">
        <v>1404</v>
      </c>
      <c r="C1309" s="142">
        <v>6</v>
      </c>
      <c r="D1309" s="91"/>
      <c r="E1309" s="227">
        <f t="shared" si="113"/>
        <v>0</v>
      </c>
      <c r="F1309" s="903" t="s">
        <v>18</v>
      </c>
      <c r="G1309" s="903" t="s">
        <v>18</v>
      </c>
      <c r="H1309" s="903" t="s">
        <v>18</v>
      </c>
      <c r="I1309" s="903" t="s">
        <v>18</v>
      </c>
      <c r="J1309" s="903" t="s">
        <v>18</v>
      </c>
      <c r="K1309" s="903" t="s">
        <v>18</v>
      </c>
      <c r="Y1309" s="8" t="s">
        <v>12</v>
      </c>
    </row>
    <row r="1310" spans="2:25" ht="14.25" x14ac:dyDescent="0.2">
      <c r="B1310" s="928" t="s">
        <v>1405</v>
      </c>
      <c r="C1310" s="135">
        <v>7</v>
      </c>
      <c r="D1310" s="194"/>
      <c r="E1310" s="233">
        <f t="shared" si="113"/>
        <v>0</v>
      </c>
      <c r="F1310" s="402" t="s">
        <v>18</v>
      </c>
      <c r="G1310" s="402" t="s">
        <v>18</v>
      </c>
      <c r="H1310" s="402" t="s">
        <v>18</v>
      </c>
      <c r="I1310" s="402" t="s">
        <v>18</v>
      </c>
      <c r="J1310" s="402" t="s">
        <v>18</v>
      </c>
      <c r="K1310" s="402" t="s">
        <v>18</v>
      </c>
      <c r="Y1310" s="8" t="s">
        <v>12</v>
      </c>
    </row>
    <row r="1311" spans="2:25" ht="14.25" x14ac:dyDescent="0.2">
      <c r="Y1311" s="8" t="s">
        <v>12</v>
      </c>
    </row>
    <row r="1312" spans="2:25" ht="14.25" x14ac:dyDescent="0.2">
      <c r="C1312" s="17">
        <v>171</v>
      </c>
      <c r="D1312" s="34"/>
      <c r="E1312" s="34" t="s">
        <v>1402</v>
      </c>
      <c r="F1312" s="34">
        <v>3</v>
      </c>
      <c r="G1312" s="34">
        <v>4</v>
      </c>
      <c r="H1312" s="34">
        <v>5</v>
      </c>
      <c r="I1312" s="34">
        <v>6</v>
      </c>
      <c r="J1312" s="34">
        <v>7</v>
      </c>
      <c r="K1312" s="35">
        <v>8</v>
      </c>
      <c r="Y1312" s="8" t="s">
        <v>12</v>
      </c>
    </row>
    <row r="1313" spans="2:25" ht="25.5" x14ac:dyDescent="0.2">
      <c r="B1313" s="538" t="s">
        <v>1412</v>
      </c>
      <c r="C1313" s="142">
        <v>1</v>
      </c>
      <c r="D1313" s="178"/>
      <c r="E1313" s="640">
        <f>SUM(E1314,E1317)</f>
        <v>0</v>
      </c>
      <c r="F1313" s="640">
        <f t="shared" ref="F1313:K1313" si="116">SUM(F1314,F1317)</f>
        <v>0</v>
      </c>
      <c r="G1313" s="640">
        <f t="shared" si="116"/>
        <v>0</v>
      </c>
      <c r="H1313" s="640">
        <f t="shared" si="116"/>
        <v>0</v>
      </c>
      <c r="I1313" s="640">
        <f t="shared" si="116"/>
        <v>0</v>
      </c>
      <c r="J1313" s="640">
        <f t="shared" si="116"/>
        <v>0</v>
      </c>
      <c r="K1313" s="640">
        <f t="shared" si="116"/>
        <v>0</v>
      </c>
      <c r="Y1313" s="8" t="s">
        <v>12</v>
      </c>
    </row>
    <row r="1314" spans="2:25" ht="14.25" x14ac:dyDescent="0.2">
      <c r="B1314" s="925" t="s">
        <v>375</v>
      </c>
      <c r="C1314" s="142">
        <v>2</v>
      </c>
      <c r="D1314" s="91"/>
      <c r="E1314" s="778">
        <f t="shared" ref="E1314:E1319" si="117">SUM(F1314:K1314)</f>
        <v>0</v>
      </c>
      <c r="F1314" s="778">
        <f t="shared" ref="F1314:K1314" si="118">SUM(F1315:F1316)</f>
        <v>0</v>
      </c>
      <c r="G1314" s="778">
        <f t="shared" si="118"/>
        <v>0</v>
      </c>
      <c r="H1314" s="778">
        <f t="shared" si="118"/>
        <v>0</v>
      </c>
      <c r="I1314" s="778">
        <f t="shared" si="118"/>
        <v>0</v>
      </c>
      <c r="J1314" s="778">
        <f t="shared" si="118"/>
        <v>0</v>
      </c>
      <c r="K1314" s="778">
        <f t="shared" si="118"/>
        <v>0</v>
      </c>
      <c r="Y1314" s="8" t="s">
        <v>12</v>
      </c>
    </row>
    <row r="1315" spans="2:25" ht="14.25" x14ac:dyDescent="0.2">
      <c r="B1315" s="926" t="s">
        <v>1404</v>
      </c>
      <c r="C1315" s="142">
        <v>3</v>
      </c>
      <c r="D1315" s="91"/>
      <c r="E1315" s="227">
        <f t="shared" si="117"/>
        <v>0</v>
      </c>
      <c r="F1315" s="903" t="s">
        <v>18</v>
      </c>
      <c r="G1315" s="903" t="s">
        <v>18</v>
      </c>
      <c r="H1315" s="903" t="s">
        <v>18</v>
      </c>
      <c r="I1315" s="903" t="s">
        <v>18</v>
      </c>
      <c r="J1315" s="903" t="s">
        <v>18</v>
      </c>
      <c r="K1315" s="903" t="s">
        <v>18</v>
      </c>
      <c r="Y1315" s="8" t="s">
        <v>12</v>
      </c>
    </row>
    <row r="1316" spans="2:25" ht="14.25" x14ac:dyDescent="0.2">
      <c r="B1316" s="928" t="s">
        <v>1405</v>
      </c>
      <c r="C1316" s="142">
        <v>4</v>
      </c>
      <c r="D1316" s="91"/>
      <c r="E1316" s="233">
        <f t="shared" si="117"/>
        <v>0</v>
      </c>
      <c r="F1316" s="402" t="s">
        <v>18</v>
      </c>
      <c r="G1316" s="402" t="s">
        <v>18</v>
      </c>
      <c r="H1316" s="402" t="s">
        <v>18</v>
      </c>
      <c r="I1316" s="402" t="s">
        <v>18</v>
      </c>
      <c r="J1316" s="402" t="s">
        <v>18</v>
      </c>
      <c r="K1316" s="402" t="s">
        <v>18</v>
      </c>
      <c r="Y1316" s="8" t="s">
        <v>12</v>
      </c>
    </row>
    <row r="1317" spans="2:25" ht="14.25" x14ac:dyDescent="0.2">
      <c r="B1317" s="925" t="s">
        <v>385</v>
      </c>
      <c r="C1317" s="142">
        <v>5</v>
      </c>
      <c r="D1317" s="91"/>
      <c r="E1317" s="778">
        <f t="shared" si="117"/>
        <v>0</v>
      </c>
      <c r="F1317" s="778">
        <f t="shared" ref="F1317:K1317" si="119">SUM(F1318:F1319)</f>
        <v>0</v>
      </c>
      <c r="G1317" s="778">
        <f t="shared" si="119"/>
        <v>0</v>
      </c>
      <c r="H1317" s="778">
        <f t="shared" si="119"/>
        <v>0</v>
      </c>
      <c r="I1317" s="778">
        <f t="shared" si="119"/>
        <v>0</v>
      </c>
      <c r="J1317" s="778">
        <f t="shared" si="119"/>
        <v>0</v>
      </c>
      <c r="K1317" s="778">
        <f t="shared" si="119"/>
        <v>0</v>
      </c>
      <c r="Y1317" s="8" t="s">
        <v>12</v>
      </c>
    </row>
    <row r="1318" spans="2:25" ht="14.25" x14ac:dyDescent="0.2">
      <c r="B1318" s="926" t="s">
        <v>1404</v>
      </c>
      <c r="C1318" s="142">
        <v>6</v>
      </c>
      <c r="D1318" s="91"/>
      <c r="E1318" s="227">
        <f t="shared" si="117"/>
        <v>0</v>
      </c>
      <c r="F1318" s="903" t="s">
        <v>18</v>
      </c>
      <c r="G1318" s="903" t="s">
        <v>18</v>
      </c>
      <c r="H1318" s="903" t="s">
        <v>18</v>
      </c>
      <c r="I1318" s="903" t="s">
        <v>18</v>
      </c>
      <c r="J1318" s="903" t="s">
        <v>18</v>
      </c>
      <c r="K1318" s="903" t="s">
        <v>18</v>
      </c>
      <c r="Y1318" s="8" t="s">
        <v>12</v>
      </c>
    </row>
    <row r="1319" spans="2:25" ht="14.25" x14ac:dyDescent="0.2">
      <c r="B1319" s="928" t="s">
        <v>1405</v>
      </c>
      <c r="C1319" s="135">
        <v>7</v>
      </c>
      <c r="D1319" s="194"/>
      <c r="E1319" s="233">
        <f t="shared" si="117"/>
        <v>0</v>
      </c>
      <c r="F1319" s="402" t="s">
        <v>18</v>
      </c>
      <c r="G1319" s="402" t="s">
        <v>18</v>
      </c>
      <c r="H1319" s="402" t="s">
        <v>18</v>
      </c>
      <c r="I1319" s="402" t="s">
        <v>18</v>
      </c>
      <c r="J1319" s="402" t="s">
        <v>18</v>
      </c>
      <c r="K1319" s="402" t="s">
        <v>18</v>
      </c>
      <c r="Y1319" s="8" t="s">
        <v>12</v>
      </c>
    </row>
    <row r="1320" spans="2:25" ht="14.25" x14ac:dyDescent="0.2">
      <c r="Y1320" s="8" t="s">
        <v>12</v>
      </c>
    </row>
    <row r="1321" spans="2:25" ht="14.25" x14ac:dyDescent="0.2">
      <c r="C1321" s="17">
        <v>172</v>
      </c>
      <c r="D1321" s="34"/>
      <c r="E1321" s="34" t="s">
        <v>1402</v>
      </c>
      <c r="F1321" s="34">
        <v>3</v>
      </c>
      <c r="G1321" s="34">
        <v>4</v>
      </c>
      <c r="H1321" s="34">
        <v>5</v>
      </c>
      <c r="I1321" s="34">
        <v>6</v>
      </c>
      <c r="J1321" s="34">
        <v>7</v>
      </c>
      <c r="K1321" s="35">
        <v>8</v>
      </c>
      <c r="Y1321" s="8" t="s">
        <v>12</v>
      </c>
    </row>
    <row r="1322" spans="2:25" ht="25.5" x14ac:dyDescent="0.2">
      <c r="B1322" s="538" t="s">
        <v>1413</v>
      </c>
      <c r="C1322" s="142">
        <v>1</v>
      </c>
      <c r="D1322" s="178"/>
      <c r="E1322" s="640">
        <f>SUM(E1323,E1326)</f>
        <v>0</v>
      </c>
      <c r="F1322" s="640">
        <f t="shared" ref="F1322:K1322" si="120">SUM(F1323,F1326)</f>
        <v>0</v>
      </c>
      <c r="G1322" s="640">
        <f t="shared" si="120"/>
        <v>0</v>
      </c>
      <c r="H1322" s="640">
        <f t="shared" si="120"/>
        <v>0</v>
      </c>
      <c r="I1322" s="640">
        <f t="shared" si="120"/>
        <v>0</v>
      </c>
      <c r="J1322" s="640">
        <f t="shared" si="120"/>
        <v>0</v>
      </c>
      <c r="K1322" s="640">
        <f t="shared" si="120"/>
        <v>0</v>
      </c>
      <c r="Y1322" s="8" t="s">
        <v>12</v>
      </c>
    </row>
    <row r="1323" spans="2:25" ht="14.25" x14ac:dyDescent="0.2">
      <c r="B1323" s="925" t="s">
        <v>375</v>
      </c>
      <c r="C1323" s="142">
        <v>2</v>
      </c>
      <c r="D1323" s="91"/>
      <c r="E1323" s="778">
        <f t="shared" ref="E1323:E1328" si="121">SUM(F1323:K1323)</f>
        <v>0</v>
      </c>
      <c r="F1323" s="778">
        <f t="shared" ref="F1323:K1323" si="122">SUM(F1324:F1325)</f>
        <v>0</v>
      </c>
      <c r="G1323" s="778">
        <f t="shared" si="122"/>
        <v>0</v>
      </c>
      <c r="H1323" s="778">
        <f t="shared" si="122"/>
        <v>0</v>
      </c>
      <c r="I1323" s="778">
        <f t="shared" si="122"/>
        <v>0</v>
      </c>
      <c r="J1323" s="778">
        <f t="shared" si="122"/>
        <v>0</v>
      </c>
      <c r="K1323" s="778">
        <f t="shared" si="122"/>
        <v>0</v>
      </c>
      <c r="Y1323" s="8" t="s">
        <v>12</v>
      </c>
    </row>
    <row r="1324" spans="2:25" ht="14.25" x14ac:dyDescent="0.2">
      <c r="B1324" s="926" t="s">
        <v>1404</v>
      </c>
      <c r="C1324" s="142">
        <v>3</v>
      </c>
      <c r="D1324" s="91"/>
      <c r="E1324" s="227">
        <f t="shared" si="121"/>
        <v>0</v>
      </c>
      <c r="F1324" s="903" t="s">
        <v>18</v>
      </c>
      <c r="G1324" s="903" t="s">
        <v>18</v>
      </c>
      <c r="H1324" s="903" t="s">
        <v>18</v>
      </c>
      <c r="I1324" s="903" t="s">
        <v>18</v>
      </c>
      <c r="J1324" s="903" t="s">
        <v>18</v>
      </c>
      <c r="K1324" s="903" t="s">
        <v>18</v>
      </c>
      <c r="Y1324" s="8" t="s">
        <v>12</v>
      </c>
    </row>
    <row r="1325" spans="2:25" ht="14.25" x14ac:dyDescent="0.2">
      <c r="B1325" s="928" t="s">
        <v>1405</v>
      </c>
      <c r="C1325" s="142">
        <v>4</v>
      </c>
      <c r="D1325" s="91"/>
      <c r="E1325" s="233">
        <f t="shared" si="121"/>
        <v>0</v>
      </c>
      <c r="F1325" s="402" t="s">
        <v>18</v>
      </c>
      <c r="G1325" s="402" t="s">
        <v>18</v>
      </c>
      <c r="H1325" s="402" t="s">
        <v>18</v>
      </c>
      <c r="I1325" s="402" t="s">
        <v>18</v>
      </c>
      <c r="J1325" s="402" t="s">
        <v>18</v>
      </c>
      <c r="K1325" s="402" t="s">
        <v>18</v>
      </c>
      <c r="Y1325" s="8" t="s">
        <v>12</v>
      </c>
    </row>
    <row r="1326" spans="2:25" ht="14.25" x14ac:dyDescent="0.2">
      <c r="B1326" s="925" t="s">
        <v>385</v>
      </c>
      <c r="C1326" s="142">
        <v>5</v>
      </c>
      <c r="D1326" s="91"/>
      <c r="E1326" s="778">
        <f t="shared" si="121"/>
        <v>0</v>
      </c>
      <c r="F1326" s="778">
        <f t="shared" ref="F1326:K1326" si="123">SUM(F1327:F1328)</f>
        <v>0</v>
      </c>
      <c r="G1326" s="778">
        <f t="shared" si="123"/>
        <v>0</v>
      </c>
      <c r="H1326" s="778">
        <f t="shared" si="123"/>
        <v>0</v>
      </c>
      <c r="I1326" s="778">
        <f t="shared" si="123"/>
        <v>0</v>
      </c>
      <c r="J1326" s="778">
        <f t="shared" si="123"/>
        <v>0</v>
      </c>
      <c r="K1326" s="778">
        <f t="shared" si="123"/>
        <v>0</v>
      </c>
      <c r="Y1326" s="8" t="s">
        <v>12</v>
      </c>
    </row>
    <row r="1327" spans="2:25" ht="14.25" x14ac:dyDescent="0.2">
      <c r="B1327" s="926" t="s">
        <v>1404</v>
      </c>
      <c r="C1327" s="142">
        <v>6</v>
      </c>
      <c r="D1327" s="91"/>
      <c r="E1327" s="227">
        <f t="shared" si="121"/>
        <v>0</v>
      </c>
      <c r="F1327" s="903" t="s">
        <v>18</v>
      </c>
      <c r="G1327" s="903" t="s">
        <v>18</v>
      </c>
      <c r="H1327" s="903" t="s">
        <v>18</v>
      </c>
      <c r="I1327" s="903" t="s">
        <v>18</v>
      </c>
      <c r="J1327" s="903" t="s">
        <v>18</v>
      </c>
      <c r="K1327" s="903" t="s">
        <v>18</v>
      </c>
      <c r="Y1327" s="8" t="s">
        <v>12</v>
      </c>
    </row>
    <row r="1328" spans="2:25" ht="14.25" x14ac:dyDescent="0.2">
      <c r="B1328" s="928" t="s">
        <v>1405</v>
      </c>
      <c r="C1328" s="135">
        <v>7</v>
      </c>
      <c r="D1328" s="194"/>
      <c r="E1328" s="233">
        <f t="shared" si="121"/>
        <v>0</v>
      </c>
      <c r="F1328" s="402" t="s">
        <v>18</v>
      </c>
      <c r="G1328" s="402" t="s">
        <v>18</v>
      </c>
      <c r="H1328" s="402" t="s">
        <v>18</v>
      </c>
      <c r="I1328" s="402" t="s">
        <v>18</v>
      </c>
      <c r="J1328" s="402" t="s">
        <v>18</v>
      </c>
      <c r="K1328" s="402" t="s">
        <v>18</v>
      </c>
      <c r="Y1328" s="8" t="s">
        <v>12</v>
      </c>
    </row>
    <row r="1329" spans="2:25" ht="14.25" x14ac:dyDescent="0.2">
      <c r="Y1329" s="8" t="s">
        <v>12</v>
      </c>
    </row>
    <row r="1330" spans="2:25" ht="14.25" x14ac:dyDescent="0.2">
      <c r="C1330" s="40">
        <v>173</v>
      </c>
      <c r="D1330" s="34"/>
      <c r="E1330" s="34" t="s">
        <v>1402</v>
      </c>
      <c r="F1330" s="34">
        <v>3</v>
      </c>
      <c r="G1330" s="34">
        <v>4</v>
      </c>
      <c r="H1330" s="34">
        <v>5</v>
      </c>
      <c r="I1330" s="34">
        <v>6</v>
      </c>
      <c r="J1330" s="34">
        <v>7</v>
      </c>
      <c r="K1330" s="35">
        <v>8</v>
      </c>
      <c r="Y1330" s="8" t="s">
        <v>12</v>
      </c>
    </row>
    <row r="1331" spans="2:25" ht="25.5" x14ac:dyDescent="0.2">
      <c r="B1331" s="538" t="s">
        <v>1414</v>
      </c>
      <c r="C1331" s="142">
        <v>1</v>
      </c>
      <c r="D1331" s="178"/>
      <c r="E1331" s="640">
        <f>SUM(E1332,E1335)</f>
        <v>0</v>
      </c>
      <c r="F1331" s="640">
        <f t="shared" ref="F1331:K1331" si="124">SUM(F1332,F1335)</f>
        <v>0</v>
      </c>
      <c r="G1331" s="640">
        <f t="shared" si="124"/>
        <v>0</v>
      </c>
      <c r="H1331" s="640">
        <f t="shared" si="124"/>
        <v>0</v>
      </c>
      <c r="I1331" s="640">
        <f t="shared" si="124"/>
        <v>0</v>
      </c>
      <c r="J1331" s="640">
        <f t="shared" si="124"/>
        <v>0</v>
      </c>
      <c r="K1331" s="640">
        <f t="shared" si="124"/>
        <v>0</v>
      </c>
      <c r="Y1331" s="8" t="s">
        <v>12</v>
      </c>
    </row>
    <row r="1332" spans="2:25" ht="14.25" x14ac:dyDescent="0.2">
      <c r="B1332" s="925" t="s">
        <v>375</v>
      </c>
      <c r="C1332" s="142">
        <v>2</v>
      </c>
      <c r="D1332" s="91"/>
      <c r="E1332" s="778">
        <f t="shared" ref="E1332:E1337" si="125">SUM(F1332:K1332)</f>
        <v>0</v>
      </c>
      <c r="F1332" s="778">
        <f t="shared" ref="F1332:K1332" si="126">SUM(F1333:F1334)</f>
        <v>0</v>
      </c>
      <c r="G1332" s="778">
        <f t="shared" si="126"/>
        <v>0</v>
      </c>
      <c r="H1332" s="778">
        <f t="shared" si="126"/>
        <v>0</v>
      </c>
      <c r="I1332" s="778">
        <f t="shared" si="126"/>
        <v>0</v>
      </c>
      <c r="J1332" s="778">
        <f t="shared" si="126"/>
        <v>0</v>
      </c>
      <c r="K1332" s="778">
        <f t="shared" si="126"/>
        <v>0</v>
      </c>
      <c r="Y1332" s="8" t="s">
        <v>12</v>
      </c>
    </row>
    <row r="1333" spans="2:25" ht="14.25" x14ac:dyDescent="0.2">
      <c r="B1333" s="926" t="s">
        <v>1404</v>
      </c>
      <c r="C1333" s="142">
        <v>3</v>
      </c>
      <c r="D1333" s="91"/>
      <c r="E1333" s="227">
        <f t="shared" si="125"/>
        <v>0</v>
      </c>
      <c r="F1333" s="903" t="s">
        <v>18</v>
      </c>
      <c r="G1333" s="903" t="s">
        <v>18</v>
      </c>
      <c r="H1333" s="903" t="s">
        <v>18</v>
      </c>
      <c r="I1333" s="903" t="s">
        <v>18</v>
      </c>
      <c r="J1333" s="903" t="s">
        <v>18</v>
      </c>
      <c r="K1333" s="903" t="s">
        <v>18</v>
      </c>
      <c r="Y1333" s="8" t="s">
        <v>12</v>
      </c>
    </row>
    <row r="1334" spans="2:25" ht="14.25" x14ac:dyDescent="0.2">
      <c r="B1334" s="928" t="s">
        <v>1405</v>
      </c>
      <c r="C1334" s="142">
        <v>4</v>
      </c>
      <c r="D1334" s="91"/>
      <c r="E1334" s="233">
        <f t="shared" si="125"/>
        <v>0</v>
      </c>
      <c r="F1334" s="402" t="s">
        <v>18</v>
      </c>
      <c r="G1334" s="402" t="s">
        <v>18</v>
      </c>
      <c r="H1334" s="402" t="s">
        <v>18</v>
      </c>
      <c r="I1334" s="402" t="s">
        <v>18</v>
      </c>
      <c r="J1334" s="402" t="s">
        <v>18</v>
      </c>
      <c r="K1334" s="402" t="s">
        <v>18</v>
      </c>
      <c r="Y1334" s="8" t="s">
        <v>12</v>
      </c>
    </row>
    <row r="1335" spans="2:25" ht="14.25" x14ac:dyDescent="0.2">
      <c r="B1335" s="925" t="s">
        <v>385</v>
      </c>
      <c r="C1335" s="142">
        <v>5</v>
      </c>
      <c r="D1335" s="91"/>
      <c r="E1335" s="778">
        <f t="shared" si="125"/>
        <v>0</v>
      </c>
      <c r="F1335" s="778">
        <f t="shared" ref="F1335:K1335" si="127">SUM(F1336:F1337)</f>
        <v>0</v>
      </c>
      <c r="G1335" s="778">
        <f t="shared" si="127"/>
        <v>0</v>
      </c>
      <c r="H1335" s="778">
        <f t="shared" si="127"/>
        <v>0</v>
      </c>
      <c r="I1335" s="778">
        <f t="shared" si="127"/>
        <v>0</v>
      </c>
      <c r="J1335" s="778">
        <f t="shared" si="127"/>
        <v>0</v>
      </c>
      <c r="K1335" s="778">
        <f t="shared" si="127"/>
        <v>0</v>
      </c>
      <c r="Y1335" s="8" t="s">
        <v>12</v>
      </c>
    </row>
    <row r="1336" spans="2:25" ht="14.25" x14ac:dyDescent="0.2">
      <c r="B1336" s="926" t="s">
        <v>1404</v>
      </c>
      <c r="C1336" s="142">
        <v>6</v>
      </c>
      <c r="D1336" s="91"/>
      <c r="E1336" s="227">
        <f t="shared" si="125"/>
        <v>0</v>
      </c>
      <c r="F1336" s="903" t="s">
        <v>18</v>
      </c>
      <c r="G1336" s="903" t="s">
        <v>18</v>
      </c>
      <c r="H1336" s="903" t="s">
        <v>18</v>
      </c>
      <c r="I1336" s="903" t="s">
        <v>18</v>
      </c>
      <c r="J1336" s="903" t="s">
        <v>18</v>
      </c>
      <c r="K1336" s="903" t="s">
        <v>18</v>
      </c>
      <c r="Y1336" s="8" t="s">
        <v>12</v>
      </c>
    </row>
    <row r="1337" spans="2:25" ht="14.25" x14ac:dyDescent="0.2">
      <c r="B1337" s="928" t="s">
        <v>1405</v>
      </c>
      <c r="C1337" s="135">
        <v>7</v>
      </c>
      <c r="D1337" s="194"/>
      <c r="E1337" s="233">
        <f t="shared" si="125"/>
        <v>0</v>
      </c>
      <c r="F1337" s="402" t="s">
        <v>18</v>
      </c>
      <c r="G1337" s="402" t="s">
        <v>18</v>
      </c>
      <c r="H1337" s="402" t="s">
        <v>18</v>
      </c>
      <c r="I1337" s="402" t="s">
        <v>18</v>
      </c>
      <c r="J1337" s="402" t="s">
        <v>18</v>
      </c>
      <c r="K1337" s="402" t="s">
        <v>18</v>
      </c>
      <c r="Y1337" s="8" t="s">
        <v>12</v>
      </c>
    </row>
    <row r="1338" spans="2:25" ht="14.25" x14ac:dyDescent="0.2">
      <c r="Y1338" s="8" t="s">
        <v>12</v>
      </c>
    </row>
    <row r="1339" spans="2:25" ht="14.25" x14ac:dyDescent="0.2">
      <c r="C1339" s="40">
        <v>174</v>
      </c>
      <c r="D1339" s="34">
        <v>1</v>
      </c>
      <c r="E1339" s="34" t="s">
        <v>1402</v>
      </c>
      <c r="F1339" s="34">
        <v>3</v>
      </c>
      <c r="G1339" s="34">
        <v>4</v>
      </c>
      <c r="H1339" s="34">
        <v>5</v>
      </c>
      <c r="I1339" s="34">
        <v>6</v>
      </c>
      <c r="J1339" s="34">
        <v>7</v>
      </c>
      <c r="K1339" s="35">
        <v>8</v>
      </c>
      <c r="Y1339" s="8" t="s">
        <v>12</v>
      </c>
    </row>
    <row r="1340" spans="2:25" ht="14.25" x14ac:dyDescent="0.2">
      <c r="B1340" s="538" t="s">
        <v>1415</v>
      </c>
      <c r="C1340" s="142">
        <v>1</v>
      </c>
      <c r="D1340" s="178"/>
      <c r="E1340" s="219">
        <f>SUM(E1341,E1344,E1347)</f>
        <v>0</v>
      </c>
      <c r="F1340" s="219">
        <f t="shared" ref="F1340:K1340" si="128">SUM(F1341,F1344,F1347)</f>
        <v>0</v>
      </c>
      <c r="G1340" s="219">
        <f t="shared" si="128"/>
        <v>0</v>
      </c>
      <c r="H1340" s="219">
        <f t="shared" si="128"/>
        <v>0</v>
      </c>
      <c r="I1340" s="219">
        <f t="shared" si="128"/>
        <v>0</v>
      </c>
      <c r="J1340" s="219">
        <f t="shared" si="128"/>
        <v>0</v>
      </c>
      <c r="K1340" s="219">
        <f t="shared" si="128"/>
        <v>0</v>
      </c>
      <c r="Y1340" s="8" t="s">
        <v>12</v>
      </c>
    </row>
    <row r="1341" spans="2:25" ht="14.25" x14ac:dyDescent="0.2">
      <c r="B1341" s="925" t="str">
        <f>B$1260</f>
        <v>Non-life</v>
      </c>
      <c r="C1341" s="142">
        <v>2</v>
      </c>
      <c r="D1341" s="778">
        <f>SUM(D1342:D1343)</f>
        <v>0</v>
      </c>
      <c r="E1341" s="778">
        <f t="shared" ref="E1341:E1349" si="129">SUM(F1341:K1341)</f>
        <v>0</v>
      </c>
      <c r="F1341" s="778">
        <f t="shared" ref="F1341:K1341" si="130">SUM(F1342:F1343)</f>
        <v>0</v>
      </c>
      <c r="G1341" s="778">
        <f t="shared" si="130"/>
        <v>0</v>
      </c>
      <c r="H1341" s="778">
        <f t="shared" si="130"/>
        <v>0</v>
      </c>
      <c r="I1341" s="778">
        <f t="shared" si="130"/>
        <v>0</v>
      </c>
      <c r="J1341" s="778">
        <f t="shared" si="130"/>
        <v>0</v>
      </c>
      <c r="K1341" s="778">
        <f t="shared" si="130"/>
        <v>0</v>
      </c>
      <c r="Y1341" s="8" t="s">
        <v>12</v>
      </c>
    </row>
    <row r="1342" spans="2:25" ht="14.25" x14ac:dyDescent="0.2">
      <c r="B1342" s="926" t="str">
        <f>B$1261</f>
        <v>of which: direct</v>
      </c>
      <c r="C1342" s="142">
        <v>3</v>
      </c>
      <c r="D1342" s="227">
        <f>SUM(L1342)*SUM(E1342)</f>
        <v>0</v>
      </c>
      <c r="E1342" s="227">
        <f t="shared" si="129"/>
        <v>0</v>
      </c>
      <c r="F1342" s="903" t="s">
        <v>18</v>
      </c>
      <c r="G1342" s="903" t="s">
        <v>18</v>
      </c>
      <c r="H1342" s="903" t="s">
        <v>18</v>
      </c>
      <c r="I1342" s="903" t="s">
        <v>18</v>
      </c>
      <c r="J1342" s="903" t="s">
        <v>18</v>
      </c>
      <c r="K1342" s="903" t="s">
        <v>18</v>
      </c>
      <c r="L1342" s="927">
        <v>0.03</v>
      </c>
      <c r="Y1342" s="8" t="s">
        <v>12</v>
      </c>
    </row>
    <row r="1343" spans="2:25" ht="14.25" x14ac:dyDescent="0.2">
      <c r="B1343" s="928" t="str">
        <f>B$1262</f>
        <v>of which: assumed</v>
      </c>
      <c r="C1343" s="142">
        <v>4</v>
      </c>
      <c r="D1343" s="227">
        <f>SUM(L1343)*SUM(E1343)</f>
        <v>0</v>
      </c>
      <c r="E1343" s="233">
        <f t="shared" si="129"/>
        <v>0</v>
      </c>
      <c r="F1343" s="402" t="s">
        <v>18</v>
      </c>
      <c r="G1343" s="402" t="s">
        <v>18</v>
      </c>
      <c r="H1343" s="402" t="s">
        <v>18</v>
      </c>
      <c r="I1343" s="402" t="s">
        <v>18</v>
      </c>
      <c r="J1343" s="402" t="s">
        <v>18</v>
      </c>
      <c r="K1343" s="402" t="s">
        <v>18</v>
      </c>
      <c r="L1343" s="929">
        <v>2.5000000000000001E-2</v>
      </c>
      <c r="Y1343" s="8" t="s">
        <v>12</v>
      </c>
    </row>
    <row r="1344" spans="2:25" ht="14.25" x14ac:dyDescent="0.2">
      <c r="B1344" s="925" t="str">
        <f>B$1263</f>
        <v>Life (risk)</v>
      </c>
      <c r="C1344" s="142">
        <v>5</v>
      </c>
      <c r="D1344" s="778">
        <f>SUM(D1345:D1346)</f>
        <v>0</v>
      </c>
      <c r="E1344" s="778">
        <f t="shared" si="129"/>
        <v>0</v>
      </c>
      <c r="F1344" s="778">
        <f t="shared" ref="F1344:K1344" si="131">SUM(F1345:F1346)</f>
        <v>0</v>
      </c>
      <c r="G1344" s="778">
        <f t="shared" si="131"/>
        <v>0</v>
      </c>
      <c r="H1344" s="778">
        <f t="shared" si="131"/>
        <v>0</v>
      </c>
      <c r="I1344" s="778">
        <f t="shared" si="131"/>
        <v>0</v>
      </c>
      <c r="J1344" s="778">
        <f t="shared" si="131"/>
        <v>0</v>
      </c>
      <c r="K1344" s="778">
        <f t="shared" si="131"/>
        <v>0</v>
      </c>
      <c r="Y1344" s="8" t="s">
        <v>12</v>
      </c>
    </row>
    <row r="1345" spans="2:25" ht="14.25" x14ac:dyDescent="0.2">
      <c r="B1345" s="926" t="str">
        <f>B$1264</f>
        <v>of which: direct</v>
      </c>
      <c r="C1345" s="142">
        <v>6</v>
      </c>
      <c r="D1345" s="227">
        <f>SUM(L1345)*SUM(E1345)</f>
        <v>0</v>
      </c>
      <c r="E1345" s="227">
        <f t="shared" si="129"/>
        <v>0</v>
      </c>
      <c r="F1345" s="903" t="s">
        <v>18</v>
      </c>
      <c r="G1345" s="903" t="s">
        <v>18</v>
      </c>
      <c r="H1345" s="903" t="s">
        <v>18</v>
      </c>
      <c r="I1345" s="903" t="s">
        <v>18</v>
      </c>
      <c r="J1345" s="903" t="s">
        <v>18</v>
      </c>
      <c r="K1345" s="903" t="s">
        <v>18</v>
      </c>
      <c r="L1345" s="706">
        <v>4.0000000000000001E-3</v>
      </c>
      <c r="Y1345" s="8" t="s">
        <v>12</v>
      </c>
    </row>
    <row r="1346" spans="2:25" ht="14.25" x14ac:dyDescent="0.2">
      <c r="B1346" s="928" t="str">
        <f>B$1265</f>
        <v>of which: assumed</v>
      </c>
      <c r="C1346" s="142">
        <v>7</v>
      </c>
      <c r="D1346" s="253">
        <f>SUM(L1346)*SUM(E1346)</f>
        <v>0</v>
      </c>
      <c r="E1346" s="253">
        <f t="shared" si="129"/>
        <v>0</v>
      </c>
      <c r="F1346" s="932" t="s">
        <v>18</v>
      </c>
      <c r="G1346" s="932" t="s">
        <v>18</v>
      </c>
      <c r="H1346" s="932" t="s">
        <v>18</v>
      </c>
      <c r="I1346" s="932" t="s">
        <v>18</v>
      </c>
      <c r="J1346" s="932" t="s">
        <v>18</v>
      </c>
      <c r="K1346" s="932" t="s">
        <v>18</v>
      </c>
      <c r="L1346" s="933">
        <v>3.5000000000000001E-3</v>
      </c>
      <c r="Y1346" s="8" t="s">
        <v>12</v>
      </c>
    </row>
    <row r="1347" spans="2:25" ht="14.25" x14ac:dyDescent="0.2">
      <c r="B1347" s="925" t="s">
        <v>386</v>
      </c>
      <c r="C1347" s="142">
        <v>8</v>
      </c>
      <c r="D1347" s="778">
        <f>SUM(L1347)*SUM(E1347)</f>
        <v>0</v>
      </c>
      <c r="E1347" s="778">
        <f t="shared" si="129"/>
        <v>0</v>
      </c>
      <c r="F1347" s="778">
        <f t="shared" ref="F1347:K1347" si="132">SUM(F1348:F1349)</f>
        <v>0</v>
      </c>
      <c r="G1347" s="778">
        <f t="shared" si="132"/>
        <v>0</v>
      </c>
      <c r="H1347" s="778">
        <f t="shared" si="132"/>
        <v>0</v>
      </c>
      <c r="I1347" s="778">
        <f t="shared" si="132"/>
        <v>0</v>
      </c>
      <c r="J1347" s="778">
        <f t="shared" si="132"/>
        <v>0</v>
      </c>
      <c r="K1347" s="778">
        <f t="shared" si="132"/>
        <v>0</v>
      </c>
      <c r="L1347" s="929">
        <v>4.4999999999999997E-3</v>
      </c>
      <c r="Y1347" s="8" t="s">
        <v>12</v>
      </c>
    </row>
    <row r="1348" spans="2:25" s="1913" customFormat="1" ht="14.25" x14ac:dyDescent="0.2">
      <c r="B1348" s="926" t="s">
        <v>2530</v>
      </c>
      <c r="C1348" s="142">
        <v>9</v>
      </c>
      <c r="D1348" s="91"/>
      <c r="E1348" s="227">
        <f t="shared" si="129"/>
        <v>0</v>
      </c>
      <c r="F1348" s="903" t="s">
        <v>18</v>
      </c>
      <c r="G1348" s="903" t="s">
        <v>18</v>
      </c>
      <c r="H1348" s="903" t="s">
        <v>18</v>
      </c>
      <c r="I1348" s="903" t="s">
        <v>18</v>
      </c>
      <c r="J1348" s="903" t="s">
        <v>18</v>
      </c>
      <c r="K1348" s="903" t="s">
        <v>18</v>
      </c>
      <c r="Y1348" s="8" t="s">
        <v>12</v>
      </c>
    </row>
    <row r="1349" spans="2:25" s="1913" customFormat="1" ht="14.25" x14ac:dyDescent="0.2">
      <c r="B1349" s="928" t="s">
        <v>2531</v>
      </c>
      <c r="C1349" s="135">
        <v>10</v>
      </c>
      <c r="D1349" s="194"/>
      <c r="E1349" s="233">
        <f t="shared" si="129"/>
        <v>0</v>
      </c>
      <c r="F1349" s="402" t="s">
        <v>18</v>
      </c>
      <c r="G1349" s="402" t="s">
        <v>18</v>
      </c>
      <c r="H1349" s="402" t="s">
        <v>18</v>
      </c>
      <c r="I1349" s="402" t="s">
        <v>18</v>
      </c>
      <c r="J1349" s="402" t="s">
        <v>18</v>
      </c>
      <c r="K1349" s="402" t="s">
        <v>18</v>
      </c>
      <c r="Y1349" s="8" t="s">
        <v>12</v>
      </c>
    </row>
    <row r="1350" spans="2:25" ht="14.25" x14ac:dyDescent="0.2">
      <c r="Y1350" s="8" t="s">
        <v>12</v>
      </c>
    </row>
    <row r="1351" spans="2:25" ht="14.25" x14ac:dyDescent="0.2">
      <c r="C1351" s="17">
        <v>175</v>
      </c>
      <c r="D1351" s="34"/>
      <c r="E1351" s="34" t="s">
        <v>1402</v>
      </c>
      <c r="F1351" s="34">
        <v>3</v>
      </c>
      <c r="G1351" s="34">
        <v>4</v>
      </c>
      <c r="H1351" s="34">
        <v>5</v>
      </c>
      <c r="I1351" s="34">
        <v>6</v>
      </c>
      <c r="J1351" s="34">
        <v>7</v>
      </c>
      <c r="K1351" s="35">
        <v>8</v>
      </c>
      <c r="Y1351" s="8" t="s">
        <v>12</v>
      </c>
    </row>
    <row r="1352" spans="2:25" ht="14.25" x14ac:dyDescent="0.2">
      <c r="B1352" s="934" t="s">
        <v>1416</v>
      </c>
      <c r="C1352" s="142">
        <v>1</v>
      </c>
      <c r="D1352" s="178"/>
      <c r="E1352" s="219">
        <f>SUM(E1353,E1356,E1359)</f>
        <v>0</v>
      </c>
      <c r="F1352" s="219">
        <f t="shared" ref="F1352:K1352" si="133">SUM(F1353,F1356,F1359)</f>
        <v>0</v>
      </c>
      <c r="G1352" s="219">
        <f t="shared" si="133"/>
        <v>0</v>
      </c>
      <c r="H1352" s="219">
        <f t="shared" si="133"/>
        <v>0</v>
      </c>
      <c r="I1352" s="219">
        <f t="shared" si="133"/>
        <v>0</v>
      </c>
      <c r="J1352" s="219">
        <f t="shared" si="133"/>
        <v>0</v>
      </c>
      <c r="K1352" s="219">
        <f t="shared" si="133"/>
        <v>0</v>
      </c>
      <c r="Y1352" s="8" t="s">
        <v>12</v>
      </c>
    </row>
    <row r="1353" spans="2:25" ht="14.25" x14ac:dyDescent="0.2">
      <c r="B1353" s="925" t="str">
        <f>B$1260</f>
        <v>Non-life</v>
      </c>
      <c r="C1353" s="142">
        <v>2</v>
      </c>
      <c r="D1353" s="91"/>
      <c r="E1353" s="778">
        <f t="shared" ref="E1353:E1361" si="134">SUM(F1353:K1353)</f>
        <v>0</v>
      </c>
      <c r="F1353" s="778">
        <f t="shared" ref="F1353:K1353" si="135">SUM(F1354:F1355)</f>
        <v>0</v>
      </c>
      <c r="G1353" s="778">
        <f t="shared" si="135"/>
        <v>0</v>
      </c>
      <c r="H1353" s="778">
        <f t="shared" si="135"/>
        <v>0</v>
      </c>
      <c r="I1353" s="778">
        <f t="shared" si="135"/>
        <v>0</v>
      </c>
      <c r="J1353" s="778">
        <f t="shared" si="135"/>
        <v>0</v>
      </c>
      <c r="K1353" s="778">
        <f t="shared" si="135"/>
        <v>0</v>
      </c>
      <c r="Y1353" s="8" t="s">
        <v>12</v>
      </c>
    </row>
    <row r="1354" spans="2:25" ht="14.25" x14ac:dyDescent="0.2">
      <c r="B1354" s="926" t="str">
        <f>B$1261</f>
        <v>of which: direct</v>
      </c>
      <c r="C1354" s="142">
        <v>3</v>
      </c>
      <c r="D1354" s="91"/>
      <c r="E1354" s="227">
        <f t="shared" si="134"/>
        <v>0</v>
      </c>
      <c r="F1354" s="903" t="s">
        <v>18</v>
      </c>
      <c r="G1354" s="903" t="s">
        <v>18</v>
      </c>
      <c r="H1354" s="903" t="s">
        <v>18</v>
      </c>
      <c r="I1354" s="903" t="s">
        <v>18</v>
      </c>
      <c r="J1354" s="903" t="s">
        <v>18</v>
      </c>
      <c r="K1354" s="903" t="s">
        <v>18</v>
      </c>
      <c r="Y1354" s="8" t="s">
        <v>12</v>
      </c>
    </row>
    <row r="1355" spans="2:25" ht="14.25" x14ac:dyDescent="0.2">
      <c r="B1355" s="928" t="str">
        <f>B$1262</f>
        <v>of which: assumed</v>
      </c>
      <c r="C1355" s="142">
        <v>4</v>
      </c>
      <c r="D1355" s="91"/>
      <c r="E1355" s="233">
        <f t="shared" si="134"/>
        <v>0</v>
      </c>
      <c r="F1355" s="402" t="s">
        <v>18</v>
      </c>
      <c r="G1355" s="402" t="s">
        <v>18</v>
      </c>
      <c r="H1355" s="402" t="s">
        <v>18</v>
      </c>
      <c r="I1355" s="402" t="s">
        <v>18</v>
      </c>
      <c r="J1355" s="402" t="s">
        <v>18</v>
      </c>
      <c r="K1355" s="402" t="s">
        <v>18</v>
      </c>
      <c r="Y1355" s="8" t="s">
        <v>12</v>
      </c>
    </row>
    <row r="1356" spans="2:25" ht="14.25" x14ac:dyDescent="0.2">
      <c r="B1356" s="925" t="str">
        <f>B$1263</f>
        <v>Life (risk)</v>
      </c>
      <c r="C1356" s="142">
        <v>5</v>
      </c>
      <c r="D1356" s="91"/>
      <c r="E1356" s="778">
        <f t="shared" si="134"/>
        <v>0</v>
      </c>
      <c r="F1356" s="778">
        <f t="shared" ref="F1356:K1356" si="136">SUM(F1357:F1358)</f>
        <v>0</v>
      </c>
      <c r="G1356" s="778">
        <f t="shared" si="136"/>
        <v>0</v>
      </c>
      <c r="H1356" s="778">
        <f t="shared" si="136"/>
        <v>0</v>
      </c>
      <c r="I1356" s="778">
        <f t="shared" si="136"/>
        <v>0</v>
      </c>
      <c r="J1356" s="778">
        <f t="shared" si="136"/>
        <v>0</v>
      </c>
      <c r="K1356" s="778">
        <f t="shared" si="136"/>
        <v>0</v>
      </c>
      <c r="Y1356" s="8" t="s">
        <v>12</v>
      </c>
    </row>
    <row r="1357" spans="2:25" ht="14.25" x14ac:dyDescent="0.2">
      <c r="B1357" s="926" t="str">
        <f>B$1264</f>
        <v>of which: direct</v>
      </c>
      <c r="C1357" s="142">
        <v>6</v>
      </c>
      <c r="D1357" s="91"/>
      <c r="E1357" s="227">
        <f t="shared" si="134"/>
        <v>0</v>
      </c>
      <c r="F1357" s="903" t="s">
        <v>18</v>
      </c>
      <c r="G1357" s="903" t="s">
        <v>18</v>
      </c>
      <c r="H1357" s="903" t="s">
        <v>18</v>
      </c>
      <c r="I1357" s="903" t="s">
        <v>18</v>
      </c>
      <c r="J1357" s="903" t="s">
        <v>18</v>
      </c>
      <c r="K1357" s="903" t="s">
        <v>18</v>
      </c>
      <c r="Y1357" s="8" t="s">
        <v>12</v>
      </c>
    </row>
    <row r="1358" spans="2:25" ht="14.25" x14ac:dyDescent="0.2">
      <c r="B1358" s="928" t="str">
        <f>B$1265</f>
        <v>of which: assumed</v>
      </c>
      <c r="C1358" s="142">
        <v>7</v>
      </c>
      <c r="D1358" s="91"/>
      <c r="E1358" s="233">
        <f t="shared" si="134"/>
        <v>0</v>
      </c>
      <c r="F1358" s="402" t="s">
        <v>18</v>
      </c>
      <c r="G1358" s="402" t="s">
        <v>18</v>
      </c>
      <c r="H1358" s="402" t="s">
        <v>18</v>
      </c>
      <c r="I1358" s="402" t="s">
        <v>18</v>
      </c>
      <c r="J1358" s="402" t="s">
        <v>18</v>
      </c>
      <c r="K1358" s="402" t="s">
        <v>18</v>
      </c>
      <c r="Y1358" s="8" t="s">
        <v>12</v>
      </c>
    </row>
    <row r="1359" spans="2:25" ht="14.25" x14ac:dyDescent="0.2">
      <c r="B1359" s="925" t="s">
        <v>386</v>
      </c>
      <c r="C1359" s="142">
        <v>8</v>
      </c>
      <c r="D1359" s="91"/>
      <c r="E1359" s="778">
        <f t="shared" si="134"/>
        <v>0</v>
      </c>
      <c r="F1359" s="778">
        <f t="shared" ref="F1359:K1359" si="137">SUM(F1360:F1361)</f>
        <v>0</v>
      </c>
      <c r="G1359" s="778">
        <f t="shared" si="137"/>
        <v>0</v>
      </c>
      <c r="H1359" s="778">
        <f t="shared" si="137"/>
        <v>0</v>
      </c>
      <c r="I1359" s="778">
        <f t="shared" si="137"/>
        <v>0</v>
      </c>
      <c r="J1359" s="778">
        <f t="shared" si="137"/>
        <v>0</v>
      </c>
      <c r="K1359" s="778">
        <f t="shared" si="137"/>
        <v>0</v>
      </c>
      <c r="Y1359" s="8" t="s">
        <v>12</v>
      </c>
    </row>
    <row r="1360" spans="2:25" s="1913" customFormat="1" ht="14.25" x14ac:dyDescent="0.2">
      <c r="B1360" s="926" t="s">
        <v>2530</v>
      </c>
      <c r="C1360" s="142">
        <v>9</v>
      </c>
      <c r="D1360" s="91"/>
      <c r="E1360" s="227">
        <f t="shared" si="134"/>
        <v>0</v>
      </c>
      <c r="F1360" s="903" t="s">
        <v>18</v>
      </c>
      <c r="G1360" s="903" t="s">
        <v>18</v>
      </c>
      <c r="H1360" s="903" t="s">
        <v>18</v>
      </c>
      <c r="I1360" s="903" t="s">
        <v>18</v>
      </c>
      <c r="J1360" s="903" t="s">
        <v>18</v>
      </c>
      <c r="K1360" s="903" t="s">
        <v>18</v>
      </c>
      <c r="Y1360" s="8" t="s">
        <v>12</v>
      </c>
    </row>
    <row r="1361" spans="1:25" s="1913" customFormat="1" ht="14.25" x14ac:dyDescent="0.2">
      <c r="B1361" s="928" t="s">
        <v>2531</v>
      </c>
      <c r="C1361" s="135">
        <v>10</v>
      </c>
      <c r="D1361" s="194"/>
      <c r="E1361" s="233">
        <f t="shared" si="134"/>
        <v>0</v>
      </c>
      <c r="F1361" s="402" t="s">
        <v>18</v>
      </c>
      <c r="G1361" s="402" t="s">
        <v>18</v>
      </c>
      <c r="H1361" s="402" t="s">
        <v>18</v>
      </c>
      <c r="I1361" s="402" t="s">
        <v>18</v>
      </c>
      <c r="J1361" s="402" t="s">
        <v>18</v>
      </c>
      <c r="K1361" s="402" t="s">
        <v>18</v>
      </c>
      <c r="Y1361" s="8" t="s">
        <v>12</v>
      </c>
    </row>
    <row r="1362" spans="1:25" ht="14.25" x14ac:dyDescent="0.2">
      <c r="Y1362" s="8" t="s">
        <v>12</v>
      </c>
    </row>
    <row r="1363" spans="1:25" ht="14.25" x14ac:dyDescent="0.2">
      <c r="A1363" s="8" t="s">
        <v>12</v>
      </c>
      <c r="B1363" s="8" t="s">
        <v>12</v>
      </c>
      <c r="C1363" s="8" t="s">
        <v>12</v>
      </c>
      <c r="D1363" s="8" t="s">
        <v>12</v>
      </c>
      <c r="E1363" s="8" t="s">
        <v>12</v>
      </c>
      <c r="F1363" s="8" t="s">
        <v>12</v>
      </c>
      <c r="G1363" s="8" t="s">
        <v>12</v>
      </c>
      <c r="H1363" s="8" t="s">
        <v>12</v>
      </c>
      <c r="I1363" s="8" t="s">
        <v>12</v>
      </c>
      <c r="J1363" s="8" t="s">
        <v>12</v>
      </c>
      <c r="K1363" s="8" t="s">
        <v>12</v>
      </c>
      <c r="L1363" s="8" t="s">
        <v>12</v>
      </c>
      <c r="M1363" s="8" t="s">
        <v>12</v>
      </c>
      <c r="N1363" s="8" t="s">
        <v>12</v>
      </c>
      <c r="O1363" s="8" t="s">
        <v>12</v>
      </c>
      <c r="P1363" s="8" t="s">
        <v>12</v>
      </c>
      <c r="Q1363" s="8" t="s">
        <v>12</v>
      </c>
      <c r="R1363" s="8" t="s">
        <v>12</v>
      </c>
      <c r="S1363" s="8" t="s">
        <v>12</v>
      </c>
      <c r="T1363" s="8" t="s">
        <v>12</v>
      </c>
      <c r="U1363" s="8" t="s">
        <v>12</v>
      </c>
      <c r="V1363" s="8" t="s">
        <v>12</v>
      </c>
      <c r="W1363" s="8" t="s">
        <v>12</v>
      </c>
      <c r="X1363" s="8" t="s">
        <v>12</v>
      </c>
      <c r="Y1363" s="8" t="s">
        <v>12</v>
      </c>
    </row>
  </sheetData>
  <sheetProtection sheet="1" objects="1" scenarios="1" formatCells="0" formatColumns="0" formatRows="0"/>
  <mergeCells count="69">
    <mergeCell ref="D894:E894"/>
    <mergeCell ref="F894:G894"/>
    <mergeCell ref="H894:I894"/>
    <mergeCell ref="D440:D441"/>
    <mergeCell ref="D474:D475"/>
    <mergeCell ref="D508:D509"/>
    <mergeCell ref="D896:E896"/>
    <mergeCell ref="F896:G896"/>
    <mergeCell ref="H896:I896"/>
    <mergeCell ref="D899:E899"/>
    <mergeCell ref="F899:G899"/>
    <mergeCell ref="H899:I899"/>
    <mergeCell ref="F900:G900"/>
    <mergeCell ref="H900:I900"/>
    <mergeCell ref="D901:E901"/>
    <mergeCell ref="F901:G901"/>
    <mergeCell ref="H901:I901"/>
    <mergeCell ref="F902:G902"/>
    <mergeCell ref="H902:I902"/>
    <mergeCell ref="D903:E903"/>
    <mergeCell ref="F903:G903"/>
    <mergeCell ref="H903:I903"/>
    <mergeCell ref="F904:G904"/>
    <mergeCell ref="H904:I904"/>
    <mergeCell ref="D905:E905"/>
    <mergeCell ref="F905:G905"/>
    <mergeCell ref="H905:I905"/>
    <mergeCell ref="F907:G907"/>
    <mergeCell ref="H907:I907"/>
    <mergeCell ref="D908:E908"/>
    <mergeCell ref="F908:G908"/>
    <mergeCell ref="H908:I908"/>
    <mergeCell ref="F909:G909"/>
    <mergeCell ref="H909:I909"/>
    <mergeCell ref="D910:E910"/>
    <mergeCell ref="F910:G910"/>
    <mergeCell ref="H910:I910"/>
    <mergeCell ref="F916:G916"/>
    <mergeCell ref="H916:I916"/>
    <mergeCell ref="B993:B994"/>
    <mergeCell ref="D542:D543"/>
    <mergeCell ref="D576:D577"/>
    <mergeCell ref="D610:D611"/>
    <mergeCell ref="F913:G913"/>
    <mergeCell ref="H913:I913"/>
    <mergeCell ref="D914:E914"/>
    <mergeCell ref="F914:G914"/>
    <mergeCell ref="H914:I914"/>
    <mergeCell ref="F911:G911"/>
    <mergeCell ref="H911:I911"/>
    <mergeCell ref="D912:E912"/>
    <mergeCell ref="F912:G912"/>
    <mergeCell ref="H912:I912"/>
    <mergeCell ref="B1085:B1086"/>
    <mergeCell ref="D1256:D1257"/>
    <mergeCell ref="D681:D682"/>
    <mergeCell ref="D715:D716"/>
    <mergeCell ref="D749:D750"/>
    <mergeCell ref="D783:D784"/>
    <mergeCell ref="D817:D818"/>
    <mergeCell ref="D851:D852"/>
    <mergeCell ref="D916:E916"/>
    <mergeCell ref="D913:E913"/>
    <mergeCell ref="D911:E911"/>
    <mergeCell ref="D909:E909"/>
    <mergeCell ref="D907:E907"/>
    <mergeCell ref="D904:E904"/>
    <mergeCell ref="D902:E902"/>
    <mergeCell ref="D900:E900"/>
  </mergeCells>
  <dataValidations disablePrompts="1" count="1">
    <dataValidation type="list" allowBlank="1" showInputMessage="1" showErrorMessage="1" sqref="D431:D435">
      <formula1>FT17.SpecificCurrencies</formula1>
    </dataValidation>
  </dataValidations>
  <printOptions horizontalCentered="1"/>
  <pageMargins left="0.23622047244094491" right="0.23622047244094491" top="0.74803149606299213" bottom="0.74803149606299213" header="0.31496062992125984" footer="0.31496062992125984"/>
  <pageSetup paperSize="9" orientation="portrait" verticalDpi="12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sheetPr>
  <dimension ref="A1:AA1363"/>
  <sheetViews>
    <sheetView zoomScaleNormal="100" workbookViewId="0"/>
  </sheetViews>
  <sheetFormatPr defaultColWidth="9.140625" defaultRowHeight="12.75" x14ac:dyDescent="0.2"/>
  <cols>
    <col min="1" max="1" width="9.140625" style="1454"/>
    <col min="2" max="2" width="62" style="1454" customWidth="1"/>
    <col min="3" max="3" width="5" style="1454" customWidth="1"/>
    <col min="4" max="4" width="9.7109375" style="1454" customWidth="1"/>
    <col min="5" max="5" width="8.7109375" style="1454" customWidth="1"/>
    <col min="6" max="6" width="9.85546875" style="1454" customWidth="1"/>
    <col min="7" max="7" width="9.5703125" style="1454" customWidth="1"/>
    <col min="8" max="8" width="9.85546875" style="1454" customWidth="1"/>
    <col min="9" max="9" width="9" style="1454" customWidth="1"/>
    <col min="10" max="10" width="8.7109375" style="1454" customWidth="1"/>
    <col min="11" max="11" width="9.85546875" style="1454" customWidth="1"/>
    <col min="12" max="12" width="9.140625" style="1454" customWidth="1"/>
    <col min="13" max="13" width="9" style="1454" customWidth="1"/>
    <col min="14" max="14" width="12.85546875" style="1454" customWidth="1"/>
    <col min="15" max="15" width="9.85546875" style="1454" customWidth="1"/>
    <col min="16" max="20" width="8.7109375" style="1454" customWidth="1"/>
    <col min="21" max="21" width="9.42578125" style="1454" customWidth="1"/>
    <col min="22" max="22" width="9" style="1454" customWidth="1"/>
    <col min="23" max="23" width="9.140625" style="1454"/>
    <col min="24" max="24" width="2.28515625" style="1454" customWidth="1"/>
    <col min="25" max="25" width="2.28515625" style="1454" bestFit="1" customWidth="1"/>
    <col min="26" max="16384" width="9.140625" style="1454"/>
  </cols>
  <sheetData>
    <row r="1" spans="2:27" ht="14.25" x14ac:dyDescent="0.2">
      <c r="B1" s="5" t="str">
        <f>FT17.Participant!$A$1</f>
        <v>&lt;IAIG's Name&gt;</v>
      </c>
      <c r="C1" s="6"/>
      <c r="D1" s="6"/>
      <c r="E1" s="6"/>
      <c r="F1" s="6"/>
      <c r="G1" s="6"/>
      <c r="H1" s="6"/>
      <c r="I1" s="6"/>
      <c r="J1" s="6"/>
      <c r="K1" s="6"/>
      <c r="L1" s="6"/>
      <c r="M1" s="6"/>
      <c r="N1" s="6"/>
      <c r="O1" s="6"/>
      <c r="P1" s="6"/>
      <c r="Q1" s="6"/>
      <c r="R1" s="6"/>
      <c r="S1" s="6"/>
      <c r="T1" s="6"/>
      <c r="U1" s="6"/>
      <c r="V1" s="6"/>
      <c r="W1" s="7" t="str">
        <f ca="1">HYPERLINK("#"&amp;CELL("address",Version),Version)</f>
        <v>2017 IAIS Field Testing Template</v>
      </c>
      <c r="Y1" s="8" t="s">
        <v>12</v>
      </c>
    </row>
    <row r="2" spans="2:27" ht="15" x14ac:dyDescent="0.25">
      <c r="B2" s="9" t="str">
        <f>FT17.Participant!$A$2</f>
        <v>&lt;Currency&gt; - (&lt;Unit&gt;)</v>
      </c>
      <c r="C2" s="10" t="s">
        <v>2155</v>
      </c>
      <c r="D2" s="11"/>
      <c r="E2" s="11"/>
      <c r="F2" s="11"/>
      <c r="G2" s="11"/>
      <c r="H2" s="11"/>
      <c r="I2" s="11"/>
      <c r="J2" s="11"/>
      <c r="K2" s="11"/>
      <c r="L2" s="11"/>
      <c r="M2" s="11"/>
      <c r="N2" s="11"/>
      <c r="O2" s="11"/>
      <c r="P2" s="11"/>
      <c r="Q2" s="11"/>
      <c r="R2" s="11"/>
      <c r="S2" s="11"/>
      <c r="T2" s="11"/>
      <c r="U2" s="11"/>
      <c r="V2" s="11"/>
      <c r="W2" s="12" t="str">
        <f>FT17.Participant!$F$2</f>
        <v>Year 2016</v>
      </c>
      <c r="Y2" s="8" t="s">
        <v>12</v>
      </c>
    </row>
    <row r="3" spans="2:27" ht="14.25" x14ac:dyDescent="0.2">
      <c r="Y3" s="8" t="s">
        <v>12</v>
      </c>
    </row>
    <row r="4" spans="2:27" ht="14.25" x14ac:dyDescent="0.2">
      <c r="B4" s="750" t="s">
        <v>2150</v>
      </c>
      <c r="C4" s="751"/>
      <c r="D4" s="751"/>
      <c r="E4" s="752"/>
      <c r="F4" s="752"/>
      <c r="G4" s="752"/>
      <c r="H4" s="752"/>
      <c r="Y4" s="8" t="s">
        <v>12</v>
      </c>
    </row>
    <row r="5" spans="2:27" ht="14.25" x14ac:dyDescent="0.2">
      <c r="Y5" s="8" t="s">
        <v>12</v>
      </c>
    </row>
    <row r="6" spans="2:27" ht="48" x14ac:dyDescent="0.2">
      <c r="B6" s="1348" t="str">
        <f>C2</f>
        <v>ICS Risk charge - MAV (HQA)</v>
      </c>
      <c r="C6" s="1349"/>
      <c r="D6" s="678" t="s">
        <v>971</v>
      </c>
      <c r="E6" s="678" t="s">
        <v>1920</v>
      </c>
      <c r="F6" s="678" t="s">
        <v>972</v>
      </c>
      <c r="G6" s="678" t="s">
        <v>1913</v>
      </c>
      <c r="H6" s="678" t="s">
        <v>396</v>
      </c>
      <c r="I6" s="1314"/>
      <c r="Y6" s="8" t="s">
        <v>12</v>
      </c>
    </row>
    <row r="7" spans="2:27" ht="14.25" x14ac:dyDescent="0.2">
      <c r="B7" s="267"/>
      <c r="C7" s="40">
        <v>201</v>
      </c>
      <c r="D7" s="18">
        <v>1</v>
      </c>
      <c r="E7" s="34">
        <v>2</v>
      </c>
      <c r="F7" s="34">
        <v>3</v>
      </c>
      <c r="G7" s="18">
        <v>4</v>
      </c>
      <c r="H7" s="19">
        <v>5</v>
      </c>
      <c r="Y7" s="8" t="s">
        <v>12</v>
      </c>
    </row>
    <row r="8" spans="2:27" ht="14.25" x14ac:dyDescent="0.2">
      <c r="B8" s="905" t="s">
        <v>3</v>
      </c>
      <c r="C8" s="142">
        <v>1</v>
      </c>
      <c r="D8" s="1581">
        <f>IF(TRUE=$G:$G,'FT17.ICS Risk Charge.MAV1'!$D:$D,FT17_NL!D6)</f>
        <v>0</v>
      </c>
      <c r="E8" s="1253">
        <v>0</v>
      </c>
      <c r="F8" s="477">
        <f>D8-E8</f>
        <v>0</v>
      </c>
      <c r="G8" s="1578" t="b">
        <v>0</v>
      </c>
      <c r="H8" s="1834" t="str">
        <f ca="1">HYPERLINK("#"&amp;CELL("address",FT17_NL!A6),H$6)</f>
        <v>Details</v>
      </c>
      <c r="Y8" s="8" t="s">
        <v>12</v>
      </c>
      <c r="AA8" s="668" t="b">
        <v>1</v>
      </c>
    </row>
    <row r="9" spans="2:27" ht="14.25" x14ac:dyDescent="0.2">
      <c r="B9" s="266" t="s">
        <v>4</v>
      </c>
      <c r="C9" s="142">
        <v>2</v>
      </c>
      <c r="D9" s="227">
        <f>IF(TRUE=$G:$G,'FT17.ICS Risk Charge.MAV1'!$D:$D,SQRT(SUMPRODUCT(D10:D11,D10:D11,--(D10:D11&gt;0))+SUMPRODUCT(D14:D16,D14:D16,--(D14:D16&gt;0))))</f>
        <v>0</v>
      </c>
      <c r="E9" s="1250">
        <v>0</v>
      </c>
      <c r="F9" s="477">
        <f>IF(TRUE=$G:$G,'FT17.ICS Risk Charge.MAV1'!$F:$F,SQRT(SUMPRODUCT(F10:F11,F10:F11,--(F10:F11&gt;0))+SUMPRODUCT(F14:F16,F14:F16,--(F14:F16&gt;0))))</f>
        <v>0</v>
      </c>
      <c r="G9" s="1579" t="b">
        <v>0</v>
      </c>
      <c r="H9" s="1835" t="str">
        <f ca="1">HYPERLINK("#"&amp;CELL("address",B54),H$6)</f>
        <v>Details</v>
      </c>
      <c r="Y9" s="8" t="s">
        <v>12</v>
      </c>
      <c r="AA9" s="668" t="b">
        <v>0</v>
      </c>
    </row>
    <row r="10" spans="2:27" ht="14.25" x14ac:dyDescent="0.2">
      <c r="B10" s="264" t="s">
        <v>1155</v>
      </c>
      <c r="C10" s="142">
        <v>3</v>
      </c>
      <c r="D10" s="227">
        <f>IF(TRUE=$G:$G,'FT17.ICS Risk Charge.MAV1'!$D:$D,MAX(0,SUM(D82)-SUM(D78)))</f>
        <v>0</v>
      </c>
      <c r="E10" s="1250">
        <v>0</v>
      </c>
      <c r="F10" s="477">
        <f>D10</f>
        <v>0</v>
      </c>
      <c r="G10" s="1579" t="b">
        <v>0</v>
      </c>
      <c r="H10" s="1835" t="str">
        <f ca="1">HYPERLINK("#"&amp;CELL("address",B75),H$6)</f>
        <v>Details</v>
      </c>
      <c r="Y10" s="8" t="s">
        <v>12</v>
      </c>
      <c r="AA10" s="668" t="s">
        <v>855</v>
      </c>
    </row>
    <row r="11" spans="2:27" ht="14.25" x14ac:dyDescent="0.2">
      <c r="B11" s="264" t="s">
        <v>1156</v>
      </c>
      <c r="C11" s="142">
        <v>4</v>
      </c>
      <c r="D11" s="227">
        <f>IF(TRUE=$G:$G,'FT17.ICS Risk Charge.MAV1'!$D:$D,E94)</f>
        <v>0</v>
      </c>
      <c r="E11" s="1250">
        <v>0</v>
      </c>
      <c r="F11" s="477">
        <f>D11</f>
        <v>0</v>
      </c>
      <c r="G11" s="1579" t="b">
        <v>0</v>
      </c>
      <c r="H11" s="1835" t="str">
        <f ca="1">HYPERLINK("#"&amp;CELL("address",B94),H$6)</f>
        <v>Details</v>
      </c>
      <c r="Y11" s="8" t="s">
        <v>12</v>
      </c>
    </row>
    <row r="12" spans="2:27" ht="14.25" x14ac:dyDescent="0.2">
      <c r="B12" s="45" t="s">
        <v>1419</v>
      </c>
      <c r="C12" s="142">
        <v>5</v>
      </c>
      <c r="D12" s="227">
        <f>IF(TRUE=$G:$G,'FT17.ICS Risk Charge.MAV1'!$D:$D,SUM(E95:E96))</f>
        <v>0</v>
      </c>
      <c r="E12" s="1250">
        <v>0</v>
      </c>
      <c r="F12" s="477">
        <f>D12</f>
        <v>0</v>
      </c>
      <c r="G12" s="1579" t="b">
        <v>0</v>
      </c>
      <c r="H12" s="1835" t="str">
        <f ca="1">HYPERLINK("#"&amp;CELL("address",B95),H$6)</f>
        <v>Details</v>
      </c>
      <c r="Y12" s="8" t="s">
        <v>12</v>
      </c>
    </row>
    <row r="13" spans="2:27" ht="14.25" x14ac:dyDescent="0.2">
      <c r="B13" s="45" t="s">
        <v>1188</v>
      </c>
      <c r="C13" s="142">
        <v>6</v>
      </c>
      <c r="D13" s="227">
        <f>IF(TRUE=$G:$G,'FT17.ICS Risk Charge.MAV1'!$D:$D,SUM(E97))</f>
        <v>0</v>
      </c>
      <c r="E13" s="1250">
        <v>0</v>
      </c>
      <c r="F13" s="477">
        <f>D13</f>
        <v>0</v>
      </c>
      <c r="G13" s="1579" t="b">
        <v>0</v>
      </c>
      <c r="H13" s="1835" t="str">
        <f ca="1">HYPERLINK("#"&amp;CELL("address",B97),H$6)</f>
        <v>Details</v>
      </c>
      <c r="Y13" s="8" t="s">
        <v>12</v>
      </c>
    </row>
    <row r="14" spans="2:27" ht="14.25" x14ac:dyDescent="0.2">
      <c r="B14" s="264" t="s">
        <v>849</v>
      </c>
      <c r="C14" s="142">
        <v>7</v>
      </c>
      <c r="D14" s="227">
        <f>IF(TRUE=$G:$G,'FT17.ICS Risk Charge.MAV1'!$D:$D,E98)</f>
        <v>0</v>
      </c>
      <c r="E14" s="1250">
        <v>0</v>
      </c>
      <c r="F14" s="477">
        <f>D14</f>
        <v>0</v>
      </c>
      <c r="G14" s="1579" t="b">
        <v>0</v>
      </c>
      <c r="H14" s="1835" t="str">
        <f ca="1">HYPERLINK("#"&amp;CELL("address",B98),H$6)</f>
        <v>Details</v>
      </c>
      <c r="Y14" s="8" t="s">
        <v>12</v>
      </c>
    </row>
    <row r="15" spans="2:27" ht="14.25" x14ac:dyDescent="0.2">
      <c r="B15" s="264" t="s">
        <v>1157</v>
      </c>
      <c r="C15" s="142">
        <v>8</v>
      </c>
      <c r="D15" s="227">
        <f>IF(TRUE=$G:$G,'FT17.ICS Risk Charge.MAV1'!$D:$D,E105)</f>
        <v>0</v>
      </c>
      <c r="E15" s="227" t="str">
        <f>IF(TRUE=$G:$G,D15-F15,F105)</f>
        <v>-</v>
      </c>
      <c r="F15" s="477">
        <f>IF(TRUE=$G:$G,'FT17.ICS Risk Charge.MAV1'!$F:$F,D15-SUM(E15))</f>
        <v>0</v>
      </c>
      <c r="G15" s="1579" t="b">
        <v>0</v>
      </c>
      <c r="H15" s="1835" t="str">
        <f ca="1">HYPERLINK("#"&amp;CELL("address",B105),H$6)</f>
        <v>Details</v>
      </c>
      <c r="Y15" s="8" t="s">
        <v>12</v>
      </c>
    </row>
    <row r="16" spans="2:27" ht="14.25" x14ac:dyDescent="0.2">
      <c r="B16" s="334" t="s">
        <v>1158</v>
      </c>
      <c r="C16" s="142">
        <v>9</v>
      </c>
      <c r="D16" s="233">
        <f>IF(TRUE=$G:$G,'FT17.ICS Risk Charge.MAV1'!$D:$D,E112)</f>
        <v>0</v>
      </c>
      <c r="E16" s="1254">
        <v>0</v>
      </c>
      <c r="F16" s="1074">
        <f>D16</f>
        <v>0</v>
      </c>
      <c r="G16" s="1580" t="b">
        <v>0</v>
      </c>
      <c r="H16" s="1836" t="str">
        <f ca="1">HYPERLINK("#"&amp;CELL("address",B112),H$6)</f>
        <v>Details</v>
      </c>
      <c r="Y16" s="8" t="s">
        <v>12</v>
      </c>
    </row>
    <row r="17" spans="2:25" ht="14.25" x14ac:dyDescent="0.2">
      <c r="B17" s="266" t="s">
        <v>5</v>
      </c>
      <c r="C17" s="142">
        <v>10</v>
      </c>
      <c r="D17" s="778">
        <f>IF(TRUE=$G:$G,'FT17.ICS Risk Charge.MAV1'!$D:$D,IFERROR(SQRT(SUMPRODUCT(D18:D22,MMULT(FT17.ICS.Param!$D$5:$H$9,D18:D22))),0))</f>
        <v>0</v>
      </c>
      <c r="E17" s="1223">
        <f t="shared" ref="E17:E27" si="0">D17-F17</f>
        <v>0</v>
      </c>
      <c r="F17" s="778">
        <f>IF(TRUE=$G:$G,'FT17.ICS Risk Charge.MAV1'!$F:$F,IFERROR(SQRT(SUMPRODUCT(F18:F22,MMULT(FT17.ICS.Param!$D$5:$H$9,F18:F22))),0))</f>
        <v>0</v>
      </c>
      <c r="G17" s="91"/>
      <c r="H17" s="1838"/>
      <c r="Y17" s="8" t="s">
        <v>12</v>
      </c>
    </row>
    <row r="18" spans="2:25" ht="14.25" x14ac:dyDescent="0.2">
      <c r="B18" s="1309" t="s">
        <v>73</v>
      </c>
      <c r="C18" s="142">
        <v>11</v>
      </c>
      <c r="D18" s="227">
        <f>IF(TRUE=$G:$G,'FT17.ICS Risk Charge.MAV1'!$D:$D,SUM(G165))</f>
        <v>0</v>
      </c>
      <c r="E18" s="664">
        <f t="shared" si="0"/>
        <v>0</v>
      </c>
      <c r="F18" s="227">
        <f>IF(TRUE=$G:$G,'FT17.ICS Risk Charge.MAV1'!$F:$F,SUM(H165))</f>
        <v>0</v>
      </c>
      <c r="G18" s="1579" t="b">
        <v>0</v>
      </c>
      <c r="H18" s="1835" t="str">
        <f ca="1">HYPERLINK("#"&amp;CELL("address",B160),H$6)</f>
        <v>Details</v>
      </c>
      <c r="Y18" s="8" t="s">
        <v>12</v>
      </c>
    </row>
    <row r="19" spans="2:25" ht="14.25" x14ac:dyDescent="0.2">
      <c r="B19" s="1309" t="s">
        <v>1217</v>
      </c>
      <c r="C19" s="142">
        <v>12</v>
      </c>
      <c r="D19" s="227">
        <f>IF(TRUE=$G:$G,'FT17.ICS Risk Charge.MAV1'!$D:$D,SUM(G178))</f>
        <v>0</v>
      </c>
      <c r="E19" s="664">
        <f t="shared" si="0"/>
        <v>0</v>
      </c>
      <c r="F19" s="227">
        <f>IF(TRUE=$G:$G,'FT17.ICS Risk Charge.MAV1'!$F:$F,SUM(H178))</f>
        <v>0</v>
      </c>
      <c r="G19" s="1842" t="b">
        <v>0</v>
      </c>
      <c r="H19" s="1835" t="str">
        <f ca="1">HYPERLINK("#"&amp;CELL("address",B173),H$6)</f>
        <v>Details</v>
      </c>
      <c r="Y19" s="8" t="s">
        <v>12</v>
      </c>
    </row>
    <row r="20" spans="2:25" ht="14.25" x14ac:dyDescent="0.2">
      <c r="B20" s="1310" t="s">
        <v>1896</v>
      </c>
      <c r="C20" s="142">
        <v>13</v>
      </c>
      <c r="D20" s="227">
        <f>IF(TRUE=$G:$G,'FT17.ICS Risk Charge.MAV1'!$D:$D,SUM(G190))</f>
        <v>0</v>
      </c>
      <c r="E20" s="664">
        <f t="shared" si="0"/>
        <v>0</v>
      </c>
      <c r="F20" s="227">
        <f>IF(TRUE=$G:$G,'FT17.ICS Risk Charge.MAV1'!$F:$F,SUM(H190))</f>
        <v>0</v>
      </c>
      <c r="G20" s="1579" t="b">
        <v>0</v>
      </c>
      <c r="H20" s="1835" t="str">
        <f ca="1">HYPERLINK("#"&amp;CELL("address",B186),H$6)</f>
        <v>Details</v>
      </c>
      <c r="Y20" s="8" t="s">
        <v>12</v>
      </c>
    </row>
    <row r="21" spans="2:25" ht="14.25" x14ac:dyDescent="0.2">
      <c r="B21" s="1309" t="s">
        <v>74</v>
      </c>
      <c r="C21" s="142">
        <v>14</v>
      </c>
      <c r="D21" s="227">
        <f>IF(TRUE=$G:$G,'FT17.ICS Risk Charge.MAV1'!$D:$D,SUM(G364))</f>
        <v>0</v>
      </c>
      <c r="E21" s="664">
        <f t="shared" si="0"/>
        <v>0</v>
      </c>
      <c r="F21" s="227">
        <f>IF(TRUE=$G:$G,'FT17.ICS Risk Charge.MAV1'!$F:$F,SUM(H364))</f>
        <v>0</v>
      </c>
      <c r="G21" s="1579" t="b">
        <v>0</v>
      </c>
      <c r="H21" s="1835" t="str">
        <f ca="1">HYPERLINK("#"&amp;CELL("address",B360),H$6)</f>
        <v>Details</v>
      </c>
      <c r="Y21" s="8" t="s">
        <v>12</v>
      </c>
    </row>
    <row r="22" spans="2:25" ht="14.25" x14ac:dyDescent="0.2">
      <c r="B22" s="1311" t="s">
        <v>75</v>
      </c>
      <c r="C22" s="142">
        <v>15</v>
      </c>
      <c r="D22" s="233">
        <f>IF(TRUE=$G:$G,'FT17.ICS Risk Charge.MAV1'!$D:$D,SUM(G399))</f>
        <v>0</v>
      </c>
      <c r="E22" s="1312">
        <f t="shared" si="0"/>
        <v>0</v>
      </c>
      <c r="F22" s="233">
        <f>IF(TRUE=$G:$G,'FT17.ICS Risk Charge.MAV1'!$F:$F,SUM(H399))</f>
        <v>0</v>
      </c>
      <c r="G22" s="1580" t="b">
        <v>0</v>
      </c>
      <c r="H22" s="1836" t="str">
        <f ca="1">HYPERLINK("#"&amp;CELL("address",B394),H$6)</f>
        <v>Details</v>
      </c>
      <c r="Y22" s="8" t="s">
        <v>12</v>
      </c>
    </row>
    <row r="23" spans="2:25" ht="14.25" x14ac:dyDescent="0.2">
      <c r="B23" s="266" t="s">
        <v>976</v>
      </c>
      <c r="C23" s="142">
        <v>16</v>
      </c>
      <c r="D23" s="778">
        <f>IFERROR(SQRT(SUMPRODUCT(D24:D32,MMULT(FT17.ICS.Param!$D$14:$L$22,D24:D32))),0)</f>
        <v>0</v>
      </c>
      <c r="E23" s="1223">
        <f t="shared" si="0"/>
        <v>0</v>
      </c>
      <c r="F23" s="473">
        <f>IF(TRUE=$G:$G,'FT17.ICS Risk Charge.MAV1'!$F:$F,IFERROR(SQRT(SUMPRODUCT(F24:F32,MMULT(FT17.ICS.Param!$D$14:$L$22,F24:F32))),0))</f>
        <v>0</v>
      </c>
      <c r="G23" s="178"/>
      <c r="H23" s="1834" t="str">
        <f ca="1">HYPERLINK("#"&amp;CELL("address",B407),H$6)</f>
        <v>Details</v>
      </c>
      <c r="Y23" s="8" t="s">
        <v>12</v>
      </c>
    </row>
    <row r="24" spans="2:25" ht="14.25" x14ac:dyDescent="0.2">
      <c r="B24" s="44" t="s">
        <v>1234</v>
      </c>
      <c r="C24" s="142">
        <v>17</v>
      </c>
      <c r="D24" s="227">
        <f>F415</f>
        <v>0</v>
      </c>
      <c r="E24" s="664">
        <f t="shared" si="0"/>
        <v>0</v>
      </c>
      <c r="F24" s="477">
        <f>IF(TRUE=$G:$G,'FT17.ICS Risk Charge.MAV1'!$F:$F,F414)</f>
        <v>0</v>
      </c>
      <c r="G24" s="1842" t="b">
        <v>0</v>
      </c>
      <c r="H24" s="1835" t="str">
        <f ca="1">HYPERLINK("#"&amp;CELL("address",B407),H$6)</f>
        <v>Details</v>
      </c>
      <c r="Y24" s="8" t="s">
        <v>12</v>
      </c>
    </row>
    <row r="25" spans="2:25" ht="14.25" x14ac:dyDescent="0.2">
      <c r="B25" s="44" t="s">
        <v>1235</v>
      </c>
      <c r="C25" s="142">
        <v>18</v>
      </c>
      <c r="D25" s="227">
        <f>G415</f>
        <v>0</v>
      </c>
      <c r="E25" s="664">
        <f t="shared" si="0"/>
        <v>0</v>
      </c>
      <c r="F25" s="477">
        <f>IF(TRUE=$G:$G,'FT17.ICS Risk Charge.MAV1'!$F:$F,G414)</f>
        <v>0</v>
      </c>
      <c r="G25" s="1842" t="b">
        <v>0</v>
      </c>
      <c r="H25" s="1835" t="str">
        <f ca="1">HYPERLINK("#"&amp;CELL("address",B407),H$6)</f>
        <v>Details</v>
      </c>
      <c r="Y25" s="8" t="s">
        <v>12</v>
      </c>
    </row>
    <row r="26" spans="2:25" ht="14.25" x14ac:dyDescent="0.2">
      <c r="B26" s="44" t="s">
        <v>1236</v>
      </c>
      <c r="C26" s="142">
        <v>19</v>
      </c>
      <c r="D26" s="227">
        <f>H415</f>
        <v>0</v>
      </c>
      <c r="E26" s="664">
        <f t="shared" si="0"/>
        <v>0</v>
      </c>
      <c r="F26" s="477">
        <f>IF(TRUE=$G:$G,'FT17.ICS Risk Charge.MAV1'!$F:$F,H414)</f>
        <v>0</v>
      </c>
      <c r="G26" s="1842" t="b">
        <v>0</v>
      </c>
      <c r="H26" s="1835" t="str">
        <f ca="1">HYPERLINK("#"&amp;CELL("address",B407),H$6)</f>
        <v>Details</v>
      </c>
      <c r="Y26" s="8" t="s">
        <v>12</v>
      </c>
    </row>
    <row r="27" spans="2:25" ht="14.25" x14ac:dyDescent="0.2">
      <c r="B27" s="44" t="s">
        <v>1914</v>
      </c>
      <c r="C27" s="142">
        <v>20</v>
      </c>
      <c r="D27" s="227">
        <f>I415</f>
        <v>0</v>
      </c>
      <c r="E27" s="664">
        <f t="shared" si="0"/>
        <v>0</v>
      </c>
      <c r="F27" s="477">
        <f>IF(TRUE=$G:$G,'FT17.ICS Risk Charge.MAV1'!$F:$F,I414)</f>
        <v>0</v>
      </c>
      <c r="G27" s="1842" t="b">
        <v>0</v>
      </c>
      <c r="H27" s="1835" t="str">
        <f ca="1">HYPERLINK("#"&amp;CELL("address",B407),H$6)</f>
        <v>Details</v>
      </c>
      <c r="Y27" s="8" t="s">
        <v>12</v>
      </c>
    </row>
    <row r="28" spans="2:25" ht="14.25" x14ac:dyDescent="0.2">
      <c r="B28" s="264" t="s">
        <v>129</v>
      </c>
      <c r="C28" s="142">
        <v>21</v>
      </c>
      <c r="D28" s="227">
        <f>IF(TRUE=$G:$G,'FT17.ICS Risk Charge.MAV1'!$D:$D,IF(F894&lt;&gt;"-",MAX(0,($D$894+SUM($D$896)-$D$914-SUM($D$916))-(F894+SUM(F896)-F914-SUM(F916))),0))</f>
        <v>0</v>
      </c>
      <c r="E28" s="664">
        <f>SUM(D28)-SUM(F28)</f>
        <v>0</v>
      </c>
      <c r="F28" s="477">
        <f>IF(TRUE=$G:$G,'FT17.ICS Risk Charge.MAV1'!$F:$F,IF(H894&lt;&gt;"-",MAX(0,($D$894+SUM($D$896)-$D$914-SUM($D$916))-(H894+SUM(H896)-H914-SUM(H916))),0))</f>
        <v>0</v>
      </c>
      <c r="G28" s="1579" t="b">
        <v>0</v>
      </c>
      <c r="H28" s="1835" t="str">
        <f ca="1">HYPERLINK("#"&amp;CELL("address",B885),H$6)</f>
        <v>Details</v>
      </c>
      <c r="Y28" s="8" t="s">
        <v>12</v>
      </c>
    </row>
    <row r="29" spans="2:25" ht="14.25" x14ac:dyDescent="0.2">
      <c r="B29" s="264" t="s">
        <v>1231</v>
      </c>
      <c r="C29" s="142">
        <v>22</v>
      </c>
      <c r="D29" s="227">
        <f>IF(TRUE=$G:$G,'FT17.ICS Risk Charge.MAV1'!$D:$D,MAX(0,SUM(D922)-SUM(E922))+D30)</f>
        <v>0</v>
      </c>
      <c r="E29" s="664">
        <f>SUM(D29)-SUM(F29)</f>
        <v>0</v>
      </c>
      <c r="F29" s="477">
        <f>IF(TRUE=$G:$G,'FT17.ICS Risk Charge.MAV1'!$F:$F,MAX(0,D29-SUM(F922)))</f>
        <v>0</v>
      </c>
      <c r="G29" s="1579" t="b">
        <v>0</v>
      </c>
      <c r="H29" s="1835" t="str">
        <f ca="1">HYPERLINK("#"&amp;CELL("address",B918),H$6)</f>
        <v>Details</v>
      </c>
      <c r="Y29" s="8" t="s">
        <v>12</v>
      </c>
    </row>
    <row r="30" spans="2:25" ht="14.25" x14ac:dyDescent="0.2">
      <c r="B30" s="371" t="s">
        <v>1915</v>
      </c>
      <c r="C30" s="142">
        <v>23</v>
      </c>
      <c r="D30" s="1582">
        <f>IF(TRUE=$G:$G,'FT17.ICS Risk Charge.MAV1'!$D:$D,FT17_NL!D13)</f>
        <v>0</v>
      </c>
      <c r="E30" s="1250">
        <v>0</v>
      </c>
      <c r="F30" s="477">
        <f>D30</f>
        <v>0</v>
      </c>
      <c r="G30" s="1579" t="b">
        <v>0</v>
      </c>
      <c r="H30" s="1835" t="str">
        <f ca="1">HYPERLINK("#"&amp;CELL("address",FT17_NL!A13),H$6)</f>
        <v>Details</v>
      </c>
      <c r="Y30" s="8" t="s">
        <v>12</v>
      </c>
    </row>
    <row r="31" spans="2:25" ht="14.25" x14ac:dyDescent="0.2">
      <c r="B31" s="44" t="s">
        <v>957</v>
      </c>
      <c r="C31" s="142">
        <v>24</v>
      </c>
      <c r="D31" s="227">
        <f>IF(TRUE=$G:$G,'FT17.ICS Risk Charge.MAV1'!$D:$D,SUM(G938))</f>
        <v>0</v>
      </c>
      <c r="E31" s="664">
        <f>D31-F31</f>
        <v>0</v>
      </c>
      <c r="F31" s="477">
        <f>IF(TRUE=$G:$G,'FT17.ICS Risk Charge.MAV1'!$F:$F,MAX(0,D31-SUM(E938)))</f>
        <v>0</v>
      </c>
      <c r="G31" s="1579" t="b">
        <v>0</v>
      </c>
      <c r="H31" s="1835" t="str">
        <f ca="1">HYPERLINK("#"&amp;CELL("address",B933),H$6)</f>
        <v>Details</v>
      </c>
      <c r="Y31" s="8" t="s">
        <v>12</v>
      </c>
    </row>
    <row r="32" spans="2:25" ht="14.25" x14ac:dyDescent="0.2">
      <c r="B32" s="334" t="s">
        <v>1232</v>
      </c>
      <c r="C32" s="142">
        <v>25</v>
      </c>
      <c r="D32" s="233">
        <f>IF(TRUE=$G:$G,'FT17.ICS Risk Charge.MAV1'!$D:$D,SUM(J998:J1001))</f>
        <v>0</v>
      </c>
      <c r="E32" s="1254">
        <v>0</v>
      </c>
      <c r="F32" s="1074">
        <f>D32</f>
        <v>0</v>
      </c>
      <c r="G32" s="1580" t="b">
        <v>0</v>
      </c>
      <c r="H32" s="1836" t="str">
        <f ca="1">HYPERLINK("#"&amp;CELL("address",B991),H$6)</f>
        <v>Details</v>
      </c>
      <c r="Y32" s="8" t="s">
        <v>12</v>
      </c>
    </row>
    <row r="33" spans="2:25" ht="14.25" x14ac:dyDescent="0.2">
      <c r="B33" s="936" t="s">
        <v>1918</v>
      </c>
      <c r="C33" s="142">
        <v>26</v>
      </c>
      <c r="D33" s="778">
        <f>IF(TRUE=$G:$G,'FT17.ICS Risk Charge.MAV1'!$D:$D,SUM(D34:D38,D$45))</f>
        <v>0</v>
      </c>
      <c r="E33" s="499" t="s">
        <v>18</v>
      </c>
      <c r="F33" s="473">
        <f>IF(TRUE=$G:$G,'FT17.ICS Risk Charge.MAV1'!$F:$F,D33-SUM(E33))</f>
        <v>0</v>
      </c>
      <c r="G33" s="1579" t="b">
        <v>0</v>
      </c>
      <c r="H33" s="1838"/>
      <c r="Y33" s="8" t="s">
        <v>12</v>
      </c>
    </row>
    <row r="34" spans="2:25" ht="14.25" x14ac:dyDescent="0.2">
      <c r="B34" s="44" t="s">
        <v>1258</v>
      </c>
      <c r="C34" s="142">
        <v>27</v>
      </c>
      <c r="D34" s="640">
        <f>IF(TRUE=$G:$G,'FT17.ICS Risk Charge.MAV1'!$D:$D,SUMPRODUCT(I1012:W1020,FT17.ICS.Param!D67:R75))</f>
        <v>0</v>
      </c>
      <c r="E34" s="1252"/>
      <c r="F34" s="1252"/>
      <c r="G34" s="1579" t="b">
        <v>0</v>
      </c>
      <c r="H34" s="1835" t="str">
        <f ca="1">HYPERLINK("#"&amp;CELL("address",B1010),H$6)</f>
        <v>Details</v>
      </c>
      <c r="Y34" s="8" t="s">
        <v>12</v>
      </c>
    </row>
    <row r="35" spans="2:25" ht="14.25" x14ac:dyDescent="0.2">
      <c r="B35" s="44" t="s">
        <v>1259</v>
      </c>
      <c r="C35" s="142">
        <v>28</v>
      </c>
      <c r="D35" s="354">
        <f>IF(TRUE=$G:$G,'FT17.ICS Risk Charge.MAV1'!$D:$D,SUMPRODUCT(I1024:W1032,FT17.ICS.Param!D79:R87))</f>
        <v>0</v>
      </c>
      <c r="E35" s="1252"/>
      <c r="F35" s="1252"/>
      <c r="G35" s="1579" t="b">
        <v>0</v>
      </c>
      <c r="H35" s="1835" t="str">
        <f ca="1">HYPERLINK("#"&amp;CELL("address",B1022),H$6)</f>
        <v>Details</v>
      </c>
      <c r="Y35" s="8" t="s">
        <v>12</v>
      </c>
    </row>
    <row r="36" spans="2:25" ht="14.25" x14ac:dyDescent="0.2">
      <c r="B36" s="44" t="s">
        <v>1260</v>
      </c>
      <c r="C36" s="142">
        <v>29</v>
      </c>
      <c r="D36" s="354">
        <f>IF(TRUE=$G:$G,'FT17.ICS Risk Charge.MAV1'!$D:$D,SUMPRODUCT(I1036:W1044,FT17.ICS.Param!D91:R99))</f>
        <v>0</v>
      </c>
      <c r="E36" s="1252"/>
      <c r="F36" s="1252"/>
      <c r="G36" s="1579" t="b">
        <v>0</v>
      </c>
      <c r="H36" s="1835" t="str">
        <f ca="1">HYPERLINK("#"&amp;CELL("address",B1034),H$6)</f>
        <v>Details</v>
      </c>
      <c r="Y36" s="8" t="s">
        <v>12</v>
      </c>
    </row>
    <row r="37" spans="2:25" ht="14.25" x14ac:dyDescent="0.2">
      <c r="B37" s="44" t="s">
        <v>1261</v>
      </c>
      <c r="C37" s="142">
        <v>30</v>
      </c>
      <c r="D37" s="354">
        <f>IF(TRUE=$G:$G,'FT17.ICS Risk Charge.MAV1'!$D:$D,SUMPRODUCT(I1048:W1056,FT17.ICS.Param!D103:R111))</f>
        <v>0</v>
      </c>
      <c r="E37" s="1252"/>
      <c r="F37" s="1252"/>
      <c r="G37" s="1579" t="b">
        <v>0</v>
      </c>
      <c r="H37" s="1835" t="str">
        <f ca="1">HYPERLINK("#"&amp;CELL("address",B1046),H$6)</f>
        <v>Details</v>
      </c>
      <c r="Y37" s="8" t="s">
        <v>12</v>
      </c>
    </row>
    <row r="38" spans="2:25" ht="14.25" x14ac:dyDescent="0.2">
      <c r="B38" s="44" t="s">
        <v>1262</v>
      </c>
      <c r="C38" s="142">
        <v>31</v>
      </c>
      <c r="D38" s="709">
        <f>IF(TRUE=$G:$G,'FT17.ICS Risk Charge.MAV1'!$D:$D,SUMPRODUCT(I1060:W1068,FT17.ICS.Param!D79:R87))</f>
        <v>0</v>
      </c>
      <c r="E38" s="1252"/>
      <c r="F38" s="1252"/>
      <c r="G38" s="1580" t="b">
        <v>0</v>
      </c>
      <c r="H38" s="1836" t="str">
        <f ca="1">HYPERLINK("#"&amp;CELL("address",B1058),H$6)</f>
        <v>Details</v>
      </c>
      <c r="Y38" s="8" t="s">
        <v>12</v>
      </c>
    </row>
    <row r="39" spans="2:25" ht="14.25" x14ac:dyDescent="0.2">
      <c r="B39" s="936" t="s">
        <v>1919</v>
      </c>
      <c r="C39" s="142">
        <v>32</v>
      </c>
      <c r="D39" s="227">
        <f>IF(TRUE=$G:$G,'FT17.ICS Risk Charge.MAV1'!$D:$D,SUM(D40:D44,D$45))</f>
        <v>0</v>
      </c>
      <c r="E39" s="499" t="s">
        <v>18</v>
      </c>
      <c r="F39" s="1558">
        <f>IF(TRUE=$G:$G,'FT17.ICS Risk Charge.MAV1'!$F:$F,D39-SUM(E39))</f>
        <v>0</v>
      </c>
      <c r="G39" s="1579" t="b">
        <v>0</v>
      </c>
      <c r="H39" s="1835"/>
      <c r="Y39" s="8" t="s">
        <v>12</v>
      </c>
    </row>
    <row r="40" spans="2:25" ht="14.25" x14ac:dyDescent="0.2">
      <c r="B40" s="44" t="s">
        <v>1258</v>
      </c>
      <c r="C40" s="142">
        <v>33</v>
      </c>
      <c r="D40" s="640">
        <f>IF(TRUE=$G:$G,'FT17.ICS Risk Charge.MAV1'!$D:$D,SUMPRODUCT(I1106:W1114,FT17.ICS.Param!D67:R75))</f>
        <v>0</v>
      </c>
      <c r="E40" s="1252"/>
      <c r="F40" s="1252"/>
      <c r="G40" s="1579" t="b">
        <v>0</v>
      </c>
      <c r="H40" s="1835" t="str">
        <f ca="1">HYPERLINK("#"&amp;CELL("address",B1060),H$6)</f>
        <v>Details</v>
      </c>
      <c r="Y40" s="8" t="s">
        <v>12</v>
      </c>
    </row>
    <row r="41" spans="2:25" ht="14.25" x14ac:dyDescent="0.2">
      <c r="B41" s="44" t="s">
        <v>1259</v>
      </c>
      <c r="C41" s="142">
        <v>34</v>
      </c>
      <c r="D41" s="354">
        <f>IF(TRUE=$G:$G,'FT17.ICS Risk Charge.MAV1'!$D:$D,SUMPRODUCT(I1118:W1126,FT17.ICS.Param!D79:R87))</f>
        <v>0</v>
      </c>
      <c r="E41" s="1252"/>
      <c r="F41" s="1252"/>
      <c r="G41" s="1579" t="b">
        <v>0</v>
      </c>
      <c r="H41" s="1835" t="str">
        <f ca="1">HYPERLINK("#"&amp;CELL("address",B1061),H$6)</f>
        <v>Details</v>
      </c>
      <c r="Y41" s="8" t="s">
        <v>12</v>
      </c>
    </row>
    <row r="42" spans="2:25" ht="14.25" x14ac:dyDescent="0.2">
      <c r="B42" s="44" t="s">
        <v>1260</v>
      </c>
      <c r="C42" s="142">
        <v>35</v>
      </c>
      <c r="D42" s="354">
        <f>IF(TRUE=$G:$G,'FT17.ICS Risk Charge.MAV1'!$D:$D,SUMPRODUCT(I1130:W1138,FT17.ICS.Param!D91:R99))</f>
        <v>0</v>
      </c>
      <c r="E42" s="1252"/>
      <c r="F42" s="1252"/>
      <c r="G42" s="1579" t="b">
        <v>0</v>
      </c>
      <c r="H42" s="1835" t="str">
        <f ca="1">HYPERLINK("#"&amp;CELL("address",B1062),H$6)</f>
        <v>Details</v>
      </c>
      <c r="Y42" s="8" t="s">
        <v>12</v>
      </c>
    </row>
    <row r="43" spans="2:25" ht="14.25" x14ac:dyDescent="0.2">
      <c r="B43" s="44" t="s">
        <v>1261</v>
      </c>
      <c r="C43" s="142">
        <v>36</v>
      </c>
      <c r="D43" s="354">
        <f>IF(TRUE=$G:$G,'FT17.ICS Risk Charge.MAV1'!$D:$D,SUMPRODUCT(I1142:W1150,FT17.ICS.Param!D103:R111))</f>
        <v>0</v>
      </c>
      <c r="E43" s="1252"/>
      <c r="F43" s="1252"/>
      <c r="G43" s="1579" t="b">
        <v>0</v>
      </c>
      <c r="H43" s="1835" t="str">
        <f ca="1">HYPERLINK("#"&amp;CELL("address",B1063),H$6)</f>
        <v>Details</v>
      </c>
      <c r="Y43" s="8" t="s">
        <v>12</v>
      </c>
    </row>
    <row r="44" spans="2:25" ht="14.25" x14ac:dyDescent="0.2">
      <c r="B44" s="44" t="s">
        <v>1262</v>
      </c>
      <c r="C44" s="142">
        <v>37</v>
      </c>
      <c r="D44" s="709">
        <f>IF(TRUE=$G:$G,'FT17.ICS Risk Charge.MAV1'!$D:$D,SUMPRODUCT(I1154:W1162,FT17.ICS.Param!D79:R87))</f>
        <v>0</v>
      </c>
      <c r="E44" s="1252"/>
      <c r="F44" s="1252"/>
      <c r="G44" s="1579" t="b">
        <v>0</v>
      </c>
      <c r="H44" s="1835" t="str">
        <f ca="1">HYPERLINK("#"&amp;CELL("address",B1064),H$6)</f>
        <v>Details</v>
      </c>
      <c r="Y44" s="8" t="s">
        <v>12</v>
      </c>
    </row>
    <row r="45" spans="2:25" ht="14.25" x14ac:dyDescent="0.2">
      <c r="B45" s="936" t="s">
        <v>1921</v>
      </c>
      <c r="C45" s="142">
        <v>38</v>
      </c>
      <c r="D45" s="227">
        <f>IF(TRUE=$G:$G,'FT17.ICS Risk Charge.MAV1'!$D:$D,SUM(D46:D48))</f>
        <v>0</v>
      </c>
      <c r="E45" s="1252"/>
      <c r="F45" s="1252"/>
      <c r="G45" s="1579" t="b">
        <v>0</v>
      </c>
      <c r="H45" s="1835" t="str">
        <f ca="1">HYPERLINK("#"&amp;CELL("address",B1179),H$6)</f>
        <v>Details</v>
      </c>
      <c r="Y45" s="8" t="s">
        <v>12</v>
      </c>
    </row>
    <row r="46" spans="2:25" ht="14.25" x14ac:dyDescent="0.2">
      <c r="B46" s="1352" t="s">
        <v>1263</v>
      </c>
      <c r="C46" s="142">
        <v>39</v>
      </c>
      <c r="D46" s="253">
        <f>IF(TRUE=$G:$G,'FT17.ICS Risk Charge.MAV1'!$D:$D,SUM(D1181)+D1213+SUMPRODUCT(H1221:H1223,FT17.ICS.Param!D135:D137)+SUMPRODUCT(H1225:H1230,FT17.ICS.Param!D139:D144)+SUM(H1231)*FT17.ICS.Param!D145)</f>
        <v>0</v>
      </c>
      <c r="E46" s="1252"/>
      <c r="F46" s="1252"/>
      <c r="G46" s="1579" t="b">
        <v>0</v>
      </c>
      <c r="H46" s="1835"/>
      <c r="Y46" s="8" t="s">
        <v>12</v>
      </c>
    </row>
    <row r="47" spans="2:25" ht="14.25" x14ac:dyDescent="0.2">
      <c r="B47" s="264" t="s">
        <v>1264</v>
      </c>
      <c r="C47" s="142">
        <v>40</v>
      </c>
      <c r="D47" s="253">
        <f>IF(TRUE=$G:$G,'FT17.ICS Risk Charge.MAV1'!$D:$D,SUMPRODUCT(D1235:D1240,FT17.ICS.Param!E114:E119))</f>
        <v>0</v>
      </c>
      <c r="E47" s="1252"/>
      <c r="F47" s="1252"/>
      <c r="G47" s="1579" t="b">
        <v>0</v>
      </c>
      <c r="H47" s="1835"/>
      <c r="Y47" s="8" t="s">
        <v>12</v>
      </c>
    </row>
    <row r="48" spans="2:25" ht="14.25" x14ac:dyDescent="0.2">
      <c r="B48" s="46" t="s">
        <v>2196</v>
      </c>
      <c r="C48" s="142">
        <v>41</v>
      </c>
      <c r="D48" s="1583">
        <f>IF(TRUE=$G:$G,'FT17.ICS Risk Charge.MAV1'!$D:$D,FT17_NL!D14)</f>
        <v>0</v>
      </c>
      <c r="E48" s="1313"/>
      <c r="F48" s="1313"/>
      <c r="G48" s="1580" t="b">
        <v>0</v>
      </c>
      <c r="H48" s="1836" t="str">
        <f ca="1">HYPERLINK("#"&amp;CELL("address",FT17_NL!A14),H$6)</f>
        <v>Details</v>
      </c>
      <c r="Y48" s="8" t="s">
        <v>12</v>
      </c>
    </row>
    <row r="49" spans="1:25" ht="14.25" x14ac:dyDescent="0.2">
      <c r="B49" s="905" t="s">
        <v>10</v>
      </c>
      <c r="C49" s="142">
        <v>42</v>
      </c>
      <c r="D49" s="778">
        <f>IF(TRUE=$G:$G,'FT17.ICS Risk Charge.MAV1'!$D:$D,SUM(D50,D51,D52))</f>
        <v>0</v>
      </c>
      <c r="E49" s="1253">
        <v>0</v>
      </c>
      <c r="F49" s="473">
        <f>D49</f>
        <v>0</v>
      </c>
      <c r="G49" s="1579" t="b">
        <v>0</v>
      </c>
      <c r="H49" s="1835"/>
      <c r="Y49" s="8" t="s">
        <v>12</v>
      </c>
    </row>
    <row r="50" spans="1:25" ht="14.25" x14ac:dyDescent="0.2">
      <c r="B50" s="44" t="s">
        <v>384</v>
      </c>
      <c r="C50" s="142">
        <v>43</v>
      </c>
      <c r="D50" s="354">
        <f>IF(TRUE=$G:$G,'FT17.ICS Risk Charge.MAV1'!$D:$D,MAX($D1260,$D1341)+$D1287)</f>
        <v>0</v>
      </c>
      <c r="E50" s="1250">
        <v>0</v>
      </c>
      <c r="F50" s="940">
        <f>D50</f>
        <v>0</v>
      </c>
      <c r="G50" s="1579" t="b">
        <v>0</v>
      </c>
      <c r="H50" s="1835" t="str">
        <f ca="1">HYPERLINK("#"&amp;CELL("address",B1257),H$6)</f>
        <v>Details</v>
      </c>
      <c r="Y50" s="8" t="s">
        <v>12</v>
      </c>
    </row>
    <row r="51" spans="1:25" ht="14.25" x14ac:dyDescent="0.2">
      <c r="B51" s="44" t="s">
        <v>385</v>
      </c>
      <c r="C51" s="142">
        <v>44</v>
      </c>
      <c r="D51" s="354">
        <f>IF(TRUE=$G:$G,'FT17.ICS Risk Charge.MAV1'!$D:$D,MAX($D1263,$D1344)+$D1290)</f>
        <v>0</v>
      </c>
      <c r="E51" s="1250">
        <v>0</v>
      </c>
      <c r="F51" s="940">
        <f>D51</f>
        <v>0</v>
      </c>
      <c r="G51" s="1579" t="b">
        <v>0</v>
      </c>
      <c r="H51" s="1835"/>
      <c r="Y51" s="8" t="s">
        <v>12</v>
      </c>
    </row>
    <row r="52" spans="1:25" ht="14.25" x14ac:dyDescent="0.2">
      <c r="B52" s="46" t="s">
        <v>386</v>
      </c>
      <c r="C52" s="135">
        <v>45</v>
      </c>
      <c r="D52" s="709">
        <f>IF(TRUE=$G:$G,'FT17.ICS Risk Charge.MAV1'!$D:$D,$D1347)</f>
        <v>0</v>
      </c>
      <c r="E52" s="1254">
        <v>0</v>
      </c>
      <c r="F52" s="986">
        <f>D52</f>
        <v>0</v>
      </c>
      <c r="G52" s="1580" t="b">
        <v>0</v>
      </c>
      <c r="H52" s="1836"/>
      <c r="Y52" s="8" t="s">
        <v>12</v>
      </c>
    </row>
    <row r="53" spans="1:25" ht="14.25" x14ac:dyDescent="0.2">
      <c r="Y53" s="8" t="s">
        <v>12</v>
      </c>
    </row>
    <row r="54" spans="1:25" ht="14.25" x14ac:dyDescent="0.2">
      <c r="A54" s="8" t="s">
        <v>12</v>
      </c>
      <c r="B54" s="1524" t="s">
        <v>2085</v>
      </c>
      <c r="C54" s="8" t="s">
        <v>12</v>
      </c>
      <c r="D54" s="8" t="s">
        <v>12</v>
      </c>
      <c r="E54" s="8" t="s">
        <v>12</v>
      </c>
      <c r="F54" s="8" t="s">
        <v>12</v>
      </c>
      <c r="G54" s="8" t="s">
        <v>12</v>
      </c>
      <c r="H54" s="8" t="s">
        <v>12</v>
      </c>
      <c r="I54" s="8" t="s">
        <v>12</v>
      </c>
      <c r="J54" s="8" t="s">
        <v>12</v>
      </c>
      <c r="K54" s="8" t="s">
        <v>12</v>
      </c>
      <c r="L54" s="8" t="s">
        <v>12</v>
      </c>
      <c r="M54" s="8" t="s">
        <v>12</v>
      </c>
      <c r="N54" s="8" t="s">
        <v>12</v>
      </c>
      <c r="O54" s="8" t="s">
        <v>12</v>
      </c>
      <c r="P54" s="8" t="s">
        <v>12</v>
      </c>
      <c r="Q54" s="8" t="s">
        <v>12</v>
      </c>
      <c r="R54" s="8" t="s">
        <v>12</v>
      </c>
      <c r="S54" s="8" t="s">
        <v>12</v>
      </c>
      <c r="T54" s="8" t="s">
        <v>12</v>
      </c>
      <c r="U54" s="8" t="s">
        <v>12</v>
      </c>
      <c r="V54" s="8" t="s">
        <v>12</v>
      </c>
      <c r="W54" s="8" t="s">
        <v>12</v>
      </c>
      <c r="X54" s="8" t="s">
        <v>12</v>
      </c>
      <c r="Y54" s="8" t="s">
        <v>12</v>
      </c>
    </row>
    <row r="55" spans="1:25" ht="14.25" x14ac:dyDescent="0.2">
      <c r="Y55" s="8" t="s">
        <v>12</v>
      </c>
    </row>
    <row r="56" spans="1:25" ht="14.25" x14ac:dyDescent="0.2">
      <c r="B56" s="1234"/>
      <c r="C56" s="1235"/>
      <c r="D56" s="728" t="s">
        <v>1159</v>
      </c>
      <c r="E56" s="728"/>
      <c r="F56" s="728"/>
      <c r="G56" s="728"/>
      <c r="H56" s="728"/>
      <c r="I56" s="728"/>
      <c r="J56" s="728"/>
      <c r="K56" s="728"/>
      <c r="L56" s="728"/>
      <c r="M56" s="728"/>
      <c r="N56" s="728"/>
      <c r="O56" s="728"/>
      <c r="P56" s="729"/>
      <c r="Q56" s="728"/>
      <c r="R56" s="728"/>
      <c r="S56" s="728"/>
      <c r="T56" s="729"/>
      <c r="Y56" s="8" t="s">
        <v>12</v>
      </c>
    </row>
    <row r="57" spans="1:25" ht="28.5" x14ac:dyDescent="0.25">
      <c r="B57" s="74" t="s">
        <v>1160</v>
      </c>
      <c r="C57" s="730"/>
      <c r="D57" s="523" t="s">
        <v>1161</v>
      </c>
      <c r="E57" s="731" t="s">
        <v>1162</v>
      </c>
      <c r="F57" s="732"/>
      <c r="G57" s="732"/>
      <c r="H57" s="732"/>
      <c r="I57" s="732" t="s">
        <v>1163</v>
      </c>
      <c r="J57" s="732"/>
      <c r="K57" s="732"/>
      <c r="L57" s="732" t="s">
        <v>1164</v>
      </c>
      <c r="M57" s="732"/>
      <c r="N57" s="732"/>
      <c r="O57" s="732"/>
      <c r="P57" s="732"/>
      <c r="Q57" s="733" t="s">
        <v>1165</v>
      </c>
      <c r="R57" s="732"/>
      <c r="S57" s="732"/>
      <c r="T57" s="732"/>
      <c r="Y57" s="8" t="s">
        <v>12</v>
      </c>
    </row>
    <row r="58" spans="1:25" ht="38.25" x14ac:dyDescent="0.2">
      <c r="B58" s="734" t="s">
        <v>1166</v>
      </c>
      <c r="C58" s="735" t="s">
        <v>1167</v>
      </c>
      <c r="D58" s="1011" t="s">
        <v>1168</v>
      </c>
      <c r="E58" s="1011" t="s">
        <v>1169</v>
      </c>
      <c r="F58" s="1221" t="s">
        <v>1170</v>
      </c>
      <c r="G58" s="272" t="s">
        <v>63</v>
      </c>
      <c r="H58" s="272" t="s">
        <v>109</v>
      </c>
      <c r="I58" s="1011" t="s">
        <v>1171</v>
      </c>
      <c r="J58" s="272" t="s">
        <v>830</v>
      </c>
      <c r="K58" s="272" t="s">
        <v>109</v>
      </c>
      <c r="L58" s="1011" t="s">
        <v>1172</v>
      </c>
      <c r="M58" s="272" t="s">
        <v>1173</v>
      </c>
      <c r="N58" s="272" t="s">
        <v>63</v>
      </c>
      <c r="O58" s="272" t="s">
        <v>830</v>
      </c>
      <c r="P58" s="272" t="s">
        <v>109</v>
      </c>
      <c r="Q58" s="1011" t="s">
        <v>1174</v>
      </c>
      <c r="R58" s="272" t="s">
        <v>1175</v>
      </c>
      <c r="S58" s="272" t="s">
        <v>1176</v>
      </c>
      <c r="T58" s="272" t="s">
        <v>109</v>
      </c>
      <c r="Y58" s="8" t="s">
        <v>12</v>
      </c>
    </row>
    <row r="59" spans="1:25" ht="14.25" x14ac:dyDescent="0.2">
      <c r="B59" s="737"/>
      <c r="C59" s="40">
        <v>202</v>
      </c>
      <c r="D59" s="34">
        <v>1</v>
      </c>
      <c r="E59" s="34">
        <v>2</v>
      </c>
      <c r="F59" s="34">
        <v>3</v>
      </c>
      <c r="G59" s="34">
        <v>4</v>
      </c>
      <c r="H59" s="34">
        <v>5</v>
      </c>
      <c r="I59" s="34">
        <v>6</v>
      </c>
      <c r="J59" s="34">
        <v>7</v>
      </c>
      <c r="K59" s="34">
        <v>8</v>
      </c>
      <c r="L59" s="34">
        <v>9</v>
      </c>
      <c r="M59" s="34">
        <v>10</v>
      </c>
      <c r="N59" s="34">
        <v>11</v>
      </c>
      <c r="O59" s="34">
        <v>12</v>
      </c>
      <c r="P59" s="34">
        <v>13</v>
      </c>
      <c r="Q59" s="34">
        <v>14</v>
      </c>
      <c r="R59" s="34">
        <v>15</v>
      </c>
      <c r="S59" s="34">
        <v>16</v>
      </c>
      <c r="T59" s="35">
        <v>17</v>
      </c>
      <c r="Y59" s="8" t="s">
        <v>12</v>
      </c>
    </row>
    <row r="60" spans="1:25" ht="14.25" x14ac:dyDescent="0.2">
      <c r="B60" s="738" t="s">
        <v>1177</v>
      </c>
      <c r="C60" s="142">
        <v>1</v>
      </c>
      <c r="D60" s="66" t="s">
        <v>18</v>
      </c>
      <c r="E60" s="66" t="s">
        <v>18</v>
      </c>
      <c r="F60" s="66" t="s">
        <v>18</v>
      </c>
      <c r="G60" s="66" t="s">
        <v>18</v>
      </c>
      <c r="H60" s="66" t="s">
        <v>18</v>
      </c>
      <c r="I60" s="66" t="s">
        <v>18</v>
      </c>
      <c r="J60" s="66" t="s">
        <v>18</v>
      </c>
      <c r="K60" s="66" t="s">
        <v>18</v>
      </c>
      <c r="L60" s="66" t="s">
        <v>18</v>
      </c>
      <c r="M60" s="66" t="s">
        <v>18</v>
      </c>
      <c r="N60" s="66" t="s">
        <v>18</v>
      </c>
      <c r="O60" s="66" t="s">
        <v>18</v>
      </c>
      <c r="P60" s="66" t="s">
        <v>18</v>
      </c>
      <c r="Q60" s="66" t="s">
        <v>18</v>
      </c>
      <c r="R60" s="66" t="s">
        <v>18</v>
      </c>
      <c r="S60" s="66" t="s">
        <v>18</v>
      </c>
      <c r="T60" s="66" t="s">
        <v>18</v>
      </c>
      <c r="Y60" s="8" t="s">
        <v>12</v>
      </c>
    </row>
    <row r="61" spans="1:25" ht="14.25" x14ac:dyDescent="0.2">
      <c r="B61" s="739" t="s">
        <v>1178</v>
      </c>
      <c r="C61" s="142"/>
      <c r="D61" s="683"/>
      <c r="E61" s="683"/>
      <c r="F61" s="683"/>
      <c r="G61" s="683"/>
      <c r="H61" s="683"/>
      <c r="I61" s="683"/>
      <c r="J61" s="683"/>
      <c r="K61" s="683"/>
      <c r="L61" s="683"/>
      <c r="M61" s="683"/>
      <c r="N61" s="683"/>
      <c r="O61" s="683"/>
      <c r="P61" s="683"/>
      <c r="Q61" s="683"/>
      <c r="R61" s="683"/>
      <c r="S61" s="683"/>
      <c r="T61" s="684"/>
      <c r="Y61" s="8" t="s">
        <v>12</v>
      </c>
    </row>
    <row r="62" spans="1:25" ht="14.25" x14ac:dyDescent="0.2">
      <c r="B62" s="740">
        <v>0.9</v>
      </c>
      <c r="C62" s="142">
        <v>2</v>
      </c>
      <c r="D62" s="741" t="s">
        <v>18</v>
      </c>
      <c r="E62" s="741" t="s">
        <v>18</v>
      </c>
      <c r="F62" s="741" t="s">
        <v>18</v>
      </c>
      <c r="G62" s="741" t="s">
        <v>18</v>
      </c>
      <c r="H62" s="741" t="s">
        <v>18</v>
      </c>
      <c r="I62" s="741" t="s">
        <v>18</v>
      </c>
      <c r="J62" s="741" t="s">
        <v>18</v>
      </c>
      <c r="K62" s="741" t="s">
        <v>18</v>
      </c>
      <c r="L62" s="741" t="s">
        <v>18</v>
      </c>
      <c r="M62" s="741" t="s">
        <v>18</v>
      </c>
      <c r="N62" s="741" t="s">
        <v>18</v>
      </c>
      <c r="O62" s="741" t="s">
        <v>18</v>
      </c>
      <c r="P62" s="741" t="s">
        <v>18</v>
      </c>
      <c r="Q62" s="741" t="s">
        <v>18</v>
      </c>
      <c r="R62" s="741" t="s">
        <v>18</v>
      </c>
      <c r="S62" s="741" t="s">
        <v>18</v>
      </c>
      <c r="T62" s="741" t="s">
        <v>18</v>
      </c>
      <c r="Y62" s="8" t="s">
        <v>12</v>
      </c>
    </row>
    <row r="63" spans="1:25" ht="14.25" x14ac:dyDescent="0.2">
      <c r="B63" s="742">
        <v>0.99</v>
      </c>
      <c r="C63" s="142">
        <v>3</v>
      </c>
      <c r="D63" s="743" t="s">
        <v>18</v>
      </c>
      <c r="E63" s="743" t="s">
        <v>18</v>
      </c>
      <c r="F63" s="743" t="s">
        <v>18</v>
      </c>
      <c r="G63" s="743" t="s">
        <v>18</v>
      </c>
      <c r="H63" s="743" t="s">
        <v>18</v>
      </c>
      <c r="I63" s="743" t="s">
        <v>18</v>
      </c>
      <c r="J63" s="743" t="s">
        <v>18</v>
      </c>
      <c r="K63" s="743" t="s">
        <v>18</v>
      </c>
      <c r="L63" s="743" t="s">
        <v>18</v>
      </c>
      <c r="M63" s="743" t="s">
        <v>18</v>
      </c>
      <c r="N63" s="743" t="s">
        <v>18</v>
      </c>
      <c r="O63" s="743" t="s">
        <v>18</v>
      </c>
      <c r="P63" s="743" t="s">
        <v>18</v>
      </c>
      <c r="Q63" s="743" t="s">
        <v>18</v>
      </c>
      <c r="R63" s="743" t="s">
        <v>18</v>
      </c>
      <c r="S63" s="743" t="s">
        <v>18</v>
      </c>
      <c r="T63" s="743" t="s">
        <v>18</v>
      </c>
      <c r="Y63" s="8" t="s">
        <v>12</v>
      </c>
    </row>
    <row r="64" spans="1:25" ht="14.25" x14ac:dyDescent="0.2">
      <c r="B64" s="742">
        <v>0.995</v>
      </c>
      <c r="C64" s="142">
        <v>4</v>
      </c>
      <c r="D64" s="743" t="s">
        <v>18</v>
      </c>
      <c r="E64" s="743" t="s">
        <v>18</v>
      </c>
      <c r="F64" s="743" t="s">
        <v>18</v>
      </c>
      <c r="G64" s="743" t="s">
        <v>18</v>
      </c>
      <c r="H64" s="743" t="s">
        <v>18</v>
      </c>
      <c r="I64" s="743" t="s">
        <v>18</v>
      </c>
      <c r="J64" s="743" t="s">
        <v>18</v>
      </c>
      <c r="K64" s="743" t="s">
        <v>18</v>
      </c>
      <c r="L64" s="743" t="s">
        <v>18</v>
      </c>
      <c r="M64" s="743" t="s">
        <v>18</v>
      </c>
      <c r="N64" s="743" t="s">
        <v>18</v>
      </c>
      <c r="O64" s="743" t="s">
        <v>18</v>
      </c>
      <c r="P64" s="743" t="s">
        <v>18</v>
      </c>
      <c r="Q64" s="743" t="s">
        <v>18</v>
      </c>
      <c r="R64" s="743" t="s">
        <v>18</v>
      </c>
      <c r="S64" s="743" t="s">
        <v>18</v>
      </c>
      <c r="T64" s="743" t="s">
        <v>18</v>
      </c>
      <c r="Y64" s="8" t="s">
        <v>12</v>
      </c>
    </row>
    <row r="65" spans="2:25" ht="14.25" x14ac:dyDescent="0.2">
      <c r="B65" s="742">
        <v>0.996</v>
      </c>
      <c r="C65" s="142">
        <v>5</v>
      </c>
      <c r="D65" s="743" t="s">
        <v>18</v>
      </c>
      <c r="E65" s="743" t="s">
        <v>18</v>
      </c>
      <c r="F65" s="743" t="s">
        <v>18</v>
      </c>
      <c r="G65" s="743" t="s">
        <v>18</v>
      </c>
      <c r="H65" s="743" t="s">
        <v>18</v>
      </c>
      <c r="I65" s="743" t="s">
        <v>18</v>
      </c>
      <c r="J65" s="743" t="s">
        <v>18</v>
      </c>
      <c r="K65" s="743" t="s">
        <v>18</v>
      </c>
      <c r="L65" s="743" t="s">
        <v>18</v>
      </c>
      <c r="M65" s="743" t="s">
        <v>18</v>
      </c>
      <c r="N65" s="743" t="s">
        <v>18</v>
      </c>
      <c r="O65" s="743" t="s">
        <v>18</v>
      </c>
      <c r="P65" s="743" t="s">
        <v>18</v>
      </c>
      <c r="Q65" s="743" t="s">
        <v>18</v>
      </c>
      <c r="R65" s="743" t="s">
        <v>18</v>
      </c>
      <c r="S65" s="743" t="s">
        <v>18</v>
      </c>
      <c r="T65" s="743" t="s">
        <v>18</v>
      </c>
      <c r="Y65" s="8" t="s">
        <v>12</v>
      </c>
    </row>
    <row r="66" spans="2:25" ht="14.25" x14ac:dyDescent="0.2">
      <c r="B66" s="742">
        <v>0.998</v>
      </c>
      <c r="C66" s="142">
        <v>6</v>
      </c>
      <c r="D66" s="743" t="s">
        <v>18</v>
      </c>
      <c r="E66" s="743" t="s">
        <v>18</v>
      </c>
      <c r="F66" s="743" t="s">
        <v>18</v>
      </c>
      <c r="G66" s="743" t="s">
        <v>18</v>
      </c>
      <c r="H66" s="743" t="s">
        <v>18</v>
      </c>
      <c r="I66" s="743" t="s">
        <v>18</v>
      </c>
      <c r="J66" s="743" t="s">
        <v>18</v>
      </c>
      <c r="K66" s="743" t="s">
        <v>18</v>
      </c>
      <c r="L66" s="743" t="s">
        <v>18</v>
      </c>
      <c r="M66" s="743" t="s">
        <v>18</v>
      </c>
      <c r="N66" s="743" t="s">
        <v>18</v>
      </c>
      <c r="O66" s="743" t="s">
        <v>18</v>
      </c>
      <c r="P66" s="743" t="s">
        <v>18</v>
      </c>
      <c r="Q66" s="743" t="s">
        <v>18</v>
      </c>
      <c r="R66" s="743" t="s">
        <v>18</v>
      </c>
      <c r="S66" s="743" t="s">
        <v>18</v>
      </c>
      <c r="T66" s="743" t="s">
        <v>18</v>
      </c>
      <c r="Y66" s="8" t="s">
        <v>12</v>
      </c>
    </row>
    <row r="67" spans="2:25" ht="14.25" x14ac:dyDescent="0.2">
      <c r="B67" s="742">
        <v>0.999</v>
      </c>
      <c r="C67" s="142">
        <v>7</v>
      </c>
      <c r="D67" s="743" t="s">
        <v>18</v>
      </c>
      <c r="E67" s="743" t="s">
        <v>18</v>
      </c>
      <c r="F67" s="743" t="s">
        <v>18</v>
      </c>
      <c r="G67" s="743" t="s">
        <v>18</v>
      </c>
      <c r="H67" s="743" t="s">
        <v>18</v>
      </c>
      <c r="I67" s="743" t="s">
        <v>18</v>
      </c>
      <c r="J67" s="743" t="s">
        <v>18</v>
      </c>
      <c r="K67" s="743" t="s">
        <v>18</v>
      </c>
      <c r="L67" s="743" t="s">
        <v>18</v>
      </c>
      <c r="M67" s="743" t="s">
        <v>18</v>
      </c>
      <c r="N67" s="743" t="s">
        <v>18</v>
      </c>
      <c r="O67" s="743" t="s">
        <v>18</v>
      </c>
      <c r="P67" s="743" t="s">
        <v>18</v>
      </c>
      <c r="Q67" s="743" t="s">
        <v>18</v>
      </c>
      <c r="R67" s="743" t="s">
        <v>18</v>
      </c>
      <c r="S67" s="743" t="s">
        <v>18</v>
      </c>
      <c r="T67" s="743" t="s">
        <v>18</v>
      </c>
      <c r="Y67" s="8" t="s">
        <v>12</v>
      </c>
    </row>
    <row r="68" spans="2:25" ht="14.25" x14ac:dyDescent="0.2">
      <c r="B68" s="744" t="s">
        <v>1179</v>
      </c>
      <c r="C68" s="142">
        <v>8</v>
      </c>
      <c r="D68" s="745" t="s">
        <v>18</v>
      </c>
      <c r="E68" s="745" t="s">
        <v>18</v>
      </c>
      <c r="F68" s="745" t="s">
        <v>18</v>
      </c>
      <c r="G68" s="745" t="s">
        <v>18</v>
      </c>
      <c r="H68" s="745" t="s">
        <v>18</v>
      </c>
      <c r="I68" s="745" t="s">
        <v>18</v>
      </c>
      <c r="J68" s="745" t="s">
        <v>18</v>
      </c>
      <c r="K68" s="745" t="s">
        <v>18</v>
      </c>
      <c r="L68" s="745" t="s">
        <v>18</v>
      </c>
      <c r="M68" s="745" t="s">
        <v>18</v>
      </c>
      <c r="N68" s="745" t="s">
        <v>18</v>
      </c>
      <c r="O68" s="745" t="s">
        <v>18</v>
      </c>
      <c r="P68" s="745" t="s">
        <v>18</v>
      </c>
      <c r="Q68" s="745" t="s">
        <v>18</v>
      </c>
      <c r="R68" s="745" t="s">
        <v>18</v>
      </c>
      <c r="S68" s="745" t="s">
        <v>18</v>
      </c>
      <c r="T68" s="745" t="s">
        <v>18</v>
      </c>
      <c r="Y68" s="8" t="s">
        <v>12</v>
      </c>
    </row>
    <row r="69" spans="2:25" ht="14.25" x14ac:dyDescent="0.2">
      <c r="B69" s="739" t="s">
        <v>1180</v>
      </c>
      <c r="C69" s="142"/>
      <c r="D69" s="683"/>
      <c r="E69" s="683"/>
      <c r="F69" s="683"/>
      <c r="G69" s="683"/>
      <c r="H69" s="683"/>
      <c r="I69" s="683"/>
      <c r="J69" s="683"/>
      <c r="K69" s="683"/>
      <c r="L69" s="683"/>
      <c r="M69" s="683"/>
      <c r="N69" s="683"/>
      <c r="O69" s="683"/>
      <c r="P69" s="683"/>
      <c r="Q69" s="683"/>
      <c r="R69" s="683"/>
      <c r="S69" s="683"/>
      <c r="T69" s="684"/>
      <c r="Y69" s="8" t="s">
        <v>12</v>
      </c>
    </row>
    <row r="70" spans="2:25" ht="14.25" x14ac:dyDescent="0.2">
      <c r="B70" s="746">
        <v>0.9</v>
      </c>
      <c r="C70" s="142">
        <v>9</v>
      </c>
      <c r="D70" s="741" t="s">
        <v>18</v>
      </c>
      <c r="E70" s="741" t="s">
        <v>18</v>
      </c>
      <c r="F70" s="741" t="s">
        <v>18</v>
      </c>
      <c r="G70" s="741" t="s">
        <v>18</v>
      </c>
      <c r="H70" s="741" t="s">
        <v>18</v>
      </c>
      <c r="I70" s="741" t="s">
        <v>18</v>
      </c>
      <c r="J70" s="741" t="s">
        <v>18</v>
      </c>
      <c r="K70" s="741" t="s">
        <v>18</v>
      </c>
      <c r="L70" s="741" t="s">
        <v>18</v>
      </c>
      <c r="M70" s="741" t="s">
        <v>18</v>
      </c>
      <c r="N70" s="741" t="s">
        <v>18</v>
      </c>
      <c r="O70" s="741" t="s">
        <v>18</v>
      </c>
      <c r="P70" s="741" t="s">
        <v>18</v>
      </c>
      <c r="Q70" s="741" t="s">
        <v>18</v>
      </c>
      <c r="R70" s="741" t="s">
        <v>18</v>
      </c>
      <c r="S70" s="741" t="s">
        <v>18</v>
      </c>
      <c r="T70" s="741" t="s">
        <v>18</v>
      </c>
      <c r="Y70" s="8" t="s">
        <v>12</v>
      </c>
    </row>
    <row r="71" spans="2:25" ht="14.25" x14ac:dyDescent="0.2">
      <c r="B71" s="742">
        <v>0.95</v>
      </c>
      <c r="C71" s="142">
        <v>10</v>
      </c>
      <c r="D71" s="743" t="s">
        <v>18</v>
      </c>
      <c r="E71" s="743" t="s">
        <v>18</v>
      </c>
      <c r="F71" s="743" t="s">
        <v>18</v>
      </c>
      <c r="G71" s="743" t="s">
        <v>18</v>
      </c>
      <c r="H71" s="743" t="s">
        <v>18</v>
      </c>
      <c r="I71" s="743" t="s">
        <v>18</v>
      </c>
      <c r="J71" s="743" t="s">
        <v>18</v>
      </c>
      <c r="K71" s="743" t="s">
        <v>18</v>
      </c>
      <c r="L71" s="743" t="s">
        <v>18</v>
      </c>
      <c r="M71" s="743" t="s">
        <v>18</v>
      </c>
      <c r="N71" s="743" t="s">
        <v>18</v>
      </c>
      <c r="O71" s="743" t="s">
        <v>18</v>
      </c>
      <c r="P71" s="743" t="s">
        <v>18</v>
      </c>
      <c r="Q71" s="743" t="s">
        <v>18</v>
      </c>
      <c r="R71" s="743" t="s">
        <v>18</v>
      </c>
      <c r="S71" s="743" t="s">
        <v>18</v>
      </c>
      <c r="T71" s="743" t="s">
        <v>18</v>
      </c>
      <c r="Y71" s="8" t="s">
        <v>12</v>
      </c>
    </row>
    <row r="72" spans="2:25" ht="14.25" x14ac:dyDescent="0.2">
      <c r="B72" s="744">
        <v>0.99</v>
      </c>
      <c r="C72" s="135">
        <v>11</v>
      </c>
      <c r="D72" s="745" t="s">
        <v>18</v>
      </c>
      <c r="E72" s="745" t="s">
        <v>18</v>
      </c>
      <c r="F72" s="745" t="s">
        <v>18</v>
      </c>
      <c r="G72" s="745" t="s">
        <v>18</v>
      </c>
      <c r="H72" s="745" t="s">
        <v>18</v>
      </c>
      <c r="I72" s="745" t="s">
        <v>18</v>
      </c>
      <c r="J72" s="745" t="s">
        <v>18</v>
      </c>
      <c r="K72" s="745" t="s">
        <v>18</v>
      </c>
      <c r="L72" s="745" t="s">
        <v>18</v>
      </c>
      <c r="M72" s="745" t="s">
        <v>18</v>
      </c>
      <c r="N72" s="745" t="s">
        <v>18</v>
      </c>
      <c r="O72" s="745" t="s">
        <v>18</v>
      </c>
      <c r="P72" s="745" t="s">
        <v>18</v>
      </c>
      <c r="Q72" s="745" t="s">
        <v>18</v>
      </c>
      <c r="R72" s="745" t="s">
        <v>18</v>
      </c>
      <c r="S72" s="745" t="s">
        <v>18</v>
      </c>
      <c r="T72" s="745" t="s">
        <v>18</v>
      </c>
      <c r="Y72" s="8" t="s">
        <v>12</v>
      </c>
    </row>
    <row r="73" spans="2:25" ht="14.25" x14ac:dyDescent="0.2">
      <c r="Y73" s="8" t="s">
        <v>12</v>
      </c>
    </row>
    <row r="74" spans="2:25" ht="14.25" x14ac:dyDescent="0.2">
      <c r="B74" s="1234"/>
      <c r="C74" s="1235"/>
      <c r="D74" s="410"/>
      <c r="E74" s="728"/>
      <c r="F74" s="728" t="s">
        <v>1181</v>
      </c>
      <c r="G74" s="728"/>
      <c r="H74" s="728"/>
      <c r="I74" s="728"/>
      <c r="J74" s="728"/>
      <c r="K74" s="728"/>
      <c r="L74" s="728"/>
      <c r="M74" s="728"/>
      <c r="N74" s="728"/>
      <c r="O74" s="728"/>
      <c r="P74" s="728"/>
      <c r="Q74" s="728"/>
      <c r="R74" s="728"/>
      <c r="S74" s="728"/>
      <c r="T74" s="729"/>
      <c r="Y74" s="8" t="s">
        <v>12</v>
      </c>
    </row>
    <row r="75" spans="2:25" ht="28.5" x14ac:dyDescent="0.25">
      <c r="B75" s="74" t="s">
        <v>1160</v>
      </c>
      <c r="C75" s="730"/>
      <c r="D75" s="1560" t="s">
        <v>1161</v>
      </c>
      <c r="E75" s="747" t="s">
        <v>1162</v>
      </c>
      <c r="F75" s="748"/>
      <c r="G75" s="748"/>
      <c r="H75" s="748"/>
      <c r="I75" s="748" t="s">
        <v>1163</v>
      </c>
      <c r="J75" s="748"/>
      <c r="K75" s="748"/>
      <c r="L75" s="748" t="s">
        <v>1164</v>
      </c>
      <c r="M75" s="748"/>
      <c r="N75" s="748"/>
      <c r="O75" s="748"/>
      <c r="P75" s="748"/>
      <c r="Q75" s="749" t="s">
        <v>1165</v>
      </c>
      <c r="R75" s="748"/>
      <c r="S75" s="748"/>
      <c r="T75" s="748"/>
      <c r="Y75" s="8" t="s">
        <v>12</v>
      </c>
    </row>
    <row r="76" spans="2:25" ht="38.25" x14ac:dyDescent="0.2">
      <c r="B76" s="734" t="s">
        <v>1182</v>
      </c>
      <c r="C76" s="735" t="s">
        <v>1167</v>
      </c>
      <c r="D76" s="1011" t="s">
        <v>1168</v>
      </c>
      <c r="E76" s="1011" t="s">
        <v>1169</v>
      </c>
      <c r="F76" s="272" t="s">
        <v>1170</v>
      </c>
      <c r="G76" s="272" t="s">
        <v>63</v>
      </c>
      <c r="H76" s="272" t="s">
        <v>109</v>
      </c>
      <c r="I76" s="1011" t="s">
        <v>1171</v>
      </c>
      <c r="J76" s="272" t="s">
        <v>830</v>
      </c>
      <c r="K76" s="272" t="s">
        <v>109</v>
      </c>
      <c r="L76" s="1011" t="s">
        <v>1172</v>
      </c>
      <c r="M76" s="272" t="s">
        <v>1173</v>
      </c>
      <c r="N76" s="272" t="s">
        <v>63</v>
      </c>
      <c r="O76" s="272" t="s">
        <v>830</v>
      </c>
      <c r="P76" s="272" t="s">
        <v>109</v>
      </c>
      <c r="Q76" s="1011" t="s">
        <v>1174</v>
      </c>
      <c r="R76" s="272" t="s">
        <v>1175</v>
      </c>
      <c r="S76" s="272" t="s">
        <v>1176</v>
      </c>
      <c r="T76" s="272" t="s">
        <v>109</v>
      </c>
      <c r="Y76" s="8" t="s">
        <v>12</v>
      </c>
    </row>
    <row r="77" spans="2:25" ht="14.25" x14ac:dyDescent="0.2">
      <c r="B77" s="737"/>
      <c r="C77" s="17">
        <v>203</v>
      </c>
      <c r="D77" s="34">
        <v>1</v>
      </c>
      <c r="E77" s="34">
        <v>2</v>
      </c>
      <c r="F77" s="34">
        <v>3</v>
      </c>
      <c r="G77" s="34">
        <v>4</v>
      </c>
      <c r="H77" s="34">
        <v>5</v>
      </c>
      <c r="I77" s="34">
        <v>6</v>
      </c>
      <c r="J77" s="34">
        <v>7</v>
      </c>
      <c r="K77" s="34">
        <v>8</v>
      </c>
      <c r="L77" s="34">
        <v>9</v>
      </c>
      <c r="M77" s="34">
        <v>10</v>
      </c>
      <c r="N77" s="34">
        <v>11</v>
      </c>
      <c r="O77" s="34">
        <v>12</v>
      </c>
      <c r="P77" s="34">
        <v>13</v>
      </c>
      <c r="Q77" s="34">
        <v>14</v>
      </c>
      <c r="R77" s="34">
        <v>15</v>
      </c>
      <c r="S77" s="34">
        <v>16</v>
      </c>
      <c r="T77" s="35">
        <v>17</v>
      </c>
      <c r="Y77" s="8" t="s">
        <v>12</v>
      </c>
    </row>
    <row r="78" spans="2:25" ht="14.25" x14ac:dyDescent="0.2">
      <c r="B78" s="738" t="s">
        <v>1177</v>
      </c>
      <c r="C78" s="142">
        <v>1</v>
      </c>
      <c r="D78" s="66" t="s">
        <v>18</v>
      </c>
      <c r="E78" s="66" t="s">
        <v>18</v>
      </c>
      <c r="F78" s="66" t="s">
        <v>18</v>
      </c>
      <c r="G78" s="66" t="s">
        <v>18</v>
      </c>
      <c r="H78" s="66" t="s">
        <v>18</v>
      </c>
      <c r="I78" s="66" t="s">
        <v>18</v>
      </c>
      <c r="J78" s="66" t="s">
        <v>18</v>
      </c>
      <c r="K78" s="66" t="s">
        <v>18</v>
      </c>
      <c r="L78" s="66" t="s">
        <v>18</v>
      </c>
      <c r="M78" s="66" t="s">
        <v>18</v>
      </c>
      <c r="N78" s="66" t="s">
        <v>18</v>
      </c>
      <c r="O78" s="66" t="s">
        <v>18</v>
      </c>
      <c r="P78" s="66" t="s">
        <v>18</v>
      </c>
      <c r="Q78" s="66" t="s">
        <v>18</v>
      </c>
      <c r="R78" s="66" t="s">
        <v>18</v>
      </c>
      <c r="S78" s="66" t="s">
        <v>18</v>
      </c>
      <c r="T78" s="66" t="s">
        <v>18</v>
      </c>
      <c r="Y78" s="8" t="s">
        <v>12</v>
      </c>
    </row>
    <row r="79" spans="2:25" ht="14.25" x14ac:dyDescent="0.2">
      <c r="B79" s="739" t="s">
        <v>1178</v>
      </c>
      <c r="C79" s="142"/>
      <c r="D79" s="682"/>
      <c r="E79" s="683"/>
      <c r="F79" s="683"/>
      <c r="G79" s="683"/>
      <c r="H79" s="683"/>
      <c r="I79" s="683"/>
      <c r="J79" s="683"/>
      <c r="K79" s="683"/>
      <c r="L79" s="683"/>
      <c r="M79" s="683"/>
      <c r="N79" s="683"/>
      <c r="O79" s="683"/>
      <c r="P79" s="683"/>
      <c r="Q79" s="683"/>
      <c r="R79" s="683"/>
      <c r="S79" s="683"/>
      <c r="T79" s="684"/>
      <c r="Y79" s="8" t="s">
        <v>12</v>
      </c>
    </row>
    <row r="80" spans="2:25" ht="14.25" x14ac:dyDescent="0.2">
      <c r="B80" s="1466">
        <v>0.9</v>
      </c>
      <c r="C80" s="142">
        <v>2</v>
      </c>
      <c r="D80" s="741" t="s">
        <v>18</v>
      </c>
      <c r="E80" s="741" t="s">
        <v>18</v>
      </c>
      <c r="F80" s="741" t="s">
        <v>18</v>
      </c>
      <c r="G80" s="741" t="s">
        <v>18</v>
      </c>
      <c r="H80" s="741" t="s">
        <v>18</v>
      </c>
      <c r="I80" s="741" t="s">
        <v>18</v>
      </c>
      <c r="J80" s="741" t="s">
        <v>18</v>
      </c>
      <c r="K80" s="741" t="s">
        <v>18</v>
      </c>
      <c r="L80" s="741" t="s">
        <v>18</v>
      </c>
      <c r="M80" s="741" t="s">
        <v>18</v>
      </c>
      <c r="N80" s="741" t="s">
        <v>18</v>
      </c>
      <c r="O80" s="741" t="s">
        <v>18</v>
      </c>
      <c r="P80" s="741" t="s">
        <v>18</v>
      </c>
      <c r="Q80" s="741" t="s">
        <v>18</v>
      </c>
      <c r="R80" s="741" t="s">
        <v>18</v>
      </c>
      <c r="S80" s="741" t="s">
        <v>18</v>
      </c>
      <c r="T80" s="741" t="s">
        <v>18</v>
      </c>
      <c r="Y80" s="8" t="s">
        <v>12</v>
      </c>
    </row>
    <row r="81" spans="2:25" ht="14.25" x14ac:dyDescent="0.2">
      <c r="B81" s="1467">
        <v>0.99</v>
      </c>
      <c r="C81" s="142">
        <v>3</v>
      </c>
      <c r="D81" s="743" t="s">
        <v>18</v>
      </c>
      <c r="E81" s="743" t="s">
        <v>18</v>
      </c>
      <c r="F81" s="743" t="s">
        <v>18</v>
      </c>
      <c r="G81" s="743" t="s">
        <v>18</v>
      </c>
      <c r="H81" s="743" t="s">
        <v>18</v>
      </c>
      <c r="I81" s="743" t="s">
        <v>18</v>
      </c>
      <c r="J81" s="743" t="s">
        <v>18</v>
      </c>
      <c r="K81" s="743" t="s">
        <v>18</v>
      </c>
      <c r="L81" s="743" t="s">
        <v>18</v>
      </c>
      <c r="M81" s="743" t="s">
        <v>18</v>
      </c>
      <c r="N81" s="743" t="s">
        <v>18</v>
      </c>
      <c r="O81" s="743" t="s">
        <v>18</v>
      </c>
      <c r="P81" s="743" t="s">
        <v>18</v>
      </c>
      <c r="Q81" s="743" t="s">
        <v>18</v>
      </c>
      <c r="R81" s="743" t="s">
        <v>18</v>
      </c>
      <c r="S81" s="743" t="s">
        <v>18</v>
      </c>
      <c r="T81" s="743" t="s">
        <v>18</v>
      </c>
      <c r="Y81" s="8" t="s">
        <v>12</v>
      </c>
    </row>
    <row r="82" spans="2:25" ht="14.25" x14ac:dyDescent="0.2">
      <c r="B82" s="1467">
        <v>0.995</v>
      </c>
      <c r="C82" s="142">
        <v>4</v>
      </c>
      <c r="D82" s="743" t="s">
        <v>18</v>
      </c>
      <c r="E82" s="743" t="s">
        <v>18</v>
      </c>
      <c r="F82" s="743" t="s">
        <v>18</v>
      </c>
      <c r="G82" s="743" t="s">
        <v>18</v>
      </c>
      <c r="H82" s="743" t="s">
        <v>18</v>
      </c>
      <c r="I82" s="743" t="s">
        <v>18</v>
      </c>
      <c r="J82" s="743" t="s">
        <v>18</v>
      </c>
      <c r="K82" s="743" t="s">
        <v>18</v>
      </c>
      <c r="L82" s="743" t="s">
        <v>18</v>
      </c>
      <c r="M82" s="743" t="s">
        <v>18</v>
      </c>
      <c r="N82" s="743" t="s">
        <v>18</v>
      </c>
      <c r="O82" s="743" t="s">
        <v>18</v>
      </c>
      <c r="P82" s="743" t="s">
        <v>18</v>
      </c>
      <c r="Q82" s="743" t="s">
        <v>18</v>
      </c>
      <c r="R82" s="743" t="s">
        <v>18</v>
      </c>
      <c r="S82" s="743" t="s">
        <v>18</v>
      </c>
      <c r="T82" s="743" t="s">
        <v>18</v>
      </c>
      <c r="Y82" s="8" t="s">
        <v>12</v>
      </c>
    </row>
    <row r="83" spans="2:25" ht="14.25" x14ac:dyDescent="0.2">
      <c r="B83" s="1467">
        <v>0.996</v>
      </c>
      <c r="C83" s="142">
        <v>5</v>
      </c>
      <c r="D83" s="743" t="s">
        <v>18</v>
      </c>
      <c r="E83" s="743" t="s">
        <v>18</v>
      </c>
      <c r="F83" s="743" t="s">
        <v>18</v>
      </c>
      <c r="G83" s="743" t="s">
        <v>18</v>
      </c>
      <c r="H83" s="743" t="s">
        <v>18</v>
      </c>
      <c r="I83" s="743" t="s">
        <v>18</v>
      </c>
      <c r="J83" s="743" t="s">
        <v>18</v>
      </c>
      <c r="K83" s="743" t="s">
        <v>18</v>
      </c>
      <c r="L83" s="743" t="s">
        <v>18</v>
      </c>
      <c r="M83" s="743" t="s">
        <v>18</v>
      </c>
      <c r="N83" s="743" t="s">
        <v>18</v>
      </c>
      <c r="O83" s="743" t="s">
        <v>18</v>
      </c>
      <c r="P83" s="743" t="s">
        <v>18</v>
      </c>
      <c r="Q83" s="743" t="s">
        <v>18</v>
      </c>
      <c r="R83" s="743" t="s">
        <v>18</v>
      </c>
      <c r="S83" s="743" t="s">
        <v>18</v>
      </c>
      <c r="T83" s="743" t="s">
        <v>18</v>
      </c>
      <c r="Y83" s="8" t="s">
        <v>12</v>
      </c>
    </row>
    <row r="84" spans="2:25" ht="14.25" x14ac:dyDescent="0.2">
      <c r="B84" s="1467">
        <v>0.998</v>
      </c>
      <c r="C84" s="142">
        <v>6</v>
      </c>
      <c r="D84" s="743" t="s">
        <v>18</v>
      </c>
      <c r="E84" s="743" t="s">
        <v>18</v>
      </c>
      <c r="F84" s="743" t="s">
        <v>18</v>
      </c>
      <c r="G84" s="743" t="s">
        <v>18</v>
      </c>
      <c r="H84" s="743" t="s">
        <v>18</v>
      </c>
      <c r="I84" s="743" t="s">
        <v>18</v>
      </c>
      <c r="J84" s="743" t="s">
        <v>18</v>
      </c>
      <c r="K84" s="743" t="s">
        <v>18</v>
      </c>
      <c r="L84" s="743" t="s">
        <v>18</v>
      </c>
      <c r="M84" s="743" t="s">
        <v>18</v>
      </c>
      <c r="N84" s="743" t="s">
        <v>18</v>
      </c>
      <c r="O84" s="743" t="s">
        <v>18</v>
      </c>
      <c r="P84" s="743" t="s">
        <v>18</v>
      </c>
      <c r="Q84" s="743" t="s">
        <v>18</v>
      </c>
      <c r="R84" s="743" t="s">
        <v>18</v>
      </c>
      <c r="S84" s="743" t="s">
        <v>18</v>
      </c>
      <c r="T84" s="743" t="s">
        <v>18</v>
      </c>
      <c r="Y84" s="8" t="s">
        <v>12</v>
      </c>
    </row>
    <row r="85" spans="2:25" ht="14.25" x14ac:dyDescent="0.2">
      <c r="B85" s="1467">
        <v>0.999</v>
      </c>
      <c r="C85" s="142">
        <v>7</v>
      </c>
      <c r="D85" s="743" t="s">
        <v>18</v>
      </c>
      <c r="E85" s="743" t="s">
        <v>18</v>
      </c>
      <c r="F85" s="743" t="s">
        <v>18</v>
      </c>
      <c r="G85" s="743" t="s">
        <v>18</v>
      </c>
      <c r="H85" s="743" t="s">
        <v>18</v>
      </c>
      <c r="I85" s="743" t="s">
        <v>18</v>
      </c>
      <c r="J85" s="743" t="s">
        <v>18</v>
      </c>
      <c r="K85" s="743" t="s">
        <v>18</v>
      </c>
      <c r="L85" s="743" t="s">
        <v>18</v>
      </c>
      <c r="M85" s="743" t="s">
        <v>18</v>
      </c>
      <c r="N85" s="743" t="s">
        <v>18</v>
      </c>
      <c r="O85" s="743" t="s">
        <v>18</v>
      </c>
      <c r="P85" s="743" t="s">
        <v>18</v>
      </c>
      <c r="Q85" s="743" t="s">
        <v>18</v>
      </c>
      <c r="R85" s="743" t="s">
        <v>18</v>
      </c>
      <c r="S85" s="743" t="s">
        <v>18</v>
      </c>
      <c r="T85" s="743" t="s">
        <v>18</v>
      </c>
      <c r="Y85" s="8" t="s">
        <v>12</v>
      </c>
    </row>
    <row r="86" spans="2:25" ht="14.25" x14ac:dyDescent="0.2">
      <c r="B86" s="1468" t="s">
        <v>1179</v>
      </c>
      <c r="C86" s="142">
        <v>8</v>
      </c>
      <c r="D86" s="745" t="s">
        <v>18</v>
      </c>
      <c r="E86" s="745" t="s">
        <v>18</v>
      </c>
      <c r="F86" s="745" t="s">
        <v>18</v>
      </c>
      <c r="G86" s="745" t="s">
        <v>18</v>
      </c>
      <c r="H86" s="745" t="s">
        <v>18</v>
      </c>
      <c r="I86" s="745" t="s">
        <v>18</v>
      </c>
      <c r="J86" s="745" t="s">
        <v>18</v>
      </c>
      <c r="K86" s="745" t="s">
        <v>18</v>
      </c>
      <c r="L86" s="745" t="s">
        <v>18</v>
      </c>
      <c r="M86" s="745" t="s">
        <v>18</v>
      </c>
      <c r="N86" s="745" t="s">
        <v>18</v>
      </c>
      <c r="O86" s="745" t="s">
        <v>18</v>
      </c>
      <c r="P86" s="745" t="s">
        <v>18</v>
      </c>
      <c r="Q86" s="745" t="s">
        <v>18</v>
      </c>
      <c r="R86" s="745" t="s">
        <v>18</v>
      </c>
      <c r="S86" s="745" t="s">
        <v>18</v>
      </c>
      <c r="T86" s="745" t="s">
        <v>18</v>
      </c>
      <c r="Y86" s="8" t="s">
        <v>12</v>
      </c>
    </row>
    <row r="87" spans="2:25" ht="14.25" x14ac:dyDescent="0.2">
      <c r="B87" s="739" t="s">
        <v>1180</v>
      </c>
      <c r="C87" s="142"/>
      <c r="D87" s="682"/>
      <c r="E87" s="683"/>
      <c r="F87" s="683"/>
      <c r="G87" s="683"/>
      <c r="H87" s="683"/>
      <c r="I87" s="683"/>
      <c r="J87" s="683"/>
      <c r="K87" s="683"/>
      <c r="L87" s="683"/>
      <c r="M87" s="683"/>
      <c r="N87" s="683"/>
      <c r="O87" s="683"/>
      <c r="P87" s="683"/>
      <c r="Q87" s="683"/>
      <c r="R87" s="683"/>
      <c r="S87" s="683"/>
      <c r="T87" s="684"/>
      <c r="Y87" s="8" t="s">
        <v>12</v>
      </c>
    </row>
    <row r="88" spans="2:25" ht="14.25" x14ac:dyDescent="0.2">
      <c r="B88" s="1469">
        <v>0.9</v>
      </c>
      <c r="C88" s="142">
        <v>9</v>
      </c>
      <c r="D88" s="741" t="s">
        <v>18</v>
      </c>
      <c r="E88" s="741" t="s">
        <v>18</v>
      </c>
      <c r="F88" s="741" t="s">
        <v>18</v>
      </c>
      <c r="G88" s="741" t="s">
        <v>18</v>
      </c>
      <c r="H88" s="741" t="s">
        <v>18</v>
      </c>
      <c r="I88" s="741" t="s">
        <v>18</v>
      </c>
      <c r="J88" s="741" t="s">
        <v>18</v>
      </c>
      <c r="K88" s="741" t="s">
        <v>18</v>
      </c>
      <c r="L88" s="741" t="s">
        <v>18</v>
      </c>
      <c r="M88" s="741" t="s">
        <v>18</v>
      </c>
      <c r="N88" s="741" t="s">
        <v>18</v>
      </c>
      <c r="O88" s="741" t="s">
        <v>18</v>
      </c>
      <c r="P88" s="741" t="s">
        <v>18</v>
      </c>
      <c r="Q88" s="741" t="s">
        <v>18</v>
      </c>
      <c r="R88" s="741" t="s">
        <v>18</v>
      </c>
      <c r="S88" s="741" t="s">
        <v>18</v>
      </c>
      <c r="T88" s="741" t="s">
        <v>18</v>
      </c>
      <c r="Y88" s="8" t="s">
        <v>12</v>
      </c>
    </row>
    <row r="89" spans="2:25" ht="14.25" x14ac:dyDescent="0.2">
      <c r="B89" s="1467">
        <v>0.95</v>
      </c>
      <c r="C89" s="142">
        <v>10</v>
      </c>
      <c r="D89" s="743" t="s">
        <v>18</v>
      </c>
      <c r="E89" s="743" t="s">
        <v>18</v>
      </c>
      <c r="F89" s="743" t="s">
        <v>18</v>
      </c>
      <c r="G89" s="743" t="s">
        <v>18</v>
      </c>
      <c r="H89" s="743" t="s">
        <v>18</v>
      </c>
      <c r="I89" s="743" t="s">
        <v>18</v>
      </c>
      <c r="J89" s="743" t="s">
        <v>18</v>
      </c>
      <c r="K89" s="743" t="s">
        <v>18</v>
      </c>
      <c r="L89" s="743" t="s">
        <v>18</v>
      </c>
      <c r="M89" s="743" t="s">
        <v>18</v>
      </c>
      <c r="N89" s="743" t="s">
        <v>18</v>
      </c>
      <c r="O89" s="743" t="s">
        <v>18</v>
      </c>
      <c r="P89" s="743" t="s">
        <v>18</v>
      </c>
      <c r="Q89" s="743" t="s">
        <v>18</v>
      </c>
      <c r="R89" s="743" t="s">
        <v>18</v>
      </c>
      <c r="S89" s="743" t="s">
        <v>18</v>
      </c>
      <c r="T89" s="743" t="s">
        <v>18</v>
      </c>
      <c r="Y89" s="8" t="s">
        <v>12</v>
      </c>
    </row>
    <row r="90" spans="2:25" ht="14.25" x14ac:dyDescent="0.2">
      <c r="B90" s="1468">
        <v>0.99</v>
      </c>
      <c r="C90" s="135">
        <v>11</v>
      </c>
      <c r="D90" s="745" t="s">
        <v>18</v>
      </c>
      <c r="E90" s="745" t="s">
        <v>18</v>
      </c>
      <c r="F90" s="745" t="s">
        <v>18</v>
      </c>
      <c r="G90" s="745" t="s">
        <v>18</v>
      </c>
      <c r="H90" s="745" t="s">
        <v>18</v>
      </c>
      <c r="I90" s="745" t="s">
        <v>18</v>
      </c>
      <c r="J90" s="745" t="s">
        <v>18</v>
      </c>
      <c r="K90" s="745" t="s">
        <v>18</v>
      </c>
      <c r="L90" s="745" t="s">
        <v>18</v>
      </c>
      <c r="M90" s="745" t="s">
        <v>18</v>
      </c>
      <c r="N90" s="745" t="s">
        <v>18</v>
      </c>
      <c r="O90" s="745" t="s">
        <v>18</v>
      </c>
      <c r="P90" s="745" t="s">
        <v>18</v>
      </c>
      <c r="Q90" s="745" t="s">
        <v>18</v>
      </c>
      <c r="R90" s="745" t="s">
        <v>18</v>
      </c>
      <c r="S90" s="745" t="s">
        <v>18</v>
      </c>
      <c r="T90" s="745" t="s">
        <v>18</v>
      </c>
      <c r="Y90" s="8" t="s">
        <v>12</v>
      </c>
    </row>
    <row r="91" spans="2:25" ht="14.25" x14ac:dyDescent="0.2">
      <c r="Y91" s="8" t="s">
        <v>12</v>
      </c>
    </row>
    <row r="92" spans="2:25" ht="89.25" x14ac:dyDescent="0.2">
      <c r="B92" s="825" t="s">
        <v>1183</v>
      </c>
      <c r="C92" s="753"/>
      <c r="D92" s="272" t="s">
        <v>1184</v>
      </c>
      <c r="E92" s="272" t="s">
        <v>984</v>
      </c>
      <c r="F92" s="272" t="s">
        <v>1185</v>
      </c>
      <c r="G92" s="1221" t="s">
        <v>1186</v>
      </c>
      <c r="Y92" s="8" t="s">
        <v>12</v>
      </c>
    </row>
    <row r="93" spans="2:25" ht="14.25" x14ac:dyDescent="0.2">
      <c r="B93" s="754"/>
      <c r="C93" s="40">
        <v>204</v>
      </c>
      <c r="D93" s="34">
        <v>1</v>
      </c>
      <c r="E93" s="34">
        <v>2</v>
      </c>
      <c r="F93" s="34">
        <v>3</v>
      </c>
      <c r="G93" s="35">
        <v>4</v>
      </c>
      <c r="Y93" s="8" t="s">
        <v>12</v>
      </c>
    </row>
    <row r="94" spans="2:25" ht="15" x14ac:dyDescent="0.25">
      <c r="B94" s="121" t="s">
        <v>1187</v>
      </c>
      <c r="C94" s="142">
        <v>1</v>
      </c>
      <c r="D94" s="640">
        <f>SUM(D95:D97)</f>
        <v>0</v>
      </c>
      <c r="E94" s="640">
        <f>SUM(E95:E97)</f>
        <v>0</v>
      </c>
      <c r="F94" s="439"/>
      <c r="G94" s="123"/>
      <c r="Y94" s="8" t="s">
        <v>12</v>
      </c>
    </row>
    <row r="95" spans="2:25" ht="14.25" x14ac:dyDescent="0.2">
      <c r="B95" s="755" t="s">
        <v>1846</v>
      </c>
      <c r="C95" s="142">
        <v>2</v>
      </c>
      <c r="D95" s="84" t="s">
        <v>18</v>
      </c>
      <c r="E95" s="84" t="s">
        <v>18</v>
      </c>
      <c r="F95" s="124"/>
      <c r="G95" s="25"/>
      <c r="Y95" s="8" t="s">
        <v>12</v>
      </c>
    </row>
    <row r="96" spans="2:25" ht="14.25" x14ac:dyDescent="0.2">
      <c r="B96" s="1098" t="s">
        <v>1847</v>
      </c>
      <c r="C96" s="142">
        <v>4</v>
      </c>
      <c r="D96" s="84" t="s">
        <v>18</v>
      </c>
      <c r="E96" s="84" t="s">
        <v>18</v>
      </c>
      <c r="F96" s="124"/>
      <c r="G96" s="25"/>
      <c r="Y96" s="8" t="s">
        <v>12</v>
      </c>
    </row>
    <row r="97" spans="2:25" ht="14.25" x14ac:dyDescent="0.2">
      <c r="B97" s="756" t="s">
        <v>1188</v>
      </c>
      <c r="C97" s="142">
        <v>3</v>
      </c>
      <c r="D97" s="86" t="s">
        <v>18</v>
      </c>
      <c r="E97" s="86" t="s">
        <v>18</v>
      </c>
      <c r="F97" s="285"/>
      <c r="G97" s="97"/>
      <c r="Y97" s="8" t="s">
        <v>12</v>
      </c>
    </row>
    <row r="98" spans="2:25" ht="15" x14ac:dyDescent="0.25">
      <c r="B98" s="121" t="s">
        <v>849</v>
      </c>
      <c r="C98" s="142">
        <v>5</v>
      </c>
      <c r="D98" s="640">
        <f>E98*$N$157</f>
        <v>0</v>
      </c>
      <c r="E98" s="640">
        <f>$N$158*SUM(E99:E104)</f>
        <v>0</v>
      </c>
      <c r="F98" s="439"/>
      <c r="G98" s="123"/>
      <c r="Y98" s="8" t="s">
        <v>12</v>
      </c>
    </row>
    <row r="99" spans="2:25" ht="14.25" x14ac:dyDescent="0.2">
      <c r="B99" s="755" t="s">
        <v>60</v>
      </c>
      <c r="C99" s="142">
        <v>6</v>
      </c>
      <c r="D99" s="124"/>
      <c r="E99" s="265">
        <f>SUM(FT17_NL1_EEA!D13)</f>
        <v>0</v>
      </c>
      <c r="F99" s="124"/>
      <c r="G99" s="124"/>
      <c r="Y99" s="8" t="s">
        <v>12</v>
      </c>
    </row>
    <row r="100" spans="2:25" ht="14.25" x14ac:dyDescent="0.2">
      <c r="B100" s="755" t="s">
        <v>980</v>
      </c>
      <c r="C100" s="142">
        <v>7</v>
      </c>
      <c r="D100" s="124"/>
      <c r="E100" s="265">
        <f>SUM(FT17_NL2_NorthAmerica!D13)</f>
        <v>0</v>
      </c>
      <c r="F100" s="124"/>
      <c r="G100" s="124"/>
      <c r="Y100" s="8" t="s">
        <v>12</v>
      </c>
    </row>
    <row r="101" spans="2:25" ht="14.25" x14ac:dyDescent="0.2">
      <c r="B101" s="755" t="s">
        <v>63</v>
      </c>
      <c r="C101" s="142">
        <v>8</v>
      </c>
      <c r="D101" s="124"/>
      <c r="E101" s="265">
        <f>SUM(FT17_NL3_Japan!D13)</f>
        <v>0</v>
      </c>
      <c r="F101" s="124"/>
      <c r="G101" s="124"/>
      <c r="Y101" s="8" t="s">
        <v>12</v>
      </c>
    </row>
    <row r="102" spans="2:25" ht="14.25" x14ac:dyDescent="0.2">
      <c r="B102" s="755" t="s">
        <v>64</v>
      </c>
      <c r="C102" s="142">
        <v>9</v>
      </c>
      <c r="D102" s="124"/>
      <c r="E102" s="265">
        <f>SUM(FT17_NL4_China!D13)</f>
        <v>0</v>
      </c>
      <c r="F102" s="124"/>
      <c r="G102" s="124"/>
      <c r="Y102" s="8" t="s">
        <v>12</v>
      </c>
    </row>
    <row r="103" spans="2:25" ht="14.25" x14ac:dyDescent="0.2">
      <c r="B103" s="755" t="s">
        <v>70</v>
      </c>
      <c r="C103" s="142">
        <v>10</v>
      </c>
      <c r="D103" s="124"/>
      <c r="E103" s="265">
        <f>SUM(FT17_NL5_Dev!D13)</f>
        <v>0</v>
      </c>
      <c r="F103" s="124"/>
      <c r="G103" s="124"/>
      <c r="Y103" s="8" t="s">
        <v>12</v>
      </c>
    </row>
    <row r="104" spans="2:25" ht="14.25" x14ac:dyDescent="0.2">
      <c r="B104" s="756" t="s">
        <v>981</v>
      </c>
      <c r="C104" s="142">
        <v>11</v>
      </c>
      <c r="D104" s="124"/>
      <c r="E104" s="268">
        <f>SUM(FT17_NL6_Emerging!D13)</f>
        <v>0</v>
      </c>
      <c r="F104" s="124"/>
      <c r="G104" s="124"/>
      <c r="Y104" s="8" t="s">
        <v>12</v>
      </c>
    </row>
    <row r="105" spans="2:25" ht="15" x14ac:dyDescent="0.25">
      <c r="B105" s="121" t="s">
        <v>1157</v>
      </c>
      <c r="C105" s="142">
        <v>12</v>
      </c>
      <c r="D105" s="640">
        <f>SUM(D106:D111)</f>
        <v>0</v>
      </c>
      <c r="E105" s="640">
        <f>SUM(E106:E111)</f>
        <v>0</v>
      </c>
      <c r="F105" s="84" t="s">
        <v>18</v>
      </c>
      <c r="G105" s="1559">
        <f>SUM(E105:F105)</f>
        <v>0</v>
      </c>
      <c r="Y105" s="8" t="s">
        <v>12</v>
      </c>
    </row>
    <row r="106" spans="2:25" ht="14.25" x14ac:dyDescent="0.2">
      <c r="B106" s="755" t="s">
        <v>60</v>
      </c>
      <c r="C106" s="142">
        <v>13</v>
      </c>
      <c r="D106" s="84" t="s">
        <v>18</v>
      </c>
      <c r="E106" s="84" t="s">
        <v>18</v>
      </c>
      <c r="F106" s="124"/>
      <c r="G106" s="25"/>
      <c r="Y106" s="8" t="s">
        <v>12</v>
      </c>
    </row>
    <row r="107" spans="2:25" ht="14.25" x14ac:dyDescent="0.2">
      <c r="B107" s="755" t="s">
        <v>980</v>
      </c>
      <c r="C107" s="142">
        <v>14</v>
      </c>
      <c r="D107" s="84" t="s">
        <v>18</v>
      </c>
      <c r="E107" s="84" t="s">
        <v>18</v>
      </c>
      <c r="F107" s="124"/>
      <c r="G107" s="25"/>
      <c r="Y107" s="8" t="s">
        <v>12</v>
      </c>
    </row>
    <row r="108" spans="2:25" ht="14.25" x14ac:dyDescent="0.2">
      <c r="B108" s="755" t="s">
        <v>63</v>
      </c>
      <c r="C108" s="142">
        <v>15</v>
      </c>
      <c r="D108" s="84" t="s">
        <v>18</v>
      </c>
      <c r="E108" s="84" t="s">
        <v>18</v>
      </c>
      <c r="F108" s="124"/>
      <c r="G108" s="25"/>
      <c r="Y108" s="8" t="s">
        <v>12</v>
      </c>
    </row>
    <row r="109" spans="2:25" ht="14.25" x14ac:dyDescent="0.2">
      <c r="B109" s="755" t="s">
        <v>64</v>
      </c>
      <c r="C109" s="142">
        <v>16</v>
      </c>
      <c r="D109" s="84" t="s">
        <v>18</v>
      </c>
      <c r="E109" s="84" t="s">
        <v>18</v>
      </c>
      <c r="F109" s="124"/>
      <c r="G109" s="25"/>
      <c r="Y109" s="8" t="s">
        <v>12</v>
      </c>
    </row>
    <row r="110" spans="2:25" ht="14.25" x14ac:dyDescent="0.2">
      <c r="B110" s="755" t="s">
        <v>70</v>
      </c>
      <c r="C110" s="142">
        <v>17</v>
      </c>
      <c r="D110" s="84" t="s">
        <v>18</v>
      </c>
      <c r="E110" s="84" t="s">
        <v>18</v>
      </c>
      <c r="F110" s="124"/>
      <c r="G110" s="25"/>
      <c r="Y110" s="8" t="s">
        <v>12</v>
      </c>
    </row>
    <row r="111" spans="2:25" ht="14.25" x14ac:dyDescent="0.2">
      <c r="B111" s="756" t="s">
        <v>981</v>
      </c>
      <c r="C111" s="142">
        <v>18</v>
      </c>
      <c r="D111" s="86" t="s">
        <v>18</v>
      </c>
      <c r="E111" s="86" t="s">
        <v>18</v>
      </c>
      <c r="F111" s="285"/>
      <c r="G111" s="97"/>
      <c r="Y111" s="8" t="s">
        <v>12</v>
      </c>
    </row>
    <row r="112" spans="2:25" ht="15" x14ac:dyDescent="0.25">
      <c r="B112" s="121" t="s">
        <v>1158</v>
      </c>
      <c r="C112" s="142">
        <v>26</v>
      </c>
      <c r="D112" s="640">
        <f>SUM(D113:D115)</f>
        <v>0</v>
      </c>
      <c r="E112" s="640">
        <f>SUM(E113:E115)</f>
        <v>0</v>
      </c>
      <c r="F112" s="439"/>
      <c r="G112" s="123"/>
      <c r="Y112" s="8" t="s">
        <v>12</v>
      </c>
    </row>
    <row r="113" spans="2:25" ht="14.25" x14ac:dyDescent="0.2">
      <c r="B113" s="755" t="s">
        <v>479</v>
      </c>
      <c r="C113" s="142">
        <v>27</v>
      </c>
      <c r="D113" s="84" t="s">
        <v>18</v>
      </c>
      <c r="E113" s="84" t="s">
        <v>18</v>
      </c>
      <c r="F113" s="124"/>
      <c r="G113" s="25"/>
      <c r="Y113" s="8" t="s">
        <v>12</v>
      </c>
    </row>
    <row r="114" spans="2:25" ht="14.25" x14ac:dyDescent="0.2">
      <c r="B114" s="755" t="s">
        <v>1189</v>
      </c>
      <c r="C114" s="142">
        <v>28</v>
      </c>
      <c r="D114" s="84" t="s">
        <v>18</v>
      </c>
      <c r="E114" s="84" t="s">
        <v>18</v>
      </c>
      <c r="F114" s="124"/>
      <c r="G114" s="25"/>
      <c r="Y114" s="8" t="s">
        <v>12</v>
      </c>
    </row>
    <row r="115" spans="2:25" ht="14.25" x14ac:dyDescent="0.2">
      <c r="B115" s="756" t="s">
        <v>1020</v>
      </c>
      <c r="C115" s="135">
        <v>29</v>
      </c>
      <c r="D115" s="86" t="s">
        <v>18</v>
      </c>
      <c r="E115" s="86" t="s">
        <v>18</v>
      </c>
      <c r="F115" s="285"/>
      <c r="G115" s="97"/>
      <c r="Y115" s="8" t="s">
        <v>12</v>
      </c>
    </row>
    <row r="116" spans="2:25" ht="14.25" x14ac:dyDescent="0.2">
      <c r="Y116" s="8" t="s">
        <v>12</v>
      </c>
    </row>
    <row r="117" spans="2:25" ht="14.25" x14ac:dyDescent="0.2">
      <c r="B117" s="641" t="s">
        <v>1848</v>
      </c>
      <c r="C117" s="1236"/>
      <c r="D117" s="174"/>
      <c r="Y117" s="8" t="s">
        <v>12</v>
      </c>
    </row>
    <row r="118" spans="2:25" ht="28.5" x14ac:dyDescent="0.2">
      <c r="B118" s="1237" t="s">
        <v>1849</v>
      </c>
      <c r="C118" s="1238"/>
      <c r="D118" s="1118" t="s">
        <v>1850</v>
      </c>
      <c r="Y118" s="8" t="s">
        <v>12</v>
      </c>
    </row>
    <row r="119" spans="2:25" ht="14.25" x14ac:dyDescent="0.2">
      <c r="B119" s="1239"/>
      <c r="C119" s="864">
        <v>205</v>
      </c>
      <c r="D119" s="1240">
        <v>1</v>
      </c>
      <c r="Y119" s="8" t="s">
        <v>12</v>
      </c>
    </row>
    <row r="120" spans="2:25" ht="14.25" x14ac:dyDescent="0.2">
      <c r="B120" s="1241" t="s">
        <v>1851</v>
      </c>
      <c r="C120" s="1242">
        <v>1</v>
      </c>
      <c r="D120" s="1243">
        <f>SUM(D121:D123)</f>
        <v>0</v>
      </c>
      <c r="Y120" s="8" t="s">
        <v>12</v>
      </c>
    </row>
    <row r="121" spans="2:25" ht="14.25" x14ac:dyDescent="0.2">
      <c r="B121" s="627" t="s">
        <v>1852</v>
      </c>
      <c r="C121" s="1242">
        <v>2</v>
      </c>
      <c r="D121" s="1244" t="s">
        <v>18</v>
      </c>
      <c r="Y121" s="8" t="s">
        <v>12</v>
      </c>
    </row>
    <row r="122" spans="2:25" ht="14.25" x14ac:dyDescent="0.2">
      <c r="B122" s="627" t="s">
        <v>1853</v>
      </c>
      <c r="C122" s="1242">
        <v>3</v>
      </c>
      <c r="D122" s="1244" t="s">
        <v>18</v>
      </c>
      <c r="Y122" s="8" t="s">
        <v>12</v>
      </c>
    </row>
    <row r="123" spans="2:25" ht="14.25" x14ac:dyDescent="0.2">
      <c r="B123" s="1098" t="s">
        <v>109</v>
      </c>
      <c r="C123" s="1242">
        <v>4</v>
      </c>
      <c r="D123" s="1244" t="s">
        <v>18</v>
      </c>
      <c r="Y123" s="8" t="s">
        <v>12</v>
      </c>
    </row>
    <row r="124" spans="2:25" ht="14.25" x14ac:dyDescent="0.2">
      <c r="B124" s="1241" t="s">
        <v>1854</v>
      </c>
      <c r="C124" s="1242">
        <v>5</v>
      </c>
      <c r="D124" s="1243">
        <f>SUM(D125:D127)</f>
        <v>0</v>
      </c>
      <c r="Y124" s="8" t="s">
        <v>12</v>
      </c>
    </row>
    <row r="125" spans="2:25" ht="14.25" x14ac:dyDescent="0.2">
      <c r="B125" s="627" t="s">
        <v>1855</v>
      </c>
      <c r="C125" s="1242">
        <v>6</v>
      </c>
      <c r="D125" s="1244" t="s">
        <v>18</v>
      </c>
      <c r="Y125" s="8" t="s">
        <v>12</v>
      </c>
    </row>
    <row r="126" spans="2:25" ht="14.25" x14ac:dyDescent="0.2">
      <c r="B126" s="627" t="s">
        <v>1856</v>
      </c>
      <c r="C126" s="1242">
        <v>7</v>
      </c>
      <c r="D126" s="1244" t="s">
        <v>18</v>
      </c>
      <c r="Y126" s="8" t="s">
        <v>12</v>
      </c>
    </row>
    <row r="127" spans="2:25" ht="14.25" x14ac:dyDescent="0.2">
      <c r="B127" s="1098" t="s">
        <v>1857</v>
      </c>
      <c r="C127" s="1242">
        <v>8</v>
      </c>
      <c r="D127" s="1244" t="s">
        <v>18</v>
      </c>
      <c r="Y127" s="8" t="s">
        <v>12</v>
      </c>
    </row>
    <row r="128" spans="2:25" ht="14.25" x14ac:dyDescent="0.2">
      <c r="B128" s="1241" t="s">
        <v>1858</v>
      </c>
      <c r="C128" s="1242">
        <v>9</v>
      </c>
      <c r="D128" s="1243">
        <f>SUM(D129:D131)</f>
        <v>0</v>
      </c>
      <c r="Y128" s="8" t="s">
        <v>12</v>
      </c>
    </row>
    <row r="129" spans="2:25" ht="14.25" x14ac:dyDescent="0.2">
      <c r="B129" s="627" t="s">
        <v>1859</v>
      </c>
      <c r="C129" s="1242">
        <v>10</v>
      </c>
      <c r="D129" s="1244" t="s">
        <v>18</v>
      </c>
      <c r="Y129" s="8" t="s">
        <v>12</v>
      </c>
    </row>
    <row r="130" spans="2:25" ht="14.25" x14ac:dyDescent="0.2">
      <c r="B130" s="627" t="s">
        <v>1860</v>
      </c>
      <c r="C130" s="1242">
        <v>11</v>
      </c>
      <c r="D130" s="1244" t="s">
        <v>18</v>
      </c>
      <c r="Y130" s="8" t="s">
        <v>12</v>
      </c>
    </row>
    <row r="131" spans="2:25" ht="14.25" x14ac:dyDescent="0.2">
      <c r="B131" s="1245" t="s">
        <v>1861</v>
      </c>
      <c r="C131" s="1246">
        <v>12</v>
      </c>
      <c r="D131" s="1247" t="s">
        <v>18</v>
      </c>
      <c r="Y131" s="8" t="s">
        <v>12</v>
      </c>
    </row>
    <row r="132" spans="2:25" ht="14.25" x14ac:dyDescent="0.2">
      <c r="Y132" s="8" t="s">
        <v>12</v>
      </c>
    </row>
    <row r="133" spans="2:25" ht="14.25" x14ac:dyDescent="0.2">
      <c r="B133" s="641" t="s">
        <v>72</v>
      </c>
      <c r="C133" s="14"/>
      <c r="D133" s="14"/>
      <c r="E133" s="14"/>
      <c r="F133" s="14"/>
      <c r="G133" s="14"/>
      <c r="H133" s="14"/>
      <c r="I133" s="14"/>
      <c r="J133" s="14"/>
      <c r="K133" s="14"/>
      <c r="L133" s="14"/>
      <c r="M133" s="14"/>
      <c r="N133" s="15"/>
      <c r="Y133" s="8" t="s">
        <v>12</v>
      </c>
    </row>
    <row r="134" spans="2:25" ht="15" x14ac:dyDescent="0.25">
      <c r="B134" s="757" t="s">
        <v>1190</v>
      </c>
      <c r="C134" s="758"/>
      <c r="D134" s="758"/>
      <c r="E134" s="758"/>
      <c r="F134" s="758"/>
      <c r="G134" s="758"/>
      <c r="H134" s="758"/>
      <c r="I134" s="758"/>
      <c r="J134" s="758"/>
      <c r="K134" s="758"/>
      <c r="L134" s="758"/>
      <c r="M134" s="758"/>
      <c r="N134" s="15"/>
      <c r="Y134" s="8" t="s">
        <v>12</v>
      </c>
    </row>
    <row r="135" spans="2:25" ht="15" x14ac:dyDescent="0.25">
      <c r="B135" s="759"/>
      <c r="C135" s="40">
        <v>206</v>
      </c>
      <c r="D135" s="34">
        <v>1</v>
      </c>
      <c r="E135" s="34">
        <v>2</v>
      </c>
      <c r="F135" s="34">
        <v>3</v>
      </c>
      <c r="G135" s="34">
        <v>4</v>
      </c>
      <c r="H135" s="34">
        <v>5</v>
      </c>
      <c r="I135" s="34">
        <v>6</v>
      </c>
      <c r="J135" s="34">
        <v>7</v>
      </c>
      <c r="K135" s="34">
        <v>8</v>
      </c>
      <c r="L135" s="34">
        <v>9</v>
      </c>
      <c r="M135" s="34">
        <v>10</v>
      </c>
      <c r="N135" s="35">
        <v>11</v>
      </c>
      <c r="Y135" s="8" t="s">
        <v>12</v>
      </c>
    </row>
    <row r="136" spans="2:25" ht="15" x14ac:dyDescent="0.2">
      <c r="B136" s="760" t="s">
        <v>1191</v>
      </c>
      <c r="C136" s="142">
        <v>1</v>
      </c>
      <c r="D136" s="761" t="s">
        <v>1192</v>
      </c>
      <c r="E136" s="761" t="s">
        <v>1192</v>
      </c>
      <c r="F136" s="761" t="s">
        <v>1192</v>
      </c>
      <c r="G136" s="761" t="s">
        <v>1192</v>
      </c>
      <c r="H136" s="761" t="s">
        <v>1192</v>
      </c>
      <c r="I136" s="761" t="s">
        <v>1192</v>
      </c>
      <c r="J136" s="761" t="s">
        <v>1192</v>
      </c>
      <c r="K136" s="761" t="s">
        <v>1192</v>
      </c>
      <c r="L136" s="761" t="s">
        <v>1192</v>
      </c>
      <c r="M136" s="761" t="s">
        <v>1192</v>
      </c>
      <c r="N136" s="73" t="s">
        <v>161</v>
      </c>
      <c r="Y136" s="8" t="s">
        <v>12</v>
      </c>
    </row>
    <row r="137" spans="2:25" ht="15" x14ac:dyDescent="0.2">
      <c r="B137" s="762" t="s">
        <v>1193</v>
      </c>
      <c r="C137" s="142">
        <v>2</v>
      </c>
      <c r="D137" s="763" t="s">
        <v>1194</v>
      </c>
      <c r="E137" s="764" t="s">
        <v>1195</v>
      </c>
      <c r="F137" s="764" t="s">
        <v>1196</v>
      </c>
      <c r="G137" s="764" t="s">
        <v>1197</v>
      </c>
      <c r="H137" s="764" t="s">
        <v>1198</v>
      </c>
      <c r="I137" s="764" t="s">
        <v>1199</v>
      </c>
      <c r="J137" s="764" t="s">
        <v>1200</v>
      </c>
      <c r="K137" s="764" t="s">
        <v>1201</v>
      </c>
      <c r="L137" s="764" t="s">
        <v>1202</v>
      </c>
      <c r="M137" s="764" t="s">
        <v>1203</v>
      </c>
      <c r="N137" s="73" t="s">
        <v>1204</v>
      </c>
      <c r="Y137" s="8" t="s">
        <v>12</v>
      </c>
    </row>
    <row r="138" spans="2:25" ht="14.25" x14ac:dyDescent="0.2">
      <c r="B138" s="724" t="s">
        <v>986</v>
      </c>
      <c r="C138" s="142">
        <v>3</v>
      </c>
      <c r="D138" s="765" t="s">
        <v>18</v>
      </c>
      <c r="E138" s="741" t="s">
        <v>18</v>
      </c>
      <c r="F138" s="741" t="s">
        <v>18</v>
      </c>
      <c r="G138" s="741" t="s">
        <v>18</v>
      </c>
      <c r="H138" s="741" t="s">
        <v>18</v>
      </c>
      <c r="I138" s="741" t="s">
        <v>18</v>
      </c>
      <c r="J138" s="741" t="s">
        <v>18</v>
      </c>
      <c r="K138" s="741" t="s">
        <v>18</v>
      </c>
      <c r="L138" s="741" t="s">
        <v>18</v>
      </c>
      <c r="M138" s="741" t="s">
        <v>18</v>
      </c>
      <c r="N138" s="640">
        <f t="shared" ref="N138:N145" si="1">SUM(D138:M138)</f>
        <v>0</v>
      </c>
      <c r="Y138" s="8" t="s">
        <v>12</v>
      </c>
    </row>
    <row r="139" spans="2:25" ht="14.25" x14ac:dyDescent="0.2">
      <c r="B139" s="724" t="s">
        <v>1205</v>
      </c>
      <c r="C139" s="142">
        <v>4</v>
      </c>
      <c r="D139" s="743" t="s">
        <v>18</v>
      </c>
      <c r="E139" s="743" t="s">
        <v>18</v>
      </c>
      <c r="F139" s="743" t="s">
        <v>18</v>
      </c>
      <c r="G139" s="743" t="s">
        <v>18</v>
      </c>
      <c r="H139" s="743" t="s">
        <v>18</v>
      </c>
      <c r="I139" s="743" t="s">
        <v>18</v>
      </c>
      <c r="J139" s="743" t="s">
        <v>18</v>
      </c>
      <c r="K139" s="743" t="s">
        <v>18</v>
      </c>
      <c r="L139" s="743" t="s">
        <v>18</v>
      </c>
      <c r="M139" s="743" t="s">
        <v>18</v>
      </c>
      <c r="N139" s="354">
        <f t="shared" si="1"/>
        <v>0</v>
      </c>
      <c r="Y139" s="8" t="s">
        <v>12</v>
      </c>
    </row>
    <row r="140" spans="2:25" ht="14.25" x14ac:dyDescent="0.2">
      <c r="B140" s="724" t="s">
        <v>1206</v>
      </c>
      <c r="C140" s="142">
        <v>5</v>
      </c>
      <c r="D140" s="743" t="s">
        <v>18</v>
      </c>
      <c r="E140" s="743" t="s">
        <v>18</v>
      </c>
      <c r="F140" s="743" t="s">
        <v>18</v>
      </c>
      <c r="G140" s="743" t="s">
        <v>18</v>
      </c>
      <c r="H140" s="743" t="s">
        <v>18</v>
      </c>
      <c r="I140" s="743" t="s">
        <v>18</v>
      </c>
      <c r="J140" s="743" t="s">
        <v>18</v>
      </c>
      <c r="K140" s="743" t="s">
        <v>18</v>
      </c>
      <c r="L140" s="743" t="s">
        <v>18</v>
      </c>
      <c r="M140" s="743" t="s">
        <v>18</v>
      </c>
      <c r="N140" s="354">
        <f t="shared" si="1"/>
        <v>0</v>
      </c>
      <c r="Y140" s="8" t="s">
        <v>12</v>
      </c>
    </row>
    <row r="141" spans="2:25" ht="14.25" x14ac:dyDescent="0.2">
      <c r="B141" s="724" t="s">
        <v>1207</v>
      </c>
      <c r="C141" s="142">
        <v>6</v>
      </c>
      <c r="D141" s="743" t="s">
        <v>18</v>
      </c>
      <c r="E141" s="743" t="s">
        <v>18</v>
      </c>
      <c r="F141" s="743" t="s">
        <v>18</v>
      </c>
      <c r="G141" s="743" t="s">
        <v>18</v>
      </c>
      <c r="H141" s="743" t="s">
        <v>18</v>
      </c>
      <c r="I141" s="743" t="s">
        <v>18</v>
      </c>
      <c r="J141" s="743" t="s">
        <v>18</v>
      </c>
      <c r="K141" s="743" t="s">
        <v>18</v>
      </c>
      <c r="L141" s="743" t="s">
        <v>18</v>
      </c>
      <c r="M141" s="743" t="s">
        <v>18</v>
      </c>
      <c r="N141" s="354">
        <f t="shared" si="1"/>
        <v>0</v>
      </c>
      <c r="Y141" s="8" t="s">
        <v>12</v>
      </c>
    </row>
    <row r="142" spans="2:25" ht="14.25" x14ac:dyDescent="0.2">
      <c r="B142" s="724" t="s">
        <v>1208</v>
      </c>
      <c r="C142" s="142">
        <v>7</v>
      </c>
      <c r="D142" s="743" t="s">
        <v>18</v>
      </c>
      <c r="E142" s="743" t="s">
        <v>18</v>
      </c>
      <c r="F142" s="743" t="s">
        <v>18</v>
      </c>
      <c r="G142" s="743" t="s">
        <v>18</v>
      </c>
      <c r="H142" s="743" t="s">
        <v>18</v>
      </c>
      <c r="I142" s="743" t="s">
        <v>18</v>
      </c>
      <c r="J142" s="743" t="s">
        <v>18</v>
      </c>
      <c r="K142" s="743" t="s">
        <v>18</v>
      </c>
      <c r="L142" s="743" t="s">
        <v>18</v>
      </c>
      <c r="M142" s="743" t="s">
        <v>18</v>
      </c>
      <c r="N142" s="354">
        <f t="shared" si="1"/>
        <v>0</v>
      </c>
      <c r="Y142" s="8" t="s">
        <v>12</v>
      </c>
    </row>
    <row r="143" spans="2:25" ht="14.25" x14ac:dyDescent="0.2">
      <c r="B143" s="724" t="s">
        <v>1209</v>
      </c>
      <c r="C143" s="142">
        <v>8</v>
      </c>
      <c r="D143" s="743" t="s">
        <v>18</v>
      </c>
      <c r="E143" s="743" t="s">
        <v>18</v>
      </c>
      <c r="F143" s="743" t="s">
        <v>18</v>
      </c>
      <c r="G143" s="743" t="s">
        <v>18</v>
      </c>
      <c r="H143" s="743" t="s">
        <v>18</v>
      </c>
      <c r="I143" s="743" t="s">
        <v>18</v>
      </c>
      <c r="J143" s="743" t="s">
        <v>18</v>
      </c>
      <c r="K143" s="743" t="s">
        <v>18</v>
      </c>
      <c r="L143" s="743" t="s">
        <v>18</v>
      </c>
      <c r="M143" s="743" t="s">
        <v>18</v>
      </c>
      <c r="N143" s="354">
        <f t="shared" si="1"/>
        <v>0</v>
      </c>
      <c r="Y143" s="8" t="s">
        <v>12</v>
      </c>
    </row>
    <row r="144" spans="2:25" ht="14.25" x14ac:dyDescent="0.2">
      <c r="B144" s="724" t="s">
        <v>1210</v>
      </c>
      <c r="C144" s="142">
        <v>9</v>
      </c>
      <c r="D144" s="743" t="s">
        <v>18</v>
      </c>
      <c r="E144" s="743" t="s">
        <v>18</v>
      </c>
      <c r="F144" s="743" t="s">
        <v>18</v>
      </c>
      <c r="G144" s="743" t="s">
        <v>18</v>
      </c>
      <c r="H144" s="743" t="s">
        <v>18</v>
      </c>
      <c r="I144" s="743" t="s">
        <v>18</v>
      </c>
      <c r="J144" s="743" t="s">
        <v>18</v>
      </c>
      <c r="K144" s="743" t="s">
        <v>18</v>
      </c>
      <c r="L144" s="743" t="s">
        <v>18</v>
      </c>
      <c r="M144" s="743" t="s">
        <v>18</v>
      </c>
      <c r="N144" s="354">
        <f t="shared" si="1"/>
        <v>0</v>
      </c>
      <c r="Y144" s="8" t="s">
        <v>12</v>
      </c>
    </row>
    <row r="145" spans="1:25" ht="14.25" x14ac:dyDescent="0.2">
      <c r="B145" s="724" t="s">
        <v>1211</v>
      </c>
      <c r="C145" s="142">
        <v>10</v>
      </c>
      <c r="D145" s="745" t="s">
        <v>18</v>
      </c>
      <c r="E145" s="745" t="s">
        <v>18</v>
      </c>
      <c r="F145" s="745" t="s">
        <v>18</v>
      </c>
      <c r="G145" s="745" t="s">
        <v>18</v>
      </c>
      <c r="H145" s="745" t="s">
        <v>18</v>
      </c>
      <c r="I145" s="745" t="s">
        <v>18</v>
      </c>
      <c r="J145" s="745" t="s">
        <v>18</v>
      </c>
      <c r="K145" s="745" t="s">
        <v>18</v>
      </c>
      <c r="L145" s="745" t="s">
        <v>18</v>
      </c>
      <c r="M145" s="745" t="s">
        <v>18</v>
      </c>
      <c r="N145" s="709">
        <f t="shared" si="1"/>
        <v>0</v>
      </c>
      <c r="Y145" s="8" t="s">
        <v>12</v>
      </c>
    </row>
    <row r="146" spans="1:25" ht="15" x14ac:dyDescent="0.25">
      <c r="B146" s="757" t="s">
        <v>1212</v>
      </c>
      <c r="C146" s="758"/>
      <c r="D146" s="758"/>
      <c r="E146" s="758"/>
      <c r="F146" s="758"/>
      <c r="G146" s="758"/>
      <c r="H146" s="758"/>
      <c r="I146" s="758"/>
      <c r="J146" s="758"/>
      <c r="K146" s="758"/>
      <c r="L146" s="758"/>
      <c r="M146" s="758"/>
      <c r="N146" s="15"/>
      <c r="Y146" s="8" t="s">
        <v>12</v>
      </c>
    </row>
    <row r="147" spans="1:25" ht="15" x14ac:dyDescent="0.2">
      <c r="B147" s="760" t="s">
        <v>1191</v>
      </c>
      <c r="C147" s="429">
        <v>11</v>
      </c>
      <c r="D147" s="766" t="s">
        <v>1192</v>
      </c>
      <c r="E147" s="761" t="s">
        <v>1192</v>
      </c>
      <c r="F147" s="761" t="s">
        <v>1192</v>
      </c>
      <c r="G147" s="761" t="s">
        <v>1192</v>
      </c>
      <c r="H147" s="761" t="s">
        <v>1192</v>
      </c>
      <c r="I147" s="761" t="s">
        <v>1192</v>
      </c>
      <c r="J147" s="761" t="s">
        <v>1192</v>
      </c>
      <c r="K147" s="761" t="s">
        <v>1192</v>
      </c>
      <c r="L147" s="761" t="s">
        <v>1192</v>
      </c>
      <c r="M147" s="763" t="s">
        <v>1192</v>
      </c>
      <c r="N147" s="73" t="s">
        <v>161</v>
      </c>
      <c r="Y147" s="8" t="s">
        <v>12</v>
      </c>
    </row>
    <row r="148" spans="1:25" ht="15" x14ac:dyDescent="0.2">
      <c r="B148" s="762" t="s">
        <v>1193</v>
      </c>
      <c r="C148" s="62">
        <v>12</v>
      </c>
      <c r="D148" s="764" t="s">
        <v>1194</v>
      </c>
      <c r="E148" s="764" t="s">
        <v>1195</v>
      </c>
      <c r="F148" s="764" t="s">
        <v>1196</v>
      </c>
      <c r="G148" s="764" t="s">
        <v>1197</v>
      </c>
      <c r="H148" s="764" t="s">
        <v>1198</v>
      </c>
      <c r="I148" s="764" t="s">
        <v>1199</v>
      </c>
      <c r="J148" s="764" t="s">
        <v>1200</v>
      </c>
      <c r="K148" s="764" t="s">
        <v>1201</v>
      </c>
      <c r="L148" s="764" t="s">
        <v>1202</v>
      </c>
      <c r="M148" s="764" t="s">
        <v>1203</v>
      </c>
      <c r="N148" s="73" t="s">
        <v>1213</v>
      </c>
      <c r="Y148" s="8" t="s">
        <v>12</v>
      </c>
    </row>
    <row r="149" spans="1:25" ht="14.25" x14ac:dyDescent="0.2">
      <c r="B149" s="724" t="s">
        <v>986</v>
      </c>
      <c r="C149" s="62">
        <v>13</v>
      </c>
      <c r="D149" s="767" t="s">
        <v>18</v>
      </c>
      <c r="E149" s="741" t="s">
        <v>18</v>
      </c>
      <c r="F149" s="741" t="s">
        <v>18</v>
      </c>
      <c r="G149" s="741" t="s">
        <v>18</v>
      </c>
      <c r="H149" s="741" t="s">
        <v>18</v>
      </c>
      <c r="I149" s="741" t="s">
        <v>18</v>
      </c>
      <c r="J149" s="741" t="s">
        <v>18</v>
      </c>
      <c r="K149" s="741" t="s">
        <v>18</v>
      </c>
      <c r="L149" s="741" t="s">
        <v>18</v>
      </c>
      <c r="M149" s="741" t="s">
        <v>18</v>
      </c>
      <c r="N149" s="640">
        <f t="shared" ref="N149:N156" si="2">SUM(D149:M149)</f>
        <v>0</v>
      </c>
      <c r="Y149" s="8" t="s">
        <v>12</v>
      </c>
    </row>
    <row r="150" spans="1:25" ht="14.25" x14ac:dyDescent="0.2">
      <c r="B150" s="724" t="s">
        <v>1205</v>
      </c>
      <c r="C150" s="62">
        <v>14</v>
      </c>
      <c r="D150" s="768" t="s">
        <v>18</v>
      </c>
      <c r="E150" s="743" t="s">
        <v>18</v>
      </c>
      <c r="F150" s="743" t="s">
        <v>18</v>
      </c>
      <c r="G150" s="743" t="s">
        <v>18</v>
      </c>
      <c r="H150" s="743" t="s">
        <v>18</v>
      </c>
      <c r="I150" s="743" t="s">
        <v>18</v>
      </c>
      <c r="J150" s="743" t="s">
        <v>18</v>
      </c>
      <c r="K150" s="743" t="s">
        <v>18</v>
      </c>
      <c r="L150" s="743" t="s">
        <v>18</v>
      </c>
      <c r="M150" s="743" t="s">
        <v>18</v>
      </c>
      <c r="N150" s="354">
        <f t="shared" si="2"/>
        <v>0</v>
      </c>
      <c r="Y150" s="8" t="s">
        <v>12</v>
      </c>
    </row>
    <row r="151" spans="1:25" ht="14.25" x14ac:dyDescent="0.2">
      <c r="B151" s="724" t="s">
        <v>1206</v>
      </c>
      <c r="C151" s="62">
        <v>15</v>
      </c>
      <c r="D151" s="768" t="s">
        <v>18</v>
      </c>
      <c r="E151" s="743" t="s">
        <v>18</v>
      </c>
      <c r="F151" s="743" t="s">
        <v>18</v>
      </c>
      <c r="G151" s="743" t="s">
        <v>18</v>
      </c>
      <c r="H151" s="743" t="s">
        <v>18</v>
      </c>
      <c r="I151" s="743" t="s">
        <v>18</v>
      </c>
      <c r="J151" s="743" t="s">
        <v>18</v>
      </c>
      <c r="K151" s="743" t="s">
        <v>18</v>
      </c>
      <c r="L151" s="743" t="s">
        <v>18</v>
      </c>
      <c r="M151" s="743" t="s">
        <v>18</v>
      </c>
      <c r="N151" s="354">
        <f t="shared" si="2"/>
        <v>0</v>
      </c>
      <c r="Y151" s="8" t="s">
        <v>12</v>
      </c>
    </row>
    <row r="152" spans="1:25" ht="14.25" x14ac:dyDescent="0.2">
      <c r="B152" s="724" t="s">
        <v>1207</v>
      </c>
      <c r="C152" s="62">
        <v>16</v>
      </c>
      <c r="D152" s="768" t="s">
        <v>18</v>
      </c>
      <c r="E152" s="743" t="s">
        <v>18</v>
      </c>
      <c r="F152" s="743" t="s">
        <v>18</v>
      </c>
      <c r="G152" s="743" t="s">
        <v>18</v>
      </c>
      <c r="H152" s="743" t="s">
        <v>18</v>
      </c>
      <c r="I152" s="743" t="s">
        <v>18</v>
      </c>
      <c r="J152" s="743" t="s">
        <v>18</v>
      </c>
      <c r="K152" s="743" t="s">
        <v>18</v>
      </c>
      <c r="L152" s="743" t="s">
        <v>18</v>
      </c>
      <c r="M152" s="743" t="s">
        <v>18</v>
      </c>
      <c r="N152" s="354">
        <f t="shared" si="2"/>
        <v>0</v>
      </c>
      <c r="Y152" s="8" t="s">
        <v>12</v>
      </c>
    </row>
    <row r="153" spans="1:25" ht="14.25" x14ac:dyDescent="0.2">
      <c r="B153" s="724" t="s">
        <v>1208</v>
      </c>
      <c r="C153" s="62">
        <v>17</v>
      </c>
      <c r="D153" s="768" t="s">
        <v>18</v>
      </c>
      <c r="E153" s="743" t="s">
        <v>18</v>
      </c>
      <c r="F153" s="743" t="s">
        <v>18</v>
      </c>
      <c r="G153" s="743" t="s">
        <v>18</v>
      </c>
      <c r="H153" s="743" t="s">
        <v>18</v>
      </c>
      <c r="I153" s="743" t="s">
        <v>18</v>
      </c>
      <c r="J153" s="743" t="s">
        <v>18</v>
      </c>
      <c r="K153" s="743" t="s">
        <v>18</v>
      </c>
      <c r="L153" s="743" t="s">
        <v>18</v>
      </c>
      <c r="M153" s="743" t="s">
        <v>18</v>
      </c>
      <c r="N153" s="354">
        <f t="shared" si="2"/>
        <v>0</v>
      </c>
      <c r="Y153" s="8" t="s">
        <v>12</v>
      </c>
    </row>
    <row r="154" spans="1:25" ht="14.25" x14ac:dyDescent="0.2">
      <c r="B154" s="724" t="s">
        <v>1209</v>
      </c>
      <c r="C154" s="62">
        <v>18</v>
      </c>
      <c r="D154" s="768" t="s">
        <v>18</v>
      </c>
      <c r="E154" s="743" t="s">
        <v>18</v>
      </c>
      <c r="F154" s="743" t="s">
        <v>18</v>
      </c>
      <c r="G154" s="743" t="s">
        <v>18</v>
      </c>
      <c r="H154" s="743" t="s">
        <v>18</v>
      </c>
      <c r="I154" s="743" t="s">
        <v>18</v>
      </c>
      <c r="J154" s="743" t="s">
        <v>18</v>
      </c>
      <c r="K154" s="743" t="s">
        <v>18</v>
      </c>
      <c r="L154" s="743" t="s">
        <v>18</v>
      </c>
      <c r="M154" s="743" t="s">
        <v>18</v>
      </c>
      <c r="N154" s="354">
        <f t="shared" si="2"/>
        <v>0</v>
      </c>
      <c r="Y154" s="8" t="s">
        <v>12</v>
      </c>
    </row>
    <row r="155" spans="1:25" ht="14.25" x14ac:dyDescent="0.2">
      <c r="B155" s="724" t="s">
        <v>1210</v>
      </c>
      <c r="C155" s="62">
        <v>19</v>
      </c>
      <c r="D155" s="768" t="s">
        <v>18</v>
      </c>
      <c r="E155" s="743" t="s">
        <v>18</v>
      </c>
      <c r="F155" s="743" t="s">
        <v>18</v>
      </c>
      <c r="G155" s="743" t="s">
        <v>18</v>
      </c>
      <c r="H155" s="743" t="s">
        <v>18</v>
      </c>
      <c r="I155" s="743" t="s">
        <v>18</v>
      </c>
      <c r="J155" s="743" t="s">
        <v>18</v>
      </c>
      <c r="K155" s="743" t="s">
        <v>18</v>
      </c>
      <c r="L155" s="743" t="s">
        <v>18</v>
      </c>
      <c r="M155" s="743" t="s">
        <v>18</v>
      </c>
      <c r="N155" s="354">
        <f t="shared" si="2"/>
        <v>0</v>
      </c>
      <c r="Y155" s="8" t="s">
        <v>12</v>
      </c>
    </row>
    <row r="156" spans="1:25" ht="14.25" x14ac:dyDescent="0.2">
      <c r="B156" s="769" t="s">
        <v>1211</v>
      </c>
      <c r="C156" s="62">
        <v>20</v>
      </c>
      <c r="D156" s="770" t="s">
        <v>18</v>
      </c>
      <c r="E156" s="745" t="s">
        <v>18</v>
      </c>
      <c r="F156" s="745" t="s">
        <v>18</v>
      </c>
      <c r="G156" s="745" t="s">
        <v>18</v>
      </c>
      <c r="H156" s="745" t="s">
        <v>18</v>
      </c>
      <c r="I156" s="745" t="s">
        <v>18</v>
      </c>
      <c r="J156" s="745" t="s">
        <v>18</v>
      </c>
      <c r="K156" s="745" t="s">
        <v>18</v>
      </c>
      <c r="L156" s="745" t="s">
        <v>18</v>
      </c>
      <c r="M156" s="745" t="s">
        <v>18</v>
      </c>
      <c r="N156" s="709">
        <f t="shared" si="2"/>
        <v>0</v>
      </c>
      <c r="Y156" s="8" t="s">
        <v>12</v>
      </c>
    </row>
    <row r="157" spans="1:25" ht="15" x14ac:dyDescent="0.25">
      <c r="B157" s="771" t="s">
        <v>1214</v>
      </c>
      <c r="C157" s="62">
        <v>31</v>
      </c>
      <c r="D157" s="239"/>
      <c r="E157" s="239"/>
      <c r="F157" s="239"/>
      <c r="G157" s="239"/>
      <c r="H157" s="239"/>
      <c r="I157" s="239"/>
      <c r="J157" s="239"/>
      <c r="K157" s="239"/>
      <c r="L157" s="239"/>
      <c r="M157" s="239"/>
      <c r="N157" s="1807">
        <f>IFERROR((SUMIF(N138:N145,"&gt;0")/COUNTIF(N138:N145,"&gt;0"))/(SUMIF(N149:N156,"&gt;0")/COUNTIF(N149:N156,"&gt;0")),1)</f>
        <v>1</v>
      </c>
      <c r="Y157" s="8" t="s">
        <v>12</v>
      </c>
    </row>
    <row r="158" spans="1:25" ht="15" x14ac:dyDescent="0.25">
      <c r="B158" s="772" t="s">
        <v>1215</v>
      </c>
      <c r="C158" s="284">
        <v>32</v>
      </c>
      <c r="D158" s="374"/>
      <c r="E158" s="374"/>
      <c r="F158" s="374"/>
      <c r="G158" s="374"/>
      <c r="H158" s="374"/>
      <c r="I158" s="374"/>
      <c r="J158" s="374"/>
      <c r="K158" s="374"/>
      <c r="L158" s="374"/>
      <c r="M158" s="374"/>
      <c r="N158" s="1742">
        <f>IFERROR(SUMIF(N149:N156,"&gt;0")/COUNTIF(N149:N156,"&gt;0")/N149,1)</f>
        <v>1</v>
      </c>
      <c r="Y158" s="8" t="s">
        <v>12</v>
      </c>
    </row>
    <row r="159" spans="1:25" ht="14.25" x14ac:dyDescent="0.2">
      <c r="Y159" s="8" t="s">
        <v>12</v>
      </c>
    </row>
    <row r="160" spans="1:25" ht="14.25" x14ac:dyDescent="0.2">
      <c r="A160" s="8" t="s">
        <v>12</v>
      </c>
      <c r="B160" s="1524" t="s">
        <v>2080</v>
      </c>
      <c r="C160" s="8" t="s">
        <v>12</v>
      </c>
      <c r="D160" s="8" t="s">
        <v>12</v>
      </c>
      <c r="E160" s="8" t="s">
        <v>12</v>
      </c>
      <c r="F160" s="8" t="s">
        <v>12</v>
      </c>
      <c r="G160" s="8" t="s">
        <v>12</v>
      </c>
      <c r="H160" s="8" t="s">
        <v>12</v>
      </c>
      <c r="I160" s="8" t="s">
        <v>12</v>
      </c>
      <c r="J160" s="8" t="s">
        <v>12</v>
      </c>
      <c r="K160" s="8" t="s">
        <v>12</v>
      </c>
      <c r="L160" s="8" t="s">
        <v>12</v>
      </c>
      <c r="M160" s="8" t="s">
        <v>12</v>
      </c>
      <c r="N160" s="8" t="s">
        <v>12</v>
      </c>
      <c r="O160" s="8" t="s">
        <v>12</v>
      </c>
      <c r="P160" s="8" t="s">
        <v>12</v>
      </c>
      <c r="Q160" s="8" t="s">
        <v>12</v>
      </c>
      <c r="R160" s="8" t="s">
        <v>12</v>
      </c>
      <c r="S160" s="8" t="s">
        <v>12</v>
      </c>
      <c r="T160" s="8" t="s">
        <v>12</v>
      </c>
      <c r="U160" s="8" t="s">
        <v>12</v>
      </c>
      <c r="V160" s="8" t="s">
        <v>12</v>
      </c>
      <c r="W160" s="8" t="s">
        <v>12</v>
      </c>
      <c r="X160" s="8" t="s">
        <v>12</v>
      </c>
      <c r="Y160" s="8" t="s">
        <v>12</v>
      </c>
    </row>
    <row r="161" spans="1:25" ht="14.25" x14ac:dyDescent="0.2">
      <c r="Y161" s="8" t="s">
        <v>12</v>
      </c>
    </row>
    <row r="162" spans="1:25" ht="14.25" x14ac:dyDescent="0.2">
      <c r="B162" s="774"/>
      <c r="C162" s="714"/>
      <c r="D162" s="781" t="s">
        <v>1218</v>
      </c>
      <c r="G162" s="782" t="s">
        <v>1219</v>
      </c>
      <c r="H162" s="783"/>
      <c r="Y162" s="8" t="s">
        <v>12</v>
      </c>
    </row>
    <row r="163" spans="1:25" ht="63.75" x14ac:dyDescent="0.2">
      <c r="B163" s="784" t="s">
        <v>73</v>
      </c>
      <c r="C163" s="785"/>
      <c r="D163" s="1554" t="s">
        <v>1220</v>
      </c>
      <c r="E163" s="1554" t="s">
        <v>1221</v>
      </c>
      <c r="F163" s="1554" t="s">
        <v>1185</v>
      </c>
      <c r="G163" s="1554" t="s">
        <v>971</v>
      </c>
      <c r="H163" s="1554" t="s">
        <v>972</v>
      </c>
      <c r="Y163" s="8" t="s">
        <v>12</v>
      </c>
    </row>
    <row r="164" spans="1:25" ht="14.25" x14ac:dyDescent="0.2">
      <c r="B164" s="679"/>
      <c r="C164" s="40">
        <v>207</v>
      </c>
      <c r="D164" s="18">
        <v>1</v>
      </c>
      <c r="E164" s="18">
        <v>2</v>
      </c>
      <c r="F164" s="18">
        <v>3</v>
      </c>
      <c r="G164" s="34" t="s">
        <v>1222</v>
      </c>
      <c r="H164" s="34" t="s">
        <v>1223</v>
      </c>
      <c r="Y164" s="8" t="s">
        <v>12</v>
      </c>
    </row>
    <row r="165" spans="1:25" ht="14.25" x14ac:dyDescent="0.2">
      <c r="B165" s="786" t="s">
        <v>1224</v>
      </c>
      <c r="C165" s="142">
        <v>1</v>
      </c>
      <c r="D165" s="787"/>
      <c r="E165" s="788"/>
      <c r="F165" s="219" t="str">
        <f>IF(OR(G165&lt;&gt;"-",H165&lt;&gt;"-"),SUM(G165)-SUM(H165),"-")</f>
        <v>-</v>
      </c>
      <c r="G165" s="219" t="str">
        <f>IF(COUNTIF(G166:G171,"-")&lt;COUNTA(G166:G171),SUM(G166:G171),"-")</f>
        <v>-</v>
      </c>
      <c r="H165" s="219" t="str">
        <f>IF(COUNTIF(H166:H171,"-")&lt;COUNTA(H166:H171),SUM(H166:H171),"-")</f>
        <v>-</v>
      </c>
      <c r="Y165" s="8" t="s">
        <v>12</v>
      </c>
    </row>
    <row r="166" spans="1:25" ht="14.25" x14ac:dyDescent="0.2">
      <c r="B166" s="789" t="s">
        <v>60</v>
      </c>
      <c r="C166" s="142">
        <v>2</v>
      </c>
      <c r="D166" s="631" t="s">
        <v>18</v>
      </c>
      <c r="E166" s="95" t="s">
        <v>18</v>
      </c>
      <c r="F166" s="95" t="s">
        <v>18</v>
      </c>
      <c r="G166" s="640" t="str">
        <f t="shared" ref="G166:G171" si="3">IF(OR(D166&lt;&gt;"-",E166&lt;&gt;"-"),MAX(0,SUM(D166)-SUM(E166)),"-")</f>
        <v>-</v>
      </c>
      <c r="H166" s="640" t="str">
        <f t="shared" ref="H166:H171" si="4">IF(OR(D166&lt;&gt;"-",E166&lt;&gt;"-",F166&lt;&gt;"-"),MAX(0,SUM(D166)-SUM(E166)-SUM(F166)),"-")</f>
        <v>-</v>
      </c>
      <c r="Y166" s="8" t="s">
        <v>12</v>
      </c>
    </row>
    <row r="167" spans="1:25" ht="14.25" x14ac:dyDescent="0.2">
      <c r="B167" s="789" t="s">
        <v>980</v>
      </c>
      <c r="C167" s="142">
        <v>3</v>
      </c>
      <c r="D167" s="84" t="s">
        <v>18</v>
      </c>
      <c r="E167" s="84" t="s">
        <v>18</v>
      </c>
      <c r="F167" s="84" t="s">
        <v>18</v>
      </c>
      <c r="G167" s="354" t="str">
        <f t="shared" si="3"/>
        <v>-</v>
      </c>
      <c r="H167" s="354" t="str">
        <f t="shared" si="4"/>
        <v>-</v>
      </c>
      <c r="Y167" s="8" t="s">
        <v>12</v>
      </c>
    </row>
    <row r="168" spans="1:25" ht="14.25" x14ac:dyDescent="0.2">
      <c r="B168" s="789" t="s">
        <v>63</v>
      </c>
      <c r="C168" s="142">
        <v>4</v>
      </c>
      <c r="D168" s="84" t="s">
        <v>18</v>
      </c>
      <c r="E168" s="84" t="s">
        <v>18</v>
      </c>
      <c r="F168" s="84" t="s">
        <v>18</v>
      </c>
      <c r="G168" s="354" t="str">
        <f t="shared" si="3"/>
        <v>-</v>
      </c>
      <c r="H168" s="354" t="str">
        <f t="shared" si="4"/>
        <v>-</v>
      </c>
      <c r="Y168" s="8" t="s">
        <v>12</v>
      </c>
    </row>
    <row r="169" spans="1:25" ht="14.25" x14ac:dyDescent="0.2">
      <c r="B169" s="789" t="s">
        <v>64</v>
      </c>
      <c r="C169" s="142">
        <v>5</v>
      </c>
      <c r="D169" s="84" t="s">
        <v>18</v>
      </c>
      <c r="E169" s="84" t="s">
        <v>18</v>
      </c>
      <c r="F169" s="84" t="s">
        <v>18</v>
      </c>
      <c r="G169" s="354" t="str">
        <f t="shared" si="3"/>
        <v>-</v>
      </c>
      <c r="H169" s="354" t="str">
        <f t="shared" si="4"/>
        <v>-</v>
      </c>
      <c r="Y169" s="8" t="s">
        <v>12</v>
      </c>
    </row>
    <row r="170" spans="1:25" ht="14.25" x14ac:dyDescent="0.2">
      <c r="B170" s="789" t="s">
        <v>70</v>
      </c>
      <c r="C170" s="142">
        <v>6</v>
      </c>
      <c r="D170" s="84" t="s">
        <v>18</v>
      </c>
      <c r="E170" s="84" t="s">
        <v>18</v>
      </c>
      <c r="F170" s="84" t="s">
        <v>18</v>
      </c>
      <c r="G170" s="354" t="str">
        <f t="shared" si="3"/>
        <v>-</v>
      </c>
      <c r="H170" s="354" t="str">
        <f t="shared" si="4"/>
        <v>-</v>
      </c>
      <c r="Y170" s="8" t="s">
        <v>12</v>
      </c>
    </row>
    <row r="171" spans="1:25" ht="14.25" x14ac:dyDescent="0.2">
      <c r="B171" s="790" t="s">
        <v>981</v>
      </c>
      <c r="C171" s="135">
        <v>7</v>
      </c>
      <c r="D171" s="86" t="s">
        <v>18</v>
      </c>
      <c r="E171" s="86" t="s">
        <v>18</v>
      </c>
      <c r="F171" s="86" t="s">
        <v>18</v>
      </c>
      <c r="G171" s="709" t="str">
        <f t="shared" si="3"/>
        <v>-</v>
      </c>
      <c r="H171" s="709" t="str">
        <f t="shared" si="4"/>
        <v>-</v>
      </c>
      <c r="Y171" s="8" t="s">
        <v>12</v>
      </c>
    </row>
    <row r="172" spans="1:25" ht="14.25" x14ac:dyDescent="0.2">
      <c r="Y172" s="8" t="s">
        <v>12</v>
      </c>
    </row>
    <row r="173" spans="1:25" ht="14.25" x14ac:dyDescent="0.2">
      <c r="A173" s="8" t="s">
        <v>12</v>
      </c>
      <c r="B173" s="1524" t="s">
        <v>2081</v>
      </c>
      <c r="C173" s="8" t="s">
        <v>12</v>
      </c>
      <c r="D173" s="8" t="s">
        <v>12</v>
      </c>
      <c r="E173" s="8" t="s">
        <v>12</v>
      </c>
      <c r="F173" s="8" t="s">
        <v>12</v>
      </c>
      <c r="G173" s="8" t="s">
        <v>12</v>
      </c>
      <c r="H173" s="8" t="s">
        <v>12</v>
      </c>
      <c r="I173" s="8" t="s">
        <v>12</v>
      </c>
      <c r="J173" s="8" t="s">
        <v>12</v>
      </c>
      <c r="K173" s="8" t="s">
        <v>12</v>
      </c>
      <c r="L173" s="8" t="s">
        <v>12</v>
      </c>
      <c r="M173" s="8" t="s">
        <v>12</v>
      </c>
      <c r="N173" s="8" t="s">
        <v>12</v>
      </c>
      <c r="O173" s="8" t="s">
        <v>12</v>
      </c>
      <c r="P173" s="8" t="s">
        <v>12</v>
      </c>
      <c r="Q173" s="8" t="s">
        <v>12</v>
      </c>
      <c r="R173" s="8" t="s">
        <v>12</v>
      </c>
      <c r="S173" s="8" t="s">
        <v>12</v>
      </c>
      <c r="T173" s="8" t="s">
        <v>12</v>
      </c>
      <c r="U173" s="8" t="s">
        <v>12</v>
      </c>
      <c r="V173" s="8" t="s">
        <v>12</v>
      </c>
      <c r="W173" s="8" t="s">
        <v>12</v>
      </c>
      <c r="X173" s="8" t="s">
        <v>12</v>
      </c>
      <c r="Y173" s="8" t="s">
        <v>12</v>
      </c>
    </row>
    <row r="174" spans="1:25" ht="14.25" x14ac:dyDescent="0.2">
      <c r="Y174" s="8" t="s">
        <v>12</v>
      </c>
    </row>
    <row r="175" spans="1:25" ht="14.25" x14ac:dyDescent="0.2">
      <c r="B175" s="774"/>
      <c r="C175" s="714"/>
      <c r="D175" s="781" t="s">
        <v>1218</v>
      </c>
      <c r="G175" s="782" t="s">
        <v>1219</v>
      </c>
      <c r="H175" s="783"/>
      <c r="Y175" s="8" t="s">
        <v>12</v>
      </c>
    </row>
    <row r="176" spans="1:25" ht="63.75" x14ac:dyDescent="0.2">
      <c r="B176" s="784" t="s">
        <v>1225</v>
      </c>
      <c r="C176" s="785"/>
      <c r="D176" s="1554" t="s">
        <v>1220</v>
      </c>
      <c r="E176" s="1554" t="s">
        <v>1221</v>
      </c>
      <c r="F176" s="1554" t="s">
        <v>1185</v>
      </c>
      <c r="G176" s="1554" t="s">
        <v>971</v>
      </c>
      <c r="H176" s="1554" t="s">
        <v>972</v>
      </c>
      <c r="Y176" s="8" t="s">
        <v>12</v>
      </c>
    </row>
    <row r="177" spans="1:25" ht="14.25" x14ac:dyDescent="0.2">
      <c r="B177" s="679"/>
      <c r="C177" s="40">
        <v>208</v>
      </c>
      <c r="D177" s="18">
        <v>1</v>
      </c>
      <c r="E177" s="18">
        <v>2</v>
      </c>
      <c r="F177" s="18">
        <v>3</v>
      </c>
      <c r="G177" s="34" t="s">
        <v>1222</v>
      </c>
      <c r="H177" s="34" t="s">
        <v>1223</v>
      </c>
      <c r="Y177" s="8" t="s">
        <v>12</v>
      </c>
    </row>
    <row r="178" spans="1:25" ht="14.25" x14ac:dyDescent="0.2">
      <c r="B178" s="786" t="s">
        <v>1224</v>
      </c>
      <c r="C178" s="142">
        <v>1</v>
      </c>
      <c r="D178" s="787"/>
      <c r="E178" s="788"/>
      <c r="F178" s="219" t="str">
        <f>IF(OR(G178&lt;&gt;"-",H178&lt;&gt;"-"),SUM(G178)-SUM(H178),"-")</f>
        <v>-</v>
      </c>
      <c r="G178" s="219" t="str">
        <f>IF(COUNTIF(G179:G184,"-")&lt;COUNTA(G179:G184),SUM(G179:G184),"-")</f>
        <v>-</v>
      </c>
      <c r="H178" s="219" t="str">
        <f>IF(COUNTIF(H179:H184,"-")&lt;COUNTA(H179:H184),SUM(H179:H184),"-")</f>
        <v>-</v>
      </c>
      <c r="Y178" s="8" t="s">
        <v>12</v>
      </c>
    </row>
    <row r="179" spans="1:25" ht="14.25" x14ac:dyDescent="0.2">
      <c r="B179" s="791" t="s">
        <v>60</v>
      </c>
      <c r="C179" s="142">
        <v>2</v>
      </c>
      <c r="D179" s="631" t="s">
        <v>18</v>
      </c>
      <c r="E179" s="95" t="s">
        <v>18</v>
      </c>
      <c r="F179" s="95" t="s">
        <v>18</v>
      </c>
      <c r="G179" s="640" t="str">
        <f t="shared" ref="G179:G184" si="5">IF(OR(D179&lt;&gt;"-",E179&lt;&gt;"-"),MAX(0,SUM(D179)-SUM(E179)),"-")</f>
        <v>-</v>
      </c>
      <c r="H179" s="640" t="str">
        <f t="shared" ref="H179:H184" si="6">IF(OR(D179&lt;&gt;"-",E179&lt;&gt;"-",F179&lt;&gt;"-"),MAX(0,SUM(D179)-SUM(E179)-SUM(F179)),"-")</f>
        <v>-</v>
      </c>
      <c r="Y179" s="8" t="s">
        <v>12</v>
      </c>
    </row>
    <row r="180" spans="1:25" ht="14.25" x14ac:dyDescent="0.2">
      <c r="B180" s="791" t="s">
        <v>980</v>
      </c>
      <c r="C180" s="142">
        <v>3</v>
      </c>
      <c r="D180" s="84" t="s">
        <v>18</v>
      </c>
      <c r="E180" s="84" t="s">
        <v>18</v>
      </c>
      <c r="F180" s="84" t="s">
        <v>18</v>
      </c>
      <c r="G180" s="354" t="str">
        <f t="shared" si="5"/>
        <v>-</v>
      </c>
      <c r="H180" s="354" t="str">
        <f t="shared" si="6"/>
        <v>-</v>
      </c>
      <c r="Y180" s="8" t="s">
        <v>12</v>
      </c>
    </row>
    <row r="181" spans="1:25" ht="14.25" x14ac:dyDescent="0.2">
      <c r="B181" s="791" t="s">
        <v>63</v>
      </c>
      <c r="C181" s="142">
        <v>4</v>
      </c>
      <c r="D181" s="84" t="s">
        <v>18</v>
      </c>
      <c r="E181" s="84" t="s">
        <v>18</v>
      </c>
      <c r="F181" s="84" t="s">
        <v>18</v>
      </c>
      <c r="G181" s="354" t="str">
        <f t="shared" si="5"/>
        <v>-</v>
      </c>
      <c r="H181" s="354" t="str">
        <f t="shared" si="6"/>
        <v>-</v>
      </c>
      <c r="Y181" s="8" t="s">
        <v>12</v>
      </c>
    </row>
    <row r="182" spans="1:25" ht="14.25" x14ac:dyDescent="0.2">
      <c r="B182" s="791" t="s">
        <v>64</v>
      </c>
      <c r="C182" s="142">
        <v>5</v>
      </c>
      <c r="D182" s="84" t="s">
        <v>18</v>
      </c>
      <c r="E182" s="84" t="s">
        <v>18</v>
      </c>
      <c r="F182" s="84" t="s">
        <v>18</v>
      </c>
      <c r="G182" s="354" t="str">
        <f t="shared" si="5"/>
        <v>-</v>
      </c>
      <c r="H182" s="354" t="str">
        <f t="shared" si="6"/>
        <v>-</v>
      </c>
      <c r="Y182" s="8" t="s">
        <v>12</v>
      </c>
    </row>
    <row r="183" spans="1:25" ht="14.25" x14ac:dyDescent="0.2">
      <c r="B183" s="791" t="s">
        <v>70</v>
      </c>
      <c r="C183" s="142">
        <v>6</v>
      </c>
      <c r="D183" s="84" t="s">
        <v>18</v>
      </c>
      <c r="E183" s="84" t="s">
        <v>18</v>
      </c>
      <c r="F183" s="84" t="s">
        <v>18</v>
      </c>
      <c r="G183" s="354" t="str">
        <f t="shared" si="5"/>
        <v>-</v>
      </c>
      <c r="H183" s="354" t="str">
        <f t="shared" si="6"/>
        <v>-</v>
      </c>
      <c r="Y183" s="8" t="s">
        <v>12</v>
      </c>
    </row>
    <row r="184" spans="1:25" ht="14.25" x14ac:dyDescent="0.2">
      <c r="B184" s="792" t="s">
        <v>981</v>
      </c>
      <c r="C184" s="135">
        <v>7</v>
      </c>
      <c r="D184" s="86" t="s">
        <v>18</v>
      </c>
      <c r="E184" s="86" t="s">
        <v>18</v>
      </c>
      <c r="F184" s="86" t="s">
        <v>18</v>
      </c>
      <c r="G184" s="709" t="str">
        <f t="shared" si="5"/>
        <v>-</v>
      </c>
      <c r="H184" s="709" t="str">
        <f t="shared" si="6"/>
        <v>-</v>
      </c>
      <c r="Y184" s="8" t="s">
        <v>12</v>
      </c>
    </row>
    <row r="185" spans="1:25" ht="14.25" x14ac:dyDescent="0.2">
      <c r="Y185" s="8" t="s">
        <v>12</v>
      </c>
    </row>
    <row r="186" spans="1:25" ht="14.25" x14ac:dyDescent="0.2">
      <c r="A186" s="8" t="s">
        <v>12</v>
      </c>
      <c r="B186" s="1524" t="s">
        <v>2082</v>
      </c>
      <c r="C186" s="8" t="s">
        <v>12</v>
      </c>
      <c r="D186" s="8" t="s">
        <v>12</v>
      </c>
      <c r="E186" s="8" t="s">
        <v>12</v>
      </c>
      <c r="F186" s="8" t="s">
        <v>12</v>
      </c>
      <c r="G186" s="8" t="s">
        <v>12</v>
      </c>
      <c r="H186" s="8" t="s">
        <v>12</v>
      </c>
      <c r="I186" s="8" t="s">
        <v>12</v>
      </c>
      <c r="J186" s="8" t="s">
        <v>12</v>
      </c>
      <c r="K186" s="8" t="s">
        <v>12</v>
      </c>
      <c r="L186" s="8" t="s">
        <v>12</v>
      </c>
      <c r="M186" s="8" t="s">
        <v>12</v>
      </c>
      <c r="N186" s="8" t="s">
        <v>12</v>
      </c>
      <c r="O186" s="8" t="s">
        <v>12</v>
      </c>
      <c r="P186" s="8" t="s">
        <v>12</v>
      </c>
      <c r="Q186" s="8" t="s">
        <v>12</v>
      </c>
      <c r="R186" s="8" t="s">
        <v>12</v>
      </c>
      <c r="S186" s="8" t="s">
        <v>12</v>
      </c>
      <c r="T186" s="8" t="s">
        <v>12</v>
      </c>
      <c r="U186" s="8" t="s">
        <v>12</v>
      </c>
      <c r="V186" s="8" t="s">
        <v>12</v>
      </c>
      <c r="W186" s="8" t="s">
        <v>12</v>
      </c>
      <c r="X186" s="8" t="s">
        <v>12</v>
      </c>
      <c r="Y186" s="8" t="s">
        <v>12</v>
      </c>
    </row>
    <row r="187" spans="1:25" ht="14.25" x14ac:dyDescent="0.2">
      <c r="Y187" s="8" t="s">
        <v>12</v>
      </c>
    </row>
    <row r="188" spans="1:25" ht="51" x14ac:dyDescent="0.2">
      <c r="B188" s="1488" t="s">
        <v>1896</v>
      </c>
      <c r="C188" s="714"/>
      <c r="D188" s="6"/>
      <c r="E188" s="6"/>
      <c r="F188" s="272" t="s">
        <v>1185</v>
      </c>
      <c r="G188" s="272" t="s">
        <v>971</v>
      </c>
      <c r="H188" s="272" t="s">
        <v>972</v>
      </c>
      <c r="Y188" s="8" t="s">
        <v>12</v>
      </c>
    </row>
    <row r="189" spans="1:25" ht="14.25" x14ac:dyDescent="0.2">
      <c r="B189" s="679"/>
      <c r="C189" s="40">
        <v>209</v>
      </c>
      <c r="D189" s="18"/>
      <c r="E189" s="18"/>
      <c r="F189" s="18">
        <v>3</v>
      </c>
      <c r="G189" s="18" t="s">
        <v>1226</v>
      </c>
      <c r="H189" s="19">
        <v>4</v>
      </c>
      <c r="Y189" s="8" t="s">
        <v>12</v>
      </c>
    </row>
    <row r="190" spans="1:25" ht="14.25" x14ac:dyDescent="0.2">
      <c r="B190" s="786" t="s">
        <v>1224</v>
      </c>
      <c r="C190" s="142">
        <v>1</v>
      </c>
      <c r="D190" s="802"/>
      <c r="E190" s="803"/>
      <c r="F190" s="640">
        <f>SUM(F191:F196)</f>
        <v>0</v>
      </c>
      <c r="G190" s="640">
        <f>SUM(G191:G196)</f>
        <v>0</v>
      </c>
      <c r="H190" s="640">
        <f>SUM(H191:H196)</f>
        <v>0</v>
      </c>
      <c r="Y190" s="8" t="s">
        <v>12</v>
      </c>
    </row>
    <row r="191" spans="1:25" ht="14.25" x14ac:dyDescent="0.2">
      <c r="B191" s="791" t="s">
        <v>60</v>
      </c>
      <c r="C191" s="142">
        <v>2</v>
      </c>
      <c r="D191" s="776"/>
      <c r="E191" s="777"/>
      <c r="F191" s="354">
        <f>F201</f>
        <v>0</v>
      </c>
      <c r="G191" s="354">
        <f>G201</f>
        <v>0</v>
      </c>
      <c r="H191" s="354">
        <f>H201</f>
        <v>0</v>
      </c>
      <c r="Y191" s="8" t="s">
        <v>12</v>
      </c>
    </row>
    <row r="192" spans="1:25" ht="14.25" x14ac:dyDescent="0.2">
      <c r="B192" s="791" t="s">
        <v>980</v>
      </c>
      <c r="C192" s="142">
        <v>3</v>
      </c>
      <c r="D192" s="776"/>
      <c r="E192" s="777"/>
      <c r="F192" s="354">
        <f>F228</f>
        <v>0</v>
      </c>
      <c r="G192" s="354">
        <f>G228</f>
        <v>0</v>
      </c>
      <c r="H192" s="354">
        <f>H228</f>
        <v>0</v>
      </c>
      <c r="Y192" s="8" t="s">
        <v>12</v>
      </c>
    </row>
    <row r="193" spans="2:25" ht="14.25" x14ac:dyDescent="0.2">
      <c r="B193" s="791" t="s">
        <v>63</v>
      </c>
      <c r="C193" s="142">
        <v>4</v>
      </c>
      <c r="D193" s="776"/>
      <c r="E193" s="777"/>
      <c r="F193" s="354">
        <f>F255</f>
        <v>0</v>
      </c>
      <c r="G193" s="354">
        <f>G255</f>
        <v>0</v>
      </c>
      <c r="H193" s="354">
        <f>H255</f>
        <v>0</v>
      </c>
      <c r="Y193" s="8" t="s">
        <v>12</v>
      </c>
    </row>
    <row r="194" spans="2:25" ht="14.25" x14ac:dyDescent="0.2">
      <c r="B194" s="791" t="s">
        <v>64</v>
      </c>
      <c r="C194" s="142">
        <v>5</v>
      </c>
      <c r="D194" s="776"/>
      <c r="E194" s="777"/>
      <c r="F194" s="354">
        <f>F282</f>
        <v>0</v>
      </c>
      <c r="G194" s="354">
        <f>G282</f>
        <v>0</v>
      </c>
      <c r="H194" s="354">
        <f>H282</f>
        <v>0</v>
      </c>
      <c r="Y194" s="8" t="s">
        <v>12</v>
      </c>
    </row>
    <row r="195" spans="2:25" ht="14.25" x14ac:dyDescent="0.2">
      <c r="B195" s="791" t="s">
        <v>70</v>
      </c>
      <c r="C195" s="142">
        <v>6</v>
      </c>
      <c r="D195" s="776"/>
      <c r="E195" s="777"/>
      <c r="F195" s="354">
        <f>F309</f>
        <v>0</v>
      </c>
      <c r="G195" s="354">
        <f>G309</f>
        <v>0</v>
      </c>
      <c r="H195" s="354">
        <f>H309</f>
        <v>0</v>
      </c>
      <c r="Y195" s="8" t="s">
        <v>12</v>
      </c>
    </row>
    <row r="196" spans="2:25" ht="14.25" x14ac:dyDescent="0.2">
      <c r="B196" s="792" t="s">
        <v>981</v>
      </c>
      <c r="C196" s="135">
        <v>7</v>
      </c>
      <c r="D196" s="779"/>
      <c r="E196" s="780"/>
      <c r="F196" s="709">
        <f>F336</f>
        <v>0</v>
      </c>
      <c r="G196" s="709">
        <f>G336</f>
        <v>0</v>
      </c>
      <c r="H196" s="709">
        <f>H336</f>
        <v>0</v>
      </c>
      <c r="Y196" s="8" t="s">
        <v>12</v>
      </c>
    </row>
    <row r="197" spans="2:25" ht="14.25" x14ac:dyDescent="0.2">
      <c r="Y197" s="8" t="s">
        <v>12</v>
      </c>
    </row>
    <row r="198" spans="2:25" ht="14.25" x14ac:dyDescent="0.2">
      <c r="B198" s="774" t="s">
        <v>1864</v>
      </c>
      <c r="C198" s="714"/>
      <c r="D198" s="781" t="s">
        <v>1218</v>
      </c>
      <c r="E198" s="6"/>
      <c r="F198" s="6"/>
      <c r="G198" s="782" t="s">
        <v>1219</v>
      </c>
      <c r="H198" s="783"/>
      <c r="I198" s="1402"/>
      <c r="Y198" s="8" t="s">
        <v>12</v>
      </c>
    </row>
    <row r="199" spans="2:25" ht="63.75" x14ac:dyDescent="0.2">
      <c r="B199" s="784" t="s">
        <v>60</v>
      </c>
      <c r="C199" s="785"/>
      <c r="D199" s="1554" t="s">
        <v>1220</v>
      </c>
      <c r="E199" s="1554" t="s">
        <v>1230</v>
      </c>
      <c r="F199" s="1554" t="s">
        <v>1185</v>
      </c>
      <c r="G199" s="1554" t="s">
        <v>972</v>
      </c>
      <c r="H199" s="1554" t="s">
        <v>971</v>
      </c>
      <c r="I199" s="1554" t="s">
        <v>1867</v>
      </c>
      <c r="Y199" s="8" t="s">
        <v>12</v>
      </c>
    </row>
    <row r="200" spans="2:25" ht="14.25" x14ac:dyDescent="0.2">
      <c r="B200" s="1068"/>
      <c r="C200" s="17">
        <v>210</v>
      </c>
      <c r="D200" s="59">
        <v>1</v>
      </c>
      <c r="E200" s="59">
        <v>2</v>
      </c>
      <c r="F200" s="59">
        <v>3</v>
      </c>
      <c r="G200" s="59" t="s">
        <v>1862</v>
      </c>
      <c r="H200" s="59" t="s">
        <v>1863</v>
      </c>
      <c r="I200" s="59">
        <v>6</v>
      </c>
      <c r="Y200" s="8" t="s">
        <v>12</v>
      </c>
    </row>
    <row r="201" spans="2:25" ht="14.25" x14ac:dyDescent="0.2">
      <c r="B201" s="1399" t="s">
        <v>1897</v>
      </c>
      <c r="C201" s="62"/>
      <c r="D201" s="178"/>
      <c r="E201" s="212"/>
      <c r="F201" s="219">
        <f>H201-G201</f>
        <v>0</v>
      </c>
      <c r="G201" s="1472">
        <f>SUM(G202,G206,G210,G214)</f>
        <v>0</v>
      </c>
      <c r="H201" s="1472">
        <f>SUM(H202,H206,H210,H214)</f>
        <v>0</v>
      </c>
      <c r="I201" s="439"/>
      <c r="Y201" s="8" t="s">
        <v>12</v>
      </c>
    </row>
    <row r="202" spans="2:25" ht="14.25" x14ac:dyDescent="0.2">
      <c r="B202" s="1352" t="s">
        <v>1868</v>
      </c>
      <c r="C202" s="62">
        <v>1</v>
      </c>
      <c r="D202" s="194"/>
      <c r="E202" s="374"/>
      <c r="F202" s="212"/>
      <c r="G202" s="1472">
        <f>SUM(G203:G205)</f>
        <v>0</v>
      </c>
      <c r="H202" s="1472">
        <f>SUM(H203:H205)</f>
        <v>0</v>
      </c>
      <c r="I202" s="124"/>
      <c r="Y202" s="8" t="s">
        <v>12</v>
      </c>
    </row>
    <row r="203" spans="2:25" ht="14.25" x14ac:dyDescent="0.2">
      <c r="B203" s="432" t="s">
        <v>2257</v>
      </c>
      <c r="C203" s="62">
        <v>2</v>
      </c>
      <c r="D203" s="95" t="s">
        <v>18</v>
      </c>
      <c r="E203" s="95" t="s">
        <v>18</v>
      </c>
      <c r="F203" s="95" t="s">
        <v>18</v>
      </c>
      <c r="G203" s="1243" t="str">
        <f>IF(OR(D203&lt;&gt;"-",E203&lt;&gt;"-",F203&lt;&gt;"-"),MAX(0,SUM(D203)-SUM(E203)-SUM(F203)),"-")</f>
        <v>-</v>
      </c>
      <c r="H203" s="1243" t="str">
        <f>IF(OR(D203&lt;&gt;"-",E203&lt;&gt;"-"),MAX(0,SUM(D203)-SUM(E203)),"-")</f>
        <v>-</v>
      </c>
      <c r="I203" s="84" t="s">
        <v>18</v>
      </c>
      <c r="Y203" s="8" t="s">
        <v>12</v>
      </c>
    </row>
    <row r="204" spans="2:25" ht="14.25" x14ac:dyDescent="0.2">
      <c r="B204" s="432" t="s">
        <v>2258</v>
      </c>
      <c r="C204" s="62">
        <v>3</v>
      </c>
      <c r="D204" s="84" t="s">
        <v>18</v>
      </c>
      <c r="E204" s="84" t="s">
        <v>18</v>
      </c>
      <c r="F204" s="84" t="s">
        <v>18</v>
      </c>
      <c r="G204" s="1470" t="str">
        <f>IF(OR(D204&lt;&gt;"-",E204&lt;&gt;"-",F204&lt;&gt;"-"),MAX(0,SUM(D204)-SUM(E204)-SUM(F204)),"-")</f>
        <v>-</v>
      </c>
      <c r="H204" s="1470" t="str">
        <f>IF(OR(D204&lt;&gt;"-",E204&lt;&gt;"-"),MAX(0,SUM(D204)-SUM(E204)),"-")</f>
        <v>-</v>
      </c>
      <c r="I204" s="84" t="s">
        <v>18</v>
      </c>
      <c r="Y204" s="8" t="s">
        <v>12</v>
      </c>
    </row>
    <row r="205" spans="2:25" ht="14.25" x14ac:dyDescent="0.2">
      <c r="B205" s="432" t="s">
        <v>2259</v>
      </c>
      <c r="C205" s="62">
        <v>4</v>
      </c>
      <c r="D205" s="86" t="s">
        <v>18</v>
      </c>
      <c r="E205" s="86" t="s">
        <v>18</v>
      </c>
      <c r="F205" s="86" t="s">
        <v>18</v>
      </c>
      <c r="G205" s="1471" t="str">
        <f>IF(OR(D205&lt;&gt;"-",E205&lt;&gt;"-",F205&lt;&gt;"-"),MAX(0,SUM(D205)-SUM(E205)-SUM(F205)),"-")</f>
        <v>-</v>
      </c>
      <c r="H205" s="1471" t="str">
        <f>IF(OR(D205&lt;&gt;"-",E205&lt;&gt;"-"),MAX(0,SUM(D205)-SUM(E205)),"-")</f>
        <v>-</v>
      </c>
      <c r="I205" s="86" t="s">
        <v>18</v>
      </c>
      <c r="Y205" s="8" t="s">
        <v>12</v>
      </c>
    </row>
    <row r="206" spans="2:25" ht="14.25" x14ac:dyDescent="0.2">
      <c r="B206" s="1352" t="s">
        <v>1865</v>
      </c>
      <c r="C206" s="62"/>
      <c r="D206" s="1473"/>
      <c r="E206" s="1099"/>
      <c r="F206" s="1099"/>
      <c r="G206" s="1472">
        <f>SUM(G207:G209)</f>
        <v>0</v>
      </c>
      <c r="H206" s="1472">
        <f>SUM(H207:H209)</f>
        <v>0</v>
      </c>
      <c r="I206" s="1401"/>
      <c r="Y206" s="8" t="s">
        <v>12</v>
      </c>
    </row>
    <row r="207" spans="2:25" ht="14.25" x14ac:dyDescent="0.2">
      <c r="B207" s="432" t="s">
        <v>2257</v>
      </c>
      <c r="C207" s="62">
        <v>5</v>
      </c>
      <c r="D207" s="95" t="s">
        <v>18</v>
      </c>
      <c r="E207" s="95" t="s">
        <v>18</v>
      </c>
      <c r="F207" s="95" t="s">
        <v>18</v>
      </c>
      <c r="G207" s="1243" t="str">
        <f>IF(OR(D207&lt;&gt;"-",E207&lt;&gt;"-",F207&lt;&gt;"-"),MAX(0,SUM(D207)-SUM(E207)-SUM(F207)),"-")</f>
        <v>-</v>
      </c>
      <c r="H207" s="1243" t="str">
        <f>IF(OR(D207&lt;&gt;"-",E207&lt;&gt;"-"),MAX(0,SUM(D207)-SUM(E207)),"-")</f>
        <v>-</v>
      </c>
      <c r="I207" s="95" t="s">
        <v>18</v>
      </c>
      <c r="Y207" s="8" t="s">
        <v>12</v>
      </c>
    </row>
    <row r="208" spans="2:25" ht="14.25" x14ac:dyDescent="0.2">
      <c r="B208" s="432" t="s">
        <v>2258</v>
      </c>
      <c r="C208" s="62">
        <v>6</v>
      </c>
      <c r="D208" s="84" t="s">
        <v>18</v>
      </c>
      <c r="E208" s="84" t="s">
        <v>18</v>
      </c>
      <c r="F208" s="84" t="s">
        <v>18</v>
      </c>
      <c r="G208" s="1470" t="str">
        <f>IF(OR(D208&lt;&gt;"-",E208&lt;&gt;"-",F208&lt;&gt;"-"),MAX(0,SUM(D208)-SUM(E208)-SUM(F208)),"-")</f>
        <v>-</v>
      </c>
      <c r="H208" s="1470" t="str">
        <f>IF(OR(D208&lt;&gt;"-",E208&lt;&gt;"-"),MAX(0,SUM(D208)-SUM(E208)),"-")</f>
        <v>-</v>
      </c>
      <c r="I208" s="84" t="s">
        <v>18</v>
      </c>
      <c r="Y208" s="8" t="s">
        <v>12</v>
      </c>
    </row>
    <row r="209" spans="2:25" ht="14.25" x14ac:dyDescent="0.2">
      <c r="B209" s="432" t="s">
        <v>2259</v>
      </c>
      <c r="C209" s="62">
        <v>7</v>
      </c>
      <c r="D209" s="86" t="s">
        <v>18</v>
      </c>
      <c r="E209" s="86" t="s">
        <v>18</v>
      </c>
      <c r="F209" s="86" t="s">
        <v>18</v>
      </c>
      <c r="G209" s="1471" t="str">
        <f>IF(OR(D209&lt;&gt;"-",E209&lt;&gt;"-",F209&lt;&gt;"-"),MAX(0,SUM(D209)-SUM(E209)-SUM(F209)),"-")</f>
        <v>-</v>
      </c>
      <c r="H209" s="1471" t="str">
        <f>IF(OR(D209&lt;&gt;"-",E209&lt;&gt;"-"),MAX(0,SUM(D209)-SUM(E209)),"-")</f>
        <v>-</v>
      </c>
      <c r="I209" s="86" t="s">
        <v>18</v>
      </c>
      <c r="Y209" s="8" t="s">
        <v>12</v>
      </c>
    </row>
    <row r="210" spans="2:25" ht="14.25" x14ac:dyDescent="0.2">
      <c r="B210" s="1352" t="s">
        <v>1869</v>
      </c>
      <c r="C210" s="62">
        <v>8</v>
      </c>
      <c r="D210" s="178"/>
      <c r="E210" s="212"/>
      <c r="F210" s="212"/>
      <c r="G210" s="1472">
        <f>SUM(G211:G213)</f>
        <v>0</v>
      </c>
      <c r="H210" s="1472">
        <f>SUM(H211:H213)</f>
        <v>0</v>
      </c>
      <c r="I210" s="123"/>
      <c r="Y210" s="8" t="s">
        <v>12</v>
      </c>
    </row>
    <row r="211" spans="2:25" ht="14.25" x14ac:dyDescent="0.2">
      <c r="B211" s="432" t="s">
        <v>2257</v>
      </c>
      <c r="C211" s="62">
        <v>9</v>
      </c>
      <c r="D211" s="95" t="s">
        <v>18</v>
      </c>
      <c r="E211" s="95" t="s">
        <v>18</v>
      </c>
      <c r="F211" s="95" t="s">
        <v>18</v>
      </c>
      <c r="G211" s="1243" t="str">
        <f>IF(OR(D211&lt;&gt;"-",E211&lt;&gt;"-",F211&lt;&gt;"-"),MAX(0,SUM(D211)-SUM(E211)-SUM(F211)),"-")</f>
        <v>-</v>
      </c>
      <c r="H211" s="1243" t="str">
        <f>IF(OR(D211&lt;&gt;"-",E211&lt;&gt;"-"),MAX(0,SUM(D211)-SUM(E211)),"-")</f>
        <v>-</v>
      </c>
      <c r="I211" s="95" t="s">
        <v>18</v>
      </c>
      <c r="Y211" s="8" t="s">
        <v>12</v>
      </c>
    </row>
    <row r="212" spans="2:25" ht="14.25" x14ac:dyDescent="0.2">
      <c r="B212" s="432" t="s">
        <v>2258</v>
      </c>
      <c r="C212" s="62">
        <v>11</v>
      </c>
      <c r="D212" s="84" t="s">
        <v>18</v>
      </c>
      <c r="E212" s="84" t="s">
        <v>18</v>
      </c>
      <c r="F212" s="84" t="s">
        <v>18</v>
      </c>
      <c r="G212" s="1470" t="str">
        <f>IF(OR(D212&lt;&gt;"-",E212&lt;&gt;"-",F212&lt;&gt;"-"),MAX(0,SUM(D212)-SUM(E212)-SUM(F212)),"-")</f>
        <v>-</v>
      </c>
      <c r="H212" s="1470" t="str">
        <f>IF(OR(D212&lt;&gt;"-",E212&lt;&gt;"-"),MAX(0,SUM(D212)-SUM(E212)),"-")</f>
        <v>-</v>
      </c>
      <c r="I212" s="84" t="s">
        <v>18</v>
      </c>
      <c r="Y212" s="8" t="s">
        <v>12</v>
      </c>
    </row>
    <row r="213" spans="2:25" ht="14.25" x14ac:dyDescent="0.2">
      <c r="B213" s="432" t="s">
        <v>2259</v>
      </c>
      <c r="C213" s="62">
        <v>13</v>
      </c>
      <c r="D213" s="86" t="s">
        <v>18</v>
      </c>
      <c r="E213" s="86" t="s">
        <v>18</v>
      </c>
      <c r="F213" s="86" t="s">
        <v>18</v>
      </c>
      <c r="G213" s="1471" t="str">
        <f>IF(OR(D213&lt;&gt;"-",E213&lt;&gt;"-",F213&lt;&gt;"-"),MAX(0,SUM(D213)-SUM(E213)-SUM(F213)),"-")</f>
        <v>-</v>
      </c>
      <c r="H213" s="1471" t="str">
        <f>IF(OR(D213&lt;&gt;"-",E213&lt;&gt;"-"),MAX(0,SUM(D213)-SUM(E213)),"-")</f>
        <v>-</v>
      </c>
      <c r="I213" s="86" t="s">
        <v>18</v>
      </c>
      <c r="Y213" s="8" t="s">
        <v>12</v>
      </c>
    </row>
    <row r="214" spans="2:25" ht="14.25" x14ac:dyDescent="0.2">
      <c r="B214" s="1352" t="s">
        <v>1866</v>
      </c>
      <c r="C214" s="62">
        <v>15</v>
      </c>
      <c r="D214" s="178"/>
      <c r="E214" s="212"/>
      <c r="F214" s="212"/>
      <c r="G214" s="1472">
        <f>SUM(G215:G217)</f>
        <v>0</v>
      </c>
      <c r="H214" s="1472">
        <f>SUM(H215:H217)</f>
        <v>0</v>
      </c>
      <c r="I214" s="123"/>
      <c r="Y214" s="8" t="s">
        <v>12</v>
      </c>
    </row>
    <row r="215" spans="2:25" ht="14.25" x14ac:dyDescent="0.2">
      <c r="B215" s="432" t="s">
        <v>2257</v>
      </c>
      <c r="C215" s="62">
        <v>16</v>
      </c>
      <c r="D215" s="95" t="s">
        <v>18</v>
      </c>
      <c r="E215" s="1243">
        <f t="shared" ref="E215:F217" si="7">MIN(E218,E221)</f>
        <v>0</v>
      </c>
      <c r="F215" s="1243">
        <f t="shared" si="7"/>
        <v>0</v>
      </c>
      <c r="G215" s="1243">
        <f t="shared" ref="G215:G223" si="8">IF(OR(D215&lt;&gt;"-",E215&lt;&gt;"-",F215&lt;&gt;"-"),MAX(0,SUM(D215)-SUM(E215)-SUM(F215)),"-")</f>
        <v>0</v>
      </c>
      <c r="H215" s="1243">
        <f t="shared" ref="H215:H223" si="9">IF(OR(D215&lt;&gt;"-",E215&lt;&gt;"-"),MAX(0,SUM(D215)-SUM(E215)),"-")</f>
        <v>0</v>
      </c>
      <c r="I215" s="95" t="s">
        <v>18</v>
      </c>
      <c r="Y215" s="8" t="s">
        <v>12</v>
      </c>
    </row>
    <row r="216" spans="2:25" ht="14.25" x14ac:dyDescent="0.2">
      <c r="B216" s="432" t="s">
        <v>2258</v>
      </c>
      <c r="C216" s="62">
        <v>18</v>
      </c>
      <c r="D216" s="84" t="s">
        <v>18</v>
      </c>
      <c r="E216" s="1470">
        <f t="shared" si="7"/>
        <v>0</v>
      </c>
      <c r="F216" s="1470">
        <f t="shared" si="7"/>
        <v>0</v>
      </c>
      <c r="G216" s="1470">
        <f t="shared" si="8"/>
        <v>0</v>
      </c>
      <c r="H216" s="1470">
        <f t="shared" si="9"/>
        <v>0</v>
      </c>
      <c r="I216" s="84" t="s">
        <v>18</v>
      </c>
      <c r="Y216" s="8" t="s">
        <v>12</v>
      </c>
    </row>
    <row r="217" spans="2:25" ht="14.25" x14ac:dyDescent="0.2">
      <c r="B217" s="432" t="s">
        <v>2259</v>
      </c>
      <c r="C217" s="62">
        <v>21</v>
      </c>
      <c r="D217" s="86" t="s">
        <v>18</v>
      </c>
      <c r="E217" s="1471">
        <f t="shared" si="7"/>
        <v>0</v>
      </c>
      <c r="F217" s="1471">
        <f t="shared" si="7"/>
        <v>0</v>
      </c>
      <c r="G217" s="1471">
        <f t="shared" si="8"/>
        <v>0</v>
      </c>
      <c r="H217" s="1471">
        <f t="shared" si="9"/>
        <v>0</v>
      </c>
      <c r="I217" s="86" t="s">
        <v>18</v>
      </c>
      <c r="Y217" s="8" t="s">
        <v>12</v>
      </c>
    </row>
    <row r="218" spans="2:25" ht="14.25" x14ac:dyDescent="0.2">
      <c r="B218" s="280" t="s">
        <v>2260</v>
      </c>
      <c r="C218" s="62">
        <v>16</v>
      </c>
      <c r="D218" s="1243" t="str">
        <f>D215</f>
        <v>-</v>
      </c>
      <c r="E218" s="95" t="s">
        <v>18</v>
      </c>
      <c r="F218" s="95" t="s">
        <v>18</v>
      </c>
      <c r="G218" s="1243" t="str">
        <f t="shared" si="8"/>
        <v>-</v>
      </c>
      <c r="H218" s="1243" t="str">
        <f t="shared" si="9"/>
        <v>-</v>
      </c>
      <c r="I218" s="263"/>
      <c r="Y218" s="8" t="s">
        <v>12</v>
      </c>
    </row>
    <row r="219" spans="2:25" ht="14.25" x14ac:dyDescent="0.2">
      <c r="B219" s="280" t="s">
        <v>2258</v>
      </c>
      <c r="C219" s="62">
        <v>18</v>
      </c>
      <c r="D219" s="1470" t="str">
        <f>D216</f>
        <v>-</v>
      </c>
      <c r="E219" s="84" t="s">
        <v>18</v>
      </c>
      <c r="F219" s="84" t="s">
        <v>18</v>
      </c>
      <c r="G219" s="1470" t="str">
        <f t="shared" si="8"/>
        <v>-</v>
      </c>
      <c r="H219" s="1470" t="str">
        <f t="shared" si="9"/>
        <v>-</v>
      </c>
      <c r="I219" s="78"/>
      <c r="Y219" s="8" t="s">
        <v>12</v>
      </c>
    </row>
    <row r="220" spans="2:25" ht="14.25" x14ac:dyDescent="0.2">
      <c r="B220" s="280" t="s">
        <v>2259</v>
      </c>
      <c r="C220" s="62">
        <v>21</v>
      </c>
      <c r="D220" s="1471" t="str">
        <f>D217</f>
        <v>-</v>
      </c>
      <c r="E220" s="86" t="s">
        <v>18</v>
      </c>
      <c r="F220" s="86" t="s">
        <v>18</v>
      </c>
      <c r="G220" s="1471" t="str">
        <f t="shared" si="8"/>
        <v>-</v>
      </c>
      <c r="H220" s="1471" t="str">
        <f t="shared" si="9"/>
        <v>-</v>
      </c>
      <c r="I220" s="78"/>
      <c r="Y220" s="8" t="s">
        <v>12</v>
      </c>
    </row>
    <row r="221" spans="2:25" ht="14.25" x14ac:dyDescent="0.2">
      <c r="B221" s="280" t="s">
        <v>2261</v>
      </c>
      <c r="C221" s="62">
        <v>16</v>
      </c>
      <c r="D221" s="1243" t="str">
        <f>D215</f>
        <v>-</v>
      </c>
      <c r="E221" s="95" t="s">
        <v>18</v>
      </c>
      <c r="F221" s="95" t="s">
        <v>18</v>
      </c>
      <c r="G221" s="1243" t="str">
        <f t="shared" si="8"/>
        <v>-</v>
      </c>
      <c r="H221" s="1243" t="str">
        <f t="shared" si="9"/>
        <v>-</v>
      </c>
      <c r="I221" s="78"/>
      <c r="Y221" s="8" t="s">
        <v>12</v>
      </c>
    </row>
    <row r="222" spans="2:25" ht="14.25" x14ac:dyDescent="0.2">
      <c r="B222" s="280" t="s">
        <v>2258</v>
      </c>
      <c r="C222" s="62">
        <v>18</v>
      </c>
      <c r="D222" s="1470" t="str">
        <f>D216</f>
        <v>-</v>
      </c>
      <c r="E222" s="84" t="s">
        <v>18</v>
      </c>
      <c r="F222" s="84" t="s">
        <v>18</v>
      </c>
      <c r="G222" s="1470" t="str">
        <f t="shared" si="8"/>
        <v>-</v>
      </c>
      <c r="H222" s="1470" t="str">
        <f t="shared" si="9"/>
        <v>-</v>
      </c>
      <c r="I222" s="78"/>
      <c r="Y222" s="8" t="s">
        <v>12</v>
      </c>
    </row>
    <row r="223" spans="2:25" ht="14.25" x14ac:dyDescent="0.2">
      <c r="B223" s="283" t="s">
        <v>2259</v>
      </c>
      <c r="C223" s="284">
        <v>21</v>
      </c>
      <c r="D223" s="1471" t="str">
        <f>D217</f>
        <v>-</v>
      </c>
      <c r="E223" s="86" t="s">
        <v>18</v>
      </c>
      <c r="F223" s="86" t="s">
        <v>18</v>
      </c>
      <c r="G223" s="1471" t="str">
        <f t="shared" si="8"/>
        <v>-</v>
      </c>
      <c r="H223" s="1471" t="str">
        <f t="shared" si="9"/>
        <v>-</v>
      </c>
      <c r="I223" s="269"/>
      <c r="Y223" s="8" t="s">
        <v>12</v>
      </c>
    </row>
    <row r="224" spans="2:25" ht="14.25" x14ac:dyDescent="0.2">
      <c r="Y224" s="8" t="s">
        <v>12</v>
      </c>
    </row>
    <row r="225" spans="2:25" ht="14.25" x14ac:dyDescent="0.2">
      <c r="B225" s="774" t="s">
        <v>1864</v>
      </c>
      <c r="C225" s="714"/>
      <c r="D225" s="781" t="s">
        <v>1218</v>
      </c>
      <c r="E225" s="6"/>
      <c r="F225" s="6"/>
      <c r="G225" s="782" t="s">
        <v>1219</v>
      </c>
      <c r="H225" s="783"/>
      <c r="I225" s="1402"/>
      <c r="Y225" s="8" t="s">
        <v>12</v>
      </c>
    </row>
    <row r="226" spans="2:25" ht="63.75" x14ac:dyDescent="0.2">
      <c r="B226" s="784" t="s">
        <v>980</v>
      </c>
      <c r="C226" s="785"/>
      <c r="D226" s="1554" t="s">
        <v>1220</v>
      </c>
      <c r="E226" s="1554" t="s">
        <v>1230</v>
      </c>
      <c r="F226" s="1554" t="s">
        <v>1185</v>
      </c>
      <c r="G226" s="1554" t="s">
        <v>972</v>
      </c>
      <c r="H226" s="1554" t="s">
        <v>971</v>
      </c>
      <c r="I226" s="1554" t="s">
        <v>1867</v>
      </c>
      <c r="Y226" s="8" t="s">
        <v>12</v>
      </c>
    </row>
    <row r="227" spans="2:25" ht="14.25" x14ac:dyDescent="0.2">
      <c r="B227" s="1068"/>
      <c r="C227" s="17">
        <v>211</v>
      </c>
      <c r="D227" s="59">
        <v>1</v>
      </c>
      <c r="E227" s="59">
        <v>2</v>
      </c>
      <c r="F227" s="59">
        <v>3</v>
      </c>
      <c r="G227" s="59" t="s">
        <v>1862</v>
      </c>
      <c r="H227" s="59" t="s">
        <v>1863</v>
      </c>
      <c r="I227" s="59">
        <v>6</v>
      </c>
      <c r="Y227" s="8" t="s">
        <v>12</v>
      </c>
    </row>
    <row r="228" spans="2:25" ht="14.25" x14ac:dyDescent="0.2">
      <c r="B228" s="1399" t="s">
        <v>1897</v>
      </c>
      <c r="C228" s="62"/>
      <c r="D228" s="178"/>
      <c r="E228" s="212"/>
      <c r="F228" s="219">
        <f>H228-G228</f>
        <v>0</v>
      </c>
      <c r="G228" s="1472">
        <f>SUM(G229,G233,G237,G241)</f>
        <v>0</v>
      </c>
      <c r="H228" s="1472">
        <f>SUM(H229,H233,H237,H241)</f>
        <v>0</v>
      </c>
      <c r="I228" s="439"/>
      <c r="Y228" s="8" t="s">
        <v>12</v>
      </c>
    </row>
    <row r="229" spans="2:25" ht="14.25" x14ac:dyDescent="0.2">
      <c r="B229" s="1352" t="s">
        <v>1868</v>
      </c>
      <c r="C229" s="62">
        <v>1</v>
      </c>
      <c r="D229" s="194"/>
      <c r="E229" s="374"/>
      <c r="F229" s="212"/>
      <c r="G229" s="1472">
        <f>SUM(G230:G232)</f>
        <v>0</v>
      </c>
      <c r="H229" s="1472">
        <f>SUM(H230:H232)</f>
        <v>0</v>
      </c>
      <c r="I229" s="124"/>
      <c r="Y229" s="8" t="s">
        <v>12</v>
      </c>
    </row>
    <row r="230" spans="2:25" ht="14.25" x14ac:dyDescent="0.2">
      <c r="B230" s="432" t="s">
        <v>2257</v>
      </c>
      <c r="C230" s="62">
        <v>2</v>
      </c>
      <c r="D230" s="95" t="s">
        <v>18</v>
      </c>
      <c r="E230" s="95" t="s">
        <v>18</v>
      </c>
      <c r="F230" s="95" t="s">
        <v>18</v>
      </c>
      <c r="G230" s="1243" t="str">
        <f>IF(OR(D230&lt;&gt;"-",E230&lt;&gt;"-",F230&lt;&gt;"-"),MAX(0,SUM(D230)-SUM(E230)-SUM(F230)),"-")</f>
        <v>-</v>
      </c>
      <c r="H230" s="1243" t="str">
        <f>IF(OR(D230&lt;&gt;"-",E230&lt;&gt;"-"),MAX(0,SUM(D230)-SUM(E230)),"-")</f>
        <v>-</v>
      </c>
      <c r="I230" s="84" t="s">
        <v>18</v>
      </c>
      <c r="Y230" s="8" t="s">
        <v>12</v>
      </c>
    </row>
    <row r="231" spans="2:25" ht="14.25" x14ac:dyDescent="0.2">
      <c r="B231" s="432" t="s">
        <v>2258</v>
      </c>
      <c r="C231" s="62">
        <v>3</v>
      </c>
      <c r="D231" s="84" t="s">
        <v>18</v>
      </c>
      <c r="E231" s="84" t="s">
        <v>18</v>
      </c>
      <c r="F231" s="84" t="s">
        <v>18</v>
      </c>
      <c r="G231" s="1470" t="str">
        <f>IF(OR(D231&lt;&gt;"-",E231&lt;&gt;"-",F231&lt;&gt;"-"),MAX(0,SUM(D231)-SUM(E231)-SUM(F231)),"-")</f>
        <v>-</v>
      </c>
      <c r="H231" s="1470" t="str">
        <f>IF(OR(D231&lt;&gt;"-",E231&lt;&gt;"-"),MAX(0,SUM(D231)-SUM(E231)),"-")</f>
        <v>-</v>
      </c>
      <c r="I231" s="84" t="s">
        <v>18</v>
      </c>
      <c r="Y231" s="8" t="s">
        <v>12</v>
      </c>
    </row>
    <row r="232" spans="2:25" ht="14.25" x14ac:dyDescent="0.2">
      <c r="B232" s="432" t="s">
        <v>2259</v>
      </c>
      <c r="C232" s="62">
        <v>4</v>
      </c>
      <c r="D232" s="86" t="s">
        <v>18</v>
      </c>
      <c r="E232" s="86" t="s">
        <v>18</v>
      </c>
      <c r="F232" s="86" t="s">
        <v>18</v>
      </c>
      <c r="G232" s="1471" t="str">
        <f>IF(OR(D232&lt;&gt;"-",E232&lt;&gt;"-",F232&lt;&gt;"-"),MAX(0,SUM(D232)-SUM(E232)-SUM(F232)),"-")</f>
        <v>-</v>
      </c>
      <c r="H232" s="1471" t="str">
        <f>IF(OR(D232&lt;&gt;"-",E232&lt;&gt;"-"),MAX(0,SUM(D232)-SUM(E232)),"-")</f>
        <v>-</v>
      </c>
      <c r="I232" s="86" t="s">
        <v>18</v>
      </c>
      <c r="Y232" s="8" t="s">
        <v>12</v>
      </c>
    </row>
    <row r="233" spans="2:25" ht="14.25" x14ac:dyDescent="0.2">
      <c r="B233" s="1352" t="s">
        <v>1865</v>
      </c>
      <c r="C233" s="62"/>
      <c r="D233" s="1473"/>
      <c r="E233" s="1099"/>
      <c r="F233" s="1099"/>
      <c r="G233" s="1472">
        <f>SUM(G234:G236)</f>
        <v>0</v>
      </c>
      <c r="H233" s="1472">
        <f>SUM(H234:H236)</f>
        <v>0</v>
      </c>
      <c r="I233" s="1401"/>
      <c r="Y233" s="8" t="s">
        <v>12</v>
      </c>
    </row>
    <row r="234" spans="2:25" ht="14.25" x14ac:dyDescent="0.2">
      <c r="B234" s="432" t="s">
        <v>2257</v>
      </c>
      <c r="C234" s="62">
        <v>5</v>
      </c>
      <c r="D234" s="95" t="s">
        <v>18</v>
      </c>
      <c r="E234" s="95" t="s">
        <v>18</v>
      </c>
      <c r="F234" s="95" t="s">
        <v>18</v>
      </c>
      <c r="G234" s="1243" t="str">
        <f>IF(OR(D234&lt;&gt;"-",E234&lt;&gt;"-",F234&lt;&gt;"-"),MAX(0,SUM(D234)-SUM(E234)-SUM(F234)),"-")</f>
        <v>-</v>
      </c>
      <c r="H234" s="1243" t="str">
        <f>IF(OR(D234&lt;&gt;"-",E234&lt;&gt;"-"),MAX(0,SUM(D234)-SUM(E234)),"-")</f>
        <v>-</v>
      </c>
      <c r="I234" s="95" t="s">
        <v>18</v>
      </c>
      <c r="Y234" s="8" t="s">
        <v>12</v>
      </c>
    </row>
    <row r="235" spans="2:25" ht="14.25" x14ac:dyDescent="0.2">
      <c r="B235" s="432" t="s">
        <v>2258</v>
      </c>
      <c r="C235" s="62">
        <v>6</v>
      </c>
      <c r="D235" s="84" t="s">
        <v>18</v>
      </c>
      <c r="E235" s="84" t="s">
        <v>18</v>
      </c>
      <c r="F235" s="84" t="s">
        <v>18</v>
      </c>
      <c r="G235" s="1470" t="str">
        <f>IF(OR(D235&lt;&gt;"-",E235&lt;&gt;"-",F235&lt;&gt;"-"),MAX(0,SUM(D235)-SUM(E235)-SUM(F235)),"-")</f>
        <v>-</v>
      </c>
      <c r="H235" s="1470" t="str">
        <f>IF(OR(D235&lt;&gt;"-",E235&lt;&gt;"-"),MAX(0,SUM(D235)-SUM(E235)),"-")</f>
        <v>-</v>
      </c>
      <c r="I235" s="84" t="s">
        <v>18</v>
      </c>
      <c r="Y235" s="8" t="s">
        <v>12</v>
      </c>
    </row>
    <row r="236" spans="2:25" ht="14.25" x14ac:dyDescent="0.2">
      <c r="B236" s="432" t="s">
        <v>2259</v>
      </c>
      <c r="C236" s="62">
        <v>7</v>
      </c>
      <c r="D236" s="86" t="s">
        <v>18</v>
      </c>
      <c r="E236" s="86" t="s">
        <v>18</v>
      </c>
      <c r="F236" s="86" t="s">
        <v>18</v>
      </c>
      <c r="G236" s="1471" t="str">
        <f>IF(OR(D236&lt;&gt;"-",E236&lt;&gt;"-",F236&lt;&gt;"-"),MAX(0,SUM(D236)-SUM(E236)-SUM(F236)),"-")</f>
        <v>-</v>
      </c>
      <c r="H236" s="1471" t="str">
        <f>IF(OR(D236&lt;&gt;"-",E236&lt;&gt;"-"),MAX(0,SUM(D236)-SUM(E236)),"-")</f>
        <v>-</v>
      </c>
      <c r="I236" s="86" t="s">
        <v>18</v>
      </c>
      <c r="Y236" s="8" t="s">
        <v>12</v>
      </c>
    </row>
    <row r="237" spans="2:25" ht="14.25" x14ac:dyDescent="0.2">
      <c r="B237" s="1352" t="s">
        <v>1869</v>
      </c>
      <c r="C237" s="62">
        <v>8</v>
      </c>
      <c r="D237" s="178"/>
      <c r="E237" s="212"/>
      <c r="F237" s="212"/>
      <c r="G237" s="1472">
        <f>SUM(G238:G240)</f>
        <v>0</v>
      </c>
      <c r="H237" s="1472">
        <f>SUM(H238:H240)</f>
        <v>0</v>
      </c>
      <c r="I237" s="123"/>
      <c r="Y237" s="8" t="s">
        <v>12</v>
      </c>
    </row>
    <row r="238" spans="2:25" ht="14.25" x14ac:dyDescent="0.2">
      <c r="B238" s="432" t="s">
        <v>2257</v>
      </c>
      <c r="C238" s="62">
        <v>9</v>
      </c>
      <c r="D238" s="95" t="s">
        <v>18</v>
      </c>
      <c r="E238" s="95" t="s">
        <v>18</v>
      </c>
      <c r="F238" s="95" t="s">
        <v>18</v>
      </c>
      <c r="G238" s="1243" t="str">
        <f>IF(OR(D238&lt;&gt;"-",E238&lt;&gt;"-",F238&lt;&gt;"-"),MAX(0,SUM(D238)-SUM(E238)-SUM(F238)),"-")</f>
        <v>-</v>
      </c>
      <c r="H238" s="1243" t="str">
        <f>IF(OR(D238&lt;&gt;"-",E238&lt;&gt;"-"),MAX(0,SUM(D238)-SUM(E238)),"-")</f>
        <v>-</v>
      </c>
      <c r="I238" s="95" t="s">
        <v>18</v>
      </c>
      <c r="Y238" s="8" t="s">
        <v>12</v>
      </c>
    </row>
    <row r="239" spans="2:25" ht="14.25" x14ac:dyDescent="0.2">
      <c r="B239" s="432" t="s">
        <v>2258</v>
      </c>
      <c r="C239" s="62">
        <v>11</v>
      </c>
      <c r="D239" s="84" t="s">
        <v>18</v>
      </c>
      <c r="E239" s="84" t="s">
        <v>18</v>
      </c>
      <c r="F239" s="84" t="s">
        <v>18</v>
      </c>
      <c r="G239" s="1470" t="str">
        <f>IF(OR(D239&lt;&gt;"-",E239&lt;&gt;"-",F239&lt;&gt;"-"),MAX(0,SUM(D239)-SUM(E239)-SUM(F239)),"-")</f>
        <v>-</v>
      </c>
      <c r="H239" s="1470" t="str">
        <f>IF(OR(D239&lt;&gt;"-",E239&lt;&gt;"-"),MAX(0,SUM(D239)-SUM(E239)),"-")</f>
        <v>-</v>
      </c>
      <c r="I239" s="84" t="s">
        <v>18</v>
      </c>
      <c r="Y239" s="8" t="s">
        <v>12</v>
      </c>
    </row>
    <row r="240" spans="2:25" ht="14.25" x14ac:dyDescent="0.2">
      <c r="B240" s="432" t="s">
        <v>2259</v>
      </c>
      <c r="C240" s="62">
        <v>13</v>
      </c>
      <c r="D240" s="86" t="s">
        <v>18</v>
      </c>
      <c r="E240" s="86" t="s">
        <v>18</v>
      </c>
      <c r="F240" s="86" t="s">
        <v>18</v>
      </c>
      <c r="G240" s="1471" t="str">
        <f>IF(OR(D240&lt;&gt;"-",E240&lt;&gt;"-",F240&lt;&gt;"-"),MAX(0,SUM(D240)-SUM(E240)-SUM(F240)),"-")</f>
        <v>-</v>
      </c>
      <c r="H240" s="1471" t="str">
        <f>IF(OR(D240&lt;&gt;"-",E240&lt;&gt;"-"),MAX(0,SUM(D240)-SUM(E240)),"-")</f>
        <v>-</v>
      </c>
      <c r="I240" s="86" t="s">
        <v>18</v>
      </c>
      <c r="Y240" s="8" t="s">
        <v>12</v>
      </c>
    </row>
    <row r="241" spans="2:25" ht="14.25" x14ac:dyDescent="0.2">
      <c r="B241" s="1352" t="s">
        <v>1866</v>
      </c>
      <c r="C241" s="62">
        <v>15</v>
      </c>
      <c r="D241" s="178"/>
      <c r="E241" s="212"/>
      <c r="F241" s="212"/>
      <c r="G241" s="1472">
        <f>SUM(G242:G244)</f>
        <v>0</v>
      </c>
      <c r="H241" s="1472">
        <f>SUM(H242:H244)</f>
        <v>0</v>
      </c>
      <c r="I241" s="123"/>
      <c r="Y241" s="8" t="s">
        <v>12</v>
      </c>
    </row>
    <row r="242" spans="2:25" ht="14.25" x14ac:dyDescent="0.2">
      <c r="B242" s="432" t="s">
        <v>2257</v>
      </c>
      <c r="C242" s="62">
        <v>16</v>
      </c>
      <c r="D242" s="95" t="s">
        <v>18</v>
      </c>
      <c r="E242" s="1243">
        <f t="shared" ref="E242:F244" si="10">MIN(E245,E248)</f>
        <v>0</v>
      </c>
      <c r="F242" s="1243">
        <f t="shared" si="10"/>
        <v>0</v>
      </c>
      <c r="G242" s="1243">
        <f t="shared" ref="G242:G250" si="11">IF(OR(D242&lt;&gt;"-",E242&lt;&gt;"-",F242&lt;&gt;"-"),MAX(0,SUM(D242)-SUM(E242)-SUM(F242)),"-")</f>
        <v>0</v>
      </c>
      <c r="H242" s="1243">
        <f t="shared" ref="H242:H250" si="12">IF(OR(D242&lt;&gt;"-",E242&lt;&gt;"-"),MAX(0,SUM(D242)-SUM(E242)),"-")</f>
        <v>0</v>
      </c>
      <c r="I242" s="95" t="s">
        <v>18</v>
      </c>
      <c r="Y242" s="8" t="s">
        <v>12</v>
      </c>
    </row>
    <row r="243" spans="2:25" ht="14.25" x14ac:dyDescent="0.2">
      <c r="B243" s="432" t="s">
        <v>2258</v>
      </c>
      <c r="C243" s="62">
        <v>18</v>
      </c>
      <c r="D243" s="84" t="s">
        <v>18</v>
      </c>
      <c r="E243" s="1470">
        <f t="shared" si="10"/>
        <v>0</v>
      </c>
      <c r="F243" s="1470">
        <f t="shared" si="10"/>
        <v>0</v>
      </c>
      <c r="G243" s="1470">
        <f t="shared" si="11"/>
        <v>0</v>
      </c>
      <c r="H243" s="1470">
        <f t="shared" si="12"/>
        <v>0</v>
      </c>
      <c r="I243" s="84" t="s">
        <v>18</v>
      </c>
      <c r="Y243" s="8" t="s">
        <v>12</v>
      </c>
    </row>
    <row r="244" spans="2:25" ht="14.25" x14ac:dyDescent="0.2">
      <c r="B244" s="432" t="s">
        <v>2259</v>
      </c>
      <c r="C244" s="62">
        <v>21</v>
      </c>
      <c r="D244" s="86" t="s">
        <v>18</v>
      </c>
      <c r="E244" s="1471">
        <f t="shared" si="10"/>
        <v>0</v>
      </c>
      <c r="F244" s="1471">
        <f t="shared" si="10"/>
        <v>0</v>
      </c>
      <c r="G244" s="1471">
        <f t="shared" si="11"/>
        <v>0</v>
      </c>
      <c r="H244" s="1471">
        <f t="shared" si="12"/>
        <v>0</v>
      </c>
      <c r="I244" s="86" t="s">
        <v>18</v>
      </c>
      <c r="Y244" s="8" t="s">
        <v>12</v>
      </c>
    </row>
    <row r="245" spans="2:25" ht="14.25" x14ac:dyDescent="0.2">
      <c r="B245" s="280" t="s">
        <v>2260</v>
      </c>
      <c r="C245" s="62">
        <v>16</v>
      </c>
      <c r="D245" s="1243" t="str">
        <f>D242</f>
        <v>-</v>
      </c>
      <c r="E245" s="95" t="s">
        <v>18</v>
      </c>
      <c r="F245" s="95" t="s">
        <v>18</v>
      </c>
      <c r="G245" s="1243" t="str">
        <f t="shared" si="11"/>
        <v>-</v>
      </c>
      <c r="H245" s="1243" t="str">
        <f t="shared" si="12"/>
        <v>-</v>
      </c>
      <c r="I245" s="263"/>
      <c r="Y245" s="8" t="s">
        <v>12</v>
      </c>
    </row>
    <row r="246" spans="2:25" ht="14.25" x14ac:dyDescent="0.2">
      <c r="B246" s="280" t="s">
        <v>2258</v>
      </c>
      <c r="C246" s="62">
        <v>18</v>
      </c>
      <c r="D246" s="1470" t="str">
        <f>D243</f>
        <v>-</v>
      </c>
      <c r="E246" s="84" t="s">
        <v>18</v>
      </c>
      <c r="F246" s="84" t="s">
        <v>18</v>
      </c>
      <c r="G246" s="1470" t="str">
        <f t="shared" si="11"/>
        <v>-</v>
      </c>
      <c r="H246" s="1470" t="str">
        <f t="shared" si="12"/>
        <v>-</v>
      </c>
      <c r="I246" s="78"/>
      <c r="Y246" s="8" t="s">
        <v>12</v>
      </c>
    </row>
    <row r="247" spans="2:25" ht="14.25" x14ac:dyDescent="0.2">
      <c r="B247" s="280" t="s">
        <v>2259</v>
      </c>
      <c r="C247" s="62">
        <v>21</v>
      </c>
      <c r="D247" s="1471" t="str">
        <f>D244</f>
        <v>-</v>
      </c>
      <c r="E247" s="86" t="s">
        <v>18</v>
      </c>
      <c r="F247" s="86" t="s">
        <v>18</v>
      </c>
      <c r="G247" s="1471" t="str">
        <f t="shared" si="11"/>
        <v>-</v>
      </c>
      <c r="H247" s="1471" t="str">
        <f t="shared" si="12"/>
        <v>-</v>
      </c>
      <c r="I247" s="78"/>
      <c r="Y247" s="8" t="s">
        <v>12</v>
      </c>
    </row>
    <row r="248" spans="2:25" ht="14.25" x14ac:dyDescent="0.2">
      <c r="B248" s="280" t="s">
        <v>2261</v>
      </c>
      <c r="C248" s="62">
        <v>16</v>
      </c>
      <c r="D248" s="1243" t="str">
        <f>D242</f>
        <v>-</v>
      </c>
      <c r="E248" s="95" t="s">
        <v>18</v>
      </c>
      <c r="F248" s="95" t="s">
        <v>18</v>
      </c>
      <c r="G248" s="1243" t="str">
        <f t="shared" si="11"/>
        <v>-</v>
      </c>
      <c r="H248" s="1243" t="str">
        <f t="shared" si="12"/>
        <v>-</v>
      </c>
      <c r="I248" s="78"/>
      <c r="Y248" s="8" t="s">
        <v>12</v>
      </c>
    </row>
    <row r="249" spans="2:25" ht="14.25" x14ac:dyDescent="0.2">
      <c r="B249" s="280" t="s">
        <v>2258</v>
      </c>
      <c r="C249" s="62">
        <v>18</v>
      </c>
      <c r="D249" s="1470" t="str">
        <f>D243</f>
        <v>-</v>
      </c>
      <c r="E249" s="84" t="s">
        <v>18</v>
      </c>
      <c r="F249" s="84" t="s">
        <v>18</v>
      </c>
      <c r="G249" s="1470" t="str">
        <f t="shared" si="11"/>
        <v>-</v>
      </c>
      <c r="H249" s="1470" t="str">
        <f t="shared" si="12"/>
        <v>-</v>
      </c>
      <c r="I249" s="78"/>
      <c r="Y249" s="8" t="s">
        <v>12</v>
      </c>
    </row>
    <row r="250" spans="2:25" ht="14.25" x14ac:dyDescent="0.2">
      <c r="B250" s="283" t="s">
        <v>2259</v>
      </c>
      <c r="C250" s="284">
        <v>21</v>
      </c>
      <c r="D250" s="1471" t="str">
        <f>D244</f>
        <v>-</v>
      </c>
      <c r="E250" s="86" t="s">
        <v>18</v>
      </c>
      <c r="F250" s="86" t="s">
        <v>18</v>
      </c>
      <c r="G250" s="1471" t="str">
        <f t="shared" si="11"/>
        <v>-</v>
      </c>
      <c r="H250" s="1471" t="str">
        <f t="shared" si="12"/>
        <v>-</v>
      </c>
      <c r="I250" s="269"/>
      <c r="Y250" s="8" t="s">
        <v>12</v>
      </c>
    </row>
    <row r="251" spans="2:25" ht="14.25" x14ac:dyDescent="0.2">
      <c r="Y251" s="8" t="s">
        <v>12</v>
      </c>
    </row>
    <row r="252" spans="2:25" ht="14.25" x14ac:dyDescent="0.2">
      <c r="B252" s="774" t="s">
        <v>1864</v>
      </c>
      <c r="C252" s="714"/>
      <c r="D252" s="781" t="s">
        <v>1218</v>
      </c>
      <c r="E252" s="6"/>
      <c r="F252" s="6"/>
      <c r="G252" s="782" t="s">
        <v>1219</v>
      </c>
      <c r="H252" s="783"/>
      <c r="I252" s="1402"/>
      <c r="Y252" s="8" t="s">
        <v>12</v>
      </c>
    </row>
    <row r="253" spans="2:25" ht="63.75" x14ac:dyDescent="0.2">
      <c r="B253" s="784" t="s">
        <v>63</v>
      </c>
      <c r="C253" s="785"/>
      <c r="D253" s="1554" t="s">
        <v>1220</v>
      </c>
      <c r="E253" s="1554" t="s">
        <v>1230</v>
      </c>
      <c r="F253" s="1554" t="s">
        <v>1185</v>
      </c>
      <c r="G253" s="1554" t="s">
        <v>972</v>
      </c>
      <c r="H253" s="1554" t="s">
        <v>971</v>
      </c>
      <c r="I253" s="1554" t="s">
        <v>1867</v>
      </c>
      <c r="Y253" s="8" t="s">
        <v>12</v>
      </c>
    </row>
    <row r="254" spans="2:25" ht="14.25" x14ac:dyDescent="0.2">
      <c r="B254" s="1068"/>
      <c r="C254" s="17">
        <v>212</v>
      </c>
      <c r="D254" s="59">
        <v>1</v>
      </c>
      <c r="E254" s="59">
        <v>2</v>
      </c>
      <c r="F254" s="59">
        <v>3</v>
      </c>
      <c r="G254" s="59" t="s">
        <v>1862</v>
      </c>
      <c r="H254" s="59" t="s">
        <v>1863</v>
      </c>
      <c r="I254" s="59">
        <v>6</v>
      </c>
      <c r="Y254" s="8" t="s">
        <v>12</v>
      </c>
    </row>
    <row r="255" spans="2:25" ht="14.25" x14ac:dyDescent="0.2">
      <c r="B255" s="1399" t="s">
        <v>1897</v>
      </c>
      <c r="C255" s="62"/>
      <c r="D255" s="178"/>
      <c r="E255" s="212"/>
      <c r="F255" s="219">
        <f>H255-G255</f>
        <v>0</v>
      </c>
      <c r="G255" s="1472">
        <f>SUM(G256,G260,G264,G268)</f>
        <v>0</v>
      </c>
      <c r="H255" s="1472">
        <f>SUM(H256,H260,H264,H268)</f>
        <v>0</v>
      </c>
      <c r="I255" s="439"/>
      <c r="Y255" s="8" t="s">
        <v>12</v>
      </c>
    </row>
    <row r="256" spans="2:25" ht="14.25" x14ac:dyDescent="0.2">
      <c r="B256" s="1352" t="s">
        <v>1868</v>
      </c>
      <c r="C256" s="62">
        <v>1</v>
      </c>
      <c r="D256" s="194"/>
      <c r="E256" s="374"/>
      <c r="F256" s="212"/>
      <c r="G256" s="1472">
        <f>SUM(G257:G259)</f>
        <v>0</v>
      </c>
      <c r="H256" s="1472">
        <f>SUM(H257:H259)</f>
        <v>0</v>
      </c>
      <c r="I256" s="124"/>
      <c r="Y256" s="8" t="s">
        <v>12</v>
      </c>
    </row>
    <row r="257" spans="2:25" ht="14.25" x14ac:dyDescent="0.2">
      <c r="B257" s="432" t="s">
        <v>2257</v>
      </c>
      <c r="C257" s="62">
        <v>2</v>
      </c>
      <c r="D257" s="95" t="s">
        <v>18</v>
      </c>
      <c r="E257" s="95" t="s">
        <v>18</v>
      </c>
      <c r="F257" s="95" t="s">
        <v>18</v>
      </c>
      <c r="G257" s="1243" t="str">
        <f>IF(OR(D257&lt;&gt;"-",E257&lt;&gt;"-",F257&lt;&gt;"-"),MAX(0,SUM(D257)-SUM(E257)-SUM(F257)),"-")</f>
        <v>-</v>
      </c>
      <c r="H257" s="1243" t="str">
        <f>IF(OR(D257&lt;&gt;"-",E257&lt;&gt;"-"),MAX(0,SUM(D257)-SUM(E257)),"-")</f>
        <v>-</v>
      </c>
      <c r="I257" s="84" t="s">
        <v>18</v>
      </c>
      <c r="Y257" s="8" t="s">
        <v>12</v>
      </c>
    </row>
    <row r="258" spans="2:25" ht="14.25" x14ac:dyDescent="0.2">
      <c r="B258" s="432" t="s">
        <v>2258</v>
      </c>
      <c r="C258" s="62">
        <v>3</v>
      </c>
      <c r="D258" s="84" t="s">
        <v>18</v>
      </c>
      <c r="E258" s="84" t="s">
        <v>18</v>
      </c>
      <c r="F258" s="84" t="s">
        <v>18</v>
      </c>
      <c r="G258" s="1470" t="str">
        <f>IF(OR(D258&lt;&gt;"-",E258&lt;&gt;"-",F258&lt;&gt;"-"),MAX(0,SUM(D258)-SUM(E258)-SUM(F258)),"-")</f>
        <v>-</v>
      </c>
      <c r="H258" s="1470" t="str">
        <f>IF(OR(D258&lt;&gt;"-",E258&lt;&gt;"-"),MAX(0,SUM(D258)-SUM(E258)),"-")</f>
        <v>-</v>
      </c>
      <c r="I258" s="84" t="s">
        <v>18</v>
      </c>
      <c r="Y258" s="8" t="s">
        <v>12</v>
      </c>
    </row>
    <row r="259" spans="2:25" ht="14.25" x14ac:dyDescent="0.2">
      <c r="B259" s="432" t="s">
        <v>2259</v>
      </c>
      <c r="C259" s="62">
        <v>4</v>
      </c>
      <c r="D259" s="86" t="s">
        <v>18</v>
      </c>
      <c r="E259" s="86" t="s">
        <v>18</v>
      </c>
      <c r="F259" s="86" t="s">
        <v>18</v>
      </c>
      <c r="G259" s="1471" t="str">
        <f>IF(OR(D259&lt;&gt;"-",E259&lt;&gt;"-",F259&lt;&gt;"-"),MAX(0,SUM(D259)-SUM(E259)-SUM(F259)),"-")</f>
        <v>-</v>
      </c>
      <c r="H259" s="1471" t="str">
        <f>IF(OR(D259&lt;&gt;"-",E259&lt;&gt;"-"),MAX(0,SUM(D259)-SUM(E259)),"-")</f>
        <v>-</v>
      </c>
      <c r="I259" s="86" t="s">
        <v>18</v>
      </c>
      <c r="Y259" s="8" t="s">
        <v>12</v>
      </c>
    </row>
    <row r="260" spans="2:25" ht="14.25" x14ac:dyDescent="0.2">
      <c r="B260" s="1352" t="s">
        <v>1865</v>
      </c>
      <c r="C260" s="62"/>
      <c r="D260" s="1473"/>
      <c r="E260" s="1099"/>
      <c r="F260" s="1099"/>
      <c r="G260" s="1472">
        <f>SUM(G261:G263)</f>
        <v>0</v>
      </c>
      <c r="H260" s="1472">
        <f>SUM(H261:H263)</f>
        <v>0</v>
      </c>
      <c r="I260" s="1401"/>
      <c r="Y260" s="8" t="s">
        <v>12</v>
      </c>
    </row>
    <row r="261" spans="2:25" ht="14.25" x14ac:dyDescent="0.2">
      <c r="B261" s="432" t="s">
        <v>2257</v>
      </c>
      <c r="C261" s="62">
        <v>5</v>
      </c>
      <c r="D261" s="95" t="s">
        <v>18</v>
      </c>
      <c r="E261" s="95" t="s">
        <v>18</v>
      </c>
      <c r="F261" s="95" t="s">
        <v>18</v>
      </c>
      <c r="G261" s="1243" t="str">
        <f>IF(OR(D261&lt;&gt;"-",E261&lt;&gt;"-",F261&lt;&gt;"-"),MAX(0,SUM(D261)-SUM(E261)-SUM(F261)),"-")</f>
        <v>-</v>
      </c>
      <c r="H261" s="1243" t="str">
        <f>IF(OR(D261&lt;&gt;"-",E261&lt;&gt;"-"),MAX(0,SUM(D261)-SUM(E261)),"-")</f>
        <v>-</v>
      </c>
      <c r="I261" s="95" t="s">
        <v>18</v>
      </c>
      <c r="Y261" s="8" t="s">
        <v>12</v>
      </c>
    </row>
    <row r="262" spans="2:25" ht="14.25" x14ac:dyDescent="0.2">
      <c r="B262" s="432" t="s">
        <v>2258</v>
      </c>
      <c r="C262" s="62">
        <v>6</v>
      </c>
      <c r="D262" s="84" t="s">
        <v>18</v>
      </c>
      <c r="E262" s="84" t="s">
        <v>18</v>
      </c>
      <c r="F262" s="84" t="s">
        <v>18</v>
      </c>
      <c r="G262" s="1470" t="str">
        <f>IF(OR(D262&lt;&gt;"-",E262&lt;&gt;"-",F262&lt;&gt;"-"),MAX(0,SUM(D262)-SUM(E262)-SUM(F262)),"-")</f>
        <v>-</v>
      </c>
      <c r="H262" s="1470" t="str">
        <f>IF(OR(D262&lt;&gt;"-",E262&lt;&gt;"-"),MAX(0,SUM(D262)-SUM(E262)),"-")</f>
        <v>-</v>
      </c>
      <c r="I262" s="84" t="s">
        <v>18</v>
      </c>
      <c r="Y262" s="8" t="s">
        <v>12</v>
      </c>
    </row>
    <row r="263" spans="2:25" ht="14.25" x14ac:dyDescent="0.2">
      <c r="B263" s="432" t="s">
        <v>2259</v>
      </c>
      <c r="C263" s="62">
        <v>7</v>
      </c>
      <c r="D263" s="86" t="s">
        <v>18</v>
      </c>
      <c r="E263" s="86" t="s">
        <v>18</v>
      </c>
      <c r="F263" s="86" t="s">
        <v>18</v>
      </c>
      <c r="G263" s="1471" t="str">
        <f>IF(OR(D263&lt;&gt;"-",E263&lt;&gt;"-",F263&lt;&gt;"-"),MAX(0,SUM(D263)-SUM(E263)-SUM(F263)),"-")</f>
        <v>-</v>
      </c>
      <c r="H263" s="1471" t="str">
        <f>IF(OR(D263&lt;&gt;"-",E263&lt;&gt;"-"),MAX(0,SUM(D263)-SUM(E263)),"-")</f>
        <v>-</v>
      </c>
      <c r="I263" s="86" t="s">
        <v>18</v>
      </c>
      <c r="Y263" s="8" t="s">
        <v>12</v>
      </c>
    </row>
    <row r="264" spans="2:25" ht="14.25" x14ac:dyDescent="0.2">
      <c r="B264" s="1352" t="s">
        <v>1869</v>
      </c>
      <c r="C264" s="62">
        <v>8</v>
      </c>
      <c r="D264" s="178"/>
      <c r="E264" s="212"/>
      <c r="F264" s="212"/>
      <c r="G264" s="1472">
        <f>SUM(G265:G267)</f>
        <v>0</v>
      </c>
      <c r="H264" s="1472">
        <f>SUM(H265:H267)</f>
        <v>0</v>
      </c>
      <c r="I264" s="123"/>
      <c r="Y264" s="8" t="s">
        <v>12</v>
      </c>
    </row>
    <row r="265" spans="2:25" ht="14.25" x14ac:dyDescent="0.2">
      <c r="B265" s="432" t="s">
        <v>2257</v>
      </c>
      <c r="C265" s="62">
        <v>9</v>
      </c>
      <c r="D265" s="95" t="s">
        <v>18</v>
      </c>
      <c r="E265" s="95" t="s">
        <v>18</v>
      </c>
      <c r="F265" s="95" t="s">
        <v>18</v>
      </c>
      <c r="G265" s="1243" t="str">
        <f>IF(OR(D265&lt;&gt;"-",E265&lt;&gt;"-",F265&lt;&gt;"-"),MAX(0,SUM(D265)-SUM(E265)-SUM(F265)),"-")</f>
        <v>-</v>
      </c>
      <c r="H265" s="1243" t="str">
        <f>IF(OR(D265&lt;&gt;"-",E265&lt;&gt;"-"),MAX(0,SUM(D265)-SUM(E265)),"-")</f>
        <v>-</v>
      </c>
      <c r="I265" s="95" t="s">
        <v>18</v>
      </c>
      <c r="Y265" s="8" t="s">
        <v>12</v>
      </c>
    </row>
    <row r="266" spans="2:25" ht="14.25" x14ac:dyDescent="0.2">
      <c r="B266" s="432" t="s">
        <v>2258</v>
      </c>
      <c r="C266" s="62">
        <v>11</v>
      </c>
      <c r="D266" s="84" t="s">
        <v>18</v>
      </c>
      <c r="E266" s="84" t="s">
        <v>18</v>
      </c>
      <c r="F266" s="84" t="s">
        <v>18</v>
      </c>
      <c r="G266" s="1470" t="str">
        <f>IF(OR(D266&lt;&gt;"-",E266&lt;&gt;"-",F266&lt;&gt;"-"),MAX(0,SUM(D266)-SUM(E266)-SUM(F266)),"-")</f>
        <v>-</v>
      </c>
      <c r="H266" s="1470" t="str">
        <f>IF(OR(D266&lt;&gt;"-",E266&lt;&gt;"-"),MAX(0,SUM(D266)-SUM(E266)),"-")</f>
        <v>-</v>
      </c>
      <c r="I266" s="84" t="s">
        <v>18</v>
      </c>
      <c r="Y266" s="8" t="s">
        <v>12</v>
      </c>
    </row>
    <row r="267" spans="2:25" ht="14.25" x14ac:dyDescent="0.2">
      <c r="B267" s="432" t="s">
        <v>2259</v>
      </c>
      <c r="C267" s="62">
        <v>13</v>
      </c>
      <c r="D267" s="86" t="s">
        <v>18</v>
      </c>
      <c r="E267" s="86" t="s">
        <v>18</v>
      </c>
      <c r="F267" s="86" t="s">
        <v>18</v>
      </c>
      <c r="G267" s="1471" t="str">
        <f>IF(OR(D267&lt;&gt;"-",E267&lt;&gt;"-",F267&lt;&gt;"-"),MAX(0,SUM(D267)-SUM(E267)-SUM(F267)),"-")</f>
        <v>-</v>
      </c>
      <c r="H267" s="1471" t="str">
        <f>IF(OR(D267&lt;&gt;"-",E267&lt;&gt;"-"),MAX(0,SUM(D267)-SUM(E267)),"-")</f>
        <v>-</v>
      </c>
      <c r="I267" s="86" t="s">
        <v>18</v>
      </c>
      <c r="Y267" s="8" t="s">
        <v>12</v>
      </c>
    </row>
    <row r="268" spans="2:25" ht="14.25" x14ac:dyDescent="0.2">
      <c r="B268" s="1352" t="s">
        <v>1866</v>
      </c>
      <c r="C268" s="62">
        <v>15</v>
      </c>
      <c r="D268" s="178"/>
      <c r="E268" s="212"/>
      <c r="F268" s="212"/>
      <c r="G268" s="1472">
        <f>SUM(G269:G271)</f>
        <v>0</v>
      </c>
      <c r="H268" s="1472">
        <f>SUM(H269:H271)</f>
        <v>0</v>
      </c>
      <c r="I268" s="123"/>
      <c r="Y268" s="8" t="s">
        <v>12</v>
      </c>
    </row>
    <row r="269" spans="2:25" ht="14.25" x14ac:dyDescent="0.2">
      <c r="B269" s="432" t="s">
        <v>2257</v>
      </c>
      <c r="C269" s="62">
        <v>16</v>
      </c>
      <c r="D269" s="95" t="s">
        <v>18</v>
      </c>
      <c r="E269" s="1243">
        <f t="shared" ref="E269:F271" si="13">MIN(E272,E275)</f>
        <v>0</v>
      </c>
      <c r="F269" s="1243">
        <f t="shared" si="13"/>
        <v>0</v>
      </c>
      <c r="G269" s="1243">
        <f t="shared" ref="G269:G277" si="14">IF(OR(D269&lt;&gt;"-",E269&lt;&gt;"-",F269&lt;&gt;"-"),MAX(0,SUM(D269)-SUM(E269)-SUM(F269)),"-")</f>
        <v>0</v>
      </c>
      <c r="H269" s="1243">
        <f t="shared" ref="H269:H277" si="15">IF(OR(D269&lt;&gt;"-",E269&lt;&gt;"-"),MAX(0,SUM(D269)-SUM(E269)),"-")</f>
        <v>0</v>
      </c>
      <c r="I269" s="95" t="s">
        <v>18</v>
      </c>
      <c r="Y269" s="8" t="s">
        <v>12</v>
      </c>
    </row>
    <row r="270" spans="2:25" ht="14.25" x14ac:dyDescent="0.2">
      <c r="B270" s="432" t="s">
        <v>2258</v>
      </c>
      <c r="C270" s="62">
        <v>18</v>
      </c>
      <c r="D270" s="84" t="s">
        <v>18</v>
      </c>
      <c r="E270" s="1470">
        <f t="shared" si="13"/>
        <v>0</v>
      </c>
      <c r="F270" s="1470">
        <f t="shared" si="13"/>
        <v>0</v>
      </c>
      <c r="G270" s="1470">
        <f t="shared" si="14"/>
        <v>0</v>
      </c>
      <c r="H270" s="1470">
        <f t="shared" si="15"/>
        <v>0</v>
      </c>
      <c r="I270" s="84" t="s">
        <v>18</v>
      </c>
      <c r="Y270" s="8" t="s">
        <v>12</v>
      </c>
    </row>
    <row r="271" spans="2:25" ht="14.25" x14ac:dyDescent="0.2">
      <c r="B271" s="432" t="s">
        <v>2259</v>
      </c>
      <c r="C271" s="62">
        <v>21</v>
      </c>
      <c r="D271" s="86" t="s">
        <v>18</v>
      </c>
      <c r="E271" s="1471">
        <f t="shared" si="13"/>
        <v>0</v>
      </c>
      <c r="F271" s="1471">
        <f t="shared" si="13"/>
        <v>0</v>
      </c>
      <c r="G271" s="1471">
        <f t="shared" si="14"/>
        <v>0</v>
      </c>
      <c r="H271" s="1471">
        <f t="shared" si="15"/>
        <v>0</v>
      </c>
      <c r="I271" s="86" t="s">
        <v>18</v>
      </c>
      <c r="Y271" s="8" t="s">
        <v>12</v>
      </c>
    </row>
    <row r="272" spans="2:25" ht="14.25" x14ac:dyDescent="0.2">
      <c r="B272" s="280" t="s">
        <v>2260</v>
      </c>
      <c r="C272" s="62">
        <v>16</v>
      </c>
      <c r="D272" s="1243" t="str">
        <f>D269</f>
        <v>-</v>
      </c>
      <c r="E272" s="95" t="s">
        <v>18</v>
      </c>
      <c r="F272" s="95" t="s">
        <v>18</v>
      </c>
      <c r="G272" s="1243" t="str">
        <f t="shared" si="14"/>
        <v>-</v>
      </c>
      <c r="H272" s="1243" t="str">
        <f t="shared" si="15"/>
        <v>-</v>
      </c>
      <c r="I272" s="263"/>
      <c r="Y272" s="8" t="s">
        <v>12</v>
      </c>
    </row>
    <row r="273" spans="2:25" ht="14.25" x14ac:dyDescent="0.2">
      <c r="B273" s="280" t="s">
        <v>2258</v>
      </c>
      <c r="C273" s="62">
        <v>18</v>
      </c>
      <c r="D273" s="1470" t="str">
        <f>D270</f>
        <v>-</v>
      </c>
      <c r="E273" s="84" t="s">
        <v>18</v>
      </c>
      <c r="F273" s="84" t="s">
        <v>18</v>
      </c>
      <c r="G273" s="1470" t="str">
        <f t="shared" si="14"/>
        <v>-</v>
      </c>
      <c r="H273" s="1470" t="str">
        <f t="shared" si="15"/>
        <v>-</v>
      </c>
      <c r="I273" s="78"/>
      <c r="Y273" s="8" t="s">
        <v>12</v>
      </c>
    </row>
    <row r="274" spans="2:25" ht="14.25" x14ac:dyDescent="0.2">
      <c r="B274" s="280" t="s">
        <v>2259</v>
      </c>
      <c r="C274" s="62">
        <v>21</v>
      </c>
      <c r="D274" s="1471" t="str">
        <f>D271</f>
        <v>-</v>
      </c>
      <c r="E274" s="86" t="s">
        <v>18</v>
      </c>
      <c r="F274" s="86" t="s">
        <v>18</v>
      </c>
      <c r="G274" s="1471" t="str">
        <f t="shared" si="14"/>
        <v>-</v>
      </c>
      <c r="H274" s="1471" t="str">
        <f t="shared" si="15"/>
        <v>-</v>
      </c>
      <c r="I274" s="78"/>
      <c r="Y274" s="8" t="s">
        <v>12</v>
      </c>
    </row>
    <row r="275" spans="2:25" ht="14.25" x14ac:dyDescent="0.2">
      <c r="B275" s="280" t="s">
        <v>2261</v>
      </c>
      <c r="C275" s="62">
        <v>16</v>
      </c>
      <c r="D275" s="1243" t="str">
        <f>D269</f>
        <v>-</v>
      </c>
      <c r="E275" s="95" t="s">
        <v>18</v>
      </c>
      <c r="F275" s="95" t="s">
        <v>18</v>
      </c>
      <c r="G275" s="1243" t="str">
        <f t="shared" si="14"/>
        <v>-</v>
      </c>
      <c r="H275" s="1243" t="str">
        <f t="shared" si="15"/>
        <v>-</v>
      </c>
      <c r="I275" s="78"/>
      <c r="Y275" s="8" t="s">
        <v>12</v>
      </c>
    </row>
    <row r="276" spans="2:25" ht="14.25" x14ac:dyDescent="0.2">
      <c r="B276" s="280" t="s">
        <v>2258</v>
      </c>
      <c r="C276" s="62">
        <v>18</v>
      </c>
      <c r="D276" s="1470" t="str">
        <f>D270</f>
        <v>-</v>
      </c>
      <c r="E276" s="84" t="s">
        <v>18</v>
      </c>
      <c r="F276" s="84" t="s">
        <v>18</v>
      </c>
      <c r="G276" s="1470" t="str">
        <f t="shared" si="14"/>
        <v>-</v>
      </c>
      <c r="H276" s="1470" t="str">
        <f t="shared" si="15"/>
        <v>-</v>
      </c>
      <c r="I276" s="78"/>
      <c r="Y276" s="8" t="s">
        <v>12</v>
      </c>
    </row>
    <row r="277" spans="2:25" ht="14.25" x14ac:dyDescent="0.2">
      <c r="B277" s="283" t="s">
        <v>2259</v>
      </c>
      <c r="C277" s="284">
        <v>21</v>
      </c>
      <c r="D277" s="1471" t="str">
        <f>D271</f>
        <v>-</v>
      </c>
      <c r="E277" s="86" t="s">
        <v>18</v>
      </c>
      <c r="F277" s="86" t="s">
        <v>18</v>
      </c>
      <c r="G277" s="1471" t="str">
        <f t="shared" si="14"/>
        <v>-</v>
      </c>
      <c r="H277" s="1471" t="str">
        <f t="shared" si="15"/>
        <v>-</v>
      </c>
      <c r="I277" s="269"/>
      <c r="Y277" s="8" t="s">
        <v>12</v>
      </c>
    </row>
    <row r="278" spans="2:25" ht="14.25" x14ac:dyDescent="0.2">
      <c r="Y278" s="8" t="s">
        <v>12</v>
      </c>
    </row>
    <row r="279" spans="2:25" ht="14.25" x14ac:dyDescent="0.2">
      <c r="B279" s="774" t="s">
        <v>1864</v>
      </c>
      <c r="C279" s="714"/>
      <c r="D279" s="781" t="s">
        <v>1218</v>
      </c>
      <c r="E279" s="6"/>
      <c r="F279" s="6"/>
      <c r="G279" s="782" t="s">
        <v>1219</v>
      </c>
      <c r="H279" s="783"/>
      <c r="I279" s="1402"/>
      <c r="Y279" s="8" t="s">
        <v>12</v>
      </c>
    </row>
    <row r="280" spans="2:25" ht="63.75" x14ac:dyDescent="0.2">
      <c r="B280" s="784" t="s">
        <v>64</v>
      </c>
      <c r="C280" s="785"/>
      <c r="D280" s="1554" t="s">
        <v>1220</v>
      </c>
      <c r="E280" s="1554" t="s">
        <v>1230</v>
      </c>
      <c r="F280" s="1554" t="s">
        <v>1185</v>
      </c>
      <c r="G280" s="1554" t="s">
        <v>972</v>
      </c>
      <c r="H280" s="1554" t="s">
        <v>971</v>
      </c>
      <c r="I280" s="1554" t="s">
        <v>1867</v>
      </c>
      <c r="Y280" s="8" t="s">
        <v>12</v>
      </c>
    </row>
    <row r="281" spans="2:25" ht="14.25" x14ac:dyDescent="0.2">
      <c r="B281" s="1068"/>
      <c r="C281" s="17">
        <v>213</v>
      </c>
      <c r="D281" s="59">
        <v>1</v>
      </c>
      <c r="E281" s="59">
        <v>2</v>
      </c>
      <c r="F281" s="59">
        <v>3</v>
      </c>
      <c r="G281" s="59" t="s">
        <v>1862</v>
      </c>
      <c r="H281" s="59" t="s">
        <v>1863</v>
      </c>
      <c r="I281" s="59">
        <v>6</v>
      </c>
      <c r="Y281" s="8" t="s">
        <v>12</v>
      </c>
    </row>
    <row r="282" spans="2:25" ht="14.25" x14ac:dyDescent="0.2">
      <c r="B282" s="1399" t="s">
        <v>1897</v>
      </c>
      <c r="C282" s="62"/>
      <c r="D282" s="178"/>
      <c r="E282" s="212"/>
      <c r="F282" s="219">
        <f>H282-G282</f>
        <v>0</v>
      </c>
      <c r="G282" s="1472">
        <f>SUM(G283,G287,G291,G295)</f>
        <v>0</v>
      </c>
      <c r="H282" s="1472">
        <f>SUM(H283,H287,H291,H295)</f>
        <v>0</v>
      </c>
      <c r="I282" s="439"/>
      <c r="Y282" s="8" t="s">
        <v>12</v>
      </c>
    </row>
    <row r="283" spans="2:25" ht="14.25" x14ac:dyDescent="0.2">
      <c r="B283" s="1352" t="s">
        <v>1868</v>
      </c>
      <c r="C283" s="62">
        <v>1</v>
      </c>
      <c r="D283" s="194"/>
      <c r="E283" s="374"/>
      <c r="F283" s="212"/>
      <c r="G283" s="1472">
        <f>SUM(G284:G286)</f>
        <v>0</v>
      </c>
      <c r="H283" s="1472">
        <f>SUM(H284:H286)</f>
        <v>0</v>
      </c>
      <c r="I283" s="124"/>
      <c r="Y283" s="8" t="s">
        <v>12</v>
      </c>
    </row>
    <row r="284" spans="2:25" ht="14.25" x14ac:dyDescent="0.2">
      <c r="B284" s="432" t="s">
        <v>2257</v>
      </c>
      <c r="C284" s="62">
        <v>2</v>
      </c>
      <c r="D284" s="95" t="s">
        <v>18</v>
      </c>
      <c r="E284" s="95" t="s">
        <v>18</v>
      </c>
      <c r="F284" s="95" t="s">
        <v>18</v>
      </c>
      <c r="G284" s="1243" t="str">
        <f>IF(OR(D284&lt;&gt;"-",E284&lt;&gt;"-",F284&lt;&gt;"-"),MAX(0,SUM(D284)-SUM(E284)-SUM(F284)),"-")</f>
        <v>-</v>
      </c>
      <c r="H284" s="1243" t="str">
        <f>IF(OR(D284&lt;&gt;"-",E284&lt;&gt;"-"),MAX(0,SUM(D284)-SUM(E284)),"-")</f>
        <v>-</v>
      </c>
      <c r="I284" s="84" t="s">
        <v>18</v>
      </c>
      <c r="Y284" s="8" t="s">
        <v>12</v>
      </c>
    </row>
    <row r="285" spans="2:25" ht="14.25" x14ac:dyDescent="0.2">
      <c r="B285" s="432" t="s">
        <v>2258</v>
      </c>
      <c r="C285" s="62">
        <v>3</v>
      </c>
      <c r="D285" s="84" t="s">
        <v>18</v>
      </c>
      <c r="E285" s="84" t="s">
        <v>18</v>
      </c>
      <c r="F285" s="84" t="s">
        <v>18</v>
      </c>
      <c r="G285" s="1470" t="str">
        <f>IF(OR(D285&lt;&gt;"-",E285&lt;&gt;"-",F285&lt;&gt;"-"),MAX(0,SUM(D285)-SUM(E285)-SUM(F285)),"-")</f>
        <v>-</v>
      </c>
      <c r="H285" s="1470" t="str">
        <f>IF(OR(D285&lt;&gt;"-",E285&lt;&gt;"-"),MAX(0,SUM(D285)-SUM(E285)),"-")</f>
        <v>-</v>
      </c>
      <c r="I285" s="84" t="s">
        <v>18</v>
      </c>
      <c r="Y285" s="8" t="s">
        <v>12</v>
      </c>
    </row>
    <row r="286" spans="2:25" ht="14.25" x14ac:dyDescent="0.2">
      <c r="B286" s="432" t="s">
        <v>2259</v>
      </c>
      <c r="C286" s="62">
        <v>4</v>
      </c>
      <c r="D286" s="86" t="s">
        <v>18</v>
      </c>
      <c r="E286" s="86" t="s">
        <v>18</v>
      </c>
      <c r="F286" s="86" t="s">
        <v>18</v>
      </c>
      <c r="G286" s="1471" t="str">
        <f>IF(OR(D286&lt;&gt;"-",E286&lt;&gt;"-",F286&lt;&gt;"-"),MAX(0,SUM(D286)-SUM(E286)-SUM(F286)),"-")</f>
        <v>-</v>
      </c>
      <c r="H286" s="1471" t="str">
        <f>IF(OR(D286&lt;&gt;"-",E286&lt;&gt;"-"),MAX(0,SUM(D286)-SUM(E286)),"-")</f>
        <v>-</v>
      </c>
      <c r="I286" s="86" t="s">
        <v>18</v>
      </c>
      <c r="Y286" s="8" t="s">
        <v>12</v>
      </c>
    </row>
    <row r="287" spans="2:25" ht="14.25" x14ac:dyDescent="0.2">
      <c r="B287" s="1352" t="s">
        <v>1865</v>
      </c>
      <c r="C287" s="62"/>
      <c r="D287" s="1473"/>
      <c r="E287" s="1099"/>
      <c r="F287" s="1099"/>
      <c r="G287" s="1472">
        <f>SUM(G288:G290)</f>
        <v>0</v>
      </c>
      <c r="H287" s="1472">
        <f>SUM(H288:H290)</f>
        <v>0</v>
      </c>
      <c r="I287" s="1401"/>
      <c r="Y287" s="8" t="s">
        <v>12</v>
      </c>
    </row>
    <row r="288" spans="2:25" ht="14.25" x14ac:dyDescent="0.2">
      <c r="B288" s="432" t="s">
        <v>2257</v>
      </c>
      <c r="C288" s="62">
        <v>5</v>
      </c>
      <c r="D288" s="95" t="s">
        <v>18</v>
      </c>
      <c r="E288" s="95" t="s">
        <v>18</v>
      </c>
      <c r="F288" s="95" t="s">
        <v>18</v>
      </c>
      <c r="G288" s="1243" t="str">
        <f>IF(OR(D288&lt;&gt;"-",E288&lt;&gt;"-",F288&lt;&gt;"-"),MAX(0,SUM(D288)-SUM(E288)-SUM(F288)),"-")</f>
        <v>-</v>
      </c>
      <c r="H288" s="1243" t="str">
        <f>IF(OR(D288&lt;&gt;"-",E288&lt;&gt;"-"),MAX(0,SUM(D288)-SUM(E288)),"-")</f>
        <v>-</v>
      </c>
      <c r="I288" s="95" t="s">
        <v>18</v>
      </c>
      <c r="Y288" s="8" t="s">
        <v>12</v>
      </c>
    </row>
    <row r="289" spans="2:25" ht="14.25" x14ac:dyDescent="0.2">
      <c r="B289" s="432" t="s">
        <v>2258</v>
      </c>
      <c r="C289" s="62">
        <v>6</v>
      </c>
      <c r="D289" s="84" t="s">
        <v>18</v>
      </c>
      <c r="E289" s="84" t="s">
        <v>18</v>
      </c>
      <c r="F289" s="84" t="s">
        <v>18</v>
      </c>
      <c r="G289" s="1470" t="str">
        <f>IF(OR(D289&lt;&gt;"-",E289&lt;&gt;"-",F289&lt;&gt;"-"),MAX(0,SUM(D289)-SUM(E289)-SUM(F289)),"-")</f>
        <v>-</v>
      </c>
      <c r="H289" s="1470" t="str">
        <f>IF(OR(D289&lt;&gt;"-",E289&lt;&gt;"-"),MAX(0,SUM(D289)-SUM(E289)),"-")</f>
        <v>-</v>
      </c>
      <c r="I289" s="84" t="s">
        <v>18</v>
      </c>
      <c r="Y289" s="8" t="s">
        <v>12</v>
      </c>
    </row>
    <row r="290" spans="2:25" ht="14.25" x14ac:dyDescent="0.2">
      <c r="B290" s="432" t="s">
        <v>2259</v>
      </c>
      <c r="C290" s="62">
        <v>7</v>
      </c>
      <c r="D290" s="86" t="s">
        <v>18</v>
      </c>
      <c r="E290" s="86" t="s">
        <v>18</v>
      </c>
      <c r="F290" s="86" t="s">
        <v>18</v>
      </c>
      <c r="G290" s="1471" t="str">
        <f>IF(OR(D290&lt;&gt;"-",E290&lt;&gt;"-",F290&lt;&gt;"-"),MAX(0,SUM(D290)-SUM(E290)-SUM(F290)),"-")</f>
        <v>-</v>
      </c>
      <c r="H290" s="1471" t="str">
        <f>IF(OR(D290&lt;&gt;"-",E290&lt;&gt;"-"),MAX(0,SUM(D290)-SUM(E290)),"-")</f>
        <v>-</v>
      </c>
      <c r="I290" s="86" t="s">
        <v>18</v>
      </c>
      <c r="Y290" s="8" t="s">
        <v>12</v>
      </c>
    </row>
    <row r="291" spans="2:25" ht="14.25" x14ac:dyDescent="0.2">
      <c r="B291" s="1352" t="s">
        <v>1869</v>
      </c>
      <c r="C291" s="62">
        <v>8</v>
      </c>
      <c r="D291" s="178"/>
      <c r="E291" s="212"/>
      <c r="F291" s="212"/>
      <c r="G291" s="1472">
        <f>SUM(G292:G294)</f>
        <v>0</v>
      </c>
      <c r="H291" s="1472">
        <f>SUM(H292:H294)</f>
        <v>0</v>
      </c>
      <c r="I291" s="123"/>
      <c r="Y291" s="8" t="s">
        <v>12</v>
      </c>
    </row>
    <row r="292" spans="2:25" ht="14.25" x14ac:dyDescent="0.2">
      <c r="B292" s="432" t="s">
        <v>2257</v>
      </c>
      <c r="C292" s="62">
        <v>9</v>
      </c>
      <c r="D292" s="95" t="s">
        <v>18</v>
      </c>
      <c r="E292" s="95" t="s">
        <v>18</v>
      </c>
      <c r="F292" s="95" t="s">
        <v>18</v>
      </c>
      <c r="G292" s="1243" t="str">
        <f>IF(OR(D292&lt;&gt;"-",E292&lt;&gt;"-",F292&lt;&gt;"-"),MAX(0,SUM(D292)-SUM(E292)-SUM(F292)),"-")</f>
        <v>-</v>
      </c>
      <c r="H292" s="1243" t="str">
        <f>IF(OR(D292&lt;&gt;"-",E292&lt;&gt;"-"),MAX(0,SUM(D292)-SUM(E292)),"-")</f>
        <v>-</v>
      </c>
      <c r="I292" s="95" t="s">
        <v>18</v>
      </c>
      <c r="Y292" s="8" t="s">
        <v>12</v>
      </c>
    </row>
    <row r="293" spans="2:25" ht="14.25" x14ac:dyDescent="0.2">
      <c r="B293" s="432" t="s">
        <v>2258</v>
      </c>
      <c r="C293" s="62">
        <v>11</v>
      </c>
      <c r="D293" s="84" t="s">
        <v>18</v>
      </c>
      <c r="E293" s="84" t="s">
        <v>18</v>
      </c>
      <c r="F293" s="84" t="s">
        <v>18</v>
      </c>
      <c r="G293" s="1470" t="str">
        <f>IF(OR(D293&lt;&gt;"-",E293&lt;&gt;"-",F293&lt;&gt;"-"),MAX(0,SUM(D293)-SUM(E293)-SUM(F293)),"-")</f>
        <v>-</v>
      </c>
      <c r="H293" s="1470" t="str">
        <f>IF(OR(D293&lt;&gt;"-",E293&lt;&gt;"-"),MAX(0,SUM(D293)-SUM(E293)),"-")</f>
        <v>-</v>
      </c>
      <c r="I293" s="84" t="s">
        <v>18</v>
      </c>
      <c r="Y293" s="8" t="s">
        <v>12</v>
      </c>
    </row>
    <row r="294" spans="2:25" ht="14.25" x14ac:dyDescent="0.2">
      <c r="B294" s="432" t="s">
        <v>2259</v>
      </c>
      <c r="C294" s="62">
        <v>13</v>
      </c>
      <c r="D294" s="86" t="s">
        <v>18</v>
      </c>
      <c r="E294" s="86" t="s">
        <v>18</v>
      </c>
      <c r="F294" s="86" t="s">
        <v>18</v>
      </c>
      <c r="G294" s="1471" t="str">
        <f>IF(OR(D294&lt;&gt;"-",E294&lt;&gt;"-",F294&lt;&gt;"-"),MAX(0,SUM(D294)-SUM(E294)-SUM(F294)),"-")</f>
        <v>-</v>
      </c>
      <c r="H294" s="1471" t="str">
        <f>IF(OR(D294&lt;&gt;"-",E294&lt;&gt;"-"),MAX(0,SUM(D294)-SUM(E294)),"-")</f>
        <v>-</v>
      </c>
      <c r="I294" s="86" t="s">
        <v>18</v>
      </c>
      <c r="Y294" s="8" t="s">
        <v>12</v>
      </c>
    </row>
    <row r="295" spans="2:25" ht="14.25" x14ac:dyDescent="0.2">
      <c r="B295" s="1352" t="s">
        <v>1866</v>
      </c>
      <c r="C295" s="62">
        <v>15</v>
      </c>
      <c r="D295" s="178"/>
      <c r="E295" s="212"/>
      <c r="F295" s="212"/>
      <c r="G295" s="1472">
        <f>SUM(G296:G298)</f>
        <v>0</v>
      </c>
      <c r="H295" s="1472">
        <f>SUM(H296:H298)</f>
        <v>0</v>
      </c>
      <c r="I295" s="123"/>
      <c r="Y295" s="8" t="s">
        <v>12</v>
      </c>
    </row>
    <row r="296" spans="2:25" ht="14.25" x14ac:dyDescent="0.2">
      <c r="B296" s="432" t="s">
        <v>2257</v>
      </c>
      <c r="C296" s="62">
        <v>16</v>
      </c>
      <c r="D296" s="95" t="s">
        <v>18</v>
      </c>
      <c r="E296" s="1243">
        <f t="shared" ref="E296:F298" si="16">MIN(E299,E302)</f>
        <v>0</v>
      </c>
      <c r="F296" s="1243">
        <f t="shared" si="16"/>
        <v>0</v>
      </c>
      <c r="G296" s="1243">
        <f t="shared" ref="G296:G304" si="17">IF(OR(D296&lt;&gt;"-",E296&lt;&gt;"-",F296&lt;&gt;"-"),MAX(0,SUM(D296)-SUM(E296)-SUM(F296)),"-")</f>
        <v>0</v>
      </c>
      <c r="H296" s="1243">
        <f t="shared" ref="H296:H304" si="18">IF(OR(D296&lt;&gt;"-",E296&lt;&gt;"-"),MAX(0,SUM(D296)-SUM(E296)),"-")</f>
        <v>0</v>
      </c>
      <c r="I296" s="95" t="s">
        <v>18</v>
      </c>
      <c r="Y296" s="8" t="s">
        <v>12</v>
      </c>
    </row>
    <row r="297" spans="2:25" ht="14.25" x14ac:dyDescent="0.2">
      <c r="B297" s="432" t="s">
        <v>2258</v>
      </c>
      <c r="C297" s="62">
        <v>18</v>
      </c>
      <c r="D297" s="84" t="s">
        <v>18</v>
      </c>
      <c r="E297" s="1470">
        <f t="shared" si="16"/>
        <v>0</v>
      </c>
      <c r="F297" s="1470">
        <f t="shared" si="16"/>
        <v>0</v>
      </c>
      <c r="G297" s="1470">
        <f t="shared" si="17"/>
        <v>0</v>
      </c>
      <c r="H297" s="1470">
        <f t="shared" si="18"/>
        <v>0</v>
      </c>
      <c r="I297" s="84" t="s">
        <v>18</v>
      </c>
      <c r="Y297" s="8" t="s">
        <v>12</v>
      </c>
    </row>
    <row r="298" spans="2:25" ht="14.25" x14ac:dyDescent="0.2">
      <c r="B298" s="432" t="s">
        <v>2259</v>
      </c>
      <c r="C298" s="62">
        <v>21</v>
      </c>
      <c r="D298" s="86" t="s">
        <v>18</v>
      </c>
      <c r="E298" s="1471">
        <f t="shared" si="16"/>
        <v>0</v>
      </c>
      <c r="F298" s="1471">
        <f t="shared" si="16"/>
        <v>0</v>
      </c>
      <c r="G298" s="1471">
        <f t="shared" si="17"/>
        <v>0</v>
      </c>
      <c r="H298" s="1471">
        <f t="shared" si="18"/>
        <v>0</v>
      </c>
      <c r="I298" s="86" t="s">
        <v>18</v>
      </c>
      <c r="Y298" s="8" t="s">
        <v>12</v>
      </c>
    </row>
    <row r="299" spans="2:25" ht="14.25" x14ac:dyDescent="0.2">
      <c r="B299" s="280" t="s">
        <v>2260</v>
      </c>
      <c r="C299" s="62">
        <v>16</v>
      </c>
      <c r="D299" s="1243" t="str">
        <f>D296</f>
        <v>-</v>
      </c>
      <c r="E299" s="95" t="s">
        <v>18</v>
      </c>
      <c r="F299" s="95" t="s">
        <v>18</v>
      </c>
      <c r="G299" s="1243" t="str">
        <f t="shared" si="17"/>
        <v>-</v>
      </c>
      <c r="H299" s="1243" t="str">
        <f t="shared" si="18"/>
        <v>-</v>
      </c>
      <c r="I299" s="263"/>
      <c r="Y299" s="8" t="s">
        <v>12</v>
      </c>
    </row>
    <row r="300" spans="2:25" ht="14.25" x14ac:dyDescent="0.2">
      <c r="B300" s="280" t="s">
        <v>2258</v>
      </c>
      <c r="C300" s="62">
        <v>18</v>
      </c>
      <c r="D300" s="1470" t="str">
        <f>D297</f>
        <v>-</v>
      </c>
      <c r="E300" s="84" t="s">
        <v>18</v>
      </c>
      <c r="F300" s="84" t="s">
        <v>18</v>
      </c>
      <c r="G300" s="1470" t="str">
        <f t="shared" si="17"/>
        <v>-</v>
      </c>
      <c r="H300" s="1470" t="str">
        <f t="shared" si="18"/>
        <v>-</v>
      </c>
      <c r="I300" s="78"/>
      <c r="Y300" s="8" t="s">
        <v>12</v>
      </c>
    </row>
    <row r="301" spans="2:25" ht="14.25" x14ac:dyDescent="0.2">
      <c r="B301" s="280" t="s">
        <v>2259</v>
      </c>
      <c r="C301" s="62">
        <v>21</v>
      </c>
      <c r="D301" s="1471" t="str">
        <f>D298</f>
        <v>-</v>
      </c>
      <c r="E301" s="86" t="s">
        <v>18</v>
      </c>
      <c r="F301" s="86" t="s">
        <v>18</v>
      </c>
      <c r="G301" s="1471" t="str">
        <f t="shared" si="17"/>
        <v>-</v>
      </c>
      <c r="H301" s="1471" t="str">
        <f t="shared" si="18"/>
        <v>-</v>
      </c>
      <c r="I301" s="78"/>
      <c r="Y301" s="8" t="s">
        <v>12</v>
      </c>
    </row>
    <row r="302" spans="2:25" ht="14.25" x14ac:dyDescent="0.2">
      <c r="B302" s="280" t="s">
        <v>2261</v>
      </c>
      <c r="C302" s="62">
        <v>16</v>
      </c>
      <c r="D302" s="1243" t="str">
        <f>D296</f>
        <v>-</v>
      </c>
      <c r="E302" s="95" t="s">
        <v>18</v>
      </c>
      <c r="F302" s="95" t="s">
        <v>18</v>
      </c>
      <c r="G302" s="1243" t="str">
        <f t="shared" si="17"/>
        <v>-</v>
      </c>
      <c r="H302" s="1243" t="str">
        <f t="shared" si="18"/>
        <v>-</v>
      </c>
      <c r="I302" s="78"/>
      <c r="Y302" s="8" t="s">
        <v>12</v>
      </c>
    </row>
    <row r="303" spans="2:25" ht="14.25" x14ac:dyDescent="0.2">
      <c r="B303" s="280" t="s">
        <v>2258</v>
      </c>
      <c r="C303" s="62">
        <v>18</v>
      </c>
      <c r="D303" s="1470" t="str">
        <f>D297</f>
        <v>-</v>
      </c>
      <c r="E303" s="84" t="s">
        <v>18</v>
      </c>
      <c r="F303" s="84" t="s">
        <v>18</v>
      </c>
      <c r="G303" s="1470" t="str">
        <f t="shared" si="17"/>
        <v>-</v>
      </c>
      <c r="H303" s="1470" t="str">
        <f t="shared" si="18"/>
        <v>-</v>
      </c>
      <c r="I303" s="78"/>
      <c r="Y303" s="8" t="s">
        <v>12</v>
      </c>
    </row>
    <row r="304" spans="2:25" ht="14.25" x14ac:dyDescent="0.2">
      <c r="B304" s="283" t="s">
        <v>2259</v>
      </c>
      <c r="C304" s="284">
        <v>21</v>
      </c>
      <c r="D304" s="1471" t="str">
        <f>D298</f>
        <v>-</v>
      </c>
      <c r="E304" s="86" t="s">
        <v>18</v>
      </c>
      <c r="F304" s="86" t="s">
        <v>18</v>
      </c>
      <c r="G304" s="1471" t="str">
        <f t="shared" si="17"/>
        <v>-</v>
      </c>
      <c r="H304" s="1471" t="str">
        <f t="shared" si="18"/>
        <v>-</v>
      </c>
      <c r="I304" s="269"/>
      <c r="Y304" s="8" t="s">
        <v>12</v>
      </c>
    </row>
    <row r="305" spans="2:25" ht="14.25" x14ac:dyDescent="0.2">
      <c r="Y305" s="8" t="s">
        <v>12</v>
      </c>
    </row>
    <row r="306" spans="2:25" ht="14.25" x14ac:dyDescent="0.2">
      <c r="B306" s="774" t="s">
        <v>1864</v>
      </c>
      <c r="C306" s="714"/>
      <c r="D306" s="781" t="s">
        <v>1218</v>
      </c>
      <c r="E306" s="6"/>
      <c r="F306" s="6"/>
      <c r="G306" s="782" t="s">
        <v>1219</v>
      </c>
      <c r="H306" s="783"/>
      <c r="I306" s="1402"/>
      <c r="Y306" s="8" t="s">
        <v>12</v>
      </c>
    </row>
    <row r="307" spans="2:25" ht="63.75" x14ac:dyDescent="0.2">
      <c r="B307" s="784" t="s">
        <v>70</v>
      </c>
      <c r="C307" s="785"/>
      <c r="D307" s="1554" t="s">
        <v>1220</v>
      </c>
      <c r="E307" s="1554" t="s">
        <v>1230</v>
      </c>
      <c r="F307" s="1554" t="s">
        <v>1185</v>
      </c>
      <c r="G307" s="1554" t="s">
        <v>972</v>
      </c>
      <c r="H307" s="1554" t="s">
        <v>971</v>
      </c>
      <c r="I307" s="1554" t="s">
        <v>1867</v>
      </c>
      <c r="Y307" s="8" t="s">
        <v>12</v>
      </c>
    </row>
    <row r="308" spans="2:25" ht="14.25" x14ac:dyDescent="0.2">
      <c r="B308" s="1068"/>
      <c r="C308" s="17">
        <v>214</v>
      </c>
      <c r="D308" s="59">
        <v>1</v>
      </c>
      <c r="E308" s="59">
        <v>2</v>
      </c>
      <c r="F308" s="59">
        <v>3</v>
      </c>
      <c r="G308" s="59" t="s">
        <v>1862</v>
      </c>
      <c r="H308" s="59" t="s">
        <v>1863</v>
      </c>
      <c r="I308" s="59">
        <v>6</v>
      </c>
      <c r="Y308" s="8" t="s">
        <v>12</v>
      </c>
    </row>
    <row r="309" spans="2:25" ht="14.25" x14ac:dyDescent="0.2">
      <c r="B309" s="1399" t="s">
        <v>1897</v>
      </c>
      <c r="C309" s="62"/>
      <c r="D309" s="178"/>
      <c r="E309" s="212"/>
      <c r="F309" s="219">
        <f>H309-G309</f>
        <v>0</v>
      </c>
      <c r="G309" s="1472">
        <f>SUM(G310,G314,G318,G322)</f>
        <v>0</v>
      </c>
      <c r="H309" s="1472">
        <f>SUM(H310,H314,H318,H322)</f>
        <v>0</v>
      </c>
      <c r="I309" s="439"/>
      <c r="Y309" s="8" t="s">
        <v>12</v>
      </c>
    </row>
    <row r="310" spans="2:25" ht="14.25" x14ac:dyDescent="0.2">
      <c r="B310" s="1352" t="s">
        <v>1868</v>
      </c>
      <c r="C310" s="62">
        <v>1</v>
      </c>
      <c r="D310" s="194"/>
      <c r="E310" s="374"/>
      <c r="F310" s="212"/>
      <c r="G310" s="1472">
        <f>SUM(G311:G313)</f>
        <v>0</v>
      </c>
      <c r="H310" s="1472">
        <f>SUM(H311:H313)</f>
        <v>0</v>
      </c>
      <c r="I310" s="124"/>
      <c r="Y310" s="8" t="s">
        <v>12</v>
      </c>
    </row>
    <row r="311" spans="2:25" ht="14.25" x14ac:dyDescent="0.2">
      <c r="B311" s="432" t="s">
        <v>2257</v>
      </c>
      <c r="C311" s="62">
        <v>2</v>
      </c>
      <c r="D311" s="95" t="s">
        <v>18</v>
      </c>
      <c r="E311" s="95" t="s">
        <v>18</v>
      </c>
      <c r="F311" s="95" t="s">
        <v>18</v>
      </c>
      <c r="G311" s="1243" t="str">
        <f>IF(OR(D311&lt;&gt;"-",E311&lt;&gt;"-",F311&lt;&gt;"-"),MAX(0,SUM(D311)-SUM(E311)-SUM(F311)),"-")</f>
        <v>-</v>
      </c>
      <c r="H311" s="1243" t="str">
        <f>IF(OR(D311&lt;&gt;"-",E311&lt;&gt;"-"),MAX(0,SUM(D311)-SUM(E311)),"-")</f>
        <v>-</v>
      </c>
      <c r="I311" s="84" t="s">
        <v>18</v>
      </c>
      <c r="Y311" s="8" t="s">
        <v>12</v>
      </c>
    </row>
    <row r="312" spans="2:25" ht="14.25" x14ac:dyDescent="0.2">
      <c r="B312" s="432" t="s">
        <v>2258</v>
      </c>
      <c r="C312" s="62">
        <v>3</v>
      </c>
      <c r="D312" s="84" t="s">
        <v>18</v>
      </c>
      <c r="E312" s="84" t="s">
        <v>18</v>
      </c>
      <c r="F312" s="84" t="s">
        <v>18</v>
      </c>
      <c r="G312" s="1470" t="str">
        <f>IF(OR(D312&lt;&gt;"-",E312&lt;&gt;"-",F312&lt;&gt;"-"),MAX(0,SUM(D312)-SUM(E312)-SUM(F312)),"-")</f>
        <v>-</v>
      </c>
      <c r="H312" s="1470" t="str">
        <f>IF(OR(D312&lt;&gt;"-",E312&lt;&gt;"-"),MAX(0,SUM(D312)-SUM(E312)),"-")</f>
        <v>-</v>
      </c>
      <c r="I312" s="84" t="s">
        <v>18</v>
      </c>
      <c r="Y312" s="8" t="s">
        <v>12</v>
      </c>
    </row>
    <row r="313" spans="2:25" ht="14.25" x14ac:dyDescent="0.2">
      <c r="B313" s="432" t="s">
        <v>2259</v>
      </c>
      <c r="C313" s="62">
        <v>4</v>
      </c>
      <c r="D313" s="86" t="s">
        <v>18</v>
      </c>
      <c r="E313" s="86" t="s">
        <v>18</v>
      </c>
      <c r="F313" s="86" t="s">
        <v>18</v>
      </c>
      <c r="G313" s="1471" t="str">
        <f>IF(OR(D313&lt;&gt;"-",E313&lt;&gt;"-",F313&lt;&gt;"-"),MAX(0,SUM(D313)-SUM(E313)-SUM(F313)),"-")</f>
        <v>-</v>
      </c>
      <c r="H313" s="1471" t="str">
        <f>IF(OR(D313&lt;&gt;"-",E313&lt;&gt;"-"),MAX(0,SUM(D313)-SUM(E313)),"-")</f>
        <v>-</v>
      </c>
      <c r="I313" s="86" t="s">
        <v>18</v>
      </c>
      <c r="Y313" s="8" t="s">
        <v>12</v>
      </c>
    </row>
    <row r="314" spans="2:25" ht="14.25" x14ac:dyDescent="0.2">
      <c r="B314" s="1352" t="s">
        <v>1865</v>
      </c>
      <c r="C314" s="62"/>
      <c r="D314" s="1473"/>
      <c r="E314" s="1099"/>
      <c r="F314" s="1099"/>
      <c r="G314" s="1472">
        <f>SUM(G315:G317)</f>
        <v>0</v>
      </c>
      <c r="H314" s="1472">
        <f>SUM(H315:H317)</f>
        <v>0</v>
      </c>
      <c r="I314" s="1401"/>
      <c r="Y314" s="8" t="s">
        <v>12</v>
      </c>
    </row>
    <row r="315" spans="2:25" ht="14.25" x14ac:dyDescent="0.2">
      <c r="B315" s="432" t="s">
        <v>2257</v>
      </c>
      <c r="C315" s="62">
        <v>5</v>
      </c>
      <c r="D315" s="95" t="s">
        <v>18</v>
      </c>
      <c r="E315" s="95" t="s">
        <v>18</v>
      </c>
      <c r="F315" s="95" t="s">
        <v>18</v>
      </c>
      <c r="G315" s="1243" t="str">
        <f>IF(OR(D315&lt;&gt;"-",E315&lt;&gt;"-",F315&lt;&gt;"-"),MAX(0,SUM(D315)-SUM(E315)-SUM(F315)),"-")</f>
        <v>-</v>
      </c>
      <c r="H315" s="1243" t="str">
        <f>IF(OR(D315&lt;&gt;"-",E315&lt;&gt;"-"),MAX(0,SUM(D315)-SUM(E315)),"-")</f>
        <v>-</v>
      </c>
      <c r="I315" s="95" t="s">
        <v>18</v>
      </c>
      <c r="Y315" s="8" t="s">
        <v>12</v>
      </c>
    </row>
    <row r="316" spans="2:25" ht="14.25" x14ac:dyDescent="0.2">
      <c r="B316" s="432" t="s">
        <v>2258</v>
      </c>
      <c r="C316" s="62">
        <v>6</v>
      </c>
      <c r="D316" s="84" t="s">
        <v>18</v>
      </c>
      <c r="E316" s="84" t="s">
        <v>18</v>
      </c>
      <c r="F316" s="84" t="s">
        <v>18</v>
      </c>
      <c r="G316" s="1470" t="str">
        <f>IF(OR(D316&lt;&gt;"-",E316&lt;&gt;"-",F316&lt;&gt;"-"),MAX(0,SUM(D316)-SUM(E316)-SUM(F316)),"-")</f>
        <v>-</v>
      </c>
      <c r="H316" s="1470" t="str">
        <f>IF(OR(D316&lt;&gt;"-",E316&lt;&gt;"-"),MAX(0,SUM(D316)-SUM(E316)),"-")</f>
        <v>-</v>
      </c>
      <c r="I316" s="84" t="s">
        <v>18</v>
      </c>
      <c r="Y316" s="8" t="s">
        <v>12</v>
      </c>
    </row>
    <row r="317" spans="2:25" ht="14.25" x14ac:dyDescent="0.2">
      <c r="B317" s="432" t="s">
        <v>2259</v>
      </c>
      <c r="C317" s="62">
        <v>7</v>
      </c>
      <c r="D317" s="86" t="s">
        <v>18</v>
      </c>
      <c r="E317" s="86" t="s">
        <v>18</v>
      </c>
      <c r="F317" s="86" t="s">
        <v>18</v>
      </c>
      <c r="G317" s="1471" t="str">
        <f>IF(OR(D317&lt;&gt;"-",E317&lt;&gt;"-",F317&lt;&gt;"-"),MAX(0,SUM(D317)-SUM(E317)-SUM(F317)),"-")</f>
        <v>-</v>
      </c>
      <c r="H317" s="1471" t="str">
        <f>IF(OR(D317&lt;&gt;"-",E317&lt;&gt;"-"),MAX(0,SUM(D317)-SUM(E317)),"-")</f>
        <v>-</v>
      </c>
      <c r="I317" s="86" t="s">
        <v>18</v>
      </c>
      <c r="Y317" s="8" t="s">
        <v>12</v>
      </c>
    </row>
    <row r="318" spans="2:25" ht="14.25" x14ac:dyDescent="0.2">
      <c r="B318" s="1352" t="s">
        <v>1869</v>
      </c>
      <c r="C318" s="62">
        <v>8</v>
      </c>
      <c r="D318" s="178"/>
      <c r="E318" s="212"/>
      <c r="F318" s="212"/>
      <c r="G318" s="1472">
        <f>SUM(G319:G321)</f>
        <v>0</v>
      </c>
      <c r="H318" s="1472">
        <f>SUM(H319:H321)</f>
        <v>0</v>
      </c>
      <c r="I318" s="123"/>
      <c r="Y318" s="8" t="s">
        <v>12</v>
      </c>
    </row>
    <row r="319" spans="2:25" ht="14.25" x14ac:dyDescent="0.2">
      <c r="B319" s="432" t="s">
        <v>2257</v>
      </c>
      <c r="C319" s="62">
        <v>9</v>
      </c>
      <c r="D319" s="95" t="s">
        <v>18</v>
      </c>
      <c r="E319" s="95" t="s">
        <v>18</v>
      </c>
      <c r="F319" s="95" t="s">
        <v>18</v>
      </c>
      <c r="G319" s="1243" t="str">
        <f>IF(OR(D319&lt;&gt;"-",E319&lt;&gt;"-",F319&lt;&gt;"-"),MAX(0,SUM(D319)-SUM(E319)-SUM(F319)),"-")</f>
        <v>-</v>
      </c>
      <c r="H319" s="1243" t="str">
        <f>IF(OR(D319&lt;&gt;"-",E319&lt;&gt;"-"),MAX(0,SUM(D319)-SUM(E319)),"-")</f>
        <v>-</v>
      </c>
      <c r="I319" s="95" t="s">
        <v>18</v>
      </c>
      <c r="Y319" s="8" t="s">
        <v>12</v>
      </c>
    </row>
    <row r="320" spans="2:25" ht="14.25" x14ac:dyDescent="0.2">
      <c r="B320" s="432" t="s">
        <v>2258</v>
      </c>
      <c r="C320" s="62">
        <v>11</v>
      </c>
      <c r="D320" s="84" t="s">
        <v>18</v>
      </c>
      <c r="E320" s="84" t="s">
        <v>18</v>
      </c>
      <c r="F320" s="84" t="s">
        <v>18</v>
      </c>
      <c r="G320" s="1470" t="str">
        <f>IF(OR(D320&lt;&gt;"-",E320&lt;&gt;"-",F320&lt;&gt;"-"),MAX(0,SUM(D320)-SUM(E320)-SUM(F320)),"-")</f>
        <v>-</v>
      </c>
      <c r="H320" s="1470" t="str">
        <f>IF(OR(D320&lt;&gt;"-",E320&lt;&gt;"-"),MAX(0,SUM(D320)-SUM(E320)),"-")</f>
        <v>-</v>
      </c>
      <c r="I320" s="84" t="s">
        <v>18</v>
      </c>
      <c r="Y320" s="8" t="s">
        <v>12</v>
      </c>
    </row>
    <row r="321" spans="2:25" ht="14.25" x14ac:dyDescent="0.2">
      <c r="B321" s="432" t="s">
        <v>2259</v>
      </c>
      <c r="C321" s="62">
        <v>13</v>
      </c>
      <c r="D321" s="86" t="s">
        <v>18</v>
      </c>
      <c r="E321" s="86" t="s">
        <v>18</v>
      </c>
      <c r="F321" s="86" t="s">
        <v>18</v>
      </c>
      <c r="G321" s="1471" t="str">
        <f>IF(OR(D321&lt;&gt;"-",E321&lt;&gt;"-",F321&lt;&gt;"-"),MAX(0,SUM(D321)-SUM(E321)-SUM(F321)),"-")</f>
        <v>-</v>
      </c>
      <c r="H321" s="1471" t="str">
        <f>IF(OR(D321&lt;&gt;"-",E321&lt;&gt;"-"),MAX(0,SUM(D321)-SUM(E321)),"-")</f>
        <v>-</v>
      </c>
      <c r="I321" s="86" t="s">
        <v>18</v>
      </c>
      <c r="Y321" s="8" t="s">
        <v>12</v>
      </c>
    </row>
    <row r="322" spans="2:25" ht="14.25" x14ac:dyDescent="0.2">
      <c r="B322" s="1352" t="s">
        <v>1866</v>
      </c>
      <c r="C322" s="62">
        <v>15</v>
      </c>
      <c r="D322" s="178"/>
      <c r="E322" s="212"/>
      <c r="F322" s="212"/>
      <c r="G322" s="1472">
        <f>SUM(G323:G325)</f>
        <v>0</v>
      </c>
      <c r="H322" s="1472">
        <f>SUM(H323:H325)</f>
        <v>0</v>
      </c>
      <c r="I322" s="123"/>
      <c r="Y322" s="8" t="s">
        <v>12</v>
      </c>
    </row>
    <row r="323" spans="2:25" ht="14.25" x14ac:dyDescent="0.2">
      <c r="B323" s="432" t="s">
        <v>2257</v>
      </c>
      <c r="C323" s="62">
        <v>16</v>
      </c>
      <c r="D323" s="95" t="s">
        <v>18</v>
      </c>
      <c r="E323" s="1243">
        <f t="shared" ref="E323:F325" si="19">MIN(E326,E329)</f>
        <v>0</v>
      </c>
      <c r="F323" s="1243">
        <f t="shared" si="19"/>
        <v>0</v>
      </c>
      <c r="G323" s="1243">
        <f t="shared" ref="G323:G331" si="20">IF(OR(D323&lt;&gt;"-",E323&lt;&gt;"-",F323&lt;&gt;"-"),MAX(0,SUM(D323)-SUM(E323)-SUM(F323)),"-")</f>
        <v>0</v>
      </c>
      <c r="H323" s="1243">
        <f t="shared" ref="H323:H331" si="21">IF(OR(D323&lt;&gt;"-",E323&lt;&gt;"-"),MAX(0,SUM(D323)-SUM(E323)),"-")</f>
        <v>0</v>
      </c>
      <c r="I323" s="95" t="s">
        <v>18</v>
      </c>
      <c r="Y323" s="8" t="s">
        <v>12</v>
      </c>
    </row>
    <row r="324" spans="2:25" ht="14.25" x14ac:dyDescent="0.2">
      <c r="B324" s="432" t="s">
        <v>2258</v>
      </c>
      <c r="C324" s="62">
        <v>18</v>
      </c>
      <c r="D324" s="84" t="s">
        <v>18</v>
      </c>
      <c r="E324" s="1470">
        <f t="shared" si="19"/>
        <v>0</v>
      </c>
      <c r="F324" s="1470">
        <f t="shared" si="19"/>
        <v>0</v>
      </c>
      <c r="G324" s="1470">
        <f t="shared" si="20"/>
        <v>0</v>
      </c>
      <c r="H324" s="1470">
        <f t="shared" si="21"/>
        <v>0</v>
      </c>
      <c r="I324" s="84" t="s">
        <v>18</v>
      </c>
      <c r="Y324" s="8" t="s">
        <v>12</v>
      </c>
    </row>
    <row r="325" spans="2:25" ht="14.25" x14ac:dyDescent="0.2">
      <c r="B325" s="432" t="s">
        <v>2259</v>
      </c>
      <c r="C325" s="62">
        <v>21</v>
      </c>
      <c r="D325" s="86" t="s">
        <v>18</v>
      </c>
      <c r="E325" s="1471">
        <f t="shared" si="19"/>
        <v>0</v>
      </c>
      <c r="F325" s="1471">
        <f t="shared" si="19"/>
        <v>0</v>
      </c>
      <c r="G325" s="1471">
        <f t="shared" si="20"/>
        <v>0</v>
      </c>
      <c r="H325" s="1471">
        <f t="shared" si="21"/>
        <v>0</v>
      </c>
      <c r="I325" s="86" t="s">
        <v>18</v>
      </c>
      <c r="Y325" s="8" t="s">
        <v>12</v>
      </c>
    </row>
    <row r="326" spans="2:25" ht="14.25" x14ac:dyDescent="0.2">
      <c r="B326" s="280" t="s">
        <v>2260</v>
      </c>
      <c r="C326" s="62">
        <v>16</v>
      </c>
      <c r="D326" s="1243" t="str">
        <f>D323</f>
        <v>-</v>
      </c>
      <c r="E326" s="95" t="s">
        <v>18</v>
      </c>
      <c r="F326" s="95" t="s">
        <v>18</v>
      </c>
      <c r="G326" s="1243" t="str">
        <f t="shared" si="20"/>
        <v>-</v>
      </c>
      <c r="H326" s="1243" t="str">
        <f t="shared" si="21"/>
        <v>-</v>
      </c>
      <c r="I326" s="263"/>
      <c r="Y326" s="8" t="s">
        <v>12</v>
      </c>
    </row>
    <row r="327" spans="2:25" ht="14.25" x14ac:dyDescent="0.2">
      <c r="B327" s="280" t="s">
        <v>2258</v>
      </c>
      <c r="C327" s="62">
        <v>18</v>
      </c>
      <c r="D327" s="1470" t="str">
        <f>D324</f>
        <v>-</v>
      </c>
      <c r="E327" s="84" t="s">
        <v>18</v>
      </c>
      <c r="F327" s="84" t="s">
        <v>18</v>
      </c>
      <c r="G327" s="1470" t="str">
        <f t="shared" si="20"/>
        <v>-</v>
      </c>
      <c r="H327" s="1470" t="str">
        <f t="shared" si="21"/>
        <v>-</v>
      </c>
      <c r="I327" s="78"/>
      <c r="Y327" s="8" t="s">
        <v>12</v>
      </c>
    </row>
    <row r="328" spans="2:25" ht="14.25" x14ac:dyDescent="0.2">
      <c r="B328" s="280" t="s">
        <v>2259</v>
      </c>
      <c r="C328" s="62">
        <v>21</v>
      </c>
      <c r="D328" s="1471" t="str">
        <f>D325</f>
        <v>-</v>
      </c>
      <c r="E328" s="86" t="s">
        <v>18</v>
      </c>
      <c r="F328" s="86" t="s">
        <v>18</v>
      </c>
      <c r="G328" s="1471" t="str">
        <f t="shared" si="20"/>
        <v>-</v>
      </c>
      <c r="H328" s="1471" t="str">
        <f t="shared" si="21"/>
        <v>-</v>
      </c>
      <c r="I328" s="78"/>
      <c r="Y328" s="8" t="s">
        <v>12</v>
      </c>
    </row>
    <row r="329" spans="2:25" ht="14.25" x14ac:dyDescent="0.2">
      <c r="B329" s="280" t="s">
        <v>2261</v>
      </c>
      <c r="C329" s="62">
        <v>16</v>
      </c>
      <c r="D329" s="1243" t="str">
        <f>D323</f>
        <v>-</v>
      </c>
      <c r="E329" s="95" t="s">
        <v>18</v>
      </c>
      <c r="F329" s="95" t="s">
        <v>18</v>
      </c>
      <c r="G329" s="1243" t="str">
        <f t="shared" si="20"/>
        <v>-</v>
      </c>
      <c r="H329" s="1243" t="str">
        <f t="shared" si="21"/>
        <v>-</v>
      </c>
      <c r="I329" s="78"/>
      <c r="Y329" s="8" t="s">
        <v>12</v>
      </c>
    </row>
    <row r="330" spans="2:25" ht="14.25" x14ac:dyDescent="0.2">
      <c r="B330" s="280" t="s">
        <v>2258</v>
      </c>
      <c r="C330" s="62">
        <v>18</v>
      </c>
      <c r="D330" s="1470" t="str">
        <f>D324</f>
        <v>-</v>
      </c>
      <c r="E330" s="84" t="s">
        <v>18</v>
      </c>
      <c r="F330" s="84" t="s">
        <v>18</v>
      </c>
      <c r="G330" s="1470" t="str">
        <f t="shared" si="20"/>
        <v>-</v>
      </c>
      <c r="H330" s="1470" t="str">
        <f t="shared" si="21"/>
        <v>-</v>
      </c>
      <c r="I330" s="78"/>
      <c r="Y330" s="8" t="s">
        <v>12</v>
      </c>
    </row>
    <row r="331" spans="2:25" ht="14.25" x14ac:dyDescent="0.2">
      <c r="B331" s="283" t="s">
        <v>2259</v>
      </c>
      <c r="C331" s="284">
        <v>21</v>
      </c>
      <c r="D331" s="1471" t="str">
        <f>D325</f>
        <v>-</v>
      </c>
      <c r="E331" s="86" t="s">
        <v>18</v>
      </c>
      <c r="F331" s="86" t="s">
        <v>18</v>
      </c>
      <c r="G331" s="1471" t="str">
        <f t="shared" si="20"/>
        <v>-</v>
      </c>
      <c r="H331" s="1471" t="str">
        <f t="shared" si="21"/>
        <v>-</v>
      </c>
      <c r="I331" s="269"/>
      <c r="Y331" s="8" t="s">
        <v>12</v>
      </c>
    </row>
    <row r="332" spans="2:25" ht="14.25" x14ac:dyDescent="0.2">
      <c r="Y332" s="8" t="s">
        <v>12</v>
      </c>
    </row>
    <row r="333" spans="2:25" ht="14.25" x14ac:dyDescent="0.2">
      <c r="B333" s="774" t="s">
        <v>1864</v>
      </c>
      <c r="C333" s="714"/>
      <c r="D333" s="781" t="s">
        <v>1218</v>
      </c>
      <c r="E333" s="6"/>
      <c r="F333" s="6"/>
      <c r="G333" s="782" t="s">
        <v>1219</v>
      </c>
      <c r="H333" s="783"/>
      <c r="I333" s="1402"/>
      <c r="Y333" s="8" t="s">
        <v>12</v>
      </c>
    </row>
    <row r="334" spans="2:25" ht="63.75" x14ac:dyDescent="0.2">
      <c r="B334" s="784" t="s">
        <v>981</v>
      </c>
      <c r="C334" s="785"/>
      <c r="D334" s="1554" t="s">
        <v>1220</v>
      </c>
      <c r="E334" s="1554" t="s">
        <v>1230</v>
      </c>
      <c r="F334" s="1554" t="s">
        <v>1185</v>
      </c>
      <c r="G334" s="1554" t="s">
        <v>972</v>
      </c>
      <c r="H334" s="1554" t="s">
        <v>971</v>
      </c>
      <c r="I334" s="1554" t="s">
        <v>1867</v>
      </c>
      <c r="Y334" s="8" t="s">
        <v>12</v>
      </c>
    </row>
    <row r="335" spans="2:25" ht="14.25" x14ac:dyDescent="0.2">
      <c r="B335" s="1068"/>
      <c r="C335" s="17">
        <v>215</v>
      </c>
      <c r="D335" s="59">
        <v>1</v>
      </c>
      <c r="E335" s="59">
        <v>2</v>
      </c>
      <c r="F335" s="59">
        <v>3</v>
      </c>
      <c r="G335" s="59" t="s">
        <v>1862</v>
      </c>
      <c r="H335" s="59" t="s">
        <v>1863</v>
      </c>
      <c r="I335" s="59">
        <v>6</v>
      </c>
      <c r="Y335" s="8" t="s">
        <v>12</v>
      </c>
    </row>
    <row r="336" spans="2:25" ht="14.25" x14ac:dyDescent="0.2">
      <c r="B336" s="1399" t="s">
        <v>1897</v>
      </c>
      <c r="C336" s="62"/>
      <c r="D336" s="178"/>
      <c r="E336" s="212"/>
      <c r="F336" s="219">
        <f>H336-G336</f>
        <v>0</v>
      </c>
      <c r="G336" s="1472">
        <f>SUM(G337,G341,G345,G349)</f>
        <v>0</v>
      </c>
      <c r="H336" s="1472">
        <f>SUM(H337,H341,H345,H349)</f>
        <v>0</v>
      </c>
      <c r="I336" s="439"/>
      <c r="Y336" s="8" t="s">
        <v>12</v>
      </c>
    </row>
    <row r="337" spans="2:25" ht="14.25" x14ac:dyDescent="0.2">
      <c r="B337" s="1352" t="s">
        <v>1868</v>
      </c>
      <c r="C337" s="62">
        <v>1</v>
      </c>
      <c r="D337" s="194"/>
      <c r="E337" s="374"/>
      <c r="F337" s="212"/>
      <c r="G337" s="1472">
        <f>SUM(G338:G340)</f>
        <v>0</v>
      </c>
      <c r="H337" s="1472">
        <f>SUM(H338:H340)</f>
        <v>0</v>
      </c>
      <c r="I337" s="124"/>
      <c r="Y337" s="8" t="s">
        <v>12</v>
      </c>
    </row>
    <row r="338" spans="2:25" ht="14.25" x14ac:dyDescent="0.2">
      <c r="B338" s="432" t="s">
        <v>2257</v>
      </c>
      <c r="C338" s="62">
        <v>2</v>
      </c>
      <c r="D338" s="95" t="s">
        <v>18</v>
      </c>
      <c r="E338" s="95" t="s">
        <v>18</v>
      </c>
      <c r="F338" s="95" t="s">
        <v>18</v>
      </c>
      <c r="G338" s="1243" t="str">
        <f>IF(OR(D338&lt;&gt;"-",E338&lt;&gt;"-",F338&lt;&gt;"-"),MAX(0,SUM(D338)-SUM(E338)-SUM(F338)),"-")</f>
        <v>-</v>
      </c>
      <c r="H338" s="1243" t="str">
        <f>IF(OR(D338&lt;&gt;"-",E338&lt;&gt;"-"),MAX(0,SUM(D338)-SUM(E338)),"-")</f>
        <v>-</v>
      </c>
      <c r="I338" s="84" t="s">
        <v>18</v>
      </c>
      <c r="Y338" s="8" t="s">
        <v>12</v>
      </c>
    </row>
    <row r="339" spans="2:25" ht="14.25" x14ac:dyDescent="0.2">
      <c r="B339" s="432" t="s">
        <v>2258</v>
      </c>
      <c r="C339" s="62">
        <v>3</v>
      </c>
      <c r="D339" s="84" t="s">
        <v>18</v>
      </c>
      <c r="E339" s="84" t="s">
        <v>18</v>
      </c>
      <c r="F339" s="84" t="s">
        <v>18</v>
      </c>
      <c r="G339" s="1470" t="str">
        <f>IF(OR(D339&lt;&gt;"-",E339&lt;&gt;"-",F339&lt;&gt;"-"),MAX(0,SUM(D339)-SUM(E339)-SUM(F339)),"-")</f>
        <v>-</v>
      </c>
      <c r="H339" s="1470" t="str">
        <f>IF(OR(D339&lt;&gt;"-",E339&lt;&gt;"-"),MAX(0,SUM(D339)-SUM(E339)),"-")</f>
        <v>-</v>
      </c>
      <c r="I339" s="84" t="s">
        <v>18</v>
      </c>
      <c r="Y339" s="8" t="s">
        <v>12</v>
      </c>
    </row>
    <row r="340" spans="2:25" ht="14.25" x14ac:dyDescent="0.2">
      <c r="B340" s="432" t="s">
        <v>2259</v>
      </c>
      <c r="C340" s="62">
        <v>4</v>
      </c>
      <c r="D340" s="86" t="s">
        <v>18</v>
      </c>
      <c r="E340" s="86" t="s">
        <v>18</v>
      </c>
      <c r="F340" s="86" t="s">
        <v>18</v>
      </c>
      <c r="G340" s="1471" t="str">
        <f>IF(OR(D340&lt;&gt;"-",E340&lt;&gt;"-",F340&lt;&gt;"-"),MAX(0,SUM(D340)-SUM(E340)-SUM(F340)),"-")</f>
        <v>-</v>
      </c>
      <c r="H340" s="1471" t="str">
        <f>IF(OR(D340&lt;&gt;"-",E340&lt;&gt;"-"),MAX(0,SUM(D340)-SUM(E340)),"-")</f>
        <v>-</v>
      </c>
      <c r="I340" s="86" t="s">
        <v>18</v>
      </c>
      <c r="Y340" s="8" t="s">
        <v>12</v>
      </c>
    </row>
    <row r="341" spans="2:25" ht="14.25" x14ac:dyDescent="0.2">
      <c r="B341" s="1352" t="s">
        <v>1865</v>
      </c>
      <c r="C341" s="62"/>
      <c r="D341" s="1473"/>
      <c r="E341" s="1099"/>
      <c r="F341" s="1099"/>
      <c r="G341" s="1472">
        <f>SUM(G342:G344)</f>
        <v>0</v>
      </c>
      <c r="H341" s="1472">
        <f>SUM(H342:H344)</f>
        <v>0</v>
      </c>
      <c r="I341" s="1401"/>
      <c r="Y341" s="8" t="s">
        <v>12</v>
      </c>
    </row>
    <row r="342" spans="2:25" ht="14.25" x14ac:dyDescent="0.2">
      <c r="B342" s="432" t="s">
        <v>2257</v>
      </c>
      <c r="C342" s="62">
        <v>5</v>
      </c>
      <c r="D342" s="95" t="s">
        <v>18</v>
      </c>
      <c r="E342" s="95" t="s">
        <v>18</v>
      </c>
      <c r="F342" s="95" t="s">
        <v>18</v>
      </c>
      <c r="G342" s="1243" t="str">
        <f>IF(OR(D342&lt;&gt;"-",E342&lt;&gt;"-",F342&lt;&gt;"-"),MAX(0,SUM(D342)-SUM(E342)-SUM(F342)),"-")</f>
        <v>-</v>
      </c>
      <c r="H342" s="1243" t="str">
        <f>IF(OR(D342&lt;&gt;"-",E342&lt;&gt;"-"),MAX(0,SUM(D342)-SUM(E342)),"-")</f>
        <v>-</v>
      </c>
      <c r="I342" s="95" t="s">
        <v>18</v>
      </c>
      <c r="Y342" s="8" t="s">
        <v>12</v>
      </c>
    </row>
    <row r="343" spans="2:25" ht="14.25" x14ac:dyDescent="0.2">
      <c r="B343" s="432" t="s">
        <v>2258</v>
      </c>
      <c r="C343" s="62">
        <v>6</v>
      </c>
      <c r="D343" s="84" t="s">
        <v>18</v>
      </c>
      <c r="E343" s="84" t="s">
        <v>18</v>
      </c>
      <c r="F343" s="84" t="s">
        <v>18</v>
      </c>
      <c r="G343" s="1470" t="str">
        <f>IF(OR(D343&lt;&gt;"-",E343&lt;&gt;"-",F343&lt;&gt;"-"),MAX(0,SUM(D343)-SUM(E343)-SUM(F343)),"-")</f>
        <v>-</v>
      </c>
      <c r="H343" s="1470" t="str">
        <f>IF(OR(D343&lt;&gt;"-",E343&lt;&gt;"-"),MAX(0,SUM(D343)-SUM(E343)),"-")</f>
        <v>-</v>
      </c>
      <c r="I343" s="84" t="s">
        <v>18</v>
      </c>
      <c r="Y343" s="8" t="s">
        <v>12</v>
      </c>
    </row>
    <row r="344" spans="2:25" ht="14.25" x14ac:dyDescent="0.2">
      <c r="B344" s="432" t="s">
        <v>2259</v>
      </c>
      <c r="C344" s="62">
        <v>7</v>
      </c>
      <c r="D344" s="86" t="s">
        <v>18</v>
      </c>
      <c r="E344" s="86" t="s">
        <v>18</v>
      </c>
      <c r="F344" s="86" t="s">
        <v>18</v>
      </c>
      <c r="G344" s="1471" t="str">
        <f>IF(OR(D344&lt;&gt;"-",E344&lt;&gt;"-",F344&lt;&gt;"-"),MAX(0,SUM(D344)-SUM(E344)-SUM(F344)),"-")</f>
        <v>-</v>
      </c>
      <c r="H344" s="1471" t="str">
        <f>IF(OR(D344&lt;&gt;"-",E344&lt;&gt;"-"),MAX(0,SUM(D344)-SUM(E344)),"-")</f>
        <v>-</v>
      </c>
      <c r="I344" s="86" t="s">
        <v>18</v>
      </c>
      <c r="Y344" s="8" t="s">
        <v>12</v>
      </c>
    </row>
    <row r="345" spans="2:25" ht="14.25" x14ac:dyDescent="0.2">
      <c r="B345" s="1352" t="s">
        <v>1869</v>
      </c>
      <c r="C345" s="62">
        <v>8</v>
      </c>
      <c r="D345" s="178"/>
      <c r="E345" s="212"/>
      <c r="F345" s="212"/>
      <c r="G345" s="1472">
        <f>SUM(G346:G348)</f>
        <v>0</v>
      </c>
      <c r="H345" s="1472">
        <f>SUM(H346:H348)</f>
        <v>0</v>
      </c>
      <c r="I345" s="123"/>
      <c r="Y345" s="8" t="s">
        <v>12</v>
      </c>
    </row>
    <row r="346" spans="2:25" ht="14.25" x14ac:dyDescent="0.2">
      <c r="B346" s="432" t="s">
        <v>2257</v>
      </c>
      <c r="C346" s="62">
        <v>9</v>
      </c>
      <c r="D346" s="95" t="s">
        <v>18</v>
      </c>
      <c r="E346" s="95" t="s">
        <v>18</v>
      </c>
      <c r="F346" s="95" t="s">
        <v>18</v>
      </c>
      <c r="G346" s="1243" t="str">
        <f>IF(OR(D346&lt;&gt;"-",E346&lt;&gt;"-",F346&lt;&gt;"-"),MAX(0,SUM(D346)-SUM(E346)-SUM(F346)),"-")</f>
        <v>-</v>
      </c>
      <c r="H346" s="1243" t="str">
        <f>IF(OR(D346&lt;&gt;"-",E346&lt;&gt;"-"),MAX(0,SUM(D346)-SUM(E346)),"-")</f>
        <v>-</v>
      </c>
      <c r="I346" s="95" t="s">
        <v>18</v>
      </c>
      <c r="Y346" s="8" t="s">
        <v>12</v>
      </c>
    </row>
    <row r="347" spans="2:25" ht="14.25" x14ac:dyDescent="0.2">
      <c r="B347" s="432" t="s">
        <v>2258</v>
      </c>
      <c r="C347" s="62">
        <v>11</v>
      </c>
      <c r="D347" s="84" t="s">
        <v>18</v>
      </c>
      <c r="E347" s="84" t="s">
        <v>18</v>
      </c>
      <c r="F347" s="84" t="s">
        <v>18</v>
      </c>
      <c r="G347" s="1470" t="str">
        <f>IF(OR(D347&lt;&gt;"-",E347&lt;&gt;"-",F347&lt;&gt;"-"),MAX(0,SUM(D347)-SUM(E347)-SUM(F347)),"-")</f>
        <v>-</v>
      </c>
      <c r="H347" s="1470" t="str">
        <f>IF(OR(D347&lt;&gt;"-",E347&lt;&gt;"-"),MAX(0,SUM(D347)-SUM(E347)),"-")</f>
        <v>-</v>
      </c>
      <c r="I347" s="84" t="s">
        <v>18</v>
      </c>
      <c r="Y347" s="8" t="s">
        <v>12</v>
      </c>
    </row>
    <row r="348" spans="2:25" ht="14.25" x14ac:dyDescent="0.2">
      <c r="B348" s="432" t="s">
        <v>2259</v>
      </c>
      <c r="C348" s="62">
        <v>13</v>
      </c>
      <c r="D348" s="86" t="s">
        <v>18</v>
      </c>
      <c r="E348" s="86" t="s">
        <v>18</v>
      </c>
      <c r="F348" s="86" t="s">
        <v>18</v>
      </c>
      <c r="G348" s="1471" t="str">
        <f>IF(OR(D348&lt;&gt;"-",E348&lt;&gt;"-",F348&lt;&gt;"-"),MAX(0,SUM(D348)-SUM(E348)-SUM(F348)),"-")</f>
        <v>-</v>
      </c>
      <c r="H348" s="1471" t="str">
        <f>IF(OR(D348&lt;&gt;"-",E348&lt;&gt;"-"),MAX(0,SUM(D348)-SUM(E348)),"-")</f>
        <v>-</v>
      </c>
      <c r="I348" s="86" t="s">
        <v>18</v>
      </c>
      <c r="Y348" s="8" t="s">
        <v>12</v>
      </c>
    </row>
    <row r="349" spans="2:25" ht="14.25" x14ac:dyDescent="0.2">
      <c r="B349" s="1352" t="s">
        <v>1866</v>
      </c>
      <c r="C349" s="62">
        <v>15</v>
      </c>
      <c r="D349" s="178"/>
      <c r="E349" s="212"/>
      <c r="F349" s="212"/>
      <c r="G349" s="1472">
        <f>SUM(G350:G352)</f>
        <v>0</v>
      </c>
      <c r="H349" s="1472">
        <f>SUM(H350:H352)</f>
        <v>0</v>
      </c>
      <c r="I349" s="123"/>
      <c r="Y349" s="8" t="s">
        <v>12</v>
      </c>
    </row>
    <row r="350" spans="2:25" ht="14.25" x14ac:dyDescent="0.2">
      <c r="B350" s="432" t="s">
        <v>2257</v>
      </c>
      <c r="C350" s="62">
        <v>16</v>
      </c>
      <c r="D350" s="95" t="s">
        <v>18</v>
      </c>
      <c r="E350" s="1243">
        <f t="shared" ref="E350:F352" si="22">MIN(E353,E356)</f>
        <v>0</v>
      </c>
      <c r="F350" s="1243">
        <f t="shared" si="22"/>
        <v>0</v>
      </c>
      <c r="G350" s="1243">
        <f t="shared" ref="G350:G358" si="23">IF(OR(D350&lt;&gt;"-",E350&lt;&gt;"-",F350&lt;&gt;"-"),MAX(0,SUM(D350)-SUM(E350)-SUM(F350)),"-")</f>
        <v>0</v>
      </c>
      <c r="H350" s="1243">
        <f t="shared" ref="H350:H358" si="24">IF(OR(D350&lt;&gt;"-",E350&lt;&gt;"-"),MAX(0,SUM(D350)-SUM(E350)),"-")</f>
        <v>0</v>
      </c>
      <c r="I350" s="95" t="s">
        <v>18</v>
      </c>
      <c r="Y350" s="8" t="s">
        <v>12</v>
      </c>
    </row>
    <row r="351" spans="2:25" ht="14.25" x14ac:dyDescent="0.2">
      <c r="B351" s="432" t="s">
        <v>2258</v>
      </c>
      <c r="C351" s="62">
        <v>18</v>
      </c>
      <c r="D351" s="84" t="s">
        <v>18</v>
      </c>
      <c r="E351" s="1470">
        <f t="shared" si="22"/>
        <v>0</v>
      </c>
      <c r="F351" s="1470">
        <f t="shared" si="22"/>
        <v>0</v>
      </c>
      <c r="G351" s="1470">
        <f t="shared" si="23"/>
        <v>0</v>
      </c>
      <c r="H351" s="1470">
        <f t="shared" si="24"/>
        <v>0</v>
      </c>
      <c r="I351" s="84" t="s">
        <v>18</v>
      </c>
      <c r="Y351" s="8" t="s">
        <v>12</v>
      </c>
    </row>
    <row r="352" spans="2:25" ht="14.25" x14ac:dyDescent="0.2">
      <c r="B352" s="432" t="s">
        <v>2259</v>
      </c>
      <c r="C352" s="62">
        <v>21</v>
      </c>
      <c r="D352" s="86" t="s">
        <v>18</v>
      </c>
      <c r="E352" s="1471">
        <f t="shared" si="22"/>
        <v>0</v>
      </c>
      <c r="F352" s="1471">
        <f t="shared" si="22"/>
        <v>0</v>
      </c>
      <c r="G352" s="1471">
        <f t="shared" si="23"/>
        <v>0</v>
      </c>
      <c r="H352" s="1471">
        <f t="shared" si="24"/>
        <v>0</v>
      </c>
      <c r="I352" s="86" t="s">
        <v>18</v>
      </c>
      <c r="Y352" s="8" t="s">
        <v>12</v>
      </c>
    </row>
    <row r="353" spans="1:25" ht="14.25" x14ac:dyDescent="0.2">
      <c r="B353" s="280" t="s">
        <v>2260</v>
      </c>
      <c r="C353" s="62">
        <v>16</v>
      </c>
      <c r="D353" s="1243" t="str">
        <f>D350</f>
        <v>-</v>
      </c>
      <c r="E353" s="95" t="s">
        <v>18</v>
      </c>
      <c r="F353" s="95" t="s">
        <v>18</v>
      </c>
      <c r="G353" s="1243" t="str">
        <f t="shared" si="23"/>
        <v>-</v>
      </c>
      <c r="H353" s="1243" t="str">
        <f t="shared" si="24"/>
        <v>-</v>
      </c>
      <c r="I353" s="263"/>
      <c r="Y353" s="8" t="s">
        <v>12</v>
      </c>
    </row>
    <row r="354" spans="1:25" ht="14.25" x14ac:dyDescent="0.2">
      <c r="B354" s="280" t="s">
        <v>2258</v>
      </c>
      <c r="C354" s="62">
        <v>18</v>
      </c>
      <c r="D354" s="1470" t="str">
        <f>D351</f>
        <v>-</v>
      </c>
      <c r="E354" s="84" t="s">
        <v>18</v>
      </c>
      <c r="F354" s="84" t="s">
        <v>18</v>
      </c>
      <c r="G354" s="1470" t="str">
        <f t="shared" si="23"/>
        <v>-</v>
      </c>
      <c r="H354" s="1470" t="str">
        <f t="shared" si="24"/>
        <v>-</v>
      </c>
      <c r="I354" s="78"/>
      <c r="Y354" s="8" t="s">
        <v>12</v>
      </c>
    </row>
    <row r="355" spans="1:25" ht="14.25" x14ac:dyDescent="0.2">
      <c r="B355" s="280" t="s">
        <v>2259</v>
      </c>
      <c r="C355" s="62">
        <v>21</v>
      </c>
      <c r="D355" s="1471" t="str">
        <f>D352</f>
        <v>-</v>
      </c>
      <c r="E355" s="86" t="s">
        <v>18</v>
      </c>
      <c r="F355" s="86" t="s">
        <v>18</v>
      </c>
      <c r="G355" s="1471" t="str">
        <f t="shared" si="23"/>
        <v>-</v>
      </c>
      <c r="H355" s="1471" t="str">
        <f t="shared" si="24"/>
        <v>-</v>
      </c>
      <c r="I355" s="78"/>
      <c r="Y355" s="8" t="s">
        <v>12</v>
      </c>
    </row>
    <row r="356" spans="1:25" ht="14.25" x14ac:dyDescent="0.2">
      <c r="B356" s="280" t="s">
        <v>2261</v>
      </c>
      <c r="C356" s="62">
        <v>16</v>
      </c>
      <c r="D356" s="1243" t="str">
        <f>D350</f>
        <v>-</v>
      </c>
      <c r="E356" s="95" t="s">
        <v>18</v>
      </c>
      <c r="F356" s="95" t="s">
        <v>18</v>
      </c>
      <c r="G356" s="1243" t="str">
        <f t="shared" si="23"/>
        <v>-</v>
      </c>
      <c r="H356" s="1243" t="str">
        <f t="shared" si="24"/>
        <v>-</v>
      </c>
      <c r="I356" s="78"/>
      <c r="Y356" s="8" t="s">
        <v>12</v>
      </c>
    </row>
    <row r="357" spans="1:25" ht="14.25" x14ac:dyDescent="0.2">
      <c r="B357" s="280" t="s">
        <v>2258</v>
      </c>
      <c r="C357" s="62">
        <v>18</v>
      </c>
      <c r="D357" s="1470" t="str">
        <f>D351</f>
        <v>-</v>
      </c>
      <c r="E357" s="84" t="s">
        <v>18</v>
      </c>
      <c r="F357" s="84" t="s">
        <v>18</v>
      </c>
      <c r="G357" s="1470" t="str">
        <f t="shared" si="23"/>
        <v>-</v>
      </c>
      <c r="H357" s="1470" t="str">
        <f t="shared" si="24"/>
        <v>-</v>
      </c>
      <c r="I357" s="78"/>
      <c r="Y357" s="8" t="s">
        <v>12</v>
      </c>
    </row>
    <row r="358" spans="1:25" ht="14.25" x14ac:dyDescent="0.2">
      <c r="B358" s="283" t="s">
        <v>2259</v>
      </c>
      <c r="C358" s="284">
        <v>21</v>
      </c>
      <c r="D358" s="1471" t="str">
        <f>D352</f>
        <v>-</v>
      </c>
      <c r="E358" s="86" t="s">
        <v>18</v>
      </c>
      <c r="F358" s="86" t="s">
        <v>18</v>
      </c>
      <c r="G358" s="1471" t="str">
        <f t="shared" si="23"/>
        <v>-</v>
      </c>
      <c r="H358" s="1471" t="str">
        <f t="shared" si="24"/>
        <v>-</v>
      </c>
      <c r="I358" s="269"/>
      <c r="Y358" s="8" t="s">
        <v>12</v>
      </c>
    </row>
    <row r="359" spans="1:25" ht="14.25" x14ac:dyDescent="0.2">
      <c r="Y359" s="8" t="s">
        <v>12</v>
      </c>
    </row>
    <row r="360" spans="1:25" ht="14.25" x14ac:dyDescent="0.2">
      <c r="A360" s="8" t="s">
        <v>12</v>
      </c>
      <c r="B360" s="1524" t="s">
        <v>2083</v>
      </c>
      <c r="C360" s="8" t="s">
        <v>12</v>
      </c>
      <c r="D360" s="8" t="s">
        <v>12</v>
      </c>
      <c r="E360" s="8" t="s">
        <v>12</v>
      </c>
      <c r="F360" s="8" t="s">
        <v>12</v>
      </c>
      <c r="G360" s="8" t="s">
        <v>12</v>
      </c>
      <c r="H360" s="8" t="s">
        <v>12</v>
      </c>
      <c r="I360" s="8" t="s">
        <v>12</v>
      </c>
      <c r="J360" s="8" t="s">
        <v>12</v>
      </c>
      <c r="K360" s="8" t="s">
        <v>12</v>
      </c>
      <c r="L360" s="8" t="s">
        <v>12</v>
      </c>
      <c r="M360" s="8" t="s">
        <v>12</v>
      </c>
      <c r="N360" s="8" t="s">
        <v>12</v>
      </c>
      <c r="O360" s="8" t="s">
        <v>12</v>
      </c>
      <c r="P360" s="8" t="s">
        <v>12</v>
      </c>
      <c r="Q360" s="8" t="s">
        <v>12</v>
      </c>
      <c r="R360" s="8" t="s">
        <v>12</v>
      </c>
      <c r="S360" s="8" t="s">
        <v>12</v>
      </c>
      <c r="T360" s="8" t="s">
        <v>12</v>
      </c>
      <c r="U360" s="8" t="s">
        <v>12</v>
      </c>
      <c r="V360" s="8" t="s">
        <v>12</v>
      </c>
      <c r="W360" s="8" t="s">
        <v>12</v>
      </c>
      <c r="X360" s="8" t="s">
        <v>12</v>
      </c>
      <c r="Y360" s="8" t="s">
        <v>12</v>
      </c>
    </row>
    <row r="361" spans="1:25" ht="14.25" x14ac:dyDescent="0.2">
      <c r="Y361" s="8" t="s">
        <v>12</v>
      </c>
    </row>
    <row r="362" spans="1:25" ht="51" x14ac:dyDescent="0.2">
      <c r="B362" s="793" t="s">
        <v>74</v>
      </c>
      <c r="C362" s="714"/>
      <c r="D362" s="6"/>
      <c r="E362" s="6"/>
      <c r="F362" s="272" t="s">
        <v>1185</v>
      </c>
      <c r="G362" s="272" t="s">
        <v>971</v>
      </c>
      <c r="H362" s="272" t="s">
        <v>972</v>
      </c>
      <c r="Y362" s="8" t="s">
        <v>12</v>
      </c>
    </row>
    <row r="363" spans="1:25" ht="14.25" x14ac:dyDescent="0.2">
      <c r="B363" s="679"/>
      <c r="C363" s="40">
        <v>216</v>
      </c>
      <c r="D363" s="18"/>
      <c r="E363" s="18"/>
      <c r="F363" s="18">
        <v>3</v>
      </c>
      <c r="G363" s="18" t="s">
        <v>1226</v>
      </c>
      <c r="H363" s="18">
        <v>4</v>
      </c>
      <c r="Y363" s="8" t="s">
        <v>12</v>
      </c>
    </row>
    <row r="364" spans="1:25" ht="14.25" x14ac:dyDescent="0.2">
      <c r="B364" s="786" t="s">
        <v>1224</v>
      </c>
      <c r="C364" s="142">
        <v>1</v>
      </c>
      <c r="D364" s="794"/>
      <c r="E364" s="795"/>
      <c r="F364" s="219">
        <f>SUM(F365:F370)</f>
        <v>0</v>
      </c>
      <c r="G364" s="219">
        <f>SUM(G365:G370)</f>
        <v>0</v>
      </c>
      <c r="H364" s="219">
        <f>SUM(H365:H370)</f>
        <v>0</v>
      </c>
      <c r="Y364" s="8" t="s">
        <v>12</v>
      </c>
    </row>
    <row r="365" spans="1:25" ht="14.25" x14ac:dyDescent="0.2">
      <c r="B365" s="791" t="s">
        <v>60</v>
      </c>
      <c r="C365" s="142">
        <v>2</v>
      </c>
      <c r="D365" s="796"/>
      <c r="E365" s="797"/>
      <c r="F365" s="640">
        <f t="shared" ref="F365:F370" si="25">IF(H365=SUM(H376),SUM(G376)-SUM(H376),SUM(G387)-SUM(H387))</f>
        <v>0</v>
      </c>
      <c r="G365" s="640">
        <f t="shared" ref="G365:G370" si="26">SUM(F365,H365)</f>
        <v>0</v>
      </c>
      <c r="H365" s="640">
        <f t="shared" ref="H365:H370" si="27">MAX(H376,H387)</f>
        <v>0</v>
      </c>
      <c r="Y365" s="8" t="s">
        <v>12</v>
      </c>
    </row>
    <row r="366" spans="1:25" ht="14.25" x14ac:dyDescent="0.2">
      <c r="B366" s="791" t="s">
        <v>980</v>
      </c>
      <c r="C366" s="142">
        <v>3</v>
      </c>
      <c r="D366" s="796"/>
      <c r="E366" s="797"/>
      <c r="F366" s="354">
        <f t="shared" si="25"/>
        <v>0</v>
      </c>
      <c r="G366" s="354">
        <f t="shared" si="26"/>
        <v>0</v>
      </c>
      <c r="H366" s="354">
        <f t="shared" si="27"/>
        <v>0</v>
      </c>
      <c r="Y366" s="8" t="s">
        <v>12</v>
      </c>
    </row>
    <row r="367" spans="1:25" ht="14.25" x14ac:dyDescent="0.2">
      <c r="B367" s="791" t="s">
        <v>63</v>
      </c>
      <c r="C367" s="142">
        <v>4</v>
      </c>
      <c r="D367" s="796"/>
      <c r="E367" s="797"/>
      <c r="F367" s="354">
        <f t="shared" si="25"/>
        <v>0</v>
      </c>
      <c r="G367" s="354">
        <f t="shared" si="26"/>
        <v>0</v>
      </c>
      <c r="H367" s="354">
        <f t="shared" si="27"/>
        <v>0</v>
      </c>
      <c r="Y367" s="8" t="s">
        <v>12</v>
      </c>
    </row>
    <row r="368" spans="1:25" ht="14.25" x14ac:dyDescent="0.2">
      <c r="B368" s="791" t="s">
        <v>64</v>
      </c>
      <c r="C368" s="142">
        <v>5</v>
      </c>
      <c r="D368" s="796"/>
      <c r="E368" s="797"/>
      <c r="F368" s="354">
        <f t="shared" si="25"/>
        <v>0</v>
      </c>
      <c r="G368" s="354">
        <f t="shared" si="26"/>
        <v>0</v>
      </c>
      <c r="H368" s="354">
        <f t="shared" si="27"/>
        <v>0</v>
      </c>
      <c r="Y368" s="8" t="s">
        <v>12</v>
      </c>
    </row>
    <row r="369" spans="2:25" ht="14.25" x14ac:dyDescent="0.2">
      <c r="B369" s="791" t="s">
        <v>70</v>
      </c>
      <c r="C369" s="142">
        <v>6</v>
      </c>
      <c r="D369" s="796"/>
      <c r="E369" s="797"/>
      <c r="F369" s="354">
        <f t="shared" si="25"/>
        <v>0</v>
      </c>
      <c r="G369" s="354">
        <f t="shared" si="26"/>
        <v>0</v>
      </c>
      <c r="H369" s="354">
        <f t="shared" si="27"/>
        <v>0</v>
      </c>
      <c r="Y369" s="8" t="s">
        <v>12</v>
      </c>
    </row>
    <row r="370" spans="2:25" ht="14.25" x14ac:dyDescent="0.2">
      <c r="B370" s="792" t="s">
        <v>981</v>
      </c>
      <c r="C370" s="135">
        <v>7</v>
      </c>
      <c r="D370" s="798"/>
      <c r="E370" s="799"/>
      <c r="F370" s="709">
        <f t="shared" si="25"/>
        <v>0</v>
      </c>
      <c r="G370" s="709">
        <f t="shared" si="26"/>
        <v>0</v>
      </c>
      <c r="H370" s="709">
        <f t="shared" si="27"/>
        <v>0</v>
      </c>
      <c r="Y370" s="8" t="s">
        <v>12</v>
      </c>
    </row>
    <row r="371" spans="2:25" ht="14.25" x14ac:dyDescent="0.2">
      <c r="Y371" s="8" t="s">
        <v>12</v>
      </c>
    </row>
    <row r="372" spans="2:25" ht="14.25" x14ac:dyDescent="0.2">
      <c r="B372" s="774"/>
      <c r="C372" s="714"/>
      <c r="D372" s="781" t="s">
        <v>1218</v>
      </c>
      <c r="E372" s="6"/>
      <c r="F372" s="6"/>
      <c r="G372" s="782" t="s">
        <v>1219</v>
      </c>
      <c r="H372" s="783"/>
      <c r="Y372" s="8" t="s">
        <v>12</v>
      </c>
    </row>
    <row r="373" spans="2:25" ht="63.75" x14ac:dyDescent="0.2">
      <c r="B373" s="784" t="s">
        <v>1227</v>
      </c>
      <c r="C373" s="785"/>
      <c r="D373" s="272" t="s">
        <v>1220</v>
      </c>
      <c r="E373" s="272" t="s">
        <v>1221</v>
      </c>
      <c r="F373" s="272" t="s">
        <v>1185</v>
      </c>
      <c r="G373" s="272" t="s">
        <v>971</v>
      </c>
      <c r="H373" s="272" t="s">
        <v>972</v>
      </c>
      <c r="Y373" s="8" t="s">
        <v>12</v>
      </c>
    </row>
    <row r="374" spans="2:25" ht="14.25" x14ac:dyDescent="0.2">
      <c r="B374" s="679"/>
      <c r="C374" s="40">
        <v>217</v>
      </c>
      <c r="D374" s="18">
        <v>1</v>
      </c>
      <c r="E374" s="18">
        <v>2</v>
      </c>
      <c r="F374" s="18">
        <v>3</v>
      </c>
      <c r="G374" s="34" t="s">
        <v>1222</v>
      </c>
      <c r="H374" s="34" t="s">
        <v>1223</v>
      </c>
      <c r="Y374" s="8" t="s">
        <v>12</v>
      </c>
    </row>
    <row r="375" spans="2:25" ht="14.25" x14ac:dyDescent="0.2">
      <c r="B375" s="786" t="s">
        <v>1224</v>
      </c>
      <c r="C375" s="142">
        <v>1</v>
      </c>
      <c r="D375" s="787"/>
      <c r="E375" s="788"/>
      <c r="F375" s="219" t="str">
        <f>IF(OR(G375&lt;&gt;"-",H375&lt;&gt;"-"),SUM(G375)-SUM(H375),"-")</f>
        <v>-</v>
      </c>
      <c r="G375" s="219" t="str">
        <f>IF(COUNTIF(G376:G381,"-")&lt;COUNTA(G376:G381),SUM(G376:G381),"-")</f>
        <v>-</v>
      </c>
      <c r="H375" s="219" t="str">
        <f>IF(COUNTIF(H376:H381,"-")&lt;COUNTA(H376:H381),SUM(H376:H381),"-")</f>
        <v>-</v>
      </c>
      <c r="Y375" s="8" t="s">
        <v>12</v>
      </c>
    </row>
    <row r="376" spans="2:25" ht="14.25" x14ac:dyDescent="0.2">
      <c r="B376" s="791" t="s">
        <v>60</v>
      </c>
      <c r="C376" s="142">
        <v>2</v>
      </c>
      <c r="D376" s="631" t="s">
        <v>18</v>
      </c>
      <c r="E376" s="95" t="s">
        <v>18</v>
      </c>
      <c r="F376" s="95" t="s">
        <v>18</v>
      </c>
      <c r="G376" s="640" t="str">
        <f t="shared" ref="G376:G381" si="28">IF(OR(D376&lt;&gt;"-",E376&lt;&gt;"-"),MAX(0,SUM(D376)-SUM(E376)),"-")</f>
        <v>-</v>
      </c>
      <c r="H376" s="640" t="str">
        <f t="shared" ref="H376:H381" si="29">IF(OR(D376&lt;&gt;"-",E376&lt;&gt;"-",F376&lt;&gt;"-"),MAX(0,SUM(D376)-SUM(E376)-SUM(F376)),"-")</f>
        <v>-</v>
      </c>
      <c r="Y376" s="8" t="s">
        <v>12</v>
      </c>
    </row>
    <row r="377" spans="2:25" ht="14.25" x14ac:dyDescent="0.2">
      <c r="B377" s="791" t="s">
        <v>980</v>
      </c>
      <c r="C377" s="142">
        <v>3</v>
      </c>
      <c r="D377" s="84" t="s">
        <v>18</v>
      </c>
      <c r="E377" s="84" t="s">
        <v>18</v>
      </c>
      <c r="F377" s="84" t="s">
        <v>18</v>
      </c>
      <c r="G377" s="354" t="str">
        <f t="shared" si="28"/>
        <v>-</v>
      </c>
      <c r="H377" s="354" t="str">
        <f t="shared" si="29"/>
        <v>-</v>
      </c>
      <c r="Y377" s="8" t="s">
        <v>12</v>
      </c>
    </row>
    <row r="378" spans="2:25" ht="14.25" x14ac:dyDescent="0.2">
      <c r="B378" s="791" t="s">
        <v>63</v>
      </c>
      <c r="C378" s="142">
        <v>4</v>
      </c>
      <c r="D378" s="84" t="s">
        <v>18</v>
      </c>
      <c r="E378" s="84" t="s">
        <v>18</v>
      </c>
      <c r="F378" s="84" t="s">
        <v>18</v>
      </c>
      <c r="G378" s="354" t="str">
        <f t="shared" si="28"/>
        <v>-</v>
      </c>
      <c r="H378" s="354" t="str">
        <f t="shared" si="29"/>
        <v>-</v>
      </c>
      <c r="Y378" s="8" t="s">
        <v>12</v>
      </c>
    </row>
    <row r="379" spans="2:25" ht="14.25" x14ac:dyDescent="0.2">
      <c r="B379" s="791" t="s">
        <v>64</v>
      </c>
      <c r="C379" s="142">
        <v>5</v>
      </c>
      <c r="D379" s="84" t="s">
        <v>18</v>
      </c>
      <c r="E379" s="84" t="s">
        <v>18</v>
      </c>
      <c r="F379" s="84" t="s">
        <v>18</v>
      </c>
      <c r="G379" s="354" t="str">
        <f t="shared" si="28"/>
        <v>-</v>
      </c>
      <c r="H379" s="354" t="str">
        <f t="shared" si="29"/>
        <v>-</v>
      </c>
      <c r="Y379" s="8" t="s">
        <v>12</v>
      </c>
    </row>
    <row r="380" spans="2:25" ht="14.25" x14ac:dyDescent="0.2">
      <c r="B380" s="791" t="s">
        <v>70</v>
      </c>
      <c r="C380" s="142">
        <v>6</v>
      </c>
      <c r="D380" s="84" t="s">
        <v>18</v>
      </c>
      <c r="E380" s="84" t="s">
        <v>18</v>
      </c>
      <c r="F380" s="84" t="s">
        <v>18</v>
      </c>
      <c r="G380" s="354" t="str">
        <f t="shared" si="28"/>
        <v>-</v>
      </c>
      <c r="H380" s="354" t="str">
        <f t="shared" si="29"/>
        <v>-</v>
      </c>
      <c r="Y380" s="8" t="s">
        <v>12</v>
      </c>
    </row>
    <row r="381" spans="2:25" ht="14.25" x14ac:dyDescent="0.2">
      <c r="B381" s="792" t="s">
        <v>981</v>
      </c>
      <c r="C381" s="135">
        <v>7</v>
      </c>
      <c r="D381" s="86" t="s">
        <v>18</v>
      </c>
      <c r="E381" s="86" t="s">
        <v>18</v>
      </c>
      <c r="F381" s="86" t="s">
        <v>18</v>
      </c>
      <c r="G381" s="709" t="str">
        <f t="shared" si="28"/>
        <v>-</v>
      </c>
      <c r="H381" s="709" t="str">
        <f t="shared" si="29"/>
        <v>-</v>
      </c>
      <c r="Y381" s="8" t="s">
        <v>12</v>
      </c>
    </row>
    <row r="382" spans="2:25" ht="14.25" x14ac:dyDescent="0.2">
      <c r="Y382" s="8" t="s">
        <v>12</v>
      </c>
    </row>
    <row r="383" spans="2:25" ht="14.25" x14ac:dyDescent="0.2">
      <c r="B383" s="774"/>
      <c r="C383" s="714"/>
      <c r="D383" s="781" t="s">
        <v>1218</v>
      </c>
      <c r="E383" s="6"/>
      <c r="F383" s="6"/>
      <c r="G383" s="782" t="s">
        <v>1219</v>
      </c>
      <c r="H383" s="783"/>
      <c r="Y383" s="8" t="s">
        <v>12</v>
      </c>
    </row>
    <row r="384" spans="2:25" ht="63.75" x14ac:dyDescent="0.2">
      <c r="B384" s="784" t="s">
        <v>1228</v>
      </c>
      <c r="C384" s="785"/>
      <c r="D384" s="1554" t="s">
        <v>1220</v>
      </c>
      <c r="E384" s="1554" t="s">
        <v>1221</v>
      </c>
      <c r="F384" s="1554" t="s">
        <v>1185</v>
      </c>
      <c r="G384" s="1554" t="s">
        <v>971</v>
      </c>
      <c r="H384" s="1554" t="s">
        <v>972</v>
      </c>
      <c r="Y384" s="8" t="s">
        <v>12</v>
      </c>
    </row>
    <row r="385" spans="1:25" ht="14.25" x14ac:dyDescent="0.2">
      <c r="B385" s="679"/>
      <c r="C385" s="40">
        <v>218</v>
      </c>
      <c r="D385" s="18">
        <v>1</v>
      </c>
      <c r="E385" s="18">
        <v>2</v>
      </c>
      <c r="F385" s="18">
        <v>3</v>
      </c>
      <c r="G385" s="34" t="s">
        <v>1222</v>
      </c>
      <c r="H385" s="34" t="s">
        <v>1223</v>
      </c>
      <c r="Y385" s="8" t="s">
        <v>12</v>
      </c>
    </row>
    <row r="386" spans="1:25" ht="14.25" x14ac:dyDescent="0.2">
      <c r="B386" s="786" t="s">
        <v>1224</v>
      </c>
      <c r="C386" s="142">
        <v>1</v>
      </c>
      <c r="D386" s="787"/>
      <c r="E386" s="788"/>
      <c r="F386" s="219" t="str">
        <f>IF(OR(G386&lt;&gt;"-",H386&lt;&gt;"-"),SUM(G386)-SUM(H386),"-")</f>
        <v>-</v>
      </c>
      <c r="G386" s="219" t="str">
        <f>IF(COUNTIF(G387:G392,"-")&lt;COUNTA(G387:G392),SUM(G387:G392),"-")</f>
        <v>-</v>
      </c>
      <c r="H386" s="219" t="str">
        <f>IF(COUNTIF(H387:H392,"-")&lt;COUNTA(H387:H392),SUM(H387:H392),"-")</f>
        <v>-</v>
      </c>
      <c r="Y386" s="8" t="s">
        <v>12</v>
      </c>
    </row>
    <row r="387" spans="1:25" ht="14.25" x14ac:dyDescent="0.2">
      <c r="B387" s="791" t="s">
        <v>60</v>
      </c>
      <c r="C387" s="142">
        <v>2</v>
      </c>
      <c r="D387" s="631" t="s">
        <v>18</v>
      </c>
      <c r="E387" s="95" t="s">
        <v>18</v>
      </c>
      <c r="F387" s="95" t="s">
        <v>18</v>
      </c>
      <c r="G387" s="640" t="str">
        <f t="shared" ref="G387:G392" si="30">IF(OR(D387&lt;&gt;"-",E387&lt;&gt;"-"),MAX(0,SUM(D387)-SUM(E387)),"-")</f>
        <v>-</v>
      </c>
      <c r="H387" s="640" t="str">
        <f t="shared" ref="H387:H392" si="31">IF(OR(D387&lt;&gt;"-",E387&lt;&gt;"-",F387&lt;&gt;"-"),MAX(0,SUM(D387)-SUM(E387)-SUM(F387)),"-")</f>
        <v>-</v>
      </c>
      <c r="Y387" s="8" t="s">
        <v>12</v>
      </c>
    </row>
    <row r="388" spans="1:25" ht="14.25" x14ac:dyDescent="0.2">
      <c r="B388" s="791" t="s">
        <v>980</v>
      </c>
      <c r="C388" s="142">
        <v>3</v>
      </c>
      <c r="D388" s="84" t="s">
        <v>18</v>
      </c>
      <c r="E388" s="84" t="s">
        <v>18</v>
      </c>
      <c r="F388" s="84" t="s">
        <v>18</v>
      </c>
      <c r="G388" s="354" t="str">
        <f t="shared" si="30"/>
        <v>-</v>
      </c>
      <c r="H388" s="354" t="str">
        <f t="shared" si="31"/>
        <v>-</v>
      </c>
      <c r="Y388" s="8" t="s">
        <v>12</v>
      </c>
    </row>
    <row r="389" spans="1:25" ht="14.25" x14ac:dyDescent="0.2">
      <c r="B389" s="791" t="s">
        <v>63</v>
      </c>
      <c r="C389" s="142">
        <v>4</v>
      </c>
      <c r="D389" s="84" t="s">
        <v>18</v>
      </c>
      <c r="E389" s="84" t="s">
        <v>18</v>
      </c>
      <c r="F389" s="84" t="s">
        <v>18</v>
      </c>
      <c r="G389" s="354" t="str">
        <f t="shared" si="30"/>
        <v>-</v>
      </c>
      <c r="H389" s="354" t="str">
        <f t="shared" si="31"/>
        <v>-</v>
      </c>
      <c r="Y389" s="8" t="s">
        <v>12</v>
      </c>
    </row>
    <row r="390" spans="1:25" ht="14.25" x14ac:dyDescent="0.2">
      <c r="B390" s="791" t="s">
        <v>64</v>
      </c>
      <c r="C390" s="142">
        <v>5</v>
      </c>
      <c r="D390" s="84" t="s">
        <v>18</v>
      </c>
      <c r="E390" s="84" t="s">
        <v>18</v>
      </c>
      <c r="F390" s="84" t="s">
        <v>18</v>
      </c>
      <c r="G390" s="354" t="str">
        <f t="shared" si="30"/>
        <v>-</v>
      </c>
      <c r="H390" s="354" t="str">
        <f t="shared" si="31"/>
        <v>-</v>
      </c>
      <c r="Y390" s="8" t="s">
        <v>12</v>
      </c>
    </row>
    <row r="391" spans="1:25" ht="14.25" x14ac:dyDescent="0.2">
      <c r="B391" s="791" t="s">
        <v>70</v>
      </c>
      <c r="C391" s="142">
        <v>6</v>
      </c>
      <c r="D391" s="84" t="s">
        <v>18</v>
      </c>
      <c r="E391" s="84" t="s">
        <v>18</v>
      </c>
      <c r="F391" s="84" t="s">
        <v>18</v>
      </c>
      <c r="G391" s="354" t="str">
        <f t="shared" si="30"/>
        <v>-</v>
      </c>
      <c r="H391" s="354" t="str">
        <f t="shared" si="31"/>
        <v>-</v>
      </c>
      <c r="Y391" s="8" t="s">
        <v>12</v>
      </c>
    </row>
    <row r="392" spans="1:25" ht="14.25" x14ac:dyDescent="0.2">
      <c r="B392" s="792" t="s">
        <v>981</v>
      </c>
      <c r="C392" s="135">
        <v>7</v>
      </c>
      <c r="D392" s="86" t="s">
        <v>18</v>
      </c>
      <c r="E392" s="86" t="s">
        <v>18</v>
      </c>
      <c r="F392" s="86" t="s">
        <v>18</v>
      </c>
      <c r="G392" s="709" t="str">
        <f t="shared" si="30"/>
        <v>-</v>
      </c>
      <c r="H392" s="709" t="str">
        <f t="shared" si="31"/>
        <v>-</v>
      </c>
      <c r="Y392" s="8" t="s">
        <v>12</v>
      </c>
    </row>
    <row r="393" spans="1:25" ht="14.25" x14ac:dyDescent="0.2">
      <c r="Y393" s="8" t="s">
        <v>12</v>
      </c>
    </row>
    <row r="394" spans="1:25" ht="14.25" x14ac:dyDescent="0.2">
      <c r="A394" s="8" t="s">
        <v>12</v>
      </c>
      <c r="B394" s="1524" t="s">
        <v>2084</v>
      </c>
      <c r="C394" s="8" t="s">
        <v>12</v>
      </c>
      <c r="D394" s="8" t="s">
        <v>12</v>
      </c>
      <c r="E394" s="8" t="s">
        <v>12</v>
      </c>
      <c r="F394" s="8" t="s">
        <v>12</v>
      </c>
      <c r="G394" s="8" t="s">
        <v>12</v>
      </c>
      <c r="H394" s="8" t="s">
        <v>12</v>
      </c>
      <c r="I394" s="8" t="s">
        <v>12</v>
      </c>
      <c r="J394" s="8" t="s">
        <v>12</v>
      </c>
      <c r="K394" s="8" t="s">
        <v>12</v>
      </c>
      <c r="L394" s="8" t="s">
        <v>12</v>
      </c>
      <c r="M394" s="8" t="s">
        <v>12</v>
      </c>
      <c r="N394" s="8" t="s">
        <v>12</v>
      </c>
      <c r="O394" s="8" t="s">
        <v>12</v>
      </c>
      <c r="P394" s="8" t="s">
        <v>12</v>
      </c>
      <c r="Q394" s="8" t="s">
        <v>12</v>
      </c>
      <c r="R394" s="8" t="s">
        <v>12</v>
      </c>
      <c r="S394" s="8" t="s">
        <v>12</v>
      </c>
      <c r="T394" s="8" t="s">
        <v>12</v>
      </c>
      <c r="U394" s="8" t="s">
        <v>12</v>
      </c>
      <c r="V394" s="8" t="s">
        <v>12</v>
      </c>
      <c r="W394" s="8" t="s">
        <v>12</v>
      </c>
      <c r="X394" s="8" t="s">
        <v>12</v>
      </c>
      <c r="Y394" s="8" t="s">
        <v>12</v>
      </c>
    </row>
    <row r="395" spans="1:25" ht="14.25" x14ac:dyDescent="0.2">
      <c r="Y395" s="8" t="s">
        <v>12</v>
      </c>
    </row>
    <row r="396" spans="1:25" ht="63.75" x14ac:dyDescent="0.2">
      <c r="B396" s="774"/>
      <c r="C396" s="714"/>
      <c r="D396" s="781" t="s">
        <v>1218</v>
      </c>
      <c r="E396" s="6"/>
      <c r="F396" s="6"/>
      <c r="G396" s="782" t="s">
        <v>1219</v>
      </c>
      <c r="H396" s="783"/>
      <c r="I396" s="1356" t="s">
        <v>2037</v>
      </c>
      <c r="J396" s="1078"/>
      <c r="Y396" s="8" t="s">
        <v>12</v>
      </c>
    </row>
    <row r="397" spans="1:25" ht="63.75" x14ac:dyDescent="0.2">
      <c r="B397" s="725" t="s">
        <v>1229</v>
      </c>
      <c r="C397" s="785"/>
      <c r="D397" s="1554" t="s">
        <v>1220</v>
      </c>
      <c r="E397" s="1554" t="s">
        <v>1221</v>
      </c>
      <c r="F397" s="1554" t="s">
        <v>1185</v>
      </c>
      <c r="G397" s="1554" t="s">
        <v>971</v>
      </c>
      <c r="H397" s="1554" t="s">
        <v>972</v>
      </c>
      <c r="I397" s="1555" t="s">
        <v>1887</v>
      </c>
      <c r="J397" s="1555" t="s">
        <v>2028</v>
      </c>
      <c r="Y397" s="8" t="s">
        <v>12</v>
      </c>
    </row>
    <row r="398" spans="1:25" ht="14.25" x14ac:dyDescent="0.2">
      <c r="B398" s="679"/>
      <c r="C398" s="40">
        <v>219</v>
      </c>
      <c r="D398" s="18">
        <v>1</v>
      </c>
      <c r="E398" s="18">
        <v>2</v>
      </c>
      <c r="F398" s="18">
        <v>3</v>
      </c>
      <c r="G398" s="34" t="s">
        <v>1222</v>
      </c>
      <c r="H398" s="34" t="s">
        <v>1223</v>
      </c>
      <c r="I398" s="18">
        <v>6</v>
      </c>
      <c r="J398" s="18">
        <v>7</v>
      </c>
      <c r="Y398" s="8" t="s">
        <v>12</v>
      </c>
    </row>
    <row r="399" spans="1:25" ht="14.25" x14ac:dyDescent="0.2">
      <c r="B399" s="800" t="s">
        <v>1224</v>
      </c>
      <c r="C399" s="142">
        <v>1</v>
      </c>
      <c r="D399" s="787"/>
      <c r="E399" s="788"/>
      <c r="F399" s="219" t="str">
        <f>IF(OR(G399&lt;&gt;"-",H399&lt;&gt;"-"),SUM(G399)-SUM(H399),"-")</f>
        <v>-</v>
      </c>
      <c r="G399" s="219" t="str">
        <f>IF(COUNTIF(G400:G405,"-")&lt;COUNTA(G400:G405),SUM(G400:G405),"-")</f>
        <v>-</v>
      </c>
      <c r="H399" s="219" t="str">
        <f>IF(COUNTIF(H400:H405,"-")&lt;COUNTA(H400:H405),SUM(H400:H405),"-")</f>
        <v>-</v>
      </c>
      <c r="I399" s="1489">
        <f>SUM(I400:I405)</f>
        <v>0</v>
      </c>
      <c r="J399" s="1489">
        <f>SUM(J400:J405)</f>
        <v>0</v>
      </c>
      <c r="Y399" s="8" t="s">
        <v>12</v>
      </c>
    </row>
    <row r="400" spans="1:25" ht="14.25" x14ac:dyDescent="0.2">
      <c r="B400" s="791" t="s">
        <v>60</v>
      </c>
      <c r="C400" s="142">
        <v>2</v>
      </c>
      <c r="D400" s="631" t="s">
        <v>18</v>
      </c>
      <c r="E400" s="95" t="s">
        <v>18</v>
      </c>
      <c r="F400" s="95" t="s">
        <v>18</v>
      </c>
      <c r="G400" s="640" t="str">
        <f t="shared" ref="G400:G405" si="32">IF(OR(D400&lt;&gt;"-",E400&lt;&gt;"-"),MAX(0,SUM(D400)-SUM(E400)),"-")</f>
        <v>-</v>
      </c>
      <c r="H400" s="640" t="str">
        <f t="shared" ref="H400:H405" si="33">IF(OR(D400&lt;&gt;"-",E400&lt;&gt;"-",F400&lt;&gt;"-"),MAX(0,SUM(D400)-SUM(E400)-SUM(F400)),"-")</f>
        <v>-</v>
      </c>
      <c r="I400" s="95" t="s">
        <v>18</v>
      </c>
      <c r="J400" s="95" t="s">
        <v>18</v>
      </c>
      <c r="Y400" s="8" t="s">
        <v>12</v>
      </c>
    </row>
    <row r="401" spans="1:25" ht="14.25" x14ac:dyDescent="0.2">
      <c r="B401" s="791" t="s">
        <v>980</v>
      </c>
      <c r="C401" s="142">
        <v>3</v>
      </c>
      <c r="D401" s="84" t="s">
        <v>18</v>
      </c>
      <c r="E401" s="84" t="s">
        <v>18</v>
      </c>
      <c r="F401" s="84" t="s">
        <v>18</v>
      </c>
      <c r="G401" s="354" t="str">
        <f t="shared" si="32"/>
        <v>-</v>
      </c>
      <c r="H401" s="354" t="str">
        <f t="shared" si="33"/>
        <v>-</v>
      </c>
      <c r="I401" s="84" t="s">
        <v>18</v>
      </c>
      <c r="J401" s="84" t="s">
        <v>18</v>
      </c>
      <c r="Y401" s="8" t="s">
        <v>12</v>
      </c>
    </row>
    <row r="402" spans="1:25" ht="14.25" x14ac:dyDescent="0.2">
      <c r="B402" s="791" t="s">
        <v>63</v>
      </c>
      <c r="C402" s="142">
        <v>4</v>
      </c>
      <c r="D402" s="84" t="s">
        <v>18</v>
      </c>
      <c r="E402" s="84" t="s">
        <v>18</v>
      </c>
      <c r="F402" s="84" t="s">
        <v>18</v>
      </c>
      <c r="G402" s="354" t="str">
        <f t="shared" si="32"/>
        <v>-</v>
      </c>
      <c r="H402" s="354" t="str">
        <f t="shared" si="33"/>
        <v>-</v>
      </c>
      <c r="I402" s="84" t="s">
        <v>18</v>
      </c>
      <c r="J402" s="84" t="s">
        <v>18</v>
      </c>
      <c r="Y402" s="8" t="s">
        <v>12</v>
      </c>
    </row>
    <row r="403" spans="1:25" ht="14.25" x14ac:dyDescent="0.2">
      <c r="B403" s="791" t="s">
        <v>64</v>
      </c>
      <c r="C403" s="142">
        <v>5</v>
      </c>
      <c r="D403" s="84" t="s">
        <v>18</v>
      </c>
      <c r="E403" s="84" t="s">
        <v>18</v>
      </c>
      <c r="F403" s="84" t="s">
        <v>18</v>
      </c>
      <c r="G403" s="354" t="str">
        <f t="shared" si="32"/>
        <v>-</v>
      </c>
      <c r="H403" s="354" t="str">
        <f t="shared" si="33"/>
        <v>-</v>
      </c>
      <c r="I403" s="84" t="s">
        <v>18</v>
      </c>
      <c r="J403" s="84" t="s">
        <v>18</v>
      </c>
      <c r="Y403" s="8" t="s">
        <v>12</v>
      </c>
    </row>
    <row r="404" spans="1:25" ht="14.25" x14ac:dyDescent="0.2">
      <c r="B404" s="791" t="s">
        <v>70</v>
      </c>
      <c r="C404" s="142">
        <v>6</v>
      </c>
      <c r="D404" s="84" t="s">
        <v>18</v>
      </c>
      <c r="E404" s="84" t="s">
        <v>18</v>
      </c>
      <c r="F404" s="84" t="s">
        <v>18</v>
      </c>
      <c r="G404" s="354" t="str">
        <f t="shared" si="32"/>
        <v>-</v>
      </c>
      <c r="H404" s="354" t="str">
        <f t="shared" si="33"/>
        <v>-</v>
      </c>
      <c r="I404" s="84" t="s">
        <v>18</v>
      </c>
      <c r="J404" s="84" t="s">
        <v>18</v>
      </c>
      <c r="Y404" s="8" t="s">
        <v>12</v>
      </c>
    </row>
    <row r="405" spans="1:25" ht="14.25" x14ac:dyDescent="0.2">
      <c r="B405" s="792" t="s">
        <v>981</v>
      </c>
      <c r="C405" s="135">
        <v>7</v>
      </c>
      <c r="D405" s="86" t="s">
        <v>18</v>
      </c>
      <c r="E405" s="86" t="s">
        <v>18</v>
      </c>
      <c r="F405" s="86" t="s">
        <v>18</v>
      </c>
      <c r="G405" s="709" t="str">
        <f t="shared" si="32"/>
        <v>-</v>
      </c>
      <c r="H405" s="709" t="str">
        <f t="shared" si="33"/>
        <v>-</v>
      </c>
      <c r="I405" s="86" t="s">
        <v>18</v>
      </c>
      <c r="J405" s="86" t="s">
        <v>18</v>
      </c>
      <c r="Y405" s="8" t="s">
        <v>12</v>
      </c>
    </row>
    <row r="406" spans="1:25" ht="14.25" x14ac:dyDescent="0.2">
      <c r="Q406" s="801"/>
      <c r="Y406" s="8" t="s">
        <v>12</v>
      </c>
    </row>
    <row r="407" spans="1:25" ht="14.25" x14ac:dyDescent="0.2">
      <c r="A407" s="8" t="s">
        <v>12</v>
      </c>
      <c r="B407" s="1524" t="s">
        <v>2078</v>
      </c>
      <c r="C407" s="8" t="s">
        <v>12</v>
      </c>
      <c r="D407" s="8" t="s">
        <v>12</v>
      </c>
      <c r="E407" s="8" t="s">
        <v>12</v>
      </c>
      <c r="F407" s="8" t="s">
        <v>12</v>
      </c>
      <c r="G407" s="8" t="s">
        <v>12</v>
      </c>
      <c r="H407" s="8" t="s">
        <v>12</v>
      </c>
      <c r="I407" s="8" t="s">
        <v>12</v>
      </c>
      <c r="J407" s="8" t="s">
        <v>12</v>
      </c>
      <c r="K407" s="8" t="s">
        <v>12</v>
      </c>
      <c r="L407" s="8" t="s">
        <v>12</v>
      </c>
      <c r="M407" s="8" t="s">
        <v>12</v>
      </c>
      <c r="N407" s="8" t="s">
        <v>12</v>
      </c>
      <c r="O407" s="8" t="s">
        <v>12</v>
      </c>
      <c r="P407" s="8" t="s">
        <v>12</v>
      </c>
      <c r="Q407" s="8" t="s">
        <v>12</v>
      </c>
      <c r="R407" s="8" t="s">
        <v>12</v>
      </c>
      <c r="S407" s="8" t="s">
        <v>12</v>
      </c>
      <c r="T407" s="8" t="s">
        <v>12</v>
      </c>
      <c r="U407" s="8" t="s">
        <v>12</v>
      </c>
      <c r="V407" s="8" t="s">
        <v>12</v>
      </c>
      <c r="W407" s="8" t="s">
        <v>12</v>
      </c>
      <c r="X407" s="8" t="s">
        <v>12</v>
      </c>
      <c r="Y407" s="8" t="s">
        <v>12</v>
      </c>
    </row>
    <row r="408" spans="1:25" ht="14.25" x14ac:dyDescent="0.2">
      <c r="Y408" s="8" t="s">
        <v>12</v>
      </c>
    </row>
    <row r="409" spans="1:25" ht="38.25" x14ac:dyDescent="0.2">
      <c r="B409" s="827" t="s">
        <v>2079</v>
      </c>
      <c r="C409" s="377"/>
      <c r="D409" s="1554" t="s">
        <v>1237</v>
      </c>
      <c r="E409" s="1563" t="s">
        <v>1664</v>
      </c>
      <c r="F409" s="1563" t="s">
        <v>1995</v>
      </c>
      <c r="G409" s="1563" t="s">
        <v>1996</v>
      </c>
      <c r="H409" s="1563" t="s">
        <v>1997</v>
      </c>
      <c r="I409" s="1563" t="s">
        <v>1998</v>
      </c>
      <c r="J409" s="1563" t="s">
        <v>1999</v>
      </c>
      <c r="K409" s="1563" t="s">
        <v>2000</v>
      </c>
      <c r="L409" s="1563" t="s">
        <v>1992</v>
      </c>
      <c r="M409" s="1563" t="s">
        <v>2003</v>
      </c>
      <c r="Y409" s="8" t="s">
        <v>12</v>
      </c>
    </row>
    <row r="410" spans="1:25" ht="14.25" x14ac:dyDescent="0.2">
      <c r="B410" s="1248"/>
      <c r="C410" s="40">
        <v>220</v>
      </c>
      <c r="D410" s="18">
        <v>1</v>
      </c>
      <c r="E410" s="18">
        <v>2</v>
      </c>
      <c r="F410" s="18">
        <v>3</v>
      </c>
      <c r="G410" s="18">
        <v>4</v>
      </c>
      <c r="H410" s="18">
        <v>5</v>
      </c>
      <c r="I410" s="18">
        <v>6</v>
      </c>
      <c r="J410" s="18">
        <v>7</v>
      </c>
      <c r="K410" s="18">
        <v>8</v>
      </c>
      <c r="L410" s="18">
        <v>9</v>
      </c>
      <c r="M410" s="19">
        <v>10</v>
      </c>
      <c r="Y410" s="8" t="s">
        <v>12</v>
      </c>
    </row>
    <row r="411" spans="1:25" ht="14.25" x14ac:dyDescent="0.2">
      <c r="B411" s="877" t="s">
        <v>1240</v>
      </c>
      <c r="C411" s="142">
        <v>1</v>
      </c>
      <c r="D411" s="178"/>
      <c r="E411" s="640">
        <f>MAX($D$420-SUM(E420)) + MAX($D$423-SUM(E423)-SUM(E425))</f>
        <v>0</v>
      </c>
      <c r="F411" s="640">
        <f t="shared" ref="F411:I412" si="34">MAX(0,$D$420-SUM(F420)) + MAX(0,$D$423-SUM(F423)-SUM(F425))</f>
        <v>0</v>
      </c>
      <c r="G411" s="640">
        <f t="shared" si="34"/>
        <v>0</v>
      </c>
      <c r="H411" s="640">
        <f t="shared" si="34"/>
        <v>0</v>
      </c>
      <c r="I411" s="640">
        <f t="shared" si="34"/>
        <v>0</v>
      </c>
      <c r="J411" s="804">
        <f>MAX(0,SQRT(MAX(0,F411,G411)^2+MAX(0,H411,I411)^2))</f>
        <v>0</v>
      </c>
      <c r="K411" s="1804">
        <f>IFERROR(L411/J411,1)</f>
        <v>1</v>
      </c>
      <c r="L411" s="640">
        <f>MAX(0,E411+SQRT(MAX(0,F411,G411)^2+MAX(0,H411,I411)^2))</f>
        <v>0</v>
      </c>
      <c r="M411" s="123"/>
      <c r="Y411" s="8" t="s">
        <v>12</v>
      </c>
    </row>
    <row r="412" spans="1:25" ht="14.25" x14ac:dyDescent="0.2">
      <c r="B412" s="808" t="s">
        <v>1241</v>
      </c>
      <c r="C412" s="142">
        <v>2</v>
      </c>
      <c r="D412" s="91"/>
      <c r="E412" s="709">
        <f>MAX($D$420-SUM(E421)) + MAX($D$423-SUM(E424)-SUM(E426))</f>
        <v>0</v>
      </c>
      <c r="F412" s="709">
        <f t="shared" si="34"/>
        <v>0</v>
      </c>
      <c r="G412" s="709">
        <f t="shared" si="34"/>
        <v>0</v>
      </c>
      <c r="H412" s="709">
        <f t="shared" si="34"/>
        <v>0</v>
      </c>
      <c r="I412" s="709">
        <f t="shared" si="34"/>
        <v>0</v>
      </c>
      <c r="J412" s="727">
        <f>MAX(0,SQRT(MAX(0,F412,G412)^2+MAX(0,H412,I412)^2))</f>
        <v>0</v>
      </c>
      <c r="K412" s="1742">
        <f>IFERROR(L412/J412,1)</f>
        <v>1</v>
      </c>
      <c r="L412" s="709">
        <f>MAX(0,E412+SQRT(MAX(0,F412,G412)^2+MAX(0,H412,I412)^2))</f>
        <v>0</v>
      </c>
      <c r="M412" s="25"/>
      <c r="Y412" s="8" t="s">
        <v>12</v>
      </c>
    </row>
    <row r="413" spans="1:25" ht="14.25" x14ac:dyDescent="0.2">
      <c r="B413" s="39" t="s">
        <v>1537</v>
      </c>
      <c r="C413" s="142"/>
      <c r="D413" s="91"/>
      <c r="E413" s="239"/>
      <c r="F413" s="239"/>
      <c r="G413" s="239"/>
      <c r="H413" s="239"/>
      <c r="I413" s="239"/>
      <c r="J413" s="239"/>
      <c r="K413" s="239"/>
      <c r="L413" s="239"/>
      <c r="M413" s="25"/>
      <c r="Y413" s="8" t="s">
        <v>12</v>
      </c>
    </row>
    <row r="414" spans="1:25" ht="14.25" x14ac:dyDescent="0.2">
      <c r="B414" s="44" t="s">
        <v>2001</v>
      </c>
      <c r="C414" s="142">
        <v>3</v>
      </c>
      <c r="D414" s="91"/>
      <c r="E414" s="239"/>
      <c r="F414" s="640">
        <f>$K411*IFERROR(IF(F411&gt;=G411,MAX(0,F411)/$J411*F411,0),0)</f>
        <v>0</v>
      </c>
      <c r="G414" s="640">
        <f>$K411*IFERROR(IF(G411&gt;F411,MAX(0,G411)/$J411*G411,0),0)</f>
        <v>0</v>
      </c>
      <c r="H414" s="640">
        <f>$K411*IFERROR(IF(H411&gt;=I411,MAX(0,H411)/$J411*H411,0),0)</f>
        <v>0</v>
      </c>
      <c r="I414" s="640">
        <f>$K411*IFERROR(IF(I411&gt;H411,MAX(0,I411)/$J411*I411,0),0)</f>
        <v>0</v>
      </c>
      <c r="J414" s="239"/>
      <c r="K414" s="239"/>
      <c r="L414" s="640">
        <f>SUM(F414:I414)</f>
        <v>0</v>
      </c>
      <c r="M414" s="1805">
        <f>L414-L411</f>
        <v>0</v>
      </c>
      <c r="Y414" s="8" t="s">
        <v>12</v>
      </c>
    </row>
    <row r="415" spans="1:25" ht="14.25" x14ac:dyDescent="0.2">
      <c r="B415" s="46" t="s">
        <v>2002</v>
      </c>
      <c r="C415" s="135">
        <v>4</v>
      </c>
      <c r="D415" s="194"/>
      <c r="E415" s="374"/>
      <c r="F415" s="709">
        <f>$K412*IFERROR(IF(F412&gt;=G412,MAX(0,F412)/$J412*F412,0),0)</f>
        <v>0</v>
      </c>
      <c r="G415" s="709">
        <f>$K412*IFERROR(IF(G412&gt;F412,MAX(0,G412)/$J412*G412,0),0)</f>
        <v>0</v>
      </c>
      <c r="H415" s="709">
        <f>$K412*IFERROR(IF(H412&gt;=I412,MAX(0,H412)/$J412*H412,0),0)</f>
        <v>0</v>
      </c>
      <c r="I415" s="709">
        <f>$K412*IFERROR(IF(I412&gt;H412,MAX(0,I412)/$J412*I412,0),0)</f>
        <v>0</v>
      </c>
      <c r="J415" s="374"/>
      <c r="K415" s="374"/>
      <c r="L415" s="709">
        <f>SUM(F415:I415)</f>
        <v>0</v>
      </c>
      <c r="M415" s="1806">
        <f>L415-L412</f>
        <v>0</v>
      </c>
      <c r="Y415" s="8" t="s">
        <v>12</v>
      </c>
    </row>
    <row r="416" spans="1:25" ht="14.25" x14ac:dyDescent="0.2">
      <c r="Y416" s="8" t="s">
        <v>12</v>
      </c>
    </row>
    <row r="417" spans="2:25" ht="25.5" x14ac:dyDescent="0.2">
      <c r="B417" s="827" t="s">
        <v>1639</v>
      </c>
      <c r="C417" s="377"/>
      <c r="D417" s="1554" t="s">
        <v>1237</v>
      </c>
      <c r="E417" s="1563" t="s">
        <v>1664</v>
      </c>
      <c r="F417" s="1563" t="s">
        <v>1995</v>
      </c>
      <c r="G417" s="1563" t="s">
        <v>1996</v>
      </c>
      <c r="H417" s="1563" t="s">
        <v>1997</v>
      </c>
      <c r="I417" s="1563" t="s">
        <v>1998</v>
      </c>
      <c r="Y417" s="8" t="s">
        <v>12</v>
      </c>
    </row>
    <row r="418" spans="2:25" ht="14.25" x14ac:dyDescent="0.2">
      <c r="B418" s="1248"/>
      <c r="C418" s="40">
        <v>221</v>
      </c>
      <c r="D418" s="18">
        <v>1</v>
      </c>
      <c r="E418" s="18">
        <v>2</v>
      </c>
      <c r="F418" s="18">
        <v>3</v>
      </c>
      <c r="G418" s="18">
        <v>4</v>
      </c>
      <c r="H418" s="18">
        <v>5</v>
      </c>
      <c r="I418" s="19">
        <v>6</v>
      </c>
      <c r="Y418" s="8" t="s">
        <v>12</v>
      </c>
    </row>
    <row r="419" spans="2:25" ht="14.25" x14ac:dyDescent="0.2">
      <c r="B419" s="813" t="s">
        <v>2005</v>
      </c>
      <c r="C419" s="142"/>
      <c r="D419" s="263"/>
      <c r="E419" s="263"/>
      <c r="F419" s="263"/>
      <c r="G419" s="263"/>
      <c r="H419" s="263"/>
      <c r="I419" s="263"/>
      <c r="Y419" s="8" t="s">
        <v>12</v>
      </c>
    </row>
    <row r="420" spans="2:25" ht="14.25" x14ac:dyDescent="0.2">
      <c r="B420" s="820" t="s">
        <v>1238</v>
      </c>
      <c r="C420" s="62">
        <v>1</v>
      </c>
      <c r="D420" s="354">
        <f>D443</f>
        <v>0</v>
      </c>
      <c r="E420" s="354">
        <f>D477</f>
        <v>0</v>
      </c>
      <c r="F420" s="354">
        <f>D511</f>
        <v>0</v>
      </c>
      <c r="G420" s="354">
        <f>D545</f>
        <v>0</v>
      </c>
      <c r="H420" s="354">
        <f>D579</f>
        <v>0</v>
      </c>
      <c r="I420" s="354">
        <f>D613</f>
        <v>0</v>
      </c>
      <c r="Y420" s="8" t="s">
        <v>12</v>
      </c>
    </row>
    <row r="421" spans="2:25" ht="14.25" x14ac:dyDescent="0.2">
      <c r="B421" s="1361" t="s">
        <v>1239</v>
      </c>
      <c r="C421" s="62">
        <v>2</v>
      </c>
      <c r="D421" s="285"/>
      <c r="E421" s="84" t="s">
        <v>18</v>
      </c>
      <c r="F421" s="84" t="s">
        <v>18</v>
      </c>
      <c r="G421" s="84" t="s">
        <v>18</v>
      </c>
      <c r="H421" s="84" t="s">
        <v>18</v>
      </c>
      <c r="I421" s="84" t="s">
        <v>18</v>
      </c>
      <c r="Y421" s="8" t="s">
        <v>12</v>
      </c>
    </row>
    <row r="422" spans="2:25" ht="14.25" x14ac:dyDescent="0.2">
      <c r="B422" s="813" t="s">
        <v>2006</v>
      </c>
      <c r="C422" s="62"/>
      <c r="D422" s="263"/>
      <c r="E422" s="263"/>
      <c r="F422" s="263"/>
      <c r="G422" s="263"/>
      <c r="H422" s="263"/>
      <c r="I422" s="263"/>
      <c r="Y422" s="8" t="s">
        <v>12</v>
      </c>
    </row>
    <row r="423" spans="2:25" ht="14.25" x14ac:dyDescent="0.2">
      <c r="B423" s="820" t="s">
        <v>1238</v>
      </c>
      <c r="C423" s="62">
        <v>3</v>
      </c>
      <c r="D423" s="1925">
        <v>0</v>
      </c>
      <c r="E423" s="1925">
        <v>0</v>
      </c>
      <c r="F423" s="1925">
        <v>0</v>
      </c>
      <c r="G423" s="1925">
        <v>0</v>
      </c>
      <c r="H423" s="1925">
        <v>0</v>
      </c>
      <c r="I423" s="1925">
        <v>0</v>
      </c>
      <c r="Y423" s="8" t="s">
        <v>12</v>
      </c>
    </row>
    <row r="424" spans="2:25" ht="14.25" x14ac:dyDescent="0.2">
      <c r="B424" s="820" t="s">
        <v>1239</v>
      </c>
      <c r="C424" s="62">
        <v>4</v>
      </c>
      <c r="D424" s="124"/>
      <c r="E424" s="1925">
        <v>0</v>
      </c>
      <c r="F424" s="1925">
        <v>0</v>
      </c>
      <c r="G424" s="1925">
        <v>0</v>
      </c>
      <c r="H424" s="1925">
        <v>0</v>
      </c>
      <c r="I424" s="1925">
        <v>0</v>
      </c>
      <c r="Y424" s="8" t="s">
        <v>12</v>
      </c>
    </row>
    <row r="425" spans="2:25" ht="14.25" x14ac:dyDescent="0.2">
      <c r="B425" s="44" t="s">
        <v>1993</v>
      </c>
      <c r="C425" s="62">
        <v>5</v>
      </c>
      <c r="D425" s="91"/>
      <c r="E425" s="1925">
        <v>0</v>
      </c>
      <c r="F425" s="1925">
        <v>0</v>
      </c>
      <c r="G425" s="1925">
        <v>0</v>
      </c>
      <c r="H425" s="1925">
        <v>0</v>
      </c>
      <c r="I425" s="1925">
        <v>0</v>
      </c>
      <c r="Y425" s="8" t="s">
        <v>12</v>
      </c>
    </row>
    <row r="426" spans="2:25" ht="14.25" x14ac:dyDescent="0.2">
      <c r="B426" s="46" t="s">
        <v>1994</v>
      </c>
      <c r="C426" s="284">
        <v>6</v>
      </c>
      <c r="D426" s="194"/>
      <c r="E426" s="1926">
        <v>0</v>
      </c>
      <c r="F426" s="1926">
        <v>0</v>
      </c>
      <c r="G426" s="1926">
        <v>0</v>
      </c>
      <c r="H426" s="1926">
        <v>0</v>
      </c>
      <c r="I426" s="1926">
        <v>0</v>
      </c>
      <c r="Y426" s="8" t="s">
        <v>12</v>
      </c>
    </row>
    <row r="427" spans="2:25" ht="14.25" x14ac:dyDescent="0.2">
      <c r="Y427" s="8" t="s">
        <v>12</v>
      </c>
    </row>
    <row r="428" spans="2:25" ht="14.25" x14ac:dyDescent="0.2">
      <c r="B428" s="1362" t="s">
        <v>2020</v>
      </c>
      <c r="C428" s="1556"/>
      <c r="D428" s="1349" t="s">
        <v>957</v>
      </c>
      <c r="E428" s="1350" t="s">
        <v>688</v>
      </c>
      <c r="Y428" s="8" t="s">
        <v>12</v>
      </c>
    </row>
    <row r="429" spans="2:25" ht="14.25" x14ac:dyDescent="0.2">
      <c r="B429" s="1363"/>
      <c r="C429" s="40">
        <v>222</v>
      </c>
      <c r="D429" s="18">
        <v>1</v>
      </c>
      <c r="E429" s="19">
        <v>2</v>
      </c>
      <c r="Y429" s="8" t="s">
        <v>12</v>
      </c>
    </row>
    <row r="430" spans="2:25" ht="14.25" x14ac:dyDescent="0.2">
      <c r="B430" s="1364" t="s">
        <v>1640</v>
      </c>
      <c r="C430" s="62">
        <v>1</v>
      </c>
      <c r="D430" s="1803">
        <f>FT17.Participant!C15</f>
        <v>0</v>
      </c>
      <c r="E430" s="1474" t="s">
        <v>688</v>
      </c>
      <c r="Y430" s="8" t="s">
        <v>12</v>
      </c>
    </row>
    <row r="431" spans="2:25" ht="14.25" x14ac:dyDescent="0.2">
      <c r="B431" s="1365" t="s">
        <v>2021</v>
      </c>
      <c r="C431" s="62">
        <v>2</v>
      </c>
      <c r="D431" s="1577"/>
      <c r="E431" s="1475" t="s">
        <v>688</v>
      </c>
      <c r="Y431" s="8" t="s">
        <v>12</v>
      </c>
    </row>
    <row r="432" spans="2:25" ht="14.25" x14ac:dyDescent="0.2">
      <c r="B432" s="1365" t="s">
        <v>2022</v>
      </c>
      <c r="C432" s="62">
        <v>3</v>
      </c>
      <c r="D432" s="1577"/>
      <c r="E432" s="1475" t="s">
        <v>688</v>
      </c>
      <c r="Y432" s="8" t="s">
        <v>12</v>
      </c>
    </row>
    <row r="433" spans="1:25" ht="14.25" x14ac:dyDescent="0.2">
      <c r="B433" s="1365" t="s">
        <v>2023</v>
      </c>
      <c r="C433" s="62">
        <v>4</v>
      </c>
      <c r="D433" s="1577"/>
      <c r="E433" s="1475" t="s">
        <v>688</v>
      </c>
      <c r="Y433" s="8" t="s">
        <v>12</v>
      </c>
    </row>
    <row r="434" spans="1:25" ht="14.25" x14ac:dyDescent="0.2">
      <c r="B434" s="1365" t="s">
        <v>2024</v>
      </c>
      <c r="C434" s="62">
        <v>5</v>
      </c>
      <c r="D434" s="1577"/>
      <c r="E434" s="1475" t="s">
        <v>688</v>
      </c>
      <c r="Y434" s="8" t="s">
        <v>12</v>
      </c>
    </row>
    <row r="435" spans="1:25" ht="14.25" x14ac:dyDescent="0.2">
      <c r="B435" s="1365" t="s">
        <v>2025</v>
      </c>
      <c r="C435" s="62">
        <v>6</v>
      </c>
      <c r="D435" s="1577"/>
      <c r="E435" s="1475" t="s">
        <v>688</v>
      </c>
      <c r="Y435" s="8" t="s">
        <v>12</v>
      </c>
    </row>
    <row r="436" spans="1:25" ht="14.25" x14ac:dyDescent="0.2">
      <c r="B436" s="1363" t="s">
        <v>2026</v>
      </c>
      <c r="C436" s="284">
        <v>7</v>
      </c>
      <c r="D436" s="42" t="s">
        <v>2027</v>
      </c>
      <c r="E436" s="1745">
        <f>1-SUM(E430:E435)</f>
        <v>1</v>
      </c>
      <c r="Y436" s="8" t="s">
        <v>12</v>
      </c>
    </row>
    <row r="437" spans="1:25" ht="15" thickBot="1" x14ac:dyDescent="0.25">
      <c r="Y437" s="8" t="s">
        <v>12</v>
      </c>
    </row>
    <row r="438" spans="1:25" ht="15.75" thickBot="1" x14ac:dyDescent="0.3">
      <c r="A438" s="286" t="s">
        <v>2004</v>
      </c>
      <c r="B438" s="287"/>
      <c r="C438" s="287"/>
      <c r="D438" s="287"/>
      <c r="E438" s="287"/>
      <c r="F438" s="287"/>
      <c r="G438" s="287"/>
      <c r="H438" s="287"/>
      <c r="I438" s="287"/>
      <c r="J438" s="287"/>
      <c r="K438" s="1354" t="s">
        <v>1291</v>
      </c>
      <c r="Y438" s="8" t="s">
        <v>12</v>
      </c>
    </row>
    <row r="439" spans="1:25" ht="14.25" x14ac:dyDescent="0.2">
      <c r="Y439" s="8" t="s">
        <v>12</v>
      </c>
    </row>
    <row r="440" spans="1:25" ht="14.25" customHeight="1" x14ac:dyDescent="0.2">
      <c r="B440" s="5"/>
      <c r="C440" s="201"/>
      <c r="D440" s="2130" t="s">
        <v>1242</v>
      </c>
      <c r="E440" s="1369" t="s">
        <v>2019</v>
      </c>
      <c r="F440" s="1370"/>
      <c r="G440" s="1370"/>
      <c r="H440" s="1370"/>
      <c r="I440" s="1370"/>
      <c r="J440" s="1370"/>
      <c r="K440" s="1357"/>
      <c r="L440"/>
      <c r="M440"/>
      <c r="N440"/>
      <c r="O440"/>
      <c r="P440"/>
      <c r="Q440"/>
      <c r="R440"/>
      <c r="S440"/>
      <c r="T440"/>
      <c r="U440"/>
      <c r="V440"/>
      <c r="W440"/>
      <c r="X440"/>
      <c r="Y440" s="8" t="s">
        <v>12</v>
      </c>
    </row>
    <row r="441" spans="1:25" ht="15" x14ac:dyDescent="0.2">
      <c r="B441" s="1366" t="s">
        <v>76</v>
      </c>
      <c r="C441" s="811"/>
      <c r="D441" s="2131"/>
      <c r="E441" s="1738" t="str">
        <f>""&amp;$D$430</f>
        <v>0</v>
      </c>
      <c r="F441" s="1738" t="str">
        <f>""&amp;$D$431</f>
        <v/>
      </c>
      <c r="G441" s="1738" t="str">
        <f>""&amp;$D$432</f>
        <v/>
      </c>
      <c r="H441" s="1738" t="str">
        <f>""&amp;$D$433</f>
        <v/>
      </c>
      <c r="I441" s="1738" t="str">
        <f>""&amp;$D$434</f>
        <v/>
      </c>
      <c r="J441" s="1738" t="str">
        <f>""&amp;$D$435</f>
        <v/>
      </c>
      <c r="K441" s="1738" t="str">
        <f>""&amp;$D$436</f>
        <v>XXX</v>
      </c>
      <c r="L441"/>
      <c r="M441"/>
      <c r="N441"/>
      <c r="O441"/>
      <c r="P441"/>
      <c r="Q441"/>
      <c r="R441"/>
      <c r="S441"/>
      <c r="T441"/>
      <c r="U441"/>
      <c r="V441"/>
      <c r="W441"/>
      <c r="X441"/>
      <c r="Y441" s="8" t="s">
        <v>12</v>
      </c>
    </row>
    <row r="442" spans="1:25" ht="14.25" x14ac:dyDescent="0.2">
      <c r="B442" s="1367"/>
      <c r="C442" s="40">
        <v>223</v>
      </c>
      <c r="D442" s="18">
        <v>1</v>
      </c>
      <c r="E442" s="18">
        <v>2</v>
      </c>
      <c r="F442" s="18">
        <v>3</v>
      </c>
      <c r="G442" s="18">
        <v>4</v>
      </c>
      <c r="H442" s="18">
        <v>5</v>
      </c>
      <c r="I442" s="18">
        <v>6</v>
      </c>
      <c r="J442" s="18">
        <v>7</v>
      </c>
      <c r="K442" s="18">
        <v>8</v>
      </c>
      <c r="L442"/>
      <c r="M442"/>
      <c r="N442"/>
      <c r="O442"/>
      <c r="P442"/>
      <c r="Q442"/>
      <c r="R442"/>
      <c r="S442"/>
      <c r="T442"/>
      <c r="U442"/>
      <c r="V442"/>
      <c r="W442"/>
      <c r="X442"/>
      <c r="Y442" s="8" t="s">
        <v>12</v>
      </c>
    </row>
    <row r="443" spans="1:25" ht="14.25" x14ac:dyDescent="0.2">
      <c r="B443" s="813" t="s">
        <v>1244</v>
      </c>
      <c r="C443" s="142">
        <v>1</v>
      </c>
      <c r="D443" s="640">
        <f t="shared" ref="D443:J443" si="35">D444-D453</f>
        <v>0</v>
      </c>
      <c r="E443" s="640">
        <f t="shared" si="35"/>
        <v>0</v>
      </c>
      <c r="F443" s="640">
        <f t="shared" si="35"/>
        <v>0</v>
      </c>
      <c r="G443" s="640">
        <f t="shared" si="35"/>
        <v>0</v>
      </c>
      <c r="H443" s="640">
        <f t="shared" si="35"/>
        <v>0</v>
      </c>
      <c r="I443" s="640">
        <f t="shared" si="35"/>
        <v>0</v>
      </c>
      <c r="J443" s="640">
        <f t="shared" si="35"/>
        <v>0</v>
      </c>
      <c r="K443" s="640">
        <f t="shared" ref="K443:K472" si="36">SUM(D443)-SUM(E443:J443)</f>
        <v>0</v>
      </c>
      <c r="L443"/>
      <c r="M443"/>
      <c r="N443"/>
      <c r="O443"/>
      <c r="P443"/>
      <c r="Q443"/>
      <c r="R443"/>
      <c r="S443"/>
      <c r="T443"/>
      <c r="U443"/>
      <c r="V443"/>
      <c r="W443"/>
      <c r="X443"/>
      <c r="Y443" s="8" t="s">
        <v>12</v>
      </c>
    </row>
    <row r="444" spans="1:25" ht="14.25" x14ac:dyDescent="0.2">
      <c r="B444" s="814" t="s">
        <v>156</v>
      </c>
      <c r="C444" s="142">
        <v>2</v>
      </c>
      <c r="D444" s="640">
        <f t="shared" ref="D444:J444" si="37">SUM(D445:D452)</f>
        <v>0</v>
      </c>
      <c r="E444" s="640">
        <f t="shared" si="37"/>
        <v>0</v>
      </c>
      <c r="F444" s="640">
        <f t="shared" si="37"/>
        <v>0</v>
      </c>
      <c r="G444" s="640">
        <f t="shared" si="37"/>
        <v>0</v>
      </c>
      <c r="H444" s="640">
        <f t="shared" si="37"/>
        <v>0</v>
      </c>
      <c r="I444" s="640">
        <f t="shared" si="37"/>
        <v>0</v>
      </c>
      <c r="J444" s="640">
        <f t="shared" si="37"/>
        <v>0</v>
      </c>
      <c r="K444" s="640">
        <f t="shared" si="36"/>
        <v>0</v>
      </c>
      <c r="L444"/>
      <c r="M444"/>
      <c r="N444"/>
      <c r="O444"/>
      <c r="P444"/>
      <c r="Q444"/>
      <c r="R444"/>
      <c r="S444"/>
      <c r="T444"/>
      <c r="U444"/>
      <c r="V444"/>
      <c r="W444"/>
      <c r="X444"/>
      <c r="Y444" s="8" t="s">
        <v>12</v>
      </c>
    </row>
    <row r="445" spans="1:25" ht="14.25" x14ac:dyDescent="0.2">
      <c r="B445" s="304" t="s">
        <v>1112</v>
      </c>
      <c r="C445" s="142">
        <v>3</v>
      </c>
      <c r="D445" s="640">
        <f t="shared" ref="D445:D452" si="38">E650</f>
        <v>0</v>
      </c>
      <c r="E445" s="95" t="s">
        <v>18</v>
      </c>
      <c r="F445" s="95" t="s">
        <v>18</v>
      </c>
      <c r="G445" s="95" t="s">
        <v>18</v>
      </c>
      <c r="H445" s="95" t="s">
        <v>18</v>
      </c>
      <c r="I445" s="95" t="s">
        <v>18</v>
      </c>
      <c r="J445" s="95" t="s">
        <v>18</v>
      </c>
      <c r="K445" s="640">
        <f t="shared" si="36"/>
        <v>0</v>
      </c>
      <c r="L445"/>
      <c r="M445"/>
      <c r="N445"/>
      <c r="O445"/>
      <c r="P445"/>
      <c r="Q445"/>
      <c r="R445"/>
      <c r="S445"/>
      <c r="T445"/>
      <c r="U445"/>
      <c r="V445"/>
      <c r="W445"/>
      <c r="X445"/>
      <c r="Y445" s="8" t="s">
        <v>12</v>
      </c>
    </row>
    <row r="446" spans="1:25" ht="14.25" x14ac:dyDescent="0.2">
      <c r="B446" s="304" t="s">
        <v>1245</v>
      </c>
      <c r="C446" s="142">
        <v>4</v>
      </c>
      <c r="D446" s="354">
        <f t="shared" si="38"/>
        <v>0</v>
      </c>
      <c r="E446" s="84" t="s">
        <v>18</v>
      </c>
      <c r="F446" s="84" t="s">
        <v>18</v>
      </c>
      <c r="G446" s="84" t="s">
        <v>18</v>
      </c>
      <c r="H446" s="84" t="s">
        <v>18</v>
      </c>
      <c r="I446" s="84" t="s">
        <v>18</v>
      </c>
      <c r="J446" s="84" t="s">
        <v>18</v>
      </c>
      <c r="K446" s="354">
        <f t="shared" si="36"/>
        <v>0</v>
      </c>
      <c r="L446"/>
      <c r="M446"/>
      <c r="N446"/>
      <c r="O446"/>
      <c r="P446"/>
      <c r="Q446"/>
      <c r="R446"/>
      <c r="S446"/>
      <c r="T446"/>
      <c r="U446"/>
      <c r="V446"/>
      <c r="W446"/>
      <c r="X446"/>
      <c r="Y446" s="8" t="s">
        <v>12</v>
      </c>
    </row>
    <row r="447" spans="1:25" ht="14.25" x14ac:dyDescent="0.2">
      <c r="B447" s="304" t="s">
        <v>1246</v>
      </c>
      <c r="C447" s="142">
        <v>5</v>
      </c>
      <c r="D447" s="354">
        <f t="shared" si="38"/>
        <v>0</v>
      </c>
      <c r="E447" s="84" t="s">
        <v>18</v>
      </c>
      <c r="F447" s="84" t="s">
        <v>18</v>
      </c>
      <c r="G447" s="84" t="s">
        <v>18</v>
      </c>
      <c r="H447" s="84" t="s">
        <v>18</v>
      </c>
      <c r="I447" s="84" t="s">
        <v>18</v>
      </c>
      <c r="J447" s="84" t="s">
        <v>18</v>
      </c>
      <c r="K447" s="354">
        <f t="shared" si="36"/>
        <v>0</v>
      </c>
      <c r="L447"/>
      <c r="M447"/>
      <c r="N447"/>
      <c r="O447"/>
      <c r="P447"/>
      <c r="Q447"/>
      <c r="R447"/>
      <c r="S447"/>
      <c r="T447"/>
      <c r="U447"/>
      <c r="V447"/>
      <c r="W447"/>
      <c r="X447"/>
      <c r="Y447" s="8" t="s">
        <v>12</v>
      </c>
    </row>
    <row r="448" spans="1:25" ht="14.25" x14ac:dyDescent="0.2">
      <c r="B448" s="304" t="s">
        <v>524</v>
      </c>
      <c r="C448" s="142">
        <v>6</v>
      </c>
      <c r="D448" s="354">
        <f t="shared" si="38"/>
        <v>0</v>
      </c>
      <c r="E448" s="84" t="s">
        <v>18</v>
      </c>
      <c r="F448" s="84" t="s">
        <v>18</v>
      </c>
      <c r="G448" s="84" t="s">
        <v>18</v>
      </c>
      <c r="H448" s="84" t="s">
        <v>18</v>
      </c>
      <c r="I448" s="84" t="s">
        <v>18</v>
      </c>
      <c r="J448" s="84" t="s">
        <v>18</v>
      </c>
      <c r="K448" s="354">
        <f t="shared" si="36"/>
        <v>0</v>
      </c>
      <c r="L448"/>
      <c r="M448"/>
      <c r="N448"/>
      <c r="O448"/>
      <c r="P448"/>
      <c r="Q448"/>
      <c r="R448"/>
      <c r="S448"/>
      <c r="T448"/>
      <c r="U448"/>
      <c r="V448"/>
      <c r="W448"/>
      <c r="X448"/>
      <c r="Y448" s="8" t="s">
        <v>12</v>
      </c>
    </row>
    <row r="449" spans="2:25" ht="14.25" x14ac:dyDescent="0.2">
      <c r="B449" s="304" t="s">
        <v>900</v>
      </c>
      <c r="C449" s="142">
        <v>7</v>
      </c>
      <c r="D449" s="354">
        <f t="shared" si="38"/>
        <v>0</v>
      </c>
      <c r="E449" s="84" t="s">
        <v>18</v>
      </c>
      <c r="F449" s="84" t="s">
        <v>18</v>
      </c>
      <c r="G449" s="84" t="s">
        <v>18</v>
      </c>
      <c r="H449" s="84" t="s">
        <v>18</v>
      </c>
      <c r="I449" s="84" t="s">
        <v>18</v>
      </c>
      <c r="J449" s="84" t="s">
        <v>18</v>
      </c>
      <c r="K449" s="354">
        <f t="shared" si="36"/>
        <v>0</v>
      </c>
      <c r="L449"/>
      <c r="M449"/>
      <c r="N449"/>
      <c r="O449"/>
      <c r="P449"/>
      <c r="Q449"/>
      <c r="R449"/>
      <c r="S449"/>
      <c r="T449"/>
      <c r="U449"/>
      <c r="V449"/>
      <c r="W449"/>
      <c r="X449"/>
      <c r="Y449" s="8" t="s">
        <v>12</v>
      </c>
    </row>
    <row r="450" spans="2:25" ht="14.25" x14ac:dyDescent="0.2">
      <c r="B450" s="304" t="s">
        <v>1247</v>
      </c>
      <c r="C450" s="142">
        <v>8</v>
      </c>
      <c r="D450" s="354">
        <f t="shared" si="38"/>
        <v>0</v>
      </c>
      <c r="E450" s="84" t="s">
        <v>18</v>
      </c>
      <c r="F450" s="84" t="s">
        <v>18</v>
      </c>
      <c r="G450" s="84" t="s">
        <v>18</v>
      </c>
      <c r="H450" s="84" t="s">
        <v>18</v>
      </c>
      <c r="I450" s="84" t="s">
        <v>18</v>
      </c>
      <c r="J450" s="84" t="s">
        <v>18</v>
      </c>
      <c r="K450" s="354">
        <f t="shared" si="36"/>
        <v>0</v>
      </c>
      <c r="L450"/>
      <c r="M450"/>
      <c r="N450"/>
      <c r="O450"/>
      <c r="P450"/>
      <c r="Q450"/>
      <c r="R450"/>
      <c r="S450"/>
      <c r="T450"/>
      <c r="U450"/>
      <c r="V450"/>
      <c r="W450"/>
      <c r="X450"/>
      <c r="Y450" s="8" t="s">
        <v>12</v>
      </c>
    </row>
    <row r="451" spans="2:25" ht="14.25" x14ac:dyDescent="0.2">
      <c r="B451" s="304" t="s">
        <v>1248</v>
      </c>
      <c r="C451" s="142">
        <v>9</v>
      </c>
      <c r="D451" s="354">
        <f t="shared" si="38"/>
        <v>0</v>
      </c>
      <c r="E451" s="84" t="s">
        <v>18</v>
      </c>
      <c r="F451" s="84" t="s">
        <v>18</v>
      </c>
      <c r="G451" s="84" t="s">
        <v>18</v>
      </c>
      <c r="H451" s="84" t="s">
        <v>18</v>
      </c>
      <c r="I451" s="84" t="s">
        <v>18</v>
      </c>
      <c r="J451" s="84" t="s">
        <v>18</v>
      </c>
      <c r="K451" s="354">
        <f t="shared" si="36"/>
        <v>0</v>
      </c>
      <c r="L451"/>
      <c r="M451"/>
      <c r="N451"/>
      <c r="O451"/>
      <c r="P451"/>
      <c r="Q451"/>
      <c r="R451"/>
      <c r="S451"/>
      <c r="T451"/>
      <c r="U451"/>
      <c r="V451"/>
      <c r="W451"/>
      <c r="X451"/>
      <c r="Y451" s="8" t="s">
        <v>12</v>
      </c>
    </row>
    <row r="452" spans="2:25" ht="14.25" x14ac:dyDescent="0.2">
      <c r="B452" s="815" t="s">
        <v>1249</v>
      </c>
      <c r="C452" s="142">
        <v>10</v>
      </c>
      <c r="D452" s="709">
        <f t="shared" si="38"/>
        <v>0</v>
      </c>
      <c r="E452" s="84" t="s">
        <v>18</v>
      </c>
      <c r="F452" s="84" t="s">
        <v>18</v>
      </c>
      <c r="G452" s="84" t="s">
        <v>18</v>
      </c>
      <c r="H452" s="84" t="s">
        <v>18</v>
      </c>
      <c r="I452" s="84" t="s">
        <v>18</v>
      </c>
      <c r="J452" s="84" t="s">
        <v>18</v>
      </c>
      <c r="K452" s="354">
        <f t="shared" si="36"/>
        <v>0</v>
      </c>
      <c r="L452"/>
      <c r="M452"/>
      <c r="N452"/>
      <c r="O452"/>
      <c r="P452"/>
      <c r="Q452"/>
      <c r="R452"/>
      <c r="S452"/>
      <c r="T452"/>
      <c r="U452"/>
      <c r="V452"/>
      <c r="W452"/>
      <c r="X452"/>
      <c r="Y452" s="8" t="s">
        <v>12</v>
      </c>
    </row>
    <row r="453" spans="2:25" ht="14.25" x14ac:dyDescent="0.2">
      <c r="B453" s="814" t="s">
        <v>1250</v>
      </c>
      <c r="C453" s="142">
        <v>11</v>
      </c>
      <c r="D453" s="640">
        <f t="shared" ref="D453:J453" si="39">SUM(D454,D472)</f>
        <v>0</v>
      </c>
      <c r="E453" s="640">
        <f t="shared" si="39"/>
        <v>0</v>
      </c>
      <c r="F453" s="640">
        <f t="shared" si="39"/>
        <v>0</v>
      </c>
      <c r="G453" s="640">
        <f t="shared" si="39"/>
        <v>0</v>
      </c>
      <c r="H453" s="640">
        <f t="shared" si="39"/>
        <v>0</v>
      </c>
      <c r="I453" s="640">
        <f t="shared" si="39"/>
        <v>0</v>
      </c>
      <c r="J453" s="640">
        <f t="shared" si="39"/>
        <v>0</v>
      </c>
      <c r="K453" s="640">
        <f t="shared" si="36"/>
        <v>0</v>
      </c>
      <c r="L453"/>
      <c r="M453"/>
      <c r="N453"/>
      <c r="O453"/>
      <c r="P453"/>
      <c r="Q453"/>
      <c r="R453"/>
      <c r="S453"/>
      <c r="T453"/>
      <c r="U453"/>
      <c r="V453"/>
      <c r="W453"/>
      <c r="X453"/>
      <c r="Y453" s="8" t="s">
        <v>12</v>
      </c>
    </row>
    <row r="454" spans="2:25" ht="14.25" x14ac:dyDescent="0.2">
      <c r="B454" s="424" t="s">
        <v>1251</v>
      </c>
      <c r="C454" s="142">
        <v>12</v>
      </c>
      <c r="D454" s="816">
        <f t="shared" ref="D454:J454" si="40">SUM(D456,D464,D471)</f>
        <v>0</v>
      </c>
      <c r="E454" s="816">
        <f t="shared" si="40"/>
        <v>0</v>
      </c>
      <c r="F454" s="816">
        <f t="shared" si="40"/>
        <v>0</v>
      </c>
      <c r="G454" s="816">
        <f t="shared" si="40"/>
        <v>0</v>
      </c>
      <c r="H454" s="816">
        <f t="shared" si="40"/>
        <v>0</v>
      </c>
      <c r="I454" s="816">
        <f t="shared" si="40"/>
        <v>0</v>
      </c>
      <c r="J454" s="816">
        <f t="shared" si="40"/>
        <v>0</v>
      </c>
      <c r="K454" s="816">
        <f t="shared" si="36"/>
        <v>0</v>
      </c>
      <c r="L454"/>
      <c r="M454"/>
      <c r="N454"/>
      <c r="O454"/>
      <c r="P454"/>
      <c r="Q454"/>
      <c r="R454"/>
      <c r="S454"/>
      <c r="T454"/>
      <c r="U454"/>
      <c r="V454"/>
      <c r="W454"/>
      <c r="X454"/>
      <c r="Y454" s="8" t="s">
        <v>12</v>
      </c>
    </row>
    <row r="455" spans="2:25" ht="14.25" x14ac:dyDescent="0.2">
      <c r="B455" s="817" t="s">
        <v>668</v>
      </c>
      <c r="C455" s="142">
        <v>13</v>
      </c>
      <c r="D455" s="354">
        <f>E660</f>
        <v>0</v>
      </c>
      <c r="E455" s="84" t="s">
        <v>18</v>
      </c>
      <c r="F455" s="84" t="s">
        <v>18</v>
      </c>
      <c r="G455" s="84" t="s">
        <v>18</v>
      </c>
      <c r="H455" s="84" t="s">
        <v>18</v>
      </c>
      <c r="I455" s="84" t="s">
        <v>18</v>
      </c>
      <c r="J455" s="84" t="s">
        <v>18</v>
      </c>
      <c r="K455" s="354">
        <f t="shared" si="36"/>
        <v>0</v>
      </c>
      <c r="L455"/>
      <c r="M455"/>
      <c r="N455"/>
      <c r="O455"/>
      <c r="P455"/>
      <c r="Q455"/>
      <c r="R455"/>
      <c r="S455"/>
      <c r="T455"/>
      <c r="U455"/>
      <c r="V455"/>
      <c r="W455"/>
      <c r="X455"/>
      <c r="Y455" s="8" t="s">
        <v>12</v>
      </c>
    </row>
    <row r="456" spans="2:25" ht="14.25" x14ac:dyDescent="0.2">
      <c r="B456" s="321" t="s">
        <v>538</v>
      </c>
      <c r="C456" s="142">
        <v>14</v>
      </c>
      <c r="D456" s="1222">
        <f t="shared" ref="D456:J456" si="41">SUM(D457:D463)</f>
        <v>0</v>
      </c>
      <c r="E456" s="1222">
        <f t="shared" si="41"/>
        <v>0</v>
      </c>
      <c r="F456" s="1222">
        <f t="shared" si="41"/>
        <v>0</v>
      </c>
      <c r="G456" s="1222">
        <f t="shared" si="41"/>
        <v>0</v>
      </c>
      <c r="H456" s="1222">
        <f t="shared" si="41"/>
        <v>0</v>
      </c>
      <c r="I456" s="1222">
        <f t="shared" si="41"/>
        <v>0</v>
      </c>
      <c r="J456" s="1222">
        <f t="shared" si="41"/>
        <v>0</v>
      </c>
      <c r="K456" s="1222">
        <f t="shared" si="36"/>
        <v>0</v>
      </c>
      <c r="L456"/>
      <c r="M456"/>
      <c r="N456"/>
      <c r="O456"/>
      <c r="P456"/>
      <c r="Q456"/>
      <c r="R456"/>
      <c r="S456"/>
      <c r="T456"/>
      <c r="U456"/>
      <c r="V456"/>
      <c r="W456"/>
      <c r="X456"/>
      <c r="Y456" s="8" t="s">
        <v>12</v>
      </c>
    </row>
    <row r="457" spans="2:25" ht="14.25" x14ac:dyDescent="0.2">
      <c r="B457" s="818" t="s">
        <v>539</v>
      </c>
      <c r="C457" s="142">
        <v>15</v>
      </c>
      <c r="D457" s="354">
        <f t="shared" ref="D457:D463" si="42">E662</f>
        <v>0</v>
      </c>
      <c r="E457" s="84" t="s">
        <v>18</v>
      </c>
      <c r="F457" s="84" t="s">
        <v>18</v>
      </c>
      <c r="G457" s="84" t="s">
        <v>18</v>
      </c>
      <c r="H457" s="84" t="s">
        <v>18</v>
      </c>
      <c r="I457" s="84" t="s">
        <v>18</v>
      </c>
      <c r="J457" s="84" t="s">
        <v>18</v>
      </c>
      <c r="K457" s="354">
        <f t="shared" si="36"/>
        <v>0</v>
      </c>
      <c r="L457"/>
      <c r="M457"/>
      <c r="N457"/>
      <c r="O457"/>
      <c r="P457"/>
      <c r="Q457"/>
      <c r="R457"/>
      <c r="S457"/>
      <c r="T457"/>
      <c r="U457"/>
      <c r="V457"/>
      <c r="W457"/>
      <c r="X457"/>
      <c r="Y457" s="8" t="s">
        <v>12</v>
      </c>
    </row>
    <row r="458" spans="2:25" ht="14.25" x14ac:dyDescent="0.2">
      <c r="B458" s="818" t="s">
        <v>540</v>
      </c>
      <c r="C458" s="142">
        <v>16</v>
      </c>
      <c r="D458" s="354">
        <f t="shared" si="42"/>
        <v>0</v>
      </c>
      <c r="E458" s="84" t="s">
        <v>18</v>
      </c>
      <c r="F458" s="84" t="s">
        <v>18</v>
      </c>
      <c r="G458" s="84" t="s">
        <v>18</v>
      </c>
      <c r="H458" s="84" t="s">
        <v>18</v>
      </c>
      <c r="I458" s="84" t="s">
        <v>18</v>
      </c>
      <c r="J458" s="84" t="s">
        <v>18</v>
      </c>
      <c r="K458" s="354">
        <f t="shared" si="36"/>
        <v>0</v>
      </c>
      <c r="L458"/>
      <c r="M458"/>
      <c r="N458"/>
      <c r="O458"/>
      <c r="P458"/>
      <c r="Q458"/>
      <c r="R458"/>
      <c r="S458"/>
      <c r="T458"/>
      <c r="U458"/>
      <c r="V458"/>
      <c r="W458"/>
      <c r="X458"/>
      <c r="Y458" s="8" t="s">
        <v>12</v>
      </c>
    </row>
    <row r="459" spans="2:25" ht="14.25" x14ac:dyDescent="0.2">
      <c r="B459" s="818" t="s">
        <v>541</v>
      </c>
      <c r="C459" s="142">
        <v>17</v>
      </c>
      <c r="D459" s="354">
        <f t="shared" si="42"/>
        <v>0</v>
      </c>
      <c r="E459" s="84" t="s">
        <v>18</v>
      </c>
      <c r="F459" s="84" t="s">
        <v>18</v>
      </c>
      <c r="G459" s="84" t="s">
        <v>18</v>
      </c>
      <c r="H459" s="84" t="s">
        <v>18</v>
      </c>
      <c r="I459" s="84" t="s">
        <v>18</v>
      </c>
      <c r="J459" s="84" t="s">
        <v>18</v>
      </c>
      <c r="K459" s="354">
        <f t="shared" si="36"/>
        <v>0</v>
      </c>
      <c r="L459"/>
      <c r="M459"/>
      <c r="N459"/>
      <c r="O459"/>
      <c r="P459"/>
      <c r="Q459"/>
      <c r="R459"/>
      <c r="S459"/>
      <c r="T459"/>
      <c r="U459"/>
      <c r="V459"/>
      <c r="W459"/>
      <c r="X459"/>
      <c r="Y459" s="8" t="s">
        <v>12</v>
      </c>
    </row>
    <row r="460" spans="2:25" ht="14.25" x14ac:dyDescent="0.2">
      <c r="B460" s="818" t="s">
        <v>542</v>
      </c>
      <c r="C460" s="142">
        <v>18</v>
      </c>
      <c r="D460" s="354">
        <f t="shared" si="42"/>
        <v>0</v>
      </c>
      <c r="E460" s="84" t="s">
        <v>18</v>
      </c>
      <c r="F460" s="84" t="s">
        <v>18</v>
      </c>
      <c r="G460" s="84" t="s">
        <v>18</v>
      </c>
      <c r="H460" s="84" t="s">
        <v>18</v>
      </c>
      <c r="I460" s="84" t="s">
        <v>18</v>
      </c>
      <c r="J460" s="84" t="s">
        <v>18</v>
      </c>
      <c r="K460" s="354">
        <f t="shared" si="36"/>
        <v>0</v>
      </c>
      <c r="L460"/>
      <c r="M460"/>
      <c r="N460"/>
      <c r="O460"/>
      <c r="P460"/>
      <c r="Q460"/>
      <c r="R460"/>
      <c r="S460"/>
      <c r="T460"/>
      <c r="U460"/>
      <c r="V460"/>
      <c r="W460"/>
      <c r="X460"/>
      <c r="Y460" s="8" t="s">
        <v>12</v>
      </c>
    </row>
    <row r="461" spans="2:25" ht="14.25" x14ac:dyDescent="0.2">
      <c r="B461" s="818" t="s">
        <v>463</v>
      </c>
      <c r="C461" s="142">
        <v>19</v>
      </c>
      <c r="D461" s="354">
        <f t="shared" si="42"/>
        <v>0</v>
      </c>
      <c r="E461" s="84" t="s">
        <v>18</v>
      </c>
      <c r="F461" s="84" t="s">
        <v>18</v>
      </c>
      <c r="G461" s="84" t="s">
        <v>18</v>
      </c>
      <c r="H461" s="84" t="s">
        <v>18</v>
      </c>
      <c r="I461" s="84" t="s">
        <v>18</v>
      </c>
      <c r="J461" s="84" t="s">
        <v>18</v>
      </c>
      <c r="K461" s="354">
        <f t="shared" si="36"/>
        <v>0</v>
      </c>
      <c r="L461"/>
      <c r="M461"/>
      <c r="N461"/>
      <c r="O461"/>
      <c r="P461"/>
      <c r="Q461"/>
      <c r="R461"/>
      <c r="S461"/>
      <c r="T461"/>
      <c r="U461"/>
      <c r="V461"/>
      <c r="W461"/>
      <c r="X461"/>
      <c r="Y461" s="8" t="s">
        <v>12</v>
      </c>
    </row>
    <row r="462" spans="2:25" ht="14.25" x14ac:dyDescent="0.2">
      <c r="B462" s="818" t="s">
        <v>461</v>
      </c>
      <c r="C462" s="142">
        <v>20</v>
      </c>
      <c r="D462" s="354">
        <f t="shared" si="42"/>
        <v>0</v>
      </c>
      <c r="E462" s="84" t="s">
        <v>18</v>
      </c>
      <c r="F462" s="84" t="s">
        <v>18</v>
      </c>
      <c r="G462" s="84" t="s">
        <v>18</v>
      </c>
      <c r="H462" s="84" t="s">
        <v>18</v>
      </c>
      <c r="I462" s="84" t="s">
        <v>18</v>
      </c>
      <c r="J462" s="84" t="s">
        <v>18</v>
      </c>
      <c r="K462" s="354">
        <f t="shared" si="36"/>
        <v>0</v>
      </c>
      <c r="L462"/>
      <c r="M462"/>
      <c r="N462"/>
      <c r="O462"/>
      <c r="P462"/>
      <c r="Q462"/>
      <c r="R462"/>
      <c r="S462"/>
      <c r="T462"/>
      <c r="U462"/>
      <c r="V462"/>
      <c r="W462"/>
      <c r="X462"/>
      <c r="Y462" s="8" t="s">
        <v>12</v>
      </c>
    </row>
    <row r="463" spans="2:25" ht="14.25" x14ac:dyDescent="0.2">
      <c r="B463" s="818" t="s">
        <v>543</v>
      </c>
      <c r="C463" s="142">
        <v>21</v>
      </c>
      <c r="D463" s="354">
        <f t="shared" si="42"/>
        <v>0</v>
      </c>
      <c r="E463" s="84" t="s">
        <v>18</v>
      </c>
      <c r="F463" s="84" t="s">
        <v>18</v>
      </c>
      <c r="G463" s="84" t="s">
        <v>18</v>
      </c>
      <c r="H463" s="84" t="s">
        <v>18</v>
      </c>
      <c r="I463" s="84" t="s">
        <v>18</v>
      </c>
      <c r="J463" s="84" t="s">
        <v>18</v>
      </c>
      <c r="K463" s="354">
        <f t="shared" si="36"/>
        <v>0</v>
      </c>
      <c r="L463"/>
      <c r="M463"/>
      <c r="N463"/>
      <c r="O463"/>
      <c r="P463"/>
      <c r="Q463"/>
      <c r="R463"/>
      <c r="S463"/>
      <c r="T463"/>
      <c r="U463"/>
      <c r="V463"/>
      <c r="W463"/>
      <c r="X463"/>
      <c r="Y463" s="8" t="s">
        <v>12</v>
      </c>
    </row>
    <row r="464" spans="2:25" ht="14.25" x14ac:dyDescent="0.2">
      <c r="B464" s="321" t="s">
        <v>544</v>
      </c>
      <c r="C464" s="142">
        <v>22</v>
      </c>
      <c r="D464" s="1222">
        <f t="shared" ref="D464:J464" si="43">SUM(D465,D468:D470)</f>
        <v>0</v>
      </c>
      <c r="E464" s="1222">
        <f t="shared" si="43"/>
        <v>0</v>
      </c>
      <c r="F464" s="1222">
        <f t="shared" si="43"/>
        <v>0</v>
      </c>
      <c r="G464" s="1222">
        <f t="shared" si="43"/>
        <v>0</v>
      </c>
      <c r="H464" s="1222">
        <f t="shared" si="43"/>
        <v>0</v>
      </c>
      <c r="I464" s="1222">
        <f t="shared" si="43"/>
        <v>0</v>
      </c>
      <c r="J464" s="1222">
        <f t="shared" si="43"/>
        <v>0</v>
      </c>
      <c r="K464" s="1222">
        <f t="shared" si="36"/>
        <v>0</v>
      </c>
      <c r="L464"/>
      <c r="M464"/>
      <c r="N464"/>
      <c r="O464"/>
      <c r="P464"/>
      <c r="Q464"/>
      <c r="R464"/>
      <c r="S464"/>
      <c r="T464"/>
      <c r="U464"/>
      <c r="V464"/>
      <c r="W464"/>
      <c r="X464"/>
      <c r="Y464" s="8" t="s">
        <v>12</v>
      </c>
    </row>
    <row r="465" spans="2:25" ht="14.25" x14ac:dyDescent="0.2">
      <c r="B465" s="818" t="s">
        <v>545</v>
      </c>
      <c r="C465" s="142">
        <v>23</v>
      </c>
      <c r="D465" s="354">
        <f t="shared" ref="D465:D472" si="44">E670</f>
        <v>0</v>
      </c>
      <c r="E465" s="84" t="s">
        <v>18</v>
      </c>
      <c r="F465" s="84" t="s">
        <v>18</v>
      </c>
      <c r="G465" s="84" t="s">
        <v>18</v>
      </c>
      <c r="H465" s="84" t="s">
        <v>18</v>
      </c>
      <c r="I465" s="84" t="s">
        <v>18</v>
      </c>
      <c r="J465" s="84" t="s">
        <v>18</v>
      </c>
      <c r="K465" s="354">
        <f t="shared" si="36"/>
        <v>0</v>
      </c>
      <c r="L465"/>
      <c r="M465"/>
      <c r="N465"/>
      <c r="O465"/>
      <c r="P465"/>
      <c r="Q465"/>
      <c r="R465"/>
      <c r="S465"/>
      <c r="T465"/>
      <c r="U465"/>
      <c r="V465"/>
      <c r="W465"/>
      <c r="X465"/>
      <c r="Y465" s="8" t="s">
        <v>12</v>
      </c>
    </row>
    <row r="466" spans="2:25" ht="14.25" x14ac:dyDescent="0.2">
      <c r="B466" s="819" t="s">
        <v>546</v>
      </c>
      <c r="C466" s="142">
        <v>24</v>
      </c>
      <c r="D466" s="354">
        <f t="shared" si="44"/>
        <v>0</v>
      </c>
      <c r="E466" s="84" t="s">
        <v>18</v>
      </c>
      <c r="F466" s="84" t="s">
        <v>18</v>
      </c>
      <c r="G466" s="84" t="s">
        <v>18</v>
      </c>
      <c r="H466" s="84" t="s">
        <v>18</v>
      </c>
      <c r="I466" s="84" t="s">
        <v>18</v>
      </c>
      <c r="J466" s="84" t="s">
        <v>18</v>
      </c>
      <c r="K466" s="354">
        <f t="shared" si="36"/>
        <v>0</v>
      </c>
      <c r="L466"/>
      <c r="M466"/>
      <c r="N466"/>
      <c r="O466"/>
      <c r="P466"/>
      <c r="Q466"/>
      <c r="R466"/>
      <c r="S466"/>
      <c r="T466"/>
      <c r="U466"/>
      <c r="V466"/>
      <c r="W466"/>
      <c r="X466"/>
      <c r="Y466" s="8" t="s">
        <v>12</v>
      </c>
    </row>
    <row r="467" spans="2:25" ht="14.25" x14ac:dyDescent="0.2">
      <c r="B467" s="819" t="s">
        <v>547</v>
      </c>
      <c r="C467" s="142">
        <v>25</v>
      </c>
      <c r="D467" s="354">
        <f t="shared" si="44"/>
        <v>0</v>
      </c>
      <c r="E467" s="84" t="s">
        <v>18</v>
      </c>
      <c r="F467" s="84" t="s">
        <v>18</v>
      </c>
      <c r="G467" s="84" t="s">
        <v>18</v>
      </c>
      <c r="H467" s="84" t="s">
        <v>18</v>
      </c>
      <c r="I467" s="84" t="s">
        <v>18</v>
      </c>
      <c r="J467" s="84" t="s">
        <v>18</v>
      </c>
      <c r="K467" s="354">
        <f t="shared" si="36"/>
        <v>0</v>
      </c>
      <c r="L467"/>
      <c r="M467"/>
      <c r="N467"/>
      <c r="O467"/>
      <c r="P467"/>
      <c r="Q467"/>
      <c r="R467"/>
      <c r="S467"/>
      <c r="T467"/>
      <c r="U467"/>
      <c r="V467"/>
      <c r="W467"/>
      <c r="X467"/>
      <c r="Y467" s="8" t="s">
        <v>12</v>
      </c>
    </row>
    <row r="468" spans="2:25" ht="14.25" x14ac:dyDescent="0.2">
      <c r="B468" s="818" t="s">
        <v>548</v>
      </c>
      <c r="C468" s="142">
        <v>26</v>
      </c>
      <c r="D468" s="354">
        <f t="shared" si="44"/>
        <v>0</v>
      </c>
      <c r="E468" s="84" t="s">
        <v>18</v>
      </c>
      <c r="F468" s="84" t="s">
        <v>18</v>
      </c>
      <c r="G468" s="84" t="s">
        <v>18</v>
      </c>
      <c r="H468" s="84" t="s">
        <v>18</v>
      </c>
      <c r="I468" s="84" t="s">
        <v>18</v>
      </c>
      <c r="J468" s="84" t="s">
        <v>18</v>
      </c>
      <c r="K468" s="354">
        <f t="shared" si="36"/>
        <v>0</v>
      </c>
      <c r="L468"/>
      <c r="M468"/>
      <c r="N468"/>
      <c r="O468"/>
      <c r="P468"/>
      <c r="Q468"/>
      <c r="R468"/>
      <c r="S468"/>
      <c r="T468"/>
      <c r="U468"/>
      <c r="V468"/>
      <c r="W468"/>
      <c r="X468"/>
      <c r="Y468" s="8" t="s">
        <v>12</v>
      </c>
    </row>
    <row r="469" spans="2:25" ht="14.25" x14ac:dyDescent="0.2">
      <c r="B469" s="818" t="s">
        <v>549</v>
      </c>
      <c r="C469" s="142">
        <v>27</v>
      </c>
      <c r="D469" s="354">
        <f t="shared" si="44"/>
        <v>0</v>
      </c>
      <c r="E469" s="84" t="s">
        <v>18</v>
      </c>
      <c r="F469" s="84" t="s">
        <v>18</v>
      </c>
      <c r="G469" s="84" t="s">
        <v>18</v>
      </c>
      <c r="H469" s="84" t="s">
        <v>18</v>
      </c>
      <c r="I469" s="84" t="s">
        <v>18</v>
      </c>
      <c r="J469" s="84" t="s">
        <v>18</v>
      </c>
      <c r="K469" s="354">
        <f t="shared" si="36"/>
        <v>0</v>
      </c>
      <c r="L469"/>
      <c r="M469"/>
      <c r="N469"/>
      <c r="O469"/>
      <c r="P469"/>
      <c r="Q469"/>
      <c r="R469"/>
      <c r="S469"/>
      <c r="T469"/>
      <c r="U469"/>
      <c r="V469"/>
      <c r="W469"/>
      <c r="X469"/>
      <c r="Y469" s="8" t="s">
        <v>12</v>
      </c>
    </row>
    <row r="470" spans="2:25" ht="14.25" x14ac:dyDescent="0.2">
      <c r="B470" s="818" t="s">
        <v>550</v>
      </c>
      <c r="C470" s="142">
        <v>28</v>
      </c>
      <c r="D470" s="354">
        <f t="shared" si="44"/>
        <v>0</v>
      </c>
      <c r="E470" s="84" t="s">
        <v>18</v>
      </c>
      <c r="F470" s="84" t="s">
        <v>18</v>
      </c>
      <c r="G470" s="84" t="s">
        <v>18</v>
      </c>
      <c r="H470" s="84" t="s">
        <v>18</v>
      </c>
      <c r="I470" s="84" t="s">
        <v>18</v>
      </c>
      <c r="J470" s="84" t="s">
        <v>18</v>
      </c>
      <c r="K470" s="354">
        <f t="shared" si="36"/>
        <v>0</v>
      </c>
      <c r="L470"/>
      <c r="M470"/>
      <c r="N470"/>
      <c r="O470"/>
      <c r="P470"/>
      <c r="Q470"/>
      <c r="R470"/>
      <c r="S470"/>
      <c r="T470"/>
      <c r="U470"/>
      <c r="V470"/>
      <c r="W470"/>
      <c r="X470"/>
      <c r="Y470" s="8" t="s">
        <v>12</v>
      </c>
    </row>
    <row r="471" spans="2:25" ht="14.25" x14ac:dyDescent="0.2">
      <c r="B471" s="52" t="s">
        <v>1252</v>
      </c>
      <c r="C471" s="142">
        <v>29</v>
      </c>
      <c r="D471" s="354">
        <f t="shared" si="44"/>
        <v>0</v>
      </c>
      <c r="E471" s="84" t="s">
        <v>18</v>
      </c>
      <c r="F471" s="84" t="s">
        <v>18</v>
      </c>
      <c r="G471" s="84" t="s">
        <v>18</v>
      </c>
      <c r="H471" s="84" t="s">
        <v>18</v>
      </c>
      <c r="I471" s="84" t="s">
        <v>18</v>
      </c>
      <c r="J471" s="84" t="s">
        <v>18</v>
      </c>
      <c r="K471" s="354">
        <f t="shared" si="36"/>
        <v>0</v>
      </c>
      <c r="L471"/>
      <c r="M471"/>
      <c r="N471"/>
      <c r="O471"/>
      <c r="P471"/>
      <c r="Q471"/>
      <c r="R471"/>
      <c r="S471"/>
      <c r="T471"/>
      <c r="U471"/>
      <c r="V471"/>
      <c r="W471"/>
      <c r="X471"/>
      <c r="Y471" s="8" t="s">
        <v>12</v>
      </c>
    </row>
    <row r="472" spans="2:25" ht="14.25" x14ac:dyDescent="0.2">
      <c r="B472" s="1368" t="s">
        <v>1253</v>
      </c>
      <c r="C472" s="135">
        <v>30</v>
      </c>
      <c r="D472" s="709">
        <f t="shared" si="44"/>
        <v>0</v>
      </c>
      <c r="E472" s="86" t="s">
        <v>18</v>
      </c>
      <c r="F472" s="86" t="s">
        <v>18</v>
      </c>
      <c r="G472" s="86" t="s">
        <v>18</v>
      </c>
      <c r="H472" s="86" t="s">
        <v>18</v>
      </c>
      <c r="I472" s="86" t="s">
        <v>18</v>
      </c>
      <c r="J472" s="86" t="s">
        <v>18</v>
      </c>
      <c r="K472" s="709">
        <f t="shared" si="36"/>
        <v>0</v>
      </c>
      <c r="L472"/>
      <c r="M472"/>
      <c r="N472"/>
      <c r="O472"/>
      <c r="P472"/>
      <c r="Q472"/>
      <c r="R472"/>
      <c r="S472"/>
      <c r="T472"/>
      <c r="U472"/>
      <c r="V472"/>
      <c r="W472"/>
      <c r="X472"/>
      <c r="Y472" s="8" t="s">
        <v>12</v>
      </c>
    </row>
    <row r="473" spans="2:25" ht="14.25" x14ac:dyDescent="0.2">
      <c r="L473"/>
      <c r="M473"/>
      <c r="N473"/>
      <c r="O473"/>
      <c r="P473"/>
      <c r="Q473"/>
      <c r="R473"/>
      <c r="S473"/>
      <c r="T473"/>
      <c r="U473"/>
      <c r="V473"/>
      <c r="W473"/>
      <c r="X473"/>
      <c r="Y473" s="8" t="s">
        <v>12</v>
      </c>
    </row>
    <row r="474" spans="2:25" ht="14.25" customHeight="1" x14ac:dyDescent="0.2">
      <c r="B474" s="1373"/>
      <c r="C474" s="201"/>
      <c r="D474" s="2148" t="s">
        <v>2443</v>
      </c>
      <c r="E474" s="1369" t="s">
        <v>2019</v>
      </c>
      <c r="F474" s="1370"/>
      <c r="G474" s="1370"/>
      <c r="H474" s="1370"/>
      <c r="I474" s="1370"/>
      <c r="J474" s="1370"/>
      <c r="K474" s="1357"/>
      <c r="L474"/>
      <c r="M474"/>
      <c r="N474"/>
      <c r="O474"/>
      <c r="P474"/>
      <c r="Q474"/>
      <c r="R474"/>
      <c r="S474"/>
      <c r="T474"/>
      <c r="U474"/>
      <c r="V474"/>
      <c r="W474"/>
      <c r="X474"/>
      <c r="Y474" s="8" t="s">
        <v>12</v>
      </c>
    </row>
    <row r="475" spans="2:25" ht="15" x14ac:dyDescent="0.2">
      <c r="B475" s="1366" t="s">
        <v>1987</v>
      </c>
      <c r="C475" s="811"/>
      <c r="D475" s="2131"/>
      <c r="E475" s="1738" t="str">
        <f>""&amp;$D$430</f>
        <v>0</v>
      </c>
      <c r="F475" s="1738" t="str">
        <f>""&amp;$D$431</f>
        <v/>
      </c>
      <c r="G475" s="1738" t="str">
        <f>""&amp;$D$432</f>
        <v/>
      </c>
      <c r="H475" s="1738" t="str">
        <f>""&amp;$D$433</f>
        <v/>
      </c>
      <c r="I475" s="1738" t="str">
        <f>""&amp;$D$434</f>
        <v/>
      </c>
      <c r="J475" s="1738" t="str">
        <f>""&amp;$D$435</f>
        <v/>
      </c>
      <c r="K475" s="1738" t="str">
        <f>""&amp;$D$436</f>
        <v>XXX</v>
      </c>
      <c r="L475"/>
      <c r="M475"/>
      <c r="N475"/>
      <c r="O475"/>
      <c r="P475"/>
      <c r="Q475"/>
      <c r="R475"/>
      <c r="S475"/>
      <c r="T475"/>
      <c r="U475"/>
      <c r="V475"/>
      <c r="W475"/>
      <c r="X475"/>
      <c r="Y475" s="8" t="s">
        <v>12</v>
      </c>
    </row>
    <row r="476" spans="2:25" ht="14.25" x14ac:dyDescent="0.2">
      <c r="B476" s="829" t="s">
        <v>1255</v>
      </c>
      <c r="C476" s="40">
        <v>224</v>
      </c>
      <c r="D476" s="18">
        <v>1</v>
      </c>
      <c r="E476" s="18">
        <v>2</v>
      </c>
      <c r="F476" s="18">
        <v>3</v>
      </c>
      <c r="G476" s="18">
        <v>4</v>
      </c>
      <c r="H476" s="18">
        <v>5</v>
      </c>
      <c r="I476" s="18">
        <v>6</v>
      </c>
      <c r="J476" s="18">
        <v>7</v>
      </c>
      <c r="K476" s="18">
        <v>8</v>
      </c>
      <c r="L476"/>
      <c r="M476"/>
      <c r="N476"/>
      <c r="O476"/>
      <c r="P476"/>
      <c r="Q476"/>
      <c r="R476"/>
      <c r="S476"/>
      <c r="T476"/>
      <c r="U476"/>
      <c r="V476"/>
      <c r="W476"/>
      <c r="X476"/>
      <c r="Y476" s="8" t="s">
        <v>12</v>
      </c>
    </row>
    <row r="477" spans="2:25" ht="14.25" x14ac:dyDescent="0.2">
      <c r="B477" s="813" t="s">
        <v>1988</v>
      </c>
      <c r="C477" s="142">
        <v>1</v>
      </c>
      <c r="D477" s="640">
        <f t="shared" ref="D477:J477" si="45">D478-D487</f>
        <v>0</v>
      </c>
      <c r="E477" s="640">
        <f t="shared" si="45"/>
        <v>0</v>
      </c>
      <c r="F477" s="640">
        <f t="shared" si="45"/>
        <v>0</v>
      </c>
      <c r="G477" s="640">
        <f t="shared" si="45"/>
        <v>0</v>
      </c>
      <c r="H477" s="640">
        <f t="shared" si="45"/>
        <v>0</v>
      </c>
      <c r="I477" s="640">
        <f t="shared" si="45"/>
        <v>0</v>
      </c>
      <c r="J477" s="640">
        <f t="shared" si="45"/>
        <v>0</v>
      </c>
      <c r="K477" s="640">
        <f t="shared" ref="K477:K506" si="46">SUM(D477)-SUM(E477:J477)</f>
        <v>0</v>
      </c>
      <c r="L477"/>
      <c r="M477"/>
      <c r="N477"/>
      <c r="O477"/>
      <c r="P477"/>
      <c r="Q477"/>
      <c r="R477"/>
      <c r="S477"/>
      <c r="T477"/>
      <c r="U477"/>
      <c r="V477"/>
      <c r="W477"/>
      <c r="X477"/>
      <c r="Y477" s="8" t="s">
        <v>12</v>
      </c>
    </row>
    <row r="478" spans="2:25" ht="14.25" x14ac:dyDescent="0.2">
      <c r="B478" s="814" t="s">
        <v>156</v>
      </c>
      <c r="C478" s="142">
        <v>2</v>
      </c>
      <c r="D478" s="640">
        <f t="shared" ref="D478:J478" si="47">SUM(D479:D486)</f>
        <v>0</v>
      </c>
      <c r="E478" s="640">
        <f t="shared" si="47"/>
        <v>0</v>
      </c>
      <c r="F478" s="640">
        <f t="shared" si="47"/>
        <v>0</v>
      </c>
      <c r="G478" s="640">
        <f t="shared" si="47"/>
        <v>0</v>
      </c>
      <c r="H478" s="640">
        <f t="shared" si="47"/>
        <v>0</v>
      </c>
      <c r="I478" s="640">
        <f t="shared" si="47"/>
        <v>0</v>
      </c>
      <c r="J478" s="640">
        <f t="shared" si="47"/>
        <v>0</v>
      </c>
      <c r="K478" s="640">
        <f t="shared" si="46"/>
        <v>0</v>
      </c>
      <c r="L478"/>
      <c r="M478"/>
      <c r="N478"/>
      <c r="O478"/>
      <c r="P478"/>
      <c r="Q478"/>
      <c r="R478"/>
      <c r="S478"/>
      <c r="T478"/>
      <c r="U478"/>
      <c r="V478"/>
      <c r="W478"/>
      <c r="X478"/>
      <c r="Y478" s="8" t="s">
        <v>12</v>
      </c>
    </row>
    <row r="479" spans="2:25" ht="14.25" x14ac:dyDescent="0.2">
      <c r="B479" s="304" t="s">
        <v>1112</v>
      </c>
      <c r="C479" s="142">
        <v>3</v>
      </c>
      <c r="D479" s="95" t="s">
        <v>18</v>
      </c>
      <c r="E479" s="95" t="s">
        <v>18</v>
      </c>
      <c r="F479" s="95" t="s">
        <v>18</v>
      </c>
      <c r="G479" s="95" t="s">
        <v>18</v>
      </c>
      <c r="H479" s="95" t="s">
        <v>18</v>
      </c>
      <c r="I479" s="95" t="s">
        <v>18</v>
      </c>
      <c r="J479" s="95" t="s">
        <v>18</v>
      </c>
      <c r="K479" s="640">
        <f t="shared" si="46"/>
        <v>0</v>
      </c>
      <c r="L479"/>
      <c r="M479"/>
      <c r="N479"/>
      <c r="O479"/>
      <c r="P479"/>
      <c r="Q479"/>
      <c r="R479"/>
      <c r="S479"/>
      <c r="T479"/>
      <c r="U479"/>
      <c r="V479"/>
      <c r="W479"/>
      <c r="X479"/>
      <c r="Y479" s="8" t="s">
        <v>12</v>
      </c>
    </row>
    <row r="480" spans="2:25" ht="14.25" x14ac:dyDescent="0.2">
      <c r="B480" s="304" t="s">
        <v>1245</v>
      </c>
      <c r="C480" s="142">
        <v>4</v>
      </c>
      <c r="D480" s="84" t="s">
        <v>18</v>
      </c>
      <c r="E480" s="84" t="s">
        <v>18</v>
      </c>
      <c r="F480" s="84" t="s">
        <v>18</v>
      </c>
      <c r="G480" s="84" t="s">
        <v>18</v>
      </c>
      <c r="H480" s="84" t="s">
        <v>18</v>
      </c>
      <c r="I480" s="84" t="s">
        <v>18</v>
      </c>
      <c r="J480" s="84" t="s">
        <v>18</v>
      </c>
      <c r="K480" s="354">
        <f t="shared" si="46"/>
        <v>0</v>
      </c>
      <c r="L480"/>
      <c r="M480"/>
      <c r="N480"/>
      <c r="O480"/>
      <c r="P480"/>
      <c r="Q480"/>
      <c r="R480"/>
      <c r="S480"/>
      <c r="T480"/>
      <c r="U480"/>
      <c r="V480"/>
      <c r="W480"/>
      <c r="X480"/>
      <c r="Y480" s="8" t="s">
        <v>12</v>
      </c>
    </row>
    <row r="481" spans="2:25" ht="14.25" x14ac:dyDescent="0.2">
      <c r="B481" s="304" t="s">
        <v>1246</v>
      </c>
      <c r="C481" s="142">
        <v>5</v>
      </c>
      <c r="D481" s="84" t="s">
        <v>18</v>
      </c>
      <c r="E481" s="84" t="s">
        <v>18</v>
      </c>
      <c r="F481" s="84" t="s">
        <v>18</v>
      </c>
      <c r="G481" s="84" t="s">
        <v>18</v>
      </c>
      <c r="H481" s="84" t="s">
        <v>18</v>
      </c>
      <c r="I481" s="84" t="s">
        <v>18</v>
      </c>
      <c r="J481" s="84" t="s">
        <v>18</v>
      </c>
      <c r="K481" s="354">
        <f t="shared" si="46"/>
        <v>0</v>
      </c>
      <c r="L481"/>
      <c r="M481"/>
      <c r="N481"/>
      <c r="O481"/>
      <c r="P481"/>
      <c r="Q481"/>
      <c r="R481"/>
      <c r="S481"/>
      <c r="T481"/>
      <c r="U481"/>
      <c r="V481"/>
      <c r="W481"/>
      <c r="X481"/>
      <c r="Y481" s="8" t="s">
        <v>12</v>
      </c>
    </row>
    <row r="482" spans="2:25" ht="14.25" x14ac:dyDescent="0.2">
      <c r="B482" s="304" t="s">
        <v>524</v>
      </c>
      <c r="C482" s="142">
        <v>6</v>
      </c>
      <c r="D482" s="84" t="s">
        <v>18</v>
      </c>
      <c r="E482" s="84" t="s">
        <v>18</v>
      </c>
      <c r="F482" s="84" t="s">
        <v>18</v>
      </c>
      <c r="G482" s="84" t="s">
        <v>18</v>
      </c>
      <c r="H482" s="84" t="s">
        <v>18</v>
      </c>
      <c r="I482" s="84" t="s">
        <v>18</v>
      </c>
      <c r="J482" s="84" t="s">
        <v>18</v>
      </c>
      <c r="K482" s="354">
        <f t="shared" si="46"/>
        <v>0</v>
      </c>
      <c r="L482"/>
      <c r="M482"/>
      <c r="N482"/>
      <c r="O482"/>
      <c r="P482"/>
      <c r="Q482"/>
      <c r="R482"/>
      <c r="S482"/>
      <c r="T482"/>
      <c r="U482"/>
      <c r="V482"/>
      <c r="W482"/>
      <c r="X482"/>
      <c r="Y482" s="8" t="s">
        <v>12</v>
      </c>
    </row>
    <row r="483" spans="2:25" ht="14.25" x14ac:dyDescent="0.2">
      <c r="B483" s="304" t="s">
        <v>900</v>
      </c>
      <c r="C483" s="142">
        <v>7</v>
      </c>
      <c r="D483" s="84" t="s">
        <v>18</v>
      </c>
      <c r="E483" s="84" t="s">
        <v>18</v>
      </c>
      <c r="F483" s="84" t="s">
        <v>18</v>
      </c>
      <c r="G483" s="84" t="s">
        <v>18</v>
      </c>
      <c r="H483" s="84" t="s">
        <v>18</v>
      </c>
      <c r="I483" s="84" t="s">
        <v>18</v>
      </c>
      <c r="J483" s="84" t="s">
        <v>18</v>
      </c>
      <c r="K483" s="354">
        <f t="shared" si="46"/>
        <v>0</v>
      </c>
      <c r="L483"/>
      <c r="M483"/>
      <c r="N483"/>
      <c r="O483"/>
      <c r="P483"/>
      <c r="Q483"/>
      <c r="R483"/>
      <c r="S483"/>
      <c r="T483"/>
      <c r="U483"/>
      <c r="V483"/>
      <c r="W483"/>
      <c r="X483"/>
      <c r="Y483" s="8" t="s">
        <v>12</v>
      </c>
    </row>
    <row r="484" spans="2:25" ht="14.25" x14ac:dyDescent="0.2">
      <c r="B484" s="304" t="s">
        <v>1247</v>
      </c>
      <c r="C484" s="142">
        <v>8</v>
      </c>
      <c r="D484" s="84" t="s">
        <v>18</v>
      </c>
      <c r="E484" s="84" t="s">
        <v>18</v>
      </c>
      <c r="F484" s="84" t="s">
        <v>18</v>
      </c>
      <c r="G484" s="84" t="s">
        <v>18</v>
      </c>
      <c r="H484" s="84" t="s">
        <v>18</v>
      </c>
      <c r="I484" s="84" t="s">
        <v>18</v>
      </c>
      <c r="J484" s="84" t="s">
        <v>18</v>
      </c>
      <c r="K484" s="354">
        <f t="shared" si="46"/>
        <v>0</v>
      </c>
      <c r="L484"/>
      <c r="M484"/>
      <c r="N484"/>
      <c r="O484"/>
      <c r="P484"/>
      <c r="Q484"/>
      <c r="R484"/>
      <c r="S484"/>
      <c r="T484"/>
      <c r="U484"/>
      <c r="V484"/>
      <c r="W484"/>
      <c r="X484"/>
      <c r="Y484" s="8" t="s">
        <v>12</v>
      </c>
    </row>
    <row r="485" spans="2:25" ht="14.25" x14ac:dyDescent="0.2">
      <c r="B485" s="304" t="s">
        <v>1248</v>
      </c>
      <c r="C485" s="142">
        <v>9</v>
      </c>
      <c r="D485" s="84" t="s">
        <v>18</v>
      </c>
      <c r="E485" s="84" t="s">
        <v>18</v>
      </c>
      <c r="F485" s="84" t="s">
        <v>18</v>
      </c>
      <c r="G485" s="84" t="s">
        <v>18</v>
      </c>
      <c r="H485" s="84" t="s">
        <v>18</v>
      </c>
      <c r="I485" s="84" t="s">
        <v>18</v>
      </c>
      <c r="J485" s="84" t="s">
        <v>18</v>
      </c>
      <c r="K485" s="354">
        <f t="shared" si="46"/>
        <v>0</v>
      </c>
      <c r="L485"/>
      <c r="M485"/>
      <c r="N485"/>
      <c r="O485"/>
      <c r="P485"/>
      <c r="Q485"/>
      <c r="R485"/>
      <c r="S485"/>
      <c r="T485"/>
      <c r="U485"/>
      <c r="V485"/>
      <c r="W485"/>
      <c r="X485"/>
      <c r="Y485" s="8" t="s">
        <v>12</v>
      </c>
    </row>
    <row r="486" spans="2:25" ht="14.25" x14ac:dyDescent="0.2">
      <c r="B486" s="815" t="s">
        <v>1249</v>
      </c>
      <c r="C486" s="142">
        <v>10</v>
      </c>
      <c r="D486" s="86" t="s">
        <v>18</v>
      </c>
      <c r="E486" s="84" t="s">
        <v>18</v>
      </c>
      <c r="F486" s="84" t="s">
        <v>18</v>
      </c>
      <c r="G486" s="84" t="s">
        <v>18</v>
      </c>
      <c r="H486" s="84" t="s">
        <v>18</v>
      </c>
      <c r="I486" s="84" t="s">
        <v>18</v>
      </c>
      <c r="J486" s="84" t="s">
        <v>18</v>
      </c>
      <c r="K486" s="354">
        <f t="shared" si="46"/>
        <v>0</v>
      </c>
      <c r="L486"/>
      <c r="M486"/>
      <c r="N486"/>
      <c r="O486"/>
      <c r="P486"/>
      <c r="Q486"/>
      <c r="R486"/>
      <c r="S486"/>
      <c r="T486"/>
      <c r="U486"/>
      <c r="V486"/>
      <c r="W486"/>
      <c r="X486"/>
      <c r="Y486" s="8" t="s">
        <v>12</v>
      </c>
    </row>
    <row r="487" spans="2:25" ht="14.25" x14ac:dyDescent="0.2">
      <c r="B487" s="814" t="s">
        <v>1250</v>
      </c>
      <c r="C487" s="142">
        <v>11</v>
      </c>
      <c r="D487" s="219">
        <f t="shared" ref="D487:J487" si="48">SUM(D488,D506)</f>
        <v>0</v>
      </c>
      <c r="E487" s="640">
        <f t="shared" si="48"/>
        <v>0</v>
      </c>
      <c r="F487" s="640">
        <f t="shared" si="48"/>
        <v>0</v>
      </c>
      <c r="G487" s="640">
        <f t="shared" si="48"/>
        <v>0</v>
      </c>
      <c r="H487" s="640">
        <f t="shared" si="48"/>
        <v>0</v>
      </c>
      <c r="I487" s="640">
        <f t="shared" si="48"/>
        <v>0</v>
      </c>
      <c r="J487" s="640">
        <f t="shared" si="48"/>
        <v>0</v>
      </c>
      <c r="K487" s="640">
        <f t="shared" si="46"/>
        <v>0</v>
      </c>
      <c r="L487"/>
      <c r="M487"/>
      <c r="N487"/>
      <c r="O487"/>
      <c r="P487"/>
      <c r="Q487"/>
      <c r="R487"/>
      <c r="S487"/>
      <c r="T487"/>
      <c r="U487"/>
      <c r="V487"/>
      <c r="W487"/>
      <c r="X487"/>
      <c r="Y487" s="8" t="s">
        <v>12</v>
      </c>
    </row>
    <row r="488" spans="2:25" ht="14.25" x14ac:dyDescent="0.2">
      <c r="B488" s="424" t="s">
        <v>1251</v>
      </c>
      <c r="C488" s="142">
        <v>12</v>
      </c>
      <c r="D488" s="640">
        <f t="shared" ref="D488:J488" si="49">SUM(D490,D498,D505)</f>
        <v>0</v>
      </c>
      <c r="E488" s="816">
        <f t="shared" si="49"/>
        <v>0</v>
      </c>
      <c r="F488" s="816">
        <f t="shared" si="49"/>
        <v>0</v>
      </c>
      <c r="G488" s="816">
        <f t="shared" si="49"/>
        <v>0</v>
      </c>
      <c r="H488" s="816">
        <f t="shared" si="49"/>
        <v>0</v>
      </c>
      <c r="I488" s="816">
        <f t="shared" si="49"/>
        <v>0</v>
      </c>
      <c r="J488" s="816">
        <f t="shared" si="49"/>
        <v>0</v>
      </c>
      <c r="K488" s="816">
        <f t="shared" si="46"/>
        <v>0</v>
      </c>
      <c r="L488"/>
      <c r="M488"/>
      <c r="N488"/>
      <c r="O488"/>
      <c r="P488"/>
      <c r="Q488"/>
      <c r="R488"/>
      <c r="S488"/>
      <c r="T488"/>
      <c r="U488"/>
      <c r="V488"/>
      <c r="W488"/>
      <c r="X488"/>
      <c r="Y488" s="8" t="s">
        <v>12</v>
      </c>
    </row>
    <row r="489" spans="2:25" ht="14.25" x14ac:dyDescent="0.2">
      <c r="B489" s="817" t="s">
        <v>668</v>
      </c>
      <c r="C489" s="142">
        <v>13</v>
      </c>
      <c r="D489" s="84" t="s">
        <v>18</v>
      </c>
      <c r="E489" s="84" t="s">
        <v>18</v>
      </c>
      <c r="F489" s="84" t="s">
        <v>18</v>
      </c>
      <c r="G489" s="84" t="s">
        <v>18</v>
      </c>
      <c r="H489" s="84" t="s">
        <v>18</v>
      </c>
      <c r="I489" s="84" t="s">
        <v>18</v>
      </c>
      <c r="J489" s="84" t="s">
        <v>18</v>
      </c>
      <c r="K489" s="354">
        <f t="shared" si="46"/>
        <v>0</v>
      </c>
      <c r="L489"/>
      <c r="M489"/>
      <c r="N489"/>
      <c r="O489"/>
      <c r="P489"/>
      <c r="Q489"/>
      <c r="R489"/>
      <c r="S489"/>
      <c r="T489"/>
      <c r="U489"/>
      <c r="V489"/>
      <c r="W489"/>
      <c r="X489"/>
      <c r="Y489" s="8" t="s">
        <v>12</v>
      </c>
    </row>
    <row r="490" spans="2:25" ht="14.25" x14ac:dyDescent="0.2">
      <c r="B490" s="321" t="s">
        <v>538</v>
      </c>
      <c r="C490" s="142">
        <v>14</v>
      </c>
      <c r="D490" s="640">
        <f t="shared" ref="D490:J490" si="50">SUM(D491:D497)</f>
        <v>0</v>
      </c>
      <c r="E490" s="1222">
        <f t="shared" si="50"/>
        <v>0</v>
      </c>
      <c r="F490" s="1222">
        <f t="shared" si="50"/>
        <v>0</v>
      </c>
      <c r="G490" s="1222">
        <f t="shared" si="50"/>
        <v>0</v>
      </c>
      <c r="H490" s="1222">
        <f t="shared" si="50"/>
        <v>0</v>
      </c>
      <c r="I490" s="1222">
        <f t="shared" si="50"/>
        <v>0</v>
      </c>
      <c r="J490" s="1222">
        <f t="shared" si="50"/>
        <v>0</v>
      </c>
      <c r="K490" s="1222">
        <f t="shared" si="46"/>
        <v>0</v>
      </c>
      <c r="L490"/>
      <c r="M490"/>
      <c r="N490"/>
      <c r="O490"/>
      <c r="P490"/>
      <c r="Q490"/>
      <c r="R490"/>
      <c r="S490"/>
      <c r="T490"/>
      <c r="U490"/>
      <c r="V490"/>
      <c r="W490"/>
      <c r="X490"/>
      <c r="Y490" s="8" t="s">
        <v>12</v>
      </c>
    </row>
    <row r="491" spans="2:25" ht="14.25" x14ac:dyDescent="0.2">
      <c r="B491" s="818" t="s">
        <v>539</v>
      </c>
      <c r="C491" s="142">
        <v>15</v>
      </c>
      <c r="D491" s="84" t="s">
        <v>18</v>
      </c>
      <c r="E491" s="84" t="s">
        <v>18</v>
      </c>
      <c r="F491" s="84" t="s">
        <v>18</v>
      </c>
      <c r="G491" s="84" t="s">
        <v>18</v>
      </c>
      <c r="H491" s="84" t="s">
        <v>18</v>
      </c>
      <c r="I491" s="84" t="s">
        <v>18</v>
      </c>
      <c r="J491" s="84" t="s">
        <v>18</v>
      </c>
      <c r="K491" s="354">
        <f t="shared" si="46"/>
        <v>0</v>
      </c>
      <c r="L491"/>
      <c r="M491"/>
      <c r="N491"/>
      <c r="O491"/>
      <c r="P491"/>
      <c r="Q491"/>
      <c r="R491"/>
      <c r="S491"/>
      <c r="T491"/>
      <c r="U491"/>
      <c r="V491"/>
      <c r="W491"/>
      <c r="X491"/>
      <c r="Y491" s="8" t="s">
        <v>12</v>
      </c>
    </row>
    <row r="492" spans="2:25" ht="14.25" x14ac:dyDescent="0.2">
      <c r="B492" s="818" t="s">
        <v>540</v>
      </c>
      <c r="C492" s="142">
        <v>16</v>
      </c>
      <c r="D492" s="84" t="s">
        <v>18</v>
      </c>
      <c r="E492" s="84" t="s">
        <v>18</v>
      </c>
      <c r="F492" s="84" t="s">
        <v>18</v>
      </c>
      <c r="G492" s="84" t="s">
        <v>18</v>
      </c>
      <c r="H492" s="84" t="s">
        <v>18</v>
      </c>
      <c r="I492" s="84" t="s">
        <v>18</v>
      </c>
      <c r="J492" s="84" t="s">
        <v>18</v>
      </c>
      <c r="K492" s="354">
        <f t="shared" si="46"/>
        <v>0</v>
      </c>
      <c r="L492"/>
      <c r="M492"/>
      <c r="N492"/>
      <c r="O492"/>
      <c r="P492"/>
      <c r="Q492"/>
      <c r="R492"/>
      <c r="S492"/>
      <c r="T492"/>
      <c r="U492"/>
      <c r="V492"/>
      <c r="W492"/>
      <c r="X492"/>
      <c r="Y492" s="8" t="s">
        <v>12</v>
      </c>
    </row>
    <row r="493" spans="2:25" ht="14.25" x14ac:dyDescent="0.2">
      <c r="B493" s="818" t="s">
        <v>541</v>
      </c>
      <c r="C493" s="142">
        <v>17</v>
      </c>
      <c r="D493" s="84" t="s">
        <v>18</v>
      </c>
      <c r="E493" s="84" t="s">
        <v>18</v>
      </c>
      <c r="F493" s="84" t="s">
        <v>18</v>
      </c>
      <c r="G493" s="84" t="s">
        <v>18</v>
      </c>
      <c r="H493" s="84" t="s">
        <v>18</v>
      </c>
      <c r="I493" s="84" t="s">
        <v>18</v>
      </c>
      <c r="J493" s="84" t="s">
        <v>18</v>
      </c>
      <c r="K493" s="354">
        <f t="shared" si="46"/>
        <v>0</v>
      </c>
      <c r="L493"/>
      <c r="M493"/>
      <c r="N493"/>
      <c r="O493"/>
      <c r="P493"/>
      <c r="Q493"/>
      <c r="R493"/>
      <c r="S493"/>
      <c r="T493"/>
      <c r="U493"/>
      <c r="V493"/>
      <c r="W493"/>
      <c r="X493"/>
      <c r="Y493" s="8" t="s">
        <v>12</v>
      </c>
    </row>
    <row r="494" spans="2:25" ht="14.25" x14ac:dyDescent="0.2">
      <c r="B494" s="818" t="s">
        <v>542</v>
      </c>
      <c r="C494" s="142">
        <v>18</v>
      </c>
      <c r="D494" s="84" t="s">
        <v>18</v>
      </c>
      <c r="E494" s="84" t="s">
        <v>18</v>
      </c>
      <c r="F494" s="84" t="s">
        <v>18</v>
      </c>
      <c r="G494" s="84" t="s">
        <v>18</v>
      </c>
      <c r="H494" s="84" t="s">
        <v>18</v>
      </c>
      <c r="I494" s="84" t="s">
        <v>18</v>
      </c>
      <c r="J494" s="84" t="s">
        <v>18</v>
      </c>
      <c r="K494" s="354">
        <f t="shared" si="46"/>
        <v>0</v>
      </c>
      <c r="L494"/>
      <c r="M494"/>
      <c r="N494"/>
      <c r="O494"/>
      <c r="P494"/>
      <c r="Q494"/>
      <c r="R494"/>
      <c r="S494"/>
      <c r="T494"/>
      <c r="U494"/>
      <c r="V494"/>
      <c r="W494"/>
      <c r="X494"/>
      <c r="Y494" s="8" t="s">
        <v>12</v>
      </c>
    </row>
    <row r="495" spans="2:25" ht="14.25" x14ac:dyDescent="0.2">
      <c r="B495" s="818" t="s">
        <v>463</v>
      </c>
      <c r="C495" s="142">
        <v>19</v>
      </c>
      <c r="D495" s="84" t="s">
        <v>18</v>
      </c>
      <c r="E495" s="84" t="s">
        <v>18</v>
      </c>
      <c r="F495" s="84" t="s">
        <v>18</v>
      </c>
      <c r="G495" s="84" t="s">
        <v>18</v>
      </c>
      <c r="H495" s="84" t="s">
        <v>18</v>
      </c>
      <c r="I495" s="84" t="s">
        <v>18</v>
      </c>
      <c r="J495" s="84" t="s">
        <v>18</v>
      </c>
      <c r="K495" s="354">
        <f t="shared" si="46"/>
        <v>0</v>
      </c>
      <c r="L495"/>
      <c r="M495"/>
      <c r="N495"/>
      <c r="O495"/>
      <c r="P495"/>
      <c r="Q495"/>
      <c r="R495"/>
      <c r="S495"/>
      <c r="T495"/>
      <c r="U495"/>
      <c r="V495"/>
      <c r="W495"/>
      <c r="X495"/>
      <c r="Y495" s="8" t="s">
        <v>12</v>
      </c>
    </row>
    <row r="496" spans="2:25" ht="14.25" x14ac:dyDescent="0.2">
      <c r="B496" s="818" t="s">
        <v>461</v>
      </c>
      <c r="C496" s="142">
        <v>20</v>
      </c>
      <c r="D496" s="84" t="s">
        <v>18</v>
      </c>
      <c r="E496" s="84" t="s">
        <v>18</v>
      </c>
      <c r="F496" s="84" t="s">
        <v>18</v>
      </c>
      <c r="G496" s="84" t="s">
        <v>18</v>
      </c>
      <c r="H496" s="84" t="s">
        <v>18</v>
      </c>
      <c r="I496" s="84" t="s">
        <v>18</v>
      </c>
      <c r="J496" s="84" t="s">
        <v>18</v>
      </c>
      <c r="K496" s="354">
        <f t="shared" si="46"/>
        <v>0</v>
      </c>
      <c r="L496"/>
      <c r="M496"/>
      <c r="N496"/>
      <c r="O496"/>
      <c r="P496"/>
      <c r="Q496"/>
      <c r="R496"/>
      <c r="S496"/>
      <c r="T496"/>
      <c r="U496"/>
      <c r="V496"/>
      <c r="W496"/>
      <c r="X496"/>
      <c r="Y496" s="8" t="s">
        <v>12</v>
      </c>
    </row>
    <row r="497" spans="2:25" ht="14.25" x14ac:dyDescent="0.2">
      <c r="B497" s="818" t="s">
        <v>543</v>
      </c>
      <c r="C497" s="142">
        <v>21</v>
      </c>
      <c r="D497" s="84" t="s">
        <v>18</v>
      </c>
      <c r="E497" s="84" t="s">
        <v>18</v>
      </c>
      <c r="F497" s="84" t="s">
        <v>18</v>
      </c>
      <c r="G497" s="84" t="s">
        <v>18</v>
      </c>
      <c r="H497" s="84" t="s">
        <v>18</v>
      </c>
      <c r="I497" s="84" t="s">
        <v>18</v>
      </c>
      <c r="J497" s="84" t="s">
        <v>18</v>
      </c>
      <c r="K497" s="354">
        <f t="shared" si="46"/>
        <v>0</v>
      </c>
      <c r="L497"/>
      <c r="M497"/>
      <c r="N497"/>
      <c r="O497"/>
      <c r="P497"/>
      <c r="Q497"/>
      <c r="R497"/>
      <c r="S497"/>
      <c r="T497"/>
      <c r="U497"/>
      <c r="V497"/>
      <c r="W497"/>
      <c r="X497"/>
      <c r="Y497" s="8" t="s">
        <v>12</v>
      </c>
    </row>
    <row r="498" spans="2:25" ht="14.25" x14ac:dyDescent="0.2">
      <c r="B498" s="321" t="s">
        <v>544</v>
      </c>
      <c r="C498" s="142">
        <v>22</v>
      </c>
      <c r="D498" s="640">
        <f t="shared" ref="D498:J498" si="51">SUM(D499,D502:D504)</f>
        <v>0</v>
      </c>
      <c r="E498" s="1222">
        <f t="shared" si="51"/>
        <v>0</v>
      </c>
      <c r="F498" s="1222">
        <f t="shared" si="51"/>
        <v>0</v>
      </c>
      <c r="G498" s="1222">
        <f t="shared" si="51"/>
        <v>0</v>
      </c>
      <c r="H498" s="1222">
        <f t="shared" si="51"/>
        <v>0</v>
      </c>
      <c r="I498" s="1222">
        <f t="shared" si="51"/>
        <v>0</v>
      </c>
      <c r="J498" s="1222">
        <f t="shared" si="51"/>
        <v>0</v>
      </c>
      <c r="K498" s="1222">
        <f t="shared" si="46"/>
        <v>0</v>
      </c>
      <c r="L498"/>
      <c r="M498"/>
      <c r="N498"/>
      <c r="O498"/>
      <c r="P498"/>
      <c r="Q498"/>
      <c r="R498"/>
      <c r="S498"/>
      <c r="T498"/>
      <c r="U498"/>
      <c r="V498"/>
      <c r="W498"/>
      <c r="X498"/>
      <c r="Y498" s="8" t="s">
        <v>12</v>
      </c>
    </row>
    <row r="499" spans="2:25" ht="14.25" x14ac:dyDescent="0.2">
      <c r="B499" s="818" t="s">
        <v>545</v>
      </c>
      <c r="C499" s="142">
        <v>23</v>
      </c>
      <c r="D499" s="84" t="s">
        <v>18</v>
      </c>
      <c r="E499" s="84" t="s">
        <v>18</v>
      </c>
      <c r="F499" s="84" t="s">
        <v>18</v>
      </c>
      <c r="G499" s="84" t="s">
        <v>18</v>
      </c>
      <c r="H499" s="84" t="s">
        <v>18</v>
      </c>
      <c r="I499" s="84" t="s">
        <v>18</v>
      </c>
      <c r="J499" s="84" t="s">
        <v>18</v>
      </c>
      <c r="K499" s="354">
        <f t="shared" si="46"/>
        <v>0</v>
      </c>
      <c r="L499"/>
      <c r="M499"/>
      <c r="N499"/>
      <c r="O499"/>
      <c r="P499"/>
      <c r="Q499"/>
      <c r="R499"/>
      <c r="S499"/>
      <c r="T499"/>
      <c r="U499"/>
      <c r="V499"/>
      <c r="W499"/>
      <c r="X499"/>
      <c r="Y499" s="8" t="s">
        <v>12</v>
      </c>
    </row>
    <row r="500" spans="2:25" ht="14.25" x14ac:dyDescent="0.2">
      <c r="B500" s="819" t="s">
        <v>546</v>
      </c>
      <c r="C500" s="142">
        <v>24</v>
      </c>
      <c r="D500" s="84" t="s">
        <v>18</v>
      </c>
      <c r="E500" s="84" t="s">
        <v>18</v>
      </c>
      <c r="F500" s="84" t="s">
        <v>18</v>
      </c>
      <c r="G500" s="84" t="s">
        <v>18</v>
      </c>
      <c r="H500" s="84" t="s">
        <v>18</v>
      </c>
      <c r="I500" s="84" t="s">
        <v>18</v>
      </c>
      <c r="J500" s="84" t="s">
        <v>18</v>
      </c>
      <c r="K500" s="354">
        <f t="shared" si="46"/>
        <v>0</v>
      </c>
      <c r="L500"/>
      <c r="M500"/>
      <c r="N500"/>
      <c r="O500"/>
      <c r="P500"/>
      <c r="Q500"/>
      <c r="R500"/>
      <c r="S500"/>
      <c r="T500"/>
      <c r="U500"/>
      <c r="V500"/>
      <c r="W500"/>
      <c r="X500"/>
      <c r="Y500" s="8" t="s">
        <v>12</v>
      </c>
    </row>
    <row r="501" spans="2:25" ht="14.25" x14ac:dyDescent="0.2">
      <c r="B501" s="819" t="s">
        <v>547</v>
      </c>
      <c r="C501" s="142">
        <v>25</v>
      </c>
      <c r="D501" s="84" t="s">
        <v>18</v>
      </c>
      <c r="E501" s="84" t="s">
        <v>18</v>
      </c>
      <c r="F501" s="84" t="s">
        <v>18</v>
      </c>
      <c r="G501" s="84" t="s">
        <v>18</v>
      </c>
      <c r="H501" s="84" t="s">
        <v>18</v>
      </c>
      <c r="I501" s="84" t="s">
        <v>18</v>
      </c>
      <c r="J501" s="84" t="s">
        <v>18</v>
      </c>
      <c r="K501" s="354">
        <f t="shared" si="46"/>
        <v>0</v>
      </c>
      <c r="L501"/>
      <c r="M501"/>
      <c r="N501"/>
      <c r="O501"/>
      <c r="P501"/>
      <c r="Q501"/>
      <c r="R501"/>
      <c r="S501"/>
      <c r="T501"/>
      <c r="U501"/>
      <c r="V501"/>
      <c r="W501"/>
      <c r="X501"/>
      <c r="Y501" s="8" t="s">
        <v>12</v>
      </c>
    </row>
    <row r="502" spans="2:25" ht="14.25" x14ac:dyDescent="0.2">
      <c r="B502" s="818" t="s">
        <v>548</v>
      </c>
      <c r="C502" s="142">
        <v>26</v>
      </c>
      <c r="D502" s="84" t="s">
        <v>18</v>
      </c>
      <c r="E502" s="84" t="s">
        <v>18</v>
      </c>
      <c r="F502" s="84" t="s">
        <v>18</v>
      </c>
      <c r="G502" s="84" t="s">
        <v>18</v>
      </c>
      <c r="H502" s="84" t="s">
        <v>18</v>
      </c>
      <c r="I502" s="84" t="s">
        <v>18</v>
      </c>
      <c r="J502" s="84" t="s">
        <v>18</v>
      </c>
      <c r="K502" s="354">
        <f t="shared" si="46"/>
        <v>0</v>
      </c>
      <c r="L502"/>
      <c r="M502"/>
      <c r="N502"/>
      <c r="O502"/>
      <c r="P502"/>
      <c r="Q502"/>
      <c r="R502"/>
      <c r="S502"/>
      <c r="T502"/>
      <c r="U502"/>
      <c r="V502"/>
      <c r="W502"/>
      <c r="X502"/>
      <c r="Y502" s="8" t="s">
        <v>12</v>
      </c>
    </row>
    <row r="503" spans="2:25" ht="14.25" x14ac:dyDescent="0.2">
      <c r="B503" s="818" t="s">
        <v>549</v>
      </c>
      <c r="C503" s="142">
        <v>27</v>
      </c>
      <c r="D503" s="84" t="s">
        <v>18</v>
      </c>
      <c r="E503" s="84" t="s">
        <v>18</v>
      </c>
      <c r="F503" s="84" t="s">
        <v>18</v>
      </c>
      <c r="G503" s="84" t="s">
        <v>18</v>
      </c>
      <c r="H503" s="84" t="s">
        <v>18</v>
      </c>
      <c r="I503" s="84" t="s">
        <v>18</v>
      </c>
      <c r="J503" s="84" t="s">
        <v>18</v>
      </c>
      <c r="K503" s="354">
        <f t="shared" si="46"/>
        <v>0</v>
      </c>
      <c r="L503"/>
      <c r="M503"/>
      <c r="N503"/>
      <c r="O503"/>
      <c r="P503"/>
      <c r="Q503"/>
      <c r="R503"/>
      <c r="S503"/>
      <c r="T503"/>
      <c r="U503"/>
      <c r="V503"/>
      <c r="W503"/>
      <c r="X503"/>
      <c r="Y503" s="8" t="s">
        <v>12</v>
      </c>
    </row>
    <row r="504" spans="2:25" ht="14.25" x14ac:dyDescent="0.2">
      <c r="B504" s="818" t="s">
        <v>550</v>
      </c>
      <c r="C504" s="142">
        <v>28</v>
      </c>
      <c r="D504" s="84" t="s">
        <v>18</v>
      </c>
      <c r="E504" s="84" t="s">
        <v>18</v>
      </c>
      <c r="F504" s="84" t="s">
        <v>18</v>
      </c>
      <c r="G504" s="84" t="s">
        <v>18</v>
      </c>
      <c r="H504" s="84" t="s">
        <v>18</v>
      </c>
      <c r="I504" s="84" t="s">
        <v>18</v>
      </c>
      <c r="J504" s="84" t="s">
        <v>18</v>
      </c>
      <c r="K504" s="354">
        <f t="shared" si="46"/>
        <v>0</v>
      </c>
      <c r="L504"/>
      <c r="M504"/>
      <c r="N504"/>
      <c r="O504"/>
      <c r="P504"/>
      <c r="Q504"/>
      <c r="R504"/>
      <c r="S504"/>
      <c r="T504"/>
      <c r="U504"/>
      <c r="V504"/>
      <c r="W504"/>
      <c r="X504"/>
      <c r="Y504" s="8" t="s">
        <v>12</v>
      </c>
    </row>
    <row r="505" spans="2:25" ht="14.25" x14ac:dyDescent="0.2">
      <c r="B505" s="52" t="s">
        <v>1252</v>
      </c>
      <c r="C505" s="142">
        <v>29</v>
      </c>
      <c r="D505" s="84" t="s">
        <v>18</v>
      </c>
      <c r="E505" s="84" t="s">
        <v>18</v>
      </c>
      <c r="F505" s="84" t="s">
        <v>18</v>
      </c>
      <c r="G505" s="84" t="s">
        <v>18</v>
      </c>
      <c r="H505" s="84" t="s">
        <v>18</v>
      </c>
      <c r="I505" s="84" t="s">
        <v>18</v>
      </c>
      <c r="J505" s="84" t="s">
        <v>18</v>
      </c>
      <c r="K505" s="354">
        <f t="shared" si="46"/>
        <v>0</v>
      </c>
      <c r="L505"/>
      <c r="M505"/>
      <c r="N505"/>
      <c r="O505"/>
      <c r="P505"/>
      <c r="Q505"/>
      <c r="R505"/>
      <c r="S505"/>
      <c r="T505"/>
      <c r="U505"/>
      <c r="V505"/>
      <c r="W505"/>
      <c r="X505"/>
      <c r="Y505" s="8" t="s">
        <v>12</v>
      </c>
    </row>
    <row r="506" spans="2:25" ht="14.25" x14ac:dyDescent="0.2">
      <c r="B506" s="1368" t="s">
        <v>1253</v>
      </c>
      <c r="C506" s="135">
        <v>30</v>
      </c>
      <c r="D506" s="86" t="s">
        <v>18</v>
      </c>
      <c r="E506" s="86" t="s">
        <v>18</v>
      </c>
      <c r="F506" s="86" t="s">
        <v>18</v>
      </c>
      <c r="G506" s="86" t="s">
        <v>18</v>
      </c>
      <c r="H506" s="86" t="s">
        <v>18</v>
      </c>
      <c r="I506" s="86" t="s">
        <v>18</v>
      </c>
      <c r="J506" s="86" t="s">
        <v>18</v>
      </c>
      <c r="K506" s="709">
        <f t="shared" si="46"/>
        <v>0</v>
      </c>
      <c r="L506"/>
      <c r="M506"/>
      <c r="N506"/>
      <c r="O506"/>
      <c r="P506"/>
      <c r="Q506"/>
      <c r="R506"/>
      <c r="S506"/>
      <c r="T506"/>
      <c r="U506"/>
      <c r="V506"/>
      <c r="W506"/>
      <c r="X506"/>
      <c r="Y506" s="8" t="s">
        <v>12</v>
      </c>
    </row>
    <row r="507" spans="2:25" ht="14.25" x14ac:dyDescent="0.2">
      <c r="L507"/>
      <c r="M507"/>
      <c r="N507"/>
      <c r="O507"/>
      <c r="P507"/>
      <c r="Q507"/>
      <c r="R507"/>
      <c r="S507"/>
      <c r="T507"/>
      <c r="U507"/>
      <c r="V507"/>
      <c r="W507"/>
      <c r="X507"/>
      <c r="Y507" s="8" t="s">
        <v>12</v>
      </c>
    </row>
    <row r="508" spans="2:25" ht="14.25" customHeight="1" x14ac:dyDescent="0.2">
      <c r="B508" s="5"/>
      <c r="C508" s="201"/>
      <c r="D508" s="2130" t="s">
        <v>2090</v>
      </c>
      <c r="E508" s="1369" t="s">
        <v>2091</v>
      </c>
      <c r="F508" s="1370"/>
      <c r="G508" s="1370"/>
      <c r="H508" s="1370"/>
      <c r="I508" s="1370"/>
      <c r="J508" s="1370"/>
      <c r="K508" s="1357"/>
      <c r="L508"/>
      <c r="M508"/>
      <c r="N508"/>
      <c r="O508"/>
      <c r="P508"/>
      <c r="Q508"/>
      <c r="R508"/>
      <c r="S508"/>
      <c r="T508"/>
      <c r="U508"/>
      <c r="V508"/>
      <c r="W508"/>
      <c r="X508"/>
      <c r="Y508" s="8" t="s">
        <v>12</v>
      </c>
    </row>
    <row r="509" spans="2:25" ht="15" x14ac:dyDescent="0.2">
      <c r="B509" s="810" t="s">
        <v>2031</v>
      </c>
      <c r="C509" s="811"/>
      <c r="D509" s="2131"/>
      <c r="E509" s="1738" t="str">
        <f>""&amp;$D$430</f>
        <v>0</v>
      </c>
      <c r="F509" s="1738" t="str">
        <f>""&amp;$D$431</f>
        <v/>
      </c>
      <c r="G509" s="1738" t="str">
        <f>""&amp;$D$432</f>
        <v/>
      </c>
      <c r="H509" s="1738" t="str">
        <f>""&amp;$D$433</f>
        <v/>
      </c>
      <c r="I509" s="1738" t="str">
        <f>""&amp;$D$434</f>
        <v/>
      </c>
      <c r="J509" s="1738" t="str">
        <f>""&amp;$D$435</f>
        <v/>
      </c>
      <c r="K509" s="1738" t="str">
        <f>""&amp;$D$436</f>
        <v>XXX</v>
      </c>
      <c r="L509"/>
      <c r="M509"/>
      <c r="N509"/>
      <c r="O509"/>
      <c r="P509"/>
      <c r="Q509"/>
      <c r="R509"/>
      <c r="S509"/>
      <c r="T509"/>
      <c r="U509"/>
      <c r="V509"/>
      <c r="W509"/>
      <c r="X509"/>
      <c r="Y509" s="8" t="s">
        <v>12</v>
      </c>
    </row>
    <row r="510" spans="2:25" ht="14.25" x14ac:dyDescent="0.2">
      <c r="B510" s="1374" t="s">
        <v>1255</v>
      </c>
      <c r="C510" s="40">
        <v>225</v>
      </c>
      <c r="D510" s="18">
        <v>1</v>
      </c>
      <c r="E510" s="18">
        <v>2</v>
      </c>
      <c r="F510" s="18">
        <v>3</v>
      </c>
      <c r="G510" s="18">
        <v>4</v>
      </c>
      <c r="H510" s="18">
        <v>5</v>
      </c>
      <c r="I510" s="18">
        <v>6</v>
      </c>
      <c r="J510" s="18">
        <v>7</v>
      </c>
      <c r="K510" s="18">
        <v>8</v>
      </c>
      <c r="L510"/>
      <c r="M510"/>
      <c r="N510"/>
      <c r="O510"/>
      <c r="P510"/>
      <c r="Q510"/>
      <c r="R510"/>
      <c r="S510"/>
      <c r="T510"/>
      <c r="U510"/>
      <c r="V510"/>
      <c r="W510"/>
      <c r="X510"/>
      <c r="Y510" s="8" t="s">
        <v>12</v>
      </c>
    </row>
    <row r="511" spans="2:25" ht="14.25" x14ac:dyDescent="0.2">
      <c r="B511" s="813" t="s">
        <v>1256</v>
      </c>
      <c r="C511" s="142">
        <v>1</v>
      </c>
      <c r="D511" s="640">
        <f t="shared" ref="D511:J511" si="52">D512-D521</f>
        <v>0</v>
      </c>
      <c r="E511" s="640">
        <f t="shared" si="52"/>
        <v>0</v>
      </c>
      <c r="F511" s="640">
        <f t="shared" si="52"/>
        <v>0</v>
      </c>
      <c r="G511" s="640">
        <f t="shared" si="52"/>
        <v>0</v>
      </c>
      <c r="H511" s="640">
        <f t="shared" si="52"/>
        <v>0</v>
      </c>
      <c r="I511" s="640">
        <f t="shared" si="52"/>
        <v>0</v>
      </c>
      <c r="J511" s="640">
        <f t="shared" si="52"/>
        <v>0</v>
      </c>
      <c r="K511" s="640">
        <f t="shared" ref="K511:K540" si="53">SUM(D511)-SUM(E511:J511)</f>
        <v>0</v>
      </c>
      <c r="L511"/>
      <c r="M511"/>
      <c r="N511"/>
      <c r="O511"/>
      <c r="P511"/>
      <c r="Q511"/>
      <c r="R511"/>
      <c r="S511"/>
      <c r="T511"/>
      <c r="U511"/>
      <c r="V511"/>
      <c r="W511"/>
      <c r="X511"/>
      <c r="Y511" s="8" t="s">
        <v>12</v>
      </c>
    </row>
    <row r="512" spans="2:25" ht="14.25" x14ac:dyDescent="0.2">
      <c r="B512" s="814" t="s">
        <v>156</v>
      </c>
      <c r="C512" s="142">
        <v>2</v>
      </c>
      <c r="D512" s="640">
        <f t="shared" ref="D512:J512" si="54">SUM(D513:D520)</f>
        <v>0</v>
      </c>
      <c r="E512" s="640">
        <f t="shared" si="54"/>
        <v>0</v>
      </c>
      <c r="F512" s="640">
        <f t="shared" si="54"/>
        <v>0</v>
      </c>
      <c r="G512" s="640">
        <f t="shared" si="54"/>
        <v>0</v>
      </c>
      <c r="H512" s="640">
        <f t="shared" si="54"/>
        <v>0</v>
      </c>
      <c r="I512" s="640">
        <f t="shared" si="54"/>
        <v>0</v>
      </c>
      <c r="J512" s="640">
        <f t="shared" si="54"/>
        <v>0</v>
      </c>
      <c r="K512" s="640">
        <f t="shared" si="53"/>
        <v>0</v>
      </c>
      <c r="L512"/>
      <c r="M512"/>
      <c r="N512"/>
      <c r="O512"/>
      <c r="P512"/>
      <c r="Q512"/>
      <c r="R512"/>
      <c r="S512"/>
      <c r="T512"/>
      <c r="U512"/>
      <c r="V512"/>
      <c r="W512"/>
      <c r="X512"/>
      <c r="Y512" s="8" t="s">
        <v>12</v>
      </c>
    </row>
    <row r="513" spans="2:25" ht="14.25" x14ac:dyDescent="0.2">
      <c r="B513" s="304" t="s">
        <v>1112</v>
      </c>
      <c r="C513" s="142">
        <v>3</v>
      </c>
      <c r="D513" s="95" t="s">
        <v>18</v>
      </c>
      <c r="E513" s="95" t="s">
        <v>18</v>
      </c>
      <c r="F513" s="95" t="s">
        <v>18</v>
      </c>
      <c r="G513" s="95" t="s">
        <v>18</v>
      </c>
      <c r="H513" s="95" t="s">
        <v>18</v>
      </c>
      <c r="I513" s="95" t="s">
        <v>18</v>
      </c>
      <c r="J513" s="95" t="s">
        <v>18</v>
      </c>
      <c r="K513" s="640">
        <f t="shared" si="53"/>
        <v>0</v>
      </c>
      <c r="L513"/>
      <c r="M513"/>
      <c r="N513"/>
      <c r="O513"/>
      <c r="P513"/>
      <c r="Q513"/>
      <c r="R513"/>
      <c r="S513"/>
      <c r="T513"/>
      <c r="U513"/>
      <c r="V513"/>
      <c r="W513"/>
      <c r="X513"/>
      <c r="Y513" s="8" t="s">
        <v>12</v>
      </c>
    </row>
    <row r="514" spans="2:25" ht="14.25" x14ac:dyDescent="0.2">
      <c r="B514" s="304" t="s">
        <v>1245</v>
      </c>
      <c r="C514" s="142">
        <v>4</v>
      </c>
      <c r="D514" s="84" t="s">
        <v>18</v>
      </c>
      <c r="E514" s="84" t="s">
        <v>18</v>
      </c>
      <c r="F514" s="84" t="s">
        <v>18</v>
      </c>
      <c r="G514" s="84" t="s">
        <v>18</v>
      </c>
      <c r="H514" s="84" t="s">
        <v>18</v>
      </c>
      <c r="I514" s="84" t="s">
        <v>18</v>
      </c>
      <c r="J514" s="84" t="s">
        <v>18</v>
      </c>
      <c r="K514" s="354">
        <f t="shared" si="53"/>
        <v>0</v>
      </c>
      <c r="L514"/>
      <c r="M514"/>
      <c r="N514"/>
      <c r="O514"/>
      <c r="P514"/>
      <c r="Q514"/>
      <c r="R514"/>
      <c r="S514"/>
      <c r="T514"/>
      <c r="U514"/>
      <c r="V514"/>
      <c r="W514"/>
      <c r="X514"/>
      <c r="Y514" s="8" t="s">
        <v>12</v>
      </c>
    </row>
    <row r="515" spans="2:25" ht="14.25" x14ac:dyDescent="0.2">
      <c r="B515" s="304" t="s">
        <v>1246</v>
      </c>
      <c r="C515" s="142">
        <v>5</v>
      </c>
      <c r="D515" s="84" t="s">
        <v>18</v>
      </c>
      <c r="E515" s="84" t="s">
        <v>18</v>
      </c>
      <c r="F515" s="84" t="s">
        <v>18</v>
      </c>
      <c r="G515" s="84" t="s">
        <v>18</v>
      </c>
      <c r="H515" s="84" t="s">
        <v>18</v>
      </c>
      <c r="I515" s="84" t="s">
        <v>18</v>
      </c>
      <c r="J515" s="84" t="s">
        <v>18</v>
      </c>
      <c r="K515" s="354">
        <f t="shared" si="53"/>
        <v>0</v>
      </c>
      <c r="L515"/>
      <c r="M515"/>
      <c r="N515"/>
      <c r="O515"/>
      <c r="P515"/>
      <c r="Q515"/>
      <c r="R515"/>
      <c r="S515"/>
      <c r="T515"/>
      <c r="U515"/>
      <c r="V515"/>
      <c r="W515"/>
      <c r="X515"/>
      <c r="Y515" s="8" t="s">
        <v>12</v>
      </c>
    </row>
    <row r="516" spans="2:25" ht="14.25" x14ac:dyDescent="0.2">
      <c r="B516" s="304" t="s">
        <v>524</v>
      </c>
      <c r="C516" s="142">
        <v>6</v>
      </c>
      <c r="D516" s="84" t="s">
        <v>18</v>
      </c>
      <c r="E516" s="84" t="s">
        <v>18</v>
      </c>
      <c r="F516" s="84" t="s">
        <v>18</v>
      </c>
      <c r="G516" s="84" t="s">
        <v>18</v>
      </c>
      <c r="H516" s="84" t="s">
        <v>18</v>
      </c>
      <c r="I516" s="84" t="s">
        <v>18</v>
      </c>
      <c r="J516" s="84" t="s">
        <v>18</v>
      </c>
      <c r="K516" s="354">
        <f t="shared" si="53"/>
        <v>0</v>
      </c>
      <c r="L516"/>
      <c r="M516"/>
      <c r="N516"/>
      <c r="O516"/>
      <c r="P516"/>
      <c r="Q516"/>
      <c r="R516"/>
      <c r="S516"/>
      <c r="T516"/>
      <c r="U516"/>
      <c r="V516"/>
      <c r="W516"/>
      <c r="X516"/>
      <c r="Y516" s="8" t="s">
        <v>12</v>
      </c>
    </row>
    <row r="517" spans="2:25" ht="14.25" x14ac:dyDescent="0.2">
      <c r="B517" s="304" t="s">
        <v>900</v>
      </c>
      <c r="C517" s="142">
        <v>7</v>
      </c>
      <c r="D517" s="84" t="s">
        <v>18</v>
      </c>
      <c r="E517" s="84" t="s">
        <v>18</v>
      </c>
      <c r="F517" s="84" t="s">
        <v>18</v>
      </c>
      <c r="G517" s="84" t="s">
        <v>18</v>
      </c>
      <c r="H517" s="84" t="s">
        <v>18</v>
      </c>
      <c r="I517" s="84" t="s">
        <v>18</v>
      </c>
      <c r="J517" s="84" t="s">
        <v>18</v>
      </c>
      <c r="K517" s="354">
        <f t="shared" si="53"/>
        <v>0</v>
      </c>
      <c r="L517"/>
      <c r="M517"/>
      <c r="N517"/>
      <c r="O517"/>
      <c r="P517"/>
      <c r="Q517"/>
      <c r="R517"/>
      <c r="S517"/>
      <c r="T517"/>
      <c r="U517"/>
      <c r="V517"/>
      <c r="W517"/>
      <c r="X517"/>
      <c r="Y517" s="8" t="s">
        <v>12</v>
      </c>
    </row>
    <row r="518" spans="2:25" ht="14.25" x14ac:dyDescent="0.2">
      <c r="B518" s="304" t="s">
        <v>1247</v>
      </c>
      <c r="C518" s="142">
        <v>8</v>
      </c>
      <c r="D518" s="84" t="s">
        <v>18</v>
      </c>
      <c r="E518" s="84" t="s">
        <v>18</v>
      </c>
      <c r="F518" s="84" t="s">
        <v>18</v>
      </c>
      <c r="G518" s="84" t="s">
        <v>18</v>
      </c>
      <c r="H518" s="84" t="s">
        <v>18</v>
      </c>
      <c r="I518" s="84" t="s">
        <v>18</v>
      </c>
      <c r="J518" s="84" t="s">
        <v>18</v>
      </c>
      <c r="K518" s="354">
        <f t="shared" si="53"/>
        <v>0</v>
      </c>
      <c r="L518"/>
      <c r="M518"/>
      <c r="N518"/>
      <c r="O518"/>
      <c r="P518"/>
      <c r="Q518"/>
      <c r="R518"/>
      <c r="S518"/>
      <c r="T518"/>
      <c r="U518"/>
      <c r="V518"/>
      <c r="W518"/>
      <c r="X518"/>
      <c r="Y518" s="8" t="s">
        <v>12</v>
      </c>
    </row>
    <row r="519" spans="2:25" ht="14.25" x14ac:dyDescent="0.2">
      <c r="B519" s="304" t="s">
        <v>1248</v>
      </c>
      <c r="C519" s="142">
        <v>9</v>
      </c>
      <c r="D519" s="84" t="s">
        <v>18</v>
      </c>
      <c r="E519" s="84" t="s">
        <v>18</v>
      </c>
      <c r="F519" s="84" t="s">
        <v>18</v>
      </c>
      <c r="G519" s="84" t="s">
        <v>18</v>
      </c>
      <c r="H519" s="84" t="s">
        <v>18</v>
      </c>
      <c r="I519" s="84" t="s">
        <v>18</v>
      </c>
      <c r="J519" s="84" t="s">
        <v>18</v>
      </c>
      <c r="K519" s="354">
        <f t="shared" si="53"/>
        <v>0</v>
      </c>
      <c r="L519"/>
      <c r="M519"/>
      <c r="N519"/>
      <c r="O519"/>
      <c r="P519"/>
      <c r="Q519"/>
      <c r="R519"/>
      <c r="S519"/>
      <c r="T519"/>
      <c r="U519"/>
      <c r="V519"/>
      <c r="W519"/>
      <c r="X519"/>
      <c r="Y519" s="8" t="s">
        <v>12</v>
      </c>
    </row>
    <row r="520" spans="2:25" ht="14.25" x14ac:dyDescent="0.2">
      <c r="B520" s="815" t="s">
        <v>1249</v>
      </c>
      <c r="C520" s="142">
        <v>10</v>
      </c>
      <c r="D520" s="86" t="s">
        <v>18</v>
      </c>
      <c r="E520" s="84" t="s">
        <v>18</v>
      </c>
      <c r="F520" s="84" t="s">
        <v>18</v>
      </c>
      <c r="G520" s="84" t="s">
        <v>18</v>
      </c>
      <c r="H520" s="84" t="s">
        <v>18</v>
      </c>
      <c r="I520" s="84" t="s">
        <v>18</v>
      </c>
      <c r="J520" s="84" t="s">
        <v>18</v>
      </c>
      <c r="K520" s="354">
        <f t="shared" si="53"/>
        <v>0</v>
      </c>
      <c r="L520"/>
      <c r="M520"/>
      <c r="N520"/>
      <c r="O520"/>
      <c r="P520"/>
      <c r="Q520"/>
      <c r="R520"/>
      <c r="S520"/>
      <c r="T520"/>
      <c r="U520"/>
      <c r="V520"/>
      <c r="W520"/>
      <c r="X520"/>
      <c r="Y520" s="8" t="s">
        <v>12</v>
      </c>
    </row>
    <row r="521" spans="2:25" ht="14.25" x14ac:dyDescent="0.2">
      <c r="B521" s="814" t="s">
        <v>1250</v>
      </c>
      <c r="C521" s="142">
        <v>11</v>
      </c>
      <c r="D521" s="219">
        <f t="shared" ref="D521:J521" si="55">SUM(D522,D540)</f>
        <v>0</v>
      </c>
      <c r="E521" s="640">
        <f t="shared" si="55"/>
        <v>0</v>
      </c>
      <c r="F521" s="640">
        <f t="shared" si="55"/>
        <v>0</v>
      </c>
      <c r="G521" s="640">
        <f t="shared" si="55"/>
        <v>0</v>
      </c>
      <c r="H521" s="640">
        <f t="shared" si="55"/>
        <v>0</v>
      </c>
      <c r="I521" s="640">
        <f t="shared" si="55"/>
        <v>0</v>
      </c>
      <c r="J521" s="640">
        <f t="shared" si="55"/>
        <v>0</v>
      </c>
      <c r="K521" s="640">
        <f t="shared" si="53"/>
        <v>0</v>
      </c>
      <c r="L521"/>
      <c r="M521"/>
      <c r="N521"/>
      <c r="O521"/>
      <c r="P521"/>
      <c r="Q521"/>
      <c r="R521"/>
      <c r="S521"/>
      <c r="T521"/>
      <c r="U521"/>
      <c r="V521"/>
      <c r="W521"/>
      <c r="X521"/>
      <c r="Y521" s="8" t="s">
        <v>12</v>
      </c>
    </row>
    <row r="522" spans="2:25" ht="14.25" x14ac:dyDescent="0.2">
      <c r="B522" s="424" t="s">
        <v>1251</v>
      </c>
      <c r="C522" s="142">
        <v>12</v>
      </c>
      <c r="D522" s="640">
        <f t="shared" ref="D522:J522" si="56">SUM(D524,D532,D539)</f>
        <v>0</v>
      </c>
      <c r="E522" s="816">
        <f t="shared" si="56"/>
        <v>0</v>
      </c>
      <c r="F522" s="816">
        <f t="shared" si="56"/>
        <v>0</v>
      </c>
      <c r="G522" s="816">
        <f t="shared" si="56"/>
        <v>0</v>
      </c>
      <c r="H522" s="816">
        <f t="shared" si="56"/>
        <v>0</v>
      </c>
      <c r="I522" s="816">
        <f t="shared" si="56"/>
        <v>0</v>
      </c>
      <c r="J522" s="816">
        <f t="shared" si="56"/>
        <v>0</v>
      </c>
      <c r="K522" s="816">
        <f t="shared" si="53"/>
        <v>0</v>
      </c>
      <c r="L522"/>
      <c r="M522"/>
      <c r="N522"/>
      <c r="O522"/>
      <c r="P522"/>
      <c r="Q522"/>
      <c r="R522"/>
      <c r="S522"/>
      <c r="T522"/>
      <c r="U522"/>
      <c r="V522"/>
      <c r="W522"/>
      <c r="X522"/>
      <c r="Y522" s="8" t="s">
        <v>12</v>
      </c>
    </row>
    <row r="523" spans="2:25" ht="14.25" x14ac:dyDescent="0.2">
      <c r="B523" s="817" t="s">
        <v>668</v>
      </c>
      <c r="C523" s="142">
        <v>13</v>
      </c>
      <c r="D523" s="84" t="s">
        <v>18</v>
      </c>
      <c r="E523" s="84" t="s">
        <v>18</v>
      </c>
      <c r="F523" s="84" t="s">
        <v>18</v>
      </c>
      <c r="G523" s="84" t="s">
        <v>18</v>
      </c>
      <c r="H523" s="84" t="s">
        <v>18</v>
      </c>
      <c r="I523" s="84" t="s">
        <v>18</v>
      </c>
      <c r="J523" s="84" t="s">
        <v>18</v>
      </c>
      <c r="K523" s="354">
        <f t="shared" si="53"/>
        <v>0</v>
      </c>
      <c r="L523"/>
      <c r="M523"/>
      <c r="N523"/>
      <c r="O523"/>
      <c r="P523"/>
      <c r="Q523"/>
      <c r="R523"/>
      <c r="S523"/>
      <c r="T523"/>
      <c r="U523"/>
      <c r="V523"/>
      <c r="W523"/>
      <c r="X523"/>
      <c r="Y523" s="8" t="s">
        <v>12</v>
      </c>
    </row>
    <row r="524" spans="2:25" ht="14.25" x14ac:dyDescent="0.2">
      <c r="B524" s="321" t="s">
        <v>538</v>
      </c>
      <c r="C524" s="142">
        <v>14</v>
      </c>
      <c r="D524" s="640">
        <f t="shared" ref="D524:J524" si="57">SUM(D525:D531)</f>
        <v>0</v>
      </c>
      <c r="E524" s="1222">
        <f t="shared" si="57"/>
        <v>0</v>
      </c>
      <c r="F524" s="1222">
        <f t="shared" si="57"/>
        <v>0</v>
      </c>
      <c r="G524" s="1222">
        <f t="shared" si="57"/>
        <v>0</v>
      </c>
      <c r="H524" s="1222">
        <f t="shared" si="57"/>
        <v>0</v>
      </c>
      <c r="I524" s="1222">
        <f t="shared" si="57"/>
        <v>0</v>
      </c>
      <c r="J524" s="1222">
        <f t="shared" si="57"/>
        <v>0</v>
      </c>
      <c r="K524" s="1222">
        <f t="shared" si="53"/>
        <v>0</v>
      </c>
      <c r="L524"/>
      <c r="M524"/>
      <c r="N524"/>
      <c r="O524"/>
      <c r="P524"/>
      <c r="Q524"/>
      <c r="R524"/>
      <c r="S524"/>
      <c r="T524"/>
      <c r="U524"/>
      <c r="V524"/>
      <c r="W524"/>
      <c r="X524"/>
      <c r="Y524" s="8" t="s">
        <v>12</v>
      </c>
    </row>
    <row r="525" spans="2:25" ht="14.25" x14ac:dyDescent="0.2">
      <c r="B525" s="818" t="s">
        <v>539</v>
      </c>
      <c r="C525" s="142">
        <v>15</v>
      </c>
      <c r="D525" s="84" t="s">
        <v>18</v>
      </c>
      <c r="E525" s="84" t="s">
        <v>18</v>
      </c>
      <c r="F525" s="84" t="s">
        <v>18</v>
      </c>
      <c r="G525" s="84" t="s">
        <v>18</v>
      </c>
      <c r="H525" s="84" t="s">
        <v>18</v>
      </c>
      <c r="I525" s="84" t="s">
        <v>18</v>
      </c>
      <c r="J525" s="84" t="s">
        <v>18</v>
      </c>
      <c r="K525" s="354">
        <f t="shared" si="53"/>
        <v>0</v>
      </c>
      <c r="L525"/>
      <c r="M525"/>
      <c r="N525"/>
      <c r="O525"/>
      <c r="P525"/>
      <c r="Q525"/>
      <c r="R525"/>
      <c r="S525"/>
      <c r="T525"/>
      <c r="U525"/>
      <c r="V525"/>
      <c r="W525"/>
      <c r="X525"/>
      <c r="Y525" s="8" t="s">
        <v>12</v>
      </c>
    </row>
    <row r="526" spans="2:25" ht="14.25" x14ac:dyDescent="0.2">
      <c r="B526" s="818" t="s">
        <v>540</v>
      </c>
      <c r="C526" s="142">
        <v>16</v>
      </c>
      <c r="D526" s="84" t="s">
        <v>18</v>
      </c>
      <c r="E526" s="84" t="s">
        <v>18</v>
      </c>
      <c r="F526" s="84" t="s">
        <v>18</v>
      </c>
      <c r="G526" s="84" t="s">
        <v>18</v>
      </c>
      <c r="H526" s="84" t="s">
        <v>18</v>
      </c>
      <c r="I526" s="84" t="s">
        <v>18</v>
      </c>
      <c r="J526" s="84" t="s">
        <v>18</v>
      </c>
      <c r="K526" s="354">
        <f t="shared" si="53"/>
        <v>0</v>
      </c>
      <c r="L526"/>
      <c r="M526"/>
      <c r="N526"/>
      <c r="O526"/>
      <c r="P526"/>
      <c r="Q526"/>
      <c r="R526"/>
      <c r="S526"/>
      <c r="T526"/>
      <c r="U526"/>
      <c r="V526"/>
      <c r="W526"/>
      <c r="X526"/>
      <c r="Y526" s="8" t="s">
        <v>12</v>
      </c>
    </row>
    <row r="527" spans="2:25" ht="14.25" x14ac:dyDescent="0.2">
      <c r="B527" s="818" t="s">
        <v>541</v>
      </c>
      <c r="C527" s="142">
        <v>17</v>
      </c>
      <c r="D527" s="84" t="s">
        <v>18</v>
      </c>
      <c r="E527" s="84" t="s">
        <v>18</v>
      </c>
      <c r="F527" s="84" t="s">
        <v>18</v>
      </c>
      <c r="G527" s="84" t="s">
        <v>18</v>
      </c>
      <c r="H527" s="84" t="s">
        <v>18</v>
      </c>
      <c r="I527" s="84" t="s">
        <v>18</v>
      </c>
      <c r="J527" s="84" t="s">
        <v>18</v>
      </c>
      <c r="K527" s="354">
        <f t="shared" si="53"/>
        <v>0</v>
      </c>
      <c r="L527"/>
      <c r="M527"/>
      <c r="N527"/>
      <c r="O527"/>
      <c r="P527"/>
      <c r="Q527"/>
      <c r="R527"/>
      <c r="S527"/>
      <c r="T527"/>
      <c r="U527"/>
      <c r="V527"/>
      <c r="W527"/>
      <c r="X527"/>
      <c r="Y527" s="8" t="s">
        <v>12</v>
      </c>
    </row>
    <row r="528" spans="2:25" ht="14.25" x14ac:dyDescent="0.2">
      <c r="B528" s="818" t="s">
        <v>542</v>
      </c>
      <c r="C528" s="142">
        <v>18</v>
      </c>
      <c r="D528" s="84" t="s">
        <v>18</v>
      </c>
      <c r="E528" s="84" t="s">
        <v>18</v>
      </c>
      <c r="F528" s="84" t="s">
        <v>18</v>
      </c>
      <c r="G528" s="84" t="s">
        <v>18</v>
      </c>
      <c r="H528" s="84" t="s">
        <v>18</v>
      </c>
      <c r="I528" s="84" t="s">
        <v>18</v>
      </c>
      <c r="J528" s="84" t="s">
        <v>18</v>
      </c>
      <c r="K528" s="354">
        <f t="shared" si="53"/>
        <v>0</v>
      </c>
      <c r="L528"/>
      <c r="M528"/>
      <c r="N528"/>
      <c r="O528"/>
      <c r="P528"/>
      <c r="Q528"/>
      <c r="R528"/>
      <c r="S528"/>
      <c r="T528"/>
      <c r="U528"/>
      <c r="V528"/>
      <c r="W528"/>
      <c r="X528"/>
      <c r="Y528" s="8" t="s">
        <v>12</v>
      </c>
    </row>
    <row r="529" spans="2:25" ht="14.25" x14ac:dyDescent="0.2">
      <c r="B529" s="818" t="s">
        <v>463</v>
      </c>
      <c r="C529" s="142">
        <v>19</v>
      </c>
      <c r="D529" s="84" t="s">
        <v>18</v>
      </c>
      <c r="E529" s="84" t="s">
        <v>18</v>
      </c>
      <c r="F529" s="84" t="s">
        <v>18</v>
      </c>
      <c r="G529" s="84" t="s">
        <v>18</v>
      </c>
      <c r="H529" s="84" t="s">
        <v>18</v>
      </c>
      <c r="I529" s="84" t="s">
        <v>18</v>
      </c>
      <c r="J529" s="84" t="s">
        <v>18</v>
      </c>
      <c r="K529" s="354">
        <f t="shared" si="53"/>
        <v>0</v>
      </c>
      <c r="L529"/>
      <c r="M529"/>
      <c r="N529"/>
      <c r="O529"/>
      <c r="P529"/>
      <c r="Q529"/>
      <c r="R529"/>
      <c r="S529"/>
      <c r="T529"/>
      <c r="U529"/>
      <c r="V529"/>
      <c r="W529"/>
      <c r="X529"/>
      <c r="Y529" s="8" t="s">
        <v>12</v>
      </c>
    </row>
    <row r="530" spans="2:25" ht="14.25" x14ac:dyDescent="0.2">
      <c r="B530" s="818" t="s">
        <v>461</v>
      </c>
      <c r="C530" s="142">
        <v>20</v>
      </c>
      <c r="D530" s="84" t="s">
        <v>18</v>
      </c>
      <c r="E530" s="84" t="s">
        <v>18</v>
      </c>
      <c r="F530" s="84" t="s">
        <v>18</v>
      </c>
      <c r="G530" s="84" t="s">
        <v>18</v>
      </c>
      <c r="H530" s="84" t="s">
        <v>18</v>
      </c>
      <c r="I530" s="84" t="s">
        <v>18</v>
      </c>
      <c r="J530" s="84" t="s">
        <v>18</v>
      </c>
      <c r="K530" s="354">
        <f t="shared" si="53"/>
        <v>0</v>
      </c>
      <c r="L530"/>
      <c r="M530"/>
      <c r="N530"/>
      <c r="O530"/>
      <c r="P530"/>
      <c r="Q530"/>
      <c r="R530"/>
      <c r="S530"/>
      <c r="T530"/>
      <c r="U530"/>
      <c r="V530"/>
      <c r="W530"/>
      <c r="X530"/>
      <c r="Y530" s="8" t="s">
        <v>12</v>
      </c>
    </row>
    <row r="531" spans="2:25" ht="14.25" x14ac:dyDescent="0.2">
      <c r="B531" s="818" t="s">
        <v>543</v>
      </c>
      <c r="C531" s="142">
        <v>21</v>
      </c>
      <c r="D531" s="84" t="s">
        <v>18</v>
      </c>
      <c r="E531" s="84" t="s">
        <v>18</v>
      </c>
      <c r="F531" s="84" t="s">
        <v>18</v>
      </c>
      <c r="G531" s="84" t="s">
        <v>18</v>
      </c>
      <c r="H531" s="84" t="s">
        <v>18</v>
      </c>
      <c r="I531" s="84" t="s">
        <v>18</v>
      </c>
      <c r="J531" s="84" t="s">
        <v>18</v>
      </c>
      <c r="K531" s="354">
        <f t="shared" si="53"/>
        <v>0</v>
      </c>
      <c r="L531"/>
      <c r="M531"/>
      <c r="N531"/>
      <c r="O531"/>
      <c r="P531"/>
      <c r="Q531"/>
      <c r="R531"/>
      <c r="S531"/>
      <c r="T531"/>
      <c r="U531"/>
      <c r="V531"/>
      <c r="W531"/>
      <c r="X531"/>
      <c r="Y531" s="8" t="s">
        <v>12</v>
      </c>
    </row>
    <row r="532" spans="2:25" ht="14.25" x14ac:dyDescent="0.2">
      <c r="B532" s="321" t="s">
        <v>544</v>
      </c>
      <c r="C532" s="142">
        <v>22</v>
      </c>
      <c r="D532" s="640">
        <f t="shared" ref="D532:J532" si="58">SUM(D533,D536:D538)</f>
        <v>0</v>
      </c>
      <c r="E532" s="1222">
        <f t="shared" si="58"/>
        <v>0</v>
      </c>
      <c r="F532" s="1222">
        <f t="shared" si="58"/>
        <v>0</v>
      </c>
      <c r="G532" s="1222">
        <f t="shared" si="58"/>
        <v>0</v>
      </c>
      <c r="H532" s="1222">
        <f t="shared" si="58"/>
        <v>0</v>
      </c>
      <c r="I532" s="1222">
        <f t="shared" si="58"/>
        <v>0</v>
      </c>
      <c r="J532" s="1222">
        <f t="shared" si="58"/>
        <v>0</v>
      </c>
      <c r="K532" s="1222">
        <f t="shared" si="53"/>
        <v>0</v>
      </c>
      <c r="L532"/>
      <c r="M532"/>
      <c r="N532"/>
      <c r="O532"/>
      <c r="P532"/>
      <c r="Q532"/>
      <c r="R532"/>
      <c r="S532"/>
      <c r="T532"/>
      <c r="U532"/>
      <c r="V532"/>
      <c r="W532"/>
      <c r="X532"/>
      <c r="Y532" s="8" t="s">
        <v>12</v>
      </c>
    </row>
    <row r="533" spans="2:25" ht="14.25" x14ac:dyDescent="0.2">
      <c r="B533" s="818" t="s">
        <v>545</v>
      </c>
      <c r="C533" s="142">
        <v>23</v>
      </c>
      <c r="D533" s="84" t="s">
        <v>18</v>
      </c>
      <c r="E533" s="84" t="s">
        <v>18</v>
      </c>
      <c r="F533" s="84" t="s">
        <v>18</v>
      </c>
      <c r="G533" s="84" t="s">
        <v>18</v>
      </c>
      <c r="H533" s="84" t="s">
        <v>18</v>
      </c>
      <c r="I533" s="84" t="s">
        <v>18</v>
      </c>
      <c r="J533" s="84" t="s">
        <v>18</v>
      </c>
      <c r="K533" s="354">
        <f t="shared" si="53"/>
        <v>0</v>
      </c>
      <c r="L533"/>
      <c r="M533"/>
      <c r="N533"/>
      <c r="O533"/>
      <c r="P533"/>
      <c r="Q533"/>
      <c r="R533"/>
      <c r="S533"/>
      <c r="T533"/>
      <c r="U533"/>
      <c r="V533"/>
      <c r="W533"/>
      <c r="X533"/>
      <c r="Y533" s="8" t="s">
        <v>12</v>
      </c>
    </row>
    <row r="534" spans="2:25" ht="14.25" x14ac:dyDescent="0.2">
      <c r="B534" s="819" t="s">
        <v>546</v>
      </c>
      <c r="C534" s="142">
        <v>24</v>
      </c>
      <c r="D534" s="84" t="s">
        <v>18</v>
      </c>
      <c r="E534" s="84" t="s">
        <v>18</v>
      </c>
      <c r="F534" s="84" t="s">
        <v>18</v>
      </c>
      <c r="G534" s="84" t="s">
        <v>18</v>
      </c>
      <c r="H534" s="84" t="s">
        <v>18</v>
      </c>
      <c r="I534" s="84" t="s">
        <v>18</v>
      </c>
      <c r="J534" s="84" t="s">
        <v>18</v>
      </c>
      <c r="K534" s="354">
        <f t="shared" si="53"/>
        <v>0</v>
      </c>
      <c r="L534"/>
      <c r="M534"/>
      <c r="N534"/>
      <c r="O534"/>
      <c r="P534"/>
      <c r="Q534"/>
      <c r="R534"/>
      <c r="S534"/>
      <c r="T534"/>
      <c r="U534"/>
      <c r="V534"/>
      <c r="W534"/>
      <c r="X534"/>
      <c r="Y534" s="8" t="s">
        <v>12</v>
      </c>
    </row>
    <row r="535" spans="2:25" ht="14.25" x14ac:dyDescent="0.2">
      <c r="B535" s="819" t="s">
        <v>547</v>
      </c>
      <c r="C535" s="142">
        <v>25</v>
      </c>
      <c r="D535" s="84" t="s">
        <v>18</v>
      </c>
      <c r="E535" s="84" t="s">
        <v>18</v>
      </c>
      <c r="F535" s="84" t="s">
        <v>18</v>
      </c>
      <c r="G535" s="84" t="s">
        <v>18</v>
      </c>
      <c r="H535" s="84" t="s">
        <v>18</v>
      </c>
      <c r="I535" s="84" t="s">
        <v>18</v>
      </c>
      <c r="J535" s="84" t="s">
        <v>18</v>
      </c>
      <c r="K535" s="354">
        <f t="shared" si="53"/>
        <v>0</v>
      </c>
      <c r="L535"/>
      <c r="M535"/>
      <c r="N535"/>
      <c r="O535"/>
      <c r="P535"/>
      <c r="Q535"/>
      <c r="R535"/>
      <c r="S535"/>
      <c r="T535"/>
      <c r="U535"/>
      <c r="V535"/>
      <c r="W535"/>
      <c r="X535"/>
      <c r="Y535" s="8" t="s">
        <v>12</v>
      </c>
    </row>
    <row r="536" spans="2:25" ht="14.25" x14ac:dyDescent="0.2">
      <c r="B536" s="818" t="s">
        <v>548</v>
      </c>
      <c r="C536" s="142">
        <v>26</v>
      </c>
      <c r="D536" s="84" t="s">
        <v>18</v>
      </c>
      <c r="E536" s="84" t="s">
        <v>18</v>
      </c>
      <c r="F536" s="84" t="s">
        <v>18</v>
      </c>
      <c r="G536" s="84" t="s">
        <v>18</v>
      </c>
      <c r="H536" s="84" t="s">
        <v>18</v>
      </c>
      <c r="I536" s="84" t="s">
        <v>18</v>
      </c>
      <c r="J536" s="84" t="s">
        <v>18</v>
      </c>
      <c r="K536" s="354">
        <f t="shared" si="53"/>
        <v>0</v>
      </c>
      <c r="L536"/>
      <c r="M536"/>
      <c r="N536"/>
      <c r="O536"/>
      <c r="P536"/>
      <c r="Q536"/>
      <c r="R536"/>
      <c r="S536"/>
      <c r="T536"/>
      <c r="U536"/>
      <c r="V536"/>
      <c r="W536"/>
      <c r="X536"/>
      <c r="Y536" s="8" t="s">
        <v>12</v>
      </c>
    </row>
    <row r="537" spans="2:25" ht="14.25" x14ac:dyDescent="0.2">
      <c r="B537" s="818" t="s">
        <v>549</v>
      </c>
      <c r="C537" s="142">
        <v>27</v>
      </c>
      <c r="D537" s="84" t="s">
        <v>18</v>
      </c>
      <c r="E537" s="84" t="s">
        <v>18</v>
      </c>
      <c r="F537" s="84" t="s">
        <v>18</v>
      </c>
      <c r="G537" s="84" t="s">
        <v>18</v>
      </c>
      <c r="H537" s="84" t="s">
        <v>18</v>
      </c>
      <c r="I537" s="84" t="s">
        <v>18</v>
      </c>
      <c r="J537" s="84" t="s">
        <v>18</v>
      </c>
      <c r="K537" s="354">
        <f t="shared" si="53"/>
        <v>0</v>
      </c>
      <c r="L537"/>
      <c r="M537"/>
      <c r="N537"/>
      <c r="O537"/>
      <c r="P537"/>
      <c r="Q537"/>
      <c r="R537"/>
      <c r="S537"/>
      <c r="T537"/>
      <c r="U537"/>
      <c r="V537"/>
      <c r="W537"/>
      <c r="X537"/>
      <c r="Y537" s="8" t="s">
        <v>12</v>
      </c>
    </row>
    <row r="538" spans="2:25" ht="14.25" x14ac:dyDescent="0.2">
      <c r="B538" s="818" t="s">
        <v>550</v>
      </c>
      <c r="C538" s="142">
        <v>28</v>
      </c>
      <c r="D538" s="84" t="s">
        <v>18</v>
      </c>
      <c r="E538" s="84" t="s">
        <v>18</v>
      </c>
      <c r="F538" s="84" t="s">
        <v>18</v>
      </c>
      <c r="G538" s="84" t="s">
        <v>18</v>
      </c>
      <c r="H538" s="84" t="s">
        <v>18</v>
      </c>
      <c r="I538" s="84" t="s">
        <v>18</v>
      </c>
      <c r="J538" s="84" t="s">
        <v>18</v>
      </c>
      <c r="K538" s="354">
        <f t="shared" si="53"/>
        <v>0</v>
      </c>
      <c r="L538"/>
      <c r="M538"/>
      <c r="N538"/>
      <c r="O538"/>
      <c r="P538"/>
      <c r="Q538"/>
      <c r="R538"/>
      <c r="S538"/>
      <c r="T538"/>
      <c r="U538"/>
      <c r="V538"/>
      <c r="W538"/>
      <c r="X538"/>
      <c r="Y538" s="8" t="s">
        <v>12</v>
      </c>
    </row>
    <row r="539" spans="2:25" ht="14.25" x14ac:dyDescent="0.2">
      <c r="B539" s="52" t="s">
        <v>1252</v>
      </c>
      <c r="C539" s="142">
        <v>29</v>
      </c>
      <c r="D539" s="84" t="s">
        <v>18</v>
      </c>
      <c r="E539" s="84" t="s">
        <v>18</v>
      </c>
      <c r="F539" s="84" t="s">
        <v>18</v>
      </c>
      <c r="G539" s="84" t="s">
        <v>18</v>
      </c>
      <c r="H539" s="84" t="s">
        <v>18</v>
      </c>
      <c r="I539" s="84" t="s">
        <v>18</v>
      </c>
      <c r="J539" s="84" t="s">
        <v>18</v>
      </c>
      <c r="K539" s="354">
        <f t="shared" si="53"/>
        <v>0</v>
      </c>
      <c r="L539"/>
      <c r="M539"/>
      <c r="N539"/>
      <c r="O539"/>
      <c r="P539"/>
      <c r="Q539"/>
      <c r="R539"/>
      <c r="S539"/>
      <c r="T539"/>
      <c r="U539"/>
      <c r="V539"/>
      <c r="W539"/>
      <c r="X539"/>
      <c r="Y539" s="8" t="s">
        <v>12</v>
      </c>
    </row>
    <row r="540" spans="2:25" ht="14.25" x14ac:dyDescent="0.2">
      <c r="B540" s="1368" t="s">
        <v>1253</v>
      </c>
      <c r="C540" s="135">
        <v>30</v>
      </c>
      <c r="D540" s="86" t="s">
        <v>18</v>
      </c>
      <c r="E540" s="86" t="s">
        <v>18</v>
      </c>
      <c r="F540" s="86" t="s">
        <v>18</v>
      </c>
      <c r="G540" s="86" t="s">
        <v>18</v>
      </c>
      <c r="H540" s="86" t="s">
        <v>18</v>
      </c>
      <c r="I540" s="86" t="s">
        <v>18</v>
      </c>
      <c r="J540" s="86" t="s">
        <v>18</v>
      </c>
      <c r="K540" s="709">
        <f t="shared" si="53"/>
        <v>0</v>
      </c>
      <c r="L540"/>
      <c r="M540"/>
      <c r="N540"/>
      <c r="O540"/>
      <c r="P540"/>
      <c r="Q540"/>
      <c r="R540"/>
      <c r="S540"/>
      <c r="T540"/>
      <c r="U540"/>
      <c r="V540"/>
      <c r="W540"/>
      <c r="X540"/>
      <c r="Y540" s="8" t="s">
        <v>12</v>
      </c>
    </row>
    <row r="541" spans="2:25" ht="14.25" x14ac:dyDescent="0.2">
      <c r="L541"/>
      <c r="M541"/>
      <c r="N541"/>
      <c r="O541"/>
      <c r="P541"/>
      <c r="Q541"/>
      <c r="R541"/>
      <c r="S541"/>
      <c r="T541"/>
      <c r="U541"/>
      <c r="V541"/>
      <c r="W541"/>
      <c r="X541"/>
      <c r="Y541" s="8" t="s">
        <v>12</v>
      </c>
    </row>
    <row r="542" spans="2:25" ht="14.25" customHeight="1" x14ac:dyDescent="0.2">
      <c r="B542" s="5"/>
      <c r="C542" s="201"/>
      <c r="D542" s="2130" t="s">
        <v>2090</v>
      </c>
      <c r="E542" s="1369" t="s">
        <v>2091</v>
      </c>
      <c r="F542" s="1370"/>
      <c r="G542" s="1370"/>
      <c r="H542" s="1370"/>
      <c r="I542" s="1370"/>
      <c r="J542" s="1370"/>
      <c r="K542" s="1357"/>
      <c r="L542"/>
      <c r="M542"/>
      <c r="N542"/>
      <c r="O542"/>
      <c r="P542"/>
      <c r="Q542"/>
      <c r="R542"/>
      <c r="S542"/>
      <c r="T542"/>
      <c r="U542"/>
      <c r="V542"/>
      <c r="W542"/>
      <c r="X542"/>
      <c r="Y542" s="8" t="s">
        <v>12</v>
      </c>
    </row>
    <row r="543" spans="2:25" ht="15" x14ac:dyDescent="0.2">
      <c r="B543" s="810" t="s">
        <v>77</v>
      </c>
      <c r="C543" s="811"/>
      <c r="D543" s="2131"/>
      <c r="E543" s="1738" t="str">
        <f>""&amp;$D$430</f>
        <v>0</v>
      </c>
      <c r="F543" s="1738" t="str">
        <f>""&amp;$D$431</f>
        <v/>
      </c>
      <c r="G543" s="1738" t="str">
        <f>""&amp;$D$432</f>
        <v/>
      </c>
      <c r="H543" s="1738" t="str">
        <f>""&amp;$D$433</f>
        <v/>
      </c>
      <c r="I543" s="1738" t="str">
        <f>""&amp;$D$434</f>
        <v/>
      </c>
      <c r="J543" s="1738" t="str">
        <f>""&amp;$D$435</f>
        <v/>
      </c>
      <c r="K543" s="1738" t="str">
        <f>""&amp;$D$436</f>
        <v>XXX</v>
      </c>
      <c r="L543"/>
      <c r="M543"/>
      <c r="N543"/>
      <c r="O543"/>
      <c r="P543"/>
      <c r="Q543"/>
      <c r="R543"/>
      <c r="S543"/>
      <c r="T543"/>
      <c r="U543"/>
      <c r="V543"/>
      <c r="W543"/>
      <c r="X543"/>
      <c r="Y543" s="8" t="s">
        <v>12</v>
      </c>
    </row>
    <row r="544" spans="2:25" ht="14.25" x14ac:dyDescent="0.2">
      <c r="B544" s="1374" t="s">
        <v>1255</v>
      </c>
      <c r="C544" s="40">
        <v>226</v>
      </c>
      <c r="D544" s="18">
        <v>1</v>
      </c>
      <c r="E544" s="18">
        <v>2</v>
      </c>
      <c r="F544" s="18">
        <v>3</v>
      </c>
      <c r="G544" s="18">
        <v>4</v>
      </c>
      <c r="H544" s="18">
        <v>5</v>
      </c>
      <c r="I544" s="18">
        <v>6</v>
      </c>
      <c r="J544" s="18">
        <v>7</v>
      </c>
      <c r="K544" s="18">
        <v>8</v>
      </c>
      <c r="L544"/>
      <c r="M544"/>
      <c r="N544"/>
      <c r="O544"/>
      <c r="P544"/>
      <c r="Q544"/>
      <c r="R544"/>
      <c r="S544"/>
      <c r="T544"/>
      <c r="U544"/>
      <c r="V544"/>
      <c r="W544"/>
      <c r="X544"/>
      <c r="Y544" s="8" t="s">
        <v>12</v>
      </c>
    </row>
    <row r="545" spans="2:25" ht="14.25" x14ac:dyDescent="0.2">
      <c r="B545" s="813" t="s">
        <v>1485</v>
      </c>
      <c r="C545" s="142">
        <v>1</v>
      </c>
      <c r="D545" s="640">
        <f t="shared" ref="D545:J545" si="59">D546-D555</f>
        <v>0</v>
      </c>
      <c r="E545" s="640">
        <f t="shared" si="59"/>
        <v>0</v>
      </c>
      <c r="F545" s="640">
        <f t="shared" si="59"/>
        <v>0</v>
      </c>
      <c r="G545" s="640">
        <f t="shared" si="59"/>
        <v>0</v>
      </c>
      <c r="H545" s="640">
        <f t="shared" si="59"/>
        <v>0</v>
      </c>
      <c r="I545" s="640">
        <f t="shared" si="59"/>
        <v>0</v>
      </c>
      <c r="J545" s="640">
        <f t="shared" si="59"/>
        <v>0</v>
      </c>
      <c r="K545" s="640">
        <f t="shared" ref="K545:K574" si="60">SUM(D545)-SUM(E545:J545)</f>
        <v>0</v>
      </c>
      <c r="L545"/>
      <c r="M545"/>
      <c r="N545"/>
      <c r="O545"/>
      <c r="P545"/>
      <c r="Q545"/>
      <c r="R545"/>
      <c r="S545"/>
      <c r="T545"/>
      <c r="U545"/>
      <c r="V545"/>
      <c r="W545"/>
      <c r="X545"/>
      <c r="Y545" s="8" t="s">
        <v>12</v>
      </c>
    </row>
    <row r="546" spans="2:25" ht="14.25" x14ac:dyDescent="0.2">
      <c r="B546" s="814" t="s">
        <v>156</v>
      </c>
      <c r="C546" s="142">
        <v>2</v>
      </c>
      <c r="D546" s="640">
        <f t="shared" ref="D546:J546" si="61">SUM(D547:D554)</f>
        <v>0</v>
      </c>
      <c r="E546" s="640">
        <f t="shared" si="61"/>
        <v>0</v>
      </c>
      <c r="F546" s="640">
        <f t="shared" si="61"/>
        <v>0</v>
      </c>
      <c r="G546" s="640">
        <f t="shared" si="61"/>
        <v>0</v>
      </c>
      <c r="H546" s="640">
        <f t="shared" si="61"/>
        <v>0</v>
      </c>
      <c r="I546" s="640">
        <f t="shared" si="61"/>
        <v>0</v>
      </c>
      <c r="J546" s="640">
        <f t="shared" si="61"/>
        <v>0</v>
      </c>
      <c r="K546" s="640">
        <f t="shared" si="60"/>
        <v>0</v>
      </c>
      <c r="L546"/>
      <c r="M546"/>
      <c r="N546"/>
      <c r="O546"/>
      <c r="P546"/>
      <c r="Q546"/>
      <c r="R546"/>
      <c r="S546"/>
      <c r="T546"/>
      <c r="U546"/>
      <c r="V546"/>
      <c r="W546"/>
      <c r="X546"/>
      <c r="Y546" s="8" t="s">
        <v>12</v>
      </c>
    </row>
    <row r="547" spans="2:25" ht="14.25" x14ac:dyDescent="0.2">
      <c r="B547" s="304" t="s">
        <v>1112</v>
      </c>
      <c r="C547" s="142">
        <v>3</v>
      </c>
      <c r="D547" s="95" t="s">
        <v>18</v>
      </c>
      <c r="E547" s="95" t="s">
        <v>18</v>
      </c>
      <c r="F547" s="95" t="s">
        <v>18</v>
      </c>
      <c r="G547" s="95" t="s">
        <v>18</v>
      </c>
      <c r="H547" s="95" t="s">
        <v>18</v>
      </c>
      <c r="I547" s="95" t="s">
        <v>18</v>
      </c>
      <c r="J547" s="95" t="s">
        <v>18</v>
      </c>
      <c r="K547" s="640">
        <f t="shared" si="60"/>
        <v>0</v>
      </c>
      <c r="L547"/>
      <c r="M547"/>
      <c r="N547"/>
      <c r="O547"/>
      <c r="P547"/>
      <c r="Q547"/>
      <c r="R547"/>
      <c r="S547"/>
      <c r="T547"/>
      <c r="U547"/>
      <c r="V547"/>
      <c r="W547"/>
      <c r="X547"/>
      <c r="Y547" s="8" t="s">
        <v>12</v>
      </c>
    </row>
    <row r="548" spans="2:25" ht="14.25" x14ac:dyDescent="0.2">
      <c r="B548" s="304" t="s">
        <v>1245</v>
      </c>
      <c r="C548" s="142">
        <v>4</v>
      </c>
      <c r="D548" s="84" t="s">
        <v>18</v>
      </c>
      <c r="E548" s="84" t="s">
        <v>18</v>
      </c>
      <c r="F548" s="84" t="s">
        <v>18</v>
      </c>
      <c r="G548" s="84" t="s">
        <v>18</v>
      </c>
      <c r="H548" s="84" t="s">
        <v>18</v>
      </c>
      <c r="I548" s="84" t="s">
        <v>18</v>
      </c>
      <c r="J548" s="84" t="s">
        <v>18</v>
      </c>
      <c r="K548" s="354">
        <f t="shared" si="60"/>
        <v>0</v>
      </c>
      <c r="L548"/>
      <c r="M548"/>
      <c r="N548"/>
      <c r="O548"/>
      <c r="P548"/>
      <c r="Q548"/>
      <c r="R548"/>
      <c r="S548"/>
      <c r="T548"/>
      <c r="U548"/>
      <c r="V548"/>
      <c r="W548"/>
      <c r="X548"/>
      <c r="Y548" s="8" t="s">
        <v>12</v>
      </c>
    </row>
    <row r="549" spans="2:25" ht="14.25" x14ac:dyDescent="0.2">
      <c r="B549" s="304" t="s">
        <v>1246</v>
      </c>
      <c r="C549" s="142">
        <v>5</v>
      </c>
      <c r="D549" s="84" t="s">
        <v>18</v>
      </c>
      <c r="E549" s="84" t="s">
        <v>18</v>
      </c>
      <c r="F549" s="84" t="s">
        <v>18</v>
      </c>
      <c r="G549" s="84" t="s">
        <v>18</v>
      </c>
      <c r="H549" s="84" t="s">
        <v>18</v>
      </c>
      <c r="I549" s="84" t="s">
        <v>18</v>
      </c>
      <c r="J549" s="84" t="s">
        <v>18</v>
      </c>
      <c r="K549" s="354">
        <f t="shared" si="60"/>
        <v>0</v>
      </c>
      <c r="L549"/>
      <c r="M549"/>
      <c r="N549"/>
      <c r="O549"/>
      <c r="P549"/>
      <c r="Q549"/>
      <c r="R549"/>
      <c r="S549"/>
      <c r="T549"/>
      <c r="U549"/>
      <c r="V549"/>
      <c r="W549"/>
      <c r="X549"/>
      <c r="Y549" s="8" t="s">
        <v>12</v>
      </c>
    </row>
    <row r="550" spans="2:25" ht="14.25" x14ac:dyDescent="0.2">
      <c r="B550" s="304" t="s">
        <v>524</v>
      </c>
      <c r="C550" s="142">
        <v>6</v>
      </c>
      <c r="D550" s="84" t="s">
        <v>18</v>
      </c>
      <c r="E550" s="84" t="s">
        <v>18</v>
      </c>
      <c r="F550" s="84" t="s">
        <v>18</v>
      </c>
      <c r="G550" s="84" t="s">
        <v>18</v>
      </c>
      <c r="H550" s="84" t="s">
        <v>18</v>
      </c>
      <c r="I550" s="84" t="s">
        <v>18</v>
      </c>
      <c r="J550" s="84" t="s">
        <v>18</v>
      </c>
      <c r="K550" s="354">
        <f t="shared" si="60"/>
        <v>0</v>
      </c>
      <c r="L550"/>
      <c r="M550"/>
      <c r="N550"/>
      <c r="O550"/>
      <c r="P550"/>
      <c r="Q550"/>
      <c r="R550"/>
      <c r="S550"/>
      <c r="T550"/>
      <c r="U550"/>
      <c r="V550"/>
      <c r="W550"/>
      <c r="X550"/>
      <c r="Y550" s="8" t="s">
        <v>12</v>
      </c>
    </row>
    <row r="551" spans="2:25" ht="14.25" x14ac:dyDescent="0.2">
      <c r="B551" s="304" t="s">
        <v>900</v>
      </c>
      <c r="C551" s="142">
        <v>7</v>
      </c>
      <c r="D551" s="84" t="s">
        <v>18</v>
      </c>
      <c r="E551" s="84" t="s">
        <v>18</v>
      </c>
      <c r="F551" s="84" t="s">
        <v>18</v>
      </c>
      <c r="G551" s="84" t="s">
        <v>18</v>
      </c>
      <c r="H551" s="84" t="s">
        <v>18</v>
      </c>
      <c r="I551" s="84" t="s">
        <v>18</v>
      </c>
      <c r="J551" s="84" t="s">
        <v>18</v>
      </c>
      <c r="K551" s="354">
        <f t="shared" si="60"/>
        <v>0</v>
      </c>
      <c r="L551"/>
      <c r="M551"/>
      <c r="N551"/>
      <c r="O551"/>
      <c r="P551"/>
      <c r="Q551"/>
      <c r="R551"/>
      <c r="S551"/>
      <c r="T551"/>
      <c r="U551"/>
      <c r="V551"/>
      <c r="W551"/>
      <c r="X551"/>
      <c r="Y551" s="8" t="s">
        <v>12</v>
      </c>
    </row>
    <row r="552" spans="2:25" ht="14.25" x14ac:dyDescent="0.2">
      <c r="B552" s="304" t="s">
        <v>1247</v>
      </c>
      <c r="C552" s="142">
        <v>8</v>
      </c>
      <c r="D552" s="84" t="s">
        <v>18</v>
      </c>
      <c r="E552" s="84" t="s">
        <v>18</v>
      </c>
      <c r="F552" s="84" t="s">
        <v>18</v>
      </c>
      <c r="G552" s="84" t="s">
        <v>18</v>
      </c>
      <c r="H552" s="84" t="s">
        <v>18</v>
      </c>
      <c r="I552" s="84" t="s">
        <v>18</v>
      </c>
      <c r="J552" s="84" t="s">
        <v>18</v>
      </c>
      <c r="K552" s="354">
        <f t="shared" si="60"/>
        <v>0</v>
      </c>
      <c r="L552"/>
      <c r="M552"/>
      <c r="N552"/>
      <c r="O552"/>
      <c r="P552"/>
      <c r="Q552"/>
      <c r="R552"/>
      <c r="S552"/>
      <c r="T552"/>
      <c r="U552"/>
      <c r="V552"/>
      <c r="W552"/>
      <c r="X552"/>
      <c r="Y552" s="8" t="s">
        <v>12</v>
      </c>
    </row>
    <row r="553" spans="2:25" ht="14.25" x14ac:dyDescent="0.2">
      <c r="B553" s="304" t="s">
        <v>1248</v>
      </c>
      <c r="C553" s="142">
        <v>9</v>
      </c>
      <c r="D553" s="84" t="s">
        <v>18</v>
      </c>
      <c r="E553" s="84" t="s">
        <v>18</v>
      </c>
      <c r="F553" s="84" t="s">
        <v>18</v>
      </c>
      <c r="G553" s="84" t="s">
        <v>18</v>
      </c>
      <c r="H553" s="84" t="s">
        <v>18</v>
      </c>
      <c r="I553" s="84" t="s">
        <v>18</v>
      </c>
      <c r="J553" s="84" t="s">
        <v>18</v>
      </c>
      <c r="K553" s="354">
        <f t="shared" si="60"/>
        <v>0</v>
      </c>
      <c r="L553"/>
      <c r="M553"/>
      <c r="N553"/>
      <c r="O553"/>
      <c r="P553"/>
      <c r="Q553"/>
      <c r="R553"/>
      <c r="S553"/>
      <c r="T553"/>
      <c r="U553"/>
      <c r="V553"/>
      <c r="W553"/>
      <c r="X553"/>
      <c r="Y553" s="8" t="s">
        <v>12</v>
      </c>
    </row>
    <row r="554" spans="2:25" ht="14.25" x14ac:dyDescent="0.2">
      <c r="B554" s="815" t="s">
        <v>1249</v>
      </c>
      <c r="C554" s="142">
        <v>10</v>
      </c>
      <c r="D554" s="86" t="s">
        <v>18</v>
      </c>
      <c r="E554" s="84" t="s">
        <v>18</v>
      </c>
      <c r="F554" s="84" t="s">
        <v>18</v>
      </c>
      <c r="G554" s="84" t="s">
        <v>18</v>
      </c>
      <c r="H554" s="84" t="s">
        <v>18</v>
      </c>
      <c r="I554" s="84" t="s">
        <v>18</v>
      </c>
      <c r="J554" s="84" t="s">
        <v>18</v>
      </c>
      <c r="K554" s="354">
        <f t="shared" si="60"/>
        <v>0</v>
      </c>
      <c r="L554"/>
      <c r="M554"/>
      <c r="N554"/>
      <c r="O554"/>
      <c r="P554"/>
      <c r="Q554"/>
      <c r="R554"/>
      <c r="S554"/>
      <c r="T554"/>
      <c r="U554"/>
      <c r="V554"/>
      <c r="W554"/>
      <c r="X554"/>
      <c r="Y554" s="8" t="s">
        <v>12</v>
      </c>
    </row>
    <row r="555" spans="2:25" ht="14.25" x14ac:dyDescent="0.2">
      <c r="B555" s="814" t="s">
        <v>1250</v>
      </c>
      <c r="C555" s="142">
        <v>11</v>
      </c>
      <c r="D555" s="219">
        <f t="shared" ref="D555:J555" si="62">SUM(D556,D574)</f>
        <v>0</v>
      </c>
      <c r="E555" s="640">
        <f t="shared" si="62"/>
        <v>0</v>
      </c>
      <c r="F555" s="640">
        <f t="shared" si="62"/>
        <v>0</v>
      </c>
      <c r="G555" s="640">
        <f t="shared" si="62"/>
        <v>0</v>
      </c>
      <c r="H555" s="640">
        <f t="shared" si="62"/>
        <v>0</v>
      </c>
      <c r="I555" s="640">
        <f t="shared" si="62"/>
        <v>0</v>
      </c>
      <c r="J555" s="640">
        <f t="shared" si="62"/>
        <v>0</v>
      </c>
      <c r="K555" s="640">
        <f t="shared" si="60"/>
        <v>0</v>
      </c>
      <c r="L555"/>
      <c r="M555"/>
      <c r="N555"/>
      <c r="O555"/>
      <c r="P555"/>
      <c r="Q555"/>
      <c r="R555"/>
      <c r="S555"/>
      <c r="T555"/>
      <c r="U555"/>
      <c r="V555"/>
      <c r="W555"/>
      <c r="X555"/>
      <c r="Y555" s="8" t="s">
        <v>12</v>
      </c>
    </row>
    <row r="556" spans="2:25" ht="14.25" x14ac:dyDescent="0.2">
      <c r="B556" s="424" t="s">
        <v>1251</v>
      </c>
      <c r="C556" s="142">
        <v>12</v>
      </c>
      <c r="D556" s="640">
        <f t="shared" ref="D556:J556" si="63">SUM(D558,D566,D573)</f>
        <v>0</v>
      </c>
      <c r="E556" s="816">
        <f t="shared" si="63"/>
        <v>0</v>
      </c>
      <c r="F556" s="816">
        <f t="shared" si="63"/>
        <v>0</v>
      </c>
      <c r="G556" s="816">
        <f t="shared" si="63"/>
        <v>0</v>
      </c>
      <c r="H556" s="816">
        <f t="shared" si="63"/>
        <v>0</v>
      </c>
      <c r="I556" s="816">
        <f t="shared" si="63"/>
        <v>0</v>
      </c>
      <c r="J556" s="816">
        <f t="shared" si="63"/>
        <v>0</v>
      </c>
      <c r="K556" s="816">
        <f t="shared" si="60"/>
        <v>0</v>
      </c>
      <c r="L556"/>
      <c r="M556"/>
      <c r="N556"/>
      <c r="O556"/>
      <c r="P556"/>
      <c r="Q556"/>
      <c r="R556"/>
      <c r="S556"/>
      <c r="T556"/>
      <c r="U556"/>
      <c r="V556"/>
      <c r="W556"/>
      <c r="X556"/>
      <c r="Y556" s="8" t="s">
        <v>12</v>
      </c>
    </row>
    <row r="557" spans="2:25" ht="14.25" x14ac:dyDescent="0.2">
      <c r="B557" s="817" t="s">
        <v>668</v>
      </c>
      <c r="C557" s="142">
        <v>13</v>
      </c>
      <c r="D557" s="84" t="s">
        <v>18</v>
      </c>
      <c r="E557" s="84" t="s">
        <v>18</v>
      </c>
      <c r="F557" s="84" t="s">
        <v>18</v>
      </c>
      <c r="G557" s="84" t="s">
        <v>18</v>
      </c>
      <c r="H557" s="84" t="s">
        <v>18</v>
      </c>
      <c r="I557" s="84" t="s">
        <v>18</v>
      </c>
      <c r="J557" s="84" t="s">
        <v>18</v>
      </c>
      <c r="K557" s="354">
        <f t="shared" si="60"/>
        <v>0</v>
      </c>
      <c r="L557"/>
      <c r="M557"/>
      <c r="N557"/>
      <c r="O557"/>
      <c r="P557"/>
      <c r="Q557"/>
      <c r="R557"/>
      <c r="S557"/>
      <c r="T557"/>
      <c r="U557"/>
      <c r="V557"/>
      <c r="W557"/>
      <c r="X557"/>
      <c r="Y557" s="8" t="s">
        <v>12</v>
      </c>
    </row>
    <row r="558" spans="2:25" ht="14.25" x14ac:dyDescent="0.2">
      <c r="B558" s="321" t="s">
        <v>538</v>
      </c>
      <c r="C558" s="142">
        <v>14</v>
      </c>
      <c r="D558" s="640">
        <f t="shared" ref="D558:J558" si="64">SUM(D559:D565)</f>
        <v>0</v>
      </c>
      <c r="E558" s="1222">
        <f t="shared" si="64"/>
        <v>0</v>
      </c>
      <c r="F558" s="1222">
        <f t="shared" si="64"/>
        <v>0</v>
      </c>
      <c r="G558" s="1222">
        <f t="shared" si="64"/>
        <v>0</v>
      </c>
      <c r="H558" s="1222">
        <f t="shared" si="64"/>
        <v>0</v>
      </c>
      <c r="I558" s="1222">
        <f t="shared" si="64"/>
        <v>0</v>
      </c>
      <c r="J558" s="1222">
        <f t="shared" si="64"/>
        <v>0</v>
      </c>
      <c r="K558" s="1222">
        <f t="shared" si="60"/>
        <v>0</v>
      </c>
      <c r="L558"/>
      <c r="M558"/>
      <c r="N558"/>
      <c r="O558"/>
      <c r="P558"/>
      <c r="Q558"/>
      <c r="R558"/>
      <c r="S558"/>
      <c r="T558"/>
      <c r="U558"/>
      <c r="V558"/>
      <c r="W558"/>
      <c r="X558"/>
      <c r="Y558" s="8" t="s">
        <v>12</v>
      </c>
    </row>
    <row r="559" spans="2:25" ht="14.25" x14ac:dyDescent="0.2">
      <c r="B559" s="818" t="s">
        <v>539</v>
      </c>
      <c r="C559" s="142">
        <v>15</v>
      </c>
      <c r="D559" s="84" t="s">
        <v>18</v>
      </c>
      <c r="E559" s="84" t="s">
        <v>18</v>
      </c>
      <c r="F559" s="84" t="s">
        <v>18</v>
      </c>
      <c r="G559" s="84" t="s">
        <v>18</v>
      </c>
      <c r="H559" s="84" t="s">
        <v>18</v>
      </c>
      <c r="I559" s="84" t="s">
        <v>18</v>
      </c>
      <c r="J559" s="84" t="s">
        <v>18</v>
      </c>
      <c r="K559" s="354">
        <f t="shared" si="60"/>
        <v>0</v>
      </c>
      <c r="L559"/>
      <c r="M559"/>
      <c r="N559"/>
      <c r="O559"/>
      <c r="P559"/>
      <c r="Q559"/>
      <c r="R559"/>
      <c r="S559"/>
      <c r="T559"/>
      <c r="U559"/>
      <c r="V559"/>
      <c r="W559"/>
      <c r="X559"/>
      <c r="Y559" s="8" t="s">
        <v>12</v>
      </c>
    </row>
    <row r="560" spans="2:25" ht="14.25" x14ac:dyDescent="0.2">
      <c r="B560" s="818" t="s">
        <v>540</v>
      </c>
      <c r="C560" s="142">
        <v>16</v>
      </c>
      <c r="D560" s="84" t="s">
        <v>18</v>
      </c>
      <c r="E560" s="84" t="s">
        <v>18</v>
      </c>
      <c r="F560" s="84" t="s">
        <v>18</v>
      </c>
      <c r="G560" s="84" t="s">
        <v>18</v>
      </c>
      <c r="H560" s="84" t="s">
        <v>18</v>
      </c>
      <c r="I560" s="84" t="s">
        <v>18</v>
      </c>
      <c r="J560" s="84" t="s">
        <v>18</v>
      </c>
      <c r="K560" s="354">
        <f t="shared" si="60"/>
        <v>0</v>
      </c>
      <c r="L560"/>
      <c r="M560"/>
      <c r="N560"/>
      <c r="O560"/>
      <c r="P560"/>
      <c r="Q560"/>
      <c r="R560"/>
      <c r="S560"/>
      <c r="T560"/>
      <c r="U560"/>
      <c r="V560"/>
      <c r="W560"/>
      <c r="X560"/>
      <c r="Y560" s="8" t="s">
        <v>12</v>
      </c>
    </row>
    <row r="561" spans="2:25" ht="14.25" x14ac:dyDescent="0.2">
      <c r="B561" s="818" t="s">
        <v>541</v>
      </c>
      <c r="C561" s="142">
        <v>17</v>
      </c>
      <c r="D561" s="84" t="s">
        <v>18</v>
      </c>
      <c r="E561" s="84" t="s">
        <v>18</v>
      </c>
      <c r="F561" s="84" t="s">
        <v>18</v>
      </c>
      <c r="G561" s="84" t="s">
        <v>18</v>
      </c>
      <c r="H561" s="84" t="s">
        <v>18</v>
      </c>
      <c r="I561" s="84" t="s">
        <v>18</v>
      </c>
      <c r="J561" s="84" t="s">
        <v>18</v>
      </c>
      <c r="K561" s="354">
        <f t="shared" si="60"/>
        <v>0</v>
      </c>
      <c r="L561"/>
      <c r="M561"/>
      <c r="N561"/>
      <c r="O561"/>
      <c r="P561"/>
      <c r="Q561"/>
      <c r="R561"/>
      <c r="S561"/>
      <c r="T561"/>
      <c r="U561"/>
      <c r="V561"/>
      <c r="W561"/>
      <c r="X561"/>
      <c r="Y561" s="8" t="s">
        <v>12</v>
      </c>
    </row>
    <row r="562" spans="2:25" ht="14.25" x14ac:dyDescent="0.2">
      <c r="B562" s="818" t="s">
        <v>542</v>
      </c>
      <c r="C562" s="142">
        <v>18</v>
      </c>
      <c r="D562" s="84" t="s">
        <v>18</v>
      </c>
      <c r="E562" s="84" t="s">
        <v>18</v>
      </c>
      <c r="F562" s="84" t="s">
        <v>18</v>
      </c>
      <c r="G562" s="84" t="s">
        <v>18</v>
      </c>
      <c r="H562" s="84" t="s">
        <v>18</v>
      </c>
      <c r="I562" s="84" t="s">
        <v>18</v>
      </c>
      <c r="J562" s="84" t="s">
        <v>18</v>
      </c>
      <c r="K562" s="354">
        <f t="shared" si="60"/>
        <v>0</v>
      </c>
      <c r="L562"/>
      <c r="M562"/>
      <c r="N562"/>
      <c r="O562"/>
      <c r="P562"/>
      <c r="Q562"/>
      <c r="R562"/>
      <c r="S562"/>
      <c r="T562"/>
      <c r="U562"/>
      <c r="V562"/>
      <c r="W562"/>
      <c r="X562"/>
      <c r="Y562" s="8" t="s">
        <v>12</v>
      </c>
    </row>
    <row r="563" spans="2:25" ht="14.25" x14ac:dyDescent="0.2">
      <c r="B563" s="818" t="s">
        <v>463</v>
      </c>
      <c r="C563" s="142">
        <v>19</v>
      </c>
      <c r="D563" s="84" t="s">
        <v>18</v>
      </c>
      <c r="E563" s="84" t="s">
        <v>18</v>
      </c>
      <c r="F563" s="84" t="s">
        <v>18</v>
      </c>
      <c r="G563" s="84" t="s">
        <v>18</v>
      </c>
      <c r="H563" s="84" t="s">
        <v>18</v>
      </c>
      <c r="I563" s="84" t="s">
        <v>18</v>
      </c>
      <c r="J563" s="84" t="s">
        <v>18</v>
      </c>
      <c r="K563" s="354">
        <f t="shared" si="60"/>
        <v>0</v>
      </c>
      <c r="L563"/>
      <c r="M563"/>
      <c r="N563"/>
      <c r="O563"/>
      <c r="P563"/>
      <c r="Q563"/>
      <c r="R563"/>
      <c r="S563"/>
      <c r="T563"/>
      <c r="U563"/>
      <c r="V563"/>
      <c r="W563"/>
      <c r="X563"/>
      <c r="Y563" s="8" t="s">
        <v>12</v>
      </c>
    </row>
    <row r="564" spans="2:25" ht="14.25" x14ac:dyDescent="0.2">
      <c r="B564" s="818" t="s">
        <v>461</v>
      </c>
      <c r="C564" s="142">
        <v>20</v>
      </c>
      <c r="D564" s="84" t="s">
        <v>18</v>
      </c>
      <c r="E564" s="84" t="s">
        <v>18</v>
      </c>
      <c r="F564" s="84" t="s">
        <v>18</v>
      </c>
      <c r="G564" s="84" t="s">
        <v>18</v>
      </c>
      <c r="H564" s="84" t="s">
        <v>18</v>
      </c>
      <c r="I564" s="84" t="s">
        <v>18</v>
      </c>
      <c r="J564" s="84" t="s">
        <v>18</v>
      </c>
      <c r="K564" s="354">
        <f t="shared" si="60"/>
        <v>0</v>
      </c>
      <c r="L564"/>
      <c r="M564"/>
      <c r="N564"/>
      <c r="O564"/>
      <c r="P564"/>
      <c r="Q564"/>
      <c r="R564"/>
      <c r="S564"/>
      <c r="T564"/>
      <c r="U564"/>
      <c r="V564"/>
      <c r="W564"/>
      <c r="X564"/>
      <c r="Y564" s="8" t="s">
        <v>12</v>
      </c>
    </row>
    <row r="565" spans="2:25" ht="14.25" x14ac:dyDescent="0.2">
      <c r="B565" s="818" t="s">
        <v>543</v>
      </c>
      <c r="C565" s="142">
        <v>21</v>
      </c>
      <c r="D565" s="84" t="s">
        <v>18</v>
      </c>
      <c r="E565" s="84" t="s">
        <v>18</v>
      </c>
      <c r="F565" s="84" t="s">
        <v>18</v>
      </c>
      <c r="G565" s="84" t="s">
        <v>18</v>
      </c>
      <c r="H565" s="84" t="s">
        <v>18</v>
      </c>
      <c r="I565" s="84" t="s">
        <v>18</v>
      </c>
      <c r="J565" s="84" t="s">
        <v>18</v>
      </c>
      <c r="K565" s="354">
        <f t="shared" si="60"/>
        <v>0</v>
      </c>
      <c r="L565"/>
      <c r="M565"/>
      <c r="N565"/>
      <c r="O565"/>
      <c r="P565"/>
      <c r="Q565"/>
      <c r="R565"/>
      <c r="S565"/>
      <c r="T565"/>
      <c r="U565"/>
      <c r="V565"/>
      <c r="W565"/>
      <c r="X565"/>
      <c r="Y565" s="8" t="s">
        <v>12</v>
      </c>
    </row>
    <row r="566" spans="2:25" ht="14.25" x14ac:dyDescent="0.2">
      <c r="B566" s="321" t="s">
        <v>544</v>
      </c>
      <c r="C566" s="142">
        <v>22</v>
      </c>
      <c r="D566" s="640">
        <f t="shared" ref="D566:J566" si="65">SUM(D567,D570:D572)</f>
        <v>0</v>
      </c>
      <c r="E566" s="1222">
        <f t="shared" si="65"/>
        <v>0</v>
      </c>
      <c r="F566" s="1222">
        <f t="shared" si="65"/>
        <v>0</v>
      </c>
      <c r="G566" s="1222">
        <f t="shared" si="65"/>
        <v>0</v>
      </c>
      <c r="H566" s="1222">
        <f t="shared" si="65"/>
        <v>0</v>
      </c>
      <c r="I566" s="1222">
        <f t="shared" si="65"/>
        <v>0</v>
      </c>
      <c r="J566" s="1222">
        <f t="shared" si="65"/>
        <v>0</v>
      </c>
      <c r="K566" s="1222">
        <f t="shared" si="60"/>
        <v>0</v>
      </c>
      <c r="L566"/>
      <c r="M566"/>
      <c r="N566"/>
      <c r="O566"/>
      <c r="P566"/>
      <c r="Q566"/>
      <c r="R566"/>
      <c r="S566"/>
      <c r="T566"/>
      <c r="U566"/>
      <c r="V566"/>
      <c r="W566"/>
      <c r="X566"/>
      <c r="Y566" s="8" t="s">
        <v>12</v>
      </c>
    </row>
    <row r="567" spans="2:25" ht="14.25" x14ac:dyDescent="0.2">
      <c r="B567" s="818" t="s">
        <v>545</v>
      </c>
      <c r="C567" s="142">
        <v>23</v>
      </c>
      <c r="D567" s="84" t="s">
        <v>18</v>
      </c>
      <c r="E567" s="84" t="s">
        <v>18</v>
      </c>
      <c r="F567" s="84" t="s">
        <v>18</v>
      </c>
      <c r="G567" s="84" t="s">
        <v>18</v>
      </c>
      <c r="H567" s="84" t="s">
        <v>18</v>
      </c>
      <c r="I567" s="84" t="s">
        <v>18</v>
      </c>
      <c r="J567" s="84" t="s">
        <v>18</v>
      </c>
      <c r="K567" s="354">
        <f t="shared" si="60"/>
        <v>0</v>
      </c>
      <c r="L567"/>
      <c r="M567"/>
      <c r="N567"/>
      <c r="O567"/>
      <c r="P567"/>
      <c r="Q567"/>
      <c r="R567"/>
      <c r="S567"/>
      <c r="T567"/>
      <c r="U567"/>
      <c r="V567"/>
      <c r="W567"/>
      <c r="X567"/>
      <c r="Y567" s="8" t="s">
        <v>12</v>
      </c>
    </row>
    <row r="568" spans="2:25" ht="14.25" x14ac:dyDescent="0.2">
      <c r="B568" s="819" t="s">
        <v>546</v>
      </c>
      <c r="C568" s="142">
        <v>24</v>
      </c>
      <c r="D568" s="84" t="s">
        <v>18</v>
      </c>
      <c r="E568" s="84" t="s">
        <v>18</v>
      </c>
      <c r="F568" s="84" t="s">
        <v>18</v>
      </c>
      <c r="G568" s="84" t="s">
        <v>18</v>
      </c>
      <c r="H568" s="84" t="s">
        <v>18</v>
      </c>
      <c r="I568" s="84" t="s">
        <v>18</v>
      </c>
      <c r="J568" s="84" t="s">
        <v>18</v>
      </c>
      <c r="K568" s="354">
        <f t="shared" si="60"/>
        <v>0</v>
      </c>
      <c r="L568"/>
      <c r="M568"/>
      <c r="N568"/>
      <c r="O568"/>
      <c r="P568"/>
      <c r="Q568"/>
      <c r="R568"/>
      <c r="S568"/>
      <c r="T568"/>
      <c r="U568"/>
      <c r="V568"/>
      <c r="W568"/>
      <c r="X568"/>
      <c r="Y568" s="8" t="s">
        <v>12</v>
      </c>
    </row>
    <row r="569" spans="2:25" ht="14.25" x14ac:dyDescent="0.2">
      <c r="B569" s="819" t="s">
        <v>547</v>
      </c>
      <c r="C569" s="142">
        <v>25</v>
      </c>
      <c r="D569" s="84" t="s">
        <v>18</v>
      </c>
      <c r="E569" s="84" t="s">
        <v>18</v>
      </c>
      <c r="F569" s="84" t="s">
        <v>18</v>
      </c>
      <c r="G569" s="84" t="s">
        <v>18</v>
      </c>
      <c r="H569" s="84" t="s">
        <v>18</v>
      </c>
      <c r="I569" s="84" t="s">
        <v>18</v>
      </c>
      <c r="J569" s="84" t="s">
        <v>18</v>
      </c>
      <c r="K569" s="354">
        <f t="shared" si="60"/>
        <v>0</v>
      </c>
      <c r="L569"/>
      <c r="M569"/>
      <c r="N569"/>
      <c r="O569"/>
      <c r="P569"/>
      <c r="Q569"/>
      <c r="R569"/>
      <c r="S569"/>
      <c r="T569"/>
      <c r="U569"/>
      <c r="V569"/>
      <c r="W569"/>
      <c r="X569"/>
      <c r="Y569" s="8" t="s">
        <v>12</v>
      </c>
    </row>
    <row r="570" spans="2:25" ht="14.25" x14ac:dyDescent="0.2">
      <c r="B570" s="818" t="s">
        <v>548</v>
      </c>
      <c r="C570" s="142">
        <v>26</v>
      </c>
      <c r="D570" s="84" t="s">
        <v>18</v>
      </c>
      <c r="E570" s="84" t="s">
        <v>18</v>
      </c>
      <c r="F570" s="84" t="s">
        <v>18</v>
      </c>
      <c r="G570" s="84" t="s">
        <v>18</v>
      </c>
      <c r="H570" s="84" t="s">
        <v>18</v>
      </c>
      <c r="I570" s="84" t="s">
        <v>18</v>
      </c>
      <c r="J570" s="84" t="s">
        <v>18</v>
      </c>
      <c r="K570" s="354">
        <f t="shared" si="60"/>
        <v>0</v>
      </c>
      <c r="L570"/>
      <c r="M570"/>
      <c r="N570"/>
      <c r="O570"/>
      <c r="P570"/>
      <c r="Q570"/>
      <c r="R570"/>
      <c r="S570"/>
      <c r="T570"/>
      <c r="U570"/>
      <c r="V570"/>
      <c r="W570"/>
      <c r="X570"/>
      <c r="Y570" s="8" t="s">
        <v>12</v>
      </c>
    </row>
    <row r="571" spans="2:25" ht="14.25" x14ac:dyDescent="0.2">
      <c r="B571" s="818" t="s">
        <v>549</v>
      </c>
      <c r="C571" s="142">
        <v>27</v>
      </c>
      <c r="D571" s="84" t="s">
        <v>18</v>
      </c>
      <c r="E571" s="84" t="s">
        <v>18</v>
      </c>
      <c r="F571" s="84" t="s">
        <v>18</v>
      </c>
      <c r="G571" s="84" t="s">
        <v>18</v>
      </c>
      <c r="H571" s="84" t="s">
        <v>18</v>
      </c>
      <c r="I571" s="84" t="s">
        <v>18</v>
      </c>
      <c r="J571" s="84" t="s">
        <v>18</v>
      </c>
      <c r="K571" s="354">
        <f t="shared" si="60"/>
        <v>0</v>
      </c>
      <c r="L571"/>
      <c r="M571"/>
      <c r="N571"/>
      <c r="O571"/>
      <c r="P571"/>
      <c r="Q571"/>
      <c r="R571"/>
      <c r="S571"/>
      <c r="T571"/>
      <c r="U571"/>
      <c r="V571"/>
      <c r="W571"/>
      <c r="X571"/>
      <c r="Y571" s="8" t="s">
        <v>12</v>
      </c>
    </row>
    <row r="572" spans="2:25" ht="14.25" x14ac:dyDescent="0.2">
      <c r="B572" s="818" t="s">
        <v>550</v>
      </c>
      <c r="C572" s="142">
        <v>28</v>
      </c>
      <c r="D572" s="84" t="s">
        <v>18</v>
      </c>
      <c r="E572" s="84" t="s">
        <v>18</v>
      </c>
      <c r="F572" s="84" t="s">
        <v>18</v>
      </c>
      <c r="G572" s="84" t="s">
        <v>18</v>
      </c>
      <c r="H572" s="84" t="s">
        <v>18</v>
      </c>
      <c r="I572" s="84" t="s">
        <v>18</v>
      </c>
      <c r="J572" s="84" t="s">
        <v>18</v>
      </c>
      <c r="K572" s="354">
        <f t="shared" si="60"/>
        <v>0</v>
      </c>
      <c r="L572"/>
      <c r="M572"/>
      <c r="N572"/>
      <c r="O572"/>
      <c r="P572"/>
      <c r="Q572"/>
      <c r="R572"/>
      <c r="S572"/>
      <c r="T572"/>
      <c r="U572"/>
      <c r="V572"/>
      <c r="W572"/>
      <c r="X572"/>
      <c r="Y572" s="8" t="s">
        <v>12</v>
      </c>
    </row>
    <row r="573" spans="2:25" ht="14.25" x14ac:dyDescent="0.2">
      <c r="B573" s="52" t="s">
        <v>1252</v>
      </c>
      <c r="C573" s="142">
        <v>29</v>
      </c>
      <c r="D573" s="84" t="s">
        <v>18</v>
      </c>
      <c r="E573" s="84" t="s">
        <v>18</v>
      </c>
      <c r="F573" s="84" t="s">
        <v>18</v>
      </c>
      <c r="G573" s="84" t="s">
        <v>18</v>
      </c>
      <c r="H573" s="84" t="s">
        <v>18</v>
      </c>
      <c r="I573" s="84" t="s">
        <v>18</v>
      </c>
      <c r="J573" s="84" t="s">
        <v>18</v>
      </c>
      <c r="K573" s="354">
        <f t="shared" si="60"/>
        <v>0</v>
      </c>
      <c r="L573"/>
      <c r="M573"/>
      <c r="N573"/>
      <c r="O573"/>
      <c r="P573"/>
      <c r="Q573"/>
      <c r="R573"/>
      <c r="S573"/>
      <c r="T573"/>
      <c r="U573"/>
      <c r="V573"/>
      <c r="W573"/>
      <c r="X573"/>
      <c r="Y573" s="8" t="s">
        <v>12</v>
      </c>
    </row>
    <row r="574" spans="2:25" ht="14.25" x14ac:dyDescent="0.2">
      <c r="B574" s="815" t="s">
        <v>1253</v>
      </c>
      <c r="C574" s="135">
        <v>30</v>
      </c>
      <c r="D574" s="86" t="s">
        <v>18</v>
      </c>
      <c r="E574" s="86" t="s">
        <v>18</v>
      </c>
      <c r="F574" s="86" t="s">
        <v>18</v>
      </c>
      <c r="G574" s="86" t="s">
        <v>18</v>
      </c>
      <c r="H574" s="86" t="s">
        <v>18</v>
      </c>
      <c r="I574" s="86" t="s">
        <v>18</v>
      </c>
      <c r="J574" s="86" t="s">
        <v>18</v>
      </c>
      <c r="K574" s="709">
        <f t="shared" si="60"/>
        <v>0</v>
      </c>
      <c r="L574"/>
      <c r="M574"/>
      <c r="N574"/>
      <c r="O574"/>
      <c r="P574"/>
      <c r="Q574"/>
      <c r="R574"/>
      <c r="S574"/>
      <c r="T574"/>
      <c r="U574"/>
      <c r="V574"/>
      <c r="W574"/>
      <c r="X574"/>
      <c r="Y574" s="8" t="s">
        <v>12</v>
      </c>
    </row>
    <row r="575" spans="2:25" ht="14.25" x14ac:dyDescent="0.2">
      <c r="L575"/>
      <c r="M575"/>
      <c r="N575"/>
      <c r="O575"/>
      <c r="P575"/>
      <c r="Q575"/>
      <c r="R575"/>
      <c r="S575"/>
      <c r="T575"/>
      <c r="U575"/>
      <c r="V575"/>
      <c r="W575"/>
      <c r="X575"/>
      <c r="Y575" s="8" t="s">
        <v>12</v>
      </c>
    </row>
    <row r="576" spans="2:25" ht="14.25" customHeight="1" x14ac:dyDescent="0.2">
      <c r="B576" s="5"/>
      <c r="C576" s="201"/>
      <c r="D576" s="2130" t="s">
        <v>2090</v>
      </c>
      <c r="E576" s="1369" t="s">
        <v>2091</v>
      </c>
      <c r="F576" s="1370"/>
      <c r="G576" s="1370"/>
      <c r="H576" s="1370"/>
      <c r="I576" s="1370"/>
      <c r="J576" s="1370"/>
      <c r="K576" s="1357"/>
      <c r="L576"/>
      <c r="M576"/>
      <c r="N576"/>
      <c r="O576"/>
      <c r="P576"/>
      <c r="Q576"/>
      <c r="R576"/>
      <c r="S576"/>
      <c r="T576"/>
      <c r="U576"/>
      <c r="V576"/>
      <c r="W576"/>
      <c r="X576"/>
      <c r="Y576" s="8" t="s">
        <v>12</v>
      </c>
    </row>
    <row r="577" spans="2:25" ht="15" x14ac:dyDescent="0.2">
      <c r="B577" s="810" t="s">
        <v>78</v>
      </c>
      <c r="C577" s="811"/>
      <c r="D577" s="2131"/>
      <c r="E577" s="1738" t="str">
        <f>""&amp;$D$430</f>
        <v>0</v>
      </c>
      <c r="F577" s="1738" t="str">
        <f>""&amp;$D$431</f>
        <v/>
      </c>
      <c r="G577" s="1738" t="str">
        <f>""&amp;$D$432</f>
        <v/>
      </c>
      <c r="H577" s="1738" t="str">
        <f>""&amp;$D$433</f>
        <v/>
      </c>
      <c r="I577" s="1738" t="str">
        <f>""&amp;$D$434</f>
        <v/>
      </c>
      <c r="J577" s="1738" t="str">
        <f>""&amp;$D$435</f>
        <v/>
      </c>
      <c r="K577" s="1738" t="str">
        <f>""&amp;$D$436</f>
        <v>XXX</v>
      </c>
      <c r="L577"/>
      <c r="M577"/>
      <c r="N577"/>
      <c r="O577"/>
      <c r="P577"/>
      <c r="Q577"/>
      <c r="R577"/>
      <c r="S577"/>
      <c r="T577"/>
      <c r="U577"/>
      <c r="V577"/>
      <c r="W577"/>
      <c r="X577"/>
      <c r="Y577" s="8" t="s">
        <v>12</v>
      </c>
    </row>
    <row r="578" spans="2:25" ht="14.25" x14ac:dyDescent="0.2">
      <c r="B578" s="1374" t="s">
        <v>1255</v>
      </c>
      <c r="C578" s="40">
        <v>227</v>
      </c>
      <c r="D578" s="18">
        <v>1</v>
      </c>
      <c r="E578" s="18">
        <v>2</v>
      </c>
      <c r="F578" s="18">
        <v>3</v>
      </c>
      <c r="G578" s="18">
        <v>4</v>
      </c>
      <c r="H578" s="18">
        <v>5</v>
      </c>
      <c r="I578" s="18">
        <v>6</v>
      </c>
      <c r="J578" s="18">
        <v>7</v>
      </c>
      <c r="K578" s="18">
        <v>8</v>
      </c>
      <c r="L578"/>
      <c r="M578"/>
      <c r="N578"/>
      <c r="O578"/>
      <c r="P578"/>
      <c r="Q578"/>
      <c r="R578"/>
      <c r="S578"/>
      <c r="T578"/>
      <c r="U578"/>
      <c r="V578"/>
      <c r="W578"/>
      <c r="X578"/>
      <c r="Y578" s="8" t="s">
        <v>12</v>
      </c>
    </row>
    <row r="579" spans="2:25" ht="14.25" x14ac:dyDescent="0.2">
      <c r="B579" s="813" t="s">
        <v>1989</v>
      </c>
      <c r="C579" s="142">
        <v>1</v>
      </c>
      <c r="D579" s="640">
        <f t="shared" ref="D579:J579" si="66">D580-D589</f>
        <v>0</v>
      </c>
      <c r="E579" s="640">
        <f t="shared" si="66"/>
        <v>0</v>
      </c>
      <c r="F579" s="640">
        <f t="shared" si="66"/>
        <v>0</v>
      </c>
      <c r="G579" s="640">
        <f t="shared" si="66"/>
        <v>0</v>
      </c>
      <c r="H579" s="640">
        <f t="shared" si="66"/>
        <v>0</v>
      </c>
      <c r="I579" s="640">
        <f t="shared" si="66"/>
        <v>0</v>
      </c>
      <c r="J579" s="640">
        <f t="shared" si="66"/>
        <v>0</v>
      </c>
      <c r="K579" s="640">
        <f t="shared" ref="K579:K608" si="67">SUM(D579)-SUM(E579:J579)</f>
        <v>0</v>
      </c>
      <c r="L579"/>
      <c r="M579"/>
      <c r="N579"/>
      <c r="O579"/>
      <c r="P579"/>
      <c r="Q579"/>
      <c r="R579"/>
      <c r="S579"/>
      <c r="T579"/>
      <c r="U579"/>
      <c r="V579"/>
      <c r="W579"/>
      <c r="X579"/>
      <c r="Y579" s="8" t="s">
        <v>12</v>
      </c>
    </row>
    <row r="580" spans="2:25" ht="14.25" x14ac:dyDescent="0.2">
      <c r="B580" s="814" t="s">
        <v>156</v>
      </c>
      <c r="C580" s="142">
        <v>2</v>
      </c>
      <c r="D580" s="640">
        <f t="shared" ref="D580:J580" si="68">SUM(D581:D588)</f>
        <v>0</v>
      </c>
      <c r="E580" s="640">
        <f t="shared" si="68"/>
        <v>0</v>
      </c>
      <c r="F580" s="640">
        <f t="shared" si="68"/>
        <v>0</v>
      </c>
      <c r="G580" s="640">
        <f t="shared" si="68"/>
        <v>0</v>
      </c>
      <c r="H580" s="640">
        <f t="shared" si="68"/>
        <v>0</v>
      </c>
      <c r="I580" s="640">
        <f t="shared" si="68"/>
        <v>0</v>
      </c>
      <c r="J580" s="640">
        <f t="shared" si="68"/>
        <v>0</v>
      </c>
      <c r="K580" s="640">
        <f t="shared" si="67"/>
        <v>0</v>
      </c>
      <c r="L580"/>
      <c r="M580"/>
      <c r="N580"/>
      <c r="O580"/>
      <c r="P580"/>
      <c r="Q580"/>
      <c r="R580"/>
      <c r="S580"/>
      <c r="T580"/>
      <c r="U580"/>
      <c r="V580"/>
      <c r="W580"/>
      <c r="X580"/>
      <c r="Y580" s="8" t="s">
        <v>12</v>
      </c>
    </row>
    <row r="581" spans="2:25" ht="14.25" x14ac:dyDescent="0.2">
      <c r="B581" s="304" t="s">
        <v>1112</v>
      </c>
      <c r="C581" s="142">
        <v>3</v>
      </c>
      <c r="D581" s="95" t="s">
        <v>18</v>
      </c>
      <c r="E581" s="95" t="s">
        <v>18</v>
      </c>
      <c r="F581" s="95" t="s">
        <v>18</v>
      </c>
      <c r="G581" s="95" t="s">
        <v>18</v>
      </c>
      <c r="H581" s="95" t="s">
        <v>18</v>
      </c>
      <c r="I581" s="95" t="s">
        <v>18</v>
      </c>
      <c r="J581" s="95" t="s">
        <v>18</v>
      </c>
      <c r="K581" s="640">
        <f t="shared" si="67"/>
        <v>0</v>
      </c>
      <c r="L581"/>
      <c r="M581"/>
      <c r="N581"/>
      <c r="O581"/>
      <c r="P581"/>
      <c r="Q581"/>
      <c r="R581"/>
      <c r="S581"/>
      <c r="T581"/>
      <c r="U581"/>
      <c r="V581"/>
      <c r="W581"/>
      <c r="X581"/>
      <c r="Y581" s="8" t="s">
        <v>12</v>
      </c>
    </row>
    <row r="582" spans="2:25" ht="14.25" x14ac:dyDescent="0.2">
      <c r="B582" s="304" t="s">
        <v>1245</v>
      </c>
      <c r="C582" s="142">
        <v>4</v>
      </c>
      <c r="D582" s="84" t="s">
        <v>18</v>
      </c>
      <c r="E582" s="84" t="s">
        <v>18</v>
      </c>
      <c r="F582" s="84" t="s">
        <v>18</v>
      </c>
      <c r="G582" s="84" t="s">
        <v>18</v>
      </c>
      <c r="H582" s="84" t="s">
        <v>18</v>
      </c>
      <c r="I582" s="84" t="s">
        <v>18</v>
      </c>
      <c r="J582" s="84" t="s">
        <v>18</v>
      </c>
      <c r="K582" s="354">
        <f t="shared" si="67"/>
        <v>0</v>
      </c>
      <c r="L582"/>
      <c r="M582"/>
      <c r="N582"/>
      <c r="O582"/>
      <c r="P582"/>
      <c r="Q582"/>
      <c r="R582"/>
      <c r="S582"/>
      <c r="T582"/>
      <c r="U582"/>
      <c r="V582"/>
      <c r="W582"/>
      <c r="X582"/>
      <c r="Y582" s="8" t="s">
        <v>12</v>
      </c>
    </row>
    <row r="583" spans="2:25" ht="14.25" x14ac:dyDescent="0.2">
      <c r="B583" s="304" t="s">
        <v>1246</v>
      </c>
      <c r="C583" s="142">
        <v>5</v>
      </c>
      <c r="D583" s="84" t="s">
        <v>18</v>
      </c>
      <c r="E583" s="84" t="s">
        <v>18</v>
      </c>
      <c r="F583" s="84" t="s">
        <v>18</v>
      </c>
      <c r="G583" s="84" t="s">
        <v>18</v>
      </c>
      <c r="H583" s="84" t="s">
        <v>18</v>
      </c>
      <c r="I583" s="84" t="s">
        <v>18</v>
      </c>
      <c r="J583" s="84" t="s">
        <v>18</v>
      </c>
      <c r="K583" s="354">
        <f t="shared" si="67"/>
        <v>0</v>
      </c>
      <c r="L583"/>
      <c r="M583"/>
      <c r="N583"/>
      <c r="O583"/>
      <c r="P583"/>
      <c r="Q583"/>
      <c r="R583"/>
      <c r="S583"/>
      <c r="T583"/>
      <c r="U583"/>
      <c r="V583"/>
      <c r="W583"/>
      <c r="X583"/>
      <c r="Y583" s="8" t="s">
        <v>12</v>
      </c>
    </row>
    <row r="584" spans="2:25" ht="14.25" x14ac:dyDescent="0.2">
      <c r="B584" s="304" t="s">
        <v>524</v>
      </c>
      <c r="C584" s="142">
        <v>6</v>
      </c>
      <c r="D584" s="84" t="s">
        <v>18</v>
      </c>
      <c r="E584" s="84" t="s">
        <v>18</v>
      </c>
      <c r="F584" s="84" t="s">
        <v>18</v>
      </c>
      <c r="G584" s="84" t="s">
        <v>18</v>
      </c>
      <c r="H584" s="84" t="s">
        <v>18</v>
      </c>
      <c r="I584" s="84" t="s">
        <v>18</v>
      </c>
      <c r="J584" s="84" t="s">
        <v>18</v>
      </c>
      <c r="K584" s="354">
        <f t="shared" si="67"/>
        <v>0</v>
      </c>
      <c r="L584"/>
      <c r="M584"/>
      <c r="N584"/>
      <c r="O584"/>
      <c r="P584"/>
      <c r="Q584"/>
      <c r="R584"/>
      <c r="S584"/>
      <c r="T584"/>
      <c r="U584"/>
      <c r="V584"/>
      <c r="W584"/>
      <c r="X584"/>
      <c r="Y584" s="8" t="s">
        <v>12</v>
      </c>
    </row>
    <row r="585" spans="2:25" ht="14.25" x14ac:dyDescent="0.2">
      <c r="B585" s="304" t="s">
        <v>900</v>
      </c>
      <c r="C585" s="142">
        <v>7</v>
      </c>
      <c r="D585" s="84" t="s">
        <v>18</v>
      </c>
      <c r="E585" s="84" t="s">
        <v>18</v>
      </c>
      <c r="F585" s="84" t="s">
        <v>18</v>
      </c>
      <c r="G585" s="84" t="s">
        <v>18</v>
      </c>
      <c r="H585" s="84" t="s">
        <v>18</v>
      </c>
      <c r="I585" s="84" t="s">
        <v>18</v>
      </c>
      <c r="J585" s="84" t="s">
        <v>18</v>
      </c>
      <c r="K585" s="354">
        <f t="shared" si="67"/>
        <v>0</v>
      </c>
      <c r="L585"/>
      <c r="M585"/>
      <c r="N585"/>
      <c r="O585"/>
      <c r="P585"/>
      <c r="Q585"/>
      <c r="R585"/>
      <c r="S585"/>
      <c r="T585"/>
      <c r="U585"/>
      <c r="V585"/>
      <c r="W585"/>
      <c r="X585"/>
      <c r="Y585" s="8" t="s">
        <v>12</v>
      </c>
    </row>
    <row r="586" spans="2:25" ht="14.25" x14ac:dyDescent="0.2">
      <c r="B586" s="304" t="s">
        <v>1247</v>
      </c>
      <c r="C586" s="142">
        <v>8</v>
      </c>
      <c r="D586" s="84" t="s">
        <v>18</v>
      </c>
      <c r="E586" s="84" t="s">
        <v>18</v>
      </c>
      <c r="F586" s="84" t="s">
        <v>18</v>
      </c>
      <c r="G586" s="84" t="s">
        <v>18</v>
      </c>
      <c r="H586" s="84" t="s">
        <v>18</v>
      </c>
      <c r="I586" s="84" t="s">
        <v>18</v>
      </c>
      <c r="J586" s="84" t="s">
        <v>18</v>
      </c>
      <c r="K586" s="354">
        <f t="shared" si="67"/>
        <v>0</v>
      </c>
      <c r="L586"/>
      <c r="M586"/>
      <c r="N586"/>
      <c r="O586"/>
      <c r="P586"/>
      <c r="Q586"/>
      <c r="R586"/>
      <c r="S586"/>
      <c r="T586"/>
      <c r="U586"/>
      <c r="V586"/>
      <c r="W586"/>
      <c r="X586"/>
      <c r="Y586" s="8" t="s">
        <v>12</v>
      </c>
    </row>
    <row r="587" spans="2:25" ht="14.25" x14ac:dyDescent="0.2">
      <c r="B587" s="304" t="s">
        <v>1248</v>
      </c>
      <c r="C587" s="142">
        <v>9</v>
      </c>
      <c r="D587" s="84" t="s">
        <v>18</v>
      </c>
      <c r="E587" s="84" t="s">
        <v>18</v>
      </c>
      <c r="F587" s="84" t="s">
        <v>18</v>
      </c>
      <c r="G587" s="84" t="s">
        <v>18</v>
      </c>
      <c r="H587" s="84" t="s">
        <v>18</v>
      </c>
      <c r="I587" s="84" t="s">
        <v>18</v>
      </c>
      <c r="J587" s="84" t="s">
        <v>18</v>
      </c>
      <c r="K587" s="354">
        <f t="shared" si="67"/>
        <v>0</v>
      </c>
      <c r="L587"/>
      <c r="M587"/>
      <c r="N587"/>
      <c r="O587"/>
      <c r="P587"/>
      <c r="Q587"/>
      <c r="R587"/>
      <c r="S587"/>
      <c r="T587"/>
      <c r="U587"/>
      <c r="V587"/>
      <c r="W587"/>
      <c r="X587"/>
      <c r="Y587" s="8" t="s">
        <v>12</v>
      </c>
    </row>
    <row r="588" spans="2:25" ht="14.25" x14ac:dyDescent="0.2">
      <c r="B588" s="815" t="s">
        <v>1249</v>
      </c>
      <c r="C588" s="142">
        <v>10</v>
      </c>
      <c r="D588" s="86" t="s">
        <v>18</v>
      </c>
      <c r="E588" s="84" t="s">
        <v>18</v>
      </c>
      <c r="F588" s="84" t="s">
        <v>18</v>
      </c>
      <c r="G588" s="84" t="s">
        <v>18</v>
      </c>
      <c r="H588" s="84" t="s">
        <v>18</v>
      </c>
      <c r="I588" s="84" t="s">
        <v>18</v>
      </c>
      <c r="J588" s="84" t="s">
        <v>18</v>
      </c>
      <c r="K588" s="354">
        <f t="shared" si="67"/>
        <v>0</v>
      </c>
      <c r="L588"/>
      <c r="M588"/>
      <c r="N588"/>
      <c r="O588"/>
      <c r="P588"/>
      <c r="Q588"/>
      <c r="R588"/>
      <c r="S588"/>
      <c r="T588"/>
      <c r="U588"/>
      <c r="V588"/>
      <c r="W588"/>
      <c r="X588"/>
      <c r="Y588" s="8" t="s">
        <v>12</v>
      </c>
    </row>
    <row r="589" spans="2:25" ht="14.25" x14ac:dyDescent="0.2">
      <c r="B589" s="814" t="s">
        <v>1250</v>
      </c>
      <c r="C589" s="142">
        <v>11</v>
      </c>
      <c r="D589" s="219">
        <f t="shared" ref="D589:J589" si="69">SUM(D590,D608)</f>
        <v>0</v>
      </c>
      <c r="E589" s="640">
        <f t="shared" si="69"/>
        <v>0</v>
      </c>
      <c r="F589" s="640">
        <f t="shared" si="69"/>
        <v>0</v>
      </c>
      <c r="G589" s="640">
        <f t="shared" si="69"/>
        <v>0</v>
      </c>
      <c r="H589" s="640">
        <f t="shared" si="69"/>
        <v>0</v>
      </c>
      <c r="I589" s="640">
        <f t="shared" si="69"/>
        <v>0</v>
      </c>
      <c r="J589" s="640">
        <f t="shared" si="69"/>
        <v>0</v>
      </c>
      <c r="K589" s="640">
        <f t="shared" si="67"/>
        <v>0</v>
      </c>
      <c r="L589"/>
      <c r="M589"/>
      <c r="N589"/>
      <c r="O589"/>
      <c r="P589"/>
      <c r="Q589"/>
      <c r="R589"/>
      <c r="S589"/>
      <c r="T589"/>
      <c r="U589"/>
      <c r="V589"/>
      <c r="W589"/>
      <c r="X589"/>
      <c r="Y589" s="8" t="s">
        <v>12</v>
      </c>
    </row>
    <row r="590" spans="2:25" ht="14.25" x14ac:dyDescent="0.2">
      <c r="B590" s="424" t="s">
        <v>1251</v>
      </c>
      <c r="C590" s="142">
        <v>12</v>
      </c>
      <c r="D590" s="640">
        <f t="shared" ref="D590:J590" si="70">SUM(D592,D600,D607)</f>
        <v>0</v>
      </c>
      <c r="E590" s="816">
        <f t="shared" si="70"/>
        <v>0</v>
      </c>
      <c r="F590" s="816">
        <f t="shared" si="70"/>
        <v>0</v>
      </c>
      <c r="G590" s="816">
        <f t="shared" si="70"/>
        <v>0</v>
      </c>
      <c r="H590" s="816">
        <f t="shared" si="70"/>
        <v>0</v>
      </c>
      <c r="I590" s="816">
        <f t="shared" si="70"/>
        <v>0</v>
      </c>
      <c r="J590" s="816">
        <f t="shared" si="70"/>
        <v>0</v>
      </c>
      <c r="K590" s="816">
        <f t="shared" si="67"/>
        <v>0</v>
      </c>
      <c r="L590"/>
      <c r="M590"/>
      <c r="N590"/>
      <c r="O590"/>
      <c r="P590"/>
      <c r="Q590"/>
      <c r="R590"/>
      <c r="S590"/>
      <c r="T590"/>
      <c r="U590"/>
      <c r="V590"/>
      <c r="W590"/>
      <c r="X590"/>
      <c r="Y590" s="8" t="s">
        <v>12</v>
      </c>
    </row>
    <row r="591" spans="2:25" ht="14.25" x14ac:dyDescent="0.2">
      <c r="B591" s="817" t="s">
        <v>668</v>
      </c>
      <c r="C591" s="142">
        <v>13</v>
      </c>
      <c r="D591" s="84" t="s">
        <v>18</v>
      </c>
      <c r="E591" s="84" t="s">
        <v>18</v>
      </c>
      <c r="F591" s="84" t="s">
        <v>18</v>
      </c>
      <c r="G591" s="84" t="s">
        <v>18</v>
      </c>
      <c r="H591" s="84" t="s">
        <v>18</v>
      </c>
      <c r="I591" s="84" t="s">
        <v>18</v>
      </c>
      <c r="J591" s="84" t="s">
        <v>18</v>
      </c>
      <c r="K591" s="354">
        <f t="shared" si="67"/>
        <v>0</v>
      </c>
      <c r="L591"/>
      <c r="M591"/>
      <c r="N591"/>
      <c r="O591"/>
      <c r="P591"/>
      <c r="Q591"/>
      <c r="R591"/>
      <c r="S591"/>
      <c r="T591"/>
      <c r="U591"/>
      <c r="V591"/>
      <c r="W591"/>
      <c r="X591"/>
      <c r="Y591" s="8" t="s">
        <v>12</v>
      </c>
    </row>
    <row r="592" spans="2:25" ht="14.25" x14ac:dyDescent="0.2">
      <c r="B592" s="321" t="s">
        <v>538</v>
      </c>
      <c r="C592" s="142">
        <v>14</v>
      </c>
      <c r="D592" s="640">
        <f t="shared" ref="D592:J592" si="71">SUM(D593:D599)</f>
        <v>0</v>
      </c>
      <c r="E592" s="1222">
        <f t="shared" si="71"/>
        <v>0</v>
      </c>
      <c r="F592" s="1222">
        <f t="shared" si="71"/>
        <v>0</v>
      </c>
      <c r="G592" s="1222">
        <f t="shared" si="71"/>
        <v>0</v>
      </c>
      <c r="H592" s="1222">
        <f t="shared" si="71"/>
        <v>0</v>
      </c>
      <c r="I592" s="1222">
        <f t="shared" si="71"/>
        <v>0</v>
      </c>
      <c r="J592" s="1222">
        <f t="shared" si="71"/>
        <v>0</v>
      </c>
      <c r="K592" s="1222">
        <f t="shared" si="67"/>
        <v>0</v>
      </c>
      <c r="L592"/>
      <c r="M592"/>
      <c r="N592"/>
      <c r="O592"/>
      <c r="P592"/>
      <c r="Q592"/>
      <c r="R592"/>
      <c r="S592"/>
      <c r="T592"/>
      <c r="U592"/>
      <c r="V592"/>
      <c r="W592"/>
      <c r="X592"/>
      <c r="Y592" s="8" t="s">
        <v>12</v>
      </c>
    </row>
    <row r="593" spans="2:25" ht="14.25" x14ac:dyDescent="0.2">
      <c r="B593" s="818" t="s">
        <v>539</v>
      </c>
      <c r="C593" s="142">
        <v>15</v>
      </c>
      <c r="D593" s="84" t="s">
        <v>18</v>
      </c>
      <c r="E593" s="84" t="s">
        <v>18</v>
      </c>
      <c r="F593" s="84" t="s">
        <v>18</v>
      </c>
      <c r="G593" s="84" t="s">
        <v>18</v>
      </c>
      <c r="H593" s="84" t="s">
        <v>18</v>
      </c>
      <c r="I593" s="84" t="s">
        <v>18</v>
      </c>
      <c r="J593" s="84" t="s">
        <v>18</v>
      </c>
      <c r="K593" s="354">
        <f t="shared" si="67"/>
        <v>0</v>
      </c>
      <c r="L593"/>
      <c r="M593"/>
      <c r="N593"/>
      <c r="O593"/>
      <c r="P593"/>
      <c r="Q593"/>
      <c r="R593"/>
      <c r="S593"/>
      <c r="T593"/>
      <c r="U593"/>
      <c r="V593"/>
      <c r="W593"/>
      <c r="X593"/>
      <c r="Y593" s="8" t="s">
        <v>12</v>
      </c>
    </row>
    <row r="594" spans="2:25" ht="14.25" x14ac:dyDescent="0.2">
      <c r="B594" s="818" t="s">
        <v>540</v>
      </c>
      <c r="C594" s="142">
        <v>16</v>
      </c>
      <c r="D594" s="84" t="s">
        <v>18</v>
      </c>
      <c r="E594" s="84" t="s">
        <v>18</v>
      </c>
      <c r="F594" s="84" t="s">
        <v>18</v>
      </c>
      <c r="G594" s="84" t="s">
        <v>18</v>
      </c>
      <c r="H594" s="84" t="s">
        <v>18</v>
      </c>
      <c r="I594" s="84" t="s">
        <v>18</v>
      </c>
      <c r="J594" s="84" t="s">
        <v>18</v>
      </c>
      <c r="K594" s="354">
        <f t="shared" si="67"/>
        <v>0</v>
      </c>
      <c r="L594"/>
      <c r="M594"/>
      <c r="N594"/>
      <c r="O594"/>
      <c r="P594"/>
      <c r="Q594"/>
      <c r="R594"/>
      <c r="S594"/>
      <c r="T594"/>
      <c r="U594"/>
      <c r="V594"/>
      <c r="W594"/>
      <c r="X594"/>
      <c r="Y594" s="8" t="s">
        <v>12</v>
      </c>
    </row>
    <row r="595" spans="2:25" ht="14.25" x14ac:dyDescent="0.2">
      <c r="B595" s="818" t="s">
        <v>541</v>
      </c>
      <c r="C595" s="142">
        <v>17</v>
      </c>
      <c r="D595" s="84" t="s">
        <v>18</v>
      </c>
      <c r="E595" s="84" t="s">
        <v>18</v>
      </c>
      <c r="F595" s="84" t="s">
        <v>18</v>
      </c>
      <c r="G595" s="84" t="s">
        <v>18</v>
      </c>
      <c r="H595" s="84" t="s">
        <v>18</v>
      </c>
      <c r="I595" s="84" t="s">
        <v>18</v>
      </c>
      <c r="J595" s="84" t="s">
        <v>18</v>
      </c>
      <c r="K595" s="354">
        <f t="shared" si="67"/>
        <v>0</v>
      </c>
      <c r="L595"/>
      <c r="M595"/>
      <c r="N595"/>
      <c r="O595"/>
      <c r="P595"/>
      <c r="Q595"/>
      <c r="R595"/>
      <c r="S595"/>
      <c r="T595"/>
      <c r="U595"/>
      <c r="V595"/>
      <c r="W595"/>
      <c r="X595"/>
      <c r="Y595" s="8" t="s">
        <v>12</v>
      </c>
    </row>
    <row r="596" spans="2:25" ht="14.25" x14ac:dyDescent="0.2">
      <c r="B596" s="818" t="s">
        <v>542</v>
      </c>
      <c r="C596" s="142">
        <v>18</v>
      </c>
      <c r="D596" s="84" t="s">
        <v>18</v>
      </c>
      <c r="E596" s="84" t="s">
        <v>18</v>
      </c>
      <c r="F596" s="84" t="s">
        <v>18</v>
      </c>
      <c r="G596" s="84" t="s">
        <v>18</v>
      </c>
      <c r="H596" s="84" t="s">
        <v>18</v>
      </c>
      <c r="I596" s="84" t="s">
        <v>18</v>
      </c>
      <c r="J596" s="84" t="s">
        <v>18</v>
      </c>
      <c r="K596" s="354">
        <f t="shared" si="67"/>
        <v>0</v>
      </c>
      <c r="L596"/>
      <c r="M596"/>
      <c r="N596"/>
      <c r="O596"/>
      <c r="P596"/>
      <c r="Q596"/>
      <c r="R596"/>
      <c r="S596"/>
      <c r="T596"/>
      <c r="U596"/>
      <c r="V596"/>
      <c r="W596"/>
      <c r="X596"/>
      <c r="Y596" s="8" t="s">
        <v>12</v>
      </c>
    </row>
    <row r="597" spans="2:25" ht="14.25" x14ac:dyDescent="0.2">
      <c r="B597" s="818" t="s">
        <v>463</v>
      </c>
      <c r="C597" s="142">
        <v>19</v>
      </c>
      <c r="D597" s="84" t="s">
        <v>18</v>
      </c>
      <c r="E597" s="84" t="s">
        <v>18</v>
      </c>
      <c r="F597" s="84" t="s">
        <v>18</v>
      </c>
      <c r="G597" s="84" t="s">
        <v>18</v>
      </c>
      <c r="H597" s="84" t="s">
        <v>18</v>
      </c>
      <c r="I597" s="84" t="s">
        <v>18</v>
      </c>
      <c r="J597" s="84" t="s">
        <v>18</v>
      </c>
      <c r="K597" s="354">
        <f t="shared" si="67"/>
        <v>0</v>
      </c>
      <c r="L597"/>
      <c r="M597"/>
      <c r="N597"/>
      <c r="O597"/>
      <c r="P597"/>
      <c r="Q597"/>
      <c r="R597"/>
      <c r="S597"/>
      <c r="T597"/>
      <c r="U597"/>
      <c r="V597"/>
      <c r="W597"/>
      <c r="X597"/>
      <c r="Y597" s="8" t="s">
        <v>12</v>
      </c>
    </row>
    <row r="598" spans="2:25" ht="14.25" x14ac:dyDescent="0.2">
      <c r="B598" s="818" t="s">
        <v>461</v>
      </c>
      <c r="C598" s="142">
        <v>20</v>
      </c>
      <c r="D598" s="84" t="s">
        <v>18</v>
      </c>
      <c r="E598" s="84" t="s">
        <v>18</v>
      </c>
      <c r="F598" s="84" t="s">
        <v>18</v>
      </c>
      <c r="G598" s="84" t="s">
        <v>18</v>
      </c>
      <c r="H598" s="84" t="s">
        <v>18</v>
      </c>
      <c r="I598" s="84" t="s">
        <v>18</v>
      </c>
      <c r="J598" s="84" t="s">
        <v>18</v>
      </c>
      <c r="K598" s="354">
        <f t="shared" si="67"/>
        <v>0</v>
      </c>
      <c r="L598"/>
      <c r="M598"/>
      <c r="N598"/>
      <c r="O598"/>
      <c r="P598"/>
      <c r="Q598"/>
      <c r="R598"/>
      <c r="S598"/>
      <c r="T598"/>
      <c r="U598"/>
      <c r="V598"/>
      <c r="W598"/>
      <c r="X598"/>
      <c r="Y598" s="8" t="s">
        <v>12</v>
      </c>
    </row>
    <row r="599" spans="2:25" ht="14.25" x14ac:dyDescent="0.2">
      <c r="B599" s="818" t="s">
        <v>543</v>
      </c>
      <c r="C599" s="142">
        <v>21</v>
      </c>
      <c r="D599" s="84" t="s">
        <v>18</v>
      </c>
      <c r="E599" s="84" t="s">
        <v>18</v>
      </c>
      <c r="F599" s="84" t="s">
        <v>18</v>
      </c>
      <c r="G599" s="84" t="s">
        <v>18</v>
      </c>
      <c r="H599" s="84" t="s">
        <v>18</v>
      </c>
      <c r="I599" s="84" t="s">
        <v>18</v>
      </c>
      <c r="J599" s="84" t="s">
        <v>18</v>
      </c>
      <c r="K599" s="354">
        <f t="shared" si="67"/>
        <v>0</v>
      </c>
      <c r="L599"/>
      <c r="M599"/>
      <c r="N599"/>
      <c r="O599"/>
      <c r="P599"/>
      <c r="Q599"/>
      <c r="R599"/>
      <c r="S599"/>
      <c r="T599"/>
      <c r="U599"/>
      <c r="V599"/>
      <c r="W599"/>
      <c r="X599"/>
      <c r="Y599" s="8" t="s">
        <v>12</v>
      </c>
    </row>
    <row r="600" spans="2:25" ht="14.25" x14ac:dyDescent="0.2">
      <c r="B600" s="321" t="s">
        <v>544</v>
      </c>
      <c r="C600" s="142">
        <v>22</v>
      </c>
      <c r="D600" s="640">
        <f t="shared" ref="D600:J600" si="72">SUM(D601,D604:D606)</f>
        <v>0</v>
      </c>
      <c r="E600" s="1222">
        <f t="shared" si="72"/>
        <v>0</v>
      </c>
      <c r="F600" s="1222">
        <f t="shared" si="72"/>
        <v>0</v>
      </c>
      <c r="G600" s="1222">
        <f t="shared" si="72"/>
        <v>0</v>
      </c>
      <c r="H600" s="1222">
        <f t="shared" si="72"/>
        <v>0</v>
      </c>
      <c r="I600" s="1222">
        <f t="shared" si="72"/>
        <v>0</v>
      </c>
      <c r="J600" s="1222">
        <f t="shared" si="72"/>
        <v>0</v>
      </c>
      <c r="K600" s="1222">
        <f t="shared" si="67"/>
        <v>0</v>
      </c>
      <c r="L600"/>
      <c r="M600"/>
      <c r="N600"/>
      <c r="O600"/>
      <c r="P600"/>
      <c r="Q600"/>
      <c r="R600"/>
      <c r="S600"/>
      <c r="T600"/>
      <c r="U600"/>
      <c r="V600"/>
      <c r="W600"/>
      <c r="X600"/>
      <c r="Y600" s="8" t="s">
        <v>12</v>
      </c>
    </row>
    <row r="601" spans="2:25" ht="14.25" x14ac:dyDescent="0.2">
      <c r="B601" s="818" t="s">
        <v>545</v>
      </c>
      <c r="C601" s="142">
        <v>23</v>
      </c>
      <c r="D601" s="84" t="s">
        <v>18</v>
      </c>
      <c r="E601" s="84" t="s">
        <v>18</v>
      </c>
      <c r="F601" s="84" t="s">
        <v>18</v>
      </c>
      <c r="G601" s="84" t="s">
        <v>18</v>
      </c>
      <c r="H601" s="84" t="s">
        <v>18</v>
      </c>
      <c r="I601" s="84" t="s">
        <v>18</v>
      </c>
      <c r="J601" s="84" t="s">
        <v>18</v>
      </c>
      <c r="K601" s="354">
        <f t="shared" si="67"/>
        <v>0</v>
      </c>
      <c r="L601"/>
      <c r="M601"/>
      <c r="N601"/>
      <c r="O601"/>
      <c r="P601"/>
      <c r="Q601"/>
      <c r="R601"/>
      <c r="S601"/>
      <c r="T601"/>
      <c r="U601"/>
      <c r="V601"/>
      <c r="W601"/>
      <c r="X601"/>
      <c r="Y601" s="8" t="s">
        <v>12</v>
      </c>
    </row>
    <row r="602" spans="2:25" ht="14.25" x14ac:dyDescent="0.2">
      <c r="B602" s="819" t="s">
        <v>546</v>
      </c>
      <c r="C602" s="142">
        <v>24</v>
      </c>
      <c r="D602" s="84" t="s">
        <v>18</v>
      </c>
      <c r="E602" s="84" t="s">
        <v>18</v>
      </c>
      <c r="F602" s="84" t="s">
        <v>18</v>
      </c>
      <c r="G602" s="84" t="s">
        <v>18</v>
      </c>
      <c r="H602" s="84" t="s">
        <v>18</v>
      </c>
      <c r="I602" s="84" t="s">
        <v>18</v>
      </c>
      <c r="J602" s="84" t="s">
        <v>18</v>
      </c>
      <c r="K602" s="354">
        <f t="shared" si="67"/>
        <v>0</v>
      </c>
      <c r="L602"/>
      <c r="M602"/>
      <c r="N602"/>
      <c r="O602"/>
      <c r="P602"/>
      <c r="Q602"/>
      <c r="R602"/>
      <c r="S602"/>
      <c r="T602"/>
      <c r="U602"/>
      <c r="V602"/>
      <c r="W602"/>
      <c r="X602"/>
      <c r="Y602" s="8" t="s">
        <v>12</v>
      </c>
    </row>
    <row r="603" spans="2:25" ht="14.25" x14ac:dyDescent="0.2">
      <c r="B603" s="819" t="s">
        <v>547</v>
      </c>
      <c r="C603" s="142">
        <v>25</v>
      </c>
      <c r="D603" s="84" t="s">
        <v>18</v>
      </c>
      <c r="E603" s="84" t="s">
        <v>18</v>
      </c>
      <c r="F603" s="84" t="s">
        <v>18</v>
      </c>
      <c r="G603" s="84" t="s">
        <v>18</v>
      </c>
      <c r="H603" s="84" t="s">
        <v>18</v>
      </c>
      <c r="I603" s="84" t="s">
        <v>18</v>
      </c>
      <c r="J603" s="84" t="s">
        <v>18</v>
      </c>
      <c r="K603" s="354">
        <f t="shared" si="67"/>
        <v>0</v>
      </c>
      <c r="L603"/>
      <c r="M603"/>
      <c r="N603"/>
      <c r="O603"/>
      <c r="P603"/>
      <c r="Q603"/>
      <c r="R603"/>
      <c r="S603"/>
      <c r="T603"/>
      <c r="U603"/>
      <c r="V603"/>
      <c r="W603"/>
      <c r="X603"/>
      <c r="Y603" s="8" t="s">
        <v>12</v>
      </c>
    </row>
    <row r="604" spans="2:25" ht="14.25" x14ac:dyDescent="0.2">
      <c r="B604" s="818" t="s">
        <v>548</v>
      </c>
      <c r="C604" s="142">
        <v>26</v>
      </c>
      <c r="D604" s="84" t="s">
        <v>18</v>
      </c>
      <c r="E604" s="84" t="s">
        <v>18</v>
      </c>
      <c r="F604" s="84" t="s">
        <v>18</v>
      </c>
      <c r="G604" s="84" t="s">
        <v>18</v>
      </c>
      <c r="H604" s="84" t="s">
        <v>18</v>
      </c>
      <c r="I604" s="84" t="s">
        <v>18</v>
      </c>
      <c r="J604" s="84" t="s">
        <v>18</v>
      </c>
      <c r="K604" s="354">
        <f t="shared" si="67"/>
        <v>0</v>
      </c>
      <c r="L604"/>
      <c r="M604"/>
      <c r="N604"/>
      <c r="O604"/>
      <c r="P604"/>
      <c r="Q604"/>
      <c r="R604"/>
      <c r="S604"/>
      <c r="T604"/>
      <c r="U604"/>
      <c r="V604"/>
      <c r="W604"/>
      <c r="X604"/>
      <c r="Y604" s="8" t="s">
        <v>12</v>
      </c>
    </row>
    <row r="605" spans="2:25" ht="14.25" x14ac:dyDescent="0.2">
      <c r="B605" s="818" t="s">
        <v>549</v>
      </c>
      <c r="C605" s="142">
        <v>27</v>
      </c>
      <c r="D605" s="84" t="s">
        <v>18</v>
      </c>
      <c r="E605" s="84" t="s">
        <v>18</v>
      </c>
      <c r="F605" s="84" t="s">
        <v>18</v>
      </c>
      <c r="G605" s="84" t="s">
        <v>18</v>
      </c>
      <c r="H605" s="84" t="s">
        <v>18</v>
      </c>
      <c r="I605" s="84" t="s">
        <v>18</v>
      </c>
      <c r="J605" s="84" t="s">
        <v>18</v>
      </c>
      <c r="K605" s="354">
        <f t="shared" si="67"/>
        <v>0</v>
      </c>
      <c r="L605"/>
      <c r="M605"/>
      <c r="N605"/>
      <c r="O605"/>
      <c r="P605"/>
      <c r="Q605"/>
      <c r="R605"/>
      <c r="S605"/>
      <c r="T605"/>
      <c r="U605"/>
      <c r="V605"/>
      <c r="W605"/>
      <c r="X605"/>
      <c r="Y605" s="8" t="s">
        <v>12</v>
      </c>
    </row>
    <row r="606" spans="2:25" ht="14.25" x14ac:dyDescent="0.2">
      <c r="B606" s="818" t="s">
        <v>550</v>
      </c>
      <c r="C606" s="142">
        <v>28</v>
      </c>
      <c r="D606" s="84" t="s">
        <v>18</v>
      </c>
      <c r="E606" s="84" t="s">
        <v>18</v>
      </c>
      <c r="F606" s="84" t="s">
        <v>18</v>
      </c>
      <c r="G606" s="84" t="s">
        <v>18</v>
      </c>
      <c r="H606" s="84" t="s">
        <v>18</v>
      </c>
      <c r="I606" s="84" t="s">
        <v>18</v>
      </c>
      <c r="J606" s="84" t="s">
        <v>18</v>
      </c>
      <c r="K606" s="354">
        <f t="shared" si="67"/>
        <v>0</v>
      </c>
      <c r="L606"/>
      <c r="M606"/>
      <c r="N606"/>
      <c r="O606"/>
      <c r="P606"/>
      <c r="Q606"/>
      <c r="R606"/>
      <c r="S606"/>
      <c r="T606"/>
      <c r="U606"/>
      <c r="V606"/>
      <c r="W606"/>
      <c r="X606"/>
      <c r="Y606" s="8" t="s">
        <v>12</v>
      </c>
    </row>
    <row r="607" spans="2:25" ht="14.25" x14ac:dyDescent="0.2">
      <c r="B607" s="52" t="s">
        <v>1252</v>
      </c>
      <c r="C607" s="142">
        <v>29</v>
      </c>
      <c r="D607" s="84" t="s">
        <v>18</v>
      </c>
      <c r="E607" s="84" t="s">
        <v>18</v>
      </c>
      <c r="F607" s="84" t="s">
        <v>18</v>
      </c>
      <c r="G607" s="84" t="s">
        <v>18</v>
      </c>
      <c r="H607" s="84" t="s">
        <v>18</v>
      </c>
      <c r="I607" s="84" t="s">
        <v>18</v>
      </c>
      <c r="J607" s="84" t="s">
        <v>18</v>
      </c>
      <c r="K607" s="354">
        <f t="shared" si="67"/>
        <v>0</v>
      </c>
      <c r="L607"/>
      <c r="M607"/>
      <c r="N607"/>
      <c r="O607"/>
      <c r="P607"/>
      <c r="Q607"/>
      <c r="R607"/>
      <c r="S607"/>
      <c r="T607"/>
      <c r="U607"/>
      <c r="V607"/>
      <c r="W607"/>
      <c r="X607"/>
      <c r="Y607" s="8" t="s">
        <v>12</v>
      </c>
    </row>
    <row r="608" spans="2:25" ht="14.25" x14ac:dyDescent="0.2">
      <c r="B608" s="815" t="s">
        <v>1253</v>
      </c>
      <c r="C608" s="135">
        <v>30</v>
      </c>
      <c r="D608" s="86" t="s">
        <v>18</v>
      </c>
      <c r="E608" s="86" t="s">
        <v>18</v>
      </c>
      <c r="F608" s="86" t="s">
        <v>18</v>
      </c>
      <c r="G608" s="86" t="s">
        <v>18</v>
      </c>
      <c r="H608" s="86" t="s">
        <v>18</v>
      </c>
      <c r="I608" s="86" t="s">
        <v>18</v>
      </c>
      <c r="J608" s="86" t="s">
        <v>18</v>
      </c>
      <c r="K608" s="709">
        <f t="shared" si="67"/>
        <v>0</v>
      </c>
      <c r="L608"/>
      <c r="M608"/>
      <c r="N608"/>
      <c r="O608"/>
      <c r="P608"/>
      <c r="Q608"/>
      <c r="R608"/>
      <c r="S608"/>
      <c r="T608"/>
      <c r="U608"/>
      <c r="V608"/>
      <c r="W608"/>
      <c r="X608"/>
      <c r="Y608" s="8" t="s">
        <v>12</v>
      </c>
    </row>
    <row r="609" spans="2:25" ht="14.25" x14ac:dyDescent="0.2">
      <c r="L609"/>
      <c r="M609"/>
      <c r="N609"/>
      <c r="O609"/>
      <c r="P609"/>
      <c r="Q609"/>
      <c r="R609"/>
      <c r="S609"/>
      <c r="T609"/>
      <c r="U609"/>
      <c r="V609"/>
      <c r="W609"/>
      <c r="X609"/>
      <c r="Y609" s="8" t="s">
        <v>12</v>
      </c>
    </row>
    <row r="610" spans="2:25" ht="14.25" customHeight="1" x14ac:dyDescent="0.2">
      <c r="B610" s="5"/>
      <c r="C610" s="201"/>
      <c r="D610" s="2130" t="s">
        <v>2090</v>
      </c>
      <c r="E610" s="1369" t="s">
        <v>2091</v>
      </c>
      <c r="F610" s="1370"/>
      <c r="G610" s="1370"/>
      <c r="H610" s="1370"/>
      <c r="I610" s="1370"/>
      <c r="J610" s="1370"/>
      <c r="K610" s="1357"/>
      <c r="L610"/>
      <c r="M610"/>
      <c r="N610"/>
      <c r="O610"/>
      <c r="P610"/>
      <c r="Q610"/>
      <c r="R610"/>
      <c r="S610"/>
      <c r="T610"/>
      <c r="U610"/>
      <c r="V610"/>
      <c r="W610"/>
      <c r="X610"/>
      <c r="Y610" s="8" t="s">
        <v>12</v>
      </c>
    </row>
    <row r="611" spans="2:25" ht="15" x14ac:dyDescent="0.2">
      <c r="B611" s="810" t="s">
        <v>1991</v>
      </c>
      <c r="C611" s="811"/>
      <c r="D611" s="2131"/>
      <c r="E611" s="1738" t="str">
        <f>""&amp;$D$430</f>
        <v>0</v>
      </c>
      <c r="F611" s="1738" t="str">
        <f>""&amp;$D$431</f>
        <v/>
      </c>
      <c r="G611" s="1738" t="str">
        <f>""&amp;$D$432</f>
        <v/>
      </c>
      <c r="H611" s="1738" t="str">
        <f>""&amp;$D$433</f>
        <v/>
      </c>
      <c r="I611" s="1738" t="str">
        <f>""&amp;$D$434</f>
        <v/>
      </c>
      <c r="J611" s="1738" t="str">
        <f>""&amp;$D$435</f>
        <v/>
      </c>
      <c r="K611" s="1738" t="str">
        <f>""&amp;$D$436</f>
        <v>XXX</v>
      </c>
      <c r="L611"/>
      <c r="M611"/>
      <c r="N611"/>
      <c r="O611"/>
      <c r="P611"/>
      <c r="Q611"/>
      <c r="R611"/>
      <c r="S611"/>
      <c r="T611"/>
      <c r="U611"/>
      <c r="V611"/>
      <c r="W611"/>
      <c r="X611"/>
      <c r="Y611" s="8" t="s">
        <v>12</v>
      </c>
    </row>
    <row r="612" spans="2:25" ht="14.25" x14ac:dyDescent="0.2">
      <c r="B612" s="1374" t="s">
        <v>1255</v>
      </c>
      <c r="C612" s="40">
        <v>228</v>
      </c>
      <c r="D612" s="18">
        <v>1</v>
      </c>
      <c r="E612" s="18">
        <v>2</v>
      </c>
      <c r="F612" s="18">
        <v>3</v>
      </c>
      <c r="G612" s="18">
        <v>4</v>
      </c>
      <c r="H612" s="18">
        <v>5</v>
      </c>
      <c r="I612" s="18">
        <v>6</v>
      </c>
      <c r="J612" s="18">
        <v>7</v>
      </c>
      <c r="K612" s="18">
        <v>8</v>
      </c>
      <c r="L612"/>
      <c r="M612"/>
      <c r="N612"/>
      <c r="O612"/>
      <c r="P612"/>
      <c r="Q612"/>
      <c r="R612"/>
      <c r="S612"/>
      <c r="T612"/>
      <c r="U612"/>
      <c r="V612"/>
      <c r="W612"/>
      <c r="X612"/>
      <c r="Y612" s="8" t="s">
        <v>12</v>
      </c>
    </row>
    <row r="613" spans="2:25" ht="14.25" x14ac:dyDescent="0.2">
      <c r="B613" s="813" t="s">
        <v>1990</v>
      </c>
      <c r="C613" s="142">
        <v>1</v>
      </c>
      <c r="D613" s="640">
        <f t="shared" ref="D613:J613" si="73">D614-D623</f>
        <v>0</v>
      </c>
      <c r="E613" s="640">
        <f t="shared" si="73"/>
        <v>0</v>
      </c>
      <c r="F613" s="640">
        <f t="shared" si="73"/>
        <v>0</v>
      </c>
      <c r="G613" s="640">
        <f t="shared" si="73"/>
        <v>0</v>
      </c>
      <c r="H613" s="640">
        <f t="shared" si="73"/>
        <v>0</v>
      </c>
      <c r="I613" s="640">
        <f t="shared" si="73"/>
        <v>0</v>
      </c>
      <c r="J613" s="640">
        <f t="shared" si="73"/>
        <v>0</v>
      </c>
      <c r="K613" s="640">
        <f t="shared" ref="K613:K642" si="74">SUM(D613)-SUM(E613:J613)</f>
        <v>0</v>
      </c>
      <c r="L613"/>
      <c r="M613"/>
      <c r="N613"/>
      <c r="O613"/>
      <c r="P613"/>
      <c r="Q613"/>
      <c r="R613"/>
      <c r="S613"/>
      <c r="T613"/>
      <c r="U613"/>
      <c r="V613"/>
      <c r="W613"/>
      <c r="X613"/>
      <c r="Y613" s="8" t="s">
        <v>12</v>
      </c>
    </row>
    <row r="614" spans="2:25" ht="14.25" x14ac:dyDescent="0.2">
      <c r="B614" s="814" t="s">
        <v>156</v>
      </c>
      <c r="C614" s="142">
        <v>2</v>
      </c>
      <c r="D614" s="640">
        <f t="shared" ref="D614:J614" si="75">SUM(D615:D622)</f>
        <v>0</v>
      </c>
      <c r="E614" s="640">
        <f t="shared" si="75"/>
        <v>0</v>
      </c>
      <c r="F614" s="640">
        <f t="shared" si="75"/>
        <v>0</v>
      </c>
      <c r="G614" s="640">
        <f t="shared" si="75"/>
        <v>0</v>
      </c>
      <c r="H614" s="640">
        <f t="shared" si="75"/>
        <v>0</v>
      </c>
      <c r="I614" s="640">
        <f t="shared" si="75"/>
        <v>0</v>
      </c>
      <c r="J614" s="640">
        <f t="shared" si="75"/>
        <v>0</v>
      </c>
      <c r="K614" s="640">
        <f t="shared" si="74"/>
        <v>0</v>
      </c>
      <c r="L614"/>
      <c r="M614"/>
      <c r="N614"/>
      <c r="O614"/>
      <c r="P614"/>
      <c r="Q614"/>
      <c r="R614"/>
      <c r="S614"/>
      <c r="T614"/>
      <c r="U614"/>
      <c r="V614"/>
      <c r="W614"/>
      <c r="X614"/>
      <c r="Y614" s="8" t="s">
        <v>12</v>
      </c>
    </row>
    <row r="615" spans="2:25" ht="14.25" x14ac:dyDescent="0.2">
      <c r="B615" s="304" t="s">
        <v>1112</v>
      </c>
      <c r="C615" s="142">
        <v>3</v>
      </c>
      <c r="D615" s="95" t="s">
        <v>18</v>
      </c>
      <c r="E615" s="95" t="s">
        <v>18</v>
      </c>
      <c r="F615" s="95" t="s">
        <v>18</v>
      </c>
      <c r="G615" s="95" t="s">
        <v>18</v>
      </c>
      <c r="H615" s="95" t="s">
        <v>18</v>
      </c>
      <c r="I615" s="95" t="s">
        <v>18</v>
      </c>
      <c r="J615" s="95" t="s">
        <v>18</v>
      </c>
      <c r="K615" s="640">
        <f t="shared" si="74"/>
        <v>0</v>
      </c>
      <c r="L615"/>
      <c r="M615"/>
      <c r="N615"/>
      <c r="O615"/>
      <c r="P615"/>
      <c r="Q615"/>
      <c r="R615"/>
      <c r="S615"/>
      <c r="T615"/>
      <c r="U615"/>
      <c r="V615"/>
      <c r="W615"/>
      <c r="X615"/>
      <c r="Y615" s="8" t="s">
        <v>12</v>
      </c>
    </row>
    <row r="616" spans="2:25" ht="14.25" x14ac:dyDescent="0.2">
      <c r="B616" s="304" t="s">
        <v>1245</v>
      </c>
      <c r="C616" s="142">
        <v>4</v>
      </c>
      <c r="D616" s="84" t="s">
        <v>18</v>
      </c>
      <c r="E616" s="84" t="s">
        <v>18</v>
      </c>
      <c r="F616" s="84" t="s">
        <v>18</v>
      </c>
      <c r="G616" s="84" t="s">
        <v>18</v>
      </c>
      <c r="H616" s="84" t="s">
        <v>18</v>
      </c>
      <c r="I616" s="84" t="s">
        <v>18</v>
      </c>
      <c r="J616" s="84" t="s">
        <v>18</v>
      </c>
      <c r="K616" s="354">
        <f t="shared" si="74"/>
        <v>0</v>
      </c>
      <c r="L616"/>
      <c r="M616"/>
      <c r="N616"/>
      <c r="O616"/>
      <c r="P616"/>
      <c r="Q616"/>
      <c r="R616"/>
      <c r="S616"/>
      <c r="T616"/>
      <c r="U616"/>
      <c r="V616"/>
      <c r="W616"/>
      <c r="X616"/>
      <c r="Y616" s="8" t="s">
        <v>12</v>
      </c>
    </row>
    <row r="617" spans="2:25" ht="14.25" x14ac:dyDescent="0.2">
      <c r="B617" s="304" t="s">
        <v>1246</v>
      </c>
      <c r="C617" s="142">
        <v>5</v>
      </c>
      <c r="D617" s="84" t="s">
        <v>18</v>
      </c>
      <c r="E617" s="84" t="s">
        <v>18</v>
      </c>
      <c r="F617" s="84" t="s">
        <v>18</v>
      </c>
      <c r="G617" s="84" t="s">
        <v>18</v>
      </c>
      <c r="H617" s="84" t="s">
        <v>18</v>
      </c>
      <c r="I617" s="84" t="s">
        <v>18</v>
      </c>
      <c r="J617" s="84" t="s">
        <v>18</v>
      </c>
      <c r="K617" s="354">
        <f t="shared" si="74"/>
        <v>0</v>
      </c>
      <c r="L617"/>
      <c r="M617"/>
      <c r="N617"/>
      <c r="O617"/>
      <c r="P617"/>
      <c r="Q617"/>
      <c r="R617"/>
      <c r="S617"/>
      <c r="T617"/>
      <c r="U617"/>
      <c r="V617"/>
      <c r="W617"/>
      <c r="X617"/>
      <c r="Y617" s="8" t="s">
        <v>12</v>
      </c>
    </row>
    <row r="618" spans="2:25" ht="14.25" x14ac:dyDescent="0.2">
      <c r="B618" s="304" t="s">
        <v>524</v>
      </c>
      <c r="C618" s="142">
        <v>6</v>
      </c>
      <c r="D618" s="84" t="s">
        <v>18</v>
      </c>
      <c r="E618" s="84" t="s">
        <v>18</v>
      </c>
      <c r="F618" s="84" t="s">
        <v>18</v>
      </c>
      <c r="G618" s="84" t="s">
        <v>18</v>
      </c>
      <c r="H618" s="84" t="s">
        <v>18</v>
      </c>
      <c r="I618" s="84" t="s">
        <v>18</v>
      </c>
      <c r="J618" s="84" t="s">
        <v>18</v>
      </c>
      <c r="K618" s="354">
        <f t="shared" si="74"/>
        <v>0</v>
      </c>
      <c r="L618"/>
      <c r="M618"/>
      <c r="N618"/>
      <c r="O618"/>
      <c r="P618"/>
      <c r="Q618"/>
      <c r="R618"/>
      <c r="S618"/>
      <c r="T618"/>
      <c r="U618"/>
      <c r="V618"/>
      <c r="W618"/>
      <c r="X618"/>
      <c r="Y618" s="8" t="s">
        <v>12</v>
      </c>
    </row>
    <row r="619" spans="2:25" ht="14.25" x14ac:dyDescent="0.2">
      <c r="B619" s="304" t="s">
        <v>900</v>
      </c>
      <c r="C619" s="142">
        <v>7</v>
      </c>
      <c r="D619" s="84" t="s">
        <v>18</v>
      </c>
      <c r="E619" s="84" t="s">
        <v>18</v>
      </c>
      <c r="F619" s="84" t="s">
        <v>18</v>
      </c>
      <c r="G619" s="84" t="s">
        <v>18</v>
      </c>
      <c r="H619" s="84" t="s">
        <v>18</v>
      </c>
      <c r="I619" s="84" t="s">
        <v>18</v>
      </c>
      <c r="J619" s="84" t="s">
        <v>18</v>
      </c>
      <c r="K619" s="354">
        <f t="shared" si="74"/>
        <v>0</v>
      </c>
      <c r="L619"/>
      <c r="M619"/>
      <c r="N619"/>
      <c r="O619"/>
      <c r="P619"/>
      <c r="Q619"/>
      <c r="R619"/>
      <c r="S619"/>
      <c r="T619"/>
      <c r="U619"/>
      <c r="V619"/>
      <c r="W619"/>
      <c r="X619"/>
      <c r="Y619" s="8" t="s">
        <v>12</v>
      </c>
    </row>
    <row r="620" spans="2:25" ht="14.25" x14ac:dyDescent="0.2">
      <c r="B620" s="304" t="s">
        <v>1247</v>
      </c>
      <c r="C620" s="142">
        <v>8</v>
      </c>
      <c r="D620" s="84" t="s">
        <v>18</v>
      </c>
      <c r="E620" s="84" t="s">
        <v>18</v>
      </c>
      <c r="F620" s="84" t="s">
        <v>18</v>
      </c>
      <c r="G620" s="84" t="s">
        <v>18</v>
      </c>
      <c r="H620" s="84" t="s">
        <v>18</v>
      </c>
      <c r="I620" s="84" t="s">
        <v>18</v>
      </c>
      <c r="J620" s="84" t="s">
        <v>18</v>
      </c>
      <c r="K620" s="354">
        <f t="shared" si="74"/>
        <v>0</v>
      </c>
      <c r="L620"/>
      <c r="M620"/>
      <c r="N620"/>
      <c r="O620"/>
      <c r="P620"/>
      <c r="Q620"/>
      <c r="R620"/>
      <c r="S620"/>
      <c r="T620"/>
      <c r="U620"/>
      <c r="V620"/>
      <c r="W620"/>
      <c r="X620"/>
      <c r="Y620" s="8" t="s">
        <v>12</v>
      </c>
    </row>
    <row r="621" spans="2:25" ht="14.25" x14ac:dyDescent="0.2">
      <c r="B621" s="304" t="s">
        <v>1248</v>
      </c>
      <c r="C621" s="142">
        <v>9</v>
      </c>
      <c r="D621" s="84" t="s">
        <v>18</v>
      </c>
      <c r="E621" s="84" t="s">
        <v>18</v>
      </c>
      <c r="F621" s="84" t="s">
        <v>18</v>
      </c>
      <c r="G621" s="84" t="s">
        <v>18</v>
      </c>
      <c r="H621" s="84" t="s">
        <v>18</v>
      </c>
      <c r="I621" s="84" t="s">
        <v>18</v>
      </c>
      <c r="J621" s="84" t="s">
        <v>18</v>
      </c>
      <c r="K621" s="354">
        <f t="shared" si="74"/>
        <v>0</v>
      </c>
      <c r="L621"/>
      <c r="M621"/>
      <c r="N621"/>
      <c r="O621"/>
      <c r="P621"/>
      <c r="Q621"/>
      <c r="R621"/>
      <c r="S621"/>
      <c r="T621"/>
      <c r="U621"/>
      <c r="V621"/>
      <c r="W621"/>
      <c r="X621"/>
      <c r="Y621" s="8" t="s">
        <v>12</v>
      </c>
    </row>
    <row r="622" spans="2:25" ht="14.25" x14ac:dyDescent="0.2">
      <c r="B622" s="815" t="s">
        <v>1249</v>
      </c>
      <c r="C622" s="142">
        <v>10</v>
      </c>
      <c r="D622" s="86" t="s">
        <v>18</v>
      </c>
      <c r="E622" s="84" t="s">
        <v>18</v>
      </c>
      <c r="F622" s="84" t="s">
        <v>18</v>
      </c>
      <c r="G622" s="84" t="s">
        <v>18</v>
      </c>
      <c r="H622" s="84" t="s">
        <v>18</v>
      </c>
      <c r="I622" s="84" t="s">
        <v>18</v>
      </c>
      <c r="J622" s="84" t="s">
        <v>18</v>
      </c>
      <c r="K622" s="354">
        <f t="shared" si="74"/>
        <v>0</v>
      </c>
      <c r="L622"/>
      <c r="M622"/>
      <c r="N622"/>
      <c r="O622"/>
      <c r="P622"/>
      <c r="Q622"/>
      <c r="R622"/>
      <c r="S622"/>
      <c r="T622"/>
      <c r="U622"/>
      <c r="V622"/>
      <c r="W622"/>
      <c r="X622"/>
      <c r="Y622" s="8" t="s">
        <v>12</v>
      </c>
    </row>
    <row r="623" spans="2:25" ht="14.25" x14ac:dyDescent="0.2">
      <c r="B623" s="814" t="s">
        <v>1250</v>
      </c>
      <c r="C623" s="142">
        <v>11</v>
      </c>
      <c r="D623" s="219">
        <f t="shared" ref="D623:J623" si="76">SUM(D624,D642)</f>
        <v>0</v>
      </c>
      <c r="E623" s="640">
        <f t="shared" si="76"/>
        <v>0</v>
      </c>
      <c r="F623" s="640">
        <f t="shared" si="76"/>
        <v>0</v>
      </c>
      <c r="G623" s="640">
        <f t="shared" si="76"/>
        <v>0</v>
      </c>
      <c r="H623" s="640">
        <f t="shared" si="76"/>
        <v>0</v>
      </c>
      <c r="I623" s="640">
        <f t="shared" si="76"/>
        <v>0</v>
      </c>
      <c r="J623" s="640">
        <f t="shared" si="76"/>
        <v>0</v>
      </c>
      <c r="K623" s="640">
        <f t="shared" si="74"/>
        <v>0</v>
      </c>
      <c r="L623"/>
      <c r="M623"/>
      <c r="N623"/>
      <c r="O623"/>
      <c r="P623"/>
      <c r="Q623"/>
      <c r="R623"/>
      <c r="S623"/>
      <c r="T623"/>
      <c r="U623"/>
      <c r="V623"/>
      <c r="W623"/>
      <c r="X623"/>
      <c r="Y623" s="8" t="s">
        <v>12</v>
      </c>
    </row>
    <row r="624" spans="2:25" ht="14.25" x14ac:dyDescent="0.2">
      <c r="B624" s="424" t="s">
        <v>1251</v>
      </c>
      <c r="C624" s="142">
        <v>12</v>
      </c>
      <c r="D624" s="640">
        <f t="shared" ref="D624:J624" si="77">SUM(D626,D634,D641)</f>
        <v>0</v>
      </c>
      <c r="E624" s="816">
        <f t="shared" si="77"/>
        <v>0</v>
      </c>
      <c r="F624" s="816">
        <f t="shared" si="77"/>
        <v>0</v>
      </c>
      <c r="G624" s="816">
        <f t="shared" si="77"/>
        <v>0</v>
      </c>
      <c r="H624" s="816">
        <f t="shared" si="77"/>
        <v>0</v>
      </c>
      <c r="I624" s="816">
        <f t="shared" si="77"/>
        <v>0</v>
      </c>
      <c r="J624" s="816">
        <f t="shared" si="77"/>
        <v>0</v>
      </c>
      <c r="K624" s="816">
        <f t="shared" si="74"/>
        <v>0</v>
      </c>
      <c r="L624"/>
      <c r="M624"/>
      <c r="N624"/>
      <c r="O624"/>
      <c r="P624"/>
      <c r="Q624"/>
      <c r="R624"/>
      <c r="S624"/>
      <c r="T624"/>
      <c r="U624"/>
      <c r="V624"/>
      <c r="W624"/>
      <c r="X624"/>
      <c r="Y624" s="8" t="s">
        <v>12</v>
      </c>
    </row>
    <row r="625" spans="2:25" ht="14.25" x14ac:dyDescent="0.2">
      <c r="B625" s="817" t="s">
        <v>668</v>
      </c>
      <c r="C625" s="142">
        <v>13</v>
      </c>
      <c r="D625" s="84" t="s">
        <v>18</v>
      </c>
      <c r="E625" s="84" t="s">
        <v>18</v>
      </c>
      <c r="F625" s="84" t="s">
        <v>18</v>
      </c>
      <c r="G625" s="84" t="s">
        <v>18</v>
      </c>
      <c r="H625" s="84" t="s">
        <v>18</v>
      </c>
      <c r="I625" s="84" t="s">
        <v>18</v>
      </c>
      <c r="J625" s="84" t="s">
        <v>18</v>
      </c>
      <c r="K625" s="354">
        <f t="shared" si="74"/>
        <v>0</v>
      </c>
      <c r="L625"/>
      <c r="M625"/>
      <c r="N625"/>
      <c r="O625"/>
      <c r="P625"/>
      <c r="Q625"/>
      <c r="R625"/>
      <c r="S625"/>
      <c r="T625"/>
      <c r="U625"/>
      <c r="V625"/>
      <c r="W625"/>
      <c r="X625"/>
      <c r="Y625" s="8" t="s">
        <v>12</v>
      </c>
    </row>
    <row r="626" spans="2:25" ht="14.25" x14ac:dyDescent="0.2">
      <c r="B626" s="321" t="s">
        <v>538</v>
      </c>
      <c r="C626" s="142">
        <v>14</v>
      </c>
      <c r="D626" s="640">
        <f t="shared" ref="D626:J626" si="78">SUM(D627:D633)</f>
        <v>0</v>
      </c>
      <c r="E626" s="1222">
        <f t="shared" si="78"/>
        <v>0</v>
      </c>
      <c r="F626" s="1222">
        <f t="shared" si="78"/>
        <v>0</v>
      </c>
      <c r="G626" s="1222">
        <f t="shared" si="78"/>
        <v>0</v>
      </c>
      <c r="H626" s="1222">
        <f t="shared" si="78"/>
        <v>0</v>
      </c>
      <c r="I626" s="1222">
        <f t="shared" si="78"/>
        <v>0</v>
      </c>
      <c r="J626" s="1222">
        <f t="shared" si="78"/>
        <v>0</v>
      </c>
      <c r="K626" s="1222">
        <f t="shared" si="74"/>
        <v>0</v>
      </c>
      <c r="L626"/>
      <c r="M626"/>
      <c r="N626"/>
      <c r="O626"/>
      <c r="P626"/>
      <c r="Q626"/>
      <c r="R626"/>
      <c r="S626"/>
      <c r="T626"/>
      <c r="U626"/>
      <c r="V626"/>
      <c r="W626"/>
      <c r="X626"/>
      <c r="Y626" s="8" t="s">
        <v>12</v>
      </c>
    </row>
    <row r="627" spans="2:25" ht="14.25" x14ac:dyDescent="0.2">
      <c r="B627" s="818" t="s">
        <v>539</v>
      </c>
      <c r="C627" s="142">
        <v>15</v>
      </c>
      <c r="D627" s="84" t="s">
        <v>18</v>
      </c>
      <c r="E627" s="84" t="s">
        <v>18</v>
      </c>
      <c r="F627" s="84" t="s">
        <v>18</v>
      </c>
      <c r="G627" s="84" t="s">
        <v>18</v>
      </c>
      <c r="H627" s="84" t="s">
        <v>18</v>
      </c>
      <c r="I627" s="84" t="s">
        <v>18</v>
      </c>
      <c r="J627" s="84" t="s">
        <v>18</v>
      </c>
      <c r="K627" s="354">
        <f t="shared" si="74"/>
        <v>0</v>
      </c>
      <c r="L627"/>
      <c r="M627"/>
      <c r="N627"/>
      <c r="O627"/>
      <c r="P627"/>
      <c r="Q627"/>
      <c r="R627"/>
      <c r="S627"/>
      <c r="T627"/>
      <c r="U627"/>
      <c r="V627"/>
      <c r="W627"/>
      <c r="X627"/>
      <c r="Y627" s="8" t="s">
        <v>12</v>
      </c>
    </row>
    <row r="628" spans="2:25" ht="14.25" x14ac:dyDescent="0.2">
      <c r="B628" s="818" t="s">
        <v>540</v>
      </c>
      <c r="C628" s="142">
        <v>16</v>
      </c>
      <c r="D628" s="84" t="s">
        <v>18</v>
      </c>
      <c r="E628" s="84" t="s">
        <v>18</v>
      </c>
      <c r="F628" s="84" t="s">
        <v>18</v>
      </c>
      <c r="G628" s="84" t="s">
        <v>18</v>
      </c>
      <c r="H628" s="84" t="s">
        <v>18</v>
      </c>
      <c r="I628" s="84" t="s">
        <v>18</v>
      </c>
      <c r="J628" s="84" t="s">
        <v>18</v>
      </c>
      <c r="K628" s="354">
        <f t="shared" si="74"/>
        <v>0</v>
      </c>
      <c r="L628"/>
      <c r="M628"/>
      <c r="N628"/>
      <c r="O628"/>
      <c r="P628"/>
      <c r="Q628"/>
      <c r="R628"/>
      <c r="S628"/>
      <c r="T628"/>
      <c r="U628"/>
      <c r="V628"/>
      <c r="W628"/>
      <c r="X628"/>
      <c r="Y628" s="8" t="s">
        <v>12</v>
      </c>
    </row>
    <row r="629" spans="2:25" ht="14.25" x14ac:dyDescent="0.2">
      <c r="B629" s="818" t="s">
        <v>541</v>
      </c>
      <c r="C629" s="142">
        <v>17</v>
      </c>
      <c r="D629" s="84" t="s">
        <v>18</v>
      </c>
      <c r="E629" s="84" t="s">
        <v>18</v>
      </c>
      <c r="F629" s="84" t="s">
        <v>18</v>
      </c>
      <c r="G629" s="84" t="s">
        <v>18</v>
      </c>
      <c r="H629" s="84" t="s">
        <v>18</v>
      </c>
      <c r="I629" s="84" t="s">
        <v>18</v>
      </c>
      <c r="J629" s="84" t="s">
        <v>18</v>
      </c>
      <c r="K629" s="354">
        <f t="shared" si="74"/>
        <v>0</v>
      </c>
      <c r="L629"/>
      <c r="M629"/>
      <c r="N629"/>
      <c r="O629"/>
      <c r="P629"/>
      <c r="Q629"/>
      <c r="R629"/>
      <c r="S629"/>
      <c r="T629"/>
      <c r="U629"/>
      <c r="V629"/>
      <c r="W629"/>
      <c r="X629"/>
      <c r="Y629" s="8" t="s">
        <v>12</v>
      </c>
    </row>
    <row r="630" spans="2:25" ht="14.25" x14ac:dyDescent="0.2">
      <c r="B630" s="818" t="s">
        <v>542</v>
      </c>
      <c r="C630" s="142">
        <v>18</v>
      </c>
      <c r="D630" s="84" t="s">
        <v>18</v>
      </c>
      <c r="E630" s="84" t="s">
        <v>18</v>
      </c>
      <c r="F630" s="84" t="s">
        <v>18</v>
      </c>
      <c r="G630" s="84" t="s">
        <v>18</v>
      </c>
      <c r="H630" s="84" t="s">
        <v>18</v>
      </c>
      <c r="I630" s="84" t="s">
        <v>18</v>
      </c>
      <c r="J630" s="84" t="s">
        <v>18</v>
      </c>
      <c r="K630" s="354">
        <f t="shared" si="74"/>
        <v>0</v>
      </c>
      <c r="L630"/>
      <c r="M630"/>
      <c r="N630"/>
      <c r="O630"/>
      <c r="P630"/>
      <c r="Q630"/>
      <c r="R630"/>
      <c r="S630"/>
      <c r="T630"/>
      <c r="U630"/>
      <c r="V630"/>
      <c r="W630"/>
      <c r="X630"/>
      <c r="Y630" s="8" t="s">
        <v>12</v>
      </c>
    </row>
    <row r="631" spans="2:25" ht="14.25" x14ac:dyDescent="0.2">
      <c r="B631" s="818" t="s">
        <v>463</v>
      </c>
      <c r="C631" s="142">
        <v>19</v>
      </c>
      <c r="D631" s="84" t="s">
        <v>18</v>
      </c>
      <c r="E631" s="84" t="s">
        <v>18</v>
      </c>
      <c r="F631" s="84" t="s">
        <v>18</v>
      </c>
      <c r="G631" s="84" t="s">
        <v>18</v>
      </c>
      <c r="H631" s="84" t="s">
        <v>18</v>
      </c>
      <c r="I631" s="84" t="s">
        <v>18</v>
      </c>
      <c r="J631" s="84" t="s">
        <v>18</v>
      </c>
      <c r="K631" s="354">
        <f t="shared" si="74"/>
        <v>0</v>
      </c>
      <c r="L631"/>
      <c r="M631"/>
      <c r="N631"/>
      <c r="O631"/>
      <c r="P631"/>
      <c r="Q631"/>
      <c r="R631"/>
      <c r="S631"/>
      <c r="T631"/>
      <c r="U631"/>
      <c r="V631"/>
      <c r="W631"/>
      <c r="X631"/>
      <c r="Y631" s="8" t="s">
        <v>12</v>
      </c>
    </row>
    <row r="632" spans="2:25" ht="14.25" x14ac:dyDescent="0.2">
      <c r="B632" s="818" t="s">
        <v>461</v>
      </c>
      <c r="C632" s="142">
        <v>20</v>
      </c>
      <c r="D632" s="84" t="s">
        <v>18</v>
      </c>
      <c r="E632" s="84" t="s">
        <v>18</v>
      </c>
      <c r="F632" s="84" t="s">
        <v>18</v>
      </c>
      <c r="G632" s="84" t="s">
        <v>18</v>
      </c>
      <c r="H632" s="84" t="s">
        <v>18</v>
      </c>
      <c r="I632" s="84" t="s">
        <v>18</v>
      </c>
      <c r="J632" s="84" t="s">
        <v>18</v>
      </c>
      <c r="K632" s="354">
        <f t="shared" si="74"/>
        <v>0</v>
      </c>
      <c r="L632"/>
      <c r="M632"/>
      <c r="N632"/>
      <c r="O632"/>
      <c r="P632"/>
      <c r="Q632"/>
      <c r="R632"/>
      <c r="S632"/>
      <c r="T632"/>
      <c r="U632"/>
      <c r="V632"/>
      <c r="W632"/>
      <c r="X632"/>
      <c r="Y632" s="8" t="s">
        <v>12</v>
      </c>
    </row>
    <row r="633" spans="2:25" ht="14.25" x14ac:dyDescent="0.2">
      <c r="B633" s="818" t="s">
        <v>543</v>
      </c>
      <c r="C633" s="142">
        <v>21</v>
      </c>
      <c r="D633" s="84" t="s">
        <v>18</v>
      </c>
      <c r="E633" s="84" t="s">
        <v>18</v>
      </c>
      <c r="F633" s="84" t="s">
        <v>18</v>
      </c>
      <c r="G633" s="84" t="s">
        <v>18</v>
      </c>
      <c r="H633" s="84" t="s">
        <v>18</v>
      </c>
      <c r="I633" s="84" t="s">
        <v>18</v>
      </c>
      <c r="J633" s="84" t="s">
        <v>18</v>
      </c>
      <c r="K633" s="354">
        <f t="shared" si="74"/>
        <v>0</v>
      </c>
      <c r="L633"/>
      <c r="M633"/>
      <c r="N633"/>
      <c r="O633"/>
      <c r="P633"/>
      <c r="Q633"/>
      <c r="R633"/>
      <c r="S633"/>
      <c r="T633"/>
      <c r="U633"/>
      <c r="V633"/>
      <c r="W633"/>
      <c r="X633"/>
      <c r="Y633" s="8" t="s">
        <v>12</v>
      </c>
    </row>
    <row r="634" spans="2:25" ht="14.25" x14ac:dyDescent="0.2">
      <c r="B634" s="321" t="s">
        <v>544</v>
      </c>
      <c r="C634" s="142">
        <v>22</v>
      </c>
      <c r="D634" s="640">
        <f t="shared" ref="D634:J634" si="79">SUM(D635,D638:D640)</f>
        <v>0</v>
      </c>
      <c r="E634" s="1222">
        <f t="shared" si="79"/>
        <v>0</v>
      </c>
      <c r="F634" s="1222">
        <f t="shared" si="79"/>
        <v>0</v>
      </c>
      <c r="G634" s="1222">
        <f t="shared" si="79"/>
        <v>0</v>
      </c>
      <c r="H634" s="1222">
        <f t="shared" si="79"/>
        <v>0</v>
      </c>
      <c r="I634" s="1222">
        <f t="shared" si="79"/>
        <v>0</v>
      </c>
      <c r="J634" s="1222">
        <f t="shared" si="79"/>
        <v>0</v>
      </c>
      <c r="K634" s="1222">
        <f t="shared" si="74"/>
        <v>0</v>
      </c>
      <c r="L634"/>
      <c r="M634"/>
      <c r="N634"/>
      <c r="O634"/>
      <c r="P634"/>
      <c r="Q634"/>
      <c r="R634"/>
      <c r="S634"/>
      <c r="T634"/>
      <c r="U634"/>
      <c r="V634"/>
      <c r="W634"/>
      <c r="X634"/>
      <c r="Y634" s="8" t="s">
        <v>12</v>
      </c>
    </row>
    <row r="635" spans="2:25" ht="14.25" x14ac:dyDescent="0.2">
      <c r="B635" s="818" t="s">
        <v>545</v>
      </c>
      <c r="C635" s="142">
        <v>23</v>
      </c>
      <c r="D635" s="84" t="s">
        <v>18</v>
      </c>
      <c r="E635" s="84" t="s">
        <v>18</v>
      </c>
      <c r="F635" s="84" t="s">
        <v>18</v>
      </c>
      <c r="G635" s="84" t="s">
        <v>18</v>
      </c>
      <c r="H635" s="84" t="s">
        <v>18</v>
      </c>
      <c r="I635" s="84" t="s">
        <v>18</v>
      </c>
      <c r="J635" s="84" t="s">
        <v>18</v>
      </c>
      <c r="K635" s="354">
        <f t="shared" si="74"/>
        <v>0</v>
      </c>
      <c r="L635"/>
      <c r="M635"/>
      <c r="N635"/>
      <c r="O635"/>
      <c r="P635"/>
      <c r="Q635"/>
      <c r="R635"/>
      <c r="S635"/>
      <c r="T635"/>
      <c r="U635"/>
      <c r="V635"/>
      <c r="W635"/>
      <c r="X635"/>
      <c r="Y635" s="8" t="s">
        <v>12</v>
      </c>
    </row>
    <row r="636" spans="2:25" ht="14.25" x14ac:dyDescent="0.2">
      <c r="B636" s="819" t="s">
        <v>546</v>
      </c>
      <c r="C636" s="142">
        <v>24</v>
      </c>
      <c r="D636" s="84" t="s">
        <v>18</v>
      </c>
      <c r="E636" s="84" t="s">
        <v>18</v>
      </c>
      <c r="F636" s="84" t="s">
        <v>18</v>
      </c>
      <c r="G636" s="84" t="s">
        <v>18</v>
      </c>
      <c r="H636" s="84" t="s">
        <v>18</v>
      </c>
      <c r="I636" s="84" t="s">
        <v>18</v>
      </c>
      <c r="J636" s="84" t="s">
        <v>18</v>
      </c>
      <c r="K636" s="354">
        <f t="shared" si="74"/>
        <v>0</v>
      </c>
      <c r="L636"/>
      <c r="M636"/>
      <c r="N636"/>
      <c r="O636"/>
      <c r="P636"/>
      <c r="Q636"/>
      <c r="R636"/>
      <c r="S636"/>
      <c r="T636"/>
      <c r="U636"/>
      <c r="V636"/>
      <c r="W636"/>
      <c r="X636"/>
      <c r="Y636" s="8" t="s">
        <v>12</v>
      </c>
    </row>
    <row r="637" spans="2:25" ht="14.25" x14ac:dyDescent="0.2">
      <c r="B637" s="819" t="s">
        <v>547</v>
      </c>
      <c r="C637" s="142">
        <v>25</v>
      </c>
      <c r="D637" s="84" t="s">
        <v>18</v>
      </c>
      <c r="E637" s="84" t="s">
        <v>18</v>
      </c>
      <c r="F637" s="84" t="s">
        <v>18</v>
      </c>
      <c r="G637" s="84" t="s">
        <v>18</v>
      </c>
      <c r="H637" s="84" t="s">
        <v>18</v>
      </c>
      <c r="I637" s="84" t="s">
        <v>18</v>
      </c>
      <c r="J637" s="84" t="s">
        <v>18</v>
      </c>
      <c r="K637" s="354">
        <f t="shared" si="74"/>
        <v>0</v>
      </c>
      <c r="L637"/>
      <c r="M637"/>
      <c r="N637"/>
      <c r="O637"/>
      <c r="P637"/>
      <c r="Q637"/>
      <c r="R637"/>
      <c r="S637"/>
      <c r="T637"/>
      <c r="U637"/>
      <c r="V637"/>
      <c r="W637"/>
      <c r="X637"/>
      <c r="Y637" s="8" t="s">
        <v>12</v>
      </c>
    </row>
    <row r="638" spans="2:25" ht="14.25" x14ac:dyDescent="0.2">
      <c r="B638" s="818" t="s">
        <v>548</v>
      </c>
      <c r="C638" s="142">
        <v>26</v>
      </c>
      <c r="D638" s="84" t="s">
        <v>18</v>
      </c>
      <c r="E638" s="84" t="s">
        <v>18</v>
      </c>
      <c r="F638" s="84" t="s">
        <v>18</v>
      </c>
      <c r="G638" s="84" t="s">
        <v>18</v>
      </c>
      <c r="H638" s="84" t="s">
        <v>18</v>
      </c>
      <c r="I638" s="84" t="s">
        <v>18</v>
      </c>
      <c r="J638" s="84" t="s">
        <v>18</v>
      </c>
      <c r="K638" s="354">
        <f t="shared" si="74"/>
        <v>0</v>
      </c>
      <c r="L638"/>
      <c r="M638"/>
      <c r="N638"/>
      <c r="O638"/>
      <c r="P638"/>
      <c r="Q638"/>
      <c r="R638"/>
      <c r="S638"/>
      <c r="T638"/>
      <c r="U638"/>
      <c r="V638"/>
      <c r="W638"/>
      <c r="X638"/>
      <c r="Y638" s="8" t="s">
        <v>12</v>
      </c>
    </row>
    <row r="639" spans="2:25" ht="14.25" x14ac:dyDescent="0.2">
      <c r="B639" s="818" t="s">
        <v>549</v>
      </c>
      <c r="C639" s="142">
        <v>27</v>
      </c>
      <c r="D639" s="84" t="s">
        <v>18</v>
      </c>
      <c r="E639" s="84" t="s">
        <v>18</v>
      </c>
      <c r="F639" s="84" t="s">
        <v>18</v>
      </c>
      <c r="G639" s="84" t="s">
        <v>18</v>
      </c>
      <c r="H639" s="84" t="s">
        <v>18</v>
      </c>
      <c r="I639" s="84" t="s">
        <v>18</v>
      </c>
      <c r="J639" s="84" t="s">
        <v>18</v>
      </c>
      <c r="K639" s="354">
        <f t="shared" si="74"/>
        <v>0</v>
      </c>
      <c r="L639"/>
      <c r="M639"/>
      <c r="N639"/>
      <c r="O639"/>
      <c r="P639"/>
      <c r="Q639"/>
      <c r="R639"/>
      <c r="S639"/>
      <c r="T639"/>
      <c r="U639"/>
      <c r="V639"/>
      <c r="W639"/>
      <c r="X639"/>
      <c r="Y639" s="8" t="s">
        <v>12</v>
      </c>
    </row>
    <row r="640" spans="2:25" ht="14.25" x14ac:dyDescent="0.2">
      <c r="B640" s="818" t="s">
        <v>550</v>
      </c>
      <c r="C640" s="142">
        <v>28</v>
      </c>
      <c r="D640" s="84" t="s">
        <v>18</v>
      </c>
      <c r="E640" s="84" t="s">
        <v>18</v>
      </c>
      <c r="F640" s="84" t="s">
        <v>18</v>
      </c>
      <c r="G640" s="84" t="s">
        <v>18</v>
      </c>
      <c r="H640" s="84" t="s">
        <v>18</v>
      </c>
      <c r="I640" s="84" t="s">
        <v>18</v>
      </c>
      <c r="J640" s="84" t="s">
        <v>18</v>
      </c>
      <c r="K640" s="354">
        <f t="shared" si="74"/>
        <v>0</v>
      </c>
      <c r="L640"/>
      <c r="M640"/>
      <c r="N640"/>
      <c r="O640"/>
      <c r="P640"/>
      <c r="Q640"/>
      <c r="R640"/>
      <c r="S640"/>
      <c r="T640"/>
      <c r="U640"/>
      <c r="V640"/>
      <c r="W640"/>
      <c r="X640"/>
      <c r="Y640" s="8" t="s">
        <v>12</v>
      </c>
    </row>
    <row r="641" spans="1:25" ht="14.25" x14ac:dyDescent="0.2">
      <c r="B641" s="52" t="s">
        <v>1252</v>
      </c>
      <c r="C641" s="142">
        <v>29</v>
      </c>
      <c r="D641" s="84" t="s">
        <v>18</v>
      </c>
      <c r="E641" s="84" t="s">
        <v>18</v>
      </c>
      <c r="F641" s="84" t="s">
        <v>18</v>
      </c>
      <c r="G641" s="84" t="s">
        <v>18</v>
      </c>
      <c r="H641" s="84" t="s">
        <v>18</v>
      </c>
      <c r="I641" s="84" t="s">
        <v>18</v>
      </c>
      <c r="J641" s="84" t="s">
        <v>18</v>
      </c>
      <c r="K641" s="354">
        <f t="shared" si="74"/>
        <v>0</v>
      </c>
      <c r="L641"/>
      <c r="M641"/>
      <c r="N641"/>
      <c r="O641"/>
      <c r="P641"/>
      <c r="Q641"/>
      <c r="R641"/>
      <c r="S641"/>
      <c r="T641"/>
      <c r="U641"/>
      <c r="V641"/>
      <c r="W641"/>
      <c r="X641"/>
      <c r="Y641" s="8" t="s">
        <v>12</v>
      </c>
    </row>
    <row r="642" spans="1:25" ht="14.25" x14ac:dyDescent="0.2">
      <c r="B642" s="815" t="s">
        <v>1253</v>
      </c>
      <c r="C642" s="135">
        <v>30</v>
      </c>
      <c r="D642" s="86" t="s">
        <v>18</v>
      </c>
      <c r="E642" s="86" t="s">
        <v>18</v>
      </c>
      <c r="F642" s="86" t="s">
        <v>18</v>
      </c>
      <c r="G642" s="86" t="s">
        <v>18</v>
      </c>
      <c r="H642" s="86" t="s">
        <v>18</v>
      </c>
      <c r="I642" s="86" t="s">
        <v>18</v>
      </c>
      <c r="J642" s="86" t="s">
        <v>18</v>
      </c>
      <c r="K642" s="709">
        <f t="shared" si="74"/>
        <v>0</v>
      </c>
      <c r="L642"/>
      <c r="M642"/>
      <c r="N642"/>
      <c r="O642"/>
      <c r="P642"/>
      <c r="Q642"/>
      <c r="R642"/>
      <c r="S642"/>
      <c r="T642"/>
      <c r="U642"/>
      <c r="V642"/>
      <c r="W642"/>
      <c r="X642"/>
      <c r="Y642" s="8" t="s">
        <v>12</v>
      </c>
    </row>
    <row r="643" spans="1:25" ht="15" thickBot="1" x14ac:dyDescent="0.25">
      <c r="Y643" s="8" t="s">
        <v>12</v>
      </c>
    </row>
    <row r="644" spans="1:25" ht="15.75" thickBot="1" x14ac:dyDescent="0.3">
      <c r="A644" s="286" t="s">
        <v>2007</v>
      </c>
      <c r="B644" s="287"/>
      <c r="C644" s="287"/>
      <c r="D644" s="287"/>
      <c r="E644" s="287"/>
      <c r="F644" s="287"/>
      <c r="G644" s="287"/>
      <c r="H644" s="287"/>
      <c r="I644" s="287"/>
      <c r="J644" s="287"/>
      <c r="K644" s="287"/>
      <c r="L644" s="287"/>
      <c r="M644" s="287"/>
      <c r="N644" s="287"/>
      <c r="O644" s="287"/>
      <c r="P644" s="287"/>
      <c r="Q644" s="287"/>
      <c r="R644" s="287"/>
      <c r="S644" s="1354" t="s">
        <v>1291</v>
      </c>
      <c r="Y644" s="8" t="s">
        <v>12</v>
      </c>
    </row>
    <row r="645" spans="1:25" ht="14.25" x14ac:dyDescent="0.2">
      <c r="Y645" s="8" t="s">
        <v>12</v>
      </c>
    </row>
    <row r="646" spans="1:25" ht="76.5" x14ac:dyDescent="0.2">
      <c r="B646" s="944" t="s">
        <v>2008</v>
      </c>
      <c r="C646" s="1"/>
      <c r="D646" s="1557" t="s">
        <v>161</v>
      </c>
      <c r="E646" s="826" t="s">
        <v>2009</v>
      </c>
      <c r="F646" s="826" t="s">
        <v>2010</v>
      </c>
      <c r="Y646" s="8" t="s">
        <v>12</v>
      </c>
    </row>
    <row r="647" spans="1:25" ht="14.25" x14ac:dyDescent="0.2">
      <c r="B647" s="1374"/>
      <c r="C647" s="864">
        <v>229</v>
      </c>
      <c r="D647" s="19">
        <v>1</v>
      </c>
      <c r="E647" s="19">
        <v>2</v>
      </c>
      <c r="F647" s="19">
        <v>3</v>
      </c>
      <c r="Y647" s="8" t="s">
        <v>12</v>
      </c>
    </row>
    <row r="648" spans="1:25" ht="14.25" x14ac:dyDescent="0.2">
      <c r="B648" s="813" t="s">
        <v>1244</v>
      </c>
      <c r="C648" s="142">
        <v>1</v>
      </c>
      <c r="D648" s="640">
        <f>D649-D658</f>
        <v>0</v>
      </c>
      <c r="E648" s="640">
        <f>E649-E658</f>
        <v>0</v>
      </c>
      <c r="F648" s="1584">
        <v>0</v>
      </c>
      <c r="Y648" s="8" t="s">
        <v>12</v>
      </c>
    </row>
    <row r="649" spans="1:25" ht="14.25" x14ac:dyDescent="0.2">
      <c r="B649" s="814" t="s">
        <v>156</v>
      </c>
      <c r="C649" s="142">
        <v>2</v>
      </c>
      <c r="D649" s="640">
        <f>SUM(D650:D657)</f>
        <v>0</v>
      </c>
      <c r="E649" s="640">
        <f>SUM(E650:E657)</f>
        <v>0</v>
      </c>
      <c r="F649" s="1584">
        <v>0</v>
      </c>
      <c r="Y649" s="8" t="s">
        <v>12</v>
      </c>
    </row>
    <row r="650" spans="1:25" ht="14.25" x14ac:dyDescent="0.2">
      <c r="B650" s="304" t="s">
        <v>1112</v>
      </c>
      <c r="C650" s="142">
        <v>3</v>
      </c>
      <c r="D650" s="247">
        <f>SUM('FT17.BCR &amp; ICS.Balance sheet'!$Q$14:$Q$20)</f>
        <v>0</v>
      </c>
      <c r="E650" s="354">
        <f t="shared" ref="E650:E657" si="80">SUM(D650)-SUM(F650)</f>
        <v>0</v>
      </c>
      <c r="F650" s="1584">
        <v>0</v>
      </c>
      <c r="Y650" s="8" t="s">
        <v>12</v>
      </c>
    </row>
    <row r="651" spans="1:25" ht="14.25" x14ac:dyDescent="0.2">
      <c r="B651" s="304" t="s">
        <v>1245</v>
      </c>
      <c r="C651" s="142">
        <v>4</v>
      </c>
      <c r="D651" s="247">
        <f>SUM('FT17.BCR &amp; ICS.Balance sheet'!$Q$21:$Q$23)</f>
        <v>0</v>
      </c>
      <c r="E651" s="354">
        <f t="shared" si="80"/>
        <v>0</v>
      </c>
      <c r="F651" s="1584">
        <v>0</v>
      </c>
      <c r="Y651" s="8" t="s">
        <v>12</v>
      </c>
    </row>
    <row r="652" spans="1:25" ht="14.25" x14ac:dyDescent="0.2">
      <c r="B652" s="304" t="s">
        <v>1246</v>
      </c>
      <c r="C652" s="142">
        <v>5</v>
      </c>
      <c r="D652" s="247">
        <f>SUM('FT17.BCR &amp; ICS.Balance sheet'!$Q$25:$Q$28)</f>
        <v>0</v>
      </c>
      <c r="E652" s="354">
        <f t="shared" si="80"/>
        <v>0</v>
      </c>
      <c r="F652" s="1584">
        <v>0</v>
      </c>
      <c r="Y652" s="8" t="s">
        <v>12</v>
      </c>
    </row>
    <row r="653" spans="1:25" ht="14.25" x14ac:dyDescent="0.2">
      <c r="B653" s="304" t="s">
        <v>524</v>
      </c>
      <c r="C653" s="142">
        <v>6</v>
      </c>
      <c r="D653" s="247">
        <f>SUM('FT17.BCR &amp; ICS.Balance sheet'!$Q$11)-SUM(D650:D652)</f>
        <v>0</v>
      </c>
      <c r="E653" s="354">
        <f t="shared" si="80"/>
        <v>0</v>
      </c>
      <c r="F653" s="1584">
        <v>0</v>
      </c>
      <c r="Y653" s="8" t="s">
        <v>12</v>
      </c>
    </row>
    <row r="654" spans="1:25" ht="14.25" x14ac:dyDescent="0.2">
      <c r="B654" s="304" t="s">
        <v>900</v>
      </c>
      <c r="C654" s="142">
        <v>7</v>
      </c>
      <c r="D654" s="247">
        <f>SUM('FT17.BCR &amp; ICS.Balance sheet'!$Q$37)</f>
        <v>0</v>
      </c>
      <c r="E654" s="354">
        <f t="shared" si="80"/>
        <v>0</v>
      </c>
      <c r="F654" s="1584">
        <v>0</v>
      </c>
      <c r="Y654" s="8" t="s">
        <v>12</v>
      </c>
    </row>
    <row r="655" spans="1:25" ht="14.25" x14ac:dyDescent="0.2">
      <c r="B655" s="304" t="s">
        <v>1247</v>
      </c>
      <c r="C655" s="142">
        <v>8</v>
      </c>
      <c r="D655" s="247">
        <f>SUM('FT17.BCR &amp; ICS.Balance sheet'!$Q$38:$Q$39)</f>
        <v>0</v>
      </c>
      <c r="E655" s="354">
        <f t="shared" si="80"/>
        <v>0</v>
      </c>
      <c r="F655" s="1584">
        <v>0</v>
      </c>
      <c r="Y655" s="8" t="s">
        <v>12</v>
      </c>
    </row>
    <row r="656" spans="1:25" ht="14.25" x14ac:dyDescent="0.2">
      <c r="B656" s="304" t="s">
        <v>1248</v>
      </c>
      <c r="C656" s="142">
        <v>9</v>
      </c>
      <c r="D656" s="247">
        <f>SUM('FT17.BCR &amp; ICS.Balance sheet'!$Q$47)</f>
        <v>0</v>
      </c>
      <c r="E656" s="354">
        <f t="shared" si="80"/>
        <v>0</v>
      </c>
      <c r="F656" s="1584">
        <v>0</v>
      </c>
      <c r="Y656" s="8" t="s">
        <v>12</v>
      </c>
    </row>
    <row r="657" spans="2:25" ht="14.25" x14ac:dyDescent="0.2">
      <c r="B657" s="815" t="s">
        <v>1249</v>
      </c>
      <c r="C657" s="142">
        <v>10</v>
      </c>
      <c r="D657" s="255">
        <f>SUM('FT17.BCR &amp; ICS.Balance sheet'!$Q$53:$Q$54)</f>
        <v>0</v>
      </c>
      <c r="E657" s="709">
        <f t="shared" si="80"/>
        <v>0</v>
      </c>
      <c r="F657" s="1584">
        <v>0</v>
      </c>
      <c r="Y657" s="8" t="s">
        <v>12</v>
      </c>
    </row>
    <row r="658" spans="2:25" ht="14.25" x14ac:dyDescent="0.2">
      <c r="B658" s="814" t="s">
        <v>1250</v>
      </c>
      <c r="C658" s="142">
        <v>11</v>
      </c>
      <c r="D658" s="640">
        <f>SUM(D659,D677)</f>
        <v>0</v>
      </c>
      <c r="E658" s="640">
        <f>SUM(E659,E677)</f>
        <v>0</v>
      </c>
      <c r="F658" s="1584">
        <v>0</v>
      </c>
      <c r="Y658" s="8" t="s">
        <v>12</v>
      </c>
    </row>
    <row r="659" spans="2:25" ht="14.25" x14ac:dyDescent="0.2">
      <c r="B659" s="424" t="s">
        <v>1251</v>
      </c>
      <c r="C659" s="142">
        <v>12</v>
      </c>
      <c r="D659" s="640">
        <f>SUM(D661,D669,D676)</f>
        <v>0</v>
      </c>
      <c r="E659" s="816">
        <f>SUM(E661,E669,E676)</f>
        <v>0</v>
      </c>
      <c r="F659" s="1584">
        <v>0</v>
      </c>
      <c r="Y659" s="8" t="s">
        <v>12</v>
      </c>
    </row>
    <row r="660" spans="2:25" ht="14.25" x14ac:dyDescent="0.2">
      <c r="B660" s="817" t="s">
        <v>668</v>
      </c>
      <c r="C660" s="142">
        <v>13</v>
      </c>
      <c r="D660" s="247">
        <f>SUM('FT17.BCR &amp; ICS.Balance sheet'!$P$181)</f>
        <v>0</v>
      </c>
      <c r="E660" s="354">
        <f t="shared" ref="E660:E668" si="81">SUM(D660)-SUM(F660)</f>
        <v>0</v>
      </c>
      <c r="F660" s="1584">
        <v>0</v>
      </c>
      <c r="Y660" s="8" t="s">
        <v>12</v>
      </c>
    </row>
    <row r="661" spans="2:25" ht="14.25" x14ac:dyDescent="0.2">
      <c r="B661" s="321" t="s">
        <v>538</v>
      </c>
      <c r="C661" s="142">
        <v>14</v>
      </c>
      <c r="D661" s="1222">
        <f>SUM(D662:D668)</f>
        <v>0</v>
      </c>
      <c r="E661" s="354">
        <f t="shared" si="81"/>
        <v>0</v>
      </c>
      <c r="F661" s="1584">
        <v>0</v>
      </c>
      <c r="Y661" s="8" t="s">
        <v>12</v>
      </c>
    </row>
    <row r="662" spans="2:25" ht="14.25" x14ac:dyDescent="0.2">
      <c r="B662" s="818" t="s">
        <v>539</v>
      </c>
      <c r="C662" s="142">
        <v>15</v>
      </c>
      <c r="D662" s="247">
        <f>SUM('FT17.BCR &amp; ICS.Balance sheet'!$P184)</f>
        <v>0</v>
      </c>
      <c r="E662" s="354">
        <f t="shared" si="81"/>
        <v>0</v>
      </c>
      <c r="F662" s="1584">
        <v>0</v>
      </c>
      <c r="Y662" s="8" t="s">
        <v>12</v>
      </c>
    </row>
    <row r="663" spans="2:25" ht="14.25" x14ac:dyDescent="0.2">
      <c r="B663" s="818" t="s">
        <v>540</v>
      </c>
      <c r="C663" s="142">
        <v>16</v>
      </c>
      <c r="D663" s="247">
        <f>SUM('FT17.BCR &amp; ICS.Balance sheet'!$P185)</f>
        <v>0</v>
      </c>
      <c r="E663" s="354">
        <f t="shared" si="81"/>
        <v>0</v>
      </c>
      <c r="F663" s="1584">
        <v>0</v>
      </c>
      <c r="Y663" s="8" t="s">
        <v>12</v>
      </c>
    </row>
    <row r="664" spans="2:25" ht="14.25" x14ac:dyDescent="0.2">
      <c r="B664" s="818" t="s">
        <v>541</v>
      </c>
      <c r="C664" s="142">
        <v>17</v>
      </c>
      <c r="D664" s="247">
        <f>SUM('FT17.BCR &amp; ICS.Balance sheet'!$P186)</f>
        <v>0</v>
      </c>
      <c r="E664" s="354">
        <f t="shared" si="81"/>
        <v>0</v>
      </c>
      <c r="F664" s="1584">
        <v>0</v>
      </c>
      <c r="Y664" s="8" t="s">
        <v>12</v>
      </c>
    </row>
    <row r="665" spans="2:25" ht="14.25" x14ac:dyDescent="0.2">
      <c r="B665" s="818" t="s">
        <v>542</v>
      </c>
      <c r="C665" s="142">
        <v>18</v>
      </c>
      <c r="D665" s="247">
        <f>SUM('FT17.BCR &amp; ICS.Balance sheet'!$P187)</f>
        <v>0</v>
      </c>
      <c r="E665" s="354">
        <f t="shared" si="81"/>
        <v>0</v>
      </c>
      <c r="F665" s="1584">
        <v>0</v>
      </c>
      <c r="Y665" s="8" t="s">
        <v>12</v>
      </c>
    </row>
    <row r="666" spans="2:25" ht="14.25" x14ac:dyDescent="0.2">
      <c r="B666" s="818" t="s">
        <v>463</v>
      </c>
      <c r="C666" s="142">
        <v>19</v>
      </c>
      <c r="D666" s="247">
        <f>SUM('FT17.BCR &amp; ICS.Balance sheet'!$P188)</f>
        <v>0</v>
      </c>
      <c r="E666" s="354">
        <f t="shared" si="81"/>
        <v>0</v>
      </c>
      <c r="F666" s="1584">
        <v>0</v>
      </c>
      <c r="Y666" s="8" t="s">
        <v>12</v>
      </c>
    </row>
    <row r="667" spans="2:25" ht="14.25" x14ac:dyDescent="0.2">
      <c r="B667" s="818" t="s">
        <v>461</v>
      </c>
      <c r="C667" s="142">
        <v>20</v>
      </c>
      <c r="D667" s="247">
        <f>SUM('FT17.BCR &amp; ICS.Balance sheet'!$P189)</f>
        <v>0</v>
      </c>
      <c r="E667" s="354">
        <f t="shared" si="81"/>
        <v>0</v>
      </c>
      <c r="F667" s="1584">
        <v>0</v>
      </c>
      <c r="Y667" s="8" t="s">
        <v>12</v>
      </c>
    </row>
    <row r="668" spans="2:25" ht="14.25" x14ac:dyDescent="0.2">
      <c r="B668" s="818" t="s">
        <v>543</v>
      </c>
      <c r="C668" s="142">
        <v>21</v>
      </c>
      <c r="D668" s="247">
        <f>SUM('FT17.BCR &amp; ICS.Balance sheet'!$P190)</f>
        <v>0</v>
      </c>
      <c r="E668" s="354">
        <f t="shared" si="81"/>
        <v>0</v>
      </c>
      <c r="F668" s="1584">
        <v>0</v>
      </c>
      <c r="Y668" s="8" t="s">
        <v>12</v>
      </c>
    </row>
    <row r="669" spans="2:25" ht="14.25" x14ac:dyDescent="0.2">
      <c r="B669" s="321" t="s">
        <v>544</v>
      </c>
      <c r="C669" s="142">
        <v>22</v>
      </c>
      <c r="D669" s="1222">
        <f>SUM(D670,D673:D675)</f>
        <v>0</v>
      </c>
      <c r="E669" s="1222">
        <f>SUM(E670,E673:E675)</f>
        <v>0</v>
      </c>
      <c r="F669" s="1584">
        <v>0</v>
      </c>
      <c r="Y669" s="8" t="s">
        <v>12</v>
      </c>
    </row>
    <row r="670" spans="2:25" ht="14.25" x14ac:dyDescent="0.2">
      <c r="B670" s="818" t="s">
        <v>545</v>
      </c>
      <c r="C670" s="142">
        <v>23</v>
      </c>
      <c r="D670" s="247">
        <f>SUM('FT17.BCR &amp; ICS.Balance sheet'!$P192)</f>
        <v>0</v>
      </c>
      <c r="E670" s="354">
        <f t="shared" ref="E670:E677" si="82">SUM(D670)-SUM(F670)</f>
        <v>0</v>
      </c>
      <c r="F670" s="1584">
        <v>0</v>
      </c>
      <c r="Y670" s="8" t="s">
        <v>12</v>
      </c>
    </row>
    <row r="671" spans="2:25" ht="14.25" x14ac:dyDescent="0.2">
      <c r="B671" s="819" t="s">
        <v>546</v>
      </c>
      <c r="C671" s="142">
        <v>24</v>
      </c>
      <c r="D671" s="247">
        <f>SUM('FT17.BCR &amp; ICS.Balance sheet'!$P193)</f>
        <v>0</v>
      </c>
      <c r="E671" s="354">
        <f t="shared" si="82"/>
        <v>0</v>
      </c>
      <c r="F671" s="1584">
        <v>0</v>
      </c>
      <c r="Y671" s="8" t="s">
        <v>12</v>
      </c>
    </row>
    <row r="672" spans="2:25" ht="14.25" x14ac:dyDescent="0.2">
      <c r="B672" s="819" t="s">
        <v>547</v>
      </c>
      <c r="C672" s="142">
        <v>25</v>
      </c>
      <c r="D672" s="247">
        <f>SUM('FT17.BCR &amp; ICS.Balance sheet'!$P194)</f>
        <v>0</v>
      </c>
      <c r="E672" s="354">
        <f t="shared" si="82"/>
        <v>0</v>
      </c>
      <c r="F672" s="1584">
        <v>0</v>
      </c>
      <c r="Y672" s="8" t="s">
        <v>12</v>
      </c>
    </row>
    <row r="673" spans="1:25" ht="14.25" x14ac:dyDescent="0.2">
      <c r="B673" s="818" t="s">
        <v>548</v>
      </c>
      <c r="C673" s="142">
        <v>26</v>
      </c>
      <c r="D673" s="247">
        <f>SUM('FT17.BCR &amp; ICS.Balance sheet'!$P195)</f>
        <v>0</v>
      </c>
      <c r="E673" s="354">
        <f t="shared" si="82"/>
        <v>0</v>
      </c>
      <c r="F673" s="1584">
        <v>0</v>
      </c>
      <c r="Y673" s="8" t="s">
        <v>12</v>
      </c>
    </row>
    <row r="674" spans="1:25" ht="14.25" x14ac:dyDescent="0.2">
      <c r="B674" s="818" t="s">
        <v>549</v>
      </c>
      <c r="C674" s="142">
        <v>27</v>
      </c>
      <c r="D674" s="247">
        <f>SUM('FT17.BCR &amp; ICS.Balance sheet'!$P196)</f>
        <v>0</v>
      </c>
      <c r="E674" s="354">
        <f t="shared" si="82"/>
        <v>0</v>
      </c>
      <c r="F674" s="1584">
        <v>0</v>
      </c>
      <c r="Y674" s="8" t="s">
        <v>12</v>
      </c>
    </row>
    <row r="675" spans="1:25" ht="14.25" x14ac:dyDescent="0.2">
      <c r="B675" s="818" t="s">
        <v>550</v>
      </c>
      <c r="C675" s="142">
        <v>28</v>
      </c>
      <c r="D675" s="247">
        <f>SUM('FT17.BCR &amp; ICS.Balance sheet'!$P197)</f>
        <v>0</v>
      </c>
      <c r="E675" s="354">
        <f t="shared" si="82"/>
        <v>0</v>
      </c>
      <c r="F675" s="1584">
        <v>0</v>
      </c>
      <c r="Y675" s="8" t="s">
        <v>12</v>
      </c>
    </row>
    <row r="676" spans="1:25" ht="14.25" x14ac:dyDescent="0.2">
      <c r="B676" s="52" t="s">
        <v>1252</v>
      </c>
      <c r="C676" s="142">
        <v>29</v>
      </c>
      <c r="D676" s="247">
        <f>SUM('FT17.BCR &amp; ICS.Balance sheet'!$P198)</f>
        <v>0</v>
      </c>
      <c r="E676" s="354">
        <f t="shared" si="82"/>
        <v>0</v>
      </c>
      <c r="F676" s="1584">
        <v>0</v>
      </c>
      <c r="Y676" s="8" t="s">
        <v>12</v>
      </c>
    </row>
    <row r="677" spans="1:25" ht="14.25" x14ac:dyDescent="0.2">
      <c r="B677" s="1368" t="s">
        <v>1253</v>
      </c>
      <c r="C677" s="135">
        <v>30</v>
      </c>
      <c r="D677" s="86" t="s">
        <v>18</v>
      </c>
      <c r="E677" s="709">
        <f t="shared" si="82"/>
        <v>0</v>
      </c>
      <c r="F677" s="1584">
        <v>0</v>
      </c>
      <c r="Y677" s="8" t="s">
        <v>12</v>
      </c>
    </row>
    <row r="678" spans="1:25" ht="15" thickBot="1" x14ac:dyDescent="0.25">
      <c r="Y678" s="8" t="s">
        <v>12</v>
      </c>
    </row>
    <row r="679" spans="1:25" ht="15.75" thickBot="1" x14ac:dyDescent="0.3">
      <c r="A679" s="286" t="s">
        <v>2011</v>
      </c>
      <c r="B679" s="287"/>
      <c r="C679" s="287"/>
      <c r="D679" s="287"/>
      <c r="E679" s="287"/>
      <c r="F679" s="287"/>
      <c r="G679" s="287"/>
      <c r="H679" s="287"/>
      <c r="I679" s="287"/>
      <c r="J679" s="287"/>
      <c r="K679" s="1354" t="s">
        <v>1291</v>
      </c>
      <c r="L679"/>
      <c r="M679"/>
      <c r="N679"/>
      <c r="O679"/>
      <c r="P679"/>
      <c r="Q679"/>
      <c r="R679"/>
      <c r="S679"/>
      <c r="T679"/>
      <c r="U679"/>
      <c r="V679"/>
      <c r="W679"/>
      <c r="X679"/>
      <c r="Y679" s="8" t="s">
        <v>12</v>
      </c>
    </row>
    <row r="680" spans="1:25" ht="14.25" x14ac:dyDescent="0.2">
      <c r="L680"/>
      <c r="M680"/>
      <c r="N680"/>
      <c r="O680"/>
      <c r="P680"/>
      <c r="Q680"/>
      <c r="R680"/>
      <c r="S680"/>
      <c r="T680"/>
      <c r="U680"/>
      <c r="V680"/>
      <c r="W680"/>
      <c r="X680"/>
      <c r="Y680" s="8" t="s">
        <v>12</v>
      </c>
    </row>
    <row r="681" spans="1:25" ht="14.25" x14ac:dyDescent="0.2">
      <c r="B681" s="5"/>
      <c r="C681" s="201"/>
      <c r="D681" s="2120" t="s">
        <v>1242</v>
      </c>
      <c r="E681" s="1369" t="s">
        <v>2019</v>
      </c>
      <c r="F681" s="1370"/>
      <c r="G681" s="1370"/>
      <c r="H681" s="1370"/>
      <c r="I681" s="1370"/>
      <c r="J681" s="1370"/>
      <c r="K681" s="1357"/>
      <c r="L681"/>
      <c r="M681"/>
      <c r="N681"/>
      <c r="O681"/>
      <c r="P681"/>
      <c r="Q681"/>
      <c r="R681"/>
      <c r="S681"/>
      <c r="T681"/>
      <c r="U681"/>
      <c r="V681"/>
      <c r="W681"/>
      <c r="X681"/>
      <c r="Y681" s="8" t="s">
        <v>12</v>
      </c>
    </row>
    <row r="682" spans="1:25" ht="15" x14ac:dyDescent="0.2">
      <c r="B682" s="810" t="s">
        <v>2012</v>
      </c>
      <c r="C682" s="811"/>
      <c r="D682" s="2121"/>
      <c r="E682" s="1372" t="str">
        <f>""&amp;$D$430</f>
        <v>0</v>
      </c>
      <c r="F682" s="1372" t="str">
        <f>""&amp;$D$431</f>
        <v/>
      </c>
      <c r="G682" s="1372" t="str">
        <f>""&amp;$D$432</f>
        <v/>
      </c>
      <c r="H682" s="1372" t="str">
        <f>""&amp;$D$433</f>
        <v/>
      </c>
      <c r="I682" s="1372" t="str">
        <f>""&amp;$D$434</f>
        <v/>
      </c>
      <c r="J682" s="1372" t="str">
        <f>""&amp;$D$435</f>
        <v/>
      </c>
      <c r="K682" s="1372" t="str">
        <f>""&amp;$D$436</f>
        <v>XXX</v>
      </c>
      <c r="L682"/>
      <c r="M682"/>
      <c r="N682"/>
      <c r="O682"/>
      <c r="P682"/>
      <c r="Q682"/>
      <c r="R682"/>
      <c r="S682"/>
      <c r="T682"/>
      <c r="U682"/>
      <c r="V682"/>
      <c r="W682"/>
      <c r="X682"/>
      <c r="Y682" s="8" t="s">
        <v>12</v>
      </c>
    </row>
    <row r="683" spans="1:25" ht="15" x14ac:dyDescent="0.2">
      <c r="B683" s="812"/>
      <c r="C683" s="824">
        <v>230</v>
      </c>
      <c r="D683" s="18">
        <v>1</v>
      </c>
      <c r="E683" s="18">
        <v>2</v>
      </c>
      <c r="F683" s="18">
        <v>3</v>
      </c>
      <c r="G683" s="18">
        <v>4</v>
      </c>
      <c r="H683" s="18">
        <v>5</v>
      </c>
      <c r="I683" s="18">
        <v>6</v>
      </c>
      <c r="J683" s="18">
        <v>7</v>
      </c>
      <c r="K683" s="18">
        <v>8</v>
      </c>
      <c r="L683"/>
      <c r="M683"/>
      <c r="N683"/>
      <c r="O683"/>
      <c r="P683"/>
      <c r="Q683"/>
      <c r="R683"/>
      <c r="S683"/>
      <c r="T683"/>
      <c r="U683"/>
      <c r="V683"/>
      <c r="W683"/>
      <c r="X683"/>
      <c r="Y683" s="8" t="s">
        <v>12</v>
      </c>
    </row>
    <row r="684" spans="1:25" ht="14.25" x14ac:dyDescent="0.2">
      <c r="B684" s="813" t="s">
        <v>1244</v>
      </c>
      <c r="C684" s="142">
        <v>1</v>
      </c>
      <c r="D684" s="263"/>
      <c r="E684" s="263"/>
      <c r="F684" s="263"/>
      <c r="G684" s="263"/>
      <c r="H684" s="263"/>
      <c r="I684" s="263"/>
      <c r="J684" s="263"/>
      <c r="K684" s="263"/>
      <c r="L684"/>
      <c r="M684"/>
      <c r="N684"/>
      <c r="O684"/>
      <c r="P684"/>
      <c r="Q684"/>
      <c r="R684"/>
      <c r="S684"/>
      <c r="T684"/>
      <c r="U684"/>
      <c r="V684"/>
      <c r="W684"/>
      <c r="X684"/>
      <c r="Y684" s="8" t="s">
        <v>12</v>
      </c>
    </row>
    <row r="685" spans="1:25" ht="14.25" x14ac:dyDescent="0.2">
      <c r="B685" s="814" t="s">
        <v>156</v>
      </c>
      <c r="C685" s="142">
        <v>2</v>
      </c>
      <c r="D685" s="263"/>
      <c r="E685" s="263"/>
      <c r="F685" s="263"/>
      <c r="G685" s="263"/>
      <c r="H685" s="263"/>
      <c r="I685" s="263"/>
      <c r="J685" s="263"/>
      <c r="K685" s="263"/>
      <c r="L685"/>
      <c r="M685"/>
      <c r="N685"/>
      <c r="O685"/>
      <c r="P685"/>
      <c r="Q685"/>
      <c r="R685"/>
      <c r="S685"/>
      <c r="T685"/>
      <c r="U685"/>
      <c r="V685"/>
      <c r="W685"/>
      <c r="X685"/>
      <c r="Y685" s="8" t="s">
        <v>12</v>
      </c>
    </row>
    <row r="686" spans="1:25" ht="14.25" x14ac:dyDescent="0.2">
      <c r="B686" s="304" t="s">
        <v>1112</v>
      </c>
      <c r="C686" s="142">
        <v>3</v>
      </c>
      <c r="D686" s="263"/>
      <c r="E686" s="263"/>
      <c r="F686" s="263"/>
      <c r="G686" s="263"/>
      <c r="H686" s="263"/>
      <c r="I686" s="263"/>
      <c r="J686" s="263"/>
      <c r="K686" s="263"/>
      <c r="L686"/>
      <c r="M686"/>
      <c r="N686"/>
      <c r="O686"/>
      <c r="P686"/>
      <c r="Q686"/>
      <c r="R686"/>
      <c r="S686"/>
      <c r="T686"/>
      <c r="U686"/>
      <c r="V686"/>
      <c r="W686"/>
      <c r="X686"/>
      <c r="Y686" s="8" t="s">
        <v>12</v>
      </c>
    </row>
    <row r="687" spans="1:25" ht="14.25" x14ac:dyDescent="0.2">
      <c r="B687" s="304" t="s">
        <v>1245</v>
      </c>
      <c r="C687" s="142">
        <v>4</v>
      </c>
      <c r="D687" s="78"/>
      <c r="E687" s="78"/>
      <c r="F687" s="78"/>
      <c r="G687" s="78"/>
      <c r="H687" s="78"/>
      <c r="I687" s="78"/>
      <c r="J687" s="78"/>
      <c r="K687" s="78"/>
      <c r="L687"/>
      <c r="M687"/>
      <c r="N687"/>
      <c r="O687"/>
      <c r="P687"/>
      <c r="Q687"/>
      <c r="R687"/>
      <c r="S687"/>
      <c r="T687"/>
      <c r="U687"/>
      <c r="V687"/>
      <c r="W687"/>
      <c r="X687"/>
      <c r="Y687" s="8" t="s">
        <v>12</v>
      </c>
    </row>
    <row r="688" spans="1:25" ht="14.25" x14ac:dyDescent="0.2">
      <c r="B688" s="304" t="s">
        <v>1246</v>
      </c>
      <c r="C688" s="142">
        <v>5</v>
      </c>
      <c r="D688" s="78"/>
      <c r="E688" s="78"/>
      <c r="F688" s="78"/>
      <c r="G688" s="78"/>
      <c r="H688" s="78"/>
      <c r="I688" s="78"/>
      <c r="J688" s="78"/>
      <c r="K688" s="78"/>
      <c r="L688"/>
      <c r="M688"/>
      <c r="N688"/>
      <c r="O688"/>
      <c r="P688"/>
      <c r="Q688"/>
      <c r="R688"/>
      <c r="S688"/>
      <c r="T688"/>
      <c r="U688"/>
      <c r="V688"/>
      <c r="W688"/>
      <c r="X688"/>
      <c r="Y688" s="8" t="s">
        <v>12</v>
      </c>
    </row>
    <row r="689" spans="2:25" ht="14.25" x14ac:dyDescent="0.2">
      <c r="B689" s="304" t="s">
        <v>524</v>
      </c>
      <c r="C689" s="142">
        <v>6</v>
      </c>
      <c r="D689" s="78"/>
      <c r="E689" s="78"/>
      <c r="F689" s="78"/>
      <c r="G689" s="78"/>
      <c r="H689" s="78"/>
      <c r="I689" s="78"/>
      <c r="J689" s="78"/>
      <c r="K689" s="78"/>
      <c r="L689"/>
      <c r="M689"/>
      <c r="N689"/>
      <c r="O689"/>
      <c r="P689"/>
      <c r="Q689"/>
      <c r="R689"/>
      <c r="S689"/>
      <c r="T689"/>
      <c r="U689"/>
      <c r="V689"/>
      <c r="W689"/>
      <c r="X689"/>
      <c r="Y689" s="8" t="s">
        <v>12</v>
      </c>
    </row>
    <row r="690" spans="2:25" ht="14.25" x14ac:dyDescent="0.2">
      <c r="B690" s="304" t="s">
        <v>900</v>
      </c>
      <c r="C690" s="142">
        <v>7</v>
      </c>
      <c r="D690" s="78"/>
      <c r="E690" s="78"/>
      <c r="F690" s="78"/>
      <c r="G690" s="78"/>
      <c r="H690" s="78"/>
      <c r="I690" s="78"/>
      <c r="J690" s="78"/>
      <c r="K690" s="78"/>
      <c r="L690"/>
      <c r="M690"/>
      <c r="N690"/>
      <c r="O690"/>
      <c r="P690"/>
      <c r="Q690"/>
      <c r="R690"/>
      <c r="S690"/>
      <c r="T690"/>
      <c r="U690"/>
      <c r="V690"/>
      <c r="W690"/>
      <c r="X690"/>
      <c r="Y690" s="8" t="s">
        <v>12</v>
      </c>
    </row>
    <row r="691" spans="2:25" ht="14.25" x14ac:dyDescent="0.2">
      <c r="B691" s="304" t="s">
        <v>1247</v>
      </c>
      <c r="C691" s="142">
        <v>8</v>
      </c>
      <c r="D691" s="78"/>
      <c r="E691" s="78"/>
      <c r="F691" s="78"/>
      <c r="G691" s="78"/>
      <c r="H691" s="78"/>
      <c r="I691" s="78"/>
      <c r="J691" s="78"/>
      <c r="K691" s="78"/>
      <c r="L691"/>
      <c r="M691"/>
      <c r="N691"/>
      <c r="O691"/>
      <c r="P691"/>
      <c r="Q691"/>
      <c r="R691"/>
      <c r="S691"/>
      <c r="T691"/>
      <c r="U691"/>
      <c r="V691"/>
      <c r="W691"/>
      <c r="X691"/>
      <c r="Y691" s="8" t="s">
        <v>12</v>
      </c>
    </row>
    <row r="692" spans="2:25" ht="14.25" x14ac:dyDescent="0.2">
      <c r="B692" s="304" t="s">
        <v>1248</v>
      </c>
      <c r="C692" s="142">
        <v>9</v>
      </c>
      <c r="D692" s="78"/>
      <c r="E692" s="78"/>
      <c r="F692" s="78"/>
      <c r="G692" s="78"/>
      <c r="H692" s="78"/>
      <c r="I692" s="78"/>
      <c r="J692" s="78"/>
      <c r="K692" s="78"/>
      <c r="L692"/>
      <c r="M692"/>
      <c r="N692"/>
      <c r="O692"/>
      <c r="P692"/>
      <c r="Q692"/>
      <c r="R692"/>
      <c r="S692"/>
      <c r="T692"/>
      <c r="U692"/>
      <c r="V692"/>
      <c r="W692"/>
      <c r="X692"/>
      <c r="Y692" s="8" t="s">
        <v>12</v>
      </c>
    </row>
    <row r="693" spans="2:25" ht="14.25" x14ac:dyDescent="0.2">
      <c r="B693" s="815" t="s">
        <v>1249</v>
      </c>
      <c r="C693" s="142">
        <v>10</v>
      </c>
      <c r="D693" s="269"/>
      <c r="E693" s="78"/>
      <c r="F693" s="78"/>
      <c r="G693" s="78"/>
      <c r="H693" s="78"/>
      <c r="I693" s="78"/>
      <c r="J693" s="78"/>
      <c r="K693" s="78"/>
      <c r="L693"/>
      <c r="M693"/>
      <c r="N693"/>
      <c r="O693"/>
      <c r="P693"/>
      <c r="Q693"/>
      <c r="R693"/>
      <c r="S693"/>
      <c r="T693"/>
      <c r="U693"/>
      <c r="V693"/>
      <c r="W693"/>
      <c r="X693"/>
      <c r="Y693" s="8" t="s">
        <v>12</v>
      </c>
    </row>
    <row r="694" spans="2:25" ht="14.25" x14ac:dyDescent="0.2">
      <c r="B694" s="814" t="s">
        <v>1250</v>
      </c>
      <c r="C694" s="142">
        <v>11</v>
      </c>
      <c r="D694" s="263"/>
      <c r="E694" s="263"/>
      <c r="F694" s="263"/>
      <c r="G694" s="263"/>
      <c r="H694" s="263"/>
      <c r="I694" s="263"/>
      <c r="J694" s="263"/>
      <c r="K694" s="263"/>
      <c r="L694"/>
      <c r="M694"/>
      <c r="N694"/>
      <c r="O694"/>
      <c r="P694"/>
      <c r="Q694"/>
      <c r="R694"/>
      <c r="S694"/>
      <c r="T694"/>
      <c r="U694"/>
      <c r="V694"/>
      <c r="W694"/>
      <c r="X694"/>
      <c r="Y694" s="8" t="s">
        <v>12</v>
      </c>
    </row>
    <row r="695" spans="2:25" ht="14.25" x14ac:dyDescent="0.2">
      <c r="B695" s="424" t="s">
        <v>1251</v>
      </c>
      <c r="C695" s="142">
        <v>12</v>
      </c>
      <c r="D695" s="1215"/>
      <c r="E695" s="1215"/>
      <c r="F695" s="1215"/>
      <c r="G695" s="1215"/>
      <c r="H695" s="1215"/>
      <c r="I695" s="1215"/>
      <c r="J695" s="1215"/>
      <c r="K695" s="1215"/>
      <c r="L695"/>
      <c r="M695"/>
      <c r="N695"/>
      <c r="O695"/>
      <c r="P695"/>
      <c r="Q695"/>
      <c r="R695"/>
      <c r="S695"/>
      <c r="T695"/>
      <c r="U695"/>
      <c r="V695"/>
      <c r="W695"/>
      <c r="X695"/>
      <c r="Y695" s="8" t="s">
        <v>12</v>
      </c>
    </row>
    <row r="696" spans="2:25" ht="14.25" x14ac:dyDescent="0.2">
      <c r="B696" s="817" t="s">
        <v>668</v>
      </c>
      <c r="C696" s="142">
        <v>13</v>
      </c>
      <c r="D696" s="78"/>
      <c r="E696" s="78"/>
      <c r="F696" s="78"/>
      <c r="G696" s="78"/>
      <c r="H696" s="78"/>
      <c r="I696" s="78"/>
      <c r="J696" s="78"/>
      <c r="K696" s="78"/>
      <c r="L696"/>
      <c r="M696"/>
      <c r="N696"/>
      <c r="O696"/>
      <c r="P696"/>
      <c r="Q696"/>
      <c r="R696"/>
      <c r="S696"/>
      <c r="T696"/>
      <c r="U696"/>
      <c r="V696"/>
      <c r="W696"/>
      <c r="X696"/>
      <c r="Y696" s="8" t="s">
        <v>12</v>
      </c>
    </row>
    <row r="697" spans="2:25" ht="14.25" x14ac:dyDescent="0.2">
      <c r="B697" s="321" t="s">
        <v>538</v>
      </c>
      <c r="C697" s="142">
        <v>14</v>
      </c>
      <c r="D697" s="1585"/>
      <c r="E697" s="1585"/>
      <c r="F697" s="1585"/>
      <c r="G697" s="1585"/>
      <c r="H697" s="1585"/>
      <c r="I697" s="1585"/>
      <c r="J697" s="1585"/>
      <c r="K697" s="1585"/>
      <c r="L697"/>
      <c r="M697"/>
      <c r="N697"/>
      <c r="O697"/>
      <c r="P697"/>
      <c r="Q697"/>
      <c r="R697"/>
      <c r="S697"/>
      <c r="T697"/>
      <c r="U697"/>
      <c r="V697"/>
      <c r="W697"/>
      <c r="X697"/>
      <c r="Y697" s="8" t="s">
        <v>12</v>
      </c>
    </row>
    <row r="698" spans="2:25" ht="14.25" x14ac:dyDescent="0.2">
      <c r="B698" s="818" t="s">
        <v>539</v>
      </c>
      <c r="C698" s="142">
        <v>15</v>
      </c>
      <c r="D698" s="78"/>
      <c r="E698" s="78"/>
      <c r="F698" s="78"/>
      <c r="G698" s="78"/>
      <c r="H698" s="78"/>
      <c r="I698" s="78"/>
      <c r="J698" s="78"/>
      <c r="K698" s="78"/>
      <c r="L698"/>
      <c r="M698"/>
      <c r="N698"/>
      <c r="O698"/>
      <c r="P698"/>
      <c r="Q698"/>
      <c r="R698"/>
      <c r="S698"/>
      <c r="T698"/>
      <c r="U698"/>
      <c r="V698"/>
      <c r="W698"/>
      <c r="X698"/>
      <c r="Y698" s="8" t="s">
        <v>12</v>
      </c>
    </row>
    <row r="699" spans="2:25" ht="14.25" x14ac:dyDescent="0.2">
      <c r="B699" s="818" t="s">
        <v>540</v>
      </c>
      <c r="C699" s="142">
        <v>16</v>
      </c>
      <c r="D699" s="78"/>
      <c r="E699" s="78"/>
      <c r="F699" s="78"/>
      <c r="G699" s="78"/>
      <c r="H699" s="78"/>
      <c r="I699" s="78"/>
      <c r="J699" s="78"/>
      <c r="K699" s="78"/>
      <c r="L699"/>
      <c r="M699"/>
      <c r="N699"/>
      <c r="O699"/>
      <c r="P699"/>
      <c r="Q699"/>
      <c r="R699"/>
      <c r="S699"/>
      <c r="T699"/>
      <c r="U699"/>
      <c r="V699"/>
      <c r="W699"/>
      <c r="X699"/>
      <c r="Y699" s="8" t="s">
        <v>12</v>
      </c>
    </row>
    <row r="700" spans="2:25" ht="14.25" x14ac:dyDescent="0.2">
      <c r="B700" s="818" t="s">
        <v>541</v>
      </c>
      <c r="C700" s="142">
        <v>17</v>
      </c>
      <c r="D700" s="78"/>
      <c r="E700" s="78"/>
      <c r="F700" s="78"/>
      <c r="G700" s="78"/>
      <c r="H700" s="78"/>
      <c r="I700" s="78"/>
      <c r="J700" s="78"/>
      <c r="K700" s="78"/>
      <c r="L700"/>
      <c r="M700"/>
      <c r="N700"/>
      <c r="O700"/>
      <c r="P700"/>
      <c r="Q700"/>
      <c r="R700"/>
      <c r="S700"/>
      <c r="T700"/>
      <c r="U700"/>
      <c r="V700"/>
      <c r="W700"/>
      <c r="X700"/>
      <c r="Y700" s="8" t="s">
        <v>12</v>
      </c>
    </row>
    <row r="701" spans="2:25" ht="14.25" x14ac:dyDescent="0.2">
      <c r="B701" s="818" t="s">
        <v>542</v>
      </c>
      <c r="C701" s="142">
        <v>18</v>
      </c>
      <c r="D701" s="78"/>
      <c r="E701" s="78"/>
      <c r="F701" s="78"/>
      <c r="G701" s="78"/>
      <c r="H701" s="78"/>
      <c r="I701" s="78"/>
      <c r="J701" s="78"/>
      <c r="K701" s="78"/>
      <c r="L701"/>
      <c r="M701"/>
      <c r="N701"/>
      <c r="O701"/>
      <c r="P701"/>
      <c r="Q701"/>
      <c r="R701"/>
      <c r="S701"/>
      <c r="T701"/>
      <c r="U701"/>
      <c r="V701"/>
      <c r="W701"/>
      <c r="X701"/>
      <c r="Y701" s="8" t="s">
        <v>12</v>
      </c>
    </row>
    <row r="702" spans="2:25" ht="14.25" x14ac:dyDescent="0.2">
      <c r="B702" s="818" t="s">
        <v>463</v>
      </c>
      <c r="C702" s="142">
        <v>19</v>
      </c>
      <c r="D702" s="78"/>
      <c r="E702" s="78"/>
      <c r="F702" s="78"/>
      <c r="G702" s="78"/>
      <c r="H702" s="78"/>
      <c r="I702" s="78"/>
      <c r="J702" s="78"/>
      <c r="K702" s="78"/>
      <c r="L702"/>
      <c r="M702"/>
      <c r="N702"/>
      <c r="O702"/>
      <c r="P702"/>
      <c r="Q702"/>
      <c r="R702"/>
      <c r="S702"/>
      <c r="T702"/>
      <c r="U702"/>
      <c r="V702"/>
      <c r="W702"/>
      <c r="X702"/>
      <c r="Y702" s="8" t="s">
        <v>12</v>
      </c>
    </row>
    <row r="703" spans="2:25" ht="14.25" x14ac:dyDescent="0.2">
      <c r="B703" s="818" t="s">
        <v>461</v>
      </c>
      <c r="C703" s="142">
        <v>20</v>
      </c>
      <c r="D703" s="78"/>
      <c r="E703" s="78"/>
      <c r="F703" s="78"/>
      <c r="G703" s="78"/>
      <c r="H703" s="78"/>
      <c r="I703" s="78"/>
      <c r="J703" s="78"/>
      <c r="K703" s="78"/>
      <c r="L703"/>
      <c r="M703"/>
      <c r="N703"/>
      <c r="O703"/>
      <c r="P703"/>
      <c r="Q703"/>
      <c r="R703"/>
      <c r="S703"/>
      <c r="T703"/>
      <c r="U703"/>
      <c r="V703"/>
      <c r="W703"/>
      <c r="X703"/>
      <c r="Y703" s="8" t="s">
        <v>12</v>
      </c>
    </row>
    <row r="704" spans="2:25" ht="14.25" x14ac:dyDescent="0.2">
      <c r="B704" s="818" t="s">
        <v>543</v>
      </c>
      <c r="C704" s="142">
        <v>21</v>
      </c>
      <c r="D704" s="78"/>
      <c r="E704" s="78"/>
      <c r="F704" s="78"/>
      <c r="G704" s="78"/>
      <c r="H704" s="78"/>
      <c r="I704" s="78"/>
      <c r="J704" s="78"/>
      <c r="K704" s="78"/>
      <c r="L704"/>
      <c r="M704"/>
      <c r="N704"/>
      <c r="O704"/>
      <c r="P704"/>
      <c r="Q704"/>
      <c r="R704"/>
      <c r="S704"/>
      <c r="T704"/>
      <c r="U704"/>
      <c r="V704"/>
      <c r="W704"/>
      <c r="X704"/>
      <c r="Y704" s="8" t="s">
        <v>12</v>
      </c>
    </row>
    <row r="705" spans="2:25" ht="14.25" x14ac:dyDescent="0.2">
      <c r="B705" s="321" t="s">
        <v>544</v>
      </c>
      <c r="C705" s="142">
        <v>22</v>
      </c>
      <c r="D705" s="1585"/>
      <c r="E705" s="1585"/>
      <c r="F705" s="1585"/>
      <c r="G705" s="1585"/>
      <c r="H705" s="1585"/>
      <c r="I705" s="1585"/>
      <c r="J705" s="1585"/>
      <c r="K705" s="1585"/>
      <c r="L705"/>
      <c r="M705"/>
      <c r="N705"/>
      <c r="O705"/>
      <c r="P705"/>
      <c r="Q705"/>
      <c r="R705"/>
      <c r="S705"/>
      <c r="T705"/>
      <c r="U705"/>
      <c r="V705"/>
      <c r="W705"/>
      <c r="X705"/>
      <c r="Y705" s="8" t="s">
        <v>12</v>
      </c>
    </row>
    <row r="706" spans="2:25" ht="14.25" x14ac:dyDescent="0.2">
      <c r="B706" s="818" t="s">
        <v>545</v>
      </c>
      <c r="C706" s="142">
        <v>23</v>
      </c>
      <c r="D706" s="78"/>
      <c r="E706" s="78"/>
      <c r="F706" s="78"/>
      <c r="G706" s="78"/>
      <c r="H706" s="78"/>
      <c r="I706" s="78"/>
      <c r="J706" s="78"/>
      <c r="K706" s="78"/>
      <c r="L706"/>
      <c r="M706"/>
      <c r="N706"/>
      <c r="O706"/>
      <c r="P706"/>
      <c r="Q706"/>
      <c r="R706"/>
      <c r="S706"/>
      <c r="T706"/>
      <c r="U706"/>
      <c r="V706"/>
      <c r="W706"/>
      <c r="X706"/>
      <c r="Y706" s="8" t="s">
        <v>12</v>
      </c>
    </row>
    <row r="707" spans="2:25" ht="14.25" x14ac:dyDescent="0.2">
      <c r="B707" s="819" t="s">
        <v>546</v>
      </c>
      <c r="C707" s="142">
        <v>24</v>
      </c>
      <c r="D707" s="78"/>
      <c r="E707" s="78"/>
      <c r="F707" s="78"/>
      <c r="G707" s="78"/>
      <c r="H707" s="78"/>
      <c r="I707" s="78"/>
      <c r="J707" s="78"/>
      <c r="K707" s="78"/>
      <c r="L707"/>
      <c r="M707"/>
      <c r="N707"/>
      <c r="O707"/>
      <c r="P707"/>
      <c r="Q707"/>
      <c r="R707"/>
      <c r="S707"/>
      <c r="T707"/>
      <c r="U707"/>
      <c r="V707"/>
      <c r="W707"/>
      <c r="X707"/>
      <c r="Y707" s="8" t="s">
        <v>12</v>
      </c>
    </row>
    <row r="708" spans="2:25" ht="14.25" x14ac:dyDescent="0.2">
      <c r="B708" s="819" t="s">
        <v>547</v>
      </c>
      <c r="C708" s="142">
        <v>25</v>
      </c>
      <c r="D708" s="78"/>
      <c r="E708" s="78"/>
      <c r="F708" s="78"/>
      <c r="G708" s="78"/>
      <c r="H708" s="78"/>
      <c r="I708" s="78"/>
      <c r="J708" s="78"/>
      <c r="K708" s="78"/>
      <c r="L708"/>
      <c r="M708"/>
      <c r="N708"/>
      <c r="O708"/>
      <c r="P708"/>
      <c r="Q708"/>
      <c r="R708"/>
      <c r="S708"/>
      <c r="T708"/>
      <c r="U708"/>
      <c r="V708"/>
      <c r="W708"/>
      <c r="X708"/>
      <c r="Y708" s="8" t="s">
        <v>12</v>
      </c>
    </row>
    <row r="709" spans="2:25" ht="14.25" x14ac:dyDescent="0.2">
      <c r="B709" s="818" t="s">
        <v>548</v>
      </c>
      <c r="C709" s="142">
        <v>26</v>
      </c>
      <c r="D709" s="78"/>
      <c r="E709" s="78"/>
      <c r="F709" s="78"/>
      <c r="G709" s="78"/>
      <c r="H709" s="78"/>
      <c r="I709" s="78"/>
      <c r="J709" s="78"/>
      <c r="K709" s="78"/>
      <c r="L709"/>
      <c r="M709"/>
      <c r="N709"/>
      <c r="O709"/>
      <c r="P709"/>
      <c r="Q709"/>
      <c r="R709"/>
      <c r="S709"/>
      <c r="T709"/>
      <c r="U709"/>
      <c r="V709"/>
      <c r="W709"/>
      <c r="X709"/>
      <c r="Y709" s="8" t="s">
        <v>12</v>
      </c>
    </row>
    <row r="710" spans="2:25" ht="14.25" x14ac:dyDescent="0.2">
      <c r="B710" s="818" t="s">
        <v>549</v>
      </c>
      <c r="C710" s="142">
        <v>27</v>
      </c>
      <c r="D710" s="78"/>
      <c r="E710" s="78"/>
      <c r="F710" s="78"/>
      <c r="G710" s="78"/>
      <c r="H710" s="78"/>
      <c r="I710" s="78"/>
      <c r="J710" s="78"/>
      <c r="K710" s="78"/>
      <c r="L710"/>
      <c r="M710"/>
      <c r="N710"/>
      <c r="O710"/>
      <c r="P710"/>
      <c r="Q710"/>
      <c r="R710"/>
      <c r="S710"/>
      <c r="T710"/>
      <c r="U710"/>
      <c r="V710"/>
      <c r="W710"/>
      <c r="X710"/>
      <c r="Y710" s="8" t="s">
        <v>12</v>
      </c>
    </row>
    <row r="711" spans="2:25" ht="14.25" x14ac:dyDescent="0.2">
      <c r="B711" s="818" t="s">
        <v>550</v>
      </c>
      <c r="C711" s="142">
        <v>28</v>
      </c>
      <c r="D711" s="78"/>
      <c r="E711" s="78"/>
      <c r="F711" s="78"/>
      <c r="G711" s="78"/>
      <c r="H711" s="78"/>
      <c r="I711" s="78"/>
      <c r="J711" s="78"/>
      <c r="K711" s="78"/>
      <c r="L711"/>
      <c r="M711"/>
      <c r="N711"/>
      <c r="O711"/>
      <c r="P711"/>
      <c r="Q711"/>
      <c r="R711"/>
      <c r="S711"/>
      <c r="T711"/>
      <c r="U711"/>
      <c r="V711"/>
      <c r="W711"/>
      <c r="X711"/>
      <c r="Y711" s="8" t="s">
        <v>12</v>
      </c>
    </row>
    <row r="712" spans="2:25" ht="14.25" x14ac:dyDescent="0.2">
      <c r="B712" s="52" t="s">
        <v>1252</v>
      </c>
      <c r="C712" s="142">
        <v>29</v>
      </c>
      <c r="D712" s="78"/>
      <c r="E712" s="78"/>
      <c r="F712" s="78"/>
      <c r="G712" s="78"/>
      <c r="H712" s="78"/>
      <c r="I712" s="78"/>
      <c r="J712" s="78"/>
      <c r="K712" s="78"/>
      <c r="L712"/>
      <c r="M712"/>
      <c r="N712"/>
      <c r="O712"/>
      <c r="P712"/>
      <c r="Q712"/>
      <c r="R712"/>
      <c r="S712"/>
      <c r="T712"/>
      <c r="U712"/>
      <c r="V712"/>
      <c r="W712"/>
      <c r="X712"/>
      <c r="Y712" s="8" t="s">
        <v>12</v>
      </c>
    </row>
    <row r="713" spans="2:25" ht="14.25" x14ac:dyDescent="0.2">
      <c r="B713" s="815" t="s">
        <v>1253</v>
      </c>
      <c r="C713" s="142">
        <v>30</v>
      </c>
      <c r="D713" s="78"/>
      <c r="E713" s="269"/>
      <c r="F713" s="269"/>
      <c r="G713" s="269"/>
      <c r="H713" s="269"/>
      <c r="I713" s="269"/>
      <c r="J713" s="269"/>
      <c r="K713" s="269"/>
      <c r="L713"/>
      <c r="M713"/>
      <c r="N713"/>
      <c r="O713"/>
      <c r="P713"/>
      <c r="Q713"/>
      <c r="R713"/>
      <c r="S713"/>
      <c r="T713"/>
      <c r="U713"/>
      <c r="V713"/>
      <c r="W713"/>
      <c r="X713"/>
      <c r="Y713" s="8" t="s">
        <v>12</v>
      </c>
    </row>
    <row r="714" spans="2:25" ht="14.25" x14ac:dyDescent="0.2">
      <c r="L714"/>
      <c r="M714"/>
      <c r="N714"/>
      <c r="O714"/>
      <c r="P714"/>
      <c r="Q714"/>
      <c r="R714"/>
      <c r="S714"/>
      <c r="T714"/>
      <c r="U714"/>
      <c r="V714"/>
      <c r="W714"/>
      <c r="X714"/>
      <c r="Y714" s="8" t="s">
        <v>12</v>
      </c>
    </row>
    <row r="715" spans="2:25" ht="14.25" customHeight="1" x14ac:dyDescent="0.2">
      <c r="B715" s="5"/>
      <c r="C715" s="201"/>
      <c r="D715" s="2120" t="s">
        <v>1242</v>
      </c>
      <c r="E715" s="1369" t="s">
        <v>2019</v>
      </c>
      <c r="F715" s="1370"/>
      <c r="G715" s="1370"/>
      <c r="H715" s="1370"/>
      <c r="I715" s="1370"/>
      <c r="J715" s="1370"/>
      <c r="K715" s="1371"/>
      <c r="L715"/>
      <c r="M715"/>
      <c r="N715"/>
      <c r="O715"/>
      <c r="P715"/>
      <c r="Q715"/>
      <c r="R715"/>
      <c r="S715"/>
      <c r="T715"/>
      <c r="U715"/>
      <c r="V715"/>
      <c r="W715"/>
      <c r="X715"/>
      <c r="Y715" s="8" t="s">
        <v>12</v>
      </c>
    </row>
    <row r="716" spans="2:25" ht="15" x14ac:dyDescent="0.2">
      <c r="B716" s="810" t="s">
        <v>2013</v>
      </c>
      <c r="C716" s="811"/>
      <c r="D716" s="2121"/>
      <c r="E716" s="1372" t="str">
        <f>""&amp;$D$430</f>
        <v>0</v>
      </c>
      <c r="F716" s="1372" t="str">
        <f>""&amp;$D$431</f>
        <v/>
      </c>
      <c r="G716" s="1372" t="str">
        <f>""&amp;$D$432</f>
        <v/>
      </c>
      <c r="H716" s="1372" t="str">
        <f>""&amp;$D$433</f>
        <v/>
      </c>
      <c r="I716" s="1372" t="str">
        <f>""&amp;$D$434</f>
        <v/>
      </c>
      <c r="J716" s="1372" t="str">
        <f>""&amp;$D$435</f>
        <v/>
      </c>
      <c r="K716" s="1372" t="str">
        <f>""&amp;$D$436</f>
        <v>XXX</v>
      </c>
      <c r="L716"/>
      <c r="M716"/>
      <c r="N716"/>
      <c r="O716"/>
      <c r="P716"/>
      <c r="Q716"/>
      <c r="R716"/>
      <c r="S716"/>
      <c r="T716"/>
      <c r="U716"/>
      <c r="V716"/>
      <c r="W716"/>
      <c r="X716"/>
      <c r="Y716" s="8" t="s">
        <v>12</v>
      </c>
    </row>
    <row r="717" spans="2:25" ht="15" x14ac:dyDescent="0.2">
      <c r="B717" s="812"/>
      <c r="C717" s="824">
        <v>231</v>
      </c>
      <c r="D717" s="18">
        <v>1</v>
      </c>
      <c r="E717" s="18">
        <v>2</v>
      </c>
      <c r="F717" s="18">
        <v>3</v>
      </c>
      <c r="G717" s="18">
        <v>4</v>
      </c>
      <c r="H717" s="18">
        <v>5</v>
      </c>
      <c r="I717" s="18">
        <v>6</v>
      </c>
      <c r="J717" s="18">
        <v>7</v>
      </c>
      <c r="K717" s="18">
        <v>8</v>
      </c>
      <c r="L717"/>
      <c r="M717"/>
      <c r="N717"/>
      <c r="O717"/>
      <c r="P717"/>
      <c r="Q717"/>
      <c r="R717"/>
      <c r="S717"/>
      <c r="T717"/>
      <c r="U717"/>
      <c r="V717"/>
      <c r="W717"/>
      <c r="X717"/>
      <c r="Y717" s="8" t="s">
        <v>12</v>
      </c>
    </row>
    <row r="718" spans="2:25" ht="14.25" x14ac:dyDescent="0.2">
      <c r="B718" s="813" t="s">
        <v>1244</v>
      </c>
      <c r="C718" s="142">
        <v>1</v>
      </c>
      <c r="D718" s="263"/>
      <c r="E718" s="263"/>
      <c r="F718" s="263"/>
      <c r="G718" s="263"/>
      <c r="H718" s="263"/>
      <c r="I718" s="263"/>
      <c r="J718" s="263"/>
      <c r="K718" s="263"/>
      <c r="L718"/>
      <c r="M718"/>
      <c r="N718"/>
      <c r="O718"/>
      <c r="P718"/>
      <c r="Q718"/>
      <c r="R718"/>
      <c r="S718"/>
      <c r="T718"/>
      <c r="U718"/>
      <c r="V718"/>
      <c r="W718"/>
      <c r="X718"/>
      <c r="Y718" s="8" t="s">
        <v>12</v>
      </c>
    </row>
    <row r="719" spans="2:25" ht="14.25" x14ac:dyDescent="0.2">
      <c r="B719" s="814" t="s">
        <v>156</v>
      </c>
      <c r="C719" s="142">
        <v>2</v>
      </c>
      <c r="D719" s="263"/>
      <c r="E719" s="263"/>
      <c r="F719" s="263"/>
      <c r="G719" s="263"/>
      <c r="H719" s="263"/>
      <c r="I719" s="263"/>
      <c r="J719" s="263"/>
      <c r="K719" s="263"/>
      <c r="L719"/>
      <c r="M719"/>
      <c r="N719"/>
      <c r="O719"/>
      <c r="P719"/>
      <c r="Q719"/>
      <c r="R719"/>
      <c r="S719"/>
      <c r="T719"/>
      <c r="U719"/>
      <c r="V719"/>
      <c r="W719"/>
      <c r="X719"/>
      <c r="Y719" s="8" t="s">
        <v>12</v>
      </c>
    </row>
    <row r="720" spans="2:25" ht="14.25" x14ac:dyDescent="0.2">
      <c r="B720" s="304" t="s">
        <v>1112</v>
      </c>
      <c r="C720" s="142">
        <v>3</v>
      </c>
      <c r="D720" s="263"/>
      <c r="E720" s="263"/>
      <c r="F720" s="263"/>
      <c r="G720" s="263"/>
      <c r="H720" s="263"/>
      <c r="I720" s="263"/>
      <c r="J720" s="263"/>
      <c r="K720" s="263"/>
      <c r="L720"/>
      <c r="M720"/>
      <c r="N720"/>
      <c r="O720"/>
      <c r="P720"/>
      <c r="Q720"/>
      <c r="R720"/>
      <c r="S720"/>
      <c r="T720"/>
      <c r="U720"/>
      <c r="V720"/>
      <c r="W720"/>
      <c r="X720"/>
      <c r="Y720" s="8" t="s">
        <v>12</v>
      </c>
    </row>
    <row r="721" spans="2:25" ht="14.25" x14ac:dyDescent="0.2">
      <c r="B721" s="304" t="s">
        <v>1245</v>
      </c>
      <c r="C721" s="142">
        <v>4</v>
      </c>
      <c r="D721" s="78"/>
      <c r="E721" s="78"/>
      <c r="F721" s="78"/>
      <c r="G721" s="78"/>
      <c r="H721" s="78"/>
      <c r="I721" s="78"/>
      <c r="J721" s="78"/>
      <c r="K721" s="78"/>
      <c r="L721"/>
      <c r="M721"/>
      <c r="N721"/>
      <c r="O721"/>
      <c r="P721"/>
      <c r="Q721"/>
      <c r="R721"/>
      <c r="S721"/>
      <c r="T721"/>
      <c r="U721"/>
      <c r="V721"/>
      <c r="W721"/>
      <c r="X721"/>
      <c r="Y721" s="8" t="s">
        <v>12</v>
      </c>
    </row>
    <row r="722" spans="2:25" ht="14.25" x14ac:dyDescent="0.2">
      <c r="B722" s="304" t="s">
        <v>1246</v>
      </c>
      <c r="C722" s="142">
        <v>5</v>
      </c>
      <c r="D722" s="78"/>
      <c r="E722" s="78"/>
      <c r="F722" s="78"/>
      <c r="G722" s="78"/>
      <c r="H722" s="78"/>
      <c r="I722" s="78"/>
      <c r="J722" s="78"/>
      <c r="K722" s="78"/>
      <c r="L722"/>
      <c r="M722"/>
      <c r="N722"/>
      <c r="O722"/>
      <c r="P722"/>
      <c r="Q722"/>
      <c r="R722"/>
      <c r="S722"/>
      <c r="T722"/>
      <c r="U722"/>
      <c r="V722"/>
      <c r="W722"/>
      <c r="X722"/>
      <c r="Y722" s="8" t="s">
        <v>12</v>
      </c>
    </row>
    <row r="723" spans="2:25" ht="14.25" x14ac:dyDescent="0.2">
      <c r="B723" s="304" t="s">
        <v>524</v>
      </c>
      <c r="C723" s="142">
        <v>6</v>
      </c>
      <c r="D723" s="78"/>
      <c r="E723" s="78"/>
      <c r="F723" s="78"/>
      <c r="G723" s="78"/>
      <c r="H723" s="78"/>
      <c r="I723" s="78"/>
      <c r="J723" s="78"/>
      <c r="K723" s="78"/>
      <c r="L723"/>
      <c r="M723"/>
      <c r="N723"/>
      <c r="O723"/>
      <c r="P723"/>
      <c r="Q723"/>
      <c r="R723"/>
      <c r="S723"/>
      <c r="T723"/>
      <c r="U723"/>
      <c r="V723"/>
      <c r="W723"/>
      <c r="X723"/>
      <c r="Y723" s="8" t="s">
        <v>12</v>
      </c>
    </row>
    <row r="724" spans="2:25" ht="14.25" x14ac:dyDescent="0.2">
      <c r="B724" s="304" t="s">
        <v>900</v>
      </c>
      <c r="C724" s="142">
        <v>7</v>
      </c>
      <c r="D724" s="78"/>
      <c r="E724" s="78"/>
      <c r="F724" s="78"/>
      <c r="G724" s="78"/>
      <c r="H724" s="78"/>
      <c r="I724" s="78"/>
      <c r="J724" s="78"/>
      <c r="K724" s="78"/>
      <c r="L724"/>
      <c r="M724"/>
      <c r="N724"/>
      <c r="O724"/>
      <c r="P724"/>
      <c r="Q724"/>
      <c r="R724"/>
      <c r="S724"/>
      <c r="T724"/>
      <c r="U724"/>
      <c r="V724"/>
      <c r="W724"/>
      <c r="X724"/>
      <c r="Y724" s="8" t="s">
        <v>12</v>
      </c>
    </row>
    <row r="725" spans="2:25" ht="14.25" x14ac:dyDescent="0.2">
      <c r="B725" s="304" t="s">
        <v>1247</v>
      </c>
      <c r="C725" s="142">
        <v>8</v>
      </c>
      <c r="D725" s="78"/>
      <c r="E725" s="78"/>
      <c r="F725" s="78"/>
      <c r="G725" s="78"/>
      <c r="H725" s="78"/>
      <c r="I725" s="78"/>
      <c r="J725" s="78"/>
      <c r="K725" s="78"/>
      <c r="L725"/>
      <c r="M725"/>
      <c r="N725"/>
      <c r="O725"/>
      <c r="P725"/>
      <c r="Q725"/>
      <c r="R725"/>
      <c r="S725"/>
      <c r="T725"/>
      <c r="U725"/>
      <c r="V725"/>
      <c r="W725"/>
      <c r="X725"/>
      <c r="Y725" s="8" t="s">
        <v>12</v>
      </c>
    </row>
    <row r="726" spans="2:25" ht="14.25" x14ac:dyDescent="0.2">
      <c r="B726" s="304" t="s">
        <v>1248</v>
      </c>
      <c r="C726" s="142">
        <v>9</v>
      </c>
      <c r="D726" s="78"/>
      <c r="E726" s="78"/>
      <c r="F726" s="78"/>
      <c r="G726" s="78"/>
      <c r="H726" s="78"/>
      <c r="I726" s="78"/>
      <c r="J726" s="78"/>
      <c r="K726" s="78"/>
      <c r="L726"/>
      <c r="M726"/>
      <c r="N726"/>
      <c r="O726"/>
      <c r="P726"/>
      <c r="Q726"/>
      <c r="R726"/>
      <c r="S726"/>
      <c r="T726"/>
      <c r="U726"/>
      <c r="V726"/>
      <c r="W726"/>
      <c r="X726"/>
      <c r="Y726" s="8" t="s">
        <v>12</v>
      </c>
    </row>
    <row r="727" spans="2:25" ht="14.25" x14ac:dyDescent="0.2">
      <c r="B727" s="815" t="s">
        <v>1249</v>
      </c>
      <c r="C727" s="142">
        <v>10</v>
      </c>
      <c r="D727" s="269"/>
      <c r="E727" s="78"/>
      <c r="F727" s="78"/>
      <c r="G727" s="78"/>
      <c r="H727" s="78"/>
      <c r="I727" s="78"/>
      <c r="J727" s="78"/>
      <c r="K727" s="78"/>
      <c r="L727"/>
      <c r="M727"/>
      <c r="N727"/>
      <c r="O727"/>
      <c r="P727"/>
      <c r="Q727"/>
      <c r="R727"/>
      <c r="S727"/>
      <c r="T727"/>
      <c r="U727"/>
      <c r="V727"/>
      <c r="W727"/>
      <c r="X727"/>
      <c r="Y727" s="8" t="s">
        <v>12</v>
      </c>
    </row>
    <row r="728" spans="2:25" ht="14.25" x14ac:dyDescent="0.2">
      <c r="B728" s="814" t="s">
        <v>1250</v>
      </c>
      <c r="C728" s="142">
        <v>11</v>
      </c>
      <c r="D728" s="263"/>
      <c r="E728" s="263"/>
      <c r="F728" s="263"/>
      <c r="G728" s="263"/>
      <c r="H728" s="263"/>
      <c r="I728" s="263"/>
      <c r="J728" s="263"/>
      <c r="K728" s="263"/>
      <c r="L728"/>
      <c r="M728"/>
      <c r="N728"/>
      <c r="O728"/>
      <c r="P728"/>
      <c r="Q728"/>
      <c r="R728"/>
      <c r="S728"/>
      <c r="T728"/>
      <c r="U728"/>
      <c r="V728"/>
      <c r="W728"/>
      <c r="X728"/>
      <c r="Y728" s="8" t="s">
        <v>12</v>
      </c>
    </row>
    <row r="729" spans="2:25" ht="14.25" x14ac:dyDescent="0.2">
      <c r="B729" s="424" t="s">
        <v>1251</v>
      </c>
      <c r="C729" s="142">
        <v>12</v>
      </c>
      <c r="D729" s="1215"/>
      <c r="E729" s="1215"/>
      <c r="F729" s="1215"/>
      <c r="G729" s="1215"/>
      <c r="H729" s="1215"/>
      <c r="I729" s="1215"/>
      <c r="J729" s="1215"/>
      <c r="K729" s="1215"/>
      <c r="L729"/>
      <c r="M729"/>
      <c r="N729"/>
      <c r="O729"/>
      <c r="P729"/>
      <c r="Q729"/>
      <c r="R729"/>
      <c r="S729"/>
      <c r="T729"/>
      <c r="U729"/>
      <c r="V729"/>
      <c r="W729"/>
      <c r="X729"/>
      <c r="Y729" s="8" t="s">
        <v>12</v>
      </c>
    </row>
    <row r="730" spans="2:25" ht="14.25" x14ac:dyDescent="0.2">
      <c r="B730" s="817" t="s">
        <v>668</v>
      </c>
      <c r="C730" s="142">
        <v>13</v>
      </c>
      <c r="D730" s="78"/>
      <c r="E730" s="78"/>
      <c r="F730" s="78"/>
      <c r="G730" s="78"/>
      <c r="H730" s="78"/>
      <c r="I730" s="78"/>
      <c r="J730" s="78"/>
      <c r="K730" s="78"/>
      <c r="L730"/>
      <c r="M730"/>
      <c r="N730"/>
      <c r="O730"/>
      <c r="P730"/>
      <c r="Q730"/>
      <c r="R730"/>
      <c r="S730"/>
      <c r="T730"/>
      <c r="U730"/>
      <c r="V730"/>
      <c r="W730"/>
      <c r="X730"/>
      <c r="Y730" s="8" t="s">
        <v>12</v>
      </c>
    </row>
    <row r="731" spans="2:25" ht="14.25" x14ac:dyDescent="0.2">
      <c r="B731" s="321" t="s">
        <v>538</v>
      </c>
      <c r="C731" s="142">
        <v>14</v>
      </c>
      <c r="D731" s="1585"/>
      <c r="E731" s="1585"/>
      <c r="F731" s="1585"/>
      <c r="G731" s="1585"/>
      <c r="H731" s="1585"/>
      <c r="I731" s="1585"/>
      <c r="J731" s="1585"/>
      <c r="K731" s="1585"/>
      <c r="L731"/>
      <c r="M731"/>
      <c r="N731"/>
      <c r="O731"/>
      <c r="P731"/>
      <c r="Q731"/>
      <c r="R731"/>
      <c r="S731"/>
      <c r="T731"/>
      <c r="U731"/>
      <c r="V731"/>
      <c r="W731"/>
      <c r="X731"/>
      <c r="Y731" s="8" t="s">
        <v>12</v>
      </c>
    </row>
    <row r="732" spans="2:25" ht="14.25" x14ac:dyDescent="0.2">
      <c r="B732" s="818" t="s">
        <v>539</v>
      </c>
      <c r="C732" s="142">
        <v>15</v>
      </c>
      <c r="D732" s="78"/>
      <c r="E732" s="78"/>
      <c r="F732" s="78"/>
      <c r="G732" s="78"/>
      <c r="H732" s="78"/>
      <c r="I732" s="78"/>
      <c r="J732" s="78"/>
      <c r="K732" s="78"/>
      <c r="L732"/>
      <c r="M732"/>
      <c r="N732"/>
      <c r="O732"/>
      <c r="P732"/>
      <c r="Q732"/>
      <c r="R732"/>
      <c r="S732"/>
      <c r="T732"/>
      <c r="U732"/>
      <c r="V732"/>
      <c r="W732"/>
      <c r="X732"/>
      <c r="Y732" s="8" t="s">
        <v>12</v>
      </c>
    </row>
    <row r="733" spans="2:25" ht="14.25" x14ac:dyDescent="0.2">
      <c r="B733" s="818" t="s">
        <v>540</v>
      </c>
      <c r="C733" s="142">
        <v>16</v>
      </c>
      <c r="D733" s="78"/>
      <c r="E733" s="78"/>
      <c r="F733" s="78"/>
      <c r="G733" s="78"/>
      <c r="H733" s="78"/>
      <c r="I733" s="78"/>
      <c r="J733" s="78"/>
      <c r="K733" s="78"/>
      <c r="L733"/>
      <c r="M733"/>
      <c r="N733"/>
      <c r="O733"/>
      <c r="P733"/>
      <c r="Q733"/>
      <c r="R733"/>
      <c r="S733"/>
      <c r="T733"/>
      <c r="U733"/>
      <c r="V733"/>
      <c r="W733"/>
      <c r="X733"/>
      <c r="Y733" s="8" t="s">
        <v>12</v>
      </c>
    </row>
    <row r="734" spans="2:25" ht="14.25" x14ac:dyDescent="0.2">
      <c r="B734" s="818" t="s">
        <v>541</v>
      </c>
      <c r="C734" s="142">
        <v>17</v>
      </c>
      <c r="D734" s="78"/>
      <c r="E734" s="78"/>
      <c r="F734" s="78"/>
      <c r="G734" s="78"/>
      <c r="H734" s="78"/>
      <c r="I734" s="78"/>
      <c r="J734" s="78"/>
      <c r="K734" s="78"/>
      <c r="L734"/>
      <c r="M734"/>
      <c r="N734"/>
      <c r="O734"/>
      <c r="P734"/>
      <c r="Q734"/>
      <c r="R734"/>
      <c r="S734"/>
      <c r="T734"/>
      <c r="U734"/>
      <c r="V734"/>
      <c r="W734"/>
      <c r="X734"/>
      <c r="Y734" s="8" t="s">
        <v>12</v>
      </c>
    </row>
    <row r="735" spans="2:25" ht="14.25" x14ac:dyDescent="0.2">
      <c r="B735" s="818" t="s">
        <v>542</v>
      </c>
      <c r="C735" s="142">
        <v>18</v>
      </c>
      <c r="D735" s="78"/>
      <c r="E735" s="78"/>
      <c r="F735" s="78"/>
      <c r="G735" s="78"/>
      <c r="H735" s="78"/>
      <c r="I735" s="78"/>
      <c r="J735" s="78"/>
      <c r="K735" s="78"/>
      <c r="L735"/>
      <c r="M735"/>
      <c r="N735"/>
      <c r="O735"/>
      <c r="P735"/>
      <c r="Q735"/>
      <c r="R735"/>
      <c r="S735"/>
      <c r="T735"/>
      <c r="U735"/>
      <c r="V735"/>
      <c r="W735"/>
      <c r="X735"/>
      <c r="Y735" s="8" t="s">
        <v>12</v>
      </c>
    </row>
    <row r="736" spans="2:25" ht="14.25" x14ac:dyDescent="0.2">
      <c r="B736" s="818" t="s">
        <v>463</v>
      </c>
      <c r="C736" s="142">
        <v>19</v>
      </c>
      <c r="D736" s="78"/>
      <c r="E736" s="78"/>
      <c r="F736" s="78"/>
      <c r="G736" s="78"/>
      <c r="H736" s="78"/>
      <c r="I736" s="78"/>
      <c r="J736" s="78"/>
      <c r="K736" s="78"/>
      <c r="L736"/>
      <c r="M736"/>
      <c r="N736"/>
      <c r="O736"/>
      <c r="P736"/>
      <c r="Q736"/>
      <c r="R736"/>
      <c r="S736"/>
      <c r="T736"/>
      <c r="U736"/>
      <c r="V736"/>
      <c r="W736"/>
      <c r="X736"/>
      <c r="Y736" s="8" t="s">
        <v>12</v>
      </c>
    </row>
    <row r="737" spans="2:25" ht="14.25" x14ac:dyDescent="0.2">
      <c r="B737" s="818" t="s">
        <v>461</v>
      </c>
      <c r="C737" s="142">
        <v>20</v>
      </c>
      <c r="D737" s="78"/>
      <c r="E737" s="78"/>
      <c r="F737" s="78"/>
      <c r="G737" s="78"/>
      <c r="H737" s="78"/>
      <c r="I737" s="78"/>
      <c r="J737" s="78"/>
      <c r="K737" s="78"/>
      <c r="L737"/>
      <c r="M737"/>
      <c r="N737"/>
      <c r="O737"/>
      <c r="P737"/>
      <c r="Q737"/>
      <c r="R737"/>
      <c r="S737"/>
      <c r="T737"/>
      <c r="U737"/>
      <c r="V737"/>
      <c r="W737"/>
      <c r="X737"/>
      <c r="Y737" s="8" t="s">
        <v>12</v>
      </c>
    </row>
    <row r="738" spans="2:25" ht="14.25" x14ac:dyDescent="0.2">
      <c r="B738" s="818" t="s">
        <v>543</v>
      </c>
      <c r="C738" s="142">
        <v>21</v>
      </c>
      <c r="D738" s="78"/>
      <c r="E738" s="78"/>
      <c r="F738" s="78"/>
      <c r="G738" s="78"/>
      <c r="H738" s="78"/>
      <c r="I738" s="78"/>
      <c r="J738" s="78"/>
      <c r="K738" s="78"/>
      <c r="L738"/>
      <c r="M738"/>
      <c r="N738"/>
      <c r="O738"/>
      <c r="P738"/>
      <c r="Q738"/>
      <c r="R738"/>
      <c r="S738"/>
      <c r="T738"/>
      <c r="U738"/>
      <c r="V738"/>
      <c r="W738"/>
      <c r="X738"/>
      <c r="Y738" s="8" t="s">
        <v>12</v>
      </c>
    </row>
    <row r="739" spans="2:25" ht="14.25" x14ac:dyDescent="0.2">
      <c r="B739" s="321" t="s">
        <v>544</v>
      </c>
      <c r="C739" s="142">
        <v>22</v>
      </c>
      <c r="D739" s="1585"/>
      <c r="E739" s="1585"/>
      <c r="F739" s="1585"/>
      <c r="G739" s="1585"/>
      <c r="H739" s="1585"/>
      <c r="I739" s="1585"/>
      <c r="J739" s="1585"/>
      <c r="K739" s="1585"/>
      <c r="L739"/>
      <c r="M739"/>
      <c r="N739"/>
      <c r="O739"/>
      <c r="P739"/>
      <c r="Q739"/>
      <c r="R739"/>
      <c r="S739"/>
      <c r="T739"/>
      <c r="U739"/>
      <c r="V739"/>
      <c r="W739"/>
      <c r="X739"/>
      <c r="Y739" s="8" t="s">
        <v>12</v>
      </c>
    </row>
    <row r="740" spans="2:25" ht="14.25" x14ac:dyDescent="0.2">
      <c r="B740" s="818" t="s">
        <v>545</v>
      </c>
      <c r="C740" s="142">
        <v>23</v>
      </c>
      <c r="D740" s="78"/>
      <c r="E740" s="78"/>
      <c r="F740" s="78"/>
      <c r="G740" s="78"/>
      <c r="H740" s="78"/>
      <c r="I740" s="78"/>
      <c r="J740" s="78"/>
      <c r="K740" s="78"/>
      <c r="L740"/>
      <c r="M740"/>
      <c r="N740"/>
      <c r="O740"/>
      <c r="P740"/>
      <c r="Q740"/>
      <c r="R740"/>
      <c r="S740"/>
      <c r="T740"/>
      <c r="U740"/>
      <c r="V740"/>
      <c r="W740"/>
      <c r="X740"/>
      <c r="Y740" s="8" t="s">
        <v>12</v>
      </c>
    </row>
    <row r="741" spans="2:25" ht="14.25" x14ac:dyDescent="0.2">
      <c r="B741" s="819" t="s">
        <v>546</v>
      </c>
      <c r="C741" s="142">
        <v>24</v>
      </c>
      <c r="D741" s="78"/>
      <c r="E741" s="78"/>
      <c r="F741" s="78"/>
      <c r="G741" s="78"/>
      <c r="H741" s="78"/>
      <c r="I741" s="78"/>
      <c r="J741" s="78"/>
      <c r="K741" s="78"/>
      <c r="L741"/>
      <c r="M741"/>
      <c r="N741"/>
      <c r="O741"/>
      <c r="P741"/>
      <c r="Q741"/>
      <c r="R741"/>
      <c r="S741"/>
      <c r="T741"/>
      <c r="U741"/>
      <c r="V741"/>
      <c r="W741"/>
      <c r="X741"/>
      <c r="Y741" s="8" t="s">
        <v>12</v>
      </c>
    </row>
    <row r="742" spans="2:25" ht="14.25" x14ac:dyDescent="0.2">
      <c r="B742" s="819" t="s">
        <v>547</v>
      </c>
      <c r="C742" s="142">
        <v>25</v>
      </c>
      <c r="D742" s="78"/>
      <c r="E742" s="78"/>
      <c r="F742" s="78"/>
      <c r="G742" s="78"/>
      <c r="H742" s="78"/>
      <c r="I742" s="78"/>
      <c r="J742" s="78"/>
      <c r="K742" s="78"/>
      <c r="L742"/>
      <c r="M742"/>
      <c r="N742"/>
      <c r="O742"/>
      <c r="P742"/>
      <c r="Q742"/>
      <c r="R742"/>
      <c r="S742"/>
      <c r="T742"/>
      <c r="U742"/>
      <c r="V742"/>
      <c r="W742"/>
      <c r="X742"/>
      <c r="Y742" s="8" t="s">
        <v>12</v>
      </c>
    </row>
    <row r="743" spans="2:25" ht="14.25" x14ac:dyDescent="0.2">
      <c r="B743" s="818" t="s">
        <v>548</v>
      </c>
      <c r="C743" s="142">
        <v>26</v>
      </c>
      <c r="D743" s="78"/>
      <c r="E743" s="78"/>
      <c r="F743" s="78"/>
      <c r="G743" s="78"/>
      <c r="H743" s="78"/>
      <c r="I743" s="78"/>
      <c r="J743" s="78"/>
      <c r="K743" s="78"/>
      <c r="L743"/>
      <c r="M743"/>
      <c r="N743"/>
      <c r="O743"/>
      <c r="P743"/>
      <c r="Q743"/>
      <c r="R743"/>
      <c r="S743"/>
      <c r="T743"/>
      <c r="U743"/>
      <c r="V743"/>
      <c r="W743"/>
      <c r="X743"/>
      <c r="Y743" s="8" t="s">
        <v>12</v>
      </c>
    </row>
    <row r="744" spans="2:25" ht="14.25" x14ac:dyDescent="0.2">
      <c r="B744" s="818" t="s">
        <v>549</v>
      </c>
      <c r="C744" s="142">
        <v>27</v>
      </c>
      <c r="D744" s="78"/>
      <c r="E744" s="78"/>
      <c r="F744" s="78"/>
      <c r="G744" s="78"/>
      <c r="H744" s="78"/>
      <c r="I744" s="78"/>
      <c r="J744" s="78"/>
      <c r="K744" s="78"/>
      <c r="L744"/>
      <c r="M744"/>
      <c r="N744"/>
      <c r="O744"/>
      <c r="P744"/>
      <c r="Q744"/>
      <c r="R744"/>
      <c r="S744"/>
      <c r="T744"/>
      <c r="U744"/>
      <c r="V744"/>
      <c r="W744"/>
      <c r="X744"/>
      <c r="Y744" s="8" t="s">
        <v>12</v>
      </c>
    </row>
    <row r="745" spans="2:25" ht="14.25" x14ac:dyDescent="0.2">
      <c r="B745" s="818" t="s">
        <v>550</v>
      </c>
      <c r="C745" s="142">
        <v>28</v>
      </c>
      <c r="D745" s="78"/>
      <c r="E745" s="78"/>
      <c r="F745" s="78"/>
      <c r="G745" s="78"/>
      <c r="H745" s="78"/>
      <c r="I745" s="78"/>
      <c r="J745" s="78"/>
      <c r="K745" s="78"/>
      <c r="L745"/>
      <c r="M745"/>
      <c r="N745"/>
      <c r="O745"/>
      <c r="P745"/>
      <c r="Q745"/>
      <c r="R745"/>
      <c r="S745"/>
      <c r="T745"/>
      <c r="U745"/>
      <c r="V745"/>
      <c r="W745"/>
      <c r="X745"/>
      <c r="Y745" s="8" t="s">
        <v>12</v>
      </c>
    </row>
    <row r="746" spans="2:25" ht="14.25" x14ac:dyDescent="0.2">
      <c r="B746" s="52" t="s">
        <v>1252</v>
      </c>
      <c r="C746" s="142">
        <v>29</v>
      </c>
      <c r="D746" s="78"/>
      <c r="E746" s="78"/>
      <c r="F746" s="78"/>
      <c r="G746" s="78"/>
      <c r="H746" s="78"/>
      <c r="I746" s="78"/>
      <c r="J746" s="78"/>
      <c r="K746" s="78"/>
      <c r="L746"/>
      <c r="M746"/>
      <c r="N746"/>
      <c r="O746"/>
      <c r="P746"/>
      <c r="Q746"/>
      <c r="R746"/>
      <c r="S746"/>
      <c r="T746"/>
      <c r="U746"/>
      <c r="V746"/>
      <c r="W746"/>
      <c r="X746"/>
      <c r="Y746" s="8" t="s">
        <v>12</v>
      </c>
    </row>
    <row r="747" spans="2:25" ht="14.25" x14ac:dyDescent="0.2">
      <c r="B747" s="815" t="s">
        <v>1253</v>
      </c>
      <c r="C747" s="142">
        <v>30</v>
      </c>
      <c r="D747" s="78"/>
      <c r="E747" s="269"/>
      <c r="F747" s="269"/>
      <c r="G747" s="269"/>
      <c r="H747" s="269"/>
      <c r="I747" s="269"/>
      <c r="J747" s="269"/>
      <c r="K747" s="269"/>
      <c r="L747"/>
      <c r="M747"/>
      <c r="N747"/>
      <c r="O747"/>
      <c r="P747"/>
      <c r="Q747"/>
      <c r="R747"/>
      <c r="S747"/>
      <c r="T747"/>
      <c r="U747"/>
      <c r="V747"/>
      <c r="W747"/>
      <c r="X747"/>
      <c r="Y747" s="8" t="s">
        <v>12</v>
      </c>
    </row>
    <row r="748" spans="2:25" ht="14.25" x14ac:dyDescent="0.2">
      <c r="L748"/>
      <c r="M748"/>
      <c r="N748"/>
      <c r="O748"/>
      <c r="P748"/>
      <c r="Q748"/>
      <c r="R748"/>
      <c r="S748"/>
      <c r="T748"/>
      <c r="U748"/>
      <c r="V748"/>
      <c r="W748"/>
      <c r="X748"/>
      <c r="Y748" s="8" t="s">
        <v>12</v>
      </c>
    </row>
    <row r="749" spans="2:25" ht="14.25" customHeight="1" x14ac:dyDescent="0.2">
      <c r="B749" s="821"/>
      <c r="C749" s="822"/>
      <c r="D749" s="2122" t="s">
        <v>1254</v>
      </c>
      <c r="E749" s="1369" t="s">
        <v>2019</v>
      </c>
      <c r="F749" s="1370"/>
      <c r="G749" s="1370"/>
      <c r="H749" s="1370"/>
      <c r="I749" s="1370"/>
      <c r="J749" s="1370"/>
      <c r="K749" s="1371"/>
      <c r="L749"/>
      <c r="M749"/>
      <c r="N749"/>
      <c r="O749"/>
      <c r="P749"/>
      <c r="Q749"/>
      <c r="R749"/>
      <c r="S749"/>
      <c r="T749"/>
      <c r="U749"/>
      <c r="V749"/>
      <c r="W749"/>
      <c r="X749"/>
      <c r="Y749" s="8" t="s">
        <v>12</v>
      </c>
    </row>
    <row r="750" spans="2:25" ht="15" x14ac:dyDescent="0.2">
      <c r="B750" s="810" t="s">
        <v>2014</v>
      </c>
      <c r="C750" s="823"/>
      <c r="D750" s="2068"/>
      <c r="E750" s="1372" t="str">
        <f>""&amp;$D$430</f>
        <v>0</v>
      </c>
      <c r="F750" s="1372" t="str">
        <f>""&amp;$D$431</f>
        <v/>
      </c>
      <c r="G750" s="1372" t="str">
        <f>""&amp;$D$432</f>
        <v/>
      </c>
      <c r="H750" s="1372" t="str">
        <f>""&amp;$D$433</f>
        <v/>
      </c>
      <c r="I750" s="1372" t="str">
        <f>""&amp;$D$434</f>
        <v/>
      </c>
      <c r="J750" s="1372" t="str">
        <f>""&amp;$D$435</f>
        <v/>
      </c>
      <c r="K750" s="1372" t="str">
        <f>""&amp;$D$436</f>
        <v>XXX</v>
      </c>
      <c r="L750"/>
      <c r="M750"/>
      <c r="N750"/>
      <c r="O750"/>
      <c r="P750"/>
      <c r="Q750"/>
      <c r="R750"/>
      <c r="S750"/>
      <c r="T750"/>
      <c r="U750"/>
      <c r="V750"/>
      <c r="W750"/>
      <c r="X750"/>
      <c r="Y750" s="8" t="s">
        <v>12</v>
      </c>
    </row>
    <row r="751" spans="2:25" ht="14.25" x14ac:dyDescent="0.2">
      <c r="B751" s="1374" t="s">
        <v>1255</v>
      </c>
      <c r="C751" s="824">
        <v>232</v>
      </c>
      <c r="D751" s="18">
        <v>1</v>
      </c>
      <c r="E751" s="18">
        <v>2</v>
      </c>
      <c r="F751" s="18">
        <v>3</v>
      </c>
      <c r="G751" s="18">
        <v>4</v>
      </c>
      <c r="H751" s="18">
        <v>5</v>
      </c>
      <c r="I751" s="18">
        <v>6</v>
      </c>
      <c r="J751" s="18">
        <v>7</v>
      </c>
      <c r="K751" s="18">
        <v>8</v>
      </c>
      <c r="L751"/>
      <c r="M751"/>
      <c r="N751"/>
      <c r="O751"/>
      <c r="P751"/>
      <c r="Q751"/>
      <c r="R751"/>
      <c r="S751"/>
      <c r="T751"/>
      <c r="U751"/>
      <c r="V751"/>
      <c r="W751"/>
      <c r="X751"/>
      <c r="Y751" s="8" t="s">
        <v>12</v>
      </c>
    </row>
    <row r="752" spans="2:25" ht="14.25" x14ac:dyDescent="0.2">
      <c r="B752" s="813" t="s">
        <v>1244</v>
      </c>
      <c r="C752" s="142">
        <v>1</v>
      </c>
      <c r="D752" s="263"/>
      <c r="E752" s="263"/>
      <c r="F752" s="263"/>
      <c r="G752" s="263"/>
      <c r="H752" s="263"/>
      <c r="I752" s="263"/>
      <c r="J752" s="263"/>
      <c r="K752" s="263"/>
      <c r="L752"/>
      <c r="M752"/>
      <c r="N752"/>
      <c r="O752"/>
      <c r="P752"/>
      <c r="Q752"/>
      <c r="R752"/>
      <c r="S752"/>
      <c r="T752"/>
      <c r="U752"/>
      <c r="V752"/>
      <c r="W752"/>
      <c r="X752"/>
      <c r="Y752" s="8" t="s">
        <v>12</v>
      </c>
    </row>
    <row r="753" spans="2:25" ht="14.25" x14ac:dyDescent="0.2">
      <c r="B753" s="814" t="s">
        <v>156</v>
      </c>
      <c r="C753" s="142">
        <v>2</v>
      </c>
      <c r="D753" s="263"/>
      <c r="E753" s="263"/>
      <c r="F753" s="263"/>
      <c r="G753" s="263"/>
      <c r="H753" s="263"/>
      <c r="I753" s="263"/>
      <c r="J753" s="263"/>
      <c r="K753" s="263"/>
      <c r="L753"/>
      <c r="M753"/>
      <c r="N753"/>
      <c r="O753"/>
      <c r="P753"/>
      <c r="Q753"/>
      <c r="R753"/>
      <c r="S753"/>
      <c r="T753"/>
      <c r="U753"/>
      <c r="V753"/>
      <c r="W753"/>
      <c r="X753"/>
      <c r="Y753" s="8" t="s">
        <v>12</v>
      </c>
    </row>
    <row r="754" spans="2:25" ht="14.25" x14ac:dyDescent="0.2">
      <c r="B754" s="304" t="s">
        <v>1112</v>
      </c>
      <c r="C754" s="142">
        <v>3</v>
      </c>
      <c r="D754" s="263"/>
      <c r="E754" s="263"/>
      <c r="F754" s="263"/>
      <c r="G754" s="263"/>
      <c r="H754" s="263"/>
      <c r="I754" s="263"/>
      <c r="J754" s="263"/>
      <c r="K754" s="263"/>
      <c r="L754"/>
      <c r="M754"/>
      <c r="N754"/>
      <c r="O754"/>
      <c r="P754"/>
      <c r="Q754"/>
      <c r="R754"/>
      <c r="S754"/>
      <c r="T754"/>
      <c r="U754"/>
      <c r="V754"/>
      <c r="W754"/>
      <c r="X754"/>
      <c r="Y754" s="8" t="s">
        <v>12</v>
      </c>
    </row>
    <row r="755" spans="2:25" ht="14.25" x14ac:dyDescent="0.2">
      <c r="B755" s="304" t="s">
        <v>1245</v>
      </c>
      <c r="C755" s="142">
        <v>4</v>
      </c>
      <c r="D755" s="78"/>
      <c r="E755" s="78"/>
      <c r="F755" s="78"/>
      <c r="G755" s="78"/>
      <c r="H755" s="78"/>
      <c r="I755" s="78"/>
      <c r="J755" s="78"/>
      <c r="K755" s="78"/>
      <c r="L755"/>
      <c r="M755"/>
      <c r="N755"/>
      <c r="O755"/>
      <c r="P755"/>
      <c r="Q755"/>
      <c r="R755"/>
      <c r="S755"/>
      <c r="T755"/>
      <c r="U755"/>
      <c r="V755"/>
      <c r="W755"/>
      <c r="X755"/>
      <c r="Y755" s="8" t="s">
        <v>12</v>
      </c>
    </row>
    <row r="756" spans="2:25" ht="14.25" x14ac:dyDescent="0.2">
      <c r="B756" s="304" t="s">
        <v>1246</v>
      </c>
      <c r="C756" s="142">
        <v>5</v>
      </c>
      <c r="D756" s="78"/>
      <c r="E756" s="78"/>
      <c r="F756" s="78"/>
      <c r="G756" s="78"/>
      <c r="H756" s="78"/>
      <c r="I756" s="78"/>
      <c r="J756" s="78"/>
      <c r="K756" s="78"/>
      <c r="L756"/>
      <c r="M756"/>
      <c r="N756"/>
      <c r="O756"/>
      <c r="P756"/>
      <c r="Q756"/>
      <c r="R756"/>
      <c r="S756"/>
      <c r="T756"/>
      <c r="U756"/>
      <c r="V756"/>
      <c r="W756"/>
      <c r="X756"/>
      <c r="Y756" s="8" t="s">
        <v>12</v>
      </c>
    </row>
    <row r="757" spans="2:25" ht="14.25" x14ac:dyDescent="0.2">
      <c r="B757" s="304" t="s">
        <v>524</v>
      </c>
      <c r="C757" s="142">
        <v>6</v>
      </c>
      <c r="D757" s="78"/>
      <c r="E757" s="78"/>
      <c r="F757" s="78"/>
      <c r="G757" s="78"/>
      <c r="H757" s="78"/>
      <c r="I757" s="78"/>
      <c r="J757" s="78"/>
      <c r="K757" s="78"/>
      <c r="L757"/>
      <c r="M757"/>
      <c r="N757"/>
      <c r="O757"/>
      <c r="P757"/>
      <c r="Q757"/>
      <c r="R757"/>
      <c r="S757"/>
      <c r="T757"/>
      <c r="U757"/>
      <c r="V757"/>
      <c r="W757"/>
      <c r="X757"/>
      <c r="Y757" s="8" t="s">
        <v>12</v>
      </c>
    </row>
    <row r="758" spans="2:25" ht="14.25" x14ac:dyDescent="0.2">
      <c r="B758" s="304" t="s">
        <v>900</v>
      </c>
      <c r="C758" s="142">
        <v>7</v>
      </c>
      <c r="D758" s="78"/>
      <c r="E758" s="78"/>
      <c r="F758" s="78"/>
      <c r="G758" s="78"/>
      <c r="H758" s="78"/>
      <c r="I758" s="78"/>
      <c r="J758" s="78"/>
      <c r="K758" s="78"/>
      <c r="L758"/>
      <c r="M758"/>
      <c r="N758"/>
      <c r="O758"/>
      <c r="P758"/>
      <c r="Q758"/>
      <c r="R758"/>
      <c r="S758"/>
      <c r="T758"/>
      <c r="U758"/>
      <c r="V758"/>
      <c r="W758"/>
      <c r="X758"/>
      <c r="Y758" s="8" t="s">
        <v>12</v>
      </c>
    </row>
    <row r="759" spans="2:25" ht="14.25" x14ac:dyDescent="0.2">
      <c r="B759" s="304" t="s">
        <v>1247</v>
      </c>
      <c r="C759" s="142">
        <v>8</v>
      </c>
      <c r="D759" s="78"/>
      <c r="E759" s="78"/>
      <c r="F759" s="78"/>
      <c r="G759" s="78"/>
      <c r="H759" s="78"/>
      <c r="I759" s="78"/>
      <c r="J759" s="78"/>
      <c r="K759" s="78"/>
      <c r="L759"/>
      <c r="M759"/>
      <c r="N759"/>
      <c r="O759"/>
      <c r="P759"/>
      <c r="Q759"/>
      <c r="R759"/>
      <c r="S759"/>
      <c r="T759"/>
      <c r="U759"/>
      <c r="V759"/>
      <c r="W759"/>
      <c r="X759"/>
      <c r="Y759" s="8" t="s">
        <v>12</v>
      </c>
    </row>
    <row r="760" spans="2:25" ht="14.25" x14ac:dyDescent="0.2">
      <c r="B760" s="304" t="s">
        <v>1248</v>
      </c>
      <c r="C760" s="142">
        <v>9</v>
      </c>
      <c r="D760" s="78"/>
      <c r="E760" s="78"/>
      <c r="F760" s="78"/>
      <c r="G760" s="78"/>
      <c r="H760" s="78"/>
      <c r="I760" s="78"/>
      <c r="J760" s="78"/>
      <c r="K760" s="78"/>
      <c r="L760"/>
      <c r="M760"/>
      <c r="N760"/>
      <c r="O760"/>
      <c r="P760"/>
      <c r="Q760"/>
      <c r="R760"/>
      <c r="S760"/>
      <c r="T760"/>
      <c r="U760"/>
      <c r="V760"/>
      <c r="W760"/>
      <c r="X760"/>
      <c r="Y760" s="8" t="s">
        <v>12</v>
      </c>
    </row>
    <row r="761" spans="2:25" ht="14.25" x14ac:dyDescent="0.2">
      <c r="B761" s="815" t="s">
        <v>1249</v>
      </c>
      <c r="C761" s="142">
        <v>10</v>
      </c>
      <c r="D761" s="269"/>
      <c r="E761" s="78"/>
      <c r="F761" s="78"/>
      <c r="G761" s="78"/>
      <c r="H761" s="78"/>
      <c r="I761" s="78"/>
      <c r="J761" s="78"/>
      <c r="K761" s="78"/>
      <c r="L761"/>
      <c r="M761"/>
      <c r="N761"/>
      <c r="O761"/>
      <c r="P761"/>
      <c r="Q761"/>
      <c r="R761"/>
      <c r="S761"/>
      <c r="T761"/>
      <c r="U761"/>
      <c r="V761"/>
      <c r="W761"/>
      <c r="X761"/>
      <c r="Y761" s="8" t="s">
        <v>12</v>
      </c>
    </row>
    <row r="762" spans="2:25" ht="14.25" x14ac:dyDescent="0.2">
      <c r="B762" s="814" t="s">
        <v>1250</v>
      </c>
      <c r="C762" s="142">
        <v>11</v>
      </c>
      <c r="D762" s="263"/>
      <c r="E762" s="263"/>
      <c r="F762" s="263"/>
      <c r="G762" s="263"/>
      <c r="H762" s="263"/>
      <c r="I762" s="263"/>
      <c r="J762" s="263"/>
      <c r="K762" s="263"/>
      <c r="L762"/>
      <c r="M762"/>
      <c r="N762"/>
      <c r="O762"/>
      <c r="P762"/>
      <c r="Q762"/>
      <c r="R762"/>
      <c r="S762"/>
      <c r="T762"/>
      <c r="U762"/>
      <c r="V762"/>
      <c r="W762"/>
      <c r="X762"/>
      <c r="Y762" s="8" t="s">
        <v>12</v>
      </c>
    </row>
    <row r="763" spans="2:25" ht="14.25" x14ac:dyDescent="0.2">
      <c r="B763" s="424" t="s">
        <v>1251</v>
      </c>
      <c r="C763" s="142">
        <v>12</v>
      </c>
      <c r="D763" s="1215"/>
      <c r="E763" s="1215"/>
      <c r="F763" s="1215"/>
      <c r="G763" s="1215"/>
      <c r="H763" s="1215"/>
      <c r="I763" s="1215"/>
      <c r="J763" s="1215"/>
      <c r="K763" s="1215"/>
      <c r="L763"/>
      <c r="M763"/>
      <c r="N763"/>
      <c r="O763"/>
      <c r="P763"/>
      <c r="Q763"/>
      <c r="R763"/>
      <c r="S763"/>
      <c r="T763"/>
      <c r="U763"/>
      <c r="V763"/>
      <c r="W763"/>
      <c r="X763"/>
      <c r="Y763" s="8" t="s">
        <v>12</v>
      </c>
    </row>
    <row r="764" spans="2:25" ht="14.25" x14ac:dyDescent="0.2">
      <c r="B764" s="817" t="s">
        <v>668</v>
      </c>
      <c r="C764" s="142">
        <v>13</v>
      </c>
      <c r="D764" s="78"/>
      <c r="E764" s="78"/>
      <c r="F764" s="78"/>
      <c r="G764" s="78"/>
      <c r="H764" s="78"/>
      <c r="I764" s="78"/>
      <c r="J764" s="78"/>
      <c r="K764" s="78"/>
      <c r="L764"/>
      <c r="M764"/>
      <c r="N764"/>
      <c r="O764"/>
      <c r="P764"/>
      <c r="Q764"/>
      <c r="R764"/>
      <c r="S764"/>
      <c r="T764"/>
      <c r="U764"/>
      <c r="V764"/>
      <c r="W764"/>
      <c r="X764"/>
      <c r="Y764" s="8" t="s">
        <v>12</v>
      </c>
    </row>
    <row r="765" spans="2:25" ht="14.25" x14ac:dyDescent="0.2">
      <c r="B765" s="321" t="s">
        <v>538</v>
      </c>
      <c r="C765" s="142">
        <v>14</v>
      </c>
      <c r="D765" s="1585"/>
      <c r="E765" s="1585"/>
      <c r="F765" s="1585"/>
      <c r="G765" s="1585"/>
      <c r="H765" s="1585"/>
      <c r="I765" s="1585"/>
      <c r="J765" s="1585"/>
      <c r="K765" s="1585"/>
      <c r="L765"/>
      <c r="M765"/>
      <c r="N765"/>
      <c r="O765"/>
      <c r="P765"/>
      <c r="Q765"/>
      <c r="R765"/>
      <c r="S765"/>
      <c r="T765"/>
      <c r="U765"/>
      <c r="V765"/>
      <c r="W765"/>
      <c r="X765"/>
      <c r="Y765" s="8" t="s">
        <v>12</v>
      </c>
    </row>
    <row r="766" spans="2:25" ht="14.25" x14ac:dyDescent="0.2">
      <c r="B766" s="818" t="s">
        <v>539</v>
      </c>
      <c r="C766" s="142">
        <v>15</v>
      </c>
      <c r="D766" s="78"/>
      <c r="E766" s="78"/>
      <c r="F766" s="78"/>
      <c r="G766" s="78"/>
      <c r="H766" s="78"/>
      <c r="I766" s="78"/>
      <c r="J766" s="78"/>
      <c r="K766" s="78"/>
      <c r="L766"/>
      <c r="M766"/>
      <c r="N766"/>
      <c r="O766"/>
      <c r="P766"/>
      <c r="Q766"/>
      <c r="R766"/>
      <c r="S766"/>
      <c r="T766"/>
      <c r="U766"/>
      <c r="V766"/>
      <c r="W766"/>
      <c r="X766"/>
      <c r="Y766" s="8" t="s">
        <v>12</v>
      </c>
    </row>
    <row r="767" spans="2:25" ht="14.25" x14ac:dyDescent="0.2">
      <c r="B767" s="818" t="s">
        <v>540</v>
      </c>
      <c r="C767" s="142">
        <v>16</v>
      </c>
      <c r="D767" s="78"/>
      <c r="E767" s="78"/>
      <c r="F767" s="78"/>
      <c r="G767" s="78"/>
      <c r="H767" s="78"/>
      <c r="I767" s="78"/>
      <c r="J767" s="78"/>
      <c r="K767" s="78"/>
      <c r="L767"/>
      <c r="M767"/>
      <c r="N767"/>
      <c r="O767"/>
      <c r="P767"/>
      <c r="Q767"/>
      <c r="R767"/>
      <c r="S767"/>
      <c r="T767"/>
      <c r="U767"/>
      <c r="V767"/>
      <c r="W767"/>
      <c r="X767"/>
      <c r="Y767" s="8" t="s">
        <v>12</v>
      </c>
    </row>
    <row r="768" spans="2:25" ht="14.25" x14ac:dyDescent="0.2">
      <c r="B768" s="818" t="s">
        <v>541</v>
      </c>
      <c r="C768" s="142">
        <v>17</v>
      </c>
      <c r="D768" s="78"/>
      <c r="E768" s="78"/>
      <c r="F768" s="78"/>
      <c r="G768" s="78"/>
      <c r="H768" s="78"/>
      <c r="I768" s="78"/>
      <c r="J768" s="78"/>
      <c r="K768" s="78"/>
      <c r="L768"/>
      <c r="M768"/>
      <c r="N768"/>
      <c r="O768"/>
      <c r="P768"/>
      <c r="Q768"/>
      <c r="R768"/>
      <c r="S768"/>
      <c r="T768"/>
      <c r="U768"/>
      <c r="V768"/>
      <c r="W768"/>
      <c r="X768"/>
      <c r="Y768" s="8" t="s">
        <v>12</v>
      </c>
    </row>
    <row r="769" spans="2:25" ht="14.25" x14ac:dyDescent="0.2">
      <c r="B769" s="818" t="s">
        <v>542</v>
      </c>
      <c r="C769" s="142">
        <v>18</v>
      </c>
      <c r="D769" s="78"/>
      <c r="E769" s="78"/>
      <c r="F769" s="78"/>
      <c r="G769" s="78"/>
      <c r="H769" s="78"/>
      <c r="I769" s="78"/>
      <c r="J769" s="78"/>
      <c r="K769" s="78"/>
      <c r="L769"/>
      <c r="M769"/>
      <c r="N769"/>
      <c r="O769"/>
      <c r="P769"/>
      <c r="Q769"/>
      <c r="R769"/>
      <c r="S769"/>
      <c r="T769"/>
      <c r="U769"/>
      <c r="V769"/>
      <c r="W769"/>
      <c r="X769"/>
      <c r="Y769" s="8" t="s">
        <v>12</v>
      </c>
    </row>
    <row r="770" spans="2:25" ht="14.25" x14ac:dyDescent="0.2">
      <c r="B770" s="818" t="s">
        <v>463</v>
      </c>
      <c r="C770" s="142">
        <v>19</v>
      </c>
      <c r="D770" s="78"/>
      <c r="E770" s="78"/>
      <c r="F770" s="78"/>
      <c r="G770" s="78"/>
      <c r="H770" s="78"/>
      <c r="I770" s="78"/>
      <c r="J770" s="78"/>
      <c r="K770" s="78"/>
      <c r="L770"/>
      <c r="M770"/>
      <c r="N770"/>
      <c r="O770"/>
      <c r="P770"/>
      <c r="Q770"/>
      <c r="R770"/>
      <c r="S770"/>
      <c r="T770"/>
      <c r="U770"/>
      <c r="V770"/>
      <c r="W770"/>
      <c r="X770"/>
      <c r="Y770" s="8" t="s">
        <v>12</v>
      </c>
    </row>
    <row r="771" spans="2:25" ht="14.25" x14ac:dyDescent="0.2">
      <c r="B771" s="818" t="s">
        <v>461</v>
      </c>
      <c r="C771" s="142">
        <v>20</v>
      </c>
      <c r="D771" s="78"/>
      <c r="E771" s="78"/>
      <c r="F771" s="78"/>
      <c r="G771" s="78"/>
      <c r="H771" s="78"/>
      <c r="I771" s="78"/>
      <c r="J771" s="78"/>
      <c r="K771" s="78"/>
      <c r="L771"/>
      <c r="M771"/>
      <c r="N771"/>
      <c r="O771"/>
      <c r="P771"/>
      <c r="Q771"/>
      <c r="R771"/>
      <c r="S771"/>
      <c r="T771"/>
      <c r="U771"/>
      <c r="V771"/>
      <c r="W771"/>
      <c r="X771"/>
      <c r="Y771" s="8" t="s">
        <v>12</v>
      </c>
    </row>
    <row r="772" spans="2:25" ht="14.25" x14ac:dyDescent="0.2">
      <c r="B772" s="818" t="s">
        <v>543</v>
      </c>
      <c r="C772" s="142">
        <v>21</v>
      </c>
      <c r="D772" s="78"/>
      <c r="E772" s="78"/>
      <c r="F772" s="78"/>
      <c r="G772" s="78"/>
      <c r="H772" s="78"/>
      <c r="I772" s="78"/>
      <c r="J772" s="78"/>
      <c r="K772" s="78"/>
      <c r="L772"/>
      <c r="M772"/>
      <c r="N772"/>
      <c r="O772"/>
      <c r="P772"/>
      <c r="Q772"/>
      <c r="R772"/>
      <c r="S772"/>
      <c r="T772"/>
      <c r="U772"/>
      <c r="V772"/>
      <c r="W772"/>
      <c r="X772"/>
      <c r="Y772" s="8" t="s">
        <v>12</v>
      </c>
    </row>
    <row r="773" spans="2:25" ht="14.25" x14ac:dyDescent="0.2">
      <c r="B773" s="321" t="s">
        <v>544</v>
      </c>
      <c r="C773" s="142">
        <v>22</v>
      </c>
      <c r="D773" s="1585"/>
      <c r="E773" s="1585"/>
      <c r="F773" s="1585"/>
      <c r="G773" s="1585"/>
      <c r="H773" s="1585"/>
      <c r="I773" s="1585"/>
      <c r="J773" s="1585"/>
      <c r="K773" s="1585"/>
      <c r="L773"/>
      <c r="M773"/>
      <c r="N773"/>
      <c r="O773"/>
      <c r="P773"/>
      <c r="Q773"/>
      <c r="R773"/>
      <c r="S773"/>
      <c r="T773"/>
      <c r="U773"/>
      <c r="V773"/>
      <c r="W773"/>
      <c r="X773"/>
      <c r="Y773" s="8" t="s">
        <v>12</v>
      </c>
    </row>
    <row r="774" spans="2:25" ht="14.25" x14ac:dyDescent="0.2">
      <c r="B774" s="818" t="s">
        <v>545</v>
      </c>
      <c r="C774" s="142">
        <v>23</v>
      </c>
      <c r="D774" s="78"/>
      <c r="E774" s="78"/>
      <c r="F774" s="78"/>
      <c r="G774" s="78"/>
      <c r="H774" s="78"/>
      <c r="I774" s="78"/>
      <c r="J774" s="78"/>
      <c r="K774" s="78"/>
      <c r="L774"/>
      <c r="M774"/>
      <c r="N774"/>
      <c r="O774"/>
      <c r="P774"/>
      <c r="Q774"/>
      <c r="R774"/>
      <c r="S774"/>
      <c r="T774"/>
      <c r="U774"/>
      <c r="V774"/>
      <c r="W774"/>
      <c r="X774"/>
      <c r="Y774" s="8" t="s">
        <v>12</v>
      </c>
    </row>
    <row r="775" spans="2:25" ht="14.25" x14ac:dyDescent="0.2">
      <c r="B775" s="819" t="s">
        <v>546</v>
      </c>
      <c r="C775" s="142">
        <v>24</v>
      </c>
      <c r="D775" s="78"/>
      <c r="E775" s="78"/>
      <c r="F775" s="78"/>
      <c r="G775" s="78"/>
      <c r="H775" s="78"/>
      <c r="I775" s="78"/>
      <c r="J775" s="78"/>
      <c r="K775" s="78"/>
      <c r="L775"/>
      <c r="M775"/>
      <c r="N775"/>
      <c r="O775"/>
      <c r="P775"/>
      <c r="Q775"/>
      <c r="R775"/>
      <c r="S775"/>
      <c r="T775"/>
      <c r="U775"/>
      <c r="V775"/>
      <c r="W775"/>
      <c r="X775"/>
      <c r="Y775" s="8" t="s">
        <v>12</v>
      </c>
    </row>
    <row r="776" spans="2:25" ht="14.25" x14ac:dyDescent="0.2">
      <c r="B776" s="819" t="s">
        <v>547</v>
      </c>
      <c r="C776" s="142">
        <v>25</v>
      </c>
      <c r="D776" s="78"/>
      <c r="E776" s="78"/>
      <c r="F776" s="78"/>
      <c r="G776" s="78"/>
      <c r="H776" s="78"/>
      <c r="I776" s="78"/>
      <c r="J776" s="78"/>
      <c r="K776" s="78"/>
      <c r="L776"/>
      <c r="M776"/>
      <c r="N776"/>
      <c r="O776"/>
      <c r="P776"/>
      <c r="Q776"/>
      <c r="R776"/>
      <c r="S776"/>
      <c r="T776"/>
      <c r="U776"/>
      <c r="V776"/>
      <c r="W776"/>
      <c r="X776"/>
      <c r="Y776" s="8" t="s">
        <v>12</v>
      </c>
    </row>
    <row r="777" spans="2:25" ht="14.25" x14ac:dyDescent="0.2">
      <c r="B777" s="818" t="s">
        <v>548</v>
      </c>
      <c r="C777" s="142">
        <v>26</v>
      </c>
      <c r="D777" s="78"/>
      <c r="E777" s="78"/>
      <c r="F777" s="78"/>
      <c r="G777" s="78"/>
      <c r="H777" s="78"/>
      <c r="I777" s="78"/>
      <c r="J777" s="78"/>
      <c r="K777" s="78"/>
      <c r="L777"/>
      <c r="M777"/>
      <c r="N777"/>
      <c r="O777"/>
      <c r="P777"/>
      <c r="Q777"/>
      <c r="R777"/>
      <c r="S777"/>
      <c r="T777"/>
      <c r="U777"/>
      <c r="V777"/>
      <c r="W777"/>
      <c r="X777"/>
      <c r="Y777" s="8" t="s">
        <v>12</v>
      </c>
    </row>
    <row r="778" spans="2:25" ht="14.25" x14ac:dyDescent="0.2">
      <c r="B778" s="818" t="s">
        <v>549</v>
      </c>
      <c r="C778" s="142">
        <v>27</v>
      </c>
      <c r="D778" s="78"/>
      <c r="E778" s="78"/>
      <c r="F778" s="78"/>
      <c r="G778" s="78"/>
      <c r="H778" s="78"/>
      <c r="I778" s="78"/>
      <c r="J778" s="78"/>
      <c r="K778" s="78"/>
      <c r="L778"/>
      <c r="M778"/>
      <c r="N778"/>
      <c r="O778"/>
      <c r="P778"/>
      <c r="Q778"/>
      <c r="R778"/>
      <c r="S778"/>
      <c r="T778"/>
      <c r="U778"/>
      <c r="V778"/>
      <c r="W778"/>
      <c r="X778"/>
      <c r="Y778" s="8" t="s">
        <v>12</v>
      </c>
    </row>
    <row r="779" spans="2:25" ht="14.25" x14ac:dyDescent="0.2">
      <c r="B779" s="818" t="s">
        <v>550</v>
      </c>
      <c r="C779" s="142">
        <v>28</v>
      </c>
      <c r="D779" s="78"/>
      <c r="E779" s="78"/>
      <c r="F779" s="78"/>
      <c r="G779" s="78"/>
      <c r="H779" s="78"/>
      <c r="I779" s="78"/>
      <c r="J779" s="78"/>
      <c r="K779" s="78"/>
      <c r="L779"/>
      <c r="M779"/>
      <c r="N779"/>
      <c r="O779"/>
      <c r="P779"/>
      <c r="Q779"/>
      <c r="R779"/>
      <c r="S779"/>
      <c r="T779"/>
      <c r="U779"/>
      <c r="V779"/>
      <c r="W779"/>
      <c r="X779"/>
      <c r="Y779" s="8" t="s">
        <v>12</v>
      </c>
    </row>
    <row r="780" spans="2:25" ht="14.25" x14ac:dyDescent="0.2">
      <c r="B780" s="52" t="s">
        <v>1252</v>
      </c>
      <c r="C780" s="142">
        <v>29</v>
      </c>
      <c r="D780" s="78"/>
      <c r="E780" s="78"/>
      <c r="F780" s="78"/>
      <c r="G780" s="78"/>
      <c r="H780" s="78"/>
      <c r="I780" s="78"/>
      <c r="J780" s="78"/>
      <c r="K780" s="78"/>
      <c r="L780"/>
      <c r="M780"/>
      <c r="N780"/>
      <c r="O780"/>
      <c r="P780"/>
      <c r="Q780"/>
      <c r="R780"/>
      <c r="S780"/>
      <c r="T780"/>
      <c r="U780"/>
      <c r="V780"/>
      <c r="W780"/>
      <c r="X780"/>
      <c r="Y780" s="8" t="s">
        <v>12</v>
      </c>
    </row>
    <row r="781" spans="2:25" ht="14.25" x14ac:dyDescent="0.2">
      <c r="B781" s="815" t="s">
        <v>1253</v>
      </c>
      <c r="C781" s="142">
        <v>30</v>
      </c>
      <c r="D781" s="78"/>
      <c r="E781" s="269"/>
      <c r="F781" s="269"/>
      <c r="G781" s="269"/>
      <c r="H781" s="269"/>
      <c r="I781" s="269"/>
      <c r="J781" s="269"/>
      <c r="K781" s="269"/>
      <c r="L781"/>
      <c r="M781"/>
      <c r="N781"/>
      <c r="O781"/>
      <c r="P781"/>
      <c r="Q781"/>
      <c r="R781"/>
      <c r="S781"/>
      <c r="T781"/>
      <c r="U781"/>
      <c r="V781"/>
      <c r="W781"/>
      <c r="X781"/>
      <c r="Y781" s="8" t="s">
        <v>12</v>
      </c>
    </row>
    <row r="782" spans="2:25" ht="14.25" x14ac:dyDescent="0.2">
      <c r="L782"/>
      <c r="M782"/>
      <c r="N782"/>
      <c r="O782"/>
      <c r="P782"/>
      <c r="Q782"/>
      <c r="R782"/>
      <c r="S782"/>
      <c r="T782"/>
      <c r="U782"/>
      <c r="V782"/>
      <c r="W782"/>
      <c r="X782"/>
      <c r="Y782" s="8" t="s">
        <v>12</v>
      </c>
    </row>
    <row r="783" spans="2:25" ht="14.25" customHeight="1" x14ac:dyDescent="0.2">
      <c r="B783" s="821"/>
      <c r="C783" s="822"/>
      <c r="D783" s="2122" t="s">
        <v>1257</v>
      </c>
      <c r="E783" s="1369" t="s">
        <v>2019</v>
      </c>
      <c r="F783" s="1370"/>
      <c r="G783" s="1370"/>
      <c r="H783" s="1370"/>
      <c r="I783" s="1370"/>
      <c r="J783" s="1370"/>
      <c r="K783" s="1371"/>
      <c r="L783"/>
      <c r="M783"/>
      <c r="N783"/>
      <c r="O783"/>
      <c r="P783"/>
      <c r="Q783"/>
      <c r="R783"/>
      <c r="S783"/>
      <c r="T783"/>
      <c r="U783"/>
      <c r="V783"/>
      <c r="W783"/>
      <c r="X783"/>
      <c r="Y783" s="8" t="s">
        <v>12</v>
      </c>
    </row>
    <row r="784" spans="2:25" ht="15" x14ac:dyDescent="0.2">
      <c r="B784" s="810" t="s">
        <v>2015</v>
      </c>
      <c r="C784" s="823"/>
      <c r="D784" s="2068"/>
      <c r="E784" s="1372" t="str">
        <f>""&amp;$D$430</f>
        <v>0</v>
      </c>
      <c r="F784" s="1372" t="str">
        <f>""&amp;$D$431</f>
        <v/>
      </c>
      <c r="G784" s="1372" t="str">
        <f>""&amp;$D$432</f>
        <v/>
      </c>
      <c r="H784" s="1372" t="str">
        <f>""&amp;$D$433</f>
        <v/>
      </c>
      <c r="I784" s="1372" t="str">
        <f>""&amp;$D$434</f>
        <v/>
      </c>
      <c r="J784" s="1372" t="str">
        <f>""&amp;$D$435</f>
        <v/>
      </c>
      <c r="K784" s="1372" t="str">
        <f>""&amp;$D$436</f>
        <v>XXX</v>
      </c>
      <c r="L784"/>
      <c r="M784"/>
      <c r="N784"/>
      <c r="O784"/>
      <c r="P784"/>
      <c r="Q784"/>
      <c r="R784"/>
      <c r="S784"/>
      <c r="T784"/>
      <c r="U784"/>
      <c r="V784"/>
      <c r="W784"/>
      <c r="X784"/>
      <c r="Y784" s="8" t="s">
        <v>12</v>
      </c>
    </row>
    <row r="785" spans="2:25" ht="14.25" x14ac:dyDescent="0.2">
      <c r="B785" s="1374" t="s">
        <v>1255</v>
      </c>
      <c r="C785" s="824">
        <v>233</v>
      </c>
      <c r="D785" s="18">
        <v>1</v>
      </c>
      <c r="E785" s="18">
        <v>2</v>
      </c>
      <c r="F785" s="18">
        <v>3</v>
      </c>
      <c r="G785" s="18">
        <v>4</v>
      </c>
      <c r="H785" s="18">
        <v>5</v>
      </c>
      <c r="I785" s="18">
        <v>6</v>
      </c>
      <c r="J785" s="18">
        <v>7</v>
      </c>
      <c r="K785" s="18">
        <v>8</v>
      </c>
      <c r="L785"/>
      <c r="M785"/>
      <c r="N785"/>
      <c r="O785"/>
      <c r="P785"/>
      <c r="Q785"/>
      <c r="R785"/>
      <c r="S785"/>
      <c r="T785"/>
      <c r="U785"/>
      <c r="V785"/>
      <c r="W785"/>
      <c r="X785"/>
      <c r="Y785" s="8" t="s">
        <v>12</v>
      </c>
    </row>
    <row r="786" spans="2:25" ht="14.25" x14ac:dyDescent="0.2">
      <c r="B786" s="813" t="s">
        <v>1244</v>
      </c>
      <c r="C786" s="142">
        <v>1</v>
      </c>
      <c r="D786" s="263"/>
      <c r="E786" s="263"/>
      <c r="F786" s="263"/>
      <c r="G786" s="263"/>
      <c r="H786" s="263"/>
      <c r="I786" s="263"/>
      <c r="J786" s="263"/>
      <c r="K786" s="263"/>
      <c r="L786"/>
      <c r="M786"/>
      <c r="N786"/>
      <c r="O786"/>
      <c r="P786"/>
      <c r="Q786"/>
      <c r="R786"/>
      <c r="S786"/>
      <c r="T786"/>
      <c r="U786"/>
      <c r="V786"/>
      <c r="W786"/>
      <c r="X786"/>
      <c r="Y786" s="8" t="s">
        <v>12</v>
      </c>
    </row>
    <row r="787" spans="2:25" ht="14.25" x14ac:dyDescent="0.2">
      <c r="B787" s="814" t="s">
        <v>156</v>
      </c>
      <c r="C787" s="142">
        <v>2</v>
      </c>
      <c r="D787" s="263"/>
      <c r="E787" s="263"/>
      <c r="F787" s="263"/>
      <c r="G787" s="263"/>
      <c r="H787" s="263"/>
      <c r="I787" s="263"/>
      <c r="J787" s="263"/>
      <c r="K787" s="263"/>
      <c r="L787"/>
      <c r="M787"/>
      <c r="N787"/>
      <c r="O787"/>
      <c r="P787"/>
      <c r="Q787"/>
      <c r="R787"/>
      <c r="S787"/>
      <c r="T787"/>
      <c r="U787"/>
      <c r="V787"/>
      <c r="W787"/>
      <c r="X787"/>
      <c r="Y787" s="8" t="s">
        <v>12</v>
      </c>
    </row>
    <row r="788" spans="2:25" ht="14.25" x14ac:dyDescent="0.2">
      <c r="B788" s="304" t="s">
        <v>1112</v>
      </c>
      <c r="C788" s="142">
        <v>3</v>
      </c>
      <c r="D788" s="263"/>
      <c r="E788" s="263"/>
      <c r="F788" s="263"/>
      <c r="G788" s="263"/>
      <c r="H788" s="263"/>
      <c r="I788" s="263"/>
      <c r="J788" s="263"/>
      <c r="K788" s="263"/>
      <c r="L788"/>
      <c r="M788"/>
      <c r="N788"/>
      <c r="O788"/>
      <c r="P788"/>
      <c r="Q788"/>
      <c r="R788"/>
      <c r="S788"/>
      <c r="T788"/>
      <c r="U788"/>
      <c r="V788"/>
      <c r="W788"/>
      <c r="X788"/>
      <c r="Y788" s="8" t="s">
        <v>12</v>
      </c>
    </row>
    <row r="789" spans="2:25" ht="14.25" x14ac:dyDescent="0.2">
      <c r="B789" s="304" t="s">
        <v>1245</v>
      </c>
      <c r="C789" s="142">
        <v>4</v>
      </c>
      <c r="D789" s="78"/>
      <c r="E789" s="78"/>
      <c r="F789" s="78"/>
      <c r="G789" s="78"/>
      <c r="H789" s="78"/>
      <c r="I789" s="78"/>
      <c r="J789" s="78"/>
      <c r="K789" s="78"/>
      <c r="L789"/>
      <c r="M789"/>
      <c r="N789"/>
      <c r="O789"/>
      <c r="P789"/>
      <c r="Q789"/>
      <c r="R789"/>
      <c r="S789"/>
      <c r="T789"/>
      <c r="U789"/>
      <c r="V789"/>
      <c r="W789"/>
      <c r="X789"/>
      <c r="Y789" s="8" t="s">
        <v>12</v>
      </c>
    </row>
    <row r="790" spans="2:25" ht="14.25" x14ac:dyDescent="0.2">
      <c r="B790" s="304" t="s">
        <v>1246</v>
      </c>
      <c r="C790" s="142">
        <v>5</v>
      </c>
      <c r="D790" s="78"/>
      <c r="E790" s="78"/>
      <c r="F790" s="78"/>
      <c r="G790" s="78"/>
      <c r="H790" s="78"/>
      <c r="I790" s="78"/>
      <c r="J790" s="78"/>
      <c r="K790" s="78"/>
      <c r="L790"/>
      <c r="M790"/>
      <c r="N790"/>
      <c r="O790"/>
      <c r="P790"/>
      <c r="Q790"/>
      <c r="R790"/>
      <c r="S790"/>
      <c r="T790"/>
      <c r="U790"/>
      <c r="V790"/>
      <c r="W790"/>
      <c r="X790"/>
      <c r="Y790" s="8" t="s">
        <v>12</v>
      </c>
    </row>
    <row r="791" spans="2:25" ht="14.25" x14ac:dyDescent="0.2">
      <c r="B791" s="304" t="s">
        <v>524</v>
      </c>
      <c r="C791" s="142">
        <v>6</v>
      </c>
      <c r="D791" s="78"/>
      <c r="E791" s="78"/>
      <c r="F791" s="78"/>
      <c r="G791" s="78"/>
      <c r="H791" s="78"/>
      <c r="I791" s="78"/>
      <c r="J791" s="78"/>
      <c r="K791" s="78"/>
      <c r="L791"/>
      <c r="M791"/>
      <c r="N791"/>
      <c r="O791"/>
      <c r="P791"/>
      <c r="Q791"/>
      <c r="R791"/>
      <c r="S791"/>
      <c r="T791"/>
      <c r="U791"/>
      <c r="V791"/>
      <c r="W791"/>
      <c r="X791"/>
      <c r="Y791" s="8" t="s">
        <v>12</v>
      </c>
    </row>
    <row r="792" spans="2:25" ht="14.25" x14ac:dyDescent="0.2">
      <c r="B792" s="304" t="s">
        <v>900</v>
      </c>
      <c r="C792" s="142">
        <v>7</v>
      </c>
      <c r="D792" s="78"/>
      <c r="E792" s="78"/>
      <c r="F792" s="78"/>
      <c r="G792" s="78"/>
      <c r="H792" s="78"/>
      <c r="I792" s="78"/>
      <c r="J792" s="78"/>
      <c r="K792" s="78"/>
      <c r="L792"/>
      <c r="M792"/>
      <c r="N792"/>
      <c r="O792"/>
      <c r="P792"/>
      <c r="Q792"/>
      <c r="R792"/>
      <c r="S792"/>
      <c r="T792"/>
      <c r="U792"/>
      <c r="V792"/>
      <c r="W792"/>
      <c r="X792"/>
      <c r="Y792" s="8" t="s">
        <v>12</v>
      </c>
    </row>
    <row r="793" spans="2:25" ht="14.25" x14ac:dyDescent="0.2">
      <c r="B793" s="304" t="s">
        <v>1247</v>
      </c>
      <c r="C793" s="142">
        <v>8</v>
      </c>
      <c r="D793" s="78"/>
      <c r="E793" s="78"/>
      <c r="F793" s="78"/>
      <c r="G793" s="78"/>
      <c r="H793" s="78"/>
      <c r="I793" s="78"/>
      <c r="J793" s="78"/>
      <c r="K793" s="78"/>
      <c r="L793"/>
      <c r="M793"/>
      <c r="N793"/>
      <c r="O793"/>
      <c r="P793"/>
      <c r="Q793"/>
      <c r="R793"/>
      <c r="S793"/>
      <c r="T793"/>
      <c r="U793"/>
      <c r="V793"/>
      <c r="W793"/>
      <c r="X793"/>
      <c r="Y793" s="8" t="s">
        <v>12</v>
      </c>
    </row>
    <row r="794" spans="2:25" ht="14.25" x14ac:dyDescent="0.2">
      <c r="B794" s="304" t="s">
        <v>1248</v>
      </c>
      <c r="C794" s="142">
        <v>9</v>
      </c>
      <c r="D794" s="78"/>
      <c r="E794" s="78"/>
      <c r="F794" s="78"/>
      <c r="G794" s="78"/>
      <c r="H794" s="78"/>
      <c r="I794" s="78"/>
      <c r="J794" s="78"/>
      <c r="K794" s="78"/>
      <c r="L794"/>
      <c r="M794"/>
      <c r="N794"/>
      <c r="O794"/>
      <c r="P794"/>
      <c r="Q794"/>
      <c r="R794"/>
      <c r="S794"/>
      <c r="T794"/>
      <c r="U794"/>
      <c r="V794"/>
      <c r="W794"/>
      <c r="X794"/>
      <c r="Y794" s="8" t="s">
        <v>12</v>
      </c>
    </row>
    <row r="795" spans="2:25" ht="14.25" x14ac:dyDescent="0.2">
      <c r="B795" s="815" t="s">
        <v>1249</v>
      </c>
      <c r="C795" s="142">
        <v>10</v>
      </c>
      <c r="D795" s="269"/>
      <c r="E795" s="78"/>
      <c r="F795" s="78"/>
      <c r="G795" s="78"/>
      <c r="H795" s="78"/>
      <c r="I795" s="78"/>
      <c r="J795" s="78"/>
      <c r="K795" s="78"/>
      <c r="L795"/>
      <c r="M795"/>
      <c r="N795"/>
      <c r="O795"/>
      <c r="P795"/>
      <c r="Q795"/>
      <c r="R795"/>
      <c r="S795"/>
      <c r="T795"/>
      <c r="U795"/>
      <c r="V795"/>
      <c r="W795"/>
      <c r="X795"/>
      <c r="Y795" s="8" t="s">
        <v>12</v>
      </c>
    </row>
    <row r="796" spans="2:25" ht="14.25" x14ac:dyDescent="0.2">
      <c r="B796" s="814" t="s">
        <v>1250</v>
      </c>
      <c r="C796" s="142">
        <v>11</v>
      </c>
      <c r="D796" s="263"/>
      <c r="E796" s="263"/>
      <c r="F796" s="263"/>
      <c r="G796" s="263"/>
      <c r="H796" s="263"/>
      <c r="I796" s="263"/>
      <c r="J796" s="263"/>
      <c r="K796" s="263"/>
      <c r="L796"/>
      <c r="M796"/>
      <c r="N796"/>
      <c r="O796"/>
      <c r="P796"/>
      <c r="Q796"/>
      <c r="R796"/>
      <c r="S796"/>
      <c r="T796"/>
      <c r="U796"/>
      <c r="V796"/>
      <c r="W796"/>
      <c r="X796"/>
      <c r="Y796" s="8" t="s">
        <v>12</v>
      </c>
    </row>
    <row r="797" spans="2:25" ht="14.25" x14ac:dyDescent="0.2">
      <c r="B797" s="424" t="s">
        <v>1251</v>
      </c>
      <c r="C797" s="142">
        <v>12</v>
      </c>
      <c r="D797" s="1215"/>
      <c r="E797" s="1215"/>
      <c r="F797" s="1215"/>
      <c r="G797" s="1215"/>
      <c r="H797" s="1215"/>
      <c r="I797" s="1215"/>
      <c r="J797" s="1215"/>
      <c r="K797" s="1215"/>
      <c r="L797"/>
      <c r="M797"/>
      <c r="N797"/>
      <c r="O797"/>
      <c r="P797"/>
      <c r="Q797"/>
      <c r="R797"/>
      <c r="S797"/>
      <c r="T797"/>
      <c r="U797"/>
      <c r="V797"/>
      <c r="W797"/>
      <c r="X797"/>
      <c r="Y797" s="8" t="s">
        <v>12</v>
      </c>
    </row>
    <row r="798" spans="2:25" ht="14.25" x14ac:dyDescent="0.2">
      <c r="B798" s="817" t="s">
        <v>668</v>
      </c>
      <c r="C798" s="142">
        <v>13</v>
      </c>
      <c r="D798" s="78"/>
      <c r="E798" s="78"/>
      <c r="F798" s="78"/>
      <c r="G798" s="78"/>
      <c r="H798" s="78"/>
      <c r="I798" s="78"/>
      <c r="J798" s="78"/>
      <c r="K798" s="78"/>
      <c r="L798"/>
      <c r="M798"/>
      <c r="N798"/>
      <c r="O798"/>
      <c r="P798"/>
      <c r="Q798"/>
      <c r="R798"/>
      <c r="S798"/>
      <c r="T798"/>
      <c r="U798"/>
      <c r="V798"/>
      <c r="W798"/>
      <c r="X798"/>
      <c r="Y798" s="8" t="s">
        <v>12</v>
      </c>
    </row>
    <row r="799" spans="2:25" ht="14.25" x14ac:dyDescent="0.2">
      <c r="B799" s="321" t="s">
        <v>538</v>
      </c>
      <c r="C799" s="142">
        <v>14</v>
      </c>
      <c r="D799" s="1585"/>
      <c r="E799" s="1585"/>
      <c r="F799" s="1585"/>
      <c r="G799" s="1585"/>
      <c r="H799" s="1585"/>
      <c r="I799" s="1585"/>
      <c r="J799" s="1585"/>
      <c r="K799" s="1585"/>
      <c r="L799"/>
      <c r="M799"/>
      <c r="N799"/>
      <c r="O799"/>
      <c r="P799"/>
      <c r="Q799"/>
      <c r="R799"/>
      <c r="S799"/>
      <c r="T799"/>
      <c r="U799"/>
      <c r="V799"/>
      <c r="W799"/>
      <c r="X799"/>
      <c r="Y799" s="8" t="s">
        <v>12</v>
      </c>
    </row>
    <row r="800" spans="2:25" ht="14.25" x14ac:dyDescent="0.2">
      <c r="B800" s="818" t="s">
        <v>539</v>
      </c>
      <c r="C800" s="142">
        <v>15</v>
      </c>
      <c r="D800" s="78"/>
      <c r="E800" s="78"/>
      <c r="F800" s="78"/>
      <c r="G800" s="78"/>
      <c r="H800" s="78"/>
      <c r="I800" s="78"/>
      <c r="J800" s="78"/>
      <c r="K800" s="78"/>
      <c r="L800"/>
      <c r="M800"/>
      <c r="N800"/>
      <c r="O800"/>
      <c r="P800"/>
      <c r="Q800"/>
      <c r="R800"/>
      <c r="S800"/>
      <c r="T800"/>
      <c r="U800"/>
      <c r="V800"/>
      <c r="W800"/>
      <c r="X800"/>
      <c r="Y800" s="8" t="s">
        <v>12</v>
      </c>
    </row>
    <row r="801" spans="2:25" ht="14.25" x14ac:dyDescent="0.2">
      <c r="B801" s="818" t="s">
        <v>540</v>
      </c>
      <c r="C801" s="142">
        <v>16</v>
      </c>
      <c r="D801" s="78"/>
      <c r="E801" s="78"/>
      <c r="F801" s="78"/>
      <c r="G801" s="78"/>
      <c r="H801" s="78"/>
      <c r="I801" s="78"/>
      <c r="J801" s="78"/>
      <c r="K801" s="78"/>
      <c r="L801"/>
      <c r="M801"/>
      <c r="N801"/>
      <c r="O801"/>
      <c r="P801"/>
      <c r="Q801"/>
      <c r="R801"/>
      <c r="S801"/>
      <c r="T801"/>
      <c r="U801"/>
      <c r="V801"/>
      <c r="W801"/>
      <c r="X801"/>
      <c r="Y801" s="8" t="s">
        <v>12</v>
      </c>
    </row>
    <row r="802" spans="2:25" ht="14.25" x14ac:dyDescent="0.2">
      <c r="B802" s="818" t="s">
        <v>541</v>
      </c>
      <c r="C802" s="142">
        <v>17</v>
      </c>
      <c r="D802" s="78"/>
      <c r="E802" s="78"/>
      <c r="F802" s="78"/>
      <c r="G802" s="78"/>
      <c r="H802" s="78"/>
      <c r="I802" s="78"/>
      <c r="J802" s="78"/>
      <c r="K802" s="78"/>
      <c r="L802"/>
      <c r="M802"/>
      <c r="N802"/>
      <c r="O802"/>
      <c r="P802"/>
      <c r="Q802"/>
      <c r="R802"/>
      <c r="S802"/>
      <c r="T802"/>
      <c r="U802"/>
      <c r="V802"/>
      <c r="W802"/>
      <c r="X802"/>
      <c r="Y802" s="8" t="s">
        <v>12</v>
      </c>
    </row>
    <row r="803" spans="2:25" ht="14.25" x14ac:dyDescent="0.2">
      <c r="B803" s="818" t="s">
        <v>542</v>
      </c>
      <c r="C803" s="142">
        <v>18</v>
      </c>
      <c r="D803" s="78"/>
      <c r="E803" s="78"/>
      <c r="F803" s="78"/>
      <c r="G803" s="78"/>
      <c r="H803" s="78"/>
      <c r="I803" s="78"/>
      <c r="J803" s="78"/>
      <c r="K803" s="78"/>
      <c r="L803"/>
      <c r="M803"/>
      <c r="N803"/>
      <c r="O803"/>
      <c r="P803"/>
      <c r="Q803"/>
      <c r="R803"/>
      <c r="S803"/>
      <c r="T803"/>
      <c r="U803"/>
      <c r="V803"/>
      <c r="W803"/>
      <c r="X803"/>
      <c r="Y803" s="8" t="s">
        <v>12</v>
      </c>
    </row>
    <row r="804" spans="2:25" ht="14.25" x14ac:dyDescent="0.2">
      <c r="B804" s="818" t="s">
        <v>463</v>
      </c>
      <c r="C804" s="142">
        <v>19</v>
      </c>
      <c r="D804" s="78"/>
      <c r="E804" s="78"/>
      <c r="F804" s="78"/>
      <c r="G804" s="78"/>
      <c r="H804" s="78"/>
      <c r="I804" s="78"/>
      <c r="J804" s="78"/>
      <c r="K804" s="78"/>
      <c r="L804"/>
      <c r="M804"/>
      <c r="N804"/>
      <c r="O804"/>
      <c r="P804"/>
      <c r="Q804"/>
      <c r="R804"/>
      <c r="S804"/>
      <c r="T804"/>
      <c r="U804"/>
      <c r="V804"/>
      <c r="W804"/>
      <c r="X804"/>
      <c r="Y804" s="8" t="s">
        <v>12</v>
      </c>
    </row>
    <row r="805" spans="2:25" ht="14.25" x14ac:dyDescent="0.2">
      <c r="B805" s="818" t="s">
        <v>461</v>
      </c>
      <c r="C805" s="142">
        <v>20</v>
      </c>
      <c r="D805" s="78"/>
      <c r="E805" s="78"/>
      <c r="F805" s="78"/>
      <c r="G805" s="78"/>
      <c r="H805" s="78"/>
      <c r="I805" s="78"/>
      <c r="J805" s="78"/>
      <c r="K805" s="78"/>
      <c r="L805"/>
      <c r="M805"/>
      <c r="N805"/>
      <c r="O805"/>
      <c r="P805"/>
      <c r="Q805"/>
      <c r="R805"/>
      <c r="S805"/>
      <c r="T805"/>
      <c r="U805"/>
      <c r="V805"/>
      <c r="W805"/>
      <c r="X805"/>
      <c r="Y805" s="8" t="s">
        <v>12</v>
      </c>
    </row>
    <row r="806" spans="2:25" ht="14.25" x14ac:dyDescent="0.2">
      <c r="B806" s="818" t="s">
        <v>543</v>
      </c>
      <c r="C806" s="142">
        <v>21</v>
      </c>
      <c r="D806" s="78"/>
      <c r="E806" s="78"/>
      <c r="F806" s="78"/>
      <c r="G806" s="78"/>
      <c r="H806" s="78"/>
      <c r="I806" s="78"/>
      <c r="J806" s="78"/>
      <c r="K806" s="78"/>
      <c r="L806"/>
      <c r="M806"/>
      <c r="N806"/>
      <c r="O806"/>
      <c r="P806"/>
      <c r="Q806"/>
      <c r="R806"/>
      <c r="S806"/>
      <c r="T806"/>
      <c r="U806"/>
      <c r="V806"/>
      <c r="W806"/>
      <c r="X806"/>
      <c r="Y806" s="8" t="s">
        <v>12</v>
      </c>
    </row>
    <row r="807" spans="2:25" ht="14.25" x14ac:dyDescent="0.2">
      <c r="B807" s="321" t="s">
        <v>544</v>
      </c>
      <c r="C807" s="142">
        <v>22</v>
      </c>
      <c r="D807" s="1585"/>
      <c r="E807" s="1585"/>
      <c r="F807" s="1585"/>
      <c r="G807" s="1585"/>
      <c r="H807" s="1585"/>
      <c r="I807" s="1585"/>
      <c r="J807" s="1585"/>
      <c r="K807" s="1585"/>
      <c r="L807"/>
      <c r="M807"/>
      <c r="N807"/>
      <c r="O807"/>
      <c r="P807"/>
      <c r="Q807"/>
      <c r="R807"/>
      <c r="S807"/>
      <c r="T807"/>
      <c r="U807"/>
      <c r="V807"/>
      <c r="W807"/>
      <c r="X807"/>
      <c r="Y807" s="8" t="s">
        <v>12</v>
      </c>
    </row>
    <row r="808" spans="2:25" ht="14.25" x14ac:dyDescent="0.2">
      <c r="B808" s="818" t="s">
        <v>545</v>
      </c>
      <c r="C808" s="142">
        <v>23</v>
      </c>
      <c r="D808" s="78"/>
      <c r="E808" s="78"/>
      <c r="F808" s="78"/>
      <c r="G808" s="78"/>
      <c r="H808" s="78"/>
      <c r="I808" s="78"/>
      <c r="J808" s="78"/>
      <c r="K808" s="78"/>
      <c r="L808"/>
      <c r="M808"/>
      <c r="N808"/>
      <c r="O808"/>
      <c r="P808"/>
      <c r="Q808"/>
      <c r="R808"/>
      <c r="S808"/>
      <c r="T808"/>
      <c r="U808"/>
      <c r="V808"/>
      <c r="W808"/>
      <c r="X808"/>
      <c r="Y808" s="8" t="s">
        <v>12</v>
      </c>
    </row>
    <row r="809" spans="2:25" ht="14.25" x14ac:dyDescent="0.2">
      <c r="B809" s="819" t="s">
        <v>546</v>
      </c>
      <c r="C809" s="142">
        <v>24</v>
      </c>
      <c r="D809" s="78"/>
      <c r="E809" s="78"/>
      <c r="F809" s="78"/>
      <c r="G809" s="78"/>
      <c r="H809" s="78"/>
      <c r="I809" s="78"/>
      <c r="J809" s="78"/>
      <c r="K809" s="78"/>
      <c r="L809"/>
      <c r="M809"/>
      <c r="N809"/>
      <c r="O809"/>
      <c r="P809"/>
      <c r="Q809"/>
      <c r="R809"/>
      <c r="S809"/>
      <c r="T809"/>
      <c r="U809"/>
      <c r="V809"/>
      <c r="W809"/>
      <c r="X809"/>
      <c r="Y809" s="8" t="s">
        <v>12</v>
      </c>
    </row>
    <row r="810" spans="2:25" ht="14.25" x14ac:dyDescent="0.2">
      <c r="B810" s="819" t="s">
        <v>547</v>
      </c>
      <c r="C810" s="142">
        <v>25</v>
      </c>
      <c r="D810" s="78"/>
      <c r="E810" s="78"/>
      <c r="F810" s="78"/>
      <c r="G810" s="78"/>
      <c r="H810" s="78"/>
      <c r="I810" s="78"/>
      <c r="J810" s="78"/>
      <c r="K810" s="78"/>
      <c r="L810"/>
      <c r="M810"/>
      <c r="N810"/>
      <c r="O810"/>
      <c r="P810"/>
      <c r="Q810"/>
      <c r="R810"/>
      <c r="S810"/>
      <c r="T810"/>
      <c r="U810"/>
      <c r="V810"/>
      <c r="W810"/>
      <c r="X810"/>
      <c r="Y810" s="8" t="s">
        <v>12</v>
      </c>
    </row>
    <row r="811" spans="2:25" ht="14.25" x14ac:dyDescent="0.2">
      <c r="B811" s="818" t="s">
        <v>548</v>
      </c>
      <c r="C811" s="142">
        <v>26</v>
      </c>
      <c r="D811" s="78"/>
      <c r="E811" s="78"/>
      <c r="F811" s="78"/>
      <c r="G811" s="78"/>
      <c r="H811" s="78"/>
      <c r="I811" s="78"/>
      <c r="J811" s="78"/>
      <c r="K811" s="78"/>
      <c r="L811"/>
      <c r="M811"/>
      <c r="N811"/>
      <c r="O811"/>
      <c r="P811"/>
      <c r="Q811"/>
      <c r="R811"/>
      <c r="S811"/>
      <c r="T811"/>
      <c r="U811"/>
      <c r="V811"/>
      <c r="W811"/>
      <c r="X811"/>
      <c r="Y811" s="8" t="s">
        <v>12</v>
      </c>
    </row>
    <row r="812" spans="2:25" ht="14.25" x14ac:dyDescent="0.2">
      <c r="B812" s="818" t="s">
        <v>549</v>
      </c>
      <c r="C812" s="142">
        <v>27</v>
      </c>
      <c r="D812" s="78"/>
      <c r="E812" s="78"/>
      <c r="F812" s="78"/>
      <c r="G812" s="78"/>
      <c r="H812" s="78"/>
      <c r="I812" s="78"/>
      <c r="J812" s="78"/>
      <c r="K812" s="78"/>
      <c r="L812"/>
      <c r="M812"/>
      <c r="N812"/>
      <c r="O812"/>
      <c r="P812"/>
      <c r="Q812"/>
      <c r="R812"/>
      <c r="S812"/>
      <c r="T812"/>
      <c r="U812"/>
      <c r="V812"/>
      <c r="W812"/>
      <c r="X812"/>
      <c r="Y812" s="8" t="s">
        <v>12</v>
      </c>
    </row>
    <row r="813" spans="2:25" ht="14.25" x14ac:dyDescent="0.2">
      <c r="B813" s="818" t="s">
        <v>550</v>
      </c>
      <c r="C813" s="142">
        <v>28</v>
      </c>
      <c r="D813" s="78"/>
      <c r="E813" s="78"/>
      <c r="F813" s="78"/>
      <c r="G813" s="78"/>
      <c r="H813" s="78"/>
      <c r="I813" s="78"/>
      <c r="J813" s="78"/>
      <c r="K813" s="78"/>
      <c r="L813"/>
      <c r="M813"/>
      <c r="N813"/>
      <c r="O813"/>
      <c r="P813"/>
      <c r="Q813"/>
      <c r="R813"/>
      <c r="S813"/>
      <c r="T813"/>
      <c r="U813"/>
      <c r="V813"/>
      <c r="W813"/>
      <c r="X813"/>
      <c r="Y813" s="8" t="s">
        <v>12</v>
      </c>
    </row>
    <row r="814" spans="2:25" ht="14.25" x14ac:dyDescent="0.2">
      <c r="B814" s="52" t="s">
        <v>1252</v>
      </c>
      <c r="C814" s="142">
        <v>29</v>
      </c>
      <c r="D814" s="78"/>
      <c r="E814" s="78"/>
      <c r="F814" s="78"/>
      <c r="G814" s="78"/>
      <c r="H814" s="78"/>
      <c r="I814" s="78"/>
      <c r="J814" s="78"/>
      <c r="K814" s="78"/>
      <c r="L814"/>
      <c r="M814"/>
      <c r="N814"/>
      <c r="O814"/>
      <c r="P814"/>
      <c r="Q814"/>
      <c r="R814"/>
      <c r="S814"/>
      <c r="T814"/>
      <c r="U814"/>
      <c r="V814"/>
      <c r="W814"/>
      <c r="X814"/>
      <c r="Y814" s="8" t="s">
        <v>12</v>
      </c>
    </row>
    <row r="815" spans="2:25" ht="14.25" x14ac:dyDescent="0.2">
      <c r="B815" s="815" t="s">
        <v>1253</v>
      </c>
      <c r="C815" s="142">
        <v>30</v>
      </c>
      <c r="D815" s="78"/>
      <c r="E815" s="269"/>
      <c r="F815" s="269"/>
      <c r="G815" s="269"/>
      <c r="H815" s="269"/>
      <c r="I815" s="269"/>
      <c r="J815" s="269"/>
      <c r="K815" s="269"/>
      <c r="L815"/>
      <c r="M815"/>
      <c r="N815"/>
      <c r="O815"/>
      <c r="P815"/>
      <c r="Q815"/>
      <c r="R815"/>
      <c r="S815"/>
      <c r="T815"/>
      <c r="U815"/>
      <c r="V815"/>
      <c r="W815"/>
      <c r="X815"/>
      <c r="Y815" s="8" t="s">
        <v>12</v>
      </c>
    </row>
    <row r="816" spans="2:25" ht="14.25" x14ac:dyDescent="0.2">
      <c r="L816"/>
      <c r="M816"/>
      <c r="N816"/>
      <c r="O816"/>
      <c r="P816"/>
      <c r="Q816"/>
      <c r="R816"/>
      <c r="S816"/>
      <c r="T816"/>
      <c r="U816"/>
      <c r="V816"/>
      <c r="W816"/>
      <c r="X816"/>
      <c r="Y816" s="8" t="s">
        <v>12</v>
      </c>
    </row>
    <row r="817" spans="2:25" ht="14.25" customHeight="1" x14ac:dyDescent="0.2">
      <c r="B817" s="821"/>
      <c r="C817" s="822"/>
      <c r="D817" s="2122" t="s">
        <v>2090</v>
      </c>
      <c r="E817" s="1369" t="s">
        <v>2091</v>
      </c>
      <c r="F817" s="1370"/>
      <c r="G817" s="1370"/>
      <c r="H817" s="1370"/>
      <c r="I817" s="1370"/>
      <c r="J817" s="1370"/>
      <c r="K817" s="1371"/>
      <c r="L817"/>
      <c r="M817"/>
      <c r="N817"/>
      <c r="O817"/>
      <c r="P817"/>
      <c r="Q817"/>
      <c r="R817"/>
      <c r="S817"/>
      <c r="T817"/>
      <c r="U817"/>
      <c r="V817"/>
      <c r="W817"/>
      <c r="X817"/>
      <c r="Y817" s="8" t="s">
        <v>12</v>
      </c>
    </row>
    <row r="818" spans="2:25" ht="15" x14ac:dyDescent="0.2">
      <c r="B818" s="810" t="s">
        <v>2016</v>
      </c>
      <c r="C818" s="823"/>
      <c r="D818" s="2068"/>
      <c r="E818" s="1372">
        <f>$D$430</f>
        <v>0</v>
      </c>
      <c r="F818" s="1372">
        <f>$D$431</f>
        <v>0</v>
      </c>
      <c r="G818" s="1372">
        <f>$D$432</f>
        <v>0</v>
      </c>
      <c r="H818" s="1372">
        <f>$D$433</f>
        <v>0</v>
      </c>
      <c r="I818" s="1372">
        <f>$D$434</f>
        <v>0</v>
      </c>
      <c r="J818" s="1372">
        <f>$D$435</f>
        <v>0</v>
      </c>
      <c r="K818" s="1372" t="str">
        <f>$D$436</f>
        <v>XXX</v>
      </c>
      <c r="L818"/>
      <c r="M818"/>
      <c r="N818"/>
      <c r="O818"/>
      <c r="P818"/>
      <c r="Q818"/>
      <c r="R818"/>
      <c r="S818"/>
      <c r="T818"/>
      <c r="U818"/>
      <c r="V818"/>
      <c r="W818"/>
      <c r="X818"/>
      <c r="Y818" s="8" t="s">
        <v>12</v>
      </c>
    </row>
    <row r="819" spans="2:25" ht="14.25" x14ac:dyDescent="0.2">
      <c r="B819" s="1374" t="s">
        <v>1255</v>
      </c>
      <c r="C819" s="824">
        <v>234</v>
      </c>
      <c r="D819" s="19">
        <v>1</v>
      </c>
      <c r="E819" s="18">
        <v>2</v>
      </c>
      <c r="F819" s="18">
        <v>3</v>
      </c>
      <c r="G819" s="18">
        <v>4</v>
      </c>
      <c r="H819" s="18">
        <v>5</v>
      </c>
      <c r="I819" s="18">
        <v>6</v>
      </c>
      <c r="J819" s="18">
        <v>7</v>
      </c>
      <c r="K819" s="18">
        <v>8</v>
      </c>
      <c r="L819"/>
      <c r="M819"/>
      <c r="N819"/>
      <c r="O819"/>
      <c r="P819"/>
      <c r="Q819"/>
      <c r="R819"/>
      <c r="S819"/>
      <c r="T819"/>
      <c r="U819"/>
      <c r="V819"/>
      <c r="W819"/>
      <c r="X819"/>
      <c r="Y819" s="8" t="s">
        <v>12</v>
      </c>
    </row>
    <row r="820" spans="2:25" ht="14.25" x14ac:dyDescent="0.2">
      <c r="B820" s="813" t="s">
        <v>1244</v>
      </c>
      <c r="C820" s="142">
        <v>1</v>
      </c>
      <c r="D820" s="263"/>
      <c r="E820" s="263"/>
      <c r="F820" s="263"/>
      <c r="G820" s="263"/>
      <c r="H820" s="263"/>
      <c r="I820" s="263"/>
      <c r="J820" s="263"/>
      <c r="K820" s="263"/>
      <c r="L820"/>
      <c r="M820"/>
      <c r="N820"/>
      <c r="O820"/>
      <c r="P820"/>
      <c r="Q820"/>
      <c r="R820"/>
      <c r="S820"/>
      <c r="T820"/>
      <c r="U820"/>
      <c r="V820"/>
      <c r="W820"/>
      <c r="X820"/>
      <c r="Y820" s="8" t="s">
        <v>12</v>
      </c>
    </row>
    <row r="821" spans="2:25" ht="14.25" x14ac:dyDescent="0.2">
      <c r="B821" s="814" t="s">
        <v>156</v>
      </c>
      <c r="C821" s="142">
        <v>2</v>
      </c>
      <c r="D821" s="263"/>
      <c r="E821" s="263"/>
      <c r="F821" s="263"/>
      <c r="G821" s="263"/>
      <c r="H821" s="263"/>
      <c r="I821" s="263"/>
      <c r="J821" s="263"/>
      <c r="K821" s="263"/>
      <c r="L821"/>
      <c r="M821"/>
      <c r="N821"/>
      <c r="O821"/>
      <c r="P821"/>
      <c r="Q821"/>
      <c r="R821"/>
      <c r="S821"/>
      <c r="T821"/>
      <c r="U821"/>
      <c r="V821"/>
      <c r="W821"/>
      <c r="X821"/>
      <c r="Y821" s="8" t="s">
        <v>12</v>
      </c>
    </row>
    <row r="822" spans="2:25" ht="14.25" x14ac:dyDescent="0.2">
      <c r="B822" s="304" t="s">
        <v>1112</v>
      </c>
      <c r="C822" s="142">
        <v>3</v>
      </c>
      <c r="D822" s="263"/>
      <c r="E822" s="263"/>
      <c r="F822" s="263"/>
      <c r="G822" s="263"/>
      <c r="H822" s="263"/>
      <c r="I822" s="263"/>
      <c r="J822" s="263"/>
      <c r="K822" s="263"/>
      <c r="L822"/>
      <c r="M822"/>
      <c r="N822"/>
      <c r="O822"/>
      <c r="P822"/>
      <c r="Q822"/>
      <c r="R822"/>
      <c r="S822"/>
      <c r="T822"/>
      <c r="U822"/>
      <c r="V822"/>
      <c r="W822"/>
      <c r="X822"/>
      <c r="Y822" s="8" t="s">
        <v>12</v>
      </c>
    </row>
    <row r="823" spans="2:25" ht="14.25" x14ac:dyDescent="0.2">
      <c r="B823" s="304" t="s">
        <v>1245</v>
      </c>
      <c r="C823" s="142">
        <v>4</v>
      </c>
      <c r="D823" s="78"/>
      <c r="E823" s="78"/>
      <c r="F823" s="78"/>
      <c r="G823" s="78"/>
      <c r="H823" s="78"/>
      <c r="I823" s="78"/>
      <c r="J823" s="78"/>
      <c r="K823" s="78"/>
      <c r="L823"/>
      <c r="M823"/>
      <c r="N823"/>
      <c r="O823"/>
      <c r="P823"/>
      <c r="Q823"/>
      <c r="R823"/>
      <c r="S823"/>
      <c r="T823"/>
      <c r="U823"/>
      <c r="V823"/>
      <c r="W823"/>
      <c r="X823"/>
      <c r="Y823" s="8" t="s">
        <v>12</v>
      </c>
    </row>
    <row r="824" spans="2:25" ht="14.25" x14ac:dyDescent="0.2">
      <c r="B824" s="304" t="s">
        <v>1246</v>
      </c>
      <c r="C824" s="142">
        <v>5</v>
      </c>
      <c r="D824" s="78"/>
      <c r="E824" s="78"/>
      <c r="F824" s="78"/>
      <c r="G824" s="78"/>
      <c r="H824" s="78"/>
      <c r="I824" s="78"/>
      <c r="J824" s="78"/>
      <c r="K824" s="78"/>
      <c r="L824"/>
      <c r="M824"/>
      <c r="N824"/>
      <c r="O824"/>
      <c r="P824"/>
      <c r="Q824"/>
      <c r="R824"/>
      <c r="S824"/>
      <c r="T824"/>
      <c r="U824"/>
      <c r="V824"/>
      <c r="W824"/>
      <c r="X824"/>
      <c r="Y824" s="8" t="s">
        <v>12</v>
      </c>
    </row>
    <row r="825" spans="2:25" ht="14.25" x14ac:dyDescent="0.2">
      <c r="B825" s="304" t="s">
        <v>524</v>
      </c>
      <c r="C825" s="142">
        <v>6</v>
      </c>
      <c r="D825" s="78"/>
      <c r="E825" s="78"/>
      <c r="F825" s="78"/>
      <c r="G825" s="78"/>
      <c r="H825" s="78"/>
      <c r="I825" s="78"/>
      <c r="J825" s="78"/>
      <c r="K825" s="78"/>
      <c r="L825"/>
      <c r="M825"/>
      <c r="N825"/>
      <c r="O825"/>
      <c r="P825"/>
      <c r="Q825"/>
      <c r="R825"/>
      <c r="S825"/>
      <c r="T825"/>
      <c r="U825"/>
      <c r="V825"/>
      <c r="W825"/>
      <c r="X825"/>
      <c r="Y825" s="8" t="s">
        <v>12</v>
      </c>
    </row>
    <row r="826" spans="2:25" ht="14.25" x14ac:dyDescent="0.2">
      <c r="B826" s="304" t="s">
        <v>900</v>
      </c>
      <c r="C826" s="142">
        <v>7</v>
      </c>
      <c r="D826" s="78"/>
      <c r="E826" s="78"/>
      <c r="F826" s="78"/>
      <c r="G826" s="78"/>
      <c r="H826" s="78"/>
      <c r="I826" s="78"/>
      <c r="J826" s="78"/>
      <c r="K826" s="78"/>
      <c r="L826"/>
      <c r="M826"/>
      <c r="N826"/>
      <c r="O826"/>
      <c r="P826"/>
      <c r="Q826"/>
      <c r="R826"/>
      <c r="S826"/>
      <c r="T826"/>
      <c r="U826"/>
      <c r="V826"/>
      <c r="W826"/>
      <c r="X826"/>
      <c r="Y826" s="8" t="s">
        <v>12</v>
      </c>
    </row>
    <row r="827" spans="2:25" ht="14.25" x14ac:dyDescent="0.2">
      <c r="B827" s="304" t="s">
        <v>1247</v>
      </c>
      <c r="C827" s="142">
        <v>8</v>
      </c>
      <c r="D827" s="78"/>
      <c r="E827" s="78"/>
      <c r="F827" s="78"/>
      <c r="G827" s="78"/>
      <c r="H827" s="78"/>
      <c r="I827" s="78"/>
      <c r="J827" s="78"/>
      <c r="K827" s="78"/>
      <c r="L827"/>
      <c r="M827"/>
      <c r="N827"/>
      <c r="O827"/>
      <c r="P827"/>
      <c r="Q827"/>
      <c r="R827"/>
      <c r="S827"/>
      <c r="T827"/>
      <c r="U827"/>
      <c r="V827"/>
      <c r="W827"/>
      <c r="X827"/>
      <c r="Y827" s="8" t="s">
        <v>12</v>
      </c>
    </row>
    <row r="828" spans="2:25" ht="14.25" x14ac:dyDescent="0.2">
      <c r="B828" s="304" t="s">
        <v>1248</v>
      </c>
      <c r="C828" s="142">
        <v>9</v>
      </c>
      <c r="D828" s="78"/>
      <c r="E828" s="78"/>
      <c r="F828" s="78"/>
      <c r="G828" s="78"/>
      <c r="H828" s="78"/>
      <c r="I828" s="78"/>
      <c r="J828" s="78"/>
      <c r="K828" s="78"/>
      <c r="L828"/>
      <c r="M828"/>
      <c r="N828"/>
      <c r="O828"/>
      <c r="P828"/>
      <c r="Q828"/>
      <c r="R828"/>
      <c r="S828"/>
      <c r="T828"/>
      <c r="U828"/>
      <c r="V828"/>
      <c r="W828"/>
      <c r="X828"/>
      <c r="Y828" s="8" t="s">
        <v>12</v>
      </c>
    </row>
    <row r="829" spans="2:25" ht="14.25" x14ac:dyDescent="0.2">
      <c r="B829" s="815" t="s">
        <v>1249</v>
      </c>
      <c r="C829" s="142">
        <v>10</v>
      </c>
      <c r="D829" s="269"/>
      <c r="E829" s="78"/>
      <c r="F829" s="78"/>
      <c r="G829" s="78"/>
      <c r="H829" s="78"/>
      <c r="I829" s="78"/>
      <c r="J829" s="78"/>
      <c r="K829" s="78"/>
      <c r="L829"/>
      <c r="M829"/>
      <c r="N829"/>
      <c r="O829"/>
      <c r="P829"/>
      <c r="Q829"/>
      <c r="R829"/>
      <c r="S829"/>
      <c r="T829"/>
      <c r="U829"/>
      <c r="V829"/>
      <c r="W829"/>
      <c r="X829"/>
      <c r="Y829" s="8" t="s">
        <v>12</v>
      </c>
    </row>
    <row r="830" spans="2:25" ht="14.25" x14ac:dyDescent="0.2">
      <c r="B830" s="814" t="s">
        <v>1250</v>
      </c>
      <c r="C830" s="142">
        <v>11</v>
      </c>
      <c r="D830" s="263"/>
      <c r="E830" s="263"/>
      <c r="F830" s="263"/>
      <c r="G830" s="263"/>
      <c r="H830" s="263"/>
      <c r="I830" s="263"/>
      <c r="J830" s="263"/>
      <c r="K830" s="263"/>
      <c r="L830"/>
      <c r="M830"/>
      <c r="N830"/>
      <c r="O830"/>
      <c r="P830"/>
      <c r="Q830"/>
      <c r="R830"/>
      <c r="S830"/>
      <c r="T830"/>
      <c r="U830"/>
      <c r="V830"/>
      <c r="W830"/>
      <c r="X830"/>
      <c r="Y830" s="8" t="s">
        <v>12</v>
      </c>
    </row>
    <row r="831" spans="2:25" ht="14.25" x14ac:dyDescent="0.2">
      <c r="B831" s="424" t="s">
        <v>1251</v>
      </c>
      <c r="C831" s="142">
        <v>12</v>
      </c>
      <c r="D831" s="1215"/>
      <c r="E831" s="1215"/>
      <c r="F831" s="1215"/>
      <c r="G831" s="1215"/>
      <c r="H831" s="1215"/>
      <c r="I831" s="1215"/>
      <c r="J831" s="1215"/>
      <c r="K831" s="1215"/>
      <c r="L831"/>
      <c r="M831"/>
      <c r="N831"/>
      <c r="O831"/>
      <c r="P831"/>
      <c r="Q831"/>
      <c r="R831"/>
      <c r="S831"/>
      <c r="T831"/>
      <c r="U831"/>
      <c r="V831"/>
      <c r="W831"/>
      <c r="X831"/>
      <c r="Y831" s="8" t="s">
        <v>12</v>
      </c>
    </row>
    <row r="832" spans="2:25" ht="14.25" x14ac:dyDescent="0.2">
      <c r="B832" s="817" t="s">
        <v>668</v>
      </c>
      <c r="C832" s="142">
        <v>13</v>
      </c>
      <c r="D832" s="78"/>
      <c r="E832" s="78"/>
      <c r="F832" s="78"/>
      <c r="G832" s="78"/>
      <c r="H832" s="78"/>
      <c r="I832" s="78"/>
      <c r="J832" s="78"/>
      <c r="K832" s="78"/>
      <c r="L832"/>
      <c r="M832"/>
      <c r="N832"/>
      <c r="O832"/>
      <c r="P832"/>
      <c r="Q832"/>
      <c r="R832"/>
      <c r="S832"/>
      <c r="T832"/>
      <c r="U832"/>
      <c r="V832"/>
      <c r="W832"/>
      <c r="X832"/>
      <c r="Y832" s="8" t="s">
        <v>12</v>
      </c>
    </row>
    <row r="833" spans="2:25" ht="14.25" x14ac:dyDescent="0.2">
      <c r="B833" s="321" t="s">
        <v>538</v>
      </c>
      <c r="C833" s="142">
        <v>14</v>
      </c>
      <c r="D833" s="1585"/>
      <c r="E833" s="1585"/>
      <c r="F833" s="1585"/>
      <c r="G833" s="1585"/>
      <c r="H833" s="1585"/>
      <c r="I833" s="1585"/>
      <c r="J833" s="1585"/>
      <c r="K833" s="1585"/>
      <c r="L833"/>
      <c r="M833"/>
      <c r="N833"/>
      <c r="O833"/>
      <c r="P833"/>
      <c r="Q833"/>
      <c r="R833"/>
      <c r="S833"/>
      <c r="T833"/>
      <c r="U833"/>
      <c r="V833"/>
      <c r="W833"/>
      <c r="X833"/>
      <c r="Y833" s="8" t="s">
        <v>12</v>
      </c>
    </row>
    <row r="834" spans="2:25" ht="14.25" x14ac:dyDescent="0.2">
      <c r="B834" s="818" t="s">
        <v>539</v>
      </c>
      <c r="C834" s="142">
        <v>15</v>
      </c>
      <c r="D834" s="78"/>
      <c r="E834" s="78"/>
      <c r="F834" s="78"/>
      <c r="G834" s="78"/>
      <c r="H834" s="78"/>
      <c r="I834" s="78"/>
      <c r="J834" s="78"/>
      <c r="K834" s="78"/>
      <c r="L834"/>
      <c r="M834"/>
      <c r="N834"/>
      <c r="O834"/>
      <c r="P834"/>
      <c r="Q834"/>
      <c r="R834"/>
      <c r="S834"/>
      <c r="T834"/>
      <c r="U834"/>
      <c r="V834"/>
      <c r="W834"/>
      <c r="X834"/>
      <c r="Y834" s="8" t="s">
        <v>12</v>
      </c>
    </row>
    <row r="835" spans="2:25" ht="14.25" x14ac:dyDescent="0.2">
      <c r="B835" s="818" t="s">
        <v>540</v>
      </c>
      <c r="C835" s="142">
        <v>16</v>
      </c>
      <c r="D835" s="78"/>
      <c r="E835" s="78"/>
      <c r="F835" s="78"/>
      <c r="G835" s="78"/>
      <c r="H835" s="78"/>
      <c r="I835" s="78"/>
      <c r="J835" s="78"/>
      <c r="K835" s="78"/>
      <c r="L835"/>
      <c r="M835"/>
      <c r="N835"/>
      <c r="O835"/>
      <c r="P835"/>
      <c r="Q835"/>
      <c r="R835"/>
      <c r="S835"/>
      <c r="T835"/>
      <c r="U835"/>
      <c r="V835"/>
      <c r="W835"/>
      <c r="X835"/>
      <c r="Y835" s="8" t="s">
        <v>12</v>
      </c>
    </row>
    <row r="836" spans="2:25" ht="14.25" x14ac:dyDescent="0.2">
      <c r="B836" s="818" t="s">
        <v>541</v>
      </c>
      <c r="C836" s="142">
        <v>17</v>
      </c>
      <c r="D836" s="78"/>
      <c r="E836" s="78"/>
      <c r="F836" s="78"/>
      <c r="G836" s="78"/>
      <c r="H836" s="78"/>
      <c r="I836" s="78"/>
      <c r="J836" s="78"/>
      <c r="K836" s="78"/>
      <c r="L836"/>
      <c r="M836"/>
      <c r="N836"/>
      <c r="O836"/>
      <c r="P836"/>
      <c r="Q836"/>
      <c r="R836"/>
      <c r="S836"/>
      <c r="T836"/>
      <c r="U836"/>
      <c r="V836"/>
      <c r="W836"/>
      <c r="X836"/>
      <c r="Y836" s="8" t="s">
        <v>12</v>
      </c>
    </row>
    <row r="837" spans="2:25" ht="14.25" x14ac:dyDescent="0.2">
      <c r="B837" s="818" t="s">
        <v>542</v>
      </c>
      <c r="C837" s="142">
        <v>18</v>
      </c>
      <c r="D837" s="78"/>
      <c r="E837" s="78"/>
      <c r="F837" s="78"/>
      <c r="G837" s="78"/>
      <c r="H837" s="78"/>
      <c r="I837" s="78"/>
      <c r="J837" s="78"/>
      <c r="K837" s="78"/>
      <c r="L837"/>
      <c r="M837"/>
      <c r="N837"/>
      <c r="O837"/>
      <c r="P837"/>
      <c r="Q837"/>
      <c r="R837"/>
      <c r="S837"/>
      <c r="T837"/>
      <c r="U837"/>
      <c r="V837"/>
      <c r="W837"/>
      <c r="X837"/>
      <c r="Y837" s="8" t="s">
        <v>12</v>
      </c>
    </row>
    <row r="838" spans="2:25" ht="14.25" x14ac:dyDescent="0.2">
      <c r="B838" s="818" t="s">
        <v>463</v>
      </c>
      <c r="C838" s="142">
        <v>19</v>
      </c>
      <c r="D838" s="78"/>
      <c r="E838" s="78"/>
      <c r="F838" s="78"/>
      <c r="G838" s="78"/>
      <c r="H838" s="78"/>
      <c r="I838" s="78"/>
      <c r="J838" s="78"/>
      <c r="K838" s="78"/>
      <c r="L838"/>
      <c r="M838"/>
      <c r="N838"/>
      <c r="O838"/>
      <c r="P838"/>
      <c r="Q838"/>
      <c r="R838"/>
      <c r="S838"/>
      <c r="T838"/>
      <c r="U838"/>
      <c r="V838"/>
      <c r="W838"/>
      <c r="X838"/>
      <c r="Y838" s="8" t="s">
        <v>12</v>
      </c>
    </row>
    <row r="839" spans="2:25" ht="14.25" x14ac:dyDescent="0.2">
      <c r="B839" s="818" t="s">
        <v>461</v>
      </c>
      <c r="C839" s="142">
        <v>20</v>
      </c>
      <c r="D839" s="78"/>
      <c r="E839" s="78"/>
      <c r="F839" s="78"/>
      <c r="G839" s="78"/>
      <c r="H839" s="78"/>
      <c r="I839" s="78"/>
      <c r="J839" s="78"/>
      <c r="K839" s="78"/>
      <c r="L839"/>
      <c r="M839"/>
      <c r="N839"/>
      <c r="O839"/>
      <c r="P839"/>
      <c r="Q839"/>
      <c r="R839"/>
      <c r="S839"/>
      <c r="T839"/>
      <c r="U839"/>
      <c r="V839"/>
      <c r="W839"/>
      <c r="X839"/>
      <c r="Y839" s="8" t="s">
        <v>12</v>
      </c>
    </row>
    <row r="840" spans="2:25" ht="14.25" x14ac:dyDescent="0.2">
      <c r="B840" s="818" t="s">
        <v>543</v>
      </c>
      <c r="C840" s="142">
        <v>21</v>
      </c>
      <c r="D840" s="78"/>
      <c r="E840" s="78"/>
      <c r="F840" s="78"/>
      <c r="G840" s="78"/>
      <c r="H840" s="78"/>
      <c r="I840" s="78"/>
      <c r="J840" s="78"/>
      <c r="K840" s="78"/>
      <c r="L840"/>
      <c r="M840"/>
      <c r="N840"/>
      <c r="O840"/>
      <c r="P840"/>
      <c r="Q840"/>
      <c r="R840"/>
      <c r="S840"/>
      <c r="T840"/>
      <c r="U840"/>
      <c r="V840"/>
      <c r="W840"/>
      <c r="X840"/>
      <c r="Y840" s="8" t="s">
        <v>12</v>
      </c>
    </row>
    <row r="841" spans="2:25" ht="14.25" x14ac:dyDescent="0.2">
      <c r="B841" s="321" t="s">
        <v>544</v>
      </c>
      <c r="C841" s="142">
        <v>22</v>
      </c>
      <c r="D841" s="1585"/>
      <c r="E841" s="1585"/>
      <c r="F841" s="1585"/>
      <c r="G841" s="1585"/>
      <c r="H841" s="1585"/>
      <c r="I841" s="1585"/>
      <c r="J841" s="1585"/>
      <c r="K841" s="1585"/>
      <c r="L841"/>
      <c r="M841"/>
      <c r="N841"/>
      <c r="O841"/>
      <c r="P841"/>
      <c r="Q841"/>
      <c r="R841"/>
      <c r="S841"/>
      <c r="T841"/>
      <c r="U841"/>
      <c r="V841"/>
      <c r="W841"/>
      <c r="X841"/>
      <c r="Y841" s="8" t="s">
        <v>12</v>
      </c>
    </row>
    <row r="842" spans="2:25" ht="14.25" x14ac:dyDescent="0.2">
      <c r="B842" s="818" t="s">
        <v>545</v>
      </c>
      <c r="C842" s="142">
        <v>23</v>
      </c>
      <c r="D842" s="78"/>
      <c r="E842" s="78"/>
      <c r="F842" s="78"/>
      <c r="G842" s="78"/>
      <c r="H842" s="78"/>
      <c r="I842" s="78"/>
      <c r="J842" s="78"/>
      <c r="K842" s="78"/>
      <c r="L842"/>
      <c r="M842"/>
      <c r="N842"/>
      <c r="O842"/>
      <c r="P842"/>
      <c r="Q842"/>
      <c r="R842"/>
      <c r="S842"/>
      <c r="T842"/>
      <c r="U842"/>
      <c r="V842"/>
      <c r="W842"/>
      <c r="X842"/>
      <c r="Y842" s="8" t="s">
        <v>12</v>
      </c>
    </row>
    <row r="843" spans="2:25" ht="14.25" x14ac:dyDescent="0.2">
      <c r="B843" s="819" t="s">
        <v>546</v>
      </c>
      <c r="C843" s="142">
        <v>24</v>
      </c>
      <c r="D843" s="78"/>
      <c r="E843" s="78"/>
      <c r="F843" s="78"/>
      <c r="G843" s="78"/>
      <c r="H843" s="78"/>
      <c r="I843" s="78"/>
      <c r="J843" s="78"/>
      <c r="K843" s="78"/>
      <c r="L843"/>
      <c r="M843"/>
      <c r="N843"/>
      <c r="O843"/>
      <c r="P843"/>
      <c r="Q843"/>
      <c r="R843"/>
      <c r="S843"/>
      <c r="T843"/>
      <c r="U843"/>
      <c r="V843"/>
      <c r="W843"/>
      <c r="X843"/>
      <c r="Y843" s="8" t="s">
        <v>12</v>
      </c>
    </row>
    <row r="844" spans="2:25" ht="14.25" x14ac:dyDescent="0.2">
      <c r="B844" s="819" t="s">
        <v>547</v>
      </c>
      <c r="C844" s="142">
        <v>25</v>
      </c>
      <c r="D844" s="78"/>
      <c r="E844" s="78"/>
      <c r="F844" s="78"/>
      <c r="G844" s="78"/>
      <c r="H844" s="78"/>
      <c r="I844" s="78"/>
      <c r="J844" s="78"/>
      <c r="K844" s="78"/>
      <c r="L844"/>
      <c r="M844"/>
      <c r="N844"/>
      <c r="O844"/>
      <c r="P844"/>
      <c r="Q844"/>
      <c r="R844"/>
      <c r="S844"/>
      <c r="T844"/>
      <c r="U844"/>
      <c r="V844"/>
      <c r="W844"/>
      <c r="X844"/>
      <c r="Y844" s="8" t="s">
        <v>12</v>
      </c>
    </row>
    <row r="845" spans="2:25" ht="14.25" x14ac:dyDescent="0.2">
      <c r="B845" s="818" t="s">
        <v>548</v>
      </c>
      <c r="C845" s="142">
        <v>26</v>
      </c>
      <c r="D845" s="78"/>
      <c r="E845" s="78"/>
      <c r="F845" s="78"/>
      <c r="G845" s="78"/>
      <c r="H845" s="78"/>
      <c r="I845" s="78"/>
      <c r="J845" s="78"/>
      <c r="K845" s="78"/>
      <c r="L845"/>
      <c r="M845"/>
      <c r="N845"/>
      <c r="O845"/>
      <c r="P845"/>
      <c r="Q845"/>
      <c r="R845"/>
      <c r="S845"/>
      <c r="T845"/>
      <c r="U845"/>
      <c r="V845"/>
      <c r="W845"/>
      <c r="X845"/>
      <c r="Y845" s="8" t="s">
        <v>12</v>
      </c>
    </row>
    <row r="846" spans="2:25" ht="14.25" x14ac:dyDescent="0.2">
      <c r="B846" s="818" t="s">
        <v>549</v>
      </c>
      <c r="C846" s="142">
        <v>27</v>
      </c>
      <c r="D846" s="78"/>
      <c r="E846" s="78"/>
      <c r="F846" s="78"/>
      <c r="G846" s="78"/>
      <c r="H846" s="78"/>
      <c r="I846" s="78"/>
      <c r="J846" s="78"/>
      <c r="K846" s="78"/>
      <c r="L846"/>
      <c r="M846"/>
      <c r="N846"/>
      <c r="O846"/>
      <c r="P846"/>
      <c r="Q846"/>
      <c r="R846"/>
      <c r="S846"/>
      <c r="T846"/>
      <c r="U846"/>
      <c r="V846"/>
      <c r="W846"/>
      <c r="X846"/>
      <c r="Y846" s="8" t="s">
        <v>12</v>
      </c>
    </row>
    <row r="847" spans="2:25" ht="14.25" x14ac:dyDescent="0.2">
      <c r="B847" s="818" t="s">
        <v>550</v>
      </c>
      <c r="C847" s="142">
        <v>28</v>
      </c>
      <c r="D847" s="78"/>
      <c r="E847" s="78"/>
      <c r="F847" s="78"/>
      <c r="G847" s="78"/>
      <c r="H847" s="78"/>
      <c r="I847" s="78"/>
      <c r="J847" s="78"/>
      <c r="K847" s="78"/>
      <c r="L847"/>
      <c r="M847"/>
      <c r="N847"/>
      <c r="O847"/>
      <c r="P847"/>
      <c r="Q847"/>
      <c r="R847"/>
      <c r="S847"/>
      <c r="T847"/>
      <c r="U847"/>
      <c r="V847"/>
      <c r="W847"/>
      <c r="X847"/>
      <c r="Y847" s="8" t="s">
        <v>12</v>
      </c>
    </row>
    <row r="848" spans="2:25" ht="14.25" x14ac:dyDescent="0.2">
      <c r="B848" s="52" t="s">
        <v>1252</v>
      </c>
      <c r="C848" s="142">
        <v>29</v>
      </c>
      <c r="D848" s="78"/>
      <c r="E848" s="78"/>
      <c r="F848" s="78"/>
      <c r="G848" s="78"/>
      <c r="H848" s="78"/>
      <c r="I848" s="78"/>
      <c r="J848" s="78"/>
      <c r="K848" s="78"/>
      <c r="L848"/>
      <c r="M848"/>
      <c r="N848"/>
      <c r="O848"/>
      <c r="P848"/>
      <c r="Q848"/>
      <c r="R848"/>
      <c r="S848"/>
      <c r="T848"/>
      <c r="U848"/>
      <c r="V848"/>
      <c r="W848"/>
      <c r="X848"/>
      <c r="Y848" s="8" t="s">
        <v>12</v>
      </c>
    </row>
    <row r="849" spans="2:25" ht="14.25" x14ac:dyDescent="0.2">
      <c r="B849" s="815" t="s">
        <v>1253</v>
      </c>
      <c r="C849" s="142">
        <v>30</v>
      </c>
      <c r="D849" s="78"/>
      <c r="E849" s="269"/>
      <c r="F849" s="269"/>
      <c r="G849" s="269"/>
      <c r="H849" s="269"/>
      <c r="I849" s="269"/>
      <c r="J849" s="269"/>
      <c r="K849" s="269"/>
      <c r="L849"/>
      <c r="M849"/>
      <c r="N849"/>
      <c r="O849"/>
      <c r="P849"/>
      <c r="Q849"/>
      <c r="R849"/>
      <c r="S849"/>
      <c r="T849"/>
      <c r="U849"/>
      <c r="V849"/>
      <c r="W849"/>
      <c r="X849"/>
      <c r="Y849" s="8" t="s">
        <v>12</v>
      </c>
    </row>
    <row r="850" spans="2:25" ht="14.25" x14ac:dyDescent="0.2">
      <c r="L850"/>
      <c r="M850"/>
      <c r="N850"/>
      <c r="O850"/>
      <c r="P850"/>
      <c r="Q850"/>
      <c r="R850"/>
      <c r="S850"/>
      <c r="T850"/>
      <c r="U850"/>
      <c r="V850"/>
      <c r="W850"/>
      <c r="X850"/>
      <c r="Y850" s="8" t="s">
        <v>12</v>
      </c>
    </row>
    <row r="851" spans="2:25" ht="14.25" customHeight="1" x14ac:dyDescent="0.2">
      <c r="B851" s="821"/>
      <c r="C851" s="822"/>
      <c r="D851" s="2122" t="s">
        <v>2018</v>
      </c>
      <c r="E851" s="1369" t="s">
        <v>2019</v>
      </c>
      <c r="F851" s="1370"/>
      <c r="G851" s="1370"/>
      <c r="H851" s="1370"/>
      <c r="I851" s="1370"/>
      <c r="J851" s="1370"/>
      <c r="K851" s="1371"/>
      <c r="L851"/>
      <c r="M851"/>
      <c r="N851"/>
      <c r="O851"/>
      <c r="P851"/>
      <c r="Q851"/>
      <c r="R851"/>
      <c r="S851"/>
      <c r="T851"/>
      <c r="U851"/>
      <c r="V851"/>
      <c r="W851"/>
      <c r="X851"/>
      <c r="Y851" s="8" t="s">
        <v>12</v>
      </c>
    </row>
    <row r="852" spans="2:25" ht="15" x14ac:dyDescent="0.2">
      <c r="B852" s="810" t="s">
        <v>2017</v>
      </c>
      <c r="C852" s="823"/>
      <c r="D852" s="2068"/>
      <c r="E852" s="1372" t="str">
        <f>""&amp;$D$430</f>
        <v>0</v>
      </c>
      <c r="F852" s="1372" t="str">
        <f>""&amp;$D$431</f>
        <v/>
      </c>
      <c r="G852" s="1372" t="str">
        <f>""&amp;$D$432</f>
        <v/>
      </c>
      <c r="H852" s="1372" t="str">
        <f>""&amp;$D$433</f>
        <v/>
      </c>
      <c r="I852" s="1372" t="str">
        <f>""&amp;$D$434</f>
        <v/>
      </c>
      <c r="J852" s="1372" t="str">
        <f>""&amp;$D$435</f>
        <v/>
      </c>
      <c r="K852" s="1372" t="str">
        <f>""&amp;$D$436</f>
        <v>XXX</v>
      </c>
      <c r="L852"/>
      <c r="M852"/>
      <c r="N852"/>
      <c r="O852"/>
      <c r="P852"/>
      <c r="Q852"/>
      <c r="R852"/>
      <c r="S852"/>
      <c r="T852"/>
      <c r="U852"/>
      <c r="V852"/>
      <c r="W852"/>
      <c r="X852"/>
      <c r="Y852" s="8" t="s">
        <v>12</v>
      </c>
    </row>
    <row r="853" spans="2:25" ht="14.25" x14ac:dyDescent="0.2">
      <c r="B853" s="1414" t="s">
        <v>1255</v>
      </c>
      <c r="C853" s="824">
        <v>235</v>
      </c>
      <c r="D853" s="19">
        <v>1</v>
      </c>
      <c r="E853" s="18">
        <v>2</v>
      </c>
      <c r="F853" s="18">
        <v>3</v>
      </c>
      <c r="G853" s="18"/>
      <c r="H853" s="18">
        <v>4</v>
      </c>
      <c r="I853" s="18">
        <v>5</v>
      </c>
      <c r="J853" s="18">
        <v>6</v>
      </c>
      <c r="K853" s="18">
        <v>7</v>
      </c>
      <c r="L853"/>
      <c r="M853"/>
      <c r="N853"/>
      <c r="O853"/>
      <c r="P853"/>
      <c r="Q853"/>
      <c r="R853"/>
      <c r="S853"/>
      <c r="T853"/>
      <c r="U853"/>
      <c r="V853"/>
      <c r="W853"/>
      <c r="X853"/>
      <c r="Y853" s="8" t="s">
        <v>12</v>
      </c>
    </row>
    <row r="854" spans="2:25" ht="14.25" x14ac:dyDescent="0.2">
      <c r="B854" s="813" t="s">
        <v>1244</v>
      </c>
      <c r="C854" s="142">
        <v>1</v>
      </c>
      <c r="D854" s="263"/>
      <c r="E854" s="263"/>
      <c r="F854" s="263"/>
      <c r="G854" s="263"/>
      <c r="H854" s="263"/>
      <c r="I854" s="263"/>
      <c r="J854" s="263"/>
      <c r="K854" s="263"/>
      <c r="L854"/>
      <c r="M854"/>
      <c r="N854"/>
      <c r="O854"/>
      <c r="P854"/>
      <c r="Q854"/>
      <c r="R854"/>
      <c r="S854"/>
      <c r="T854"/>
      <c r="U854"/>
      <c r="V854"/>
      <c r="W854"/>
      <c r="X854"/>
      <c r="Y854" s="8" t="s">
        <v>12</v>
      </c>
    </row>
    <row r="855" spans="2:25" ht="14.25" x14ac:dyDescent="0.2">
      <c r="B855" s="814" t="s">
        <v>156</v>
      </c>
      <c r="C855" s="142">
        <v>2</v>
      </c>
      <c r="D855" s="263"/>
      <c r="E855" s="263"/>
      <c r="F855" s="263"/>
      <c r="G855" s="263"/>
      <c r="H855" s="263"/>
      <c r="I855" s="263"/>
      <c r="J855" s="263"/>
      <c r="K855" s="263"/>
      <c r="L855"/>
      <c r="M855"/>
      <c r="N855"/>
      <c r="O855"/>
      <c r="P855"/>
      <c r="Q855"/>
      <c r="R855"/>
      <c r="S855"/>
      <c r="T855"/>
      <c r="U855"/>
      <c r="V855"/>
      <c r="W855"/>
      <c r="X855"/>
      <c r="Y855" s="8" t="s">
        <v>12</v>
      </c>
    </row>
    <row r="856" spans="2:25" ht="14.25" x14ac:dyDescent="0.2">
      <c r="B856" s="45" t="s">
        <v>1112</v>
      </c>
      <c r="C856" s="142">
        <v>3</v>
      </c>
      <c r="D856" s="263"/>
      <c r="E856" s="263"/>
      <c r="F856" s="263"/>
      <c r="G856" s="263"/>
      <c r="H856" s="263"/>
      <c r="I856" s="263"/>
      <c r="J856" s="263"/>
      <c r="K856" s="263"/>
      <c r="L856"/>
      <c r="M856"/>
      <c r="N856"/>
      <c r="O856"/>
      <c r="P856"/>
      <c r="Q856"/>
      <c r="R856"/>
      <c r="S856"/>
      <c r="T856"/>
      <c r="U856"/>
      <c r="V856"/>
      <c r="W856"/>
      <c r="X856"/>
      <c r="Y856" s="8" t="s">
        <v>12</v>
      </c>
    </row>
    <row r="857" spans="2:25" ht="14.25" x14ac:dyDescent="0.2">
      <c r="B857" s="45" t="s">
        <v>1245</v>
      </c>
      <c r="C857" s="142">
        <v>4</v>
      </c>
      <c r="D857" s="78"/>
      <c r="E857" s="78"/>
      <c r="F857" s="78"/>
      <c r="G857" s="78"/>
      <c r="H857" s="78"/>
      <c r="I857" s="78"/>
      <c r="J857" s="78"/>
      <c r="K857" s="78"/>
      <c r="L857"/>
      <c r="M857"/>
      <c r="N857"/>
      <c r="O857"/>
      <c r="P857"/>
      <c r="Q857"/>
      <c r="R857"/>
      <c r="S857"/>
      <c r="T857"/>
      <c r="U857"/>
      <c r="V857"/>
      <c r="W857"/>
      <c r="X857"/>
      <c r="Y857" s="8" t="s">
        <v>12</v>
      </c>
    </row>
    <row r="858" spans="2:25" ht="14.25" x14ac:dyDescent="0.2">
      <c r="B858" s="45" t="s">
        <v>1246</v>
      </c>
      <c r="C858" s="142">
        <v>5</v>
      </c>
      <c r="D858" s="78"/>
      <c r="E858" s="78"/>
      <c r="F858" s="78"/>
      <c r="G858" s="78"/>
      <c r="H858" s="78"/>
      <c r="I858" s="78"/>
      <c r="J858" s="78"/>
      <c r="K858" s="78"/>
      <c r="L858"/>
      <c r="M858"/>
      <c r="N858"/>
      <c r="O858"/>
      <c r="P858"/>
      <c r="Q858"/>
      <c r="R858"/>
      <c r="S858"/>
      <c r="T858"/>
      <c r="U858"/>
      <c r="V858"/>
      <c r="W858"/>
      <c r="X858"/>
      <c r="Y858" s="8" t="s">
        <v>12</v>
      </c>
    </row>
    <row r="859" spans="2:25" ht="14.25" x14ac:dyDescent="0.2">
      <c r="B859" s="304" t="s">
        <v>524</v>
      </c>
      <c r="C859" s="142">
        <v>6</v>
      </c>
      <c r="D859" s="78"/>
      <c r="E859" s="78"/>
      <c r="F859" s="78"/>
      <c r="G859" s="78"/>
      <c r="H859" s="78"/>
      <c r="I859" s="78"/>
      <c r="J859" s="78"/>
      <c r="K859" s="78"/>
      <c r="L859"/>
      <c r="M859"/>
      <c r="N859"/>
      <c r="O859"/>
      <c r="P859"/>
      <c r="Q859"/>
      <c r="R859"/>
      <c r="S859"/>
      <c r="T859"/>
      <c r="U859"/>
      <c r="V859"/>
      <c r="W859"/>
      <c r="X859"/>
      <c r="Y859" s="8" t="s">
        <v>12</v>
      </c>
    </row>
    <row r="860" spans="2:25" ht="14.25" x14ac:dyDescent="0.2">
      <c r="B860" s="304" t="s">
        <v>900</v>
      </c>
      <c r="C860" s="142">
        <v>7</v>
      </c>
      <c r="D860" s="78"/>
      <c r="E860" s="78"/>
      <c r="F860" s="78"/>
      <c r="G860" s="78"/>
      <c r="H860" s="78"/>
      <c r="I860" s="78"/>
      <c r="J860" s="78"/>
      <c r="K860" s="78"/>
      <c r="L860"/>
      <c r="M860"/>
      <c r="N860"/>
      <c r="O860"/>
      <c r="P860"/>
      <c r="Q860"/>
      <c r="R860"/>
      <c r="S860"/>
      <c r="T860"/>
      <c r="U860"/>
      <c r="V860"/>
      <c r="W860"/>
      <c r="X860"/>
      <c r="Y860" s="8" t="s">
        <v>12</v>
      </c>
    </row>
    <row r="861" spans="2:25" ht="14.25" x14ac:dyDescent="0.2">
      <c r="B861" s="304" t="s">
        <v>1247</v>
      </c>
      <c r="C861" s="142">
        <v>8</v>
      </c>
      <c r="D861" s="78"/>
      <c r="E861" s="78"/>
      <c r="F861" s="78"/>
      <c r="G861" s="78"/>
      <c r="H861" s="78"/>
      <c r="I861" s="78"/>
      <c r="J861" s="78"/>
      <c r="K861" s="78"/>
      <c r="L861"/>
      <c r="M861"/>
      <c r="N861"/>
      <c r="O861"/>
      <c r="P861"/>
      <c r="Q861"/>
      <c r="R861"/>
      <c r="S861"/>
      <c r="T861"/>
      <c r="U861"/>
      <c r="V861"/>
      <c r="W861"/>
      <c r="X861"/>
      <c r="Y861" s="8" t="s">
        <v>12</v>
      </c>
    </row>
    <row r="862" spans="2:25" ht="14.25" x14ac:dyDescent="0.2">
      <c r="B862" s="304" t="s">
        <v>1248</v>
      </c>
      <c r="C862" s="142">
        <v>9</v>
      </c>
      <c r="D862" s="78"/>
      <c r="E862" s="78"/>
      <c r="F862" s="78"/>
      <c r="G862" s="78"/>
      <c r="H862" s="78"/>
      <c r="I862" s="78"/>
      <c r="J862" s="78"/>
      <c r="K862" s="78"/>
      <c r="L862"/>
      <c r="M862"/>
      <c r="N862"/>
      <c r="O862"/>
      <c r="P862"/>
      <c r="Q862"/>
      <c r="R862"/>
      <c r="S862"/>
      <c r="T862"/>
      <c r="U862"/>
      <c r="V862"/>
      <c r="W862"/>
      <c r="X862"/>
      <c r="Y862" s="8" t="s">
        <v>12</v>
      </c>
    </row>
    <row r="863" spans="2:25" ht="14.25" x14ac:dyDescent="0.2">
      <c r="B863" s="815" t="s">
        <v>1249</v>
      </c>
      <c r="C863" s="142">
        <v>10</v>
      </c>
      <c r="D863" s="269"/>
      <c r="E863" s="78"/>
      <c r="F863" s="78"/>
      <c r="G863" s="78"/>
      <c r="H863" s="78"/>
      <c r="I863" s="78"/>
      <c r="J863" s="78"/>
      <c r="K863" s="78"/>
      <c r="L863"/>
      <c r="M863"/>
      <c r="N863"/>
      <c r="O863"/>
      <c r="P863"/>
      <c r="Q863"/>
      <c r="R863"/>
      <c r="S863"/>
      <c r="T863"/>
      <c r="U863"/>
      <c r="V863"/>
      <c r="W863"/>
      <c r="X863"/>
      <c r="Y863" s="8" t="s">
        <v>12</v>
      </c>
    </row>
    <row r="864" spans="2:25" ht="14.25" x14ac:dyDescent="0.2">
      <c r="B864" s="814" t="s">
        <v>1250</v>
      </c>
      <c r="C864" s="142">
        <v>11</v>
      </c>
      <c r="D864" s="263"/>
      <c r="E864" s="263"/>
      <c r="F864" s="263"/>
      <c r="G864" s="263"/>
      <c r="H864" s="263"/>
      <c r="I864" s="263"/>
      <c r="J864" s="263"/>
      <c r="K864" s="263"/>
      <c r="L864"/>
      <c r="M864"/>
      <c r="N864"/>
      <c r="O864"/>
      <c r="P864"/>
      <c r="Q864"/>
      <c r="R864"/>
      <c r="S864"/>
      <c r="T864"/>
      <c r="U864"/>
      <c r="V864"/>
      <c r="W864"/>
      <c r="X864"/>
      <c r="Y864" s="8" t="s">
        <v>12</v>
      </c>
    </row>
    <row r="865" spans="2:25" ht="14.25" x14ac:dyDescent="0.2">
      <c r="B865" s="424" t="s">
        <v>1251</v>
      </c>
      <c r="C865" s="142">
        <v>12</v>
      </c>
      <c r="D865" s="1215"/>
      <c r="E865" s="1215"/>
      <c r="F865" s="1215"/>
      <c r="G865" s="1215"/>
      <c r="H865" s="1215"/>
      <c r="I865" s="1215"/>
      <c r="J865" s="1215"/>
      <c r="K865" s="1215"/>
      <c r="L865"/>
      <c r="M865"/>
      <c r="N865"/>
      <c r="O865"/>
      <c r="P865"/>
      <c r="Q865"/>
      <c r="R865"/>
      <c r="S865"/>
      <c r="T865"/>
      <c r="U865"/>
      <c r="V865"/>
      <c r="W865"/>
      <c r="X865"/>
      <c r="Y865" s="8" t="s">
        <v>12</v>
      </c>
    </row>
    <row r="866" spans="2:25" ht="14.25" x14ac:dyDescent="0.2">
      <c r="B866" s="817" t="s">
        <v>668</v>
      </c>
      <c r="C866" s="142">
        <v>13</v>
      </c>
      <c r="D866" s="78"/>
      <c r="E866" s="78"/>
      <c r="F866" s="78"/>
      <c r="G866" s="78"/>
      <c r="H866" s="78"/>
      <c r="I866" s="78"/>
      <c r="J866" s="78"/>
      <c r="K866" s="78"/>
      <c r="L866"/>
      <c r="M866"/>
      <c r="N866"/>
      <c r="O866"/>
      <c r="P866"/>
      <c r="Q866"/>
      <c r="R866"/>
      <c r="S866"/>
      <c r="T866"/>
      <c r="U866"/>
      <c r="V866"/>
      <c r="W866"/>
      <c r="X866"/>
      <c r="Y866" s="8" t="s">
        <v>12</v>
      </c>
    </row>
    <row r="867" spans="2:25" ht="14.25" x14ac:dyDescent="0.2">
      <c r="B867" s="321" t="s">
        <v>538</v>
      </c>
      <c r="C867" s="142">
        <v>14</v>
      </c>
      <c r="D867" s="1585"/>
      <c r="E867" s="1585"/>
      <c r="F867" s="1585"/>
      <c r="G867" s="1585"/>
      <c r="H867" s="1585"/>
      <c r="I867" s="1585"/>
      <c r="J867" s="1585"/>
      <c r="K867" s="1585"/>
      <c r="L867"/>
      <c r="M867"/>
      <c r="N867"/>
      <c r="O867"/>
      <c r="P867"/>
      <c r="Q867"/>
      <c r="R867"/>
      <c r="S867"/>
      <c r="T867"/>
      <c r="U867"/>
      <c r="V867"/>
      <c r="W867"/>
      <c r="X867"/>
      <c r="Y867" s="8" t="s">
        <v>12</v>
      </c>
    </row>
    <row r="868" spans="2:25" ht="14.25" x14ac:dyDescent="0.2">
      <c r="B868" s="818" t="s">
        <v>539</v>
      </c>
      <c r="C868" s="142">
        <v>15</v>
      </c>
      <c r="D868" s="78"/>
      <c r="E868" s="78"/>
      <c r="F868" s="78"/>
      <c r="G868" s="78"/>
      <c r="H868" s="78"/>
      <c r="I868" s="78"/>
      <c r="J868" s="78"/>
      <c r="K868" s="78"/>
      <c r="L868"/>
      <c r="M868"/>
      <c r="N868"/>
      <c r="O868"/>
      <c r="P868"/>
      <c r="Q868"/>
      <c r="R868"/>
      <c r="S868"/>
      <c r="T868"/>
      <c r="U868"/>
      <c r="V868"/>
      <c r="W868"/>
      <c r="X868"/>
      <c r="Y868" s="8" t="s">
        <v>12</v>
      </c>
    </row>
    <row r="869" spans="2:25" ht="14.25" x14ac:dyDescent="0.2">
      <c r="B869" s="818" t="s">
        <v>540</v>
      </c>
      <c r="C869" s="142">
        <v>16</v>
      </c>
      <c r="D869" s="78"/>
      <c r="E869" s="78"/>
      <c r="F869" s="78"/>
      <c r="G869" s="78"/>
      <c r="H869" s="78"/>
      <c r="I869" s="78"/>
      <c r="J869" s="78"/>
      <c r="K869" s="78"/>
      <c r="L869"/>
      <c r="M869"/>
      <c r="N869"/>
      <c r="O869"/>
      <c r="P869"/>
      <c r="Q869"/>
      <c r="R869"/>
      <c r="S869"/>
      <c r="T869"/>
      <c r="U869"/>
      <c r="V869"/>
      <c r="W869"/>
      <c r="X869"/>
      <c r="Y869" s="8" t="s">
        <v>12</v>
      </c>
    </row>
    <row r="870" spans="2:25" ht="14.25" x14ac:dyDescent="0.2">
      <c r="B870" s="818" t="s">
        <v>541</v>
      </c>
      <c r="C870" s="142">
        <v>17</v>
      </c>
      <c r="D870" s="78"/>
      <c r="E870" s="78"/>
      <c r="F870" s="78"/>
      <c r="G870" s="78"/>
      <c r="H870" s="78"/>
      <c r="I870" s="78"/>
      <c r="J870" s="78"/>
      <c r="K870" s="78"/>
      <c r="L870"/>
      <c r="M870"/>
      <c r="N870"/>
      <c r="O870"/>
      <c r="P870"/>
      <c r="Q870"/>
      <c r="R870"/>
      <c r="S870"/>
      <c r="T870"/>
      <c r="U870"/>
      <c r="V870"/>
      <c r="W870"/>
      <c r="X870"/>
      <c r="Y870" s="8" t="s">
        <v>12</v>
      </c>
    </row>
    <row r="871" spans="2:25" ht="14.25" x14ac:dyDescent="0.2">
      <c r="B871" s="818" t="s">
        <v>542</v>
      </c>
      <c r="C871" s="142">
        <v>18</v>
      </c>
      <c r="D871" s="78"/>
      <c r="E871" s="78"/>
      <c r="F871" s="78"/>
      <c r="G871" s="78"/>
      <c r="H871" s="78"/>
      <c r="I871" s="78"/>
      <c r="J871" s="78"/>
      <c r="K871" s="78"/>
      <c r="L871"/>
      <c r="M871"/>
      <c r="N871"/>
      <c r="O871"/>
      <c r="P871"/>
      <c r="Q871"/>
      <c r="R871"/>
      <c r="S871"/>
      <c r="T871"/>
      <c r="U871"/>
      <c r="V871"/>
      <c r="W871"/>
      <c r="X871"/>
      <c r="Y871" s="8" t="s">
        <v>12</v>
      </c>
    </row>
    <row r="872" spans="2:25" ht="14.25" x14ac:dyDescent="0.2">
      <c r="B872" s="818" t="s">
        <v>463</v>
      </c>
      <c r="C872" s="142">
        <v>19</v>
      </c>
      <c r="D872" s="78"/>
      <c r="E872" s="78"/>
      <c r="F872" s="78"/>
      <c r="G872" s="78"/>
      <c r="H872" s="78"/>
      <c r="I872" s="78"/>
      <c r="J872" s="78"/>
      <c r="K872" s="78"/>
      <c r="L872"/>
      <c r="M872"/>
      <c r="N872"/>
      <c r="O872"/>
      <c r="P872"/>
      <c r="Q872"/>
      <c r="R872"/>
      <c r="S872"/>
      <c r="T872"/>
      <c r="U872"/>
      <c r="V872"/>
      <c r="W872"/>
      <c r="X872"/>
      <c r="Y872" s="8" t="s">
        <v>12</v>
      </c>
    </row>
    <row r="873" spans="2:25" ht="14.25" x14ac:dyDescent="0.2">
      <c r="B873" s="818" t="s">
        <v>461</v>
      </c>
      <c r="C873" s="142">
        <v>20</v>
      </c>
      <c r="D873" s="78"/>
      <c r="E873" s="78"/>
      <c r="F873" s="78"/>
      <c r="G873" s="78"/>
      <c r="H873" s="78"/>
      <c r="I873" s="78"/>
      <c r="J873" s="78"/>
      <c r="K873" s="78"/>
      <c r="L873"/>
      <c r="M873"/>
      <c r="N873"/>
      <c r="O873"/>
      <c r="P873"/>
      <c r="Q873"/>
      <c r="R873"/>
      <c r="S873"/>
      <c r="T873"/>
      <c r="U873"/>
      <c r="V873"/>
      <c r="W873"/>
      <c r="X873"/>
      <c r="Y873" s="8" t="s">
        <v>12</v>
      </c>
    </row>
    <row r="874" spans="2:25" ht="14.25" x14ac:dyDescent="0.2">
      <c r="B874" s="818" t="s">
        <v>543</v>
      </c>
      <c r="C874" s="142">
        <v>21</v>
      </c>
      <c r="D874" s="78"/>
      <c r="E874" s="78"/>
      <c r="F874" s="78"/>
      <c r="G874" s="78"/>
      <c r="H874" s="78"/>
      <c r="I874" s="78"/>
      <c r="J874" s="78"/>
      <c r="K874" s="78"/>
      <c r="L874"/>
      <c r="M874"/>
      <c r="N874"/>
      <c r="O874"/>
      <c r="P874"/>
      <c r="Q874"/>
      <c r="R874"/>
      <c r="S874"/>
      <c r="T874"/>
      <c r="U874"/>
      <c r="V874"/>
      <c r="W874"/>
      <c r="X874"/>
      <c r="Y874" s="8" t="s">
        <v>12</v>
      </c>
    </row>
    <row r="875" spans="2:25" ht="14.25" x14ac:dyDescent="0.2">
      <c r="B875" s="321" t="s">
        <v>544</v>
      </c>
      <c r="C875" s="142">
        <v>22</v>
      </c>
      <c r="D875" s="1585"/>
      <c r="E875" s="1585"/>
      <c r="F875" s="1585"/>
      <c r="G875" s="1585"/>
      <c r="H875" s="1585"/>
      <c r="I875" s="1585"/>
      <c r="J875" s="1585"/>
      <c r="K875" s="1585"/>
      <c r="L875"/>
      <c r="M875"/>
      <c r="N875"/>
      <c r="O875"/>
      <c r="P875"/>
      <c r="Q875"/>
      <c r="R875"/>
      <c r="S875"/>
      <c r="T875"/>
      <c r="U875"/>
      <c r="V875"/>
      <c r="W875"/>
      <c r="X875"/>
      <c r="Y875" s="8" t="s">
        <v>12</v>
      </c>
    </row>
    <row r="876" spans="2:25" ht="14.25" x14ac:dyDescent="0.2">
      <c r="B876" s="818" t="s">
        <v>545</v>
      </c>
      <c r="C876" s="142">
        <v>23</v>
      </c>
      <c r="D876" s="78"/>
      <c r="E876" s="78"/>
      <c r="F876" s="78"/>
      <c r="G876" s="78"/>
      <c r="H876" s="78"/>
      <c r="I876" s="78"/>
      <c r="J876" s="78"/>
      <c r="K876" s="78"/>
      <c r="L876"/>
      <c r="M876"/>
      <c r="N876"/>
      <c r="O876"/>
      <c r="P876"/>
      <c r="Q876"/>
      <c r="R876"/>
      <c r="S876"/>
      <c r="T876"/>
      <c r="U876"/>
      <c r="V876"/>
      <c r="W876"/>
      <c r="X876"/>
      <c r="Y876" s="8" t="s">
        <v>12</v>
      </c>
    </row>
    <row r="877" spans="2:25" ht="14.25" x14ac:dyDescent="0.2">
      <c r="B877" s="819" t="s">
        <v>546</v>
      </c>
      <c r="C877" s="142">
        <v>24</v>
      </c>
      <c r="D877" s="78"/>
      <c r="E877" s="78"/>
      <c r="F877" s="78"/>
      <c r="G877" s="78"/>
      <c r="H877" s="78"/>
      <c r="I877" s="78"/>
      <c r="J877" s="78"/>
      <c r="K877" s="78"/>
      <c r="L877"/>
      <c r="M877"/>
      <c r="N877"/>
      <c r="O877"/>
      <c r="P877"/>
      <c r="Q877"/>
      <c r="R877"/>
      <c r="S877"/>
      <c r="T877"/>
      <c r="U877"/>
      <c r="V877"/>
      <c r="W877"/>
      <c r="X877"/>
      <c r="Y877" s="8" t="s">
        <v>12</v>
      </c>
    </row>
    <row r="878" spans="2:25" ht="14.25" x14ac:dyDescent="0.2">
      <c r="B878" s="819" t="s">
        <v>547</v>
      </c>
      <c r="C878" s="142">
        <v>25</v>
      </c>
      <c r="D878" s="78"/>
      <c r="E878" s="78"/>
      <c r="F878" s="78"/>
      <c r="G878" s="78"/>
      <c r="H878" s="78"/>
      <c r="I878" s="78"/>
      <c r="J878" s="78"/>
      <c r="K878" s="78"/>
      <c r="L878"/>
      <c r="M878"/>
      <c r="N878"/>
      <c r="O878"/>
      <c r="P878"/>
      <c r="Q878"/>
      <c r="R878"/>
      <c r="S878"/>
      <c r="T878"/>
      <c r="U878"/>
      <c r="V878"/>
      <c r="W878"/>
      <c r="X878"/>
      <c r="Y878" s="8" t="s">
        <v>12</v>
      </c>
    </row>
    <row r="879" spans="2:25" ht="14.25" x14ac:dyDescent="0.2">
      <c r="B879" s="818" t="s">
        <v>548</v>
      </c>
      <c r="C879" s="142">
        <v>26</v>
      </c>
      <c r="D879" s="78"/>
      <c r="E879" s="78"/>
      <c r="F879" s="78"/>
      <c r="G879" s="78"/>
      <c r="H879" s="78"/>
      <c r="I879" s="78"/>
      <c r="J879" s="78"/>
      <c r="K879" s="78"/>
      <c r="L879"/>
      <c r="M879"/>
      <c r="N879"/>
      <c r="O879"/>
      <c r="P879"/>
      <c r="Q879"/>
      <c r="R879"/>
      <c r="S879"/>
      <c r="T879"/>
      <c r="U879"/>
      <c r="V879"/>
      <c r="W879"/>
      <c r="X879"/>
      <c r="Y879" s="8" t="s">
        <v>12</v>
      </c>
    </row>
    <row r="880" spans="2:25" ht="14.25" x14ac:dyDescent="0.2">
      <c r="B880" s="818" t="s">
        <v>549</v>
      </c>
      <c r="C880" s="142">
        <v>27</v>
      </c>
      <c r="D880" s="78"/>
      <c r="E880" s="78"/>
      <c r="F880" s="78"/>
      <c r="G880" s="78"/>
      <c r="H880" s="78"/>
      <c r="I880" s="78"/>
      <c r="J880" s="78"/>
      <c r="K880" s="78"/>
      <c r="L880"/>
      <c r="M880"/>
      <c r="N880"/>
      <c r="O880"/>
      <c r="P880"/>
      <c r="Q880"/>
      <c r="R880"/>
      <c r="S880"/>
      <c r="T880"/>
      <c r="U880"/>
      <c r="V880"/>
      <c r="W880"/>
      <c r="X880"/>
      <c r="Y880" s="8" t="s">
        <v>12</v>
      </c>
    </row>
    <row r="881" spans="1:25" ht="14.25" x14ac:dyDescent="0.2">
      <c r="B881" s="818" t="s">
        <v>550</v>
      </c>
      <c r="C881" s="142">
        <v>28</v>
      </c>
      <c r="D881" s="78"/>
      <c r="E881" s="78"/>
      <c r="F881" s="78"/>
      <c r="G881" s="78"/>
      <c r="H881" s="78"/>
      <c r="I881" s="78"/>
      <c r="J881" s="78"/>
      <c r="K881" s="78"/>
      <c r="L881"/>
      <c r="M881"/>
      <c r="N881"/>
      <c r="O881"/>
      <c r="P881"/>
      <c r="Q881"/>
      <c r="R881"/>
      <c r="S881"/>
      <c r="T881"/>
      <c r="U881"/>
      <c r="V881"/>
      <c r="W881"/>
      <c r="X881"/>
      <c r="Y881" s="8" t="s">
        <v>12</v>
      </c>
    </row>
    <row r="882" spans="1:25" ht="14.25" x14ac:dyDescent="0.2">
      <c r="B882" s="52" t="s">
        <v>1252</v>
      </c>
      <c r="C882" s="142">
        <v>29</v>
      </c>
      <c r="D882" s="78"/>
      <c r="E882" s="78"/>
      <c r="F882" s="78"/>
      <c r="G882" s="78"/>
      <c r="H882" s="78"/>
      <c r="I882" s="78"/>
      <c r="J882" s="78"/>
      <c r="K882" s="78"/>
      <c r="L882"/>
      <c r="M882"/>
      <c r="N882"/>
      <c r="O882"/>
      <c r="P882"/>
      <c r="Q882"/>
      <c r="R882"/>
      <c r="S882"/>
      <c r="T882"/>
      <c r="U882"/>
      <c r="V882"/>
      <c r="W882"/>
      <c r="X882"/>
      <c r="Y882" s="8" t="s">
        <v>12</v>
      </c>
    </row>
    <row r="883" spans="1:25" ht="14.25" x14ac:dyDescent="0.2">
      <c r="B883" s="815" t="s">
        <v>1253</v>
      </c>
      <c r="C883" s="135">
        <v>30</v>
      </c>
      <c r="D883" s="78"/>
      <c r="E883" s="269"/>
      <c r="F883" s="269"/>
      <c r="G883" s="269"/>
      <c r="H883" s="269"/>
      <c r="I883" s="269"/>
      <c r="J883" s="269"/>
      <c r="K883" s="269"/>
      <c r="L883"/>
      <c r="M883"/>
      <c r="N883"/>
      <c r="O883"/>
      <c r="P883"/>
      <c r="Q883"/>
      <c r="R883"/>
      <c r="S883"/>
      <c r="T883"/>
      <c r="U883"/>
      <c r="V883"/>
      <c r="W883"/>
      <c r="X883"/>
      <c r="Y883" s="8" t="s">
        <v>12</v>
      </c>
    </row>
    <row r="884" spans="1:25" ht="14.25" x14ac:dyDescent="0.2">
      <c r="Y884" s="8" t="s">
        <v>12</v>
      </c>
    </row>
    <row r="885" spans="1:25" ht="14.25" x14ac:dyDescent="0.2">
      <c r="A885" s="8" t="s">
        <v>12</v>
      </c>
      <c r="B885" s="1524" t="s">
        <v>2076</v>
      </c>
      <c r="C885" s="8" t="s">
        <v>12</v>
      </c>
      <c r="D885" s="8" t="s">
        <v>12</v>
      </c>
      <c r="E885" s="8" t="s">
        <v>12</v>
      </c>
      <c r="F885" s="8" t="s">
        <v>12</v>
      </c>
      <c r="G885" s="8" t="s">
        <v>12</v>
      </c>
      <c r="H885" s="8" t="s">
        <v>12</v>
      </c>
      <c r="I885" s="8" t="s">
        <v>12</v>
      </c>
      <c r="J885" s="8" t="s">
        <v>12</v>
      </c>
      <c r="K885" s="8" t="s">
        <v>12</v>
      </c>
      <c r="L885" s="8" t="s">
        <v>12</v>
      </c>
      <c r="M885" s="8" t="s">
        <v>12</v>
      </c>
      <c r="N885" s="8" t="s">
        <v>12</v>
      </c>
      <c r="O885" s="8" t="s">
        <v>12</v>
      </c>
      <c r="P885" s="8" t="s">
        <v>12</v>
      </c>
      <c r="Q885" s="8" t="s">
        <v>12</v>
      </c>
      <c r="R885" s="8" t="s">
        <v>12</v>
      </c>
      <c r="S885" s="8" t="s">
        <v>12</v>
      </c>
      <c r="T885" s="8" t="s">
        <v>12</v>
      </c>
      <c r="U885" s="8" t="s">
        <v>12</v>
      </c>
      <c r="V885" s="8" t="s">
        <v>12</v>
      </c>
      <c r="W885" s="8" t="s">
        <v>12</v>
      </c>
      <c r="X885" s="8" t="s">
        <v>12</v>
      </c>
      <c r="Y885" s="8" t="s">
        <v>12</v>
      </c>
    </row>
    <row r="886" spans="1:25" ht="14.25" x14ac:dyDescent="0.2">
      <c r="Y886" s="8" t="s">
        <v>12</v>
      </c>
    </row>
    <row r="887" spans="1:25" ht="25.5" x14ac:dyDescent="0.2">
      <c r="B887" s="827"/>
      <c r="C887" s="377"/>
      <c r="D887" s="865" t="s">
        <v>1302</v>
      </c>
      <c r="E887" s="783"/>
      <c r="F887" s="865" t="s">
        <v>971</v>
      </c>
      <c r="G887" s="1078"/>
      <c r="H887" s="865" t="s">
        <v>972</v>
      </c>
      <c r="I887" s="1078"/>
      <c r="Y887" s="8" t="s">
        <v>12</v>
      </c>
    </row>
    <row r="888" spans="1:25" ht="38.25" x14ac:dyDescent="0.2">
      <c r="B888" s="828" t="s">
        <v>1917</v>
      </c>
      <c r="C888" s="1249"/>
      <c r="D888" s="272" t="s">
        <v>1303</v>
      </c>
      <c r="E888" s="1561" t="s">
        <v>1304</v>
      </c>
      <c r="F888" s="678" t="s">
        <v>1303</v>
      </c>
      <c r="G888" s="867" t="s">
        <v>1304</v>
      </c>
      <c r="H888" s="678" t="s">
        <v>1303</v>
      </c>
      <c r="I888" s="867" t="s">
        <v>1304</v>
      </c>
      <c r="J888" s="868"/>
      <c r="Y888" s="8" t="s">
        <v>12</v>
      </c>
    </row>
    <row r="889" spans="1:25" ht="14.25" x14ac:dyDescent="0.2">
      <c r="B889" s="1248"/>
      <c r="C889" s="40">
        <v>236</v>
      </c>
      <c r="D889" s="34">
        <v>1</v>
      </c>
      <c r="E889" s="34">
        <v>2</v>
      </c>
      <c r="F889" s="34">
        <v>3</v>
      </c>
      <c r="G889" s="34">
        <v>4</v>
      </c>
      <c r="H889" s="34">
        <v>5</v>
      </c>
      <c r="I889" s="35">
        <v>6</v>
      </c>
      <c r="J889" s="868"/>
      <c r="Y889" s="8" t="s">
        <v>12</v>
      </c>
    </row>
    <row r="890" spans="1:25" ht="14.25" x14ac:dyDescent="0.2">
      <c r="B890" s="1351" t="s">
        <v>1305</v>
      </c>
      <c r="C890" s="142">
        <v>1</v>
      </c>
      <c r="D890" s="95" t="s">
        <v>18</v>
      </c>
      <c r="E890" s="654" t="s">
        <v>18</v>
      </c>
      <c r="F890" s="95" t="s">
        <v>18</v>
      </c>
      <c r="G890" s="95" t="s">
        <v>18</v>
      </c>
      <c r="H890" s="309" t="s">
        <v>18</v>
      </c>
      <c r="I890" s="95" t="s">
        <v>18</v>
      </c>
      <c r="Y890" s="8" t="s">
        <v>12</v>
      </c>
    </row>
    <row r="891" spans="1:25" ht="14.25" x14ac:dyDescent="0.2">
      <c r="B891" s="1352" t="s">
        <v>1306</v>
      </c>
      <c r="C891" s="142">
        <v>2</v>
      </c>
      <c r="D891" s="84" t="s">
        <v>18</v>
      </c>
      <c r="E891" s="305" t="s">
        <v>18</v>
      </c>
      <c r="F891" s="84" t="s">
        <v>18</v>
      </c>
      <c r="G891" s="84" t="s">
        <v>18</v>
      </c>
      <c r="H891" s="313" t="s">
        <v>18</v>
      </c>
      <c r="I891" s="84" t="s">
        <v>18</v>
      </c>
      <c r="Y891" s="8" t="s">
        <v>12</v>
      </c>
    </row>
    <row r="892" spans="1:25" ht="14.25" x14ac:dyDescent="0.2">
      <c r="B892" s="264" t="s">
        <v>1307</v>
      </c>
      <c r="C892" s="142">
        <v>3</v>
      </c>
      <c r="D892" s="84" t="s">
        <v>18</v>
      </c>
      <c r="E892" s="305" t="s">
        <v>18</v>
      </c>
      <c r="F892" s="84" t="s">
        <v>18</v>
      </c>
      <c r="G892" s="84" t="s">
        <v>18</v>
      </c>
      <c r="H892" s="313" t="s">
        <v>18</v>
      </c>
      <c r="I892" s="84" t="s">
        <v>18</v>
      </c>
      <c r="Y892" s="8" t="s">
        <v>12</v>
      </c>
    </row>
    <row r="893" spans="1:25" ht="14.25" x14ac:dyDescent="0.2">
      <c r="B893" s="264" t="s">
        <v>1308</v>
      </c>
      <c r="C893" s="142">
        <v>4</v>
      </c>
      <c r="D893" s="84" t="s">
        <v>18</v>
      </c>
      <c r="E893" s="305" t="s">
        <v>18</v>
      </c>
      <c r="F893" s="84" t="s">
        <v>18</v>
      </c>
      <c r="G893" s="84" t="s">
        <v>18</v>
      </c>
      <c r="H893" s="313" t="s">
        <v>18</v>
      </c>
      <c r="I893" s="84" t="s">
        <v>18</v>
      </c>
      <c r="Y893" s="8" t="s">
        <v>12</v>
      </c>
    </row>
    <row r="894" spans="1:25" ht="14.25" x14ac:dyDescent="0.2">
      <c r="B894" s="808" t="s">
        <v>1309</v>
      </c>
      <c r="C894" s="142">
        <v>5</v>
      </c>
      <c r="D894" s="2145">
        <f>SUM(D890:E893)</f>
        <v>0</v>
      </c>
      <c r="E894" s="2146"/>
      <c r="F894" s="2145" t="str">
        <f>IF(COUNTIF(F890:G893,"-")&lt;COUNTA(F890:G893),SUM(F890:G893),"-")</f>
        <v>-</v>
      </c>
      <c r="G894" s="2147"/>
      <c r="H894" s="2146" t="str">
        <f>IF(COUNTIF(H890:I893,"-")&lt;COUNTA(H890:I893),SUM(H890:I893),"-")</f>
        <v>-</v>
      </c>
      <c r="I894" s="2147"/>
      <c r="Y894" s="8" t="s">
        <v>12</v>
      </c>
    </row>
    <row r="895" spans="1:25" ht="15" x14ac:dyDescent="0.25">
      <c r="B895" s="773"/>
      <c r="C895" s="142"/>
      <c r="D895" s="869"/>
      <c r="E895" s="870"/>
      <c r="F895" s="869"/>
      <c r="G895" s="871"/>
      <c r="H895" s="870"/>
      <c r="I895" s="871"/>
      <c r="Y895" s="8" t="s">
        <v>12</v>
      </c>
    </row>
    <row r="896" spans="1:25" ht="14.25" x14ac:dyDescent="0.2">
      <c r="B896" s="1353" t="s">
        <v>1247</v>
      </c>
      <c r="C896" s="142">
        <v>22</v>
      </c>
      <c r="D896" s="2141">
        <f>D655</f>
        <v>0</v>
      </c>
      <c r="E896" s="2142"/>
      <c r="F896" s="2143" t="s">
        <v>18</v>
      </c>
      <c r="G896" s="2143"/>
      <c r="H896" s="2143" t="s">
        <v>18</v>
      </c>
      <c r="I896" s="2144"/>
      <c r="Y896" s="8" t="s">
        <v>12</v>
      </c>
    </row>
    <row r="897" spans="2:25" ht="15" x14ac:dyDescent="0.25">
      <c r="B897" s="773"/>
      <c r="C897" s="142"/>
      <c r="D897" s="869"/>
      <c r="E897" s="870"/>
      <c r="F897" s="869"/>
      <c r="G897" s="871"/>
      <c r="H897" s="870"/>
      <c r="I897" s="871"/>
      <c r="Y897" s="8" t="s">
        <v>12</v>
      </c>
    </row>
    <row r="898" spans="2:25" ht="15" x14ac:dyDescent="0.25">
      <c r="B898" s="264" t="s">
        <v>538</v>
      </c>
      <c r="C898" s="142"/>
      <c r="D898" s="872"/>
      <c r="E898" s="873"/>
      <c r="F898" s="872"/>
      <c r="G898" s="874"/>
      <c r="H898" s="873"/>
      <c r="I898" s="874"/>
      <c r="Y898" s="8" t="s">
        <v>12</v>
      </c>
    </row>
    <row r="899" spans="2:25" ht="14.25" x14ac:dyDescent="0.2">
      <c r="B899" s="304" t="s">
        <v>539</v>
      </c>
      <c r="C899" s="142">
        <v>6</v>
      </c>
      <c r="D899" s="2125">
        <f>D662</f>
        <v>0</v>
      </c>
      <c r="E899" s="2126"/>
      <c r="F899" s="2138" t="s">
        <v>18</v>
      </c>
      <c r="G899" s="2139"/>
      <c r="H899" s="2140" t="s">
        <v>18</v>
      </c>
      <c r="I899" s="2139"/>
      <c r="Y899" s="8" t="s">
        <v>12</v>
      </c>
    </row>
    <row r="900" spans="2:25" ht="14.25" x14ac:dyDescent="0.2">
      <c r="B900" s="304" t="s">
        <v>540</v>
      </c>
      <c r="C900" s="142">
        <v>7</v>
      </c>
      <c r="D900" s="2125">
        <f t="shared" ref="D900:D913" si="83">D663</f>
        <v>0</v>
      </c>
      <c r="E900" s="2126"/>
      <c r="F900" s="2138" t="s">
        <v>18</v>
      </c>
      <c r="G900" s="2139"/>
      <c r="H900" s="2140" t="s">
        <v>18</v>
      </c>
      <c r="I900" s="2139"/>
      <c r="Y900" s="8" t="s">
        <v>12</v>
      </c>
    </row>
    <row r="901" spans="2:25" ht="14.25" x14ac:dyDescent="0.2">
      <c r="B901" s="304" t="s">
        <v>541</v>
      </c>
      <c r="C901" s="142">
        <v>8</v>
      </c>
      <c r="D901" s="2125">
        <f t="shared" si="83"/>
        <v>0</v>
      </c>
      <c r="E901" s="2126"/>
      <c r="F901" s="2138" t="s">
        <v>18</v>
      </c>
      <c r="G901" s="2139"/>
      <c r="H901" s="2140" t="s">
        <v>18</v>
      </c>
      <c r="I901" s="2139"/>
      <c r="Y901" s="8" t="s">
        <v>12</v>
      </c>
    </row>
    <row r="902" spans="2:25" ht="14.25" x14ac:dyDescent="0.2">
      <c r="B902" s="304" t="s">
        <v>542</v>
      </c>
      <c r="C902" s="142">
        <v>9</v>
      </c>
      <c r="D902" s="2125">
        <f t="shared" si="83"/>
        <v>0</v>
      </c>
      <c r="E902" s="2126"/>
      <c r="F902" s="2138" t="s">
        <v>18</v>
      </c>
      <c r="G902" s="2139"/>
      <c r="H902" s="2140" t="s">
        <v>18</v>
      </c>
      <c r="I902" s="2139"/>
      <c r="Y902" s="8" t="s">
        <v>12</v>
      </c>
    </row>
    <row r="903" spans="2:25" ht="14.25" x14ac:dyDescent="0.2">
      <c r="B903" s="304" t="s">
        <v>463</v>
      </c>
      <c r="C903" s="142">
        <v>10</v>
      </c>
      <c r="D903" s="2125">
        <f t="shared" si="83"/>
        <v>0</v>
      </c>
      <c r="E903" s="2126"/>
      <c r="F903" s="2138" t="s">
        <v>18</v>
      </c>
      <c r="G903" s="2139"/>
      <c r="H903" s="2140" t="s">
        <v>18</v>
      </c>
      <c r="I903" s="2139"/>
      <c r="Y903" s="8" t="s">
        <v>12</v>
      </c>
    </row>
    <row r="904" spans="2:25" ht="14.25" x14ac:dyDescent="0.2">
      <c r="B904" s="304" t="s">
        <v>461</v>
      </c>
      <c r="C904" s="142">
        <v>11</v>
      </c>
      <c r="D904" s="2125">
        <f t="shared" si="83"/>
        <v>0</v>
      </c>
      <c r="E904" s="2126"/>
      <c r="F904" s="2138" t="s">
        <v>18</v>
      </c>
      <c r="G904" s="2139"/>
      <c r="H904" s="2140" t="s">
        <v>18</v>
      </c>
      <c r="I904" s="2139"/>
      <c r="Y904" s="8" t="s">
        <v>12</v>
      </c>
    </row>
    <row r="905" spans="2:25" ht="14.25" x14ac:dyDescent="0.2">
      <c r="B905" s="304" t="s">
        <v>543</v>
      </c>
      <c r="C905" s="142">
        <v>12</v>
      </c>
      <c r="D905" s="2125">
        <f t="shared" si="83"/>
        <v>0</v>
      </c>
      <c r="E905" s="2126"/>
      <c r="F905" s="2138" t="s">
        <v>18</v>
      </c>
      <c r="G905" s="2139"/>
      <c r="H905" s="2140" t="s">
        <v>18</v>
      </c>
      <c r="I905" s="2139"/>
      <c r="Y905" s="8" t="s">
        <v>12</v>
      </c>
    </row>
    <row r="906" spans="2:25" ht="15" x14ac:dyDescent="0.25">
      <c r="B906" s="264" t="s">
        <v>544</v>
      </c>
      <c r="C906" s="142"/>
      <c r="D906" s="872"/>
      <c r="E906" s="873"/>
      <c r="F906" s="872"/>
      <c r="G906" s="874"/>
      <c r="H906" s="873"/>
      <c r="I906" s="874"/>
      <c r="Y906" s="8" t="s">
        <v>12</v>
      </c>
    </row>
    <row r="907" spans="2:25" ht="14.25" x14ac:dyDescent="0.2">
      <c r="B907" s="304" t="s">
        <v>545</v>
      </c>
      <c r="C907" s="142">
        <v>13</v>
      </c>
      <c r="D907" s="2125">
        <f t="shared" si="83"/>
        <v>0</v>
      </c>
      <c r="E907" s="2126"/>
      <c r="F907" s="2138" t="s">
        <v>18</v>
      </c>
      <c r="G907" s="2139"/>
      <c r="H907" s="2140" t="s">
        <v>18</v>
      </c>
      <c r="I907" s="2139"/>
      <c r="Y907" s="8" t="s">
        <v>12</v>
      </c>
    </row>
    <row r="908" spans="2:25" ht="14.25" x14ac:dyDescent="0.2">
      <c r="B908" s="817" t="s">
        <v>546</v>
      </c>
      <c r="C908" s="142">
        <v>14</v>
      </c>
      <c r="D908" s="2125">
        <f t="shared" si="83"/>
        <v>0</v>
      </c>
      <c r="E908" s="2126"/>
      <c r="F908" s="2138" t="s">
        <v>18</v>
      </c>
      <c r="G908" s="2139"/>
      <c r="H908" s="2140" t="s">
        <v>18</v>
      </c>
      <c r="I908" s="2139"/>
      <c r="Y908" s="8" t="s">
        <v>12</v>
      </c>
    </row>
    <row r="909" spans="2:25" ht="14.25" x14ac:dyDescent="0.2">
      <c r="B909" s="817" t="s">
        <v>547</v>
      </c>
      <c r="C909" s="142">
        <v>15</v>
      </c>
      <c r="D909" s="2125">
        <f t="shared" si="83"/>
        <v>0</v>
      </c>
      <c r="E909" s="2126"/>
      <c r="F909" s="2138" t="s">
        <v>18</v>
      </c>
      <c r="G909" s="2139"/>
      <c r="H909" s="2140" t="s">
        <v>18</v>
      </c>
      <c r="I909" s="2139"/>
      <c r="Y909" s="8" t="s">
        <v>12</v>
      </c>
    </row>
    <row r="910" spans="2:25" ht="14.25" x14ac:dyDescent="0.2">
      <c r="B910" s="304" t="s">
        <v>548</v>
      </c>
      <c r="C910" s="142">
        <v>16</v>
      </c>
      <c r="D910" s="2125">
        <f t="shared" si="83"/>
        <v>0</v>
      </c>
      <c r="E910" s="2126"/>
      <c r="F910" s="2138" t="s">
        <v>18</v>
      </c>
      <c r="G910" s="2139"/>
      <c r="H910" s="2140" t="s">
        <v>18</v>
      </c>
      <c r="I910" s="2139"/>
      <c r="Y910" s="8" t="s">
        <v>12</v>
      </c>
    </row>
    <row r="911" spans="2:25" ht="14.25" x14ac:dyDescent="0.2">
      <c r="B911" s="304" t="s">
        <v>549</v>
      </c>
      <c r="C911" s="142">
        <v>17</v>
      </c>
      <c r="D911" s="2125">
        <f t="shared" si="83"/>
        <v>0</v>
      </c>
      <c r="E911" s="2126"/>
      <c r="F911" s="2138" t="s">
        <v>18</v>
      </c>
      <c r="G911" s="2139"/>
      <c r="H911" s="2140" t="s">
        <v>18</v>
      </c>
      <c r="I911" s="2139"/>
      <c r="Y911" s="8" t="s">
        <v>12</v>
      </c>
    </row>
    <row r="912" spans="2:25" ht="14.25" x14ac:dyDescent="0.2">
      <c r="B912" s="304" t="s">
        <v>550</v>
      </c>
      <c r="C912" s="142">
        <v>18</v>
      </c>
      <c r="D912" s="2125">
        <f t="shared" si="83"/>
        <v>0</v>
      </c>
      <c r="E912" s="2126"/>
      <c r="F912" s="2138" t="s">
        <v>18</v>
      </c>
      <c r="G912" s="2139"/>
      <c r="H912" s="2140" t="s">
        <v>18</v>
      </c>
      <c r="I912" s="2139"/>
      <c r="Y912" s="8" t="s">
        <v>12</v>
      </c>
    </row>
    <row r="913" spans="1:25" ht="14.25" x14ac:dyDescent="0.2">
      <c r="B913" s="264" t="s">
        <v>551</v>
      </c>
      <c r="C913" s="142">
        <v>19</v>
      </c>
      <c r="D913" s="2125">
        <f t="shared" si="83"/>
        <v>0</v>
      </c>
      <c r="E913" s="2126"/>
      <c r="F913" s="2132" t="s">
        <v>18</v>
      </c>
      <c r="G913" s="2133"/>
      <c r="H913" s="2134" t="s">
        <v>18</v>
      </c>
      <c r="I913" s="2133"/>
      <c r="Y913" s="8" t="s">
        <v>12</v>
      </c>
    </row>
    <row r="914" spans="1:25" ht="14.25" x14ac:dyDescent="0.2">
      <c r="B914" s="808" t="s">
        <v>1251</v>
      </c>
      <c r="C914" s="142">
        <v>20</v>
      </c>
      <c r="D914" s="2135">
        <f>SUM(D899:E907,D910:E913)</f>
        <v>0</v>
      </c>
      <c r="E914" s="2136"/>
      <c r="F914" s="2135">
        <f>SUM(F899:G907,F910:G913)</f>
        <v>0</v>
      </c>
      <c r="G914" s="2137"/>
      <c r="H914" s="2136">
        <f>SUM(H899:I907,H910:I913)</f>
        <v>0</v>
      </c>
      <c r="I914" s="2137"/>
      <c r="Y914" s="8" t="s">
        <v>12</v>
      </c>
    </row>
    <row r="915" spans="1:25" ht="14.25" x14ac:dyDescent="0.2">
      <c r="B915" s="91"/>
      <c r="C915" s="142"/>
      <c r="D915" s="91"/>
      <c r="E915" s="239"/>
      <c r="F915" s="91"/>
      <c r="G915" s="25"/>
      <c r="H915" s="239"/>
      <c r="I915" s="25"/>
      <c r="Y915" s="8" t="s">
        <v>12</v>
      </c>
    </row>
    <row r="916" spans="1:25" ht="14.25" x14ac:dyDescent="0.2">
      <c r="B916" s="875" t="s">
        <v>374</v>
      </c>
      <c r="C916" s="135">
        <v>21</v>
      </c>
      <c r="D916" s="2123" t="s">
        <v>18</v>
      </c>
      <c r="E916" s="2124"/>
      <c r="F916" s="2123" t="s">
        <v>18</v>
      </c>
      <c r="G916" s="2127"/>
      <c r="H916" s="2124" t="s">
        <v>18</v>
      </c>
      <c r="I916" s="2127"/>
      <c r="Y916" s="8" t="s">
        <v>12</v>
      </c>
    </row>
    <row r="917" spans="1:25" ht="14.25" x14ac:dyDescent="0.2">
      <c r="Y917" s="8" t="s">
        <v>12</v>
      </c>
    </row>
    <row r="918" spans="1:25" ht="14.25" x14ac:dyDescent="0.2">
      <c r="A918" s="8" t="s">
        <v>12</v>
      </c>
      <c r="B918" s="1524" t="s">
        <v>2075</v>
      </c>
      <c r="C918" s="8" t="s">
        <v>12</v>
      </c>
      <c r="D918" s="8" t="s">
        <v>12</v>
      </c>
      <c r="E918" s="8" t="s">
        <v>12</v>
      </c>
      <c r="F918" s="8" t="s">
        <v>12</v>
      </c>
      <c r="G918" s="8" t="s">
        <v>12</v>
      </c>
      <c r="H918" s="8" t="s">
        <v>12</v>
      </c>
      <c r="I918" s="8" t="s">
        <v>12</v>
      </c>
      <c r="J918" s="8" t="s">
        <v>12</v>
      </c>
      <c r="K918" s="8" t="s">
        <v>12</v>
      </c>
      <c r="L918" s="8" t="s">
        <v>12</v>
      </c>
      <c r="M918" s="8" t="s">
        <v>12</v>
      </c>
      <c r="N918" s="8" t="s">
        <v>12</v>
      </c>
      <c r="O918" s="8" t="s">
        <v>12</v>
      </c>
      <c r="P918" s="8" t="s">
        <v>12</v>
      </c>
      <c r="Q918" s="8" t="s">
        <v>12</v>
      </c>
      <c r="R918" s="8" t="s">
        <v>12</v>
      </c>
      <c r="S918" s="8" t="s">
        <v>12</v>
      </c>
      <c r="T918" s="8" t="s">
        <v>12</v>
      </c>
      <c r="U918" s="8" t="s">
        <v>12</v>
      </c>
      <c r="V918" s="8" t="s">
        <v>12</v>
      </c>
      <c r="W918" s="8" t="s">
        <v>12</v>
      </c>
      <c r="X918" s="8" t="s">
        <v>12</v>
      </c>
      <c r="Y918" s="8" t="s">
        <v>12</v>
      </c>
    </row>
    <row r="919" spans="1:25" ht="14.25" x14ac:dyDescent="0.2">
      <c r="Y919" s="8" t="s">
        <v>12</v>
      </c>
    </row>
    <row r="920" spans="1:25" ht="89.25" x14ac:dyDescent="0.2">
      <c r="B920" s="827" t="s">
        <v>1916</v>
      </c>
      <c r="C920" s="1562"/>
      <c r="D920" s="272" t="s">
        <v>1310</v>
      </c>
      <c r="E920" s="272" t="s">
        <v>1311</v>
      </c>
      <c r="F920" s="272" t="s">
        <v>1185</v>
      </c>
      <c r="Y920" s="8" t="s">
        <v>12</v>
      </c>
    </row>
    <row r="921" spans="1:25" ht="14.25" x14ac:dyDescent="0.2">
      <c r="B921" s="829"/>
      <c r="C921" s="40">
        <v>237</v>
      </c>
      <c r="D921" s="18">
        <v>1</v>
      </c>
      <c r="E921" s="18">
        <v>2</v>
      </c>
      <c r="F921" s="19">
        <v>3</v>
      </c>
      <c r="Y921" s="8" t="s">
        <v>12</v>
      </c>
    </row>
    <row r="922" spans="1:25" ht="14.25" x14ac:dyDescent="0.2">
      <c r="B922" s="877" t="s">
        <v>161</v>
      </c>
      <c r="C922" s="142">
        <v>1</v>
      </c>
      <c r="D922" s="640">
        <f>SUM(D923,D926,D929,D930)-SUM(D931)</f>
        <v>0</v>
      </c>
      <c r="E922" s="95" t="s">
        <v>18</v>
      </c>
      <c r="F922" s="95" t="s">
        <v>18</v>
      </c>
      <c r="Y922" s="8" t="s">
        <v>12</v>
      </c>
    </row>
    <row r="923" spans="1:25" ht="14.25" x14ac:dyDescent="0.2">
      <c r="B923" s="261" t="s">
        <v>1312</v>
      </c>
      <c r="C923" s="142">
        <v>2</v>
      </c>
      <c r="D923" s="640">
        <f>SUM(D924:D925)</f>
        <v>0</v>
      </c>
      <c r="E923" s="263"/>
      <c r="F923" s="263"/>
      <c r="Y923" s="8" t="s">
        <v>12</v>
      </c>
    </row>
    <row r="924" spans="1:25" ht="14.25" x14ac:dyDescent="0.2">
      <c r="B924" s="371" t="s">
        <v>1313</v>
      </c>
      <c r="C924" s="142">
        <v>3</v>
      </c>
      <c r="D924" s="878" t="s">
        <v>18</v>
      </c>
      <c r="E924" s="78"/>
      <c r="F924" s="78"/>
      <c r="Y924" s="8" t="s">
        <v>12</v>
      </c>
    </row>
    <row r="925" spans="1:25" ht="14.25" x14ac:dyDescent="0.2">
      <c r="B925" s="879" t="s">
        <v>1314</v>
      </c>
      <c r="C925" s="142">
        <v>4</v>
      </c>
      <c r="D925" s="880" t="s">
        <v>18</v>
      </c>
      <c r="E925" s="269"/>
      <c r="F925" s="269"/>
      <c r="Y925" s="8" t="s">
        <v>12</v>
      </c>
    </row>
    <row r="926" spans="1:25" ht="14.25" x14ac:dyDescent="0.2">
      <c r="B926" s="261" t="s">
        <v>1315</v>
      </c>
      <c r="C926" s="142">
        <v>5</v>
      </c>
      <c r="D926" s="640">
        <f>SUM(D927:D928)</f>
        <v>0</v>
      </c>
      <c r="E926" s="263"/>
      <c r="F926" s="263"/>
      <c r="Y926" s="8" t="s">
        <v>12</v>
      </c>
    </row>
    <row r="927" spans="1:25" ht="14.25" x14ac:dyDescent="0.2">
      <c r="B927" s="371" t="s">
        <v>1313</v>
      </c>
      <c r="C927" s="142">
        <v>6</v>
      </c>
      <c r="D927" s="878" t="s">
        <v>18</v>
      </c>
      <c r="E927" s="78"/>
      <c r="F927" s="78"/>
      <c r="Y927" s="8" t="s">
        <v>12</v>
      </c>
    </row>
    <row r="928" spans="1:25" ht="14.25" x14ac:dyDescent="0.2">
      <c r="B928" s="879" t="s">
        <v>1314</v>
      </c>
      <c r="C928" s="142">
        <v>7</v>
      </c>
      <c r="D928" s="880" t="s">
        <v>18</v>
      </c>
      <c r="E928" s="269"/>
      <c r="F928" s="269"/>
      <c r="Y928" s="8" t="s">
        <v>12</v>
      </c>
    </row>
    <row r="929" spans="1:25" ht="14.25" x14ac:dyDescent="0.2">
      <c r="B929" s="264" t="s">
        <v>1316</v>
      </c>
      <c r="C929" s="142">
        <v>8</v>
      </c>
      <c r="D929" s="878" t="s">
        <v>18</v>
      </c>
      <c r="E929" s="263"/>
      <c r="F929" s="263"/>
      <c r="Y929" s="8" t="s">
        <v>12</v>
      </c>
    </row>
    <row r="930" spans="1:25" ht="14.25" x14ac:dyDescent="0.2">
      <c r="B930" s="264" t="s">
        <v>1317</v>
      </c>
      <c r="C930" s="142">
        <v>9</v>
      </c>
      <c r="D930" s="878" t="s">
        <v>18</v>
      </c>
      <c r="E930" s="78"/>
      <c r="F930" s="78"/>
      <c r="Y930" s="8" t="s">
        <v>12</v>
      </c>
    </row>
    <row r="931" spans="1:25" ht="14.25" x14ac:dyDescent="0.2">
      <c r="B931" s="334" t="s">
        <v>157</v>
      </c>
      <c r="C931" s="135">
        <v>10</v>
      </c>
      <c r="D931" s="880" t="s">
        <v>18</v>
      </c>
      <c r="E931" s="269"/>
      <c r="F931" s="269"/>
      <c r="Y931" s="8" t="s">
        <v>12</v>
      </c>
    </row>
    <row r="932" spans="1:25" ht="14.25" x14ac:dyDescent="0.2">
      <c r="Y932" s="8" t="s">
        <v>12</v>
      </c>
    </row>
    <row r="933" spans="1:25" ht="14.25" x14ac:dyDescent="0.2">
      <c r="A933" s="8" t="s">
        <v>12</v>
      </c>
      <c r="B933" s="1524" t="s">
        <v>2068</v>
      </c>
      <c r="C933" s="8" t="s">
        <v>12</v>
      </c>
      <c r="D933" s="8" t="s">
        <v>12</v>
      </c>
      <c r="E933" s="8" t="s">
        <v>12</v>
      </c>
      <c r="F933" s="8" t="s">
        <v>12</v>
      </c>
      <c r="G933" s="8" t="s">
        <v>12</v>
      </c>
      <c r="H933" s="8" t="s">
        <v>12</v>
      </c>
      <c r="I933" s="8" t="s">
        <v>12</v>
      </c>
      <c r="J933" s="8" t="s">
        <v>12</v>
      </c>
      <c r="K933" s="8" t="s">
        <v>12</v>
      </c>
      <c r="L933" s="8" t="s">
        <v>12</v>
      </c>
      <c r="M933" s="8" t="s">
        <v>12</v>
      </c>
      <c r="N933" s="8" t="s">
        <v>12</v>
      </c>
      <c r="O933" s="8" t="s">
        <v>12</v>
      </c>
      <c r="P933" s="8" t="s">
        <v>12</v>
      </c>
      <c r="Q933" s="8" t="s">
        <v>12</v>
      </c>
      <c r="R933" s="8" t="s">
        <v>12</v>
      </c>
      <c r="S933" s="8" t="s">
        <v>12</v>
      </c>
      <c r="T933" s="8" t="s">
        <v>12</v>
      </c>
      <c r="U933" s="8" t="s">
        <v>12</v>
      </c>
      <c r="V933" s="8" t="s">
        <v>12</v>
      </c>
      <c r="W933" s="8" t="s">
        <v>12</v>
      </c>
      <c r="X933" s="8" t="s">
        <v>12</v>
      </c>
      <c r="Y933" s="8" t="s">
        <v>12</v>
      </c>
    </row>
    <row r="934" spans="1:25" ht="14.25" x14ac:dyDescent="0.2">
      <c r="Y934" s="8" t="s">
        <v>12</v>
      </c>
    </row>
    <row r="935" spans="1:25" ht="14.25" x14ac:dyDescent="0.2">
      <c r="Y935" s="8" t="s">
        <v>12</v>
      </c>
    </row>
    <row r="936" spans="1:25" ht="48" x14ac:dyDescent="0.2">
      <c r="B936" s="827" t="s">
        <v>2077</v>
      </c>
      <c r="C936" s="1562"/>
      <c r="D936" s="678" t="s">
        <v>1320</v>
      </c>
      <c r="E936" s="678" t="s">
        <v>1185</v>
      </c>
      <c r="F936" s="678" t="s">
        <v>972</v>
      </c>
      <c r="G936" s="678" t="s">
        <v>971</v>
      </c>
      <c r="Y936" s="8" t="s">
        <v>12</v>
      </c>
    </row>
    <row r="937" spans="1:25" ht="14.25" x14ac:dyDescent="0.2">
      <c r="B937" s="829"/>
      <c r="C937" s="633">
        <v>238</v>
      </c>
      <c r="D937" s="18">
        <v>4</v>
      </c>
      <c r="E937" s="18">
        <v>1</v>
      </c>
      <c r="F937" s="18">
        <v>2</v>
      </c>
      <c r="G937" s="19">
        <v>3</v>
      </c>
      <c r="Y937" s="8" t="s">
        <v>12</v>
      </c>
    </row>
    <row r="938" spans="1:25" ht="14.25" x14ac:dyDescent="0.2">
      <c r="B938" s="1525" t="s">
        <v>2074</v>
      </c>
      <c r="C938" s="284">
        <v>1</v>
      </c>
      <c r="D938" s="219" t="str">
        <f>IF(OR(J943&gt;0,L943&gt;0),IF(J943&gt;L943,"Long","Short"),"-")</f>
        <v>-</v>
      </c>
      <c r="E938" s="66" t="s">
        <v>18</v>
      </c>
      <c r="F938" s="510">
        <f>SUM(G938)-SUM(E938)</f>
        <v>0</v>
      </c>
      <c r="G938" s="510" t="str">
        <f>IF(D938="-","-",IF(D938="Long",J943,L943))</f>
        <v>-</v>
      </c>
      <c r="Y938" s="8" t="s">
        <v>12</v>
      </c>
    </row>
    <row r="939" spans="1:25" ht="14.25" x14ac:dyDescent="0.2">
      <c r="Y939" s="8" t="s">
        <v>12</v>
      </c>
    </row>
    <row r="940" spans="1:25" ht="14.25" x14ac:dyDescent="0.2">
      <c r="I940" s="881" t="s">
        <v>1318</v>
      </c>
      <c r="J940" s="882"/>
      <c r="K940" s="881" t="s">
        <v>1319</v>
      </c>
      <c r="L940" s="882"/>
      <c r="Y940" s="8" t="s">
        <v>12</v>
      </c>
    </row>
    <row r="941" spans="1:25" ht="114.75" x14ac:dyDescent="0.2">
      <c r="B941" s="827" t="s">
        <v>1986</v>
      </c>
      <c r="C941" s="1562"/>
      <c r="D941" s="523" t="s">
        <v>892</v>
      </c>
      <c r="E941" s="523" t="s">
        <v>2069</v>
      </c>
      <c r="F941" s="272" t="s">
        <v>1462</v>
      </c>
      <c r="G941" s="523" t="s">
        <v>2071</v>
      </c>
      <c r="H941" s="272" t="s">
        <v>1358</v>
      </c>
      <c r="I941" s="523" t="s">
        <v>2073</v>
      </c>
      <c r="J941" s="272" t="s">
        <v>1359</v>
      </c>
      <c r="K941" s="523" t="s">
        <v>2072</v>
      </c>
      <c r="L941" s="272" t="s">
        <v>1359</v>
      </c>
      <c r="Y941" s="8" t="s">
        <v>12</v>
      </c>
    </row>
    <row r="942" spans="1:25" ht="14.25" x14ac:dyDescent="0.2">
      <c r="B942" s="297">
        <v>1</v>
      </c>
      <c r="C942" s="633">
        <v>239</v>
      </c>
      <c r="D942" s="18">
        <v>2</v>
      </c>
      <c r="E942" s="18">
        <v>3</v>
      </c>
      <c r="F942" s="18">
        <v>4</v>
      </c>
      <c r="G942" s="18">
        <v>5</v>
      </c>
      <c r="H942" s="273">
        <v>6</v>
      </c>
      <c r="I942" s="18">
        <v>7</v>
      </c>
      <c r="J942" s="18">
        <v>8</v>
      </c>
      <c r="K942" s="18">
        <v>9</v>
      </c>
      <c r="L942" s="35">
        <v>10</v>
      </c>
      <c r="Y942" s="8" t="s">
        <v>12</v>
      </c>
    </row>
    <row r="943" spans="1:25" ht="14.25" x14ac:dyDescent="0.2">
      <c r="B943" s="460" t="s">
        <v>2070</v>
      </c>
      <c r="C943" s="142">
        <v>100</v>
      </c>
      <c r="D943" s="888"/>
      <c r="E943" s="888"/>
      <c r="F943" s="888"/>
      <c r="G943" s="888"/>
      <c r="H943" s="888"/>
      <c r="I943" s="888"/>
      <c r="J943" s="219">
        <f>SQRT(FT17.ICS.Param!$D24*SUMIF(J$944:J$989,"&gt;0")^2+(1-FT17.ICS.Param!$D24)*SUMPRODUCT(J$944:J$989,J$944:J$989,--(J$944:J$989&gt;0)))</f>
        <v>0</v>
      </c>
      <c r="K943" s="888"/>
      <c r="L943" s="219">
        <f>SQRT(FT17.ICS.Param!$D24*SUMIF(L$944:L$989,"&gt;0")^2+(1-FT17.ICS.Param!$D24)*SUMPRODUCT(L$944:L$989,L$944:L$989,--(L$944:L$989&gt;0)))</f>
        <v>0</v>
      </c>
      <c r="Y943" s="8" t="s">
        <v>12</v>
      </c>
    </row>
    <row r="944" spans="1:25" ht="14.25" x14ac:dyDescent="0.2">
      <c r="B944" s="635" t="s">
        <v>901</v>
      </c>
      <c r="C944" s="142">
        <v>1</v>
      </c>
      <c r="D944" s="84" t="s">
        <v>18</v>
      </c>
      <c r="E944" s="84" t="s">
        <v>18</v>
      </c>
      <c r="F944" s="84" t="s">
        <v>18</v>
      </c>
      <c r="G944" s="1799" t="str">
        <f>IF(AND(D944&lt;&gt;"-",E944&lt;&gt;"-",F944&lt;&gt;"-"),AND(SUM(E944)&gt;0,(SUM(E944)-SUM(F944))&lt;=10%*MAX(0,SUM(D944))),"")</f>
        <v/>
      </c>
      <c r="H944" s="889" t="str">
        <f>IF(FT17.iCurrency,INDEX(FT17.ICS.Param!$D$29:$AL$63,FT17.iCurrency,C944),"-")</f>
        <v>-</v>
      </c>
      <c r="I944" s="84" t="s">
        <v>18</v>
      </c>
      <c r="J944" s="354">
        <f t="shared" ref="J944:J978" si="84">IF(SUM($F944)&gt;0,SUM($F944)-SUM(I944),0)</f>
        <v>0</v>
      </c>
      <c r="K944" s="84" t="s">
        <v>18</v>
      </c>
      <c r="L944" s="354">
        <f t="shared" ref="L944:L978" si="85">IF(SUM($F944)&lt;0,(SUM($F944)-SUM(K944)),0)</f>
        <v>0</v>
      </c>
      <c r="Y944" s="8" t="s">
        <v>12</v>
      </c>
    </row>
    <row r="945" spans="2:25" ht="14.25" x14ac:dyDescent="0.2">
      <c r="B945" s="635" t="s">
        <v>902</v>
      </c>
      <c r="C945" s="142">
        <v>2</v>
      </c>
      <c r="D945" s="84" t="s">
        <v>18</v>
      </c>
      <c r="E945" s="84" t="s">
        <v>18</v>
      </c>
      <c r="F945" s="84" t="s">
        <v>18</v>
      </c>
      <c r="G945" s="1799" t="str">
        <f t="shared" ref="G945:G989" si="86">IF(AND(D945&lt;&gt;"-",E945&lt;&gt;"-",F945&lt;&gt;"-"),AND(SUM(E945)&gt;0,(SUM(E945)-SUM(F945))&lt;=10%*MAX(0,SUM(D945))),"")</f>
        <v/>
      </c>
      <c r="H945" s="889" t="str">
        <f>IF(FT17.iCurrency,INDEX(FT17.ICS.Param!$D$29:$AL$63,FT17.iCurrency,C945),"-")</f>
        <v>-</v>
      </c>
      <c r="I945" s="84" t="s">
        <v>18</v>
      </c>
      <c r="J945" s="354">
        <f t="shared" si="84"/>
        <v>0</v>
      </c>
      <c r="K945" s="84" t="s">
        <v>18</v>
      </c>
      <c r="L945" s="354">
        <f t="shared" si="85"/>
        <v>0</v>
      </c>
      <c r="Y945" s="8" t="s">
        <v>12</v>
      </c>
    </row>
    <row r="946" spans="2:25" ht="14.25" x14ac:dyDescent="0.2">
      <c r="B946" s="635" t="s">
        <v>903</v>
      </c>
      <c r="C946" s="142">
        <v>3</v>
      </c>
      <c r="D946" s="84" t="s">
        <v>18</v>
      </c>
      <c r="E946" s="84" t="s">
        <v>18</v>
      </c>
      <c r="F946" s="84" t="s">
        <v>18</v>
      </c>
      <c r="G946" s="1799" t="str">
        <f t="shared" si="86"/>
        <v/>
      </c>
      <c r="H946" s="889" t="str">
        <f>IF(FT17.iCurrency,INDEX(FT17.ICS.Param!$D$29:$AL$63,FT17.iCurrency,C946),"-")</f>
        <v>-</v>
      </c>
      <c r="I946" s="84" t="s">
        <v>18</v>
      </c>
      <c r="J946" s="354">
        <f t="shared" si="84"/>
        <v>0</v>
      </c>
      <c r="K946" s="84" t="s">
        <v>18</v>
      </c>
      <c r="L946" s="354">
        <f t="shared" si="85"/>
        <v>0</v>
      </c>
      <c r="Y946" s="8" t="s">
        <v>12</v>
      </c>
    </row>
    <row r="947" spans="2:25" ht="14.25" x14ac:dyDescent="0.2">
      <c r="B947" s="635" t="s">
        <v>904</v>
      </c>
      <c r="C947" s="142">
        <v>4</v>
      </c>
      <c r="D947" s="84" t="s">
        <v>18</v>
      </c>
      <c r="E947" s="84" t="s">
        <v>18</v>
      </c>
      <c r="F947" s="84" t="s">
        <v>18</v>
      </c>
      <c r="G947" s="1799" t="str">
        <f t="shared" si="86"/>
        <v/>
      </c>
      <c r="H947" s="889" t="str">
        <f>IF(FT17.iCurrency,INDEX(FT17.ICS.Param!$D$29:$AL$63,FT17.iCurrency,C947),"-")</f>
        <v>-</v>
      </c>
      <c r="I947" s="84" t="s">
        <v>18</v>
      </c>
      <c r="J947" s="354">
        <f t="shared" si="84"/>
        <v>0</v>
      </c>
      <c r="K947" s="84" t="s">
        <v>18</v>
      </c>
      <c r="L947" s="354">
        <f t="shared" si="85"/>
        <v>0</v>
      </c>
      <c r="Y947" s="8" t="s">
        <v>12</v>
      </c>
    </row>
    <row r="948" spans="2:25" ht="14.25" x14ac:dyDescent="0.2">
      <c r="B948" s="635" t="s">
        <v>905</v>
      </c>
      <c r="C948" s="142">
        <v>5</v>
      </c>
      <c r="D948" s="84" t="s">
        <v>18</v>
      </c>
      <c r="E948" s="84" t="s">
        <v>18</v>
      </c>
      <c r="F948" s="84" t="s">
        <v>18</v>
      </c>
      <c r="G948" s="1799" t="str">
        <f t="shared" si="86"/>
        <v/>
      </c>
      <c r="H948" s="889" t="str">
        <f>IF(FT17.iCurrency,INDEX(FT17.ICS.Param!$D$29:$AL$63,FT17.iCurrency,C948),"-")</f>
        <v>-</v>
      </c>
      <c r="I948" s="84" t="s">
        <v>18</v>
      </c>
      <c r="J948" s="354">
        <f t="shared" si="84"/>
        <v>0</v>
      </c>
      <c r="K948" s="84" t="s">
        <v>18</v>
      </c>
      <c r="L948" s="354">
        <f t="shared" si="85"/>
        <v>0</v>
      </c>
      <c r="Y948" s="8" t="s">
        <v>12</v>
      </c>
    </row>
    <row r="949" spans="2:25" ht="14.25" x14ac:dyDescent="0.2">
      <c r="B949" s="635" t="s">
        <v>906</v>
      </c>
      <c r="C949" s="142">
        <v>6</v>
      </c>
      <c r="D949" s="84" t="s">
        <v>18</v>
      </c>
      <c r="E949" s="84" t="s">
        <v>18</v>
      </c>
      <c r="F949" s="84" t="s">
        <v>18</v>
      </c>
      <c r="G949" s="1799" t="str">
        <f t="shared" si="86"/>
        <v/>
      </c>
      <c r="H949" s="889" t="str">
        <f>IF(FT17.iCurrency,INDEX(FT17.ICS.Param!$D$29:$AL$63,FT17.iCurrency,C949),"-")</f>
        <v>-</v>
      </c>
      <c r="I949" s="84" t="s">
        <v>18</v>
      </c>
      <c r="J949" s="354">
        <f t="shared" si="84"/>
        <v>0</v>
      </c>
      <c r="K949" s="84" t="s">
        <v>18</v>
      </c>
      <c r="L949" s="354">
        <f t="shared" si="85"/>
        <v>0</v>
      </c>
      <c r="Y949" s="8" t="s">
        <v>12</v>
      </c>
    </row>
    <row r="950" spans="2:25" ht="14.25" x14ac:dyDescent="0.2">
      <c r="B950" s="635" t="s">
        <v>907</v>
      </c>
      <c r="C950" s="142">
        <v>7</v>
      </c>
      <c r="D950" s="84" t="s">
        <v>18</v>
      </c>
      <c r="E950" s="84" t="s">
        <v>18</v>
      </c>
      <c r="F950" s="84" t="s">
        <v>18</v>
      </c>
      <c r="G950" s="1799" t="str">
        <f t="shared" si="86"/>
        <v/>
      </c>
      <c r="H950" s="889" t="str">
        <f>IF(FT17.iCurrency,INDEX(FT17.ICS.Param!$D$29:$AL$63,FT17.iCurrency,C950),"-")</f>
        <v>-</v>
      </c>
      <c r="I950" s="84" t="s">
        <v>18</v>
      </c>
      <c r="J950" s="354">
        <f t="shared" si="84"/>
        <v>0</v>
      </c>
      <c r="K950" s="84" t="s">
        <v>18</v>
      </c>
      <c r="L950" s="354">
        <f t="shared" si="85"/>
        <v>0</v>
      </c>
      <c r="Y950" s="8" t="s">
        <v>12</v>
      </c>
    </row>
    <row r="951" spans="2:25" ht="14.25" x14ac:dyDescent="0.2">
      <c r="B951" s="635" t="s">
        <v>908</v>
      </c>
      <c r="C951" s="142">
        <v>8</v>
      </c>
      <c r="D951" s="84" t="s">
        <v>18</v>
      </c>
      <c r="E951" s="84" t="s">
        <v>18</v>
      </c>
      <c r="F951" s="84" t="s">
        <v>18</v>
      </c>
      <c r="G951" s="1799" t="str">
        <f t="shared" si="86"/>
        <v/>
      </c>
      <c r="H951" s="889" t="str">
        <f>IF(FT17.iCurrency,INDEX(FT17.ICS.Param!$D$29:$AL$63,FT17.iCurrency,C951),"-")</f>
        <v>-</v>
      </c>
      <c r="I951" s="84" t="s">
        <v>18</v>
      </c>
      <c r="J951" s="354">
        <f t="shared" si="84"/>
        <v>0</v>
      </c>
      <c r="K951" s="84" t="s">
        <v>18</v>
      </c>
      <c r="L951" s="354">
        <f t="shared" si="85"/>
        <v>0</v>
      </c>
      <c r="Y951" s="8" t="s">
        <v>12</v>
      </c>
    </row>
    <row r="952" spans="2:25" ht="14.25" x14ac:dyDescent="0.2">
      <c r="B952" s="635" t="s">
        <v>909</v>
      </c>
      <c r="C952" s="142">
        <v>9</v>
      </c>
      <c r="D952" s="84" t="s">
        <v>18</v>
      </c>
      <c r="E952" s="84" t="s">
        <v>18</v>
      </c>
      <c r="F952" s="84" t="s">
        <v>18</v>
      </c>
      <c r="G952" s="1799" t="str">
        <f t="shared" si="86"/>
        <v/>
      </c>
      <c r="H952" s="889" t="str">
        <f>IF(FT17.iCurrency,INDEX(FT17.ICS.Param!$D$29:$AL$63,FT17.iCurrency,C952),"-")</f>
        <v>-</v>
      </c>
      <c r="I952" s="84" t="s">
        <v>18</v>
      </c>
      <c r="J952" s="354">
        <f t="shared" si="84"/>
        <v>0</v>
      </c>
      <c r="K952" s="84" t="s">
        <v>18</v>
      </c>
      <c r="L952" s="354">
        <f t="shared" si="85"/>
        <v>0</v>
      </c>
      <c r="Y952" s="8" t="s">
        <v>12</v>
      </c>
    </row>
    <row r="953" spans="2:25" ht="14.25" x14ac:dyDescent="0.2">
      <c r="B953" s="635" t="s">
        <v>910</v>
      </c>
      <c r="C953" s="142">
        <v>10</v>
      </c>
      <c r="D953" s="84" t="s">
        <v>18</v>
      </c>
      <c r="E953" s="84" t="s">
        <v>18</v>
      </c>
      <c r="F953" s="84" t="s">
        <v>18</v>
      </c>
      <c r="G953" s="1799" t="str">
        <f t="shared" si="86"/>
        <v/>
      </c>
      <c r="H953" s="889" t="str">
        <f>IF(FT17.iCurrency,INDEX(FT17.ICS.Param!$D$29:$AL$63,FT17.iCurrency,C953),"-")</f>
        <v>-</v>
      </c>
      <c r="I953" s="84" t="s">
        <v>18</v>
      </c>
      <c r="J953" s="354">
        <f t="shared" si="84"/>
        <v>0</v>
      </c>
      <c r="K953" s="84" t="s">
        <v>18</v>
      </c>
      <c r="L953" s="354">
        <f t="shared" si="85"/>
        <v>0</v>
      </c>
      <c r="Y953" s="8" t="s">
        <v>12</v>
      </c>
    </row>
    <row r="954" spans="2:25" ht="14.25" x14ac:dyDescent="0.2">
      <c r="B954" s="635" t="s">
        <v>919</v>
      </c>
      <c r="C954" s="142">
        <v>11</v>
      </c>
      <c r="D954" s="84" t="s">
        <v>18</v>
      </c>
      <c r="E954" s="84" t="s">
        <v>18</v>
      </c>
      <c r="F954" s="84" t="s">
        <v>18</v>
      </c>
      <c r="G954" s="1799" t="str">
        <f t="shared" si="86"/>
        <v/>
      </c>
      <c r="H954" s="889" t="str">
        <f>IF(FT17.iCurrency,INDEX(FT17.ICS.Param!$D$29:$AL$63,FT17.iCurrency,C954),"-")</f>
        <v>-</v>
      </c>
      <c r="I954" s="84" t="s">
        <v>18</v>
      </c>
      <c r="J954" s="354">
        <f t="shared" si="84"/>
        <v>0</v>
      </c>
      <c r="K954" s="84" t="s">
        <v>18</v>
      </c>
      <c r="L954" s="354">
        <f t="shared" si="85"/>
        <v>0</v>
      </c>
      <c r="Y954" s="8" t="s">
        <v>12</v>
      </c>
    </row>
    <row r="955" spans="2:25" ht="14.25" x14ac:dyDescent="0.2">
      <c r="B955" s="635" t="s">
        <v>920</v>
      </c>
      <c r="C955" s="142">
        <v>12</v>
      </c>
      <c r="D955" s="84" t="s">
        <v>18</v>
      </c>
      <c r="E955" s="84" t="s">
        <v>18</v>
      </c>
      <c r="F955" s="84" t="s">
        <v>18</v>
      </c>
      <c r="G955" s="1799" t="str">
        <f t="shared" si="86"/>
        <v/>
      </c>
      <c r="H955" s="889" t="str">
        <f>IF(FT17.iCurrency,INDEX(FT17.ICS.Param!$D$29:$AL$63,FT17.iCurrency,C955),"-")</f>
        <v>-</v>
      </c>
      <c r="I955" s="84" t="s">
        <v>18</v>
      </c>
      <c r="J955" s="354">
        <f t="shared" si="84"/>
        <v>0</v>
      </c>
      <c r="K955" s="84" t="s">
        <v>18</v>
      </c>
      <c r="L955" s="354">
        <f t="shared" si="85"/>
        <v>0</v>
      </c>
      <c r="Y955" s="8" t="s">
        <v>12</v>
      </c>
    </row>
    <row r="956" spans="2:25" ht="14.25" x14ac:dyDescent="0.2">
      <c r="B956" s="635" t="s">
        <v>921</v>
      </c>
      <c r="C956" s="142">
        <v>13</v>
      </c>
      <c r="D956" s="84" t="s">
        <v>18</v>
      </c>
      <c r="E956" s="84" t="s">
        <v>18</v>
      </c>
      <c r="F956" s="84" t="s">
        <v>18</v>
      </c>
      <c r="G956" s="1799" t="str">
        <f t="shared" si="86"/>
        <v/>
      </c>
      <c r="H956" s="889" t="str">
        <f>IF(FT17.iCurrency,INDEX(FT17.ICS.Param!$D$29:$AL$63,FT17.iCurrency,C956),"-")</f>
        <v>-</v>
      </c>
      <c r="I956" s="84" t="s">
        <v>18</v>
      </c>
      <c r="J956" s="354">
        <f t="shared" si="84"/>
        <v>0</v>
      </c>
      <c r="K956" s="84" t="s">
        <v>18</v>
      </c>
      <c r="L956" s="354">
        <f t="shared" si="85"/>
        <v>0</v>
      </c>
      <c r="Y956" s="8" t="s">
        <v>12</v>
      </c>
    </row>
    <row r="957" spans="2:25" ht="14.25" x14ac:dyDescent="0.2">
      <c r="B957" s="635" t="s">
        <v>922</v>
      </c>
      <c r="C957" s="142">
        <v>14</v>
      </c>
      <c r="D957" s="84" t="s">
        <v>18</v>
      </c>
      <c r="E957" s="84" t="s">
        <v>18</v>
      </c>
      <c r="F957" s="84" t="s">
        <v>18</v>
      </c>
      <c r="G957" s="1799" t="str">
        <f t="shared" si="86"/>
        <v/>
      </c>
      <c r="H957" s="889" t="str">
        <f>IF(FT17.iCurrency,INDEX(FT17.ICS.Param!$D$29:$AL$63,FT17.iCurrency,C957),"-")</f>
        <v>-</v>
      </c>
      <c r="I957" s="84" t="s">
        <v>18</v>
      </c>
      <c r="J957" s="354">
        <f t="shared" si="84"/>
        <v>0</v>
      </c>
      <c r="K957" s="84" t="s">
        <v>18</v>
      </c>
      <c r="L957" s="354">
        <f t="shared" si="85"/>
        <v>0</v>
      </c>
      <c r="Y957" s="8" t="s">
        <v>12</v>
      </c>
    </row>
    <row r="958" spans="2:25" ht="14.25" x14ac:dyDescent="0.2">
      <c r="B958" s="635" t="s">
        <v>923</v>
      </c>
      <c r="C958" s="142">
        <v>15</v>
      </c>
      <c r="D958" s="84" t="s">
        <v>18</v>
      </c>
      <c r="E958" s="84" t="s">
        <v>18</v>
      </c>
      <c r="F958" s="84" t="s">
        <v>18</v>
      </c>
      <c r="G958" s="1799" t="str">
        <f t="shared" si="86"/>
        <v/>
      </c>
      <c r="H958" s="889" t="str">
        <f>IF(FT17.iCurrency,INDEX(FT17.ICS.Param!$D$29:$AL$63,FT17.iCurrency,C958),"-")</f>
        <v>-</v>
      </c>
      <c r="I958" s="84" t="s">
        <v>18</v>
      </c>
      <c r="J958" s="354">
        <f t="shared" si="84"/>
        <v>0</v>
      </c>
      <c r="K958" s="84" t="s">
        <v>18</v>
      </c>
      <c r="L958" s="354">
        <f t="shared" si="85"/>
        <v>0</v>
      </c>
      <c r="Y958" s="8" t="s">
        <v>12</v>
      </c>
    </row>
    <row r="959" spans="2:25" ht="14.25" x14ac:dyDescent="0.2">
      <c r="B959" s="635" t="s">
        <v>924</v>
      </c>
      <c r="C959" s="142">
        <v>16</v>
      </c>
      <c r="D959" s="84" t="s">
        <v>18</v>
      </c>
      <c r="E959" s="84" t="s">
        <v>18</v>
      </c>
      <c r="F959" s="84" t="s">
        <v>18</v>
      </c>
      <c r="G959" s="1799" t="str">
        <f t="shared" si="86"/>
        <v/>
      </c>
      <c r="H959" s="889" t="str">
        <f>IF(FT17.iCurrency,INDEX(FT17.ICS.Param!$D$29:$AL$63,FT17.iCurrency,C959),"-")</f>
        <v>-</v>
      </c>
      <c r="I959" s="84" t="s">
        <v>18</v>
      </c>
      <c r="J959" s="354">
        <f t="shared" si="84"/>
        <v>0</v>
      </c>
      <c r="K959" s="84" t="s">
        <v>18</v>
      </c>
      <c r="L959" s="354">
        <f t="shared" si="85"/>
        <v>0</v>
      </c>
      <c r="Y959" s="8" t="s">
        <v>12</v>
      </c>
    </row>
    <row r="960" spans="2:25" ht="14.25" x14ac:dyDescent="0.2">
      <c r="B960" s="635" t="s">
        <v>925</v>
      </c>
      <c r="C960" s="142">
        <v>17</v>
      </c>
      <c r="D960" s="84" t="s">
        <v>18</v>
      </c>
      <c r="E960" s="84" t="s">
        <v>18</v>
      </c>
      <c r="F960" s="84" t="s">
        <v>18</v>
      </c>
      <c r="G960" s="1799" t="str">
        <f t="shared" si="86"/>
        <v/>
      </c>
      <c r="H960" s="889" t="str">
        <f>IF(FT17.iCurrency,INDEX(FT17.ICS.Param!$D$29:$AL$63,FT17.iCurrency,C960),"-")</f>
        <v>-</v>
      </c>
      <c r="I960" s="84" t="s">
        <v>18</v>
      </c>
      <c r="J960" s="354">
        <f t="shared" si="84"/>
        <v>0</v>
      </c>
      <c r="K960" s="84" t="s">
        <v>18</v>
      </c>
      <c r="L960" s="354">
        <f t="shared" si="85"/>
        <v>0</v>
      </c>
      <c r="Y960" s="8" t="s">
        <v>12</v>
      </c>
    </row>
    <row r="961" spans="2:25" ht="14.25" x14ac:dyDescent="0.2">
      <c r="B961" s="635" t="s">
        <v>926</v>
      </c>
      <c r="C961" s="142">
        <v>18</v>
      </c>
      <c r="D961" s="84" t="s">
        <v>18</v>
      </c>
      <c r="E961" s="84" t="s">
        <v>18</v>
      </c>
      <c r="F961" s="84" t="s">
        <v>18</v>
      </c>
      <c r="G961" s="1799" t="str">
        <f t="shared" si="86"/>
        <v/>
      </c>
      <c r="H961" s="889" t="str">
        <f>IF(FT17.iCurrency,INDEX(FT17.ICS.Param!$D$29:$AL$63,FT17.iCurrency,C961),"-")</f>
        <v>-</v>
      </c>
      <c r="I961" s="84" t="s">
        <v>18</v>
      </c>
      <c r="J961" s="354">
        <f t="shared" si="84"/>
        <v>0</v>
      </c>
      <c r="K961" s="84" t="s">
        <v>18</v>
      </c>
      <c r="L961" s="354">
        <f t="shared" si="85"/>
        <v>0</v>
      </c>
      <c r="Y961" s="8" t="s">
        <v>12</v>
      </c>
    </row>
    <row r="962" spans="2:25" ht="14.25" x14ac:dyDescent="0.2">
      <c r="B962" s="635" t="s">
        <v>927</v>
      </c>
      <c r="C962" s="142">
        <v>19</v>
      </c>
      <c r="D962" s="84" t="s">
        <v>18</v>
      </c>
      <c r="E962" s="84" t="s">
        <v>18</v>
      </c>
      <c r="F962" s="84" t="s">
        <v>18</v>
      </c>
      <c r="G962" s="1799" t="str">
        <f t="shared" si="86"/>
        <v/>
      </c>
      <c r="H962" s="889" t="str">
        <f>IF(FT17.iCurrency,INDEX(FT17.ICS.Param!$D$29:$AL$63,FT17.iCurrency,C962),"-")</f>
        <v>-</v>
      </c>
      <c r="I962" s="84" t="s">
        <v>18</v>
      </c>
      <c r="J962" s="354">
        <f t="shared" si="84"/>
        <v>0</v>
      </c>
      <c r="K962" s="84" t="s">
        <v>18</v>
      </c>
      <c r="L962" s="354">
        <f t="shared" si="85"/>
        <v>0</v>
      </c>
      <c r="Y962" s="8" t="s">
        <v>12</v>
      </c>
    </row>
    <row r="963" spans="2:25" ht="14.25" x14ac:dyDescent="0.2">
      <c r="B963" s="635" t="s">
        <v>928</v>
      </c>
      <c r="C963" s="142">
        <v>20</v>
      </c>
      <c r="D963" s="84" t="s">
        <v>18</v>
      </c>
      <c r="E963" s="84" t="s">
        <v>18</v>
      </c>
      <c r="F963" s="84" t="s">
        <v>18</v>
      </c>
      <c r="G963" s="1799" t="str">
        <f t="shared" si="86"/>
        <v/>
      </c>
      <c r="H963" s="889" t="str">
        <f>IF(FT17.iCurrency,INDEX(FT17.ICS.Param!$D$29:$AL$63,FT17.iCurrency,C963),"-")</f>
        <v>-</v>
      </c>
      <c r="I963" s="84" t="s">
        <v>18</v>
      </c>
      <c r="J963" s="354">
        <f t="shared" si="84"/>
        <v>0</v>
      </c>
      <c r="K963" s="84" t="s">
        <v>18</v>
      </c>
      <c r="L963" s="354">
        <f t="shared" si="85"/>
        <v>0</v>
      </c>
      <c r="Y963" s="8" t="s">
        <v>12</v>
      </c>
    </row>
    <row r="964" spans="2:25" ht="14.25" x14ac:dyDescent="0.2">
      <c r="B964" s="635" t="s">
        <v>929</v>
      </c>
      <c r="C964" s="142">
        <v>21</v>
      </c>
      <c r="D964" s="84" t="s">
        <v>18</v>
      </c>
      <c r="E964" s="84" t="s">
        <v>18</v>
      </c>
      <c r="F964" s="84" t="s">
        <v>18</v>
      </c>
      <c r="G964" s="1799" t="str">
        <f t="shared" si="86"/>
        <v/>
      </c>
      <c r="H964" s="889" t="str">
        <f>IF(FT17.iCurrency,INDEX(FT17.ICS.Param!$D$29:$AL$63,FT17.iCurrency,C964),"-")</f>
        <v>-</v>
      </c>
      <c r="I964" s="84" t="s">
        <v>18</v>
      </c>
      <c r="J964" s="354">
        <f t="shared" si="84"/>
        <v>0</v>
      </c>
      <c r="K964" s="84" t="s">
        <v>18</v>
      </c>
      <c r="L964" s="354">
        <f t="shared" si="85"/>
        <v>0</v>
      </c>
      <c r="Y964" s="8" t="s">
        <v>12</v>
      </c>
    </row>
    <row r="965" spans="2:25" ht="14.25" x14ac:dyDescent="0.2">
      <c r="B965" s="635" t="s">
        <v>930</v>
      </c>
      <c r="C965" s="142">
        <v>22</v>
      </c>
      <c r="D965" s="84" t="s">
        <v>18</v>
      </c>
      <c r="E965" s="84" t="s">
        <v>18</v>
      </c>
      <c r="F965" s="84" t="s">
        <v>18</v>
      </c>
      <c r="G965" s="1799" t="str">
        <f t="shared" si="86"/>
        <v/>
      </c>
      <c r="H965" s="889" t="str">
        <f>IF(FT17.iCurrency,INDEX(FT17.ICS.Param!$D$29:$AL$63,FT17.iCurrency,C965),"-")</f>
        <v>-</v>
      </c>
      <c r="I965" s="84" t="s">
        <v>18</v>
      </c>
      <c r="J965" s="354">
        <f t="shared" si="84"/>
        <v>0</v>
      </c>
      <c r="K965" s="84" t="s">
        <v>18</v>
      </c>
      <c r="L965" s="354">
        <f t="shared" si="85"/>
        <v>0</v>
      </c>
      <c r="Y965" s="8" t="s">
        <v>12</v>
      </c>
    </row>
    <row r="966" spans="2:25" ht="14.25" x14ac:dyDescent="0.2">
      <c r="B966" s="635" t="s">
        <v>931</v>
      </c>
      <c r="C966" s="142">
        <v>23</v>
      </c>
      <c r="D966" s="84" t="s">
        <v>18</v>
      </c>
      <c r="E966" s="84" t="s">
        <v>18</v>
      </c>
      <c r="F966" s="84" t="s">
        <v>18</v>
      </c>
      <c r="G966" s="1799" t="str">
        <f t="shared" si="86"/>
        <v/>
      </c>
      <c r="H966" s="889" t="str">
        <f>IF(FT17.iCurrency,INDEX(FT17.ICS.Param!$D$29:$AL$63,FT17.iCurrency,C966),"-")</f>
        <v>-</v>
      </c>
      <c r="I966" s="84" t="s">
        <v>18</v>
      </c>
      <c r="J966" s="354">
        <f t="shared" si="84"/>
        <v>0</v>
      </c>
      <c r="K966" s="84" t="s">
        <v>18</v>
      </c>
      <c r="L966" s="354">
        <f t="shared" si="85"/>
        <v>0</v>
      </c>
      <c r="Y966" s="8" t="s">
        <v>12</v>
      </c>
    </row>
    <row r="967" spans="2:25" ht="14.25" x14ac:dyDescent="0.2">
      <c r="B967" s="635" t="s">
        <v>932</v>
      </c>
      <c r="C967" s="142">
        <v>24</v>
      </c>
      <c r="D967" s="84" t="s">
        <v>18</v>
      </c>
      <c r="E967" s="84" t="s">
        <v>18</v>
      </c>
      <c r="F967" s="84" t="s">
        <v>18</v>
      </c>
      <c r="G967" s="1799" t="str">
        <f t="shared" si="86"/>
        <v/>
      </c>
      <c r="H967" s="889" t="str">
        <f>IF(FT17.iCurrency,INDEX(FT17.ICS.Param!$D$29:$AL$63,FT17.iCurrency,C967),"-")</f>
        <v>-</v>
      </c>
      <c r="I967" s="84" t="s">
        <v>18</v>
      </c>
      <c r="J967" s="354">
        <f t="shared" si="84"/>
        <v>0</v>
      </c>
      <c r="K967" s="84" t="s">
        <v>18</v>
      </c>
      <c r="L967" s="354">
        <f t="shared" si="85"/>
        <v>0</v>
      </c>
      <c r="Y967" s="8" t="s">
        <v>12</v>
      </c>
    </row>
    <row r="968" spans="2:25" ht="14.25" x14ac:dyDescent="0.2">
      <c r="B968" s="635" t="s">
        <v>933</v>
      </c>
      <c r="C968" s="142">
        <v>25</v>
      </c>
      <c r="D968" s="84" t="s">
        <v>18</v>
      </c>
      <c r="E968" s="84" t="s">
        <v>18</v>
      </c>
      <c r="F968" s="84" t="s">
        <v>18</v>
      </c>
      <c r="G968" s="1799" t="str">
        <f t="shared" si="86"/>
        <v/>
      </c>
      <c r="H968" s="889" t="str">
        <f>IF(FT17.iCurrency,INDEX(FT17.ICS.Param!$D$29:$AL$63,FT17.iCurrency,C968),"-")</f>
        <v>-</v>
      </c>
      <c r="I968" s="84" t="s">
        <v>18</v>
      </c>
      <c r="J968" s="354">
        <f t="shared" si="84"/>
        <v>0</v>
      </c>
      <c r="K968" s="84" t="s">
        <v>18</v>
      </c>
      <c r="L968" s="354">
        <f t="shared" si="85"/>
        <v>0</v>
      </c>
      <c r="Y968" s="8" t="s">
        <v>12</v>
      </c>
    </row>
    <row r="969" spans="2:25" ht="14.25" x14ac:dyDescent="0.2">
      <c r="B969" s="635" t="s">
        <v>934</v>
      </c>
      <c r="C969" s="142">
        <v>26</v>
      </c>
      <c r="D969" s="84" t="s">
        <v>18</v>
      </c>
      <c r="E969" s="84" t="s">
        <v>18</v>
      </c>
      <c r="F969" s="84" t="s">
        <v>18</v>
      </c>
      <c r="G969" s="1799" t="str">
        <f t="shared" si="86"/>
        <v/>
      </c>
      <c r="H969" s="889" t="str">
        <f>IF(FT17.iCurrency,INDEX(FT17.ICS.Param!$D$29:$AL$63,FT17.iCurrency,C969),"-")</f>
        <v>-</v>
      </c>
      <c r="I969" s="84" t="s">
        <v>18</v>
      </c>
      <c r="J969" s="354">
        <f t="shared" si="84"/>
        <v>0</v>
      </c>
      <c r="K969" s="84" t="s">
        <v>18</v>
      </c>
      <c r="L969" s="354">
        <f t="shared" si="85"/>
        <v>0</v>
      </c>
      <c r="Y969" s="8" t="s">
        <v>12</v>
      </c>
    </row>
    <row r="970" spans="2:25" ht="14.25" x14ac:dyDescent="0.2">
      <c r="B970" s="635" t="s">
        <v>935</v>
      </c>
      <c r="C970" s="142">
        <v>27</v>
      </c>
      <c r="D970" s="84" t="s">
        <v>18</v>
      </c>
      <c r="E970" s="84" t="s">
        <v>18</v>
      </c>
      <c r="F970" s="84" t="s">
        <v>18</v>
      </c>
      <c r="G970" s="1799" t="str">
        <f t="shared" si="86"/>
        <v/>
      </c>
      <c r="H970" s="889" t="str">
        <f>IF(FT17.iCurrency,INDEX(FT17.ICS.Param!$D$29:$AL$63,FT17.iCurrency,C970),"-")</f>
        <v>-</v>
      </c>
      <c r="I970" s="84" t="s">
        <v>18</v>
      </c>
      <c r="J970" s="354">
        <f t="shared" si="84"/>
        <v>0</v>
      </c>
      <c r="K970" s="84" t="s">
        <v>18</v>
      </c>
      <c r="L970" s="354">
        <f t="shared" si="85"/>
        <v>0</v>
      </c>
      <c r="Y970" s="8" t="s">
        <v>12</v>
      </c>
    </row>
    <row r="971" spans="2:25" ht="14.25" x14ac:dyDescent="0.2">
      <c r="B971" s="635" t="s">
        <v>936</v>
      </c>
      <c r="C971" s="142">
        <v>28</v>
      </c>
      <c r="D971" s="84" t="s">
        <v>18</v>
      </c>
      <c r="E971" s="84" t="s">
        <v>18</v>
      </c>
      <c r="F971" s="84" t="s">
        <v>18</v>
      </c>
      <c r="G971" s="1799" t="str">
        <f t="shared" si="86"/>
        <v/>
      </c>
      <c r="H971" s="889" t="str">
        <f>IF(FT17.iCurrency,INDEX(FT17.ICS.Param!$D$29:$AL$63,FT17.iCurrency,C971),"-")</f>
        <v>-</v>
      </c>
      <c r="I971" s="84" t="s">
        <v>18</v>
      </c>
      <c r="J971" s="354">
        <f t="shared" si="84"/>
        <v>0</v>
      </c>
      <c r="K971" s="84" t="s">
        <v>18</v>
      </c>
      <c r="L971" s="354">
        <f t="shared" si="85"/>
        <v>0</v>
      </c>
      <c r="Y971" s="8" t="s">
        <v>12</v>
      </c>
    </row>
    <row r="972" spans="2:25" ht="14.25" x14ac:dyDescent="0.2">
      <c r="B972" s="635" t="s">
        <v>937</v>
      </c>
      <c r="C972" s="142">
        <v>29</v>
      </c>
      <c r="D972" s="84" t="s">
        <v>18</v>
      </c>
      <c r="E972" s="84" t="s">
        <v>18</v>
      </c>
      <c r="F972" s="84" t="s">
        <v>18</v>
      </c>
      <c r="G972" s="1799" t="str">
        <f t="shared" si="86"/>
        <v/>
      </c>
      <c r="H972" s="889" t="str">
        <f>IF(FT17.iCurrency,INDEX(FT17.ICS.Param!$D$29:$AL$63,FT17.iCurrency,C972),"-")</f>
        <v>-</v>
      </c>
      <c r="I972" s="84" t="s">
        <v>18</v>
      </c>
      <c r="J972" s="354">
        <f t="shared" si="84"/>
        <v>0</v>
      </c>
      <c r="K972" s="84" t="s">
        <v>18</v>
      </c>
      <c r="L972" s="354">
        <f t="shared" si="85"/>
        <v>0</v>
      </c>
      <c r="Y972" s="8" t="s">
        <v>12</v>
      </c>
    </row>
    <row r="973" spans="2:25" ht="14.25" x14ac:dyDescent="0.2">
      <c r="B973" s="635" t="s">
        <v>32</v>
      </c>
      <c r="C973" s="142">
        <v>30</v>
      </c>
      <c r="D973" s="84" t="s">
        <v>18</v>
      </c>
      <c r="E973" s="84" t="s">
        <v>18</v>
      </c>
      <c r="F973" s="84" t="s">
        <v>18</v>
      </c>
      <c r="G973" s="1799" t="str">
        <f t="shared" si="86"/>
        <v/>
      </c>
      <c r="H973" s="889" t="str">
        <f>IF(FT17.iCurrency,INDEX(FT17.ICS.Param!$D$29:$AL$63,FT17.iCurrency,C973),"-")</f>
        <v>-</v>
      </c>
      <c r="I973" s="84" t="s">
        <v>18</v>
      </c>
      <c r="J973" s="354">
        <f t="shared" si="84"/>
        <v>0</v>
      </c>
      <c r="K973" s="84" t="s">
        <v>18</v>
      </c>
      <c r="L973" s="354">
        <f t="shared" si="85"/>
        <v>0</v>
      </c>
      <c r="Y973" s="8" t="s">
        <v>12</v>
      </c>
    </row>
    <row r="974" spans="2:25" ht="14.25" x14ac:dyDescent="0.2">
      <c r="B974" s="635" t="s">
        <v>938</v>
      </c>
      <c r="C974" s="142">
        <v>31</v>
      </c>
      <c r="D974" s="84" t="s">
        <v>18</v>
      </c>
      <c r="E974" s="84" t="s">
        <v>18</v>
      </c>
      <c r="F974" s="84" t="s">
        <v>18</v>
      </c>
      <c r="G974" s="1799" t="str">
        <f t="shared" si="86"/>
        <v/>
      </c>
      <c r="H974" s="889" t="str">
        <f>IF(FT17.iCurrency,INDEX(FT17.ICS.Param!$D$29:$AL$63,FT17.iCurrency,C974),"-")</f>
        <v>-</v>
      </c>
      <c r="I974" s="84" t="s">
        <v>18</v>
      </c>
      <c r="J974" s="354">
        <f t="shared" si="84"/>
        <v>0</v>
      </c>
      <c r="K974" s="84" t="s">
        <v>18</v>
      </c>
      <c r="L974" s="354">
        <f t="shared" si="85"/>
        <v>0</v>
      </c>
      <c r="Y974" s="8" t="s">
        <v>12</v>
      </c>
    </row>
    <row r="975" spans="2:25" ht="14.25" x14ac:dyDescent="0.2">
      <c r="B975" s="635" t="s">
        <v>939</v>
      </c>
      <c r="C975" s="142">
        <v>32</v>
      </c>
      <c r="D975" s="84" t="s">
        <v>18</v>
      </c>
      <c r="E975" s="84" t="s">
        <v>18</v>
      </c>
      <c r="F975" s="84" t="s">
        <v>18</v>
      </c>
      <c r="G975" s="1799" t="str">
        <f t="shared" si="86"/>
        <v/>
      </c>
      <c r="H975" s="889" t="str">
        <f>IF(FT17.iCurrency,INDEX(FT17.ICS.Param!$D$29:$AL$63,FT17.iCurrency,C975),"-")</f>
        <v>-</v>
      </c>
      <c r="I975" s="84" t="s">
        <v>18</v>
      </c>
      <c r="J975" s="354">
        <f t="shared" si="84"/>
        <v>0</v>
      </c>
      <c r="K975" s="84" t="s">
        <v>18</v>
      </c>
      <c r="L975" s="354">
        <f t="shared" si="85"/>
        <v>0</v>
      </c>
      <c r="Y975" s="8" t="s">
        <v>12</v>
      </c>
    </row>
    <row r="976" spans="2:25" ht="14.25" x14ac:dyDescent="0.2">
      <c r="B976" s="635" t="s">
        <v>940</v>
      </c>
      <c r="C976" s="142">
        <v>33</v>
      </c>
      <c r="D976" s="84" t="s">
        <v>18</v>
      </c>
      <c r="E976" s="84" t="s">
        <v>18</v>
      </c>
      <c r="F976" s="84" t="s">
        <v>18</v>
      </c>
      <c r="G976" s="1799" t="str">
        <f t="shared" si="86"/>
        <v/>
      </c>
      <c r="H976" s="889" t="str">
        <f>IF(FT17.iCurrency,INDEX(FT17.ICS.Param!$D$29:$AL$63,FT17.iCurrency,C976),"-")</f>
        <v>-</v>
      </c>
      <c r="I976" s="84" t="s">
        <v>18</v>
      </c>
      <c r="J976" s="354">
        <f t="shared" si="84"/>
        <v>0</v>
      </c>
      <c r="K976" s="84" t="s">
        <v>18</v>
      </c>
      <c r="L976" s="354">
        <f t="shared" si="85"/>
        <v>0</v>
      </c>
      <c r="Y976" s="8" t="s">
        <v>12</v>
      </c>
    </row>
    <row r="977" spans="1:25" ht="14.25" x14ac:dyDescent="0.2">
      <c r="B977" s="635" t="s">
        <v>941</v>
      </c>
      <c r="C977" s="142">
        <v>34</v>
      </c>
      <c r="D977" s="84" t="s">
        <v>18</v>
      </c>
      <c r="E977" s="84" t="s">
        <v>18</v>
      </c>
      <c r="F977" s="84" t="s">
        <v>18</v>
      </c>
      <c r="G977" s="1799" t="str">
        <f t="shared" si="86"/>
        <v/>
      </c>
      <c r="H977" s="889" t="str">
        <f>IF(FT17.iCurrency,INDEX(FT17.ICS.Param!$D$29:$AL$63,FT17.iCurrency,C977),"-")</f>
        <v>-</v>
      </c>
      <c r="I977" s="84" t="s">
        <v>18</v>
      </c>
      <c r="J977" s="354">
        <f t="shared" si="84"/>
        <v>0</v>
      </c>
      <c r="K977" s="84" t="s">
        <v>18</v>
      </c>
      <c r="L977" s="354">
        <f t="shared" si="85"/>
        <v>0</v>
      </c>
      <c r="Y977" s="8" t="s">
        <v>12</v>
      </c>
    </row>
    <row r="978" spans="1:25" ht="14.25" x14ac:dyDescent="0.2">
      <c r="B978" s="835" t="s">
        <v>942</v>
      </c>
      <c r="C978" s="142">
        <v>35</v>
      </c>
      <c r="D978" s="86" t="s">
        <v>18</v>
      </c>
      <c r="E978" s="86" t="s">
        <v>18</v>
      </c>
      <c r="F978" s="86" t="s">
        <v>18</v>
      </c>
      <c r="G978" s="1798" t="str">
        <f t="shared" si="86"/>
        <v/>
      </c>
      <c r="H978" s="889" t="str">
        <f>IF(FT17.iCurrency,INDEX(FT17.ICS.Param!$D$29:$AL$63,FT17.iCurrency,C978),"-")</f>
        <v>-</v>
      </c>
      <c r="I978" s="86" t="s">
        <v>18</v>
      </c>
      <c r="J978" s="354">
        <f t="shared" si="84"/>
        <v>0</v>
      </c>
      <c r="K978" s="86" t="s">
        <v>18</v>
      </c>
      <c r="L978" s="709">
        <f t="shared" si="85"/>
        <v>0</v>
      </c>
      <c r="Y978" s="8" t="s">
        <v>12</v>
      </c>
    </row>
    <row r="979" spans="1:25" ht="15" x14ac:dyDescent="0.25">
      <c r="B979" s="890" t="s">
        <v>1361</v>
      </c>
      <c r="C979" s="142"/>
      <c r="D979" s="239"/>
      <c r="E979" s="239"/>
      <c r="F979" s="239"/>
      <c r="G979" s="239"/>
      <c r="H979" s="239"/>
      <c r="I979" s="239"/>
      <c r="J979" s="239"/>
      <c r="K979" s="239"/>
      <c r="L979" s="123"/>
      <c r="Y979" s="8" t="s">
        <v>12</v>
      </c>
    </row>
    <row r="980" spans="1:25" ht="14.25" x14ac:dyDescent="0.2">
      <c r="B980" s="891" t="s">
        <v>18</v>
      </c>
      <c r="C980" s="142">
        <v>36</v>
      </c>
      <c r="D980" s="95" t="s">
        <v>18</v>
      </c>
      <c r="E980" s="95" t="s">
        <v>18</v>
      </c>
      <c r="F980" s="95" t="s">
        <v>18</v>
      </c>
      <c r="G980" s="1800" t="str">
        <f t="shared" si="86"/>
        <v/>
      </c>
      <c r="H980" s="889" t="str">
        <f t="shared" ref="H980:H989" si="87">IF(B980="-","-",IF("BND"=$B980,IF($C$973=FT17.iCurrency,5%,$H$973),60%))</f>
        <v>-</v>
      </c>
      <c r="I980" s="95" t="s">
        <v>18</v>
      </c>
      <c r="J980" s="640">
        <f t="shared" ref="J980:J989" si="88">IF(SUM($F980)&gt;0,SUM($F980)-SUM(I980),0)</f>
        <v>0</v>
      </c>
      <c r="K980" s="95" t="s">
        <v>18</v>
      </c>
      <c r="L980" s="640">
        <f t="shared" ref="L980:L989" si="89">IF(SUM($F980)&lt;0,-(SUM($F980)-SUM(K980)),0)</f>
        <v>0</v>
      </c>
      <c r="Y980" s="8" t="s">
        <v>12</v>
      </c>
    </row>
    <row r="981" spans="1:25" ht="14.25" x14ac:dyDescent="0.2">
      <c r="B981" s="892" t="s">
        <v>18</v>
      </c>
      <c r="C981" s="142">
        <v>37</v>
      </c>
      <c r="D981" s="84" t="s">
        <v>18</v>
      </c>
      <c r="E981" s="84" t="s">
        <v>18</v>
      </c>
      <c r="F981" s="84" t="s">
        <v>18</v>
      </c>
      <c r="G981" s="1801" t="str">
        <f t="shared" si="86"/>
        <v/>
      </c>
      <c r="H981" s="889" t="str">
        <f t="shared" si="87"/>
        <v>-</v>
      </c>
      <c r="I981" s="84" t="s">
        <v>18</v>
      </c>
      <c r="J981" s="354">
        <f t="shared" si="88"/>
        <v>0</v>
      </c>
      <c r="K981" s="84" t="s">
        <v>18</v>
      </c>
      <c r="L981" s="354">
        <f t="shared" si="89"/>
        <v>0</v>
      </c>
      <c r="Y981" s="8" t="s">
        <v>12</v>
      </c>
    </row>
    <row r="982" spans="1:25" ht="14.25" x14ac:dyDescent="0.2">
      <c r="B982" s="892" t="s">
        <v>18</v>
      </c>
      <c r="C982" s="142">
        <v>38</v>
      </c>
      <c r="D982" s="84" t="s">
        <v>18</v>
      </c>
      <c r="E982" s="84" t="s">
        <v>18</v>
      </c>
      <c r="F982" s="84" t="s">
        <v>18</v>
      </c>
      <c r="G982" s="1801" t="str">
        <f t="shared" si="86"/>
        <v/>
      </c>
      <c r="H982" s="889" t="str">
        <f t="shared" si="87"/>
        <v>-</v>
      </c>
      <c r="I982" s="84" t="s">
        <v>18</v>
      </c>
      <c r="J982" s="354">
        <f t="shared" si="88"/>
        <v>0</v>
      </c>
      <c r="K982" s="84" t="s">
        <v>18</v>
      </c>
      <c r="L982" s="354">
        <f t="shared" si="89"/>
        <v>0</v>
      </c>
      <c r="Y982" s="8" t="s">
        <v>12</v>
      </c>
    </row>
    <row r="983" spans="1:25" ht="14.25" x14ac:dyDescent="0.2">
      <c r="B983" s="892" t="s">
        <v>18</v>
      </c>
      <c r="C983" s="142">
        <v>39</v>
      </c>
      <c r="D983" s="84" t="s">
        <v>18</v>
      </c>
      <c r="E983" s="84" t="s">
        <v>18</v>
      </c>
      <c r="F983" s="84" t="s">
        <v>18</v>
      </c>
      <c r="G983" s="1801" t="str">
        <f t="shared" si="86"/>
        <v/>
      </c>
      <c r="H983" s="889" t="str">
        <f t="shared" si="87"/>
        <v>-</v>
      </c>
      <c r="I983" s="84" t="s">
        <v>18</v>
      </c>
      <c r="J983" s="354">
        <f t="shared" si="88"/>
        <v>0</v>
      </c>
      <c r="K983" s="84" t="s">
        <v>18</v>
      </c>
      <c r="L983" s="354">
        <f t="shared" si="89"/>
        <v>0</v>
      </c>
      <c r="Y983" s="8" t="s">
        <v>12</v>
      </c>
    </row>
    <row r="984" spans="1:25" ht="14.25" x14ac:dyDescent="0.2">
      <c r="B984" s="893" t="s">
        <v>18</v>
      </c>
      <c r="C984" s="142">
        <v>40</v>
      </c>
      <c r="D984" s="84" t="s">
        <v>18</v>
      </c>
      <c r="E984" s="84" t="s">
        <v>18</v>
      </c>
      <c r="F984" s="84" t="s">
        <v>18</v>
      </c>
      <c r="G984" s="1801" t="str">
        <f t="shared" si="86"/>
        <v/>
      </c>
      <c r="H984" s="889" t="str">
        <f t="shared" si="87"/>
        <v>-</v>
      </c>
      <c r="I984" s="84" t="s">
        <v>18</v>
      </c>
      <c r="J984" s="354">
        <f t="shared" si="88"/>
        <v>0</v>
      </c>
      <c r="K984" s="84" t="s">
        <v>18</v>
      </c>
      <c r="L984" s="354">
        <f t="shared" si="89"/>
        <v>0</v>
      </c>
      <c r="Y984" s="8" t="s">
        <v>12</v>
      </c>
    </row>
    <row r="985" spans="1:25" ht="14.25" x14ac:dyDescent="0.2">
      <c r="B985" s="893" t="s">
        <v>18</v>
      </c>
      <c r="C985" s="142">
        <v>41</v>
      </c>
      <c r="D985" s="84" t="s">
        <v>18</v>
      </c>
      <c r="E985" s="84" t="s">
        <v>18</v>
      </c>
      <c r="F985" s="84" t="s">
        <v>18</v>
      </c>
      <c r="G985" s="1801" t="str">
        <f t="shared" si="86"/>
        <v/>
      </c>
      <c r="H985" s="889" t="str">
        <f t="shared" si="87"/>
        <v>-</v>
      </c>
      <c r="I985" s="84" t="s">
        <v>18</v>
      </c>
      <c r="J985" s="354">
        <f t="shared" si="88"/>
        <v>0</v>
      </c>
      <c r="K985" s="84" t="s">
        <v>18</v>
      </c>
      <c r="L985" s="354">
        <f t="shared" si="89"/>
        <v>0</v>
      </c>
      <c r="Y985" s="8" t="s">
        <v>12</v>
      </c>
    </row>
    <row r="986" spans="1:25" ht="14.25" x14ac:dyDescent="0.2">
      <c r="B986" s="893" t="s">
        <v>18</v>
      </c>
      <c r="C986" s="142">
        <v>42</v>
      </c>
      <c r="D986" s="84" t="s">
        <v>18</v>
      </c>
      <c r="E986" s="84" t="s">
        <v>18</v>
      </c>
      <c r="F986" s="84" t="s">
        <v>18</v>
      </c>
      <c r="G986" s="1801" t="str">
        <f t="shared" si="86"/>
        <v/>
      </c>
      <c r="H986" s="889" t="str">
        <f t="shared" si="87"/>
        <v>-</v>
      </c>
      <c r="I986" s="84" t="s">
        <v>18</v>
      </c>
      <c r="J986" s="354">
        <f t="shared" si="88"/>
        <v>0</v>
      </c>
      <c r="K986" s="84" t="s">
        <v>18</v>
      </c>
      <c r="L986" s="354">
        <f t="shared" si="89"/>
        <v>0</v>
      </c>
      <c r="Y986" s="8" t="s">
        <v>12</v>
      </c>
    </row>
    <row r="987" spans="1:25" ht="14.25" x14ac:dyDescent="0.2">
      <c r="B987" s="893" t="s">
        <v>18</v>
      </c>
      <c r="C987" s="142">
        <v>43</v>
      </c>
      <c r="D987" s="84" t="s">
        <v>18</v>
      </c>
      <c r="E987" s="84" t="s">
        <v>18</v>
      </c>
      <c r="F987" s="84" t="s">
        <v>18</v>
      </c>
      <c r="G987" s="1801" t="str">
        <f t="shared" si="86"/>
        <v/>
      </c>
      <c r="H987" s="889" t="str">
        <f t="shared" si="87"/>
        <v>-</v>
      </c>
      <c r="I987" s="84" t="s">
        <v>18</v>
      </c>
      <c r="J987" s="354">
        <f t="shared" si="88"/>
        <v>0</v>
      </c>
      <c r="K987" s="84" t="s">
        <v>18</v>
      </c>
      <c r="L987" s="354">
        <f t="shared" si="89"/>
        <v>0</v>
      </c>
      <c r="Y987" s="8" t="s">
        <v>12</v>
      </c>
    </row>
    <row r="988" spans="1:25" ht="14.25" x14ac:dyDescent="0.2">
      <c r="B988" s="893" t="s">
        <v>18</v>
      </c>
      <c r="C988" s="142">
        <v>44</v>
      </c>
      <c r="D988" s="84" t="s">
        <v>18</v>
      </c>
      <c r="E988" s="84" t="s">
        <v>18</v>
      </c>
      <c r="F988" s="84" t="s">
        <v>18</v>
      </c>
      <c r="G988" s="1801" t="str">
        <f t="shared" si="86"/>
        <v/>
      </c>
      <c r="H988" s="889" t="str">
        <f t="shared" si="87"/>
        <v>-</v>
      </c>
      <c r="I988" s="84" t="s">
        <v>18</v>
      </c>
      <c r="J988" s="354">
        <f t="shared" si="88"/>
        <v>0</v>
      </c>
      <c r="K988" s="84" t="s">
        <v>18</v>
      </c>
      <c r="L988" s="354">
        <f t="shared" si="89"/>
        <v>0</v>
      </c>
      <c r="Y988" s="8" t="s">
        <v>12</v>
      </c>
    </row>
    <row r="989" spans="1:25" ht="14.25" x14ac:dyDescent="0.2">
      <c r="B989" s="894" t="s">
        <v>18</v>
      </c>
      <c r="C989" s="135">
        <v>45</v>
      </c>
      <c r="D989" s="86" t="s">
        <v>18</v>
      </c>
      <c r="E989" s="86" t="s">
        <v>18</v>
      </c>
      <c r="F989" s="86" t="s">
        <v>18</v>
      </c>
      <c r="G989" s="1802" t="str">
        <f t="shared" si="86"/>
        <v/>
      </c>
      <c r="H989" s="895" t="str">
        <f t="shared" si="87"/>
        <v>-</v>
      </c>
      <c r="I989" s="86" t="s">
        <v>18</v>
      </c>
      <c r="J989" s="709">
        <f t="shared" si="88"/>
        <v>0</v>
      </c>
      <c r="K989" s="86" t="s">
        <v>18</v>
      </c>
      <c r="L989" s="709">
        <f t="shared" si="89"/>
        <v>0</v>
      </c>
      <c r="Y989" s="8" t="s">
        <v>12</v>
      </c>
    </row>
    <row r="990" spans="1:25" ht="14.25" x14ac:dyDescent="0.2">
      <c r="Y990" s="8" t="s">
        <v>12</v>
      </c>
    </row>
    <row r="991" spans="1:25" ht="14.25" x14ac:dyDescent="0.2">
      <c r="A991" s="8" t="s">
        <v>12</v>
      </c>
      <c r="B991" s="1524" t="s">
        <v>2086</v>
      </c>
      <c r="C991" s="8" t="s">
        <v>12</v>
      </c>
      <c r="D991" s="8" t="s">
        <v>12</v>
      </c>
      <c r="E991" s="8" t="s">
        <v>12</v>
      </c>
      <c r="F991" s="8" t="s">
        <v>12</v>
      </c>
      <c r="G991" s="8" t="s">
        <v>12</v>
      </c>
      <c r="H991" s="8" t="s">
        <v>12</v>
      </c>
      <c r="I991" s="8" t="s">
        <v>12</v>
      </c>
      <c r="J991" s="8" t="s">
        <v>12</v>
      </c>
      <c r="K991" s="8" t="s">
        <v>12</v>
      </c>
      <c r="L991" s="8" t="s">
        <v>12</v>
      </c>
      <c r="M991" s="8" t="s">
        <v>12</v>
      </c>
      <c r="N991" s="8" t="s">
        <v>12</v>
      </c>
      <c r="O991" s="8" t="s">
        <v>12</v>
      </c>
      <c r="P991" s="8" t="s">
        <v>12</v>
      </c>
      <c r="Q991" s="8" t="s">
        <v>12</v>
      </c>
      <c r="R991" s="8" t="s">
        <v>12</v>
      </c>
      <c r="S991" s="8" t="s">
        <v>12</v>
      </c>
      <c r="T991" s="8" t="s">
        <v>12</v>
      </c>
      <c r="U991" s="8" t="s">
        <v>12</v>
      </c>
      <c r="V991" s="8" t="s">
        <v>12</v>
      </c>
      <c r="W991" s="8" t="s">
        <v>12</v>
      </c>
      <c r="X991" s="8" t="s">
        <v>12</v>
      </c>
      <c r="Y991" s="8" t="s">
        <v>12</v>
      </c>
    </row>
    <row r="992" spans="1:25" ht="14.25" x14ac:dyDescent="0.2">
      <c r="B992" s="1458"/>
      <c r="C992" s="896"/>
      <c r="D992" s="1458"/>
      <c r="E992" s="1458"/>
      <c r="F992" s="896"/>
      <c r="G992" s="896"/>
      <c r="H992" s="896"/>
      <c r="I992" s="896"/>
      <c r="J992" s="1458"/>
      <c r="K992" s="1458"/>
      <c r="L992" s="1458"/>
      <c r="M992" s="1458"/>
      <c r="N992" s="1458"/>
      <c r="O992" s="896"/>
      <c r="Y992" s="8" t="s">
        <v>12</v>
      </c>
    </row>
    <row r="993" spans="1:25" ht="36" customHeight="1" x14ac:dyDescent="0.2">
      <c r="B993" s="2128" t="s">
        <v>1363</v>
      </c>
      <c r="C993" s="898"/>
      <c r="D993" s="6"/>
      <c r="E993" s="1356" t="s">
        <v>1364</v>
      </c>
      <c r="F993" s="1079"/>
      <c r="G993" s="1079"/>
      <c r="H993" s="1078"/>
      <c r="I993" s="6"/>
      <c r="J993" s="1479"/>
      <c r="K993" s="1347"/>
      <c r="L993" s="1347"/>
      <c r="M993" s="1347"/>
      <c r="N993" s="1347"/>
      <c r="O993" s="1458"/>
      <c r="Y993" s="8" t="s">
        <v>12</v>
      </c>
    </row>
    <row r="994" spans="1:25" ht="84" x14ac:dyDescent="0.2">
      <c r="B994" s="2129"/>
      <c r="C994" s="899"/>
      <c r="D994" s="678" t="s">
        <v>1795</v>
      </c>
      <c r="E994" s="678" t="s">
        <v>1367</v>
      </c>
      <c r="F994" s="678" t="s">
        <v>1368</v>
      </c>
      <c r="G994" s="678" t="s">
        <v>1369</v>
      </c>
      <c r="H994" s="678" t="s">
        <v>1370</v>
      </c>
      <c r="I994" s="1480" t="s">
        <v>1366</v>
      </c>
      <c r="J994" s="1480" t="s">
        <v>1365</v>
      </c>
      <c r="K994" s="1347"/>
      <c r="L994" s="1347"/>
      <c r="M994" s="1347"/>
      <c r="N994" s="1347"/>
      <c r="O994" s="1458"/>
      <c r="Y994" s="8" t="s">
        <v>12</v>
      </c>
    </row>
    <row r="995" spans="1:25" ht="14.25" x14ac:dyDescent="0.2">
      <c r="B995" s="900"/>
      <c r="C995" s="40">
        <v>240</v>
      </c>
      <c r="D995" s="18">
        <v>1</v>
      </c>
      <c r="E995" s="18">
        <v>1</v>
      </c>
      <c r="F995" s="18">
        <v>2</v>
      </c>
      <c r="G995" s="18">
        <v>3</v>
      </c>
      <c r="H995" s="18">
        <v>4</v>
      </c>
      <c r="I995" s="18"/>
      <c r="J995" s="19" t="s">
        <v>1371</v>
      </c>
      <c r="K995" s="1347"/>
      <c r="L995" s="1347"/>
      <c r="M995" s="1347"/>
      <c r="N995" s="1347"/>
      <c r="O995" s="1458"/>
      <c r="Y995" s="8" t="s">
        <v>12</v>
      </c>
    </row>
    <row r="996" spans="1:25" ht="25.5" x14ac:dyDescent="0.2">
      <c r="B996" s="1481" t="s">
        <v>1362</v>
      </c>
      <c r="C996" s="142">
        <v>1</v>
      </c>
      <c r="D996" s="1482" t="s">
        <v>18</v>
      </c>
      <c r="E996" s="212"/>
      <c r="F996" s="212"/>
      <c r="G996" s="212"/>
      <c r="H996" s="212"/>
      <c r="I996" s="212"/>
      <c r="J996" s="123"/>
      <c r="K996" s="1347"/>
      <c r="L996" s="1347"/>
      <c r="M996" s="1347"/>
      <c r="N996" s="1347"/>
      <c r="O996" s="1458"/>
      <c r="Y996" s="8" t="s">
        <v>12</v>
      </c>
    </row>
    <row r="997" spans="1:25" ht="14.25" x14ac:dyDescent="0.2">
      <c r="B997" s="901" t="s">
        <v>1372</v>
      </c>
      <c r="C997" s="142"/>
      <c r="D997" s="178"/>
      <c r="E997" s="239"/>
      <c r="F997" s="239"/>
      <c r="G997" s="239"/>
      <c r="H997" s="239"/>
      <c r="I997" s="239"/>
      <c r="J997" s="25"/>
      <c r="K997" s="1347"/>
      <c r="L997" s="1347"/>
      <c r="M997" s="1347"/>
      <c r="N997" s="1347"/>
      <c r="O997" s="1458"/>
      <c r="Y997" s="8" t="s">
        <v>12</v>
      </c>
    </row>
    <row r="998" spans="1:25" ht="14.25" x14ac:dyDescent="0.2">
      <c r="B998" s="902" t="s">
        <v>1373</v>
      </c>
      <c r="C998" s="142">
        <v>2</v>
      </c>
      <c r="D998" s="1484">
        <v>0.03</v>
      </c>
      <c r="E998" s="778">
        <f>SUM(D$996)*SUM($D998)</f>
        <v>0</v>
      </c>
      <c r="F998" s="397" t="s">
        <v>18</v>
      </c>
      <c r="G998" s="397" t="s">
        <v>18</v>
      </c>
      <c r="H998" s="397" t="s">
        <v>18</v>
      </c>
      <c r="I998" s="669">
        <v>0.15</v>
      </c>
      <c r="J998" s="778">
        <f>SUM(H998)*SUM(I998)</f>
        <v>0</v>
      </c>
      <c r="K998" s="1347"/>
      <c r="L998" s="1347"/>
      <c r="M998" s="1347"/>
      <c r="O998" s="1458"/>
      <c r="Y998" s="8" t="s">
        <v>12</v>
      </c>
    </row>
    <row r="999" spans="1:25" ht="14.25" x14ac:dyDescent="0.2">
      <c r="B999" s="902" t="s">
        <v>1374</v>
      </c>
      <c r="C999" s="142">
        <v>3</v>
      </c>
      <c r="D999" s="1484">
        <v>0.03</v>
      </c>
      <c r="E999" s="227">
        <f>SUM(D$996)*SUM($D999)</f>
        <v>0</v>
      </c>
      <c r="F999" s="903" t="s">
        <v>18</v>
      </c>
      <c r="G999" s="903" t="s">
        <v>18</v>
      </c>
      <c r="H999" s="903" t="s">
        <v>18</v>
      </c>
      <c r="I999" s="669">
        <v>0.25</v>
      </c>
      <c r="J999" s="227">
        <f>SUM(H999)*SUM(I999)</f>
        <v>0</v>
      </c>
      <c r="K999" s="1347"/>
      <c r="L999" s="1347"/>
      <c r="M999" s="1347"/>
      <c r="O999" s="1458"/>
      <c r="Y999" s="8" t="s">
        <v>12</v>
      </c>
    </row>
    <row r="1000" spans="1:25" ht="14.25" x14ac:dyDescent="0.2">
      <c r="B1000" s="904" t="s">
        <v>1375</v>
      </c>
      <c r="C1000" s="142">
        <v>4</v>
      </c>
      <c r="D1000" s="912">
        <v>1.4999999999999999E-2</v>
      </c>
      <c r="E1000" s="253">
        <f>SUM(D$996)*SUM($D1000)</f>
        <v>0</v>
      </c>
      <c r="F1000" s="932" t="s">
        <v>18</v>
      </c>
      <c r="G1000" s="932" t="s">
        <v>18</v>
      </c>
      <c r="H1000" s="932" t="s">
        <v>18</v>
      </c>
      <c r="I1000" s="669">
        <v>0.5</v>
      </c>
      <c r="J1000" s="253">
        <f>SUM(H1000)*SUM(I1000)</f>
        <v>0</v>
      </c>
      <c r="K1000" s="1347"/>
      <c r="L1000" s="1347"/>
      <c r="M1000" s="1347"/>
      <c r="O1000" s="1458"/>
      <c r="Y1000" s="8" t="s">
        <v>12</v>
      </c>
    </row>
    <row r="1001" spans="1:25" ht="14.25" x14ac:dyDescent="0.2">
      <c r="B1001" s="905" t="s">
        <v>468</v>
      </c>
      <c r="C1001" s="142">
        <v>5</v>
      </c>
      <c r="D1001" s="1485">
        <v>0.03</v>
      </c>
      <c r="E1001" s="640">
        <f>SUM(D$996)*SUM($D1001)</f>
        <v>0</v>
      </c>
      <c r="F1001" s="95" t="s">
        <v>18</v>
      </c>
      <c r="G1001" s="1486"/>
      <c r="H1001" s="95" t="s">
        <v>18</v>
      </c>
      <c r="I1001" s="1487">
        <v>0.25</v>
      </c>
      <c r="J1001" s="640">
        <f>SUM(H1001)*SUM(I1001)</f>
        <v>0</v>
      </c>
      <c r="K1001" s="1347"/>
      <c r="L1001" s="1347"/>
      <c r="M1001" s="1347"/>
      <c r="O1001" s="1458"/>
      <c r="Y1001" s="8" t="s">
        <v>12</v>
      </c>
    </row>
    <row r="1002" spans="1:25" ht="14.25" x14ac:dyDescent="0.2">
      <c r="B1002" s="1483" t="s">
        <v>1376</v>
      </c>
      <c r="C1002" s="135">
        <v>6</v>
      </c>
      <c r="D1002" s="906"/>
      <c r="E1002" s="709">
        <f>E1001</f>
        <v>0</v>
      </c>
      <c r="F1002" s="86" t="s">
        <v>18</v>
      </c>
      <c r="G1002" s="906"/>
      <c r="H1002" s="86" t="s">
        <v>18</v>
      </c>
      <c r="I1002" s="374"/>
      <c r="J1002" s="906"/>
      <c r="K1002" s="1347"/>
      <c r="L1002" s="1347"/>
      <c r="M1002" s="1347"/>
      <c r="N1002" s="1347"/>
      <c r="O1002" s="1458"/>
      <c r="Y1002" s="8" t="s">
        <v>12</v>
      </c>
    </row>
    <row r="1003" spans="1:25" ht="14.25" x14ac:dyDescent="0.2">
      <c r="O1003" s="1458"/>
      <c r="Y1003" s="8" t="s">
        <v>12</v>
      </c>
    </row>
    <row r="1004" spans="1:25" ht="14.25" x14ac:dyDescent="0.2">
      <c r="A1004" s="8" t="s">
        <v>12</v>
      </c>
      <c r="B1004" s="1524" t="s">
        <v>2063</v>
      </c>
      <c r="C1004" s="8" t="s">
        <v>12</v>
      </c>
      <c r="D1004" s="8" t="s">
        <v>12</v>
      </c>
      <c r="E1004" s="8" t="s">
        <v>12</v>
      </c>
      <c r="F1004" s="8" t="s">
        <v>12</v>
      </c>
      <c r="G1004" s="8" t="s">
        <v>12</v>
      </c>
      <c r="H1004" s="8" t="s">
        <v>12</v>
      </c>
      <c r="I1004" s="8" t="s">
        <v>12</v>
      </c>
      <c r="J1004" s="8" t="s">
        <v>12</v>
      </c>
      <c r="K1004" s="8" t="s">
        <v>12</v>
      </c>
      <c r="L1004" s="8" t="s">
        <v>12</v>
      </c>
      <c r="M1004" s="8" t="s">
        <v>12</v>
      </c>
      <c r="N1004" s="8" t="s">
        <v>12</v>
      </c>
      <c r="O1004" s="8" t="s">
        <v>12</v>
      </c>
      <c r="P1004" s="8" t="s">
        <v>12</v>
      </c>
      <c r="Q1004" s="8" t="s">
        <v>12</v>
      </c>
      <c r="R1004" s="8" t="s">
        <v>12</v>
      </c>
      <c r="S1004" s="8" t="s">
        <v>12</v>
      </c>
      <c r="T1004" s="8" t="s">
        <v>12</v>
      </c>
      <c r="U1004" s="8" t="s">
        <v>12</v>
      </c>
      <c r="V1004" s="8" t="s">
        <v>12</v>
      </c>
      <c r="W1004" s="8" t="s">
        <v>12</v>
      </c>
      <c r="X1004" s="8" t="s">
        <v>12</v>
      </c>
      <c r="Y1004" s="8" t="s">
        <v>12</v>
      </c>
    </row>
    <row r="1005" spans="1:25" ht="14.25" x14ac:dyDescent="0.2">
      <c r="Y1005" s="8" t="s">
        <v>12</v>
      </c>
    </row>
    <row r="1006" spans="1:25" ht="76.5" x14ac:dyDescent="0.2">
      <c r="G1006" s="541" t="s">
        <v>1377</v>
      </c>
      <c r="Y1006" s="8" t="s">
        <v>12</v>
      </c>
    </row>
    <row r="1007" spans="1:25" ht="14.25" x14ac:dyDescent="0.2">
      <c r="C1007" s="40">
        <v>241</v>
      </c>
      <c r="D1007" s="18"/>
      <c r="E1007" s="18"/>
      <c r="F1007" s="18"/>
      <c r="G1007" s="19">
        <v>4</v>
      </c>
      <c r="Y1007" s="8" t="s">
        <v>12</v>
      </c>
    </row>
    <row r="1008" spans="1:25" ht="15" x14ac:dyDescent="0.25">
      <c r="B1008" s="907" t="s">
        <v>1378</v>
      </c>
      <c r="C1008" s="135">
        <v>1</v>
      </c>
      <c r="D1008" s="136"/>
      <c r="E1008" s="897"/>
      <c r="F1008" s="897"/>
      <c r="G1008" s="66" t="s">
        <v>18</v>
      </c>
      <c r="Y1008" s="8" t="s">
        <v>12</v>
      </c>
    </row>
    <row r="1009" spans="2:25" ht="14.25" x14ac:dyDescent="0.2">
      <c r="Y1009" s="8" t="s">
        <v>12</v>
      </c>
    </row>
    <row r="1010" spans="2:25" ht="76.5" x14ac:dyDescent="0.2">
      <c r="B1010" s="836" t="s">
        <v>1922</v>
      </c>
      <c r="C1010" s="837"/>
      <c r="D1010" s="272" t="s">
        <v>1286</v>
      </c>
      <c r="E1010" s="272" t="s">
        <v>693</v>
      </c>
      <c r="F1010" s="272" t="s">
        <v>1379</v>
      </c>
      <c r="G1010" s="541" t="s">
        <v>1377</v>
      </c>
      <c r="H1010" s="523" t="s">
        <v>1380</v>
      </c>
      <c r="I1010" s="272" t="s">
        <v>1381</v>
      </c>
      <c r="J1010" s="272" t="s">
        <v>1382</v>
      </c>
      <c r="K1010" s="272" t="s">
        <v>1383</v>
      </c>
      <c r="L1010" s="272" t="s">
        <v>1384</v>
      </c>
      <c r="M1010" s="272" t="s">
        <v>1385</v>
      </c>
      <c r="N1010" s="272" t="s">
        <v>1386</v>
      </c>
      <c r="O1010" s="272" t="s">
        <v>1387</v>
      </c>
      <c r="P1010" s="272" t="s">
        <v>1388</v>
      </c>
      <c r="Q1010" s="272" t="s">
        <v>1389</v>
      </c>
      <c r="R1010" s="272" t="s">
        <v>1390</v>
      </c>
      <c r="S1010" s="523" t="s">
        <v>2103</v>
      </c>
      <c r="T1010" s="523" t="s">
        <v>2104</v>
      </c>
      <c r="U1010" s="523" t="s">
        <v>2105</v>
      </c>
      <c r="V1010" s="523" t="s">
        <v>2106</v>
      </c>
      <c r="W1010" s="523" t="s">
        <v>2107</v>
      </c>
      <c r="Y1010" s="8" t="s">
        <v>12</v>
      </c>
    </row>
    <row r="1011" spans="2:25" ht="15" x14ac:dyDescent="0.25">
      <c r="B1011" s="832" t="s">
        <v>1392</v>
      </c>
      <c r="C1011" s="40">
        <v>242</v>
      </c>
      <c r="D1011" s="18">
        <v>1</v>
      </c>
      <c r="E1011" s="18">
        <v>2</v>
      </c>
      <c r="F1011" s="18">
        <v>3</v>
      </c>
      <c r="G1011" s="18">
        <v>4</v>
      </c>
      <c r="H1011" s="18">
        <v>5</v>
      </c>
      <c r="I1011" s="18">
        <v>6</v>
      </c>
      <c r="J1011" s="18">
        <v>7</v>
      </c>
      <c r="K1011" s="18">
        <v>8</v>
      </c>
      <c r="L1011" s="18">
        <v>9</v>
      </c>
      <c r="M1011" s="18">
        <v>10</v>
      </c>
      <c r="N1011" s="18">
        <v>11</v>
      </c>
      <c r="O1011" s="18">
        <v>12</v>
      </c>
      <c r="P1011" s="18">
        <v>13</v>
      </c>
      <c r="Q1011" s="18">
        <v>14</v>
      </c>
      <c r="R1011" s="18">
        <v>15</v>
      </c>
      <c r="S1011" s="18">
        <v>16</v>
      </c>
      <c r="T1011" s="18">
        <v>17</v>
      </c>
      <c r="U1011" s="18">
        <v>18</v>
      </c>
      <c r="V1011" s="18">
        <v>19</v>
      </c>
      <c r="W1011" s="19">
        <v>20</v>
      </c>
      <c r="Y1011" s="8" t="s">
        <v>12</v>
      </c>
    </row>
    <row r="1012" spans="2:25" ht="14.25" x14ac:dyDescent="0.2">
      <c r="B1012" s="833">
        <v>1</v>
      </c>
      <c r="C1012" s="142">
        <v>1</v>
      </c>
      <c r="D1012" s="95" t="s">
        <v>18</v>
      </c>
      <c r="E1012" s="95" t="s">
        <v>18</v>
      </c>
      <c r="F1012" s="95" t="s">
        <v>18</v>
      </c>
      <c r="G1012" s="95" t="s">
        <v>18</v>
      </c>
      <c r="H1012" s="95" t="s">
        <v>18</v>
      </c>
      <c r="I1012" s="313" t="s">
        <v>18</v>
      </c>
      <c r="J1012" s="95" t="s">
        <v>18</v>
      </c>
      <c r="K1012" s="95" t="s">
        <v>18</v>
      </c>
      <c r="L1012" s="95" t="s">
        <v>18</v>
      </c>
      <c r="M1012" s="95" t="s">
        <v>18</v>
      </c>
      <c r="N1012" s="95" t="s">
        <v>18</v>
      </c>
      <c r="O1012" s="95" t="s">
        <v>18</v>
      </c>
      <c r="P1012" s="95" t="s">
        <v>18</v>
      </c>
      <c r="Q1012" s="95" t="s">
        <v>18</v>
      </c>
      <c r="R1012" s="95" t="s">
        <v>18</v>
      </c>
      <c r="S1012" s="95" t="s">
        <v>18</v>
      </c>
      <c r="T1012" s="95" t="s">
        <v>18</v>
      </c>
      <c r="U1012" s="95" t="s">
        <v>18</v>
      </c>
      <c r="V1012" s="95" t="s">
        <v>18</v>
      </c>
      <c r="W1012" s="95" t="s">
        <v>18</v>
      </c>
      <c r="Y1012" s="8" t="s">
        <v>12</v>
      </c>
    </row>
    <row r="1013" spans="2:25" ht="14.25" x14ac:dyDescent="0.2">
      <c r="B1013" s="635">
        <v>2</v>
      </c>
      <c r="C1013" s="142">
        <v>2</v>
      </c>
      <c r="D1013" s="84" t="s">
        <v>18</v>
      </c>
      <c r="E1013" s="84" t="s">
        <v>18</v>
      </c>
      <c r="F1013" s="84" t="s">
        <v>18</v>
      </c>
      <c r="G1013" s="84" t="s">
        <v>18</v>
      </c>
      <c r="H1013" s="84" t="s">
        <v>18</v>
      </c>
      <c r="I1013" s="313" t="s">
        <v>18</v>
      </c>
      <c r="J1013" s="84" t="s">
        <v>18</v>
      </c>
      <c r="K1013" s="84" t="s">
        <v>18</v>
      </c>
      <c r="L1013" s="84" t="s">
        <v>18</v>
      </c>
      <c r="M1013" s="84" t="s">
        <v>18</v>
      </c>
      <c r="N1013" s="84" t="s">
        <v>18</v>
      </c>
      <c r="O1013" s="84" t="s">
        <v>18</v>
      </c>
      <c r="P1013" s="84" t="s">
        <v>18</v>
      </c>
      <c r="Q1013" s="84" t="s">
        <v>18</v>
      </c>
      <c r="R1013" s="84" t="s">
        <v>18</v>
      </c>
      <c r="S1013" s="84" t="s">
        <v>18</v>
      </c>
      <c r="T1013" s="84" t="s">
        <v>18</v>
      </c>
      <c r="U1013" s="84" t="s">
        <v>18</v>
      </c>
      <c r="V1013" s="84" t="s">
        <v>18</v>
      </c>
      <c r="W1013" s="84" t="s">
        <v>18</v>
      </c>
      <c r="Y1013" s="8" t="s">
        <v>12</v>
      </c>
    </row>
    <row r="1014" spans="2:25" ht="14.25" x14ac:dyDescent="0.2">
      <c r="B1014" s="635">
        <v>3</v>
      </c>
      <c r="C1014" s="142">
        <v>3</v>
      </c>
      <c r="D1014" s="84" t="s">
        <v>18</v>
      </c>
      <c r="E1014" s="84" t="s">
        <v>18</v>
      </c>
      <c r="F1014" s="84" t="s">
        <v>18</v>
      </c>
      <c r="G1014" s="84" t="s">
        <v>18</v>
      </c>
      <c r="H1014" s="84" t="s">
        <v>18</v>
      </c>
      <c r="I1014" s="313" t="s">
        <v>18</v>
      </c>
      <c r="J1014" s="84" t="s">
        <v>18</v>
      </c>
      <c r="K1014" s="84" t="s">
        <v>18</v>
      </c>
      <c r="L1014" s="84" t="s">
        <v>18</v>
      </c>
      <c r="M1014" s="84" t="s">
        <v>18</v>
      </c>
      <c r="N1014" s="84" t="s">
        <v>18</v>
      </c>
      <c r="O1014" s="84" t="s">
        <v>18</v>
      </c>
      <c r="P1014" s="84" t="s">
        <v>18</v>
      </c>
      <c r="Q1014" s="84" t="s">
        <v>18</v>
      </c>
      <c r="R1014" s="84" t="s">
        <v>18</v>
      </c>
      <c r="S1014" s="84" t="s">
        <v>18</v>
      </c>
      <c r="T1014" s="84" t="s">
        <v>18</v>
      </c>
      <c r="U1014" s="84" t="s">
        <v>18</v>
      </c>
      <c r="V1014" s="84" t="s">
        <v>18</v>
      </c>
      <c r="W1014" s="84" t="s">
        <v>18</v>
      </c>
      <c r="Y1014" s="8" t="s">
        <v>12</v>
      </c>
    </row>
    <row r="1015" spans="2:25" ht="14.25" x14ac:dyDescent="0.2">
      <c r="B1015" s="635">
        <v>4</v>
      </c>
      <c r="C1015" s="142">
        <v>4</v>
      </c>
      <c r="D1015" s="84" t="s">
        <v>18</v>
      </c>
      <c r="E1015" s="84" t="s">
        <v>18</v>
      </c>
      <c r="F1015" s="84" t="s">
        <v>18</v>
      </c>
      <c r="G1015" s="84" t="s">
        <v>18</v>
      </c>
      <c r="H1015" s="84" t="s">
        <v>18</v>
      </c>
      <c r="I1015" s="313" t="s">
        <v>18</v>
      </c>
      <c r="J1015" s="84" t="s">
        <v>18</v>
      </c>
      <c r="K1015" s="84" t="s">
        <v>18</v>
      </c>
      <c r="L1015" s="84" t="s">
        <v>18</v>
      </c>
      <c r="M1015" s="84" t="s">
        <v>18</v>
      </c>
      <c r="N1015" s="84" t="s">
        <v>18</v>
      </c>
      <c r="O1015" s="84" t="s">
        <v>18</v>
      </c>
      <c r="P1015" s="84" t="s">
        <v>18</v>
      </c>
      <c r="Q1015" s="84" t="s">
        <v>18</v>
      </c>
      <c r="R1015" s="84" t="s">
        <v>18</v>
      </c>
      <c r="S1015" s="84" t="s">
        <v>18</v>
      </c>
      <c r="T1015" s="84" t="s">
        <v>18</v>
      </c>
      <c r="U1015" s="84" t="s">
        <v>18</v>
      </c>
      <c r="V1015" s="84" t="s">
        <v>18</v>
      </c>
      <c r="W1015" s="84" t="s">
        <v>18</v>
      </c>
      <c r="Y1015" s="8" t="s">
        <v>12</v>
      </c>
    </row>
    <row r="1016" spans="2:25" ht="14.25" x14ac:dyDescent="0.2">
      <c r="B1016" s="635">
        <v>5</v>
      </c>
      <c r="C1016" s="142">
        <v>5</v>
      </c>
      <c r="D1016" s="84" t="s">
        <v>18</v>
      </c>
      <c r="E1016" s="84" t="s">
        <v>18</v>
      </c>
      <c r="F1016" s="84" t="s">
        <v>18</v>
      </c>
      <c r="G1016" s="84" t="s">
        <v>18</v>
      </c>
      <c r="H1016" s="84" t="s">
        <v>18</v>
      </c>
      <c r="I1016" s="313" t="s">
        <v>18</v>
      </c>
      <c r="J1016" s="84" t="s">
        <v>18</v>
      </c>
      <c r="K1016" s="84" t="s">
        <v>18</v>
      </c>
      <c r="L1016" s="84" t="s">
        <v>18</v>
      </c>
      <c r="M1016" s="84" t="s">
        <v>18</v>
      </c>
      <c r="N1016" s="84" t="s">
        <v>18</v>
      </c>
      <c r="O1016" s="84" t="s">
        <v>18</v>
      </c>
      <c r="P1016" s="84" t="s">
        <v>18</v>
      </c>
      <c r="Q1016" s="84" t="s">
        <v>18</v>
      </c>
      <c r="R1016" s="84" t="s">
        <v>18</v>
      </c>
      <c r="S1016" s="84" t="s">
        <v>18</v>
      </c>
      <c r="T1016" s="84" t="s">
        <v>18</v>
      </c>
      <c r="U1016" s="84" t="s">
        <v>18</v>
      </c>
      <c r="V1016" s="84" t="s">
        <v>18</v>
      </c>
      <c r="W1016" s="84" t="s">
        <v>18</v>
      </c>
      <c r="Y1016" s="8" t="s">
        <v>12</v>
      </c>
    </row>
    <row r="1017" spans="2:25" ht="14.25" x14ac:dyDescent="0.2">
      <c r="B1017" s="635">
        <v>6</v>
      </c>
      <c r="C1017" s="142">
        <v>6</v>
      </c>
      <c r="D1017" s="84" t="s">
        <v>18</v>
      </c>
      <c r="E1017" s="84" t="s">
        <v>18</v>
      </c>
      <c r="F1017" s="84" t="s">
        <v>18</v>
      </c>
      <c r="G1017" s="84" t="s">
        <v>18</v>
      </c>
      <c r="H1017" s="84" t="s">
        <v>18</v>
      </c>
      <c r="I1017" s="313" t="s">
        <v>18</v>
      </c>
      <c r="J1017" s="84" t="s">
        <v>18</v>
      </c>
      <c r="K1017" s="84" t="s">
        <v>18</v>
      </c>
      <c r="L1017" s="84" t="s">
        <v>18</v>
      </c>
      <c r="M1017" s="84" t="s">
        <v>18</v>
      </c>
      <c r="N1017" s="84" t="s">
        <v>18</v>
      </c>
      <c r="O1017" s="84" t="s">
        <v>18</v>
      </c>
      <c r="P1017" s="84" t="s">
        <v>18</v>
      </c>
      <c r="Q1017" s="84" t="s">
        <v>18</v>
      </c>
      <c r="R1017" s="84" t="s">
        <v>18</v>
      </c>
      <c r="S1017" s="84" t="s">
        <v>18</v>
      </c>
      <c r="T1017" s="84" t="s">
        <v>18</v>
      </c>
      <c r="U1017" s="84" t="s">
        <v>18</v>
      </c>
      <c r="V1017" s="84" t="s">
        <v>18</v>
      </c>
      <c r="W1017" s="84" t="s">
        <v>18</v>
      </c>
      <c r="Y1017" s="8" t="s">
        <v>12</v>
      </c>
    </row>
    <row r="1018" spans="2:25" ht="14.25" x14ac:dyDescent="0.2">
      <c r="B1018" s="635">
        <v>7</v>
      </c>
      <c r="C1018" s="142">
        <v>7</v>
      </c>
      <c r="D1018" s="84" t="s">
        <v>18</v>
      </c>
      <c r="E1018" s="84" t="s">
        <v>18</v>
      </c>
      <c r="F1018" s="84" t="s">
        <v>18</v>
      </c>
      <c r="G1018" s="84" t="s">
        <v>18</v>
      </c>
      <c r="H1018" s="84" t="s">
        <v>18</v>
      </c>
      <c r="I1018" s="313" t="s">
        <v>18</v>
      </c>
      <c r="J1018" s="84" t="s">
        <v>18</v>
      </c>
      <c r="K1018" s="84" t="s">
        <v>18</v>
      </c>
      <c r="L1018" s="84" t="s">
        <v>18</v>
      </c>
      <c r="M1018" s="84" t="s">
        <v>18</v>
      </c>
      <c r="N1018" s="84" t="s">
        <v>18</v>
      </c>
      <c r="O1018" s="84" t="s">
        <v>18</v>
      </c>
      <c r="P1018" s="84" t="s">
        <v>18</v>
      </c>
      <c r="Q1018" s="84" t="s">
        <v>18</v>
      </c>
      <c r="R1018" s="84" t="s">
        <v>18</v>
      </c>
      <c r="S1018" s="84" t="s">
        <v>18</v>
      </c>
      <c r="T1018" s="84" t="s">
        <v>18</v>
      </c>
      <c r="U1018" s="84" t="s">
        <v>18</v>
      </c>
      <c r="V1018" s="84" t="s">
        <v>18</v>
      </c>
      <c r="W1018" s="84" t="s">
        <v>18</v>
      </c>
      <c r="Y1018" s="8" t="s">
        <v>12</v>
      </c>
    </row>
    <row r="1019" spans="2:25" ht="14.25" x14ac:dyDescent="0.2">
      <c r="B1019" s="635" t="s">
        <v>1267</v>
      </c>
      <c r="C1019" s="142">
        <v>8</v>
      </c>
      <c r="D1019" s="84" t="s">
        <v>18</v>
      </c>
      <c r="E1019" s="84" t="s">
        <v>18</v>
      </c>
      <c r="F1019" s="84" t="s">
        <v>18</v>
      </c>
      <c r="G1019" s="84" t="s">
        <v>18</v>
      </c>
      <c r="H1019" s="84" t="s">
        <v>18</v>
      </c>
      <c r="I1019" s="313" t="s">
        <v>18</v>
      </c>
      <c r="J1019" s="84" t="s">
        <v>18</v>
      </c>
      <c r="K1019" s="84" t="s">
        <v>18</v>
      </c>
      <c r="L1019" s="84" t="s">
        <v>18</v>
      </c>
      <c r="M1019" s="84" t="s">
        <v>18</v>
      </c>
      <c r="N1019" s="84" t="s">
        <v>18</v>
      </c>
      <c r="O1019" s="84" t="s">
        <v>18</v>
      </c>
      <c r="P1019" s="84" t="s">
        <v>18</v>
      </c>
      <c r="Q1019" s="84" t="s">
        <v>18</v>
      </c>
      <c r="R1019" s="84" t="s">
        <v>18</v>
      </c>
      <c r="S1019" s="84" t="s">
        <v>18</v>
      </c>
      <c r="T1019" s="84" t="s">
        <v>18</v>
      </c>
      <c r="U1019" s="84" t="s">
        <v>18</v>
      </c>
      <c r="V1019" s="84" t="s">
        <v>18</v>
      </c>
      <c r="W1019" s="84" t="s">
        <v>18</v>
      </c>
      <c r="Y1019" s="8" t="s">
        <v>12</v>
      </c>
    </row>
    <row r="1020" spans="2:25" ht="14.25" x14ac:dyDescent="0.2">
      <c r="B1020" s="835" t="s">
        <v>1268</v>
      </c>
      <c r="C1020" s="135">
        <v>9</v>
      </c>
      <c r="D1020" s="86" t="s">
        <v>18</v>
      </c>
      <c r="E1020" s="86" t="s">
        <v>18</v>
      </c>
      <c r="F1020" s="86" t="s">
        <v>18</v>
      </c>
      <c r="G1020" s="86" t="s">
        <v>18</v>
      </c>
      <c r="H1020" s="86" t="s">
        <v>18</v>
      </c>
      <c r="I1020" s="125" t="s">
        <v>18</v>
      </c>
      <c r="J1020" s="86" t="s">
        <v>18</v>
      </c>
      <c r="K1020" s="86" t="s">
        <v>18</v>
      </c>
      <c r="L1020" s="86" t="s">
        <v>18</v>
      </c>
      <c r="M1020" s="86" t="s">
        <v>18</v>
      </c>
      <c r="N1020" s="86" t="s">
        <v>18</v>
      </c>
      <c r="O1020" s="86" t="s">
        <v>18</v>
      </c>
      <c r="P1020" s="86" t="s">
        <v>18</v>
      </c>
      <c r="Q1020" s="86" t="s">
        <v>18</v>
      </c>
      <c r="R1020" s="86" t="s">
        <v>18</v>
      </c>
      <c r="S1020" s="86" t="s">
        <v>18</v>
      </c>
      <c r="T1020" s="86" t="s">
        <v>18</v>
      </c>
      <c r="U1020" s="86" t="s">
        <v>18</v>
      </c>
      <c r="V1020" s="86" t="s">
        <v>18</v>
      </c>
      <c r="W1020" s="86" t="s">
        <v>18</v>
      </c>
      <c r="Y1020" s="8" t="s">
        <v>12</v>
      </c>
    </row>
    <row r="1021" spans="2:25" ht="14.25" x14ac:dyDescent="0.2">
      <c r="Y1021" s="8" t="s">
        <v>12</v>
      </c>
    </row>
    <row r="1022" spans="2:25" ht="76.5" x14ac:dyDescent="0.2">
      <c r="B1022" s="836" t="s">
        <v>1923</v>
      </c>
      <c r="C1022" s="837"/>
      <c r="D1022" s="272" t="s">
        <v>1286</v>
      </c>
      <c r="E1022" s="272" t="s">
        <v>693</v>
      </c>
      <c r="F1022" s="272" t="s">
        <v>1379</v>
      </c>
      <c r="G1022" s="541" t="s">
        <v>1377</v>
      </c>
      <c r="H1022" s="523" t="s">
        <v>1380</v>
      </c>
      <c r="I1022" s="272" t="s">
        <v>1381</v>
      </c>
      <c r="J1022" s="272" t="s">
        <v>1382</v>
      </c>
      <c r="K1022" s="272" t="s">
        <v>1383</v>
      </c>
      <c r="L1022" s="272" t="s">
        <v>1384</v>
      </c>
      <c r="M1022" s="272" t="s">
        <v>1385</v>
      </c>
      <c r="N1022" s="272" t="s">
        <v>1386</v>
      </c>
      <c r="O1022" s="272" t="s">
        <v>1387</v>
      </c>
      <c r="P1022" s="272" t="s">
        <v>1388</v>
      </c>
      <c r="Q1022" s="272" t="s">
        <v>1389</v>
      </c>
      <c r="R1022" s="272" t="s">
        <v>1390</v>
      </c>
      <c r="S1022" s="523" t="s">
        <v>2103</v>
      </c>
      <c r="T1022" s="523" t="s">
        <v>2104</v>
      </c>
      <c r="U1022" s="523" t="s">
        <v>2105</v>
      </c>
      <c r="V1022" s="523" t="s">
        <v>2106</v>
      </c>
      <c r="W1022" s="523" t="s">
        <v>2107</v>
      </c>
      <c r="Y1022" s="8" t="s">
        <v>12</v>
      </c>
    </row>
    <row r="1023" spans="2:25" ht="15" x14ac:dyDescent="0.25">
      <c r="B1023" s="832" t="s">
        <v>1392</v>
      </c>
      <c r="C1023" s="40">
        <v>243</v>
      </c>
      <c r="D1023" s="18">
        <v>1</v>
      </c>
      <c r="E1023" s="18">
        <v>2</v>
      </c>
      <c r="F1023" s="18">
        <v>3</v>
      </c>
      <c r="G1023" s="18">
        <v>4</v>
      </c>
      <c r="H1023" s="18">
        <v>5</v>
      </c>
      <c r="I1023" s="18">
        <v>6</v>
      </c>
      <c r="J1023" s="18">
        <v>7</v>
      </c>
      <c r="K1023" s="18">
        <v>8</v>
      </c>
      <c r="L1023" s="18">
        <v>9</v>
      </c>
      <c r="M1023" s="18">
        <v>10</v>
      </c>
      <c r="N1023" s="18">
        <v>11</v>
      </c>
      <c r="O1023" s="18">
        <v>12</v>
      </c>
      <c r="P1023" s="18">
        <v>13</v>
      </c>
      <c r="Q1023" s="18">
        <v>14</v>
      </c>
      <c r="R1023" s="18">
        <v>15</v>
      </c>
      <c r="S1023" s="18">
        <v>16</v>
      </c>
      <c r="T1023" s="18">
        <v>17</v>
      </c>
      <c r="U1023" s="18">
        <v>18</v>
      </c>
      <c r="V1023" s="18">
        <v>19</v>
      </c>
      <c r="W1023" s="19">
        <v>20</v>
      </c>
      <c r="Y1023" s="8" t="s">
        <v>12</v>
      </c>
    </row>
    <row r="1024" spans="2:25" ht="14.25" x14ac:dyDescent="0.2">
      <c r="B1024" s="833">
        <v>1</v>
      </c>
      <c r="C1024" s="142">
        <v>1</v>
      </c>
      <c r="D1024" s="95" t="s">
        <v>18</v>
      </c>
      <c r="E1024" s="95" t="s">
        <v>18</v>
      </c>
      <c r="F1024" s="95" t="s">
        <v>18</v>
      </c>
      <c r="G1024" s="95" t="s">
        <v>18</v>
      </c>
      <c r="H1024" s="95" t="s">
        <v>18</v>
      </c>
      <c r="I1024" s="309" t="s">
        <v>18</v>
      </c>
      <c r="J1024" s="95" t="s">
        <v>18</v>
      </c>
      <c r="K1024" s="95" t="s">
        <v>18</v>
      </c>
      <c r="L1024" s="95" t="s">
        <v>18</v>
      </c>
      <c r="M1024" s="95" t="s">
        <v>18</v>
      </c>
      <c r="N1024" s="95" t="s">
        <v>18</v>
      </c>
      <c r="O1024" s="95" t="s">
        <v>18</v>
      </c>
      <c r="P1024" s="95" t="s">
        <v>18</v>
      </c>
      <c r="Q1024" s="95" t="s">
        <v>18</v>
      </c>
      <c r="R1024" s="95" t="s">
        <v>18</v>
      </c>
      <c r="S1024" s="95" t="s">
        <v>18</v>
      </c>
      <c r="T1024" s="95" t="s">
        <v>18</v>
      </c>
      <c r="U1024" s="95" t="s">
        <v>18</v>
      </c>
      <c r="V1024" s="95" t="s">
        <v>18</v>
      </c>
      <c r="W1024" s="95" t="s">
        <v>18</v>
      </c>
      <c r="Y1024" s="8" t="s">
        <v>12</v>
      </c>
    </row>
    <row r="1025" spans="2:25" ht="14.25" x14ac:dyDescent="0.2">
      <c r="B1025" s="635">
        <v>2</v>
      </c>
      <c r="C1025" s="142">
        <v>2</v>
      </c>
      <c r="D1025" s="84" t="s">
        <v>18</v>
      </c>
      <c r="E1025" s="84" t="s">
        <v>18</v>
      </c>
      <c r="F1025" s="84" t="s">
        <v>18</v>
      </c>
      <c r="G1025" s="84" t="s">
        <v>18</v>
      </c>
      <c r="H1025" s="84" t="s">
        <v>18</v>
      </c>
      <c r="I1025" s="313" t="s">
        <v>18</v>
      </c>
      <c r="J1025" s="84" t="s">
        <v>18</v>
      </c>
      <c r="K1025" s="84" t="s">
        <v>18</v>
      </c>
      <c r="L1025" s="84" t="s">
        <v>18</v>
      </c>
      <c r="M1025" s="84" t="s">
        <v>18</v>
      </c>
      <c r="N1025" s="84" t="s">
        <v>18</v>
      </c>
      <c r="O1025" s="84" t="s">
        <v>18</v>
      </c>
      <c r="P1025" s="84" t="s">
        <v>18</v>
      </c>
      <c r="Q1025" s="84" t="s">
        <v>18</v>
      </c>
      <c r="R1025" s="84" t="s">
        <v>18</v>
      </c>
      <c r="S1025" s="84" t="s">
        <v>18</v>
      </c>
      <c r="T1025" s="84" t="s">
        <v>18</v>
      </c>
      <c r="U1025" s="84" t="s">
        <v>18</v>
      </c>
      <c r="V1025" s="84" t="s">
        <v>18</v>
      </c>
      <c r="W1025" s="84" t="s">
        <v>18</v>
      </c>
      <c r="Y1025" s="8" t="s">
        <v>12</v>
      </c>
    </row>
    <row r="1026" spans="2:25" ht="14.25" x14ac:dyDescent="0.2">
      <c r="B1026" s="635">
        <v>3</v>
      </c>
      <c r="C1026" s="142">
        <v>3</v>
      </c>
      <c r="D1026" s="84" t="s">
        <v>18</v>
      </c>
      <c r="E1026" s="84" t="s">
        <v>18</v>
      </c>
      <c r="F1026" s="84" t="s">
        <v>18</v>
      </c>
      <c r="G1026" s="84" t="s">
        <v>18</v>
      </c>
      <c r="H1026" s="84" t="s">
        <v>18</v>
      </c>
      <c r="I1026" s="313" t="s">
        <v>18</v>
      </c>
      <c r="J1026" s="84" t="s">
        <v>18</v>
      </c>
      <c r="K1026" s="84" t="s">
        <v>18</v>
      </c>
      <c r="L1026" s="84" t="s">
        <v>18</v>
      </c>
      <c r="M1026" s="84" t="s">
        <v>18</v>
      </c>
      <c r="N1026" s="84" t="s">
        <v>18</v>
      </c>
      <c r="O1026" s="84" t="s">
        <v>18</v>
      </c>
      <c r="P1026" s="84" t="s">
        <v>18</v>
      </c>
      <c r="Q1026" s="84" t="s">
        <v>18</v>
      </c>
      <c r="R1026" s="84" t="s">
        <v>18</v>
      </c>
      <c r="S1026" s="84" t="s">
        <v>18</v>
      </c>
      <c r="T1026" s="84" t="s">
        <v>18</v>
      </c>
      <c r="U1026" s="84" t="s">
        <v>18</v>
      </c>
      <c r="V1026" s="84" t="s">
        <v>18</v>
      </c>
      <c r="W1026" s="84" t="s">
        <v>18</v>
      </c>
      <c r="Y1026" s="8" t="s">
        <v>12</v>
      </c>
    </row>
    <row r="1027" spans="2:25" ht="14.25" x14ac:dyDescent="0.2">
      <c r="B1027" s="635">
        <v>4</v>
      </c>
      <c r="C1027" s="142">
        <v>4</v>
      </c>
      <c r="D1027" s="84" t="s">
        <v>18</v>
      </c>
      <c r="E1027" s="84" t="s">
        <v>18</v>
      </c>
      <c r="F1027" s="84" t="s">
        <v>18</v>
      </c>
      <c r="G1027" s="84" t="s">
        <v>18</v>
      </c>
      <c r="H1027" s="84" t="s">
        <v>18</v>
      </c>
      <c r="I1027" s="313" t="s">
        <v>18</v>
      </c>
      <c r="J1027" s="84" t="s">
        <v>18</v>
      </c>
      <c r="K1027" s="84" t="s">
        <v>18</v>
      </c>
      <c r="L1027" s="84" t="s">
        <v>18</v>
      </c>
      <c r="M1027" s="84" t="s">
        <v>18</v>
      </c>
      <c r="N1027" s="84" t="s">
        <v>18</v>
      </c>
      <c r="O1027" s="84" t="s">
        <v>18</v>
      </c>
      <c r="P1027" s="84" t="s">
        <v>18</v>
      </c>
      <c r="Q1027" s="84" t="s">
        <v>18</v>
      </c>
      <c r="R1027" s="84" t="s">
        <v>18</v>
      </c>
      <c r="S1027" s="84" t="s">
        <v>18</v>
      </c>
      <c r="T1027" s="84" t="s">
        <v>18</v>
      </c>
      <c r="U1027" s="84" t="s">
        <v>18</v>
      </c>
      <c r="V1027" s="84" t="s">
        <v>18</v>
      </c>
      <c r="W1027" s="84" t="s">
        <v>18</v>
      </c>
      <c r="Y1027" s="8" t="s">
        <v>12</v>
      </c>
    </row>
    <row r="1028" spans="2:25" ht="14.25" x14ac:dyDescent="0.2">
      <c r="B1028" s="635">
        <v>5</v>
      </c>
      <c r="C1028" s="142">
        <v>5</v>
      </c>
      <c r="D1028" s="84" t="s">
        <v>18</v>
      </c>
      <c r="E1028" s="84" t="s">
        <v>18</v>
      </c>
      <c r="F1028" s="84" t="s">
        <v>18</v>
      </c>
      <c r="G1028" s="84" t="s">
        <v>18</v>
      </c>
      <c r="H1028" s="84" t="s">
        <v>18</v>
      </c>
      <c r="I1028" s="313" t="s">
        <v>18</v>
      </c>
      <c r="J1028" s="84" t="s">
        <v>18</v>
      </c>
      <c r="K1028" s="84" t="s">
        <v>18</v>
      </c>
      <c r="L1028" s="84" t="s">
        <v>18</v>
      </c>
      <c r="M1028" s="84" t="s">
        <v>18</v>
      </c>
      <c r="N1028" s="84" t="s">
        <v>18</v>
      </c>
      <c r="O1028" s="84" t="s">
        <v>18</v>
      </c>
      <c r="P1028" s="84" t="s">
        <v>18</v>
      </c>
      <c r="Q1028" s="84" t="s">
        <v>18</v>
      </c>
      <c r="R1028" s="84" t="s">
        <v>18</v>
      </c>
      <c r="S1028" s="84" t="s">
        <v>18</v>
      </c>
      <c r="T1028" s="84" t="s">
        <v>18</v>
      </c>
      <c r="U1028" s="84" t="s">
        <v>18</v>
      </c>
      <c r="V1028" s="84" t="s">
        <v>18</v>
      </c>
      <c r="W1028" s="84" t="s">
        <v>18</v>
      </c>
      <c r="Y1028" s="8" t="s">
        <v>12</v>
      </c>
    </row>
    <row r="1029" spans="2:25" ht="14.25" x14ac:dyDescent="0.2">
      <c r="B1029" s="635">
        <v>6</v>
      </c>
      <c r="C1029" s="142">
        <v>6</v>
      </c>
      <c r="D1029" s="84" t="s">
        <v>18</v>
      </c>
      <c r="E1029" s="84" t="s">
        <v>18</v>
      </c>
      <c r="F1029" s="84" t="s">
        <v>18</v>
      </c>
      <c r="G1029" s="84" t="s">
        <v>18</v>
      </c>
      <c r="H1029" s="84" t="s">
        <v>18</v>
      </c>
      <c r="I1029" s="313" t="s">
        <v>18</v>
      </c>
      <c r="J1029" s="84" t="s">
        <v>18</v>
      </c>
      <c r="K1029" s="84" t="s">
        <v>18</v>
      </c>
      <c r="L1029" s="84" t="s">
        <v>18</v>
      </c>
      <c r="M1029" s="84" t="s">
        <v>18</v>
      </c>
      <c r="N1029" s="84" t="s">
        <v>18</v>
      </c>
      <c r="O1029" s="84" t="s">
        <v>18</v>
      </c>
      <c r="P1029" s="84" t="s">
        <v>18</v>
      </c>
      <c r="Q1029" s="84" t="s">
        <v>18</v>
      </c>
      <c r="R1029" s="84" t="s">
        <v>18</v>
      </c>
      <c r="S1029" s="84" t="s">
        <v>18</v>
      </c>
      <c r="T1029" s="84" t="s">
        <v>18</v>
      </c>
      <c r="U1029" s="84" t="s">
        <v>18</v>
      </c>
      <c r="V1029" s="84" t="s">
        <v>18</v>
      </c>
      <c r="W1029" s="84" t="s">
        <v>18</v>
      </c>
      <c r="Y1029" s="8" t="s">
        <v>12</v>
      </c>
    </row>
    <row r="1030" spans="2:25" ht="14.25" x14ac:dyDescent="0.2">
      <c r="B1030" s="635">
        <v>7</v>
      </c>
      <c r="C1030" s="142">
        <v>7</v>
      </c>
      <c r="D1030" s="84" t="s">
        <v>18</v>
      </c>
      <c r="E1030" s="84" t="s">
        <v>18</v>
      </c>
      <c r="F1030" s="84" t="s">
        <v>18</v>
      </c>
      <c r="G1030" s="84" t="s">
        <v>18</v>
      </c>
      <c r="H1030" s="84" t="s">
        <v>18</v>
      </c>
      <c r="I1030" s="313" t="s">
        <v>18</v>
      </c>
      <c r="J1030" s="84" t="s">
        <v>18</v>
      </c>
      <c r="K1030" s="84" t="s">
        <v>18</v>
      </c>
      <c r="L1030" s="84" t="s">
        <v>18</v>
      </c>
      <c r="M1030" s="84" t="s">
        <v>18</v>
      </c>
      <c r="N1030" s="84" t="s">
        <v>18</v>
      </c>
      <c r="O1030" s="84" t="s">
        <v>18</v>
      </c>
      <c r="P1030" s="84" t="s">
        <v>18</v>
      </c>
      <c r="Q1030" s="84" t="s">
        <v>18</v>
      </c>
      <c r="R1030" s="84" t="s">
        <v>18</v>
      </c>
      <c r="S1030" s="84" t="s">
        <v>18</v>
      </c>
      <c r="T1030" s="84" t="s">
        <v>18</v>
      </c>
      <c r="U1030" s="84" t="s">
        <v>18</v>
      </c>
      <c r="V1030" s="84" t="s">
        <v>18</v>
      </c>
      <c r="W1030" s="84" t="s">
        <v>18</v>
      </c>
      <c r="Y1030" s="8" t="s">
        <v>12</v>
      </c>
    </row>
    <row r="1031" spans="2:25" ht="14.25" x14ac:dyDescent="0.2">
      <c r="B1031" s="635" t="s">
        <v>1267</v>
      </c>
      <c r="C1031" s="142">
        <v>8</v>
      </c>
      <c r="D1031" s="84" t="s">
        <v>18</v>
      </c>
      <c r="E1031" s="84" t="s">
        <v>18</v>
      </c>
      <c r="F1031" s="84" t="s">
        <v>18</v>
      </c>
      <c r="G1031" s="84" t="s">
        <v>18</v>
      </c>
      <c r="H1031" s="84" t="s">
        <v>18</v>
      </c>
      <c r="I1031" s="313" t="s">
        <v>18</v>
      </c>
      <c r="J1031" s="84" t="s">
        <v>18</v>
      </c>
      <c r="K1031" s="84" t="s">
        <v>18</v>
      </c>
      <c r="L1031" s="84" t="s">
        <v>18</v>
      </c>
      <c r="M1031" s="84" t="s">
        <v>18</v>
      </c>
      <c r="N1031" s="84" t="s">
        <v>18</v>
      </c>
      <c r="O1031" s="84" t="s">
        <v>18</v>
      </c>
      <c r="P1031" s="84" t="s">
        <v>18</v>
      </c>
      <c r="Q1031" s="84" t="s">
        <v>18</v>
      </c>
      <c r="R1031" s="84" t="s">
        <v>18</v>
      </c>
      <c r="S1031" s="84" t="s">
        <v>18</v>
      </c>
      <c r="T1031" s="84" t="s">
        <v>18</v>
      </c>
      <c r="U1031" s="84" t="s">
        <v>18</v>
      </c>
      <c r="V1031" s="84" t="s">
        <v>18</v>
      </c>
      <c r="W1031" s="84" t="s">
        <v>18</v>
      </c>
      <c r="Y1031" s="8" t="s">
        <v>12</v>
      </c>
    </row>
    <row r="1032" spans="2:25" ht="14.25" x14ac:dyDescent="0.2">
      <c r="B1032" s="835" t="s">
        <v>1268</v>
      </c>
      <c r="C1032" s="135">
        <v>9</v>
      </c>
      <c r="D1032" s="86" t="s">
        <v>18</v>
      </c>
      <c r="E1032" s="86" t="s">
        <v>18</v>
      </c>
      <c r="F1032" s="86" t="s">
        <v>18</v>
      </c>
      <c r="G1032" s="86" t="s">
        <v>18</v>
      </c>
      <c r="H1032" s="86" t="s">
        <v>18</v>
      </c>
      <c r="I1032" s="125" t="s">
        <v>18</v>
      </c>
      <c r="J1032" s="86" t="s">
        <v>18</v>
      </c>
      <c r="K1032" s="86" t="s">
        <v>18</v>
      </c>
      <c r="L1032" s="86" t="s">
        <v>18</v>
      </c>
      <c r="M1032" s="86" t="s">
        <v>18</v>
      </c>
      <c r="N1032" s="86" t="s">
        <v>18</v>
      </c>
      <c r="O1032" s="86" t="s">
        <v>18</v>
      </c>
      <c r="P1032" s="86" t="s">
        <v>18</v>
      </c>
      <c r="Q1032" s="86" t="s">
        <v>18</v>
      </c>
      <c r="R1032" s="86" t="s">
        <v>18</v>
      </c>
      <c r="S1032" s="86" t="s">
        <v>18</v>
      </c>
      <c r="T1032" s="86" t="s">
        <v>18</v>
      </c>
      <c r="U1032" s="86" t="s">
        <v>18</v>
      </c>
      <c r="V1032" s="86" t="s">
        <v>18</v>
      </c>
      <c r="W1032" s="86" t="s">
        <v>18</v>
      </c>
      <c r="Y1032" s="8" t="s">
        <v>12</v>
      </c>
    </row>
    <row r="1033" spans="2:25" ht="14.25" x14ac:dyDescent="0.2">
      <c r="Y1033" s="8" t="s">
        <v>12</v>
      </c>
    </row>
    <row r="1034" spans="2:25" ht="57.75" x14ac:dyDescent="0.2">
      <c r="B1034" s="836" t="s">
        <v>1394</v>
      </c>
      <c r="C1034" s="837"/>
      <c r="D1034" s="272" t="s">
        <v>1286</v>
      </c>
      <c r="E1034" s="58"/>
      <c r="F1034" s="272" t="s">
        <v>1379</v>
      </c>
      <c r="G1034" s="58"/>
      <c r="H1034" s="58"/>
      <c r="I1034" s="272" t="s">
        <v>1381</v>
      </c>
      <c r="J1034" s="272" t="s">
        <v>1382</v>
      </c>
      <c r="K1034" s="272" t="s">
        <v>1383</v>
      </c>
      <c r="L1034" s="272" t="s">
        <v>1384</v>
      </c>
      <c r="M1034" s="272" t="s">
        <v>1385</v>
      </c>
      <c r="N1034" s="272" t="s">
        <v>1386</v>
      </c>
      <c r="O1034" s="272" t="s">
        <v>1387</v>
      </c>
      <c r="P1034" s="272" t="s">
        <v>1388</v>
      </c>
      <c r="Q1034" s="272" t="s">
        <v>1389</v>
      </c>
      <c r="R1034" s="272" t="s">
        <v>1390</v>
      </c>
      <c r="S1034" s="523" t="s">
        <v>2103</v>
      </c>
      <c r="T1034" s="523" t="s">
        <v>2104</v>
      </c>
      <c r="U1034" s="523" t="s">
        <v>2105</v>
      </c>
      <c r="V1034" s="523" t="s">
        <v>2106</v>
      </c>
      <c r="W1034" s="523" t="s">
        <v>2107</v>
      </c>
      <c r="Y1034" s="8" t="s">
        <v>12</v>
      </c>
    </row>
    <row r="1035" spans="2:25" ht="15" x14ac:dyDescent="0.25">
      <c r="B1035" s="832" t="s">
        <v>1392</v>
      </c>
      <c r="C1035" s="17">
        <v>244</v>
      </c>
      <c r="D1035" s="18">
        <v>1</v>
      </c>
      <c r="E1035" s="18"/>
      <c r="F1035" s="18">
        <v>3</v>
      </c>
      <c r="G1035" s="18"/>
      <c r="H1035" s="18"/>
      <c r="I1035" s="18">
        <v>6</v>
      </c>
      <c r="J1035" s="18">
        <v>7</v>
      </c>
      <c r="K1035" s="18">
        <v>8</v>
      </c>
      <c r="L1035" s="18">
        <v>9</v>
      </c>
      <c r="M1035" s="18">
        <v>10</v>
      </c>
      <c r="N1035" s="18">
        <v>11</v>
      </c>
      <c r="O1035" s="18">
        <v>12</v>
      </c>
      <c r="P1035" s="18">
        <v>13</v>
      </c>
      <c r="Q1035" s="18">
        <v>14</v>
      </c>
      <c r="R1035" s="18">
        <v>15</v>
      </c>
      <c r="S1035" s="18">
        <v>16</v>
      </c>
      <c r="T1035" s="18">
        <v>17</v>
      </c>
      <c r="U1035" s="18">
        <v>18</v>
      </c>
      <c r="V1035" s="18">
        <v>19</v>
      </c>
      <c r="W1035" s="19">
        <v>20</v>
      </c>
      <c r="Y1035" s="8" t="s">
        <v>12</v>
      </c>
    </row>
    <row r="1036" spans="2:25" ht="14.25" x14ac:dyDescent="0.2">
      <c r="B1036" s="833">
        <v>1</v>
      </c>
      <c r="C1036" s="142">
        <v>1</v>
      </c>
      <c r="D1036" s="95" t="s">
        <v>18</v>
      </c>
      <c r="E1036" s="439"/>
      <c r="F1036" s="95" t="s">
        <v>18</v>
      </c>
      <c r="G1036" s="439"/>
      <c r="H1036" s="439"/>
      <c r="I1036" s="95" t="s">
        <v>18</v>
      </c>
      <c r="J1036" s="95" t="s">
        <v>18</v>
      </c>
      <c r="K1036" s="95" t="s">
        <v>18</v>
      </c>
      <c r="L1036" s="95" t="s">
        <v>18</v>
      </c>
      <c r="M1036" s="95" t="s">
        <v>18</v>
      </c>
      <c r="N1036" s="95" t="s">
        <v>18</v>
      </c>
      <c r="O1036" s="95" t="s">
        <v>18</v>
      </c>
      <c r="P1036" s="95" t="s">
        <v>18</v>
      </c>
      <c r="Q1036" s="95" t="s">
        <v>18</v>
      </c>
      <c r="R1036" s="95" t="s">
        <v>18</v>
      </c>
      <c r="S1036" s="95" t="s">
        <v>18</v>
      </c>
      <c r="T1036" s="95" t="s">
        <v>18</v>
      </c>
      <c r="U1036" s="95" t="s">
        <v>18</v>
      </c>
      <c r="V1036" s="95" t="s">
        <v>18</v>
      </c>
      <c r="W1036" s="95" t="s">
        <v>18</v>
      </c>
      <c r="Y1036" s="8" t="s">
        <v>12</v>
      </c>
    </row>
    <row r="1037" spans="2:25" ht="14.25" x14ac:dyDescent="0.2">
      <c r="B1037" s="635">
        <v>2</v>
      </c>
      <c r="C1037" s="142">
        <v>2</v>
      </c>
      <c r="D1037" s="84" t="s">
        <v>18</v>
      </c>
      <c r="E1037" s="124"/>
      <c r="F1037" s="84" t="s">
        <v>18</v>
      </c>
      <c r="G1037" s="124"/>
      <c r="H1037" s="124"/>
      <c r="I1037" s="84" t="s">
        <v>18</v>
      </c>
      <c r="J1037" s="84" t="s">
        <v>18</v>
      </c>
      <c r="K1037" s="84" t="s">
        <v>18</v>
      </c>
      <c r="L1037" s="84" t="s">
        <v>18</v>
      </c>
      <c r="M1037" s="84" t="s">
        <v>18</v>
      </c>
      <c r="N1037" s="84" t="s">
        <v>18</v>
      </c>
      <c r="O1037" s="84" t="s">
        <v>18</v>
      </c>
      <c r="P1037" s="84" t="s">
        <v>18</v>
      </c>
      <c r="Q1037" s="84" t="s">
        <v>18</v>
      </c>
      <c r="R1037" s="84" t="s">
        <v>18</v>
      </c>
      <c r="S1037" s="84" t="s">
        <v>18</v>
      </c>
      <c r="T1037" s="84" t="s">
        <v>18</v>
      </c>
      <c r="U1037" s="84" t="s">
        <v>18</v>
      </c>
      <c r="V1037" s="84" t="s">
        <v>18</v>
      </c>
      <c r="W1037" s="84" t="s">
        <v>18</v>
      </c>
      <c r="Y1037" s="8" t="s">
        <v>12</v>
      </c>
    </row>
    <row r="1038" spans="2:25" ht="15" x14ac:dyDescent="0.25">
      <c r="B1038" s="635">
        <v>3</v>
      </c>
      <c r="C1038" s="142">
        <v>3</v>
      </c>
      <c r="D1038" s="84" t="s">
        <v>18</v>
      </c>
      <c r="E1038" s="917"/>
      <c r="F1038" s="84" t="s">
        <v>18</v>
      </c>
      <c r="G1038" s="917"/>
      <c r="H1038" s="917"/>
      <c r="I1038" s="84" t="s">
        <v>18</v>
      </c>
      <c r="J1038" s="84" t="s">
        <v>18</v>
      </c>
      <c r="K1038" s="84" t="s">
        <v>18</v>
      </c>
      <c r="L1038" s="84" t="s">
        <v>18</v>
      </c>
      <c r="M1038" s="84" t="s">
        <v>18</v>
      </c>
      <c r="N1038" s="84" t="s">
        <v>18</v>
      </c>
      <c r="O1038" s="84" t="s">
        <v>18</v>
      </c>
      <c r="P1038" s="84" t="s">
        <v>18</v>
      </c>
      <c r="Q1038" s="84" t="s">
        <v>18</v>
      </c>
      <c r="R1038" s="84" t="s">
        <v>18</v>
      </c>
      <c r="S1038" s="84" t="s">
        <v>18</v>
      </c>
      <c r="T1038" s="84" t="s">
        <v>18</v>
      </c>
      <c r="U1038" s="84" t="s">
        <v>18</v>
      </c>
      <c r="V1038" s="84" t="s">
        <v>18</v>
      </c>
      <c r="W1038" s="84" t="s">
        <v>18</v>
      </c>
      <c r="Y1038" s="8" t="s">
        <v>12</v>
      </c>
    </row>
    <row r="1039" spans="2:25" ht="14.25" x14ac:dyDescent="0.2">
      <c r="B1039" s="635">
        <v>4</v>
      </c>
      <c r="C1039" s="142">
        <v>4</v>
      </c>
      <c r="D1039" s="84" t="s">
        <v>18</v>
      </c>
      <c r="E1039" s="124"/>
      <c r="F1039" s="84" t="s">
        <v>18</v>
      </c>
      <c r="G1039" s="124"/>
      <c r="H1039" s="124"/>
      <c r="I1039" s="84" t="s">
        <v>18</v>
      </c>
      <c r="J1039" s="84" t="s">
        <v>18</v>
      </c>
      <c r="K1039" s="84" t="s">
        <v>18</v>
      </c>
      <c r="L1039" s="84" t="s">
        <v>18</v>
      </c>
      <c r="M1039" s="84" t="s">
        <v>18</v>
      </c>
      <c r="N1039" s="84" t="s">
        <v>18</v>
      </c>
      <c r="O1039" s="84" t="s">
        <v>18</v>
      </c>
      <c r="P1039" s="84" t="s">
        <v>18</v>
      </c>
      <c r="Q1039" s="84" t="s">
        <v>18</v>
      </c>
      <c r="R1039" s="84" t="s">
        <v>18</v>
      </c>
      <c r="S1039" s="84" t="s">
        <v>18</v>
      </c>
      <c r="T1039" s="84" t="s">
        <v>18</v>
      </c>
      <c r="U1039" s="84" t="s">
        <v>18</v>
      </c>
      <c r="V1039" s="84" t="s">
        <v>18</v>
      </c>
      <c r="W1039" s="84" t="s">
        <v>18</v>
      </c>
      <c r="Y1039" s="8" t="s">
        <v>12</v>
      </c>
    </row>
    <row r="1040" spans="2:25" ht="14.25" x14ac:dyDescent="0.2">
      <c r="B1040" s="635">
        <v>5</v>
      </c>
      <c r="C1040" s="142">
        <v>5</v>
      </c>
      <c r="D1040" s="84" t="s">
        <v>18</v>
      </c>
      <c r="E1040" s="124"/>
      <c r="F1040" s="84" t="s">
        <v>18</v>
      </c>
      <c r="G1040" s="124"/>
      <c r="H1040" s="124"/>
      <c r="I1040" s="84" t="s">
        <v>18</v>
      </c>
      <c r="J1040" s="84" t="s">
        <v>18</v>
      </c>
      <c r="K1040" s="84" t="s">
        <v>18</v>
      </c>
      <c r="L1040" s="84" t="s">
        <v>18</v>
      </c>
      <c r="M1040" s="84" t="s">
        <v>18</v>
      </c>
      <c r="N1040" s="84" t="s">
        <v>18</v>
      </c>
      <c r="O1040" s="84" t="s">
        <v>18</v>
      </c>
      <c r="P1040" s="84" t="s">
        <v>18</v>
      </c>
      <c r="Q1040" s="84" t="s">
        <v>18</v>
      </c>
      <c r="R1040" s="84" t="s">
        <v>18</v>
      </c>
      <c r="S1040" s="84" t="s">
        <v>18</v>
      </c>
      <c r="T1040" s="84" t="s">
        <v>18</v>
      </c>
      <c r="U1040" s="84" t="s">
        <v>18</v>
      </c>
      <c r="V1040" s="84" t="s">
        <v>18</v>
      </c>
      <c r="W1040" s="84" t="s">
        <v>18</v>
      </c>
      <c r="Y1040" s="8" t="s">
        <v>12</v>
      </c>
    </row>
    <row r="1041" spans="2:25" ht="14.25" x14ac:dyDescent="0.2">
      <c r="B1041" s="635">
        <v>6</v>
      </c>
      <c r="C1041" s="142">
        <v>6</v>
      </c>
      <c r="D1041" s="84" t="s">
        <v>18</v>
      </c>
      <c r="E1041" s="124"/>
      <c r="F1041" s="84" t="s">
        <v>18</v>
      </c>
      <c r="G1041" s="124"/>
      <c r="H1041" s="124"/>
      <c r="I1041" s="84" t="s">
        <v>18</v>
      </c>
      <c r="J1041" s="84" t="s">
        <v>18</v>
      </c>
      <c r="K1041" s="84" t="s">
        <v>18</v>
      </c>
      <c r="L1041" s="84" t="s">
        <v>18</v>
      </c>
      <c r="M1041" s="84" t="s">
        <v>18</v>
      </c>
      <c r="N1041" s="84" t="s">
        <v>18</v>
      </c>
      <c r="O1041" s="84" t="s">
        <v>18</v>
      </c>
      <c r="P1041" s="84" t="s">
        <v>18</v>
      </c>
      <c r="Q1041" s="84" t="s">
        <v>18</v>
      </c>
      <c r="R1041" s="84" t="s">
        <v>18</v>
      </c>
      <c r="S1041" s="84" t="s">
        <v>18</v>
      </c>
      <c r="T1041" s="84" t="s">
        <v>18</v>
      </c>
      <c r="U1041" s="84" t="s">
        <v>18</v>
      </c>
      <c r="V1041" s="84" t="s">
        <v>18</v>
      </c>
      <c r="W1041" s="84" t="s">
        <v>18</v>
      </c>
      <c r="Y1041" s="8" t="s">
        <v>12</v>
      </c>
    </row>
    <row r="1042" spans="2:25" ht="14.25" x14ac:dyDescent="0.2">
      <c r="B1042" s="635">
        <v>7</v>
      </c>
      <c r="C1042" s="142">
        <v>7</v>
      </c>
      <c r="D1042" s="84" t="s">
        <v>18</v>
      </c>
      <c r="E1042" s="124"/>
      <c r="F1042" s="84" t="s">
        <v>18</v>
      </c>
      <c r="G1042" s="124"/>
      <c r="H1042" s="124"/>
      <c r="I1042" s="84" t="s">
        <v>18</v>
      </c>
      <c r="J1042" s="84" t="s">
        <v>18</v>
      </c>
      <c r="K1042" s="84" t="s">
        <v>18</v>
      </c>
      <c r="L1042" s="84" t="s">
        <v>18</v>
      </c>
      <c r="M1042" s="84" t="s">
        <v>18</v>
      </c>
      <c r="N1042" s="84" t="s">
        <v>18</v>
      </c>
      <c r="O1042" s="84" t="s">
        <v>18</v>
      </c>
      <c r="P1042" s="84" t="s">
        <v>18</v>
      </c>
      <c r="Q1042" s="84" t="s">
        <v>18</v>
      </c>
      <c r="R1042" s="84" t="s">
        <v>18</v>
      </c>
      <c r="S1042" s="84" t="s">
        <v>18</v>
      </c>
      <c r="T1042" s="84" t="s">
        <v>18</v>
      </c>
      <c r="U1042" s="84" t="s">
        <v>18</v>
      </c>
      <c r="V1042" s="84" t="s">
        <v>18</v>
      </c>
      <c r="W1042" s="84" t="s">
        <v>18</v>
      </c>
      <c r="Y1042" s="8" t="s">
        <v>12</v>
      </c>
    </row>
    <row r="1043" spans="2:25" ht="14.25" x14ac:dyDescent="0.2">
      <c r="B1043" s="635" t="s">
        <v>1267</v>
      </c>
      <c r="C1043" s="142">
        <v>8</v>
      </c>
      <c r="D1043" s="84" t="s">
        <v>18</v>
      </c>
      <c r="E1043" s="124"/>
      <c r="F1043" s="84" t="s">
        <v>18</v>
      </c>
      <c r="G1043" s="124"/>
      <c r="H1043" s="124"/>
      <c r="I1043" s="84" t="s">
        <v>18</v>
      </c>
      <c r="J1043" s="84" t="s">
        <v>18</v>
      </c>
      <c r="K1043" s="84" t="s">
        <v>18</v>
      </c>
      <c r="L1043" s="84" t="s">
        <v>18</v>
      </c>
      <c r="M1043" s="84" t="s">
        <v>18</v>
      </c>
      <c r="N1043" s="84" t="s">
        <v>18</v>
      </c>
      <c r="O1043" s="84" t="s">
        <v>18</v>
      </c>
      <c r="P1043" s="84" t="s">
        <v>18</v>
      </c>
      <c r="Q1043" s="84" t="s">
        <v>18</v>
      </c>
      <c r="R1043" s="84" t="s">
        <v>18</v>
      </c>
      <c r="S1043" s="84" t="s">
        <v>18</v>
      </c>
      <c r="T1043" s="84" t="s">
        <v>18</v>
      </c>
      <c r="U1043" s="84" t="s">
        <v>18</v>
      </c>
      <c r="V1043" s="84" t="s">
        <v>18</v>
      </c>
      <c r="W1043" s="84" t="s">
        <v>18</v>
      </c>
      <c r="Y1043" s="8" t="s">
        <v>12</v>
      </c>
    </row>
    <row r="1044" spans="2:25" ht="14.25" x14ac:dyDescent="0.2">
      <c r="B1044" s="835" t="s">
        <v>1268</v>
      </c>
      <c r="C1044" s="135">
        <v>9</v>
      </c>
      <c r="D1044" s="86" t="s">
        <v>18</v>
      </c>
      <c r="E1044" s="285"/>
      <c r="F1044" s="86" t="s">
        <v>18</v>
      </c>
      <c r="G1044" s="285"/>
      <c r="H1044" s="285"/>
      <c r="I1044" s="86" t="s">
        <v>18</v>
      </c>
      <c r="J1044" s="86" t="s">
        <v>18</v>
      </c>
      <c r="K1044" s="86" t="s">
        <v>18</v>
      </c>
      <c r="L1044" s="86" t="s">
        <v>18</v>
      </c>
      <c r="M1044" s="86" t="s">
        <v>18</v>
      </c>
      <c r="N1044" s="86" t="s">
        <v>18</v>
      </c>
      <c r="O1044" s="86" t="s">
        <v>18</v>
      </c>
      <c r="P1044" s="86" t="s">
        <v>18</v>
      </c>
      <c r="Q1044" s="86" t="s">
        <v>18</v>
      </c>
      <c r="R1044" s="86" t="s">
        <v>18</v>
      </c>
      <c r="S1044" s="86" t="s">
        <v>18</v>
      </c>
      <c r="T1044" s="86" t="s">
        <v>18</v>
      </c>
      <c r="U1044" s="86" t="s">
        <v>18</v>
      </c>
      <c r="V1044" s="86" t="s">
        <v>18</v>
      </c>
      <c r="W1044" s="86" t="s">
        <v>18</v>
      </c>
      <c r="Y1044" s="8" t="s">
        <v>12</v>
      </c>
    </row>
    <row r="1045" spans="2:25" ht="14.25" x14ac:dyDescent="0.2">
      <c r="Y1045" s="8" t="s">
        <v>12</v>
      </c>
    </row>
    <row r="1046" spans="2:25" ht="57.75" x14ac:dyDescent="0.2">
      <c r="B1046" s="836" t="s">
        <v>1395</v>
      </c>
      <c r="C1046" s="837"/>
      <c r="D1046" s="272" t="s">
        <v>1286</v>
      </c>
      <c r="E1046" s="58"/>
      <c r="F1046" s="272" t="s">
        <v>1379</v>
      </c>
      <c r="G1046" s="58"/>
      <c r="H1046" s="58"/>
      <c r="I1046" s="272" t="s">
        <v>1381</v>
      </c>
      <c r="J1046" s="272" t="s">
        <v>1382</v>
      </c>
      <c r="K1046" s="272" t="s">
        <v>1383</v>
      </c>
      <c r="L1046" s="272" t="s">
        <v>1384</v>
      </c>
      <c r="M1046" s="272" t="s">
        <v>1385</v>
      </c>
      <c r="N1046" s="272" t="s">
        <v>1386</v>
      </c>
      <c r="O1046" s="272" t="s">
        <v>1387</v>
      </c>
      <c r="P1046" s="272" t="s">
        <v>1388</v>
      </c>
      <c r="Q1046" s="272" t="s">
        <v>1389</v>
      </c>
      <c r="R1046" s="272" t="s">
        <v>1390</v>
      </c>
      <c r="S1046" s="523" t="s">
        <v>2103</v>
      </c>
      <c r="T1046" s="523" t="s">
        <v>2104</v>
      </c>
      <c r="U1046" s="523" t="s">
        <v>2105</v>
      </c>
      <c r="V1046" s="523" t="s">
        <v>2106</v>
      </c>
      <c r="W1046" s="523" t="s">
        <v>2107</v>
      </c>
      <c r="Y1046" s="8" t="s">
        <v>12</v>
      </c>
    </row>
    <row r="1047" spans="2:25" ht="15" x14ac:dyDescent="0.25">
      <c r="B1047" s="832" t="s">
        <v>1392</v>
      </c>
      <c r="C1047" s="17">
        <v>245</v>
      </c>
      <c r="D1047" s="18">
        <v>1</v>
      </c>
      <c r="E1047" s="18"/>
      <c r="F1047" s="18">
        <v>3</v>
      </c>
      <c r="G1047" s="18"/>
      <c r="H1047" s="18"/>
      <c r="I1047" s="18">
        <v>6</v>
      </c>
      <c r="J1047" s="18">
        <v>7</v>
      </c>
      <c r="K1047" s="18">
        <v>8</v>
      </c>
      <c r="L1047" s="18">
        <v>9</v>
      </c>
      <c r="M1047" s="18">
        <v>10</v>
      </c>
      <c r="N1047" s="18">
        <v>11</v>
      </c>
      <c r="O1047" s="18">
        <v>12</v>
      </c>
      <c r="P1047" s="18">
        <v>13</v>
      </c>
      <c r="Q1047" s="18">
        <v>14</v>
      </c>
      <c r="R1047" s="18">
        <v>15</v>
      </c>
      <c r="S1047" s="18">
        <v>16</v>
      </c>
      <c r="T1047" s="18">
        <v>17</v>
      </c>
      <c r="U1047" s="18">
        <v>18</v>
      </c>
      <c r="V1047" s="18">
        <v>19</v>
      </c>
      <c r="W1047" s="19">
        <v>20</v>
      </c>
      <c r="Y1047" s="8" t="s">
        <v>12</v>
      </c>
    </row>
    <row r="1048" spans="2:25" ht="14.25" x14ac:dyDescent="0.2">
      <c r="B1048" s="833">
        <v>1</v>
      </c>
      <c r="C1048" s="142">
        <v>1</v>
      </c>
      <c r="D1048" s="95" t="s">
        <v>18</v>
      </c>
      <c r="E1048" s="439"/>
      <c r="F1048" s="95" t="s">
        <v>18</v>
      </c>
      <c r="G1048" s="439"/>
      <c r="H1048" s="439"/>
      <c r="I1048" s="95" t="s">
        <v>18</v>
      </c>
      <c r="J1048" s="95" t="s">
        <v>18</v>
      </c>
      <c r="K1048" s="95" t="s">
        <v>18</v>
      </c>
      <c r="L1048" s="95" t="s">
        <v>18</v>
      </c>
      <c r="M1048" s="95" t="s">
        <v>18</v>
      </c>
      <c r="N1048" s="95" t="s">
        <v>18</v>
      </c>
      <c r="O1048" s="95" t="s">
        <v>18</v>
      </c>
      <c r="P1048" s="95" t="s">
        <v>18</v>
      </c>
      <c r="Q1048" s="95" t="s">
        <v>18</v>
      </c>
      <c r="R1048" s="95" t="s">
        <v>18</v>
      </c>
      <c r="S1048" s="95" t="s">
        <v>18</v>
      </c>
      <c r="T1048" s="95" t="s">
        <v>18</v>
      </c>
      <c r="U1048" s="95" t="s">
        <v>18</v>
      </c>
      <c r="V1048" s="95" t="s">
        <v>18</v>
      </c>
      <c r="W1048" s="95" t="s">
        <v>18</v>
      </c>
      <c r="Y1048" s="8" t="s">
        <v>12</v>
      </c>
    </row>
    <row r="1049" spans="2:25" ht="14.25" x14ac:dyDescent="0.2">
      <c r="B1049" s="635">
        <v>2</v>
      </c>
      <c r="C1049" s="142">
        <v>2</v>
      </c>
      <c r="D1049" s="84" t="s">
        <v>18</v>
      </c>
      <c r="E1049" s="124"/>
      <c r="F1049" s="84" t="s">
        <v>18</v>
      </c>
      <c r="G1049" s="124"/>
      <c r="H1049" s="124"/>
      <c r="I1049" s="84" t="s">
        <v>18</v>
      </c>
      <c r="J1049" s="84" t="s">
        <v>18</v>
      </c>
      <c r="K1049" s="84" t="s">
        <v>18</v>
      </c>
      <c r="L1049" s="84" t="s">
        <v>18</v>
      </c>
      <c r="M1049" s="84" t="s">
        <v>18</v>
      </c>
      <c r="N1049" s="84" t="s">
        <v>18</v>
      </c>
      <c r="O1049" s="84" t="s">
        <v>18</v>
      </c>
      <c r="P1049" s="84" t="s">
        <v>18</v>
      </c>
      <c r="Q1049" s="84" t="s">
        <v>18</v>
      </c>
      <c r="R1049" s="84" t="s">
        <v>18</v>
      </c>
      <c r="S1049" s="84" t="s">
        <v>18</v>
      </c>
      <c r="T1049" s="84" t="s">
        <v>18</v>
      </c>
      <c r="U1049" s="84" t="s">
        <v>18</v>
      </c>
      <c r="V1049" s="84" t="s">
        <v>18</v>
      </c>
      <c r="W1049" s="84" t="s">
        <v>18</v>
      </c>
      <c r="Y1049" s="8" t="s">
        <v>12</v>
      </c>
    </row>
    <row r="1050" spans="2:25" ht="15" x14ac:dyDescent="0.25">
      <c r="B1050" s="635">
        <v>3</v>
      </c>
      <c r="C1050" s="142">
        <v>3</v>
      </c>
      <c r="D1050" s="84" t="s">
        <v>18</v>
      </c>
      <c r="E1050" s="917"/>
      <c r="F1050" s="84" t="s">
        <v>18</v>
      </c>
      <c r="G1050" s="917"/>
      <c r="H1050" s="917"/>
      <c r="I1050" s="84" t="s">
        <v>18</v>
      </c>
      <c r="J1050" s="84" t="s">
        <v>18</v>
      </c>
      <c r="K1050" s="84" t="s">
        <v>18</v>
      </c>
      <c r="L1050" s="84" t="s">
        <v>18</v>
      </c>
      <c r="M1050" s="84" t="s">
        <v>18</v>
      </c>
      <c r="N1050" s="84" t="s">
        <v>18</v>
      </c>
      <c r="O1050" s="84" t="s">
        <v>18</v>
      </c>
      <c r="P1050" s="84" t="s">
        <v>18</v>
      </c>
      <c r="Q1050" s="84" t="s">
        <v>18</v>
      </c>
      <c r="R1050" s="84" t="s">
        <v>18</v>
      </c>
      <c r="S1050" s="84" t="s">
        <v>18</v>
      </c>
      <c r="T1050" s="84" t="s">
        <v>18</v>
      </c>
      <c r="U1050" s="84" t="s">
        <v>18</v>
      </c>
      <c r="V1050" s="84" t="s">
        <v>18</v>
      </c>
      <c r="W1050" s="84" t="s">
        <v>18</v>
      </c>
      <c r="Y1050" s="8" t="s">
        <v>12</v>
      </c>
    </row>
    <row r="1051" spans="2:25" ht="14.25" x14ac:dyDescent="0.2">
      <c r="B1051" s="635">
        <v>4</v>
      </c>
      <c r="C1051" s="142">
        <v>4</v>
      </c>
      <c r="D1051" s="84" t="s">
        <v>18</v>
      </c>
      <c r="E1051" s="124"/>
      <c r="F1051" s="84" t="s">
        <v>18</v>
      </c>
      <c r="G1051" s="124"/>
      <c r="H1051" s="124"/>
      <c r="I1051" s="84" t="s">
        <v>18</v>
      </c>
      <c r="J1051" s="84" t="s">
        <v>18</v>
      </c>
      <c r="K1051" s="84" t="s">
        <v>18</v>
      </c>
      <c r="L1051" s="84" t="s">
        <v>18</v>
      </c>
      <c r="M1051" s="84" t="s">
        <v>18</v>
      </c>
      <c r="N1051" s="84" t="s">
        <v>18</v>
      </c>
      <c r="O1051" s="84" t="s">
        <v>18</v>
      </c>
      <c r="P1051" s="84" t="s">
        <v>18</v>
      </c>
      <c r="Q1051" s="84" t="s">
        <v>18</v>
      </c>
      <c r="R1051" s="84" t="s">
        <v>18</v>
      </c>
      <c r="S1051" s="84" t="s">
        <v>18</v>
      </c>
      <c r="T1051" s="84" t="s">
        <v>18</v>
      </c>
      <c r="U1051" s="84" t="s">
        <v>18</v>
      </c>
      <c r="V1051" s="84" t="s">
        <v>18</v>
      </c>
      <c r="W1051" s="84" t="s">
        <v>18</v>
      </c>
      <c r="Y1051" s="8" t="s">
        <v>12</v>
      </c>
    </row>
    <row r="1052" spans="2:25" ht="14.25" x14ac:dyDescent="0.2">
      <c r="B1052" s="635">
        <v>5</v>
      </c>
      <c r="C1052" s="142">
        <v>5</v>
      </c>
      <c r="D1052" s="84" t="s">
        <v>18</v>
      </c>
      <c r="E1052" s="124"/>
      <c r="F1052" s="84" t="s">
        <v>18</v>
      </c>
      <c r="G1052" s="124"/>
      <c r="H1052" s="124"/>
      <c r="I1052" s="84" t="s">
        <v>18</v>
      </c>
      <c r="J1052" s="84" t="s">
        <v>18</v>
      </c>
      <c r="K1052" s="84" t="s">
        <v>18</v>
      </c>
      <c r="L1052" s="84" t="s">
        <v>18</v>
      </c>
      <c r="M1052" s="84" t="s">
        <v>18</v>
      </c>
      <c r="N1052" s="84" t="s">
        <v>18</v>
      </c>
      <c r="O1052" s="84" t="s">
        <v>18</v>
      </c>
      <c r="P1052" s="84" t="s">
        <v>18</v>
      </c>
      <c r="Q1052" s="84" t="s">
        <v>18</v>
      </c>
      <c r="R1052" s="84" t="s">
        <v>18</v>
      </c>
      <c r="S1052" s="84" t="s">
        <v>18</v>
      </c>
      <c r="T1052" s="84" t="s">
        <v>18</v>
      </c>
      <c r="U1052" s="84" t="s">
        <v>18</v>
      </c>
      <c r="V1052" s="84" t="s">
        <v>18</v>
      </c>
      <c r="W1052" s="84" t="s">
        <v>18</v>
      </c>
      <c r="Y1052" s="8" t="s">
        <v>12</v>
      </c>
    </row>
    <row r="1053" spans="2:25" ht="14.25" x14ac:dyDescent="0.2">
      <c r="B1053" s="635">
        <v>6</v>
      </c>
      <c r="C1053" s="142">
        <v>6</v>
      </c>
      <c r="D1053" s="84" t="s">
        <v>18</v>
      </c>
      <c r="E1053" s="124"/>
      <c r="F1053" s="84" t="s">
        <v>18</v>
      </c>
      <c r="G1053" s="124"/>
      <c r="H1053" s="124"/>
      <c r="I1053" s="84" t="s">
        <v>18</v>
      </c>
      <c r="J1053" s="84" t="s">
        <v>18</v>
      </c>
      <c r="K1053" s="84" t="s">
        <v>18</v>
      </c>
      <c r="L1053" s="84" t="s">
        <v>18</v>
      </c>
      <c r="M1053" s="84" t="s">
        <v>18</v>
      </c>
      <c r="N1053" s="84" t="s">
        <v>18</v>
      </c>
      <c r="O1053" s="84" t="s">
        <v>18</v>
      </c>
      <c r="P1053" s="84" t="s">
        <v>18</v>
      </c>
      <c r="Q1053" s="84" t="s">
        <v>18</v>
      </c>
      <c r="R1053" s="84" t="s">
        <v>18</v>
      </c>
      <c r="S1053" s="84" t="s">
        <v>18</v>
      </c>
      <c r="T1053" s="84" t="s">
        <v>18</v>
      </c>
      <c r="U1053" s="84" t="s">
        <v>18</v>
      </c>
      <c r="V1053" s="84" t="s">
        <v>18</v>
      </c>
      <c r="W1053" s="84" t="s">
        <v>18</v>
      </c>
      <c r="Y1053" s="8" t="s">
        <v>12</v>
      </c>
    </row>
    <row r="1054" spans="2:25" ht="14.25" x14ac:dyDescent="0.2">
      <c r="B1054" s="635">
        <v>7</v>
      </c>
      <c r="C1054" s="142">
        <v>7</v>
      </c>
      <c r="D1054" s="84" t="s">
        <v>18</v>
      </c>
      <c r="E1054" s="124"/>
      <c r="F1054" s="84" t="s">
        <v>18</v>
      </c>
      <c r="G1054" s="124"/>
      <c r="H1054" s="124"/>
      <c r="I1054" s="84" t="s">
        <v>18</v>
      </c>
      <c r="J1054" s="84" t="s">
        <v>18</v>
      </c>
      <c r="K1054" s="84" t="s">
        <v>18</v>
      </c>
      <c r="L1054" s="84" t="s">
        <v>18</v>
      </c>
      <c r="M1054" s="84" t="s">
        <v>18</v>
      </c>
      <c r="N1054" s="84" t="s">
        <v>18</v>
      </c>
      <c r="O1054" s="84" t="s">
        <v>18</v>
      </c>
      <c r="P1054" s="84" t="s">
        <v>18</v>
      </c>
      <c r="Q1054" s="84" t="s">
        <v>18</v>
      </c>
      <c r="R1054" s="84" t="s">
        <v>18</v>
      </c>
      <c r="S1054" s="84" t="s">
        <v>18</v>
      </c>
      <c r="T1054" s="84" t="s">
        <v>18</v>
      </c>
      <c r="U1054" s="84" t="s">
        <v>18</v>
      </c>
      <c r="V1054" s="84" t="s">
        <v>18</v>
      </c>
      <c r="W1054" s="84" t="s">
        <v>18</v>
      </c>
      <c r="Y1054" s="8" t="s">
        <v>12</v>
      </c>
    </row>
    <row r="1055" spans="2:25" ht="14.25" x14ac:dyDescent="0.2">
      <c r="B1055" s="635" t="s">
        <v>1267</v>
      </c>
      <c r="C1055" s="142">
        <v>8</v>
      </c>
      <c r="D1055" s="84" t="s">
        <v>18</v>
      </c>
      <c r="E1055" s="124"/>
      <c r="F1055" s="84" t="s">
        <v>18</v>
      </c>
      <c r="G1055" s="124"/>
      <c r="H1055" s="124"/>
      <c r="I1055" s="84" t="s">
        <v>18</v>
      </c>
      <c r="J1055" s="84" t="s">
        <v>18</v>
      </c>
      <c r="K1055" s="84" t="s">
        <v>18</v>
      </c>
      <c r="L1055" s="84" t="s">
        <v>18</v>
      </c>
      <c r="M1055" s="84" t="s">
        <v>18</v>
      </c>
      <c r="N1055" s="84" t="s">
        <v>18</v>
      </c>
      <c r="O1055" s="84" t="s">
        <v>18</v>
      </c>
      <c r="P1055" s="84" t="s">
        <v>18</v>
      </c>
      <c r="Q1055" s="84" t="s">
        <v>18</v>
      </c>
      <c r="R1055" s="84" t="s">
        <v>18</v>
      </c>
      <c r="S1055" s="84" t="s">
        <v>18</v>
      </c>
      <c r="T1055" s="84" t="s">
        <v>18</v>
      </c>
      <c r="U1055" s="84" t="s">
        <v>18</v>
      </c>
      <c r="V1055" s="84" t="s">
        <v>18</v>
      </c>
      <c r="W1055" s="84" t="s">
        <v>18</v>
      </c>
      <c r="Y1055" s="8" t="s">
        <v>12</v>
      </c>
    </row>
    <row r="1056" spans="2:25" ht="14.25" x14ac:dyDescent="0.2">
      <c r="B1056" s="835" t="s">
        <v>1268</v>
      </c>
      <c r="C1056" s="135">
        <v>9</v>
      </c>
      <c r="D1056" s="86" t="s">
        <v>18</v>
      </c>
      <c r="E1056" s="285"/>
      <c r="F1056" s="86" t="s">
        <v>18</v>
      </c>
      <c r="G1056" s="285"/>
      <c r="H1056" s="285"/>
      <c r="I1056" s="86" t="s">
        <v>18</v>
      </c>
      <c r="J1056" s="86" t="s">
        <v>18</v>
      </c>
      <c r="K1056" s="86" t="s">
        <v>18</v>
      </c>
      <c r="L1056" s="86" t="s">
        <v>18</v>
      </c>
      <c r="M1056" s="86" t="s">
        <v>18</v>
      </c>
      <c r="N1056" s="86" t="s">
        <v>18</v>
      </c>
      <c r="O1056" s="86" t="s">
        <v>18</v>
      </c>
      <c r="P1056" s="86" t="s">
        <v>18</v>
      </c>
      <c r="Q1056" s="86" t="s">
        <v>18</v>
      </c>
      <c r="R1056" s="86" t="s">
        <v>18</v>
      </c>
      <c r="S1056" s="86" t="s">
        <v>18</v>
      </c>
      <c r="T1056" s="86" t="s">
        <v>18</v>
      </c>
      <c r="U1056" s="86" t="s">
        <v>18</v>
      </c>
      <c r="V1056" s="86" t="s">
        <v>18</v>
      </c>
      <c r="W1056" s="86" t="s">
        <v>18</v>
      </c>
      <c r="Y1056" s="8" t="s">
        <v>12</v>
      </c>
    </row>
    <row r="1057" spans="2:25" ht="14.25" x14ac:dyDescent="0.2">
      <c r="Y1057" s="8" t="s">
        <v>12</v>
      </c>
    </row>
    <row r="1058" spans="2:25" ht="76.5" x14ac:dyDescent="0.2">
      <c r="B1058" s="836" t="s">
        <v>1397</v>
      </c>
      <c r="C1058" s="837"/>
      <c r="D1058" s="272" t="s">
        <v>1286</v>
      </c>
      <c r="E1058" s="58"/>
      <c r="F1058" s="523" t="s">
        <v>2094</v>
      </c>
      <c r="G1058" s="541" t="s">
        <v>1377</v>
      </c>
      <c r="H1058" s="523" t="s">
        <v>1380</v>
      </c>
      <c r="I1058" s="272" t="s">
        <v>1381</v>
      </c>
      <c r="J1058" s="272" t="s">
        <v>1382</v>
      </c>
      <c r="K1058" s="272" t="s">
        <v>1383</v>
      </c>
      <c r="L1058" s="272" t="s">
        <v>1384</v>
      </c>
      <c r="M1058" s="272" t="s">
        <v>1385</v>
      </c>
      <c r="N1058" s="272" t="s">
        <v>1386</v>
      </c>
      <c r="O1058" s="272" t="s">
        <v>1387</v>
      </c>
      <c r="P1058" s="272" t="s">
        <v>1388</v>
      </c>
      <c r="Q1058" s="272" t="s">
        <v>1389</v>
      </c>
      <c r="R1058" s="272" t="s">
        <v>1390</v>
      </c>
      <c r="S1058" s="523" t="s">
        <v>2103</v>
      </c>
      <c r="T1058" s="523" t="s">
        <v>2104</v>
      </c>
      <c r="U1058" s="523" t="s">
        <v>2105</v>
      </c>
      <c r="V1058" s="523" t="s">
        <v>2106</v>
      </c>
      <c r="W1058" s="523" t="s">
        <v>2107</v>
      </c>
      <c r="Y1058" s="8" t="s">
        <v>12</v>
      </c>
    </row>
    <row r="1059" spans="2:25" ht="14.25" x14ac:dyDescent="0.2">
      <c r="B1059" s="679"/>
      <c r="C1059" s="17">
        <v>246</v>
      </c>
      <c r="D1059" s="18">
        <v>1</v>
      </c>
      <c r="E1059" s="18"/>
      <c r="F1059" s="18">
        <v>3</v>
      </c>
      <c r="G1059" s="18">
        <v>4</v>
      </c>
      <c r="H1059" s="18">
        <v>5</v>
      </c>
      <c r="I1059" s="18">
        <v>6</v>
      </c>
      <c r="J1059" s="18">
        <v>7</v>
      </c>
      <c r="K1059" s="18">
        <v>8</v>
      </c>
      <c r="L1059" s="18">
        <v>9</v>
      </c>
      <c r="M1059" s="18">
        <v>10</v>
      </c>
      <c r="N1059" s="18">
        <v>11</v>
      </c>
      <c r="O1059" s="18">
        <v>12</v>
      </c>
      <c r="P1059" s="18">
        <v>13</v>
      </c>
      <c r="Q1059" s="18">
        <v>14</v>
      </c>
      <c r="R1059" s="18">
        <v>15</v>
      </c>
      <c r="S1059" s="18">
        <v>16</v>
      </c>
      <c r="T1059" s="18">
        <v>17</v>
      </c>
      <c r="U1059" s="18">
        <v>18</v>
      </c>
      <c r="V1059" s="18">
        <v>19</v>
      </c>
      <c r="W1059" s="19">
        <v>20</v>
      </c>
      <c r="Y1059" s="8" t="s">
        <v>12</v>
      </c>
    </row>
    <row r="1060" spans="2:25" ht="14.25" x14ac:dyDescent="0.2">
      <c r="B1060" s="833">
        <v>1</v>
      </c>
      <c r="C1060" s="142">
        <v>1</v>
      </c>
      <c r="D1060" s="95" t="s">
        <v>18</v>
      </c>
      <c r="E1060" s="439"/>
      <c r="F1060" s="95" t="s">
        <v>18</v>
      </c>
      <c r="G1060" s="95" t="s">
        <v>18</v>
      </c>
      <c r="H1060" s="95" t="s">
        <v>18</v>
      </c>
      <c r="I1060" s="95" t="s">
        <v>18</v>
      </c>
      <c r="J1060" s="95" t="s">
        <v>18</v>
      </c>
      <c r="K1060" s="95" t="s">
        <v>18</v>
      </c>
      <c r="L1060" s="95" t="s">
        <v>18</v>
      </c>
      <c r="M1060" s="95" t="s">
        <v>18</v>
      </c>
      <c r="N1060" s="95" t="s">
        <v>18</v>
      </c>
      <c r="O1060" s="95" t="s">
        <v>18</v>
      </c>
      <c r="P1060" s="95" t="s">
        <v>18</v>
      </c>
      <c r="Q1060" s="95" t="s">
        <v>18</v>
      </c>
      <c r="R1060" s="95" t="s">
        <v>18</v>
      </c>
      <c r="S1060" s="95" t="s">
        <v>18</v>
      </c>
      <c r="T1060" s="95" t="s">
        <v>18</v>
      </c>
      <c r="U1060" s="95" t="s">
        <v>18</v>
      </c>
      <c r="V1060" s="95" t="s">
        <v>18</v>
      </c>
      <c r="W1060" s="95" t="s">
        <v>18</v>
      </c>
      <c r="Y1060" s="8" t="s">
        <v>12</v>
      </c>
    </row>
    <row r="1061" spans="2:25" ht="14.25" x14ac:dyDescent="0.2">
      <c r="B1061" s="635">
        <v>2</v>
      </c>
      <c r="C1061" s="142">
        <v>2</v>
      </c>
      <c r="D1061" s="84" t="s">
        <v>18</v>
      </c>
      <c r="E1061" s="124"/>
      <c r="F1061" s="84" t="s">
        <v>18</v>
      </c>
      <c r="G1061" s="84" t="s">
        <v>18</v>
      </c>
      <c r="H1061" s="84" t="s">
        <v>18</v>
      </c>
      <c r="I1061" s="84" t="s">
        <v>18</v>
      </c>
      <c r="J1061" s="84" t="s">
        <v>18</v>
      </c>
      <c r="K1061" s="84" t="s">
        <v>18</v>
      </c>
      <c r="L1061" s="84" t="s">
        <v>18</v>
      </c>
      <c r="M1061" s="84" t="s">
        <v>18</v>
      </c>
      <c r="N1061" s="84" t="s">
        <v>18</v>
      </c>
      <c r="O1061" s="84" t="s">
        <v>18</v>
      </c>
      <c r="P1061" s="84" t="s">
        <v>18</v>
      </c>
      <c r="Q1061" s="84" t="s">
        <v>18</v>
      </c>
      <c r="R1061" s="84" t="s">
        <v>18</v>
      </c>
      <c r="S1061" s="84" t="s">
        <v>18</v>
      </c>
      <c r="T1061" s="84" t="s">
        <v>18</v>
      </c>
      <c r="U1061" s="84" t="s">
        <v>18</v>
      </c>
      <c r="V1061" s="84" t="s">
        <v>18</v>
      </c>
      <c r="W1061" s="84" t="s">
        <v>18</v>
      </c>
      <c r="Y1061" s="8" t="s">
        <v>12</v>
      </c>
    </row>
    <row r="1062" spans="2:25" ht="15" x14ac:dyDescent="0.25">
      <c r="B1062" s="635">
        <v>3</v>
      </c>
      <c r="C1062" s="142">
        <v>3</v>
      </c>
      <c r="D1062" s="84" t="s">
        <v>18</v>
      </c>
      <c r="E1062" s="917"/>
      <c r="F1062" s="84" t="s">
        <v>18</v>
      </c>
      <c r="G1062" s="84" t="s">
        <v>18</v>
      </c>
      <c r="H1062" s="84" t="s">
        <v>18</v>
      </c>
      <c r="I1062" s="84" t="s">
        <v>18</v>
      </c>
      <c r="J1062" s="84" t="s">
        <v>18</v>
      </c>
      <c r="K1062" s="84" t="s">
        <v>18</v>
      </c>
      <c r="L1062" s="84" t="s">
        <v>18</v>
      </c>
      <c r="M1062" s="84" t="s">
        <v>18</v>
      </c>
      <c r="N1062" s="84" t="s">
        <v>18</v>
      </c>
      <c r="O1062" s="84" t="s">
        <v>18</v>
      </c>
      <c r="P1062" s="84" t="s">
        <v>18</v>
      </c>
      <c r="Q1062" s="84" t="s">
        <v>18</v>
      </c>
      <c r="R1062" s="84" t="s">
        <v>18</v>
      </c>
      <c r="S1062" s="84" t="s">
        <v>18</v>
      </c>
      <c r="T1062" s="84" t="s">
        <v>18</v>
      </c>
      <c r="U1062" s="84" t="s">
        <v>18</v>
      </c>
      <c r="V1062" s="84" t="s">
        <v>18</v>
      </c>
      <c r="W1062" s="84" t="s">
        <v>18</v>
      </c>
      <c r="Y1062" s="8" t="s">
        <v>12</v>
      </c>
    </row>
    <row r="1063" spans="2:25" ht="14.25" x14ac:dyDescent="0.2">
      <c r="B1063" s="635">
        <v>4</v>
      </c>
      <c r="C1063" s="142">
        <v>4</v>
      </c>
      <c r="D1063" s="84" t="s">
        <v>18</v>
      </c>
      <c r="E1063" s="124"/>
      <c r="F1063" s="84" t="s">
        <v>18</v>
      </c>
      <c r="G1063" s="84" t="s">
        <v>18</v>
      </c>
      <c r="H1063" s="84" t="s">
        <v>18</v>
      </c>
      <c r="I1063" s="84" t="s">
        <v>18</v>
      </c>
      <c r="J1063" s="84" t="s">
        <v>18</v>
      </c>
      <c r="K1063" s="84" t="s">
        <v>18</v>
      </c>
      <c r="L1063" s="84" t="s">
        <v>18</v>
      </c>
      <c r="M1063" s="84" t="s">
        <v>18</v>
      </c>
      <c r="N1063" s="84" t="s">
        <v>18</v>
      </c>
      <c r="O1063" s="84" t="s">
        <v>18</v>
      </c>
      <c r="P1063" s="84" t="s">
        <v>18</v>
      </c>
      <c r="Q1063" s="84" t="s">
        <v>18</v>
      </c>
      <c r="R1063" s="84" t="s">
        <v>18</v>
      </c>
      <c r="S1063" s="84" t="s">
        <v>18</v>
      </c>
      <c r="T1063" s="84" t="s">
        <v>18</v>
      </c>
      <c r="U1063" s="84" t="s">
        <v>18</v>
      </c>
      <c r="V1063" s="84" t="s">
        <v>18</v>
      </c>
      <c r="W1063" s="84" t="s">
        <v>18</v>
      </c>
      <c r="Y1063" s="8" t="s">
        <v>12</v>
      </c>
    </row>
    <row r="1064" spans="2:25" ht="14.25" x14ac:dyDescent="0.2">
      <c r="B1064" s="635">
        <v>5</v>
      </c>
      <c r="C1064" s="142">
        <v>5</v>
      </c>
      <c r="D1064" s="84" t="s">
        <v>18</v>
      </c>
      <c r="E1064" s="124"/>
      <c r="F1064" s="84" t="s">
        <v>18</v>
      </c>
      <c r="G1064" s="84" t="s">
        <v>18</v>
      </c>
      <c r="H1064" s="84" t="s">
        <v>18</v>
      </c>
      <c r="I1064" s="84" t="s">
        <v>18</v>
      </c>
      <c r="J1064" s="84" t="s">
        <v>18</v>
      </c>
      <c r="K1064" s="84" t="s">
        <v>18</v>
      </c>
      <c r="L1064" s="84" t="s">
        <v>18</v>
      </c>
      <c r="M1064" s="84" t="s">
        <v>18</v>
      </c>
      <c r="N1064" s="84" t="s">
        <v>18</v>
      </c>
      <c r="O1064" s="84" t="s">
        <v>18</v>
      </c>
      <c r="P1064" s="84" t="s">
        <v>18</v>
      </c>
      <c r="Q1064" s="84" t="s">
        <v>18</v>
      </c>
      <c r="R1064" s="84" t="s">
        <v>18</v>
      </c>
      <c r="S1064" s="84" t="s">
        <v>18</v>
      </c>
      <c r="T1064" s="84" t="s">
        <v>18</v>
      </c>
      <c r="U1064" s="84" t="s">
        <v>18</v>
      </c>
      <c r="V1064" s="84" t="s">
        <v>18</v>
      </c>
      <c r="W1064" s="84" t="s">
        <v>18</v>
      </c>
      <c r="Y1064" s="8" t="s">
        <v>12</v>
      </c>
    </row>
    <row r="1065" spans="2:25" ht="14.25" x14ac:dyDescent="0.2">
      <c r="B1065" s="635">
        <v>6</v>
      </c>
      <c r="C1065" s="142">
        <v>6</v>
      </c>
      <c r="D1065" s="84" t="s">
        <v>18</v>
      </c>
      <c r="E1065" s="124"/>
      <c r="F1065" s="84" t="s">
        <v>18</v>
      </c>
      <c r="G1065" s="84" t="s">
        <v>18</v>
      </c>
      <c r="H1065" s="84" t="s">
        <v>18</v>
      </c>
      <c r="I1065" s="84" t="s">
        <v>18</v>
      </c>
      <c r="J1065" s="84" t="s">
        <v>18</v>
      </c>
      <c r="K1065" s="84" t="s">
        <v>18</v>
      </c>
      <c r="L1065" s="84" t="s">
        <v>18</v>
      </c>
      <c r="M1065" s="84" t="s">
        <v>18</v>
      </c>
      <c r="N1065" s="84" t="s">
        <v>18</v>
      </c>
      <c r="O1065" s="84" t="s">
        <v>18</v>
      </c>
      <c r="P1065" s="84" t="s">
        <v>18</v>
      </c>
      <c r="Q1065" s="84" t="s">
        <v>18</v>
      </c>
      <c r="R1065" s="84" t="s">
        <v>18</v>
      </c>
      <c r="S1065" s="84" t="s">
        <v>18</v>
      </c>
      <c r="T1065" s="84" t="s">
        <v>18</v>
      </c>
      <c r="U1065" s="84" t="s">
        <v>18</v>
      </c>
      <c r="V1065" s="84" t="s">
        <v>18</v>
      </c>
      <c r="W1065" s="84" t="s">
        <v>18</v>
      </c>
      <c r="Y1065" s="8" t="s">
        <v>12</v>
      </c>
    </row>
    <row r="1066" spans="2:25" ht="14.25" x14ac:dyDescent="0.2">
      <c r="B1066" s="635">
        <v>7</v>
      </c>
      <c r="C1066" s="142">
        <v>7</v>
      </c>
      <c r="D1066" s="84" t="s">
        <v>18</v>
      </c>
      <c r="E1066" s="124"/>
      <c r="F1066" s="84" t="s">
        <v>18</v>
      </c>
      <c r="G1066" s="84" t="s">
        <v>18</v>
      </c>
      <c r="H1066" s="84" t="s">
        <v>18</v>
      </c>
      <c r="I1066" s="84" t="s">
        <v>18</v>
      </c>
      <c r="J1066" s="84" t="s">
        <v>18</v>
      </c>
      <c r="K1066" s="84" t="s">
        <v>18</v>
      </c>
      <c r="L1066" s="84" t="s">
        <v>18</v>
      </c>
      <c r="M1066" s="84" t="s">
        <v>18</v>
      </c>
      <c r="N1066" s="84" t="s">
        <v>18</v>
      </c>
      <c r="O1066" s="84" t="s">
        <v>18</v>
      </c>
      <c r="P1066" s="84" t="s">
        <v>18</v>
      </c>
      <c r="Q1066" s="84" t="s">
        <v>18</v>
      </c>
      <c r="R1066" s="84" t="s">
        <v>18</v>
      </c>
      <c r="S1066" s="84" t="s">
        <v>18</v>
      </c>
      <c r="T1066" s="84" t="s">
        <v>18</v>
      </c>
      <c r="U1066" s="84" t="s">
        <v>18</v>
      </c>
      <c r="V1066" s="84" t="s">
        <v>18</v>
      </c>
      <c r="W1066" s="84" t="s">
        <v>18</v>
      </c>
      <c r="Y1066" s="8" t="s">
        <v>12</v>
      </c>
    </row>
    <row r="1067" spans="2:25" ht="14.25" x14ac:dyDescent="0.2">
      <c r="B1067" s="635" t="s">
        <v>1267</v>
      </c>
      <c r="C1067" s="142">
        <v>8</v>
      </c>
      <c r="D1067" s="84" t="s">
        <v>18</v>
      </c>
      <c r="E1067" s="124"/>
      <c r="F1067" s="84" t="s">
        <v>18</v>
      </c>
      <c r="G1067" s="84" t="s">
        <v>18</v>
      </c>
      <c r="H1067" s="84" t="s">
        <v>18</v>
      </c>
      <c r="I1067" s="84" t="s">
        <v>18</v>
      </c>
      <c r="J1067" s="84" t="s">
        <v>18</v>
      </c>
      <c r="K1067" s="84" t="s">
        <v>18</v>
      </c>
      <c r="L1067" s="84" t="s">
        <v>18</v>
      </c>
      <c r="M1067" s="84" t="s">
        <v>18</v>
      </c>
      <c r="N1067" s="84" t="s">
        <v>18</v>
      </c>
      <c r="O1067" s="84" t="s">
        <v>18</v>
      </c>
      <c r="P1067" s="84" t="s">
        <v>18</v>
      </c>
      <c r="Q1067" s="84" t="s">
        <v>18</v>
      </c>
      <c r="R1067" s="84" t="s">
        <v>18</v>
      </c>
      <c r="S1067" s="84" t="s">
        <v>18</v>
      </c>
      <c r="T1067" s="84" t="s">
        <v>18</v>
      </c>
      <c r="U1067" s="84" t="s">
        <v>18</v>
      </c>
      <c r="V1067" s="84" t="s">
        <v>18</v>
      </c>
      <c r="W1067" s="84" t="s">
        <v>18</v>
      </c>
      <c r="Y1067" s="8" t="s">
        <v>12</v>
      </c>
    </row>
    <row r="1068" spans="2:25" ht="14.25" x14ac:dyDescent="0.2">
      <c r="B1068" s="835" t="s">
        <v>1268</v>
      </c>
      <c r="C1068" s="142">
        <v>9</v>
      </c>
      <c r="D1068" s="86" t="s">
        <v>18</v>
      </c>
      <c r="E1068" s="285"/>
      <c r="F1068" s="86" t="s">
        <v>18</v>
      </c>
      <c r="G1068" s="86" t="s">
        <v>18</v>
      </c>
      <c r="H1068" s="86" t="s">
        <v>18</v>
      </c>
      <c r="I1068" s="86" t="s">
        <v>18</v>
      </c>
      <c r="J1068" s="86" t="s">
        <v>18</v>
      </c>
      <c r="K1068" s="86" t="s">
        <v>18</v>
      </c>
      <c r="L1068" s="86" t="s">
        <v>18</v>
      </c>
      <c r="M1068" s="86" t="s">
        <v>18</v>
      </c>
      <c r="N1068" s="86" t="s">
        <v>18</v>
      </c>
      <c r="O1068" s="86" t="s">
        <v>18</v>
      </c>
      <c r="P1068" s="86" t="s">
        <v>18</v>
      </c>
      <c r="Q1068" s="86" t="s">
        <v>18</v>
      </c>
      <c r="R1068" s="86" t="s">
        <v>18</v>
      </c>
      <c r="S1068" s="86" t="s">
        <v>18</v>
      </c>
      <c r="T1068" s="86" t="s">
        <v>18</v>
      </c>
      <c r="U1068" s="86" t="s">
        <v>18</v>
      </c>
      <c r="V1068" s="86" t="s">
        <v>18</v>
      </c>
      <c r="W1068" s="86" t="s">
        <v>18</v>
      </c>
      <c r="Y1068" s="8" t="s">
        <v>12</v>
      </c>
    </row>
    <row r="1069" spans="2:25" ht="25.5" x14ac:dyDescent="0.2">
      <c r="B1069" s="919" t="s">
        <v>1398</v>
      </c>
      <c r="C1069" s="135">
        <v>10</v>
      </c>
      <c r="D1069" s="194"/>
      <c r="E1069" s="194"/>
      <c r="F1069" s="194"/>
      <c r="G1069" s="66" t="s">
        <v>18</v>
      </c>
      <c r="Y1069" s="8" t="s">
        <v>12</v>
      </c>
    </row>
    <row r="1070" spans="2:25" ht="14.25" x14ac:dyDescent="0.2">
      <c r="Y1070" s="8" t="s">
        <v>12</v>
      </c>
    </row>
    <row r="1071" spans="2:25" ht="30" x14ac:dyDescent="0.2">
      <c r="B1071" s="836" t="s">
        <v>1399</v>
      </c>
      <c r="C1071" s="837"/>
      <c r="D1071" s="272"/>
      <c r="Y1071" s="8" t="s">
        <v>12</v>
      </c>
    </row>
    <row r="1072" spans="2:25" ht="14.25" x14ac:dyDescent="0.2">
      <c r="B1072" s="679"/>
      <c r="C1072" s="864">
        <v>247</v>
      </c>
      <c r="D1072" s="19">
        <v>1</v>
      </c>
      <c r="Y1072" s="8" t="s">
        <v>12</v>
      </c>
    </row>
    <row r="1073" spans="1:25" ht="14.25" x14ac:dyDescent="0.2">
      <c r="B1073" s="700">
        <v>1</v>
      </c>
      <c r="C1073" s="142">
        <v>1</v>
      </c>
      <c r="D1073" s="95" t="s">
        <v>18</v>
      </c>
      <c r="Y1073" s="8" t="s">
        <v>12</v>
      </c>
    </row>
    <row r="1074" spans="1:25" ht="14.25" x14ac:dyDescent="0.2">
      <c r="B1074" s="702">
        <v>2</v>
      </c>
      <c r="C1074" s="142">
        <v>2</v>
      </c>
      <c r="D1074" s="84" t="s">
        <v>18</v>
      </c>
      <c r="Y1074" s="8" t="s">
        <v>12</v>
      </c>
    </row>
    <row r="1075" spans="1:25" ht="14.25" x14ac:dyDescent="0.2">
      <c r="B1075" s="702">
        <v>3</v>
      </c>
      <c r="C1075" s="142">
        <v>3</v>
      </c>
      <c r="D1075" s="84" t="s">
        <v>18</v>
      </c>
      <c r="Y1075" s="8" t="s">
        <v>12</v>
      </c>
    </row>
    <row r="1076" spans="1:25" ht="14.25" x14ac:dyDescent="0.2">
      <c r="B1076" s="702">
        <v>4</v>
      </c>
      <c r="C1076" s="142">
        <v>4</v>
      </c>
      <c r="D1076" s="84" t="s">
        <v>18</v>
      </c>
      <c r="Y1076" s="8" t="s">
        <v>12</v>
      </c>
    </row>
    <row r="1077" spans="1:25" ht="14.25" x14ac:dyDescent="0.2">
      <c r="B1077" s="702">
        <v>5</v>
      </c>
      <c r="C1077" s="142">
        <v>5</v>
      </c>
      <c r="D1077" s="84" t="s">
        <v>18</v>
      </c>
      <c r="Y1077" s="8" t="s">
        <v>12</v>
      </c>
    </row>
    <row r="1078" spans="1:25" ht="14.25" x14ac:dyDescent="0.2">
      <c r="B1078" s="702">
        <v>6</v>
      </c>
      <c r="C1078" s="142">
        <v>6</v>
      </c>
      <c r="D1078" s="84" t="s">
        <v>18</v>
      </c>
      <c r="Y1078" s="8" t="s">
        <v>12</v>
      </c>
    </row>
    <row r="1079" spans="1:25" ht="14.25" x14ac:dyDescent="0.2">
      <c r="B1079" s="702">
        <v>7</v>
      </c>
      <c r="C1079" s="142">
        <v>7</v>
      </c>
      <c r="D1079" s="84" t="s">
        <v>18</v>
      </c>
      <c r="Y1079" s="8" t="s">
        <v>12</v>
      </c>
    </row>
    <row r="1080" spans="1:25" ht="14.25" x14ac:dyDescent="0.2">
      <c r="B1080" s="702" t="s">
        <v>1267</v>
      </c>
      <c r="C1080" s="142">
        <v>8</v>
      </c>
      <c r="D1080" s="84" t="s">
        <v>18</v>
      </c>
      <c r="Y1080" s="8" t="s">
        <v>12</v>
      </c>
    </row>
    <row r="1081" spans="1:25" ht="14.25" x14ac:dyDescent="0.2">
      <c r="B1081" s="708" t="s">
        <v>1268</v>
      </c>
      <c r="C1081" s="135">
        <v>9</v>
      </c>
      <c r="D1081" s="86" t="s">
        <v>18</v>
      </c>
      <c r="Y1081" s="8" t="s">
        <v>12</v>
      </c>
    </row>
    <row r="1082" spans="1:25" ht="14.25" x14ac:dyDescent="0.2">
      <c r="Y1082" s="8" t="s">
        <v>12</v>
      </c>
    </row>
    <row r="1083" spans="1:25" ht="14.25" x14ac:dyDescent="0.2">
      <c r="A1083" s="8" t="s">
        <v>12</v>
      </c>
      <c r="B1083" s="1524" t="s">
        <v>2065</v>
      </c>
      <c r="C1083" s="8" t="s">
        <v>12</v>
      </c>
      <c r="D1083" s="8" t="s">
        <v>12</v>
      </c>
      <c r="E1083" s="8" t="s">
        <v>12</v>
      </c>
      <c r="F1083" s="8" t="s">
        <v>12</v>
      </c>
      <c r="G1083" s="8" t="s">
        <v>12</v>
      </c>
      <c r="H1083" s="8" t="s">
        <v>12</v>
      </c>
      <c r="I1083" s="8" t="s">
        <v>12</v>
      </c>
      <c r="J1083" s="8" t="s">
        <v>12</v>
      </c>
      <c r="K1083" s="8" t="s">
        <v>12</v>
      </c>
      <c r="L1083" s="8" t="s">
        <v>12</v>
      </c>
      <c r="M1083" s="8" t="s">
        <v>12</v>
      </c>
      <c r="N1083" s="8" t="s">
        <v>12</v>
      </c>
      <c r="O1083" s="8" t="s">
        <v>12</v>
      </c>
      <c r="P1083" s="8" t="s">
        <v>12</v>
      </c>
      <c r="Q1083" s="8" t="s">
        <v>12</v>
      </c>
      <c r="R1083" s="8" t="s">
        <v>12</v>
      </c>
      <c r="S1083" s="8" t="s">
        <v>12</v>
      </c>
      <c r="T1083" s="8" t="s">
        <v>12</v>
      </c>
      <c r="U1083" s="8" t="s">
        <v>12</v>
      </c>
      <c r="V1083" s="8" t="s">
        <v>12</v>
      </c>
      <c r="W1083" s="8" t="s">
        <v>12</v>
      </c>
      <c r="X1083" s="8" t="s">
        <v>12</v>
      </c>
      <c r="Y1083" s="8" t="s">
        <v>12</v>
      </c>
    </row>
    <row r="1084" spans="1:25" ht="14.25" x14ac:dyDescent="0.2">
      <c r="Y1084" s="8" t="s">
        <v>12</v>
      </c>
    </row>
    <row r="1085" spans="1:25" ht="15" x14ac:dyDescent="0.2">
      <c r="B1085" s="2026" t="s">
        <v>1265</v>
      </c>
      <c r="C1085" s="201"/>
      <c r="D1085" s="830" t="s">
        <v>1266</v>
      </c>
      <c r="E1085" s="458"/>
      <c r="F1085" s="458"/>
      <c r="G1085" s="458"/>
      <c r="H1085" s="458"/>
      <c r="I1085" s="458"/>
      <c r="J1085" s="458"/>
      <c r="K1085" s="458"/>
      <c r="L1085" s="459"/>
      <c r="Y1085" s="8" t="s">
        <v>12</v>
      </c>
    </row>
    <row r="1086" spans="1:25" ht="14.25" x14ac:dyDescent="0.2">
      <c r="B1086" s="2119"/>
      <c r="C1086" s="520"/>
      <c r="D1086" s="831">
        <v>1</v>
      </c>
      <c r="E1086" s="831">
        <v>2</v>
      </c>
      <c r="F1086" s="831">
        <v>3</v>
      </c>
      <c r="G1086" s="831">
        <v>4</v>
      </c>
      <c r="H1086" s="831">
        <v>5</v>
      </c>
      <c r="I1086" s="831">
        <v>6</v>
      </c>
      <c r="J1086" s="831">
        <v>7</v>
      </c>
      <c r="K1086" s="831" t="s">
        <v>1267</v>
      </c>
      <c r="L1086" s="831" t="s">
        <v>1268</v>
      </c>
      <c r="Y1086" s="8" t="s">
        <v>12</v>
      </c>
    </row>
    <row r="1087" spans="1:25" ht="15" x14ac:dyDescent="0.25">
      <c r="B1087" s="832" t="s">
        <v>1269</v>
      </c>
      <c r="C1087" s="40">
        <v>248</v>
      </c>
      <c r="D1087" s="18">
        <v>1</v>
      </c>
      <c r="E1087" s="18">
        <v>2</v>
      </c>
      <c r="F1087" s="18">
        <v>3</v>
      </c>
      <c r="G1087" s="18">
        <v>4</v>
      </c>
      <c r="H1087" s="18">
        <v>5</v>
      </c>
      <c r="I1087" s="18">
        <v>6</v>
      </c>
      <c r="J1087" s="18">
        <v>7</v>
      </c>
      <c r="K1087" s="18">
        <v>8</v>
      </c>
      <c r="L1087" s="19">
        <v>9</v>
      </c>
      <c r="Y1087" s="8" t="s">
        <v>12</v>
      </c>
    </row>
    <row r="1088" spans="1:25" ht="14.25" x14ac:dyDescent="0.2">
      <c r="B1088" s="833">
        <v>1</v>
      </c>
      <c r="C1088" s="142">
        <v>1</v>
      </c>
      <c r="D1088" s="834" t="s">
        <v>18</v>
      </c>
      <c r="E1088" s="655" t="s">
        <v>18</v>
      </c>
      <c r="F1088" s="655" t="s">
        <v>18</v>
      </c>
      <c r="G1088" s="655" t="s">
        <v>18</v>
      </c>
      <c r="H1088" s="655" t="s">
        <v>18</v>
      </c>
      <c r="I1088" s="655" t="s">
        <v>18</v>
      </c>
      <c r="J1088" s="655" t="s">
        <v>18</v>
      </c>
      <c r="K1088" s="655" t="s">
        <v>18</v>
      </c>
      <c r="L1088" s="309" t="s">
        <v>18</v>
      </c>
      <c r="Y1088" s="8" t="s">
        <v>12</v>
      </c>
    </row>
    <row r="1089" spans="1:25" ht="14.25" x14ac:dyDescent="0.2">
      <c r="B1089" s="635">
        <v>2</v>
      </c>
      <c r="C1089" s="142">
        <v>2</v>
      </c>
      <c r="D1089" s="305" t="s">
        <v>18</v>
      </c>
      <c r="E1089" s="4" t="s">
        <v>18</v>
      </c>
      <c r="F1089" s="4" t="s">
        <v>18</v>
      </c>
      <c r="G1089" s="4" t="s">
        <v>18</v>
      </c>
      <c r="H1089" s="4" t="s">
        <v>18</v>
      </c>
      <c r="I1089" s="4" t="s">
        <v>18</v>
      </c>
      <c r="J1089" s="4" t="s">
        <v>18</v>
      </c>
      <c r="K1089" s="4" t="s">
        <v>18</v>
      </c>
      <c r="L1089" s="313" t="s">
        <v>18</v>
      </c>
      <c r="Y1089" s="8" t="s">
        <v>12</v>
      </c>
    </row>
    <row r="1090" spans="1:25" ht="14.25" x14ac:dyDescent="0.2">
      <c r="B1090" s="635">
        <v>3</v>
      </c>
      <c r="C1090" s="142">
        <v>3</v>
      </c>
      <c r="D1090" s="305" t="s">
        <v>18</v>
      </c>
      <c r="E1090" s="4" t="s">
        <v>18</v>
      </c>
      <c r="F1090" s="4" t="s">
        <v>18</v>
      </c>
      <c r="G1090" s="4" t="s">
        <v>18</v>
      </c>
      <c r="H1090" s="4" t="s">
        <v>18</v>
      </c>
      <c r="I1090" s="4" t="s">
        <v>18</v>
      </c>
      <c r="J1090" s="4" t="s">
        <v>18</v>
      </c>
      <c r="K1090" s="4" t="s">
        <v>18</v>
      </c>
      <c r="L1090" s="313" t="s">
        <v>18</v>
      </c>
      <c r="Y1090" s="8" t="s">
        <v>12</v>
      </c>
    </row>
    <row r="1091" spans="1:25" ht="14.25" x14ac:dyDescent="0.2">
      <c r="B1091" s="635">
        <v>4</v>
      </c>
      <c r="C1091" s="142">
        <v>4</v>
      </c>
      <c r="D1091" s="305" t="s">
        <v>18</v>
      </c>
      <c r="E1091" s="4" t="s">
        <v>18</v>
      </c>
      <c r="F1091" s="4" t="s">
        <v>18</v>
      </c>
      <c r="G1091" s="4" t="s">
        <v>18</v>
      </c>
      <c r="H1091" s="4" t="s">
        <v>18</v>
      </c>
      <c r="I1091" s="4" t="s">
        <v>18</v>
      </c>
      <c r="J1091" s="4" t="s">
        <v>18</v>
      </c>
      <c r="K1091" s="4" t="s">
        <v>18</v>
      </c>
      <c r="L1091" s="313" t="s">
        <v>18</v>
      </c>
      <c r="Y1091" s="8" t="s">
        <v>12</v>
      </c>
    </row>
    <row r="1092" spans="1:25" ht="14.25" x14ac:dyDescent="0.2">
      <c r="B1092" s="635">
        <v>5</v>
      </c>
      <c r="C1092" s="142">
        <v>5</v>
      </c>
      <c r="D1092" s="305" t="s">
        <v>18</v>
      </c>
      <c r="E1092" s="4" t="s">
        <v>18</v>
      </c>
      <c r="F1092" s="4" t="s">
        <v>18</v>
      </c>
      <c r="G1092" s="4" t="s">
        <v>18</v>
      </c>
      <c r="H1092" s="4" t="s">
        <v>18</v>
      </c>
      <c r="I1092" s="4" t="s">
        <v>18</v>
      </c>
      <c r="J1092" s="4" t="s">
        <v>18</v>
      </c>
      <c r="K1092" s="4" t="s">
        <v>18</v>
      </c>
      <c r="L1092" s="313" t="s">
        <v>18</v>
      </c>
      <c r="Y1092" s="8" t="s">
        <v>12</v>
      </c>
    </row>
    <row r="1093" spans="1:25" ht="14.25" x14ac:dyDescent="0.2">
      <c r="B1093" s="635">
        <v>6</v>
      </c>
      <c r="C1093" s="142">
        <v>6</v>
      </c>
      <c r="D1093" s="305" t="s">
        <v>18</v>
      </c>
      <c r="E1093" s="4" t="s">
        <v>18</v>
      </c>
      <c r="F1093" s="4" t="s">
        <v>18</v>
      </c>
      <c r="G1093" s="4" t="s">
        <v>18</v>
      </c>
      <c r="H1093" s="4" t="s">
        <v>18</v>
      </c>
      <c r="I1093" s="4" t="s">
        <v>18</v>
      </c>
      <c r="J1093" s="4" t="s">
        <v>18</v>
      </c>
      <c r="K1093" s="4" t="s">
        <v>18</v>
      </c>
      <c r="L1093" s="313" t="s">
        <v>18</v>
      </c>
      <c r="Y1093" s="8" t="s">
        <v>12</v>
      </c>
    </row>
    <row r="1094" spans="1:25" ht="14.25" x14ac:dyDescent="0.2">
      <c r="B1094" s="635">
        <v>7</v>
      </c>
      <c r="C1094" s="142">
        <v>7</v>
      </c>
      <c r="D1094" s="305" t="s">
        <v>18</v>
      </c>
      <c r="E1094" s="4" t="s">
        <v>18</v>
      </c>
      <c r="F1094" s="4" t="s">
        <v>18</v>
      </c>
      <c r="G1094" s="4" t="s">
        <v>18</v>
      </c>
      <c r="H1094" s="4" t="s">
        <v>18</v>
      </c>
      <c r="I1094" s="4" t="s">
        <v>18</v>
      </c>
      <c r="J1094" s="4" t="s">
        <v>18</v>
      </c>
      <c r="K1094" s="4" t="s">
        <v>18</v>
      </c>
      <c r="L1094" s="313" t="s">
        <v>18</v>
      </c>
      <c r="Y1094" s="8" t="s">
        <v>12</v>
      </c>
    </row>
    <row r="1095" spans="1:25" ht="14.25" x14ac:dyDescent="0.2">
      <c r="B1095" s="635" t="s">
        <v>1267</v>
      </c>
      <c r="C1095" s="142">
        <v>8</v>
      </c>
      <c r="D1095" s="305" t="s">
        <v>18</v>
      </c>
      <c r="E1095" s="4" t="s">
        <v>18</v>
      </c>
      <c r="F1095" s="4" t="s">
        <v>18</v>
      </c>
      <c r="G1095" s="4" t="s">
        <v>18</v>
      </c>
      <c r="H1095" s="4" t="s">
        <v>18</v>
      </c>
      <c r="I1095" s="4" t="s">
        <v>18</v>
      </c>
      <c r="J1095" s="4" t="s">
        <v>18</v>
      </c>
      <c r="K1095" s="4" t="s">
        <v>18</v>
      </c>
      <c r="L1095" s="313" t="s">
        <v>18</v>
      </c>
      <c r="Y1095" s="8" t="s">
        <v>12</v>
      </c>
    </row>
    <row r="1096" spans="1:25" ht="14.25" x14ac:dyDescent="0.2">
      <c r="B1096" s="835" t="s">
        <v>1268</v>
      </c>
      <c r="C1096" s="135">
        <v>9</v>
      </c>
      <c r="D1096" s="335" t="s">
        <v>18</v>
      </c>
      <c r="E1096" s="336" t="s">
        <v>18</v>
      </c>
      <c r="F1096" s="336" t="s">
        <v>18</v>
      </c>
      <c r="G1096" s="336" t="s">
        <v>18</v>
      </c>
      <c r="H1096" s="336" t="s">
        <v>18</v>
      </c>
      <c r="I1096" s="336" t="s">
        <v>18</v>
      </c>
      <c r="J1096" s="336" t="s">
        <v>18</v>
      </c>
      <c r="K1096" s="336" t="s">
        <v>18</v>
      </c>
      <c r="L1096" s="125" t="s">
        <v>18</v>
      </c>
      <c r="Y1096" s="8" t="s">
        <v>12</v>
      </c>
    </row>
    <row r="1097" spans="1:25" ht="14.25" x14ac:dyDescent="0.2">
      <c r="Y1097" s="8" t="s">
        <v>12</v>
      </c>
    </row>
    <row r="1098" spans="1:25" ht="14.25" x14ac:dyDescent="0.2">
      <c r="A1098" s="8" t="s">
        <v>12</v>
      </c>
      <c r="B1098" s="1524" t="s">
        <v>2064</v>
      </c>
      <c r="C1098" s="8" t="s">
        <v>12</v>
      </c>
      <c r="D1098" s="8" t="s">
        <v>12</v>
      </c>
      <c r="E1098" s="8" t="s">
        <v>12</v>
      </c>
      <c r="F1098" s="8" t="s">
        <v>12</v>
      </c>
      <c r="G1098" s="8" t="s">
        <v>12</v>
      </c>
      <c r="H1098" s="8" t="s">
        <v>12</v>
      </c>
      <c r="I1098" s="8" t="s">
        <v>12</v>
      </c>
      <c r="J1098" s="8" t="s">
        <v>12</v>
      </c>
      <c r="K1098" s="8" t="s">
        <v>12</v>
      </c>
      <c r="L1098" s="8" t="s">
        <v>12</v>
      </c>
      <c r="M1098" s="8" t="s">
        <v>12</v>
      </c>
      <c r="N1098" s="8" t="s">
        <v>12</v>
      </c>
      <c r="O1098" s="8" t="s">
        <v>12</v>
      </c>
      <c r="P1098" s="8" t="s">
        <v>12</v>
      </c>
      <c r="Q1098" s="8" t="s">
        <v>12</v>
      </c>
      <c r="R1098" s="8" t="s">
        <v>12</v>
      </c>
      <c r="S1098" s="8" t="s">
        <v>12</v>
      </c>
      <c r="T1098" s="8" t="s">
        <v>12</v>
      </c>
      <c r="U1098" s="8" t="s">
        <v>12</v>
      </c>
      <c r="V1098" s="8" t="s">
        <v>12</v>
      </c>
      <c r="W1098" s="8" t="s">
        <v>12</v>
      </c>
      <c r="X1098" s="8" t="s">
        <v>12</v>
      </c>
      <c r="Y1098" s="8" t="s">
        <v>12</v>
      </c>
    </row>
    <row r="1099" spans="1:25" ht="14.25" x14ac:dyDescent="0.2">
      <c r="Y1099" s="8" t="s">
        <v>12</v>
      </c>
    </row>
    <row r="1100" spans="1:25" ht="76.5" x14ac:dyDescent="0.2">
      <c r="G1100" s="541" t="s">
        <v>1377</v>
      </c>
      <c r="Y1100" s="8" t="s">
        <v>12</v>
      </c>
    </row>
    <row r="1101" spans="1:25" ht="14.25" x14ac:dyDescent="0.2">
      <c r="C1101" s="40">
        <v>249</v>
      </c>
      <c r="D1101" s="18"/>
      <c r="E1101" s="18"/>
      <c r="F1101" s="18"/>
      <c r="G1101" s="19">
        <v>4</v>
      </c>
      <c r="Y1101" s="8" t="s">
        <v>12</v>
      </c>
    </row>
    <row r="1102" spans="1:25" ht="15" x14ac:dyDescent="0.25">
      <c r="B1102" s="907" t="s">
        <v>1378</v>
      </c>
      <c r="C1102" s="135">
        <v>1</v>
      </c>
      <c r="D1102" s="136"/>
      <c r="E1102" s="897"/>
      <c r="F1102" s="897"/>
      <c r="G1102" s="66" t="s">
        <v>18</v>
      </c>
      <c r="Y1102" s="8" t="s">
        <v>12</v>
      </c>
    </row>
    <row r="1103" spans="1:25" ht="14.25" x14ac:dyDescent="0.2">
      <c r="Y1103" s="8" t="s">
        <v>12</v>
      </c>
    </row>
    <row r="1104" spans="1:25" ht="76.5" x14ac:dyDescent="0.2">
      <c r="B1104" s="836" t="s">
        <v>1924</v>
      </c>
      <c r="C1104" s="837"/>
      <c r="D1104" s="272" t="s">
        <v>1286</v>
      </c>
      <c r="E1104" s="272" t="s">
        <v>693</v>
      </c>
      <c r="F1104" s="272" t="s">
        <v>1379</v>
      </c>
      <c r="G1104" s="541" t="s">
        <v>1377</v>
      </c>
      <c r="H1104" s="523" t="s">
        <v>1380</v>
      </c>
      <c r="I1104" s="272" t="s">
        <v>1381</v>
      </c>
      <c r="J1104" s="272" t="s">
        <v>1382</v>
      </c>
      <c r="K1104" s="272" t="s">
        <v>1383</v>
      </c>
      <c r="L1104" s="272" t="s">
        <v>1384</v>
      </c>
      <c r="M1104" s="272" t="s">
        <v>1385</v>
      </c>
      <c r="N1104" s="272" t="s">
        <v>1386</v>
      </c>
      <c r="O1104" s="272" t="s">
        <v>1387</v>
      </c>
      <c r="P1104" s="272" t="s">
        <v>1388</v>
      </c>
      <c r="Q1104" s="272" t="s">
        <v>1389</v>
      </c>
      <c r="R1104" s="272" t="s">
        <v>1390</v>
      </c>
      <c r="S1104" s="523" t="s">
        <v>2103</v>
      </c>
      <c r="T1104" s="523" t="s">
        <v>2104</v>
      </c>
      <c r="U1104" s="523" t="s">
        <v>2105</v>
      </c>
      <c r="V1104" s="523" t="s">
        <v>2106</v>
      </c>
      <c r="W1104" s="523" t="s">
        <v>2107</v>
      </c>
      <c r="Y1104" s="8" t="s">
        <v>12</v>
      </c>
    </row>
    <row r="1105" spans="2:25" ht="15" x14ac:dyDescent="0.25">
      <c r="B1105" s="832" t="s">
        <v>1392</v>
      </c>
      <c r="C1105" s="40">
        <v>250</v>
      </c>
      <c r="D1105" s="18">
        <v>1</v>
      </c>
      <c r="E1105" s="18">
        <v>2</v>
      </c>
      <c r="F1105" s="18">
        <v>3</v>
      </c>
      <c r="G1105" s="18">
        <v>4</v>
      </c>
      <c r="H1105" s="18">
        <v>5</v>
      </c>
      <c r="I1105" s="18">
        <v>6</v>
      </c>
      <c r="J1105" s="18">
        <v>7</v>
      </c>
      <c r="K1105" s="18">
        <v>8</v>
      </c>
      <c r="L1105" s="18">
        <v>9</v>
      </c>
      <c r="M1105" s="18">
        <v>10</v>
      </c>
      <c r="N1105" s="18">
        <v>11</v>
      </c>
      <c r="O1105" s="18">
        <v>12</v>
      </c>
      <c r="P1105" s="18">
        <v>13</v>
      </c>
      <c r="Q1105" s="18">
        <v>14</v>
      </c>
      <c r="R1105" s="18">
        <v>15</v>
      </c>
      <c r="S1105" s="18">
        <v>16</v>
      </c>
      <c r="T1105" s="18">
        <v>17</v>
      </c>
      <c r="U1105" s="18">
        <v>18</v>
      </c>
      <c r="V1105" s="18">
        <v>19</v>
      </c>
      <c r="W1105" s="19">
        <v>20</v>
      </c>
      <c r="Y1105" s="8" t="s">
        <v>12</v>
      </c>
    </row>
    <row r="1106" spans="2:25" ht="14.25" x14ac:dyDescent="0.2">
      <c r="B1106" s="833">
        <v>1</v>
      </c>
      <c r="C1106" s="142">
        <v>1</v>
      </c>
      <c r="D1106" s="95" t="s">
        <v>18</v>
      </c>
      <c r="E1106" s="95" t="s">
        <v>18</v>
      </c>
      <c r="F1106" s="95" t="s">
        <v>18</v>
      </c>
      <c r="G1106" s="95" t="s">
        <v>18</v>
      </c>
      <c r="H1106" s="95" t="s">
        <v>18</v>
      </c>
      <c r="I1106" s="309" t="s">
        <v>18</v>
      </c>
      <c r="J1106" s="95" t="s">
        <v>18</v>
      </c>
      <c r="K1106" s="95" t="s">
        <v>18</v>
      </c>
      <c r="L1106" s="95" t="s">
        <v>18</v>
      </c>
      <c r="M1106" s="95" t="s">
        <v>18</v>
      </c>
      <c r="N1106" s="95" t="s">
        <v>18</v>
      </c>
      <c r="O1106" s="95" t="s">
        <v>18</v>
      </c>
      <c r="P1106" s="95" t="s">
        <v>18</v>
      </c>
      <c r="Q1106" s="95" t="s">
        <v>18</v>
      </c>
      <c r="R1106" s="95" t="s">
        <v>18</v>
      </c>
      <c r="S1106" s="95" t="s">
        <v>18</v>
      </c>
      <c r="T1106" s="95" t="s">
        <v>18</v>
      </c>
      <c r="U1106" s="95" t="s">
        <v>18</v>
      </c>
      <c r="V1106" s="95" t="s">
        <v>18</v>
      </c>
      <c r="W1106" s="95" t="s">
        <v>18</v>
      </c>
      <c r="Y1106" s="8" t="s">
        <v>12</v>
      </c>
    </row>
    <row r="1107" spans="2:25" ht="14.25" x14ac:dyDescent="0.2">
      <c r="B1107" s="635">
        <v>2</v>
      </c>
      <c r="C1107" s="142">
        <v>2</v>
      </c>
      <c r="D1107" s="84" t="s">
        <v>18</v>
      </c>
      <c r="E1107" s="84" t="s">
        <v>18</v>
      </c>
      <c r="F1107" s="84" t="s">
        <v>18</v>
      </c>
      <c r="G1107" s="84" t="s">
        <v>18</v>
      </c>
      <c r="H1107" s="84" t="s">
        <v>18</v>
      </c>
      <c r="I1107" s="313" t="s">
        <v>18</v>
      </c>
      <c r="J1107" s="84" t="s">
        <v>18</v>
      </c>
      <c r="K1107" s="84" t="s">
        <v>18</v>
      </c>
      <c r="L1107" s="84" t="s">
        <v>18</v>
      </c>
      <c r="M1107" s="84" t="s">
        <v>18</v>
      </c>
      <c r="N1107" s="84" t="s">
        <v>18</v>
      </c>
      <c r="O1107" s="84" t="s">
        <v>18</v>
      </c>
      <c r="P1107" s="84" t="s">
        <v>18</v>
      </c>
      <c r="Q1107" s="84" t="s">
        <v>18</v>
      </c>
      <c r="R1107" s="84" t="s">
        <v>18</v>
      </c>
      <c r="S1107" s="84" t="s">
        <v>18</v>
      </c>
      <c r="T1107" s="84" t="s">
        <v>18</v>
      </c>
      <c r="U1107" s="84" t="s">
        <v>18</v>
      </c>
      <c r="V1107" s="84" t="s">
        <v>18</v>
      </c>
      <c r="W1107" s="84" t="s">
        <v>18</v>
      </c>
      <c r="Y1107" s="8" t="s">
        <v>12</v>
      </c>
    </row>
    <row r="1108" spans="2:25" ht="14.25" x14ac:dyDescent="0.2">
      <c r="B1108" s="635">
        <v>3</v>
      </c>
      <c r="C1108" s="142">
        <v>3</v>
      </c>
      <c r="D1108" s="84" t="s">
        <v>18</v>
      </c>
      <c r="E1108" s="84" t="s">
        <v>18</v>
      </c>
      <c r="F1108" s="84" t="s">
        <v>18</v>
      </c>
      <c r="G1108" s="84" t="s">
        <v>18</v>
      </c>
      <c r="H1108" s="84" t="s">
        <v>18</v>
      </c>
      <c r="I1108" s="313" t="s">
        <v>18</v>
      </c>
      <c r="J1108" s="84" t="s">
        <v>18</v>
      </c>
      <c r="K1108" s="84" t="s">
        <v>18</v>
      </c>
      <c r="L1108" s="84" t="s">
        <v>18</v>
      </c>
      <c r="M1108" s="84" t="s">
        <v>18</v>
      </c>
      <c r="N1108" s="84" t="s">
        <v>18</v>
      </c>
      <c r="O1108" s="84" t="s">
        <v>18</v>
      </c>
      <c r="P1108" s="84" t="s">
        <v>18</v>
      </c>
      <c r="Q1108" s="84" t="s">
        <v>18</v>
      </c>
      <c r="R1108" s="84" t="s">
        <v>18</v>
      </c>
      <c r="S1108" s="84" t="s">
        <v>18</v>
      </c>
      <c r="T1108" s="84" t="s">
        <v>18</v>
      </c>
      <c r="U1108" s="84" t="s">
        <v>18</v>
      </c>
      <c r="V1108" s="84" t="s">
        <v>18</v>
      </c>
      <c r="W1108" s="84" t="s">
        <v>18</v>
      </c>
      <c r="Y1108" s="8" t="s">
        <v>12</v>
      </c>
    </row>
    <row r="1109" spans="2:25" ht="14.25" x14ac:dyDescent="0.2">
      <c r="B1109" s="635">
        <v>4</v>
      </c>
      <c r="C1109" s="142">
        <v>4</v>
      </c>
      <c r="D1109" s="84" t="s">
        <v>18</v>
      </c>
      <c r="E1109" s="84" t="s">
        <v>18</v>
      </c>
      <c r="F1109" s="84" t="s">
        <v>18</v>
      </c>
      <c r="G1109" s="84" t="s">
        <v>18</v>
      </c>
      <c r="H1109" s="84" t="s">
        <v>18</v>
      </c>
      <c r="I1109" s="313" t="s">
        <v>18</v>
      </c>
      <c r="J1109" s="84" t="s">
        <v>18</v>
      </c>
      <c r="K1109" s="84" t="s">
        <v>18</v>
      </c>
      <c r="L1109" s="84" t="s">
        <v>18</v>
      </c>
      <c r="M1109" s="84" t="s">
        <v>18</v>
      </c>
      <c r="N1109" s="84" t="s">
        <v>18</v>
      </c>
      <c r="O1109" s="84" t="s">
        <v>18</v>
      </c>
      <c r="P1109" s="84" t="s">
        <v>18</v>
      </c>
      <c r="Q1109" s="84" t="s">
        <v>18</v>
      </c>
      <c r="R1109" s="84" t="s">
        <v>18</v>
      </c>
      <c r="S1109" s="84" t="s">
        <v>18</v>
      </c>
      <c r="T1109" s="84" t="s">
        <v>18</v>
      </c>
      <c r="U1109" s="84" t="s">
        <v>18</v>
      </c>
      <c r="V1109" s="84" t="s">
        <v>18</v>
      </c>
      <c r="W1109" s="84" t="s">
        <v>18</v>
      </c>
      <c r="Y1109" s="8" t="s">
        <v>12</v>
      </c>
    </row>
    <row r="1110" spans="2:25" ht="14.25" x14ac:dyDescent="0.2">
      <c r="B1110" s="635">
        <v>5</v>
      </c>
      <c r="C1110" s="142">
        <v>5</v>
      </c>
      <c r="D1110" s="84" t="s">
        <v>18</v>
      </c>
      <c r="E1110" s="84" t="s">
        <v>18</v>
      </c>
      <c r="F1110" s="84" t="s">
        <v>18</v>
      </c>
      <c r="G1110" s="84" t="s">
        <v>18</v>
      </c>
      <c r="H1110" s="84" t="s">
        <v>18</v>
      </c>
      <c r="I1110" s="313" t="s">
        <v>18</v>
      </c>
      <c r="J1110" s="84" t="s">
        <v>18</v>
      </c>
      <c r="K1110" s="84" t="s">
        <v>18</v>
      </c>
      <c r="L1110" s="84" t="s">
        <v>18</v>
      </c>
      <c r="M1110" s="84" t="s">
        <v>18</v>
      </c>
      <c r="N1110" s="84" t="s">
        <v>18</v>
      </c>
      <c r="O1110" s="84" t="s">
        <v>18</v>
      </c>
      <c r="P1110" s="84" t="s">
        <v>18</v>
      </c>
      <c r="Q1110" s="84" t="s">
        <v>18</v>
      </c>
      <c r="R1110" s="84" t="s">
        <v>18</v>
      </c>
      <c r="S1110" s="84" t="s">
        <v>18</v>
      </c>
      <c r="T1110" s="84" t="s">
        <v>18</v>
      </c>
      <c r="U1110" s="84" t="s">
        <v>18</v>
      </c>
      <c r="V1110" s="84" t="s">
        <v>18</v>
      </c>
      <c r="W1110" s="84" t="s">
        <v>18</v>
      </c>
      <c r="Y1110" s="8" t="s">
        <v>12</v>
      </c>
    </row>
    <row r="1111" spans="2:25" ht="14.25" x14ac:dyDescent="0.2">
      <c r="B1111" s="635">
        <v>6</v>
      </c>
      <c r="C1111" s="142">
        <v>6</v>
      </c>
      <c r="D1111" s="84" t="s">
        <v>18</v>
      </c>
      <c r="E1111" s="84" t="s">
        <v>18</v>
      </c>
      <c r="F1111" s="84" t="s">
        <v>18</v>
      </c>
      <c r="G1111" s="84" t="s">
        <v>18</v>
      </c>
      <c r="H1111" s="84" t="s">
        <v>18</v>
      </c>
      <c r="I1111" s="313" t="s">
        <v>18</v>
      </c>
      <c r="J1111" s="84" t="s">
        <v>18</v>
      </c>
      <c r="K1111" s="84" t="s">
        <v>18</v>
      </c>
      <c r="L1111" s="84" t="s">
        <v>18</v>
      </c>
      <c r="M1111" s="84" t="s">
        <v>18</v>
      </c>
      <c r="N1111" s="84" t="s">
        <v>18</v>
      </c>
      <c r="O1111" s="84" t="s">
        <v>18</v>
      </c>
      <c r="P1111" s="84" t="s">
        <v>18</v>
      </c>
      <c r="Q1111" s="84" t="s">
        <v>18</v>
      </c>
      <c r="R1111" s="84" t="s">
        <v>18</v>
      </c>
      <c r="S1111" s="84" t="s">
        <v>18</v>
      </c>
      <c r="T1111" s="84" t="s">
        <v>18</v>
      </c>
      <c r="U1111" s="84" t="s">
        <v>18</v>
      </c>
      <c r="V1111" s="84" t="s">
        <v>18</v>
      </c>
      <c r="W1111" s="84" t="s">
        <v>18</v>
      </c>
      <c r="Y1111" s="8" t="s">
        <v>12</v>
      </c>
    </row>
    <row r="1112" spans="2:25" ht="14.25" x14ac:dyDescent="0.2">
      <c r="B1112" s="635">
        <v>7</v>
      </c>
      <c r="C1112" s="142">
        <v>7</v>
      </c>
      <c r="D1112" s="84" t="s">
        <v>18</v>
      </c>
      <c r="E1112" s="84" t="s">
        <v>18</v>
      </c>
      <c r="F1112" s="84" t="s">
        <v>18</v>
      </c>
      <c r="G1112" s="84" t="s">
        <v>18</v>
      </c>
      <c r="H1112" s="84" t="s">
        <v>18</v>
      </c>
      <c r="I1112" s="313" t="s">
        <v>18</v>
      </c>
      <c r="J1112" s="84" t="s">
        <v>18</v>
      </c>
      <c r="K1112" s="84" t="s">
        <v>18</v>
      </c>
      <c r="L1112" s="84" t="s">
        <v>18</v>
      </c>
      <c r="M1112" s="84" t="s">
        <v>18</v>
      </c>
      <c r="N1112" s="84" t="s">
        <v>18</v>
      </c>
      <c r="O1112" s="84" t="s">
        <v>18</v>
      </c>
      <c r="P1112" s="84" t="s">
        <v>18</v>
      </c>
      <c r="Q1112" s="84" t="s">
        <v>18</v>
      </c>
      <c r="R1112" s="84" t="s">
        <v>18</v>
      </c>
      <c r="S1112" s="84" t="s">
        <v>18</v>
      </c>
      <c r="T1112" s="84" t="s">
        <v>18</v>
      </c>
      <c r="U1112" s="84" t="s">
        <v>18</v>
      </c>
      <c r="V1112" s="84" t="s">
        <v>18</v>
      </c>
      <c r="W1112" s="84" t="s">
        <v>18</v>
      </c>
      <c r="Y1112" s="8" t="s">
        <v>12</v>
      </c>
    </row>
    <row r="1113" spans="2:25" ht="14.25" x14ac:dyDescent="0.2">
      <c r="B1113" s="635" t="s">
        <v>1267</v>
      </c>
      <c r="C1113" s="142">
        <v>8</v>
      </c>
      <c r="D1113" s="84" t="s">
        <v>18</v>
      </c>
      <c r="E1113" s="84" t="s">
        <v>18</v>
      </c>
      <c r="F1113" s="84" t="s">
        <v>18</v>
      </c>
      <c r="G1113" s="84" t="s">
        <v>18</v>
      </c>
      <c r="H1113" s="84" t="s">
        <v>18</v>
      </c>
      <c r="I1113" s="313" t="s">
        <v>18</v>
      </c>
      <c r="J1113" s="84" t="s">
        <v>18</v>
      </c>
      <c r="K1113" s="84" t="s">
        <v>18</v>
      </c>
      <c r="L1113" s="84" t="s">
        <v>18</v>
      </c>
      <c r="M1113" s="84" t="s">
        <v>18</v>
      </c>
      <c r="N1113" s="84" t="s">
        <v>18</v>
      </c>
      <c r="O1113" s="84" t="s">
        <v>18</v>
      </c>
      <c r="P1113" s="84" t="s">
        <v>18</v>
      </c>
      <c r="Q1113" s="84" t="s">
        <v>18</v>
      </c>
      <c r="R1113" s="84" t="s">
        <v>18</v>
      </c>
      <c r="S1113" s="84" t="s">
        <v>18</v>
      </c>
      <c r="T1113" s="84" t="s">
        <v>18</v>
      </c>
      <c r="U1113" s="84" t="s">
        <v>18</v>
      </c>
      <c r="V1113" s="84" t="s">
        <v>18</v>
      </c>
      <c r="W1113" s="84" t="s">
        <v>18</v>
      </c>
      <c r="Y1113" s="8" t="s">
        <v>12</v>
      </c>
    </row>
    <row r="1114" spans="2:25" ht="14.25" x14ac:dyDescent="0.2">
      <c r="B1114" s="835" t="s">
        <v>1268</v>
      </c>
      <c r="C1114" s="135">
        <v>9</v>
      </c>
      <c r="D1114" s="86" t="s">
        <v>18</v>
      </c>
      <c r="E1114" s="86" t="s">
        <v>18</v>
      </c>
      <c r="F1114" s="86" t="s">
        <v>18</v>
      </c>
      <c r="G1114" s="86" t="s">
        <v>18</v>
      </c>
      <c r="H1114" s="86" t="s">
        <v>18</v>
      </c>
      <c r="I1114" s="125" t="s">
        <v>18</v>
      </c>
      <c r="J1114" s="86" t="s">
        <v>18</v>
      </c>
      <c r="K1114" s="86" t="s">
        <v>18</v>
      </c>
      <c r="L1114" s="86" t="s">
        <v>18</v>
      </c>
      <c r="M1114" s="86" t="s">
        <v>18</v>
      </c>
      <c r="N1114" s="86" t="s">
        <v>18</v>
      </c>
      <c r="O1114" s="86" t="s">
        <v>18</v>
      </c>
      <c r="P1114" s="86" t="s">
        <v>18</v>
      </c>
      <c r="Q1114" s="86" t="s">
        <v>18</v>
      </c>
      <c r="R1114" s="86" t="s">
        <v>18</v>
      </c>
      <c r="S1114" s="86" t="s">
        <v>18</v>
      </c>
      <c r="T1114" s="86" t="s">
        <v>18</v>
      </c>
      <c r="U1114" s="86" t="s">
        <v>18</v>
      </c>
      <c r="V1114" s="86" t="s">
        <v>18</v>
      </c>
      <c r="W1114" s="86" t="s">
        <v>18</v>
      </c>
      <c r="Y1114" s="8" t="s">
        <v>12</v>
      </c>
    </row>
    <row r="1115" spans="2:25" ht="14.25" x14ac:dyDescent="0.2">
      <c r="Y1115" s="8" t="s">
        <v>12</v>
      </c>
    </row>
    <row r="1116" spans="2:25" ht="76.5" x14ac:dyDescent="0.2">
      <c r="B1116" s="836" t="s">
        <v>1259</v>
      </c>
      <c r="C1116" s="837"/>
      <c r="D1116" s="272" t="s">
        <v>1286</v>
      </c>
      <c r="E1116" s="272" t="s">
        <v>693</v>
      </c>
      <c r="F1116" s="272" t="s">
        <v>1379</v>
      </c>
      <c r="G1116" s="541" t="s">
        <v>1377</v>
      </c>
      <c r="H1116" s="523" t="s">
        <v>1380</v>
      </c>
      <c r="I1116" s="272" t="s">
        <v>1381</v>
      </c>
      <c r="J1116" s="272" t="s">
        <v>1382</v>
      </c>
      <c r="K1116" s="272" t="s">
        <v>1383</v>
      </c>
      <c r="L1116" s="272" t="s">
        <v>1384</v>
      </c>
      <c r="M1116" s="272" t="s">
        <v>1385</v>
      </c>
      <c r="N1116" s="272" t="s">
        <v>1386</v>
      </c>
      <c r="O1116" s="272" t="s">
        <v>1387</v>
      </c>
      <c r="P1116" s="272" t="s">
        <v>1388</v>
      </c>
      <c r="Q1116" s="272" t="s">
        <v>1389</v>
      </c>
      <c r="R1116" s="272" t="s">
        <v>1390</v>
      </c>
      <c r="S1116" s="523" t="s">
        <v>2103</v>
      </c>
      <c r="T1116" s="523" t="s">
        <v>2104</v>
      </c>
      <c r="U1116" s="523" t="s">
        <v>2105</v>
      </c>
      <c r="V1116" s="523" t="s">
        <v>2106</v>
      </c>
      <c r="W1116" s="523" t="s">
        <v>2107</v>
      </c>
      <c r="Y1116" s="8" t="s">
        <v>12</v>
      </c>
    </row>
    <row r="1117" spans="2:25" ht="15" x14ac:dyDescent="0.25">
      <c r="B1117" s="832" t="s">
        <v>1392</v>
      </c>
      <c r="C1117" s="40">
        <v>251</v>
      </c>
      <c r="D1117" s="18">
        <v>1</v>
      </c>
      <c r="E1117" s="18">
        <v>2</v>
      </c>
      <c r="F1117" s="18">
        <v>3</v>
      </c>
      <c r="G1117" s="18">
        <v>4</v>
      </c>
      <c r="H1117" s="18">
        <v>5</v>
      </c>
      <c r="I1117" s="18">
        <v>6</v>
      </c>
      <c r="J1117" s="18">
        <v>7</v>
      </c>
      <c r="K1117" s="18">
        <v>8</v>
      </c>
      <c r="L1117" s="18">
        <v>9</v>
      </c>
      <c r="M1117" s="18">
        <v>10</v>
      </c>
      <c r="N1117" s="18">
        <v>11</v>
      </c>
      <c r="O1117" s="18">
        <v>12</v>
      </c>
      <c r="P1117" s="18">
        <v>13</v>
      </c>
      <c r="Q1117" s="18">
        <v>14</v>
      </c>
      <c r="R1117" s="18">
        <v>15</v>
      </c>
      <c r="S1117" s="18">
        <v>16</v>
      </c>
      <c r="T1117" s="18">
        <v>17</v>
      </c>
      <c r="U1117" s="18">
        <v>18</v>
      </c>
      <c r="V1117" s="18">
        <v>19</v>
      </c>
      <c r="W1117" s="19">
        <v>20</v>
      </c>
      <c r="Y1117" s="8" t="s">
        <v>12</v>
      </c>
    </row>
    <row r="1118" spans="2:25" ht="14.25" x14ac:dyDescent="0.2">
      <c r="B1118" s="833">
        <v>1</v>
      </c>
      <c r="C1118" s="142">
        <v>1</v>
      </c>
      <c r="D1118" s="95" t="s">
        <v>18</v>
      </c>
      <c r="E1118" s="95" t="s">
        <v>18</v>
      </c>
      <c r="F1118" s="95" t="s">
        <v>18</v>
      </c>
      <c r="G1118" s="95" t="s">
        <v>18</v>
      </c>
      <c r="H1118" s="95" t="s">
        <v>18</v>
      </c>
      <c r="I1118" s="309" t="s">
        <v>18</v>
      </c>
      <c r="J1118" s="95" t="s">
        <v>18</v>
      </c>
      <c r="K1118" s="95" t="s">
        <v>18</v>
      </c>
      <c r="L1118" s="95" t="s">
        <v>18</v>
      </c>
      <c r="M1118" s="95" t="s">
        <v>18</v>
      </c>
      <c r="N1118" s="95" t="s">
        <v>18</v>
      </c>
      <c r="O1118" s="95" t="s">
        <v>18</v>
      </c>
      <c r="P1118" s="95" t="s">
        <v>18</v>
      </c>
      <c r="Q1118" s="95" t="s">
        <v>18</v>
      </c>
      <c r="R1118" s="95" t="s">
        <v>18</v>
      </c>
      <c r="S1118" s="95" t="s">
        <v>18</v>
      </c>
      <c r="T1118" s="95" t="s">
        <v>18</v>
      </c>
      <c r="U1118" s="95" t="s">
        <v>18</v>
      </c>
      <c r="V1118" s="95" t="s">
        <v>18</v>
      </c>
      <c r="W1118" s="95" t="s">
        <v>18</v>
      </c>
      <c r="Y1118" s="8" t="s">
        <v>12</v>
      </c>
    </row>
    <row r="1119" spans="2:25" ht="14.25" x14ac:dyDescent="0.2">
      <c r="B1119" s="635">
        <v>2</v>
      </c>
      <c r="C1119" s="142">
        <v>2</v>
      </c>
      <c r="D1119" s="84" t="s">
        <v>18</v>
      </c>
      <c r="E1119" s="84" t="s">
        <v>18</v>
      </c>
      <c r="F1119" s="84" t="s">
        <v>18</v>
      </c>
      <c r="G1119" s="84" t="s">
        <v>18</v>
      </c>
      <c r="H1119" s="84" t="s">
        <v>18</v>
      </c>
      <c r="I1119" s="313" t="s">
        <v>18</v>
      </c>
      <c r="J1119" s="84" t="s">
        <v>18</v>
      </c>
      <c r="K1119" s="84" t="s">
        <v>18</v>
      </c>
      <c r="L1119" s="84" t="s">
        <v>18</v>
      </c>
      <c r="M1119" s="84" t="s">
        <v>18</v>
      </c>
      <c r="N1119" s="84" t="s">
        <v>18</v>
      </c>
      <c r="O1119" s="84" t="s">
        <v>18</v>
      </c>
      <c r="P1119" s="84" t="s">
        <v>18</v>
      </c>
      <c r="Q1119" s="84" t="s">
        <v>18</v>
      </c>
      <c r="R1119" s="84" t="s">
        <v>18</v>
      </c>
      <c r="S1119" s="84" t="s">
        <v>18</v>
      </c>
      <c r="T1119" s="84" t="s">
        <v>18</v>
      </c>
      <c r="U1119" s="84" t="s">
        <v>18</v>
      </c>
      <c r="V1119" s="84" t="s">
        <v>18</v>
      </c>
      <c r="W1119" s="84" t="s">
        <v>18</v>
      </c>
      <c r="Y1119" s="8" t="s">
        <v>12</v>
      </c>
    </row>
    <row r="1120" spans="2:25" ht="14.25" x14ac:dyDescent="0.2">
      <c r="B1120" s="635">
        <v>3</v>
      </c>
      <c r="C1120" s="142">
        <v>3</v>
      </c>
      <c r="D1120" s="84" t="s">
        <v>18</v>
      </c>
      <c r="E1120" s="84" t="s">
        <v>18</v>
      </c>
      <c r="F1120" s="84" t="s">
        <v>18</v>
      </c>
      <c r="G1120" s="84" t="s">
        <v>18</v>
      </c>
      <c r="H1120" s="84" t="s">
        <v>18</v>
      </c>
      <c r="I1120" s="313" t="s">
        <v>18</v>
      </c>
      <c r="J1120" s="84" t="s">
        <v>18</v>
      </c>
      <c r="K1120" s="84" t="s">
        <v>18</v>
      </c>
      <c r="L1120" s="84" t="s">
        <v>18</v>
      </c>
      <c r="M1120" s="84" t="s">
        <v>18</v>
      </c>
      <c r="N1120" s="84" t="s">
        <v>18</v>
      </c>
      <c r="O1120" s="84" t="s">
        <v>18</v>
      </c>
      <c r="P1120" s="84" t="s">
        <v>18</v>
      </c>
      <c r="Q1120" s="84" t="s">
        <v>18</v>
      </c>
      <c r="R1120" s="84" t="s">
        <v>18</v>
      </c>
      <c r="S1120" s="84" t="s">
        <v>18</v>
      </c>
      <c r="T1120" s="84" t="s">
        <v>18</v>
      </c>
      <c r="U1120" s="84" t="s">
        <v>18</v>
      </c>
      <c r="V1120" s="84" t="s">
        <v>18</v>
      </c>
      <c r="W1120" s="84" t="s">
        <v>18</v>
      </c>
      <c r="Y1120" s="8" t="s">
        <v>12</v>
      </c>
    </row>
    <row r="1121" spans="2:25" ht="14.25" x14ac:dyDescent="0.2">
      <c r="B1121" s="635">
        <v>4</v>
      </c>
      <c r="C1121" s="142">
        <v>4</v>
      </c>
      <c r="D1121" s="84" t="s">
        <v>18</v>
      </c>
      <c r="E1121" s="84" t="s">
        <v>18</v>
      </c>
      <c r="F1121" s="84" t="s">
        <v>18</v>
      </c>
      <c r="G1121" s="84" t="s">
        <v>18</v>
      </c>
      <c r="H1121" s="84" t="s">
        <v>18</v>
      </c>
      <c r="I1121" s="313" t="s">
        <v>18</v>
      </c>
      <c r="J1121" s="84" t="s">
        <v>18</v>
      </c>
      <c r="K1121" s="84" t="s">
        <v>18</v>
      </c>
      <c r="L1121" s="84" t="s">
        <v>18</v>
      </c>
      <c r="M1121" s="84" t="s">
        <v>18</v>
      </c>
      <c r="N1121" s="84" t="s">
        <v>18</v>
      </c>
      <c r="O1121" s="84" t="s">
        <v>18</v>
      </c>
      <c r="P1121" s="84" t="s">
        <v>18</v>
      </c>
      <c r="Q1121" s="84" t="s">
        <v>18</v>
      </c>
      <c r="R1121" s="84" t="s">
        <v>18</v>
      </c>
      <c r="S1121" s="84" t="s">
        <v>18</v>
      </c>
      <c r="T1121" s="84" t="s">
        <v>18</v>
      </c>
      <c r="U1121" s="84" t="s">
        <v>18</v>
      </c>
      <c r="V1121" s="84" t="s">
        <v>18</v>
      </c>
      <c r="W1121" s="84" t="s">
        <v>18</v>
      </c>
      <c r="Y1121" s="8" t="s">
        <v>12</v>
      </c>
    </row>
    <row r="1122" spans="2:25" ht="14.25" x14ac:dyDescent="0.2">
      <c r="B1122" s="635">
        <v>5</v>
      </c>
      <c r="C1122" s="142">
        <v>5</v>
      </c>
      <c r="D1122" s="84" t="s">
        <v>18</v>
      </c>
      <c r="E1122" s="84" t="s">
        <v>18</v>
      </c>
      <c r="F1122" s="84" t="s">
        <v>18</v>
      </c>
      <c r="G1122" s="84" t="s">
        <v>18</v>
      </c>
      <c r="H1122" s="84" t="s">
        <v>18</v>
      </c>
      <c r="I1122" s="313" t="s">
        <v>18</v>
      </c>
      <c r="J1122" s="84" t="s">
        <v>18</v>
      </c>
      <c r="K1122" s="84" t="s">
        <v>18</v>
      </c>
      <c r="L1122" s="84" t="s">
        <v>18</v>
      </c>
      <c r="M1122" s="84" t="s">
        <v>18</v>
      </c>
      <c r="N1122" s="84" t="s">
        <v>18</v>
      </c>
      <c r="O1122" s="84" t="s">
        <v>18</v>
      </c>
      <c r="P1122" s="84" t="s">
        <v>18</v>
      </c>
      <c r="Q1122" s="84" t="s">
        <v>18</v>
      </c>
      <c r="R1122" s="84" t="s">
        <v>18</v>
      </c>
      <c r="S1122" s="84" t="s">
        <v>18</v>
      </c>
      <c r="T1122" s="84" t="s">
        <v>18</v>
      </c>
      <c r="U1122" s="84" t="s">
        <v>18</v>
      </c>
      <c r="V1122" s="84" t="s">
        <v>18</v>
      </c>
      <c r="W1122" s="84" t="s">
        <v>18</v>
      </c>
      <c r="Y1122" s="8" t="s">
        <v>12</v>
      </c>
    </row>
    <row r="1123" spans="2:25" ht="14.25" x14ac:dyDescent="0.2">
      <c r="B1123" s="635">
        <v>6</v>
      </c>
      <c r="C1123" s="142">
        <v>6</v>
      </c>
      <c r="D1123" s="84" t="s">
        <v>18</v>
      </c>
      <c r="E1123" s="84" t="s">
        <v>18</v>
      </c>
      <c r="F1123" s="84" t="s">
        <v>18</v>
      </c>
      <c r="G1123" s="84" t="s">
        <v>18</v>
      </c>
      <c r="H1123" s="84" t="s">
        <v>18</v>
      </c>
      <c r="I1123" s="313" t="s">
        <v>18</v>
      </c>
      <c r="J1123" s="84" t="s">
        <v>18</v>
      </c>
      <c r="K1123" s="84" t="s">
        <v>18</v>
      </c>
      <c r="L1123" s="84" t="s">
        <v>18</v>
      </c>
      <c r="M1123" s="84" t="s">
        <v>18</v>
      </c>
      <c r="N1123" s="84" t="s">
        <v>18</v>
      </c>
      <c r="O1123" s="84" t="s">
        <v>18</v>
      </c>
      <c r="P1123" s="84" t="s">
        <v>18</v>
      </c>
      <c r="Q1123" s="84" t="s">
        <v>18</v>
      </c>
      <c r="R1123" s="84" t="s">
        <v>18</v>
      </c>
      <c r="S1123" s="84" t="s">
        <v>18</v>
      </c>
      <c r="T1123" s="84" t="s">
        <v>18</v>
      </c>
      <c r="U1123" s="84" t="s">
        <v>18</v>
      </c>
      <c r="V1123" s="84" t="s">
        <v>18</v>
      </c>
      <c r="W1123" s="84" t="s">
        <v>18</v>
      </c>
      <c r="Y1123" s="8" t="s">
        <v>12</v>
      </c>
    </row>
    <row r="1124" spans="2:25" ht="14.25" x14ac:dyDescent="0.2">
      <c r="B1124" s="635">
        <v>7</v>
      </c>
      <c r="C1124" s="142">
        <v>7</v>
      </c>
      <c r="D1124" s="84" t="s">
        <v>18</v>
      </c>
      <c r="E1124" s="84" t="s">
        <v>18</v>
      </c>
      <c r="F1124" s="84" t="s">
        <v>18</v>
      </c>
      <c r="G1124" s="84" t="s">
        <v>18</v>
      </c>
      <c r="H1124" s="84" t="s">
        <v>18</v>
      </c>
      <c r="I1124" s="313" t="s">
        <v>18</v>
      </c>
      <c r="J1124" s="84" t="s">
        <v>18</v>
      </c>
      <c r="K1124" s="84" t="s">
        <v>18</v>
      </c>
      <c r="L1124" s="84" t="s">
        <v>18</v>
      </c>
      <c r="M1124" s="84" t="s">
        <v>18</v>
      </c>
      <c r="N1124" s="84" t="s">
        <v>18</v>
      </c>
      <c r="O1124" s="84" t="s">
        <v>18</v>
      </c>
      <c r="P1124" s="84" t="s">
        <v>18</v>
      </c>
      <c r="Q1124" s="84" t="s">
        <v>18</v>
      </c>
      <c r="R1124" s="84" t="s">
        <v>18</v>
      </c>
      <c r="S1124" s="84" t="s">
        <v>18</v>
      </c>
      <c r="T1124" s="84" t="s">
        <v>18</v>
      </c>
      <c r="U1124" s="84" t="s">
        <v>18</v>
      </c>
      <c r="V1124" s="84" t="s">
        <v>18</v>
      </c>
      <c r="W1124" s="84" t="s">
        <v>18</v>
      </c>
      <c r="Y1124" s="8" t="s">
        <v>12</v>
      </c>
    </row>
    <row r="1125" spans="2:25" ht="14.25" x14ac:dyDescent="0.2">
      <c r="B1125" s="635" t="s">
        <v>1267</v>
      </c>
      <c r="C1125" s="142">
        <v>8</v>
      </c>
      <c r="D1125" s="84" t="s">
        <v>18</v>
      </c>
      <c r="E1125" s="84" t="s">
        <v>18</v>
      </c>
      <c r="F1125" s="84" t="s">
        <v>18</v>
      </c>
      <c r="G1125" s="84" t="s">
        <v>18</v>
      </c>
      <c r="H1125" s="84" t="s">
        <v>18</v>
      </c>
      <c r="I1125" s="313" t="s">
        <v>18</v>
      </c>
      <c r="J1125" s="84" t="s">
        <v>18</v>
      </c>
      <c r="K1125" s="84" t="s">
        <v>18</v>
      </c>
      <c r="L1125" s="84" t="s">
        <v>18</v>
      </c>
      <c r="M1125" s="84" t="s">
        <v>18</v>
      </c>
      <c r="N1125" s="84" t="s">
        <v>18</v>
      </c>
      <c r="O1125" s="84" t="s">
        <v>18</v>
      </c>
      <c r="P1125" s="84" t="s">
        <v>18</v>
      </c>
      <c r="Q1125" s="84" t="s">
        <v>18</v>
      </c>
      <c r="R1125" s="84" t="s">
        <v>18</v>
      </c>
      <c r="S1125" s="84" t="s">
        <v>18</v>
      </c>
      <c r="T1125" s="84" t="s">
        <v>18</v>
      </c>
      <c r="U1125" s="84" t="s">
        <v>18</v>
      </c>
      <c r="V1125" s="84" t="s">
        <v>18</v>
      </c>
      <c r="W1125" s="84" t="s">
        <v>18</v>
      </c>
      <c r="Y1125" s="8" t="s">
        <v>12</v>
      </c>
    </row>
    <row r="1126" spans="2:25" ht="14.25" x14ac:dyDescent="0.2">
      <c r="B1126" s="835" t="s">
        <v>1268</v>
      </c>
      <c r="C1126" s="135">
        <v>9</v>
      </c>
      <c r="D1126" s="86" t="s">
        <v>18</v>
      </c>
      <c r="E1126" s="86" t="s">
        <v>18</v>
      </c>
      <c r="F1126" s="86" t="s">
        <v>18</v>
      </c>
      <c r="G1126" s="86" t="s">
        <v>18</v>
      </c>
      <c r="H1126" s="86" t="s">
        <v>18</v>
      </c>
      <c r="I1126" s="125" t="s">
        <v>18</v>
      </c>
      <c r="J1126" s="86" t="s">
        <v>18</v>
      </c>
      <c r="K1126" s="86" t="s">
        <v>18</v>
      </c>
      <c r="L1126" s="86" t="s">
        <v>18</v>
      </c>
      <c r="M1126" s="86" t="s">
        <v>18</v>
      </c>
      <c r="N1126" s="86" t="s">
        <v>18</v>
      </c>
      <c r="O1126" s="86" t="s">
        <v>18</v>
      </c>
      <c r="P1126" s="86" t="s">
        <v>18</v>
      </c>
      <c r="Q1126" s="86" t="s">
        <v>18</v>
      </c>
      <c r="R1126" s="86" t="s">
        <v>18</v>
      </c>
      <c r="S1126" s="86" t="s">
        <v>18</v>
      </c>
      <c r="T1126" s="86" t="s">
        <v>18</v>
      </c>
      <c r="U1126" s="86" t="s">
        <v>18</v>
      </c>
      <c r="V1126" s="86" t="s">
        <v>18</v>
      </c>
      <c r="W1126" s="86" t="s">
        <v>18</v>
      </c>
      <c r="Y1126" s="8" t="s">
        <v>12</v>
      </c>
    </row>
    <row r="1127" spans="2:25" ht="14.25" x14ac:dyDescent="0.2">
      <c r="Y1127" s="8" t="s">
        <v>12</v>
      </c>
    </row>
    <row r="1128" spans="2:25" ht="57.75" x14ac:dyDescent="0.2">
      <c r="B1128" s="836" t="s">
        <v>1394</v>
      </c>
      <c r="C1128" s="837"/>
      <c r="D1128" s="272" t="s">
        <v>1286</v>
      </c>
      <c r="E1128" s="58"/>
      <c r="F1128" s="272" t="s">
        <v>1379</v>
      </c>
      <c r="G1128" s="58"/>
      <c r="H1128" s="58"/>
      <c r="I1128" s="272" t="s">
        <v>1381</v>
      </c>
      <c r="J1128" s="272" t="s">
        <v>1382</v>
      </c>
      <c r="K1128" s="272" t="s">
        <v>1383</v>
      </c>
      <c r="L1128" s="272" t="s">
        <v>1384</v>
      </c>
      <c r="M1128" s="272" t="s">
        <v>1385</v>
      </c>
      <c r="N1128" s="272" t="s">
        <v>1386</v>
      </c>
      <c r="O1128" s="272" t="s">
        <v>1387</v>
      </c>
      <c r="P1128" s="272" t="s">
        <v>1388</v>
      </c>
      <c r="Q1128" s="272" t="s">
        <v>1389</v>
      </c>
      <c r="R1128" s="272" t="s">
        <v>1390</v>
      </c>
      <c r="S1128" s="523" t="s">
        <v>2103</v>
      </c>
      <c r="T1128" s="523" t="s">
        <v>2104</v>
      </c>
      <c r="U1128" s="523" t="s">
        <v>2105</v>
      </c>
      <c r="V1128" s="523" t="s">
        <v>2106</v>
      </c>
      <c r="W1128" s="523" t="s">
        <v>2107</v>
      </c>
      <c r="Y1128" s="8" t="s">
        <v>12</v>
      </c>
    </row>
    <row r="1129" spans="2:25" ht="15" x14ac:dyDescent="0.25">
      <c r="B1129" s="832" t="s">
        <v>1392</v>
      </c>
      <c r="C1129" s="17">
        <v>252</v>
      </c>
      <c r="D1129" s="18">
        <v>1</v>
      </c>
      <c r="E1129" s="18"/>
      <c r="F1129" s="18">
        <v>3</v>
      </c>
      <c r="G1129" s="18"/>
      <c r="H1129" s="18"/>
      <c r="I1129" s="18">
        <v>6</v>
      </c>
      <c r="J1129" s="18">
        <v>7</v>
      </c>
      <c r="K1129" s="18">
        <v>8</v>
      </c>
      <c r="L1129" s="18">
        <v>9</v>
      </c>
      <c r="M1129" s="18">
        <v>10</v>
      </c>
      <c r="N1129" s="18">
        <v>11</v>
      </c>
      <c r="O1129" s="18">
        <v>12</v>
      </c>
      <c r="P1129" s="18">
        <v>13</v>
      </c>
      <c r="Q1129" s="18">
        <v>14</v>
      </c>
      <c r="R1129" s="18">
        <v>15</v>
      </c>
      <c r="S1129" s="18">
        <v>16</v>
      </c>
      <c r="T1129" s="18">
        <v>17</v>
      </c>
      <c r="U1129" s="18">
        <v>18</v>
      </c>
      <c r="V1129" s="18">
        <v>19</v>
      </c>
      <c r="W1129" s="19">
        <v>20</v>
      </c>
      <c r="Y1129" s="8" t="s">
        <v>12</v>
      </c>
    </row>
    <row r="1130" spans="2:25" ht="14.25" x14ac:dyDescent="0.2">
      <c r="B1130" s="833">
        <v>1</v>
      </c>
      <c r="C1130" s="142">
        <v>1</v>
      </c>
      <c r="D1130" s="95" t="s">
        <v>18</v>
      </c>
      <c r="E1130" s="439"/>
      <c r="F1130" s="95" t="s">
        <v>18</v>
      </c>
      <c r="G1130" s="439"/>
      <c r="H1130" s="439"/>
      <c r="I1130" s="95" t="s">
        <v>18</v>
      </c>
      <c r="J1130" s="95" t="s">
        <v>18</v>
      </c>
      <c r="K1130" s="95" t="s">
        <v>18</v>
      </c>
      <c r="L1130" s="95" t="s">
        <v>18</v>
      </c>
      <c r="M1130" s="95" t="s">
        <v>18</v>
      </c>
      <c r="N1130" s="95" t="s">
        <v>18</v>
      </c>
      <c r="O1130" s="95" t="s">
        <v>18</v>
      </c>
      <c r="P1130" s="95" t="s">
        <v>18</v>
      </c>
      <c r="Q1130" s="95" t="s">
        <v>18</v>
      </c>
      <c r="R1130" s="95" t="s">
        <v>18</v>
      </c>
      <c r="S1130" s="95" t="s">
        <v>18</v>
      </c>
      <c r="T1130" s="95" t="s">
        <v>18</v>
      </c>
      <c r="U1130" s="95" t="s">
        <v>18</v>
      </c>
      <c r="V1130" s="95" t="s">
        <v>18</v>
      </c>
      <c r="W1130" s="95" t="s">
        <v>18</v>
      </c>
      <c r="Y1130" s="8" t="s">
        <v>12</v>
      </c>
    </row>
    <row r="1131" spans="2:25" ht="14.25" x14ac:dyDescent="0.2">
      <c r="B1131" s="635">
        <v>2</v>
      </c>
      <c r="C1131" s="142">
        <v>2</v>
      </c>
      <c r="D1131" s="84" t="s">
        <v>18</v>
      </c>
      <c r="E1131" s="124"/>
      <c r="F1131" s="84" t="s">
        <v>18</v>
      </c>
      <c r="G1131" s="124"/>
      <c r="H1131" s="124"/>
      <c r="I1131" s="84" t="s">
        <v>18</v>
      </c>
      <c r="J1131" s="84" t="s">
        <v>18</v>
      </c>
      <c r="K1131" s="84" t="s">
        <v>18</v>
      </c>
      <c r="L1131" s="84" t="s">
        <v>18</v>
      </c>
      <c r="M1131" s="84" t="s">
        <v>18</v>
      </c>
      <c r="N1131" s="84" t="s">
        <v>18</v>
      </c>
      <c r="O1131" s="84" t="s">
        <v>18</v>
      </c>
      <c r="P1131" s="84" t="s">
        <v>18</v>
      </c>
      <c r="Q1131" s="84" t="s">
        <v>18</v>
      </c>
      <c r="R1131" s="84" t="s">
        <v>18</v>
      </c>
      <c r="S1131" s="84" t="s">
        <v>18</v>
      </c>
      <c r="T1131" s="84" t="s">
        <v>18</v>
      </c>
      <c r="U1131" s="84" t="s">
        <v>18</v>
      </c>
      <c r="V1131" s="84" t="s">
        <v>18</v>
      </c>
      <c r="W1131" s="84" t="s">
        <v>18</v>
      </c>
      <c r="Y1131" s="8" t="s">
        <v>12</v>
      </c>
    </row>
    <row r="1132" spans="2:25" ht="15" x14ac:dyDescent="0.25">
      <c r="B1132" s="635">
        <v>3</v>
      </c>
      <c r="C1132" s="142">
        <v>3</v>
      </c>
      <c r="D1132" s="84" t="s">
        <v>18</v>
      </c>
      <c r="E1132" s="917"/>
      <c r="F1132" s="84" t="s">
        <v>18</v>
      </c>
      <c r="G1132" s="917"/>
      <c r="H1132" s="917"/>
      <c r="I1132" s="84" t="s">
        <v>18</v>
      </c>
      <c r="J1132" s="84" t="s">
        <v>18</v>
      </c>
      <c r="K1132" s="84" t="s">
        <v>18</v>
      </c>
      <c r="L1132" s="84" t="s">
        <v>18</v>
      </c>
      <c r="M1132" s="84" t="s">
        <v>18</v>
      </c>
      <c r="N1132" s="84" t="s">
        <v>18</v>
      </c>
      <c r="O1132" s="84" t="s">
        <v>18</v>
      </c>
      <c r="P1132" s="84" t="s">
        <v>18</v>
      </c>
      <c r="Q1132" s="84" t="s">
        <v>18</v>
      </c>
      <c r="R1132" s="84" t="s">
        <v>18</v>
      </c>
      <c r="S1132" s="84" t="s">
        <v>18</v>
      </c>
      <c r="T1132" s="84" t="s">
        <v>18</v>
      </c>
      <c r="U1132" s="84" t="s">
        <v>18</v>
      </c>
      <c r="V1132" s="84" t="s">
        <v>18</v>
      </c>
      <c r="W1132" s="84" t="s">
        <v>18</v>
      </c>
      <c r="Y1132" s="8" t="s">
        <v>12</v>
      </c>
    </row>
    <row r="1133" spans="2:25" ht="14.25" x14ac:dyDescent="0.2">
      <c r="B1133" s="635">
        <v>4</v>
      </c>
      <c r="C1133" s="142">
        <v>4</v>
      </c>
      <c r="D1133" s="84" t="s">
        <v>18</v>
      </c>
      <c r="E1133" s="124"/>
      <c r="F1133" s="84" t="s">
        <v>18</v>
      </c>
      <c r="G1133" s="124"/>
      <c r="H1133" s="124"/>
      <c r="I1133" s="84" t="s">
        <v>18</v>
      </c>
      <c r="J1133" s="84" t="s">
        <v>18</v>
      </c>
      <c r="K1133" s="84" t="s">
        <v>18</v>
      </c>
      <c r="L1133" s="84" t="s">
        <v>18</v>
      </c>
      <c r="M1133" s="84" t="s">
        <v>18</v>
      </c>
      <c r="N1133" s="84" t="s">
        <v>18</v>
      </c>
      <c r="O1133" s="84" t="s">
        <v>18</v>
      </c>
      <c r="P1133" s="84" t="s">
        <v>18</v>
      </c>
      <c r="Q1133" s="84" t="s">
        <v>18</v>
      </c>
      <c r="R1133" s="84" t="s">
        <v>18</v>
      </c>
      <c r="S1133" s="84" t="s">
        <v>18</v>
      </c>
      <c r="T1133" s="84" t="s">
        <v>18</v>
      </c>
      <c r="U1133" s="84" t="s">
        <v>18</v>
      </c>
      <c r="V1133" s="84" t="s">
        <v>18</v>
      </c>
      <c r="W1133" s="84" t="s">
        <v>18</v>
      </c>
      <c r="Y1133" s="8" t="s">
        <v>12</v>
      </c>
    </row>
    <row r="1134" spans="2:25" ht="14.25" x14ac:dyDescent="0.2">
      <c r="B1134" s="635">
        <v>5</v>
      </c>
      <c r="C1134" s="142">
        <v>5</v>
      </c>
      <c r="D1134" s="84" t="s">
        <v>18</v>
      </c>
      <c r="E1134" s="124"/>
      <c r="F1134" s="84" t="s">
        <v>18</v>
      </c>
      <c r="G1134" s="124"/>
      <c r="H1134" s="124"/>
      <c r="I1134" s="84" t="s">
        <v>18</v>
      </c>
      <c r="J1134" s="84" t="s">
        <v>18</v>
      </c>
      <c r="K1134" s="84" t="s">
        <v>18</v>
      </c>
      <c r="L1134" s="84" t="s">
        <v>18</v>
      </c>
      <c r="M1134" s="84" t="s">
        <v>18</v>
      </c>
      <c r="N1134" s="84" t="s">
        <v>18</v>
      </c>
      <c r="O1134" s="84" t="s">
        <v>18</v>
      </c>
      <c r="P1134" s="84" t="s">
        <v>18</v>
      </c>
      <c r="Q1134" s="84" t="s">
        <v>18</v>
      </c>
      <c r="R1134" s="84" t="s">
        <v>18</v>
      </c>
      <c r="S1134" s="84" t="s">
        <v>18</v>
      </c>
      <c r="T1134" s="84" t="s">
        <v>18</v>
      </c>
      <c r="U1134" s="84" t="s">
        <v>18</v>
      </c>
      <c r="V1134" s="84" t="s">
        <v>18</v>
      </c>
      <c r="W1134" s="84" t="s">
        <v>18</v>
      </c>
      <c r="Y1134" s="8" t="s">
        <v>12</v>
      </c>
    </row>
    <row r="1135" spans="2:25" ht="14.25" x14ac:dyDescent="0.2">
      <c r="B1135" s="635">
        <v>6</v>
      </c>
      <c r="C1135" s="142">
        <v>6</v>
      </c>
      <c r="D1135" s="84" t="s">
        <v>18</v>
      </c>
      <c r="E1135" s="124"/>
      <c r="F1135" s="84" t="s">
        <v>18</v>
      </c>
      <c r="G1135" s="124"/>
      <c r="H1135" s="124"/>
      <c r="I1135" s="84" t="s">
        <v>18</v>
      </c>
      <c r="J1135" s="84" t="s">
        <v>18</v>
      </c>
      <c r="K1135" s="84" t="s">
        <v>18</v>
      </c>
      <c r="L1135" s="84" t="s">
        <v>18</v>
      </c>
      <c r="M1135" s="84" t="s">
        <v>18</v>
      </c>
      <c r="N1135" s="84" t="s">
        <v>18</v>
      </c>
      <c r="O1135" s="84" t="s">
        <v>18</v>
      </c>
      <c r="P1135" s="84" t="s">
        <v>18</v>
      </c>
      <c r="Q1135" s="84" t="s">
        <v>18</v>
      </c>
      <c r="R1135" s="84" t="s">
        <v>18</v>
      </c>
      <c r="S1135" s="84" t="s">
        <v>18</v>
      </c>
      <c r="T1135" s="84" t="s">
        <v>18</v>
      </c>
      <c r="U1135" s="84" t="s">
        <v>18</v>
      </c>
      <c r="V1135" s="84" t="s">
        <v>18</v>
      </c>
      <c r="W1135" s="84" t="s">
        <v>18</v>
      </c>
      <c r="Y1135" s="8" t="s">
        <v>12</v>
      </c>
    </row>
    <row r="1136" spans="2:25" ht="14.25" x14ac:dyDescent="0.2">
      <c r="B1136" s="635">
        <v>7</v>
      </c>
      <c r="C1136" s="142">
        <v>7</v>
      </c>
      <c r="D1136" s="84" t="s">
        <v>18</v>
      </c>
      <c r="E1136" s="124"/>
      <c r="F1136" s="84" t="s">
        <v>18</v>
      </c>
      <c r="G1136" s="124"/>
      <c r="H1136" s="124"/>
      <c r="I1136" s="84" t="s">
        <v>18</v>
      </c>
      <c r="J1136" s="84" t="s">
        <v>18</v>
      </c>
      <c r="K1136" s="84" t="s">
        <v>18</v>
      </c>
      <c r="L1136" s="84" t="s">
        <v>18</v>
      </c>
      <c r="M1136" s="84" t="s">
        <v>18</v>
      </c>
      <c r="N1136" s="84" t="s">
        <v>18</v>
      </c>
      <c r="O1136" s="84" t="s">
        <v>18</v>
      </c>
      <c r="P1136" s="84" t="s">
        <v>18</v>
      </c>
      <c r="Q1136" s="84" t="s">
        <v>18</v>
      </c>
      <c r="R1136" s="84" t="s">
        <v>18</v>
      </c>
      <c r="S1136" s="84" t="s">
        <v>18</v>
      </c>
      <c r="T1136" s="84" t="s">
        <v>18</v>
      </c>
      <c r="U1136" s="84" t="s">
        <v>18</v>
      </c>
      <c r="V1136" s="84" t="s">
        <v>18</v>
      </c>
      <c r="W1136" s="84" t="s">
        <v>18</v>
      </c>
      <c r="Y1136" s="8" t="s">
        <v>12</v>
      </c>
    </row>
    <row r="1137" spans="2:25" ht="14.25" x14ac:dyDescent="0.2">
      <c r="B1137" s="635" t="s">
        <v>1267</v>
      </c>
      <c r="C1137" s="142">
        <v>8</v>
      </c>
      <c r="D1137" s="84" t="s">
        <v>18</v>
      </c>
      <c r="E1137" s="124"/>
      <c r="F1137" s="84" t="s">
        <v>18</v>
      </c>
      <c r="G1137" s="124"/>
      <c r="H1137" s="124"/>
      <c r="I1137" s="84" t="s">
        <v>18</v>
      </c>
      <c r="J1137" s="84" t="s">
        <v>18</v>
      </c>
      <c r="K1137" s="84" t="s">
        <v>18</v>
      </c>
      <c r="L1137" s="84" t="s">
        <v>18</v>
      </c>
      <c r="M1137" s="84" t="s">
        <v>18</v>
      </c>
      <c r="N1137" s="84" t="s">
        <v>18</v>
      </c>
      <c r="O1137" s="84" t="s">
        <v>18</v>
      </c>
      <c r="P1137" s="84" t="s">
        <v>18</v>
      </c>
      <c r="Q1137" s="84" t="s">
        <v>18</v>
      </c>
      <c r="R1137" s="84" t="s">
        <v>18</v>
      </c>
      <c r="S1137" s="84" t="s">
        <v>18</v>
      </c>
      <c r="T1137" s="84" t="s">
        <v>18</v>
      </c>
      <c r="U1137" s="84" t="s">
        <v>18</v>
      </c>
      <c r="V1137" s="84" t="s">
        <v>18</v>
      </c>
      <c r="W1137" s="84" t="s">
        <v>18</v>
      </c>
      <c r="Y1137" s="8" t="s">
        <v>12</v>
      </c>
    </row>
    <row r="1138" spans="2:25" ht="14.25" x14ac:dyDescent="0.2">
      <c r="B1138" s="835" t="s">
        <v>1268</v>
      </c>
      <c r="C1138" s="135">
        <v>9</v>
      </c>
      <c r="D1138" s="86" t="s">
        <v>18</v>
      </c>
      <c r="E1138" s="285"/>
      <c r="F1138" s="86" t="s">
        <v>18</v>
      </c>
      <c r="G1138" s="285"/>
      <c r="H1138" s="285"/>
      <c r="I1138" s="86" t="s">
        <v>18</v>
      </c>
      <c r="J1138" s="86" t="s">
        <v>18</v>
      </c>
      <c r="K1138" s="86" t="s">
        <v>18</v>
      </c>
      <c r="L1138" s="86" t="s">
        <v>18</v>
      </c>
      <c r="M1138" s="86" t="s">
        <v>18</v>
      </c>
      <c r="N1138" s="86" t="s">
        <v>18</v>
      </c>
      <c r="O1138" s="86" t="s">
        <v>18</v>
      </c>
      <c r="P1138" s="86" t="s">
        <v>18</v>
      </c>
      <c r="Q1138" s="86" t="s">
        <v>18</v>
      </c>
      <c r="R1138" s="86" t="s">
        <v>18</v>
      </c>
      <c r="S1138" s="86" t="s">
        <v>18</v>
      </c>
      <c r="T1138" s="86" t="s">
        <v>18</v>
      </c>
      <c r="U1138" s="86" t="s">
        <v>18</v>
      </c>
      <c r="V1138" s="86" t="s">
        <v>18</v>
      </c>
      <c r="W1138" s="86" t="s">
        <v>18</v>
      </c>
      <c r="Y1138" s="8" t="s">
        <v>12</v>
      </c>
    </row>
    <row r="1139" spans="2:25" ht="14.25" x14ac:dyDescent="0.2">
      <c r="Y1139" s="8" t="s">
        <v>12</v>
      </c>
    </row>
    <row r="1140" spans="2:25" ht="57.75" x14ac:dyDescent="0.2">
      <c r="B1140" s="836" t="s">
        <v>1395</v>
      </c>
      <c r="C1140" s="837"/>
      <c r="D1140" s="272" t="s">
        <v>1286</v>
      </c>
      <c r="E1140" s="58"/>
      <c r="F1140" s="272" t="s">
        <v>1379</v>
      </c>
      <c r="G1140" s="58"/>
      <c r="H1140" s="58"/>
      <c r="I1140" s="272" t="s">
        <v>1381</v>
      </c>
      <c r="J1140" s="272" t="s">
        <v>1382</v>
      </c>
      <c r="K1140" s="272" t="s">
        <v>1383</v>
      </c>
      <c r="L1140" s="272" t="s">
        <v>1384</v>
      </c>
      <c r="M1140" s="272" t="s">
        <v>1385</v>
      </c>
      <c r="N1140" s="272" t="s">
        <v>1386</v>
      </c>
      <c r="O1140" s="272" t="s">
        <v>1387</v>
      </c>
      <c r="P1140" s="272" t="s">
        <v>1388</v>
      </c>
      <c r="Q1140" s="272" t="s">
        <v>1389</v>
      </c>
      <c r="R1140" s="272" t="s">
        <v>1390</v>
      </c>
      <c r="S1140" s="523" t="s">
        <v>2103</v>
      </c>
      <c r="T1140" s="523" t="s">
        <v>2104</v>
      </c>
      <c r="U1140" s="523" t="s">
        <v>2105</v>
      </c>
      <c r="V1140" s="523" t="s">
        <v>2106</v>
      </c>
      <c r="W1140" s="523" t="s">
        <v>2107</v>
      </c>
      <c r="Y1140" s="8" t="s">
        <v>12</v>
      </c>
    </row>
    <row r="1141" spans="2:25" ht="15" x14ac:dyDescent="0.25">
      <c r="B1141" s="832" t="s">
        <v>1392</v>
      </c>
      <c r="C1141" s="17">
        <v>253</v>
      </c>
      <c r="D1141" s="18">
        <v>1</v>
      </c>
      <c r="E1141" s="18"/>
      <c r="F1141" s="18">
        <v>3</v>
      </c>
      <c r="G1141" s="18"/>
      <c r="H1141" s="18"/>
      <c r="I1141" s="18">
        <v>6</v>
      </c>
      <c r="J1141" s="18">
        <v>7</v>
      </c>
      <c r="K1141" s="18">
        <v>8</v>
      </c>
      <c r="L1141" s="18">
        <v>9</v>
      </c>
      <c r="M1141" s="18">
        <v>10</v>
      </c>
      <c r="N1141" s="18">
        <v>11</v>
      </c>
      <c r="O1141" s="18">
        <v>12</v>
      </c>
      <c r="P1141" s="18">
        <v>13</v>
      </c>
      <c r="Q1141" s="18">
        <v>14</v>
      </c>
      <c r="R1141" s="18">
        <v>15</v>
      </c>
      <c r="S1141" s="18">
        <v>16</v>
      </c>
      <c r="T1141" s="18">
        <v>17</v>
      </c>
      <c r="U1141" s="18">
        <v>18</v>
      </c>
      <c r="V1141" s="18">
        <v>19</v>
      </c>
      <c r="W1141" s="19">
        <v>20</v>
      </c>
      <c r="Y1141" s="8" t="s">
        <v>12</v>
      </c>
    </row>
    <row r="1142" spans="2:25" ht="14.25" x14ac:dyDescent="0.2">
      <c r="B1142" s="833">
        <v>1</v>
      </c>
      <c r="C1142" s="142">
        <v>1</v>
      </c>
      <c r="D1142" s="95" t="s">
        <v>18</v>
      </c>
      <c r="E1142" s="439"/>
      <c r="F1142" s="95" t="s">
        <v>18</v>
      </c>
      <c r="G1142" s="439"/>
      <c r="H1142" s="439"/>
      <c r="I1142" s="95" t="s">
        <v>18</v>
      </c>
      <c r="J1142" s="95" t="s">
        <v>18</v>
      </c>
      <c r="K1142" s="95" t="s">
        <v>18</v>
      </c>
      <c r="L1142" s="95" t="s">
        <v>18</v>
      </c>
      <c r="M1142" s="95" t="s">
        <v>18</v>
      </c>
      <c r="N1142" s="95" t="s">
        <v>18</v>
      </c>
      <c r="O1142" s="95" t="s">
        <v>18</v>
      </c>
      <c r="P1142" s="95" t="s">
        <v>18</v>
      </c>
      <c r="Q1142" s="95" t="s">
        <v>18</v>
      </c>
      <c r="R1142" s="95" t="s">
        <v>18</v>
      </c>
      <c r="S1142" s="95" t="s">
        <v>18</v>
      </c>
      <c r="T1142" s="95" t="s">
        <v>18</v>
      </c>
      <c r="U1142" s="95" t="s">
        <v>18</v>
      </c>
      <c r="V1142" s="95" t="s">
        <v>18</v>
      </c>
      <c r="W1142" s="95" t="s">
        <v>18</v>
      </c>
      <c r="Y1142" s="8" t="s">
        <v>12</v>
      </c>
    </row>
    <row r="1143" spans="2:25" ht="14.25" x14ac:dyDescent="0.2">
      <c r="B1143" s="635">
        <v>2</v>
      </c>
      <c r="C1143" s="142">
        <v>2</v>
      </c>
      <c r="D1143" s="84" t="s">
        <v>18</v>
      </c>
      <c r="E1143" s="124"/>
      <c r="F1143" s="84" t="s">
        <v>18</v>
      </c>
      <c r="G1143" s="124"/>
      <c r="H1143" s="124"/>
      <c r="I1143" s="84" t="s">
        <v>18</v>
      </c>
      <c r="J1143" s="84" t="s">
        <v>18</v>
      </c>
      <c r="K1143" s="84" t="s">
        <v>18</v>
      </c>
      <c r="L1143" s="84" t="s">
        <v>18</v>
      </c>
      <c r="M1143" s="84" t="s">
        <v>18</v>
      </c>
      <c r="N1143" s="84" t="s">
        <v>18</v>
      </c>
      <c r="O1143" s="84" t="s">
        <v>18</v>
      </c>
      <c r="P1143" s="84" t="s">
        <v>18</v>
      </c>
      <c r="Q1143" s="84" t="s">
        <v>18</v>
      </c>
      <c r="R1143" s="84" t="s">
        <v>18</v>
      </c>
      <c r="S1143" s="84" t="s">
        <v>18</v>
      </c>
      <c r="T1143" s="84" t="s">
        <v>18</v>
      </c>
      <c r="U1143" s="84" t="s">
        <v>18</v>
      </c>
      <c r="V1143" s="84" t="s">
        <v>18</v>
      </c>
      <c r="W1143" s="84" t="s">
        <v>18</v>
      </c>
      <c r="Y1143" s="8" t="s">
        <v>12</v>
      </c>
    </row>
    <row r="1144" spans="2:25" ht="15" x14ac:dyDescent="0.25">
      <c r="B1144" s="635">
        <v>3</v>
      </c>
      <c r="C1144" s="142">
        <v>3</v>
      </c>
      <c r="D1144" s="84" t="s">
        <v>18</v>
      </c>
      <c r="E1144" s="917"/>
      <c r="F1144" s="84" t="s">
        <v>18</v>
      </c>
      <c r="G1144" s="917"/>
      <c r="H1144" s="917"/>
      <c r="I1144" s="84" t="s">
        <v>18</v>
      </c>
      <c r="J1144" s="84" t="s">
        <v>18</v>
      </c>
      <c r="K1144" s="84" t="s">
        <v>18</v>
      </c>
      <c r="L1144" s="84" t="s">
        <v>18</v>
      </c>
      <c r="M1144" s="84" t="s">
        <v>18</v>
      </c>
      <c r="N1144" s="84" t="s">
        <v>18</v>
      </c>
      <c r="O1144" s="84" t="s">
        <v>18</v>
      </c>
      <c r="P1144" s="84" t="s">
        <v>18</v>
      </c>
      <c r="Q1144" s="84" t="s">
        <v>18</v>
      </c>
      <c r="R1144" s="84" t="s">
        <v>18</v>
      </c>
      <c r="S1144" s="84" t="s">
        <v>18</v>
      </c>
      <c r="T1144" s="84" t="s">
        <v>18</v>
      </c>
      <c r="U1144" s="84" t="s">
        <v>18</v>
      </c>
      <c r="V1144" s="84" t="s">
        <v>18</v>
      </c>
      <c r="W1144" s="84" t="s">
        <v>18</v>
      </c>
      <c r="Y1144" s="8" t="s">
        <v>12</v>
      </c>
    </row>
    <row r="1145" spans="2:25" ht="14.25" x14ac:dyDescent="0.2">
      <c r="B1145" s="635">
        <v>4</v>
      </c>
      <c r="C1145" s="142">
        <v>4</v>
      </c>
      <c r="D1145" s="84" t="s">
        <v>18</v>
      </c>
      <c r="E1145" s="124"/>
      <c r="F1145" s="84" t="s">
        <v>18</v>
      </c>
      <c r="G1145" s="124"/>
      <c r="H1145" s="124"/>
      <c r="I1145" s="84" t="s">
        <v>18</v>
      </c>
      <c r="J1145" s="84" t="s">
        <v>18</v>
      </c>
      <c r="K1145" s="84" t="s">
        <v>18</v>
      </c>
      <c r="L1145" s="84" t="s">
        <v>18</v>
      </c>
      <c r="M1145" s="84" t="s">
        <v>18</v>
      </c>
      <c r="N1145" s="84" t="s">
        <v>18</v>
      </c>
      <c r="O1145" s="84" t="s">
        <v>18</v>
      </c>
      <c r="P1145" s="84" t="s">
        <v>18</v>
      </c>
      <c r="Q1145" s="84" t="s">
        <v>18</v>
      </c>
      <c r="R1145" s="84" t="s">
        <v>18</v>
      </c>
      <c r="S1145" s="84" t="s">
        <v>18</v>
      </c>
      <c r="T1145" s="84" t="s">
        <v>18</v>
      </c>
      <c r="U1145" s="84" t="s">
        <v>18</v>
      </c>
      <c r="V1145" s="84" t="s">
        <v>18</v>
      </c>
      <c r="W1145" s="84" t="s">
        <v>18</v>
      </c>
      <c r="Y1145" s="8" t="s">
        <v>12</v>
      </c>
    </row>
    <row r="1146" spans="2:25" ht="14.25" x14ac:dyDescent="0.2">
      <c r="B1146" s="635">
        <v>5</v>
      </c>
      <c r="C1146" s="142">
        <v>5</v>
      </c>
      <c r="D1146" s="84" t="s">
        <v>18</v>
      </c>
      <c r="E1146" s="124"/>
      <c r="F1146" s="84" t="s">
        <v>18</v>
      </c>
      <c r="G1146" s="124"/>
      <c r="H1146" s="124"/>
      <c r="I1146" s="84" t="s">
        <v>18</v>
      </c>
      <c r="J1146" s="84" t="s">
        <v>18</v>
      </c>
      <c r="K1146" s="84" t="s">
        <v>18</v>
      </c>
      <c r="L1146" s="84" t="s">
        <v>18</v>
      </c>
      <c r="M1146" s="84" t="s">
        <v>18</v>
      </c>
      <c r="N1146" s="84" t="s">
        <v>18</v>
      </c>
      <c r="O1146" s="84" t="s">
        <v>18</v>
      </c>
      <c r="P1146" s="84" t="s">
        <v>18</v>
      </c>
      <c r="Q1146" s="84" t="s">
        <v>18</v>
      </c>
      <c r="R1146" s="84" t="s">
        <v>18</v>
      </c>
      <c r="S1146" s="84" t="s">
        <v>18</v>
      </c>
      <c r="T1146" s="84" t="s">
        <v>18</v>
      </c>
      <c r="U1146" s="84" t="s">
        <v>18</v>
      </c>
      <c r="V1146" s="84" t="s">
        <v>18</v>
      </c>
      <c r="W1146" s="84" t="s">
        <v>18</v>
      </c>
      <c r="Y1146" s="8" t="s">
        <v>12</v>
      </c>
    </row>
    <row r="1147" spans="2:25" ht="14.25" x14ac:dyDescent="0.2">
      <c r="B1147" s="635">
        <v>6</v>
      </c>
      <c r="C1147" s="142">
        <v>6</v>
      </c>
      <c r="D1147" s="84" t="s">
        <v>18</v>
      </c>
      <c r="E1147" s="124"/>
      <c r="F1147" s="84" t="s">
        <v>18</v>
      </c>
      <c r="G1147" s="124"/>
      <c r="H1147" s="124"/>
      <c r="I1147" s="84" t="s">
        <v>18</v>
      </c>
      <c r="J1147" s="84" t="s">
        <v>18</v>
      </c>
      <c r="K1147" s="84" t="s">
        <v>18</v>
      </c>
      <c r="L1147" s="84" t="s">
        <v>18</v>
      </c>
      <c r="M1147" s="84" t="s">
        <v>18</v>
      </c>
      <c r="N1147" s="84" t="s">
        <v>18</v>
      </c>
      <c r="O1147" s="84" t="s">
        <v>18</v>
      </c>
      <c r="P1147" s="84" t="s">
        <v>18</v>
      </c>
      <c r="Q1147" s="84" t="s">
        <v>18</v>
      </c>
      <c r="R1147" s="84" t="s">
        <v>18</v>
      </c>
      <c r="S1147" s="84" t="s">
        <v>18</v>
      </c>
      <c r="T1147" s="84" t="s">
        <v>18</v>
      </c>
      <c r="U1147" s="84" t="s">
        <v>18</v>
      </c>
      <c r="V1147" s="84" t="s">
        <v>18</v>
      </c>
      <c r="W1147" s="84" t="s">
        <v>18</v>
      </c>
      <c r="Y1147" s="8" t="s">
        <v>12</v>
      </c>
    </row>
    <row r="1148" spans="2:25" ht="14.25" x14ac:dyDescent="0.2">
      <c r="B1148" s="635">
        <v>7</v>
      </c>
      <c r="C1148" s="142">
        <v>7</v>
      </c>
      <c r="D1148" s="84" t="s">
        <v>18</v>
      </c>
      <c r="E1148" s="124"/>
      <c r="F1148" s="84" t="s">
        <v>18</v>
      </c>
      <c r="G1148" s="124"/>
      <c r="H1148" s="124"/>
      <c r="I1148" s="84" t="s">
        <v>18</v>
      </c>
      <c r="J1148" s="84" t="s">
        <v>18</v>
      </c>
      <c r="K1148" s="84" t="s">
        <v>18</v>
      </c>
      <c r="L1148" s="84" t="s">
        <v>18</v>
      </c>
      <c r="M1148" s="84" t="s">
        <v>18</v>
      </c>
      <c r="N1148" s="84" t="s">
        <v>18</v>
      </c>
      <c r="O1148" s="84" t="s">
        <v>18</v>
      </c>
      <c r="P1148" s="84" t="s">
        <v>18</v>
      </c>
      <c r="Q1148" s="84" t="s">
        <v>18</v>
      </c>
      <c r="R1148" s="84" t="s">
        <v>18</v>
      </c>
      <c r="S1148" s="84" t="s">
        <v>18</v>
      </c>
      <c r="T1148" s="84" t="s">
        <v>18</v>
      </c>
      <c r="U1148" s="84" t="s">
        <v>18</v>
      </c>
      <c r="V1148" s="84" t="s">
        <v>18</v>
      </c>
      <c r="W1148" s="84" t="s">
        <v>18</v>
      </c>
      <c r="Y1148" s="8" t="s">
        <v>12</v>
      </c>
    </row>
    <row r="1149" spans="2:25" ht="14.25" x14ac:dyDescent="0.2">
      <c r="B1149" s="635" t="s">
        <v>1267</v>
      </c>
      <c r="C1149" s="142">
        <v>8</v>
      </c>
      <c r="D1149" s="84" t="s">
        <v>18</v>
      </c>
      <c r="E1149" s="124"/>
      <c r="F1149" s="84" t="s">
        <v>18</v>
      </c>
      <c r="G1149" s="124"/>
      <c r="H1149" s="124"/>
      <c r="I1149" s="84" t="s">
        <v>18</v>
      </c>
      <c r="J1149" s="84" t="s">
        <v>18</v>
      </c>
      <c r="K1149" s="84" t="s">
        <v>18</v>
      </c>
      <c r="L1149" s="84" t="s">
        <v>18</v>
      </c>
      <c r="M1149" s="84" t="s">
        <v>18</v>
      </c>
      <c r="N1149" s="84" t="s">
        <v>18</v>
      </c>
      <c r="O1149" s="84" t="s">
        <v>18</v>
      </c>
      <c r="P1149" s="84" t="s">
        <v>18</v>
      </c>
      <c r="Q1149" s="84" t="s">
        <v>18</v>
      </c>
      <c r="R1149" s="84" t="s">
        <v>18</v>
      </c>
      <c r="S1149" s="84" t="s">
        <v>18</v>
      </c>
      <c r="T1149" s="84" t="s">
        <v>18</v>
      </c>
      <c r="U1149" s="84" t="s">
        <v>18</v>
      </c>
      <c r="V1149" s="84" t="s">
        <v>18</v>
      </c>
      <c r="W1149" s="84" t="s">
        <v>18</v>
      </c>
      <c r="Y1149" s="8" t="s">
        <v>12</v>
      </c>
    </row>
    <row r="1150" spans="2:25" ht="14.25" x14ac:dyDescent="0.2">
      <c r="B1150" s="835" t="s">
        <v>1268</v>
      </c>
      <c r="C1150" s="135">
        <v>9</v>
      </c>
      <c r="D1150" s="86" t="s">
        <v>18</v>
      </c>
      <c r="E1150" s="285"/>
      <c r="F1150" s="86" t="s">
        <v>18</v>
      </c>
      <c r="G1150" s="285"/>
      <c r="H1150" s="285"/>
      <c r="I1150" s="86" t="s">
        <v>18</v>
      </c>
      <c r="J1150" s="86" t="s">
        <v>18</v>
      </c>
      <c r="K1150" s="86" t="s">
        <v>18</v>
      </c>
      <c r="L1150" s="86" t="s">
        <v>18</v>
      </c>
      <c r="M1150" s="86" t="s">
        <v>18</v>
      </c>
      <c r="N1150" s="86" t="s">
        <v>18</v>
      </c>
      <c r="O1150" s="86" t="s">
        <v>18</v>
      </c>
      <c r="P1150" s="86" t="s">
        <v>18</v>
      </c>
      <c r="Q1150" s="86" t="s">
        <v>18</v>
      </c>
      <c r="R1150" s="86" t="s">
        <v>18</v>
      </c>
      <c r="S1150" s="86" t="s">
        <v>18</v>
      </c>
      <c r="T1150" s="86" t="s">
        <v>18</v>
      </c>
      <c r="U1150" s="86" t="s">
        <v>18</v>
      </c>
      <c r="V1150" s="86" t="s">
        <v>18</v>
      </c>
      <c r="W1150" s="86" t="s">
        <v>18</v>
      </c>
      <c r="Y1150" s="8" t="s">
        <v>12</v>
      </c>
    </row>
    <row r="1151" spans="2:25" ht="14.25" x14ac:dyDescent="0.2">
      <c r="Y1151" s="8" t="s">
        <v>12</v>
      </c>
    </row>
    <row r="1152" spans="2:25" ht="76.5" x14ac:dyDescent="0.2">
      <c r="B1152" s="836" t="s">
        <v>1397</v>
      </c>
      <c r="C1152" s="837"/>
      <c r="D1152" s="272" t="s">
        <v>1286</v>
      </c>
      <c r="E1152" s="58"/>
      <c r="F1152" s="523" t="s">
        <v>2094</v>
      </c>
      <c r="G1152" s="541" t="s">
        <v>1377</v>
      </c>
      <c r="H1152" s="523" t="s">
        <v>1380</v>
      </c>
      <c r="I1152" s="272" t="s">
        <v>1381</v>
      </c>
      <c r="J1152" s="272" t="s">
        <v>1382</v>
      </c>
      <c r="K1152" s="272" t="s">
        <v>1383</v>
      </c>
      <c r="L1152" s="272" t="s">
        <v>1384</v>
      </c>
      <c r="M1152" s="272" t="s">
        <v>1385</v>
      </c>
      <c r="N1152" s="272" t="s">
        <v>1386</v>
      </c>
      <c r="O1152" s="272" t="s">
        <v>1387</v>
      </c>
      <c r="P1152" s="272" t="s">
        <v>1388</v>
      </c>
      <c r="Q1152" s="272" t="s">
        <v>1389</v>
      </c>
      <c r="R1152" s="272" t="s">
        <v>1390</v>
      </c>
      <c r="S1152" s="523" t="s">
        <v>2103</v>
      </c>
      <c r="T1152" s="523" t="s">
        <v>2104</v>
      </c>
      <c r="U1152" s="523" t="s">
        <v>2105</v>
      </c>
      <c r="V1152" s="523" t="s">
        <v>2106</v>
      </c>
      <c r="W1152" s="523" t="s">
        <v>2107</v>
      </c>
      <c r="Y1152" s="8" t="s">
        <v>12</v>
      </c>
    </row>
    <row r="1153" spans="2:25" ht="14.25" x14ac:dyDescent="0.2">
      <c r="B1153" s="679"/>
      <c r="C1153" s="17">
        <v>254</v>
      </c>
      <c r="D1153" s="18">
        <v>1</v>
      </c>
      <c r="E1153" s="18"/>
      <c r="F1153" s="18">
        <v>3</v>
      </c>
      <c r="G1153" s="18">
        <v>4</v>
      </c>
      <c r="H1153" s="18">
        <v>5</v>
      </c>
      <c r="I1153" s="18">
        <v>6</v>
      </c>
      <c r="J1153" s="18">
        <v>7</v>
      </c>
      <c r="K1153" s="18">
        <v>8</v>
      </c>
      <c r="L1153" s="18">
        <v>9</v>
      </c>
      <c r="M1153" s="18">
        <v>10</v>
      </c>
      <c r="N1153" s="18">
        <v>11</v>
      </c>
      <c r="O1153" s="18">
        <v>12</v>
      </c>
      <c r="P1153" s="18">
        <v>13</v>
      </c>
      <c r="Q1153" s="18">
        <v>14</v>
      </c>
      <c r="R1153" s="18">
        <v>15</v>
      </c>
      <c r="S1153" s="18">
        <v>16</v>
      </c>
      <c r="T1153" s="18">
        <v>17</v>
      </c>
      <c r="U1153" s="18">
        <v>18</v>
      </c>
      <c r="V1153" s="18">
        <v>19</v>
      </c>
      <c r="W1153" s="19">
        <v>20</v>
      </c>
      <c r="Y1153" s="8" t="s">
        <v>12</v>
      </c>
    </row>
    <row r="1154" spans="2:25" ht="14.25" x14ac:dyDescent="0.2">
      <c r="B1154" s="833">
        <v>1</v>
      </c>
      <c r="C1154" s="142">
        <v>1</v>
      </c>
      <c r="D1154" s="95" t="s">
        <v>18</v>
      </c>
      <c r="E1154" s="439"/>
      <c r="F1154" s="95" t="s">
        <v>18</v>
      </c>
      <c r="G1154" s="95" t="s">
        <v>18</v>
      </c>
      <c r="H1154" s="95" t="s">
        <v>18</v>
      </c>
      <c r="I1154" s="95" t="s">
        <v>18</v>
      </c>
      <c r="J1154" s="95" t="s">
        <v>18</v>
      </c>
      <c r="K1154" s="95" t="s">
        <v>18</v>
      </c>
      <c r="L1154" s="95" t="s">
        <v>18</v>
      </c>
      <c r="M1154" s="95" t="s">
        <v>18</v>
      </c>
      <c r="N1154" s="95" t="s">
        <v>18</v>
      </c>
      <c r="O1154" s="95" t="s">
        <v>18</v>
      </c>
      <c r="P1154" s="95" t="s">
        <v>18</v>
      </c>
      <c r="Q1154" s="95" t="s">
        <v>18</v>
      </c>
      <c r="R1154" s="95" t="s">
        <v>18</v>
      </c>
      <c r="S1154" s="95" t="s">
        <v>18</v>
      </c>
      <c r="T1154" s="95" t="s">
        <v>18</v>
      </c>
      <c r="U1154" s="95" t="s">
        <v>18</v>
      </c>
      <c r="V1154" s="95" t="s">
        <v>18</v>
      </c>
      <c r="W1154" s="95" t="s">
        <v>18</v>
      </c>
      <c r="Y1154" s="8" t="s">
        <v>12</v>
      </c>
    </row>
    <row r="1155" spans="2:25" ht="14.25" x14ac:dyDescent="0.2">
      <c r="B1155" s="635">
        <v>2</v>
      </c>
      <c r="C1155" s="142">
        <v>2</v>
      </c>
      <c r="D1155" s="84" t="s">
        <v>18</v>
      </c>
      <c r="E1155" s="124"/>
      <c r="F1155" s="84" t="s">
        <v>18</v>
      </c>
      <c r="G1155" s="84" t="s">
        <v>18</v>
      </c>
      <c r="H1155" s="84" t="s">
        <v>18</v>
      </c>
      <c r="I1155" s="84" t="s">
        <v>18</v>
      </c>
      <c r="J1155" s="84" t="s">
        <v>18</v>
      </c>
      <c r="K1155" s="84" t="s">
        <v>18</v>
      </c>
      <c r="L1155" s="84" t="s">
        <v>18</v>
      </c>
      <c r="M1155" s="84" t="s">
        <v>18</v>
      </c>
      <c r="N1155" s="84" t="s">
        <v>18</v>
      </c>
      <c r="O1155" s="84" t="s">
        <v>18</v>
      </c>
      <c r="P1155" s="84" t="s">
        <v>18</v>
      </c>
      <c r="Q1155" s="84" t="s">
        <v>18</v>
      </c>
      <c r="R1155" s="84" t="s">
        <v>18</v>
      </c>
      <c r="S1155" s="84" t="s">
        <v>18</v>
      </c>
      <c r="T1155" s="84" t="s">
        <v>18</v>
      </c>
      <c r="U1155" s="84" t="s">
        <v>18</v>
      </c>
      <c r="V1155" s="84" t="s">
        <v>18</v>
      </c>
      <c r="W1155" s="84" t="s">
        <v>18</v>
      </c>
      <c r="Y1155" s="8" t="s">
        <v>12</v>
      </c>
    </row>
    <row r="1156" spans="2:25" ht="15" x14ac:dyDescent="0.25">
      <c r="B1156" s="635">
        <v>3</v>
      </c>
      <c r="C1156" s="142">
        <v>3</v>
      </c>
      <c r="D1156" s="84" t="s">
        <v>18</v>
      </c>
      <c r="E1156" s="917"/>
      <c r="F1156" s="84" t="s">
        <v>18</v>
      </c>
      <c r="G1156" s="84" t="s">
        <v>18</v>
      </c>
      <c r="H1156" s="84" t="s">
        <v>18</v>
      </c>
      <c r="I1156" s="84" t="s">
        <v>18</v>
      </c>
      <c r="J1156" s="84" t="s">
        <v>18</v>
      </c>
      <c r="K1156" s="84" t="s">
        <v>18</v>
      </c>
      <c r="L1156" s="84" t="s">
        <v>18</v>
      </c>
      <c r="M1156" s="84" t="s">
        <v>18</v>
      </c>
      <c r="N1156" s="84" t="s">
        <v>18</v>
      </c>
      <c r="O1156" s="84" t="s">
        <v>18</v>
      </c>
      <c r="P1156" s="84" t="s">
        <v>18</v>
      </c>
      <c r="Q1156" s="84" t="s">
        <v>18</v>
      </c>
      <c r="R1156" s="84" t="s">
        <v>18</v>
      </c>
      <c r="S1156" s="84" t="s">
        <v>18</v>
      </c>
      <c r="T1156" s="84" t="s">
        <v>18</v>
      </c>
      <c r="U1156" s="84" t="s">
        <v>18</v>
      </c>
      <c r="V1156" s="84" t="s">
        <v>18</v>
      </c>
      <c r="W1156" s="84" t="s">
        <v>18</v>
      </c>
      <c r="Y1156" s="8" t="s">
        <v>12</v>
      </c>
    </row>
    <row r="1157" spans="2:25" ht="14.25" x14ac:dyDescent="0.2">
      <c r="B1157" s="635">
        <v>4</v>
      </c>
      <c r="C1157" s="142">
        <v>4</v>
      </c>
      <c r="D1157" s="84" t="s">
        <v>18</v>
      </c>
      <c r="E1157" s="124"/>
      <c r="F1157" s="84" t="s">
        <v>18</v>
      </c>
      <c r="G1157" s="84" t="s">
        <v>18</v>
      </c>
      <c r="H1157" s="84" t="s">
        <v>18</v>
      </c>
      <c r="I1157" s="84" t="s">
        <v>18</v>
      </c>
      <c r="J1157" s="84" t="s">
        <v>18</v>
      </c>
      <c r="K1157" s="84" t="s">
        <v>18</v>
      </c>
      <c r="L1157" s="84" t="s">
        <v>18</v>
      </c>
      <c r="M1157" s="84" t="s">
        <v>18</v>
      </c>
      <c r="N1157" s="84" t="s">
        <v>18</v>
      </c>
      <c r="O1157" s="84" t="s">
        <v>18</v>
      </c>
      <c r="P1157" s="84" t="s">
        <v>18</v>
      </c>
      <c r="Q1157" s="84" t="s">
        <v>18</v>
      </c>
      <c r="R1157" s="84" t="s">
        <v>18</v>
      </c>
      <c r="S1157" s="84" t="s">
        <v>18</v>
      </c>
      <c r="T1157" s="84" t="s">
        <v>18</v>
      </c>
      <c r="U1157" s="84" t="s">
        <v>18</v>
      </c>
      <c r="V1157" s="84" t="s">
        <v>18</v>
      </c>
      <c r="W1157" s="84" t="s">
        <v>18</v>
      </c>
      <c r="Y1157" s="8" t="s">
        <v>12</v>
      </c>
    </row>
    <row r="1158" spans="2:25" ht="14.25" x14ac:dyDescent="0.2">
      <c r="B1158" s="635">
        <v>5</v>
      </c>
      <c r="C1158" s="142">
        <v>5</v>
      </c>
      <c r="D1158" s="84" t="s">
        <v>18</v>
      </c>
      <c r="E1158" s="124"/>
      <c r="F1158" s="84" t="s">
        <v>18</v>
      </c>
      <c r="G1158" s="84" t="s">
        <v>18</v>
      </c>
      <c r="H1158" s="84" t="s">
        <v>18</v>
      </c>
      <c r="I1158" s="84" t="s">
        <v>18</v>
      </c>
      <c r="J1158" s="84" t="s">
        <v>18</v>
      </c>
      <c r="K1158" s="84" t="s">
        <v>18</v>
      </c>
      <c r="L1158" s="84" t="s">
        <v>18</v>
      </c>
      <c r="M1158" s="84" t="s">
        <v>18</v>
      </c>
      <c r="N1158" s="84" t="s">
        <v>18</v>
      </c>
      <c r="O1158" s="84" t="s">
        <v>18</v>
      </c>
      <c r="P1158" s="84" t="s">
        <v>18</v>
      </c>
      <c r="Q1158" s="84" t="s">
        <v>18</v>
      </c>
      <c r="R1158" s="84" t="s">
        <v>18</v>
      </c>
      <c r="S1158" s="84" t="s">
        <v>18</v>
      </c>
      <c r="T1158" s="84" t="s">
        <v>18</v>
      </c>
      <c r="U1158" s="84" t="s">
        <v>18</v>
      </c>
      <c r="V1158" s="84" t="s">
        <v>18</v>
      </c>
      <c r="W1158" s="84" t="s">
        <v>18</v>
      </c>
      <c r="Y1158" s="8" t="s">
        <v>12</v>
      </c>
    </row>
    <row r="1159" spans="2:25" ht="14.25" x14ac:dyDescent="0.2">
      <c r="B1159" s="635">
        <v>6</v>
      </c>
      <c r="C1159" s="142">
        <v>6</v>
      </c>
      <c r="D1159" s="84" t="s">
        <v>18</v>
      </c>
      <c r="E1159" s="124"/>
      <c r="F1159" s="84" t="s">
        <v>18</v>
      </c>
      <c r="G1159" s="84" t="s">
        <v>18</v>
      </c>
      <c r="H1159" s="84" t="s">
        <v>18</v>
      </c>
      <c r="I1159" s="84" t="s">
        <v>18</v>
      </c>
      <c r="J1159" s="84" t="s">
        <v>18</v>
      </c>
      <c r="K1159" s="84" t="s">
        <v>18</v>
      </c>
      <c r="L1159" s="84" t="s">
        <v>18</v>
      </c>
      <c r="M1159" s="84" t="s">
        <v>18</v>
      </c>
      <c r="N1159" s="84" t="s">
        <v>18</v>
      </c>
      <c r="O1159" s="84" t="s">
        <v>18</v>
      </c>
      <c r="P1159" s="84" t="s">
        <v>18</v>
      </c>
      <c r="Q1159" s="84" t="s">
        <v>18</v>
      </c>
      <c r="R1159" s="84" t="s">
        <v>18</v>
      </c>
      <c r="S1159" s="84" t="s">
        <v>18</v>
      </c>
      <c r="T1159" s="84" t="s">
        <v>18</v>
      </c>
      <c r="U1159" s="84" t="s">
        <v>18</v>
      </c>
      <c r="V1159" s="84" t="s">
        <v>18</v>
      </c>
      <c r="W1159" s="84" t="s">
        <v>18</v>
      </c>
      <c r="Y1159" s="8" t="s">
        <v>12</v>
      </c>
    </row>
    <row r="1160" spans="2:25" ht="14.25" x14ac:dyDescent="0.2">
      <c r="B1160" s="635">
        <v>7</v>
      </c>
      <c r="C1160" s="142">
        <v>7</v>
      </c>
      <c r="D1160" s="84" t="s">
        <v>18</v>
      </c>
      <c r="E1160" s="124"/>
      <c r="F1160" s="84" t="s">
        <v>18</v>
      </c>
      <c r="G1160" s="84" t="s">
        <v>18</v>
      </c>
      <c r="H1160" s="84" t="s">
        <v>18</v>
      </c>
      <c r="I1160" s="84" t="s">
        <v>18</v>
      </c>
      <c r="J1160" s="84" t="s">
        <v>18</v>
      </c>
      <c r="K1160" s="84" t="s">
        <v>18</v>
      </c>
      <c r="L1160" s="84" t="s">
        <v>18</v>
      </c>
      <c r="M1160" s="84" t="s">
        <v>18</v>
      </c>
      <c r="N1160" s="84" t="s">
        <v>18</v>
      </c>
      <c r="O1160" s="84" t="s">
        <v>18</v>
      </c>
      <c r="P1160" s="84" t="s">
        <v>18</v>
      </c>
      <c r="Q1160" s="84" t="s">
        <v>18</v>
      </c>
      <c r="R1160" s="84" t="s">
        <v>18</v>
      </c>
      <c r="S1160" s="84" t="s">
        <v>18</v>
      </c>
      <c r="T1160" s="84" t="s">
        <v>18</v>
      </c>
      <c r="U1160" s="84" t="s">
        <v>18</v>
      </c>
      <c r="V1160" s="84" t="s">
        <v>18</v>
      </c>
      <c r="W1160" s="84" t="s">
        <v>18</v>
      </c>
      <c r="Y1160" s="8" t="s">
        <v>12</v>
      </c>
    </row>
    <row r="1161" spans="2:25" ht="14.25" x14ac:dyDescent="0.2">
      <c r="B1161" s="635" t="s">
        <v>1267</v>
      </c>
      <c r="C1161" s="142">
        <v>8</v>
      </c>
      <c r="D1161" s="84" t="s">
        <v>18</v>
      </c>
      <c r="E1161" s="124"/>
      <c r="F1161" s="84" t="s">
        <v>18</v>
      </c>
      <c r="G1161" s="84" t="s">
        <v>18</v>
      </c>
      <c r="H1161" s="84" t="s">
        <v>18</v>
      </c>
      <c r="I1161" s="84" t="s">
        <v>18</v>
      </c>
      <c r="J1161" s="84" t="s">
        <v>18</v>
      </c>
      <c r="K1161" s="84" t="s">
        <v>18</v>
      </c>
      <c r="L1161" s="84" t="s">
        <v>18</v>
      </c>
      <c r="M1161" s="84" t="s">
        <v>18</v>
      </c>
      <c r="N1161" s="84" t="s">
        <v>18</v>
      </c>
      <c r="O1161" s="84" t="s">
        <v>18</v>
      </c>
      <c r="P1161" s="84" t="s">
        <v>18</v>
      </c>
      <c r="Q1161" s="84" t="s">
        <v>18</v>
      </c>
      <c r="R1161" s="84" t="s">
        <v>18</v>
      </c>
      <c r="S1161" s="84" t="s">
        <v>18</v>
      </c>
      <c r="T1161" s="84" t="s">
        <v>18</v>
      </c>
      <c r="U1161" s="84" t="s">
        <v>18</v>
      </c>
      <c r="V1161" s="84" t="s">
        <v>18</v>
      </c>
      <c r="W1161" s="84" t="s">
        <v>18</v>
      </c>
      <c r="Y1161" s="8" t="s">
        <v>12</v>
      </c>
    </row>
    <row r="1162" spans="2:25" ht="14.25" x14ac:dyDescent="0.2">
      <c r="B1162" s="835" t="s">
        <v>1268</v>
      </c>
      <c r="C1162" s="62">
        <v>9</v>
      </c>
      <c r="D1162" s="86" t="s">
        <v>18</v>
      </c>
      <c r="E1162" s="285"/>
      <c r="F1162" s="86" t="s">
        <v>18</v>
      </c>
      <c r="G1162" s="86" t="s">
        <v>18</v>
      </c>
      <c r="H1162" s="86" t="s">
        <v>18</v>
      </c>
      <c r="I1162" s="86" t="s">
        <v>18</v>
      </c>
      <c r="J1162" s="86" t="s">
        <v>18</v>
      </c>
      <c r="K1162" s="86" t="s">
        <v>18</v>
      </c>
      <c r="L1162" s="86" t="s">
        <v>18</v>
      </c>
      <c r="M1162" s="86" t="s">
        <v>18</v>
      </c>
      <c r="N1162" s="86" t="s">
        <v>18</v>
      </c>
      <c r="O1162" s="86" t="s">
        <v>18</v>
      </c>
      <c r="P1162" s="86" t="s">
        <v>18</v>
      </c>
      <c r="Q1162" s="86" t="s">
        <v>18</v>
      </c>
      <c r="R1162" s="86" t="s">
        <v>18</v>
      </c>
      <c r="S1162" s="86" t="s">
        <v>18</v>
      </c>
      <c r="T1162" s="86" t="s">
        <v>18</v>
      </c>
      <c r="U1162" s="86" t="s">
        <v>18</v>
      </c>
      <c r="V1162" s="86" t="s">
        <v>18</v>
      </c>
      <c r="W1162" s="86" t="s">
        <v>18</v>
      </c>
      <c r="Y1162" s="8" t="s">
        <v>12</v>
      </c>
    </row>
    <row r="1163" spans="2:25" ht="25.5" x14ac:dyDescent="0.2">
      <c r="B1163" s="919" t="s">
        <v>1398</v>
      </c>
      <c r="C1163" s="284">
        <v>10</v>
      </c>
      <c r="D1163" s="194"/>
      <c r="E1163" s="194"/>
      <c r="F1163" s="194"/>
      <c r="G1163" s="66" t="s">
        <v>18</v>
      </c>
      <c r="Y1163" s="8" t="s">
        <v>12</v>
      </c>
    </row>
    <row r="1164" spans="2:25" ht="14.25" x14ac:dyDescent="0.2">
      <c r="Y1164" s="8" t="s">
        <v>12</v>
      </c>
    </row>
    <row r="1165" spans="2:25" ht="30" x14ac:dyDescent="0.2">
      <c r="B1165" s="836" t="s">
        <v>1399</v>
      </c>
      <c r="C1165" s="837"/>
      <c r="D1165" s="272"/>
      <c r="Y1165" s="8" t="s">
        <v>12</v>
      </c>
    </row>
    <row r="1166" spans="2:25" ht="14.25" x14ac:dyDescent="0.2">
      <c r="B1166" s="679"/>
      <c r="C1166" s="864">
        <v>255</v>
      </c>
      <c r="D1166" s="19">
        <v>1</v>
      </c>
      <c r="Y1166" s="8" t="s">
        <v>12</v>
      </c>
    </row>
    <row r="1167" spans="2:25" ht="14.25" x14ac:dyDescent="0.2">
      <c r="B1167" s="700">
        <v>1</v>
      </c>
      <c r="C1167" s="142">
        <v>1</v>
      </c>
      <c r="D1167" s="95" t="s">
        <v>18</v>
      </c>
      <c r="Y1167" s="8" t="s">
        <v>12</v>
      </c>
    </row>
    <row r="1168" spans="2:25" ht="14.25" x14ac:dyDescent="0.2">
      <c r="B1168" s="702">
        <v>2</v>
      </c>
      <c r="C1168" s="142">
        <v>2</v>
      </c>
      <c r="D1168" s="84" t="s">
        <v>18</v>
      </c>
      <c r="Y1168" s="8" t="s">
        <v>12</v>
      </c>
    </row>
    <row r="1169" spans="1:25" ht="14.25" x14ac:dyDescent="0.2">
      <c r="B1169" s="702">
        <v>3</v>
      </c>
      <c r="C1169" s="142">
        <v>3</v>
      </c>
      <c r="D1169" s="84" t="s">
        <v>18</v>
      </c>
      <c r="Y1169" s="8" t="s">
        <v>12</v>
      </c>
    </row>
    <row r="1170" spans="1:25" ht="14.25" x14ac:dyDescent="0.2">
      <c r="B1170" s="702">
        <v>4</v>
      </c>
      <c r="C1170" s="142">
        <v>4</v>
      </c>
      <c r="D1170" s="84" t="s">
        <v>18</v>
      </c>
      <c r="Y1170" s="8" t="s">
        <v>12</v>
      </c>
    </row>
    <row r="1171" spans="1:25" ht="14.25" x14ac:dyDescent="0.2">
      <c r="B1171" s="702">
        <v>5</v>
      </c>
      <c r="C1171" s="142">
        <v>5</v>
      </c>
      <c r="D1171" s="84" t="s">
        <v>18</v>
      </c>
      <c r="Y1171" s="8" t="s">
        <v>12</v>
      </c>
    </row>
    <row r="1172" spans="1:25" ht="14.25" x14ac:dyDescent="0.2">
      <c r="B1172" s="702">
        <v>6</v>
      </c>
      <c r="C1172" s="142">
        <v>6</v>
      </c>
      <c r="D1172" s="84" t="s">
        <v>18</v>
      </c>
      <c r="Y1172" s="8" t="s">
        <v>12</v>
      </c>
    </row>
    <row r="1173" spans="1:25" ht="14.25" x14ac:dyDescent="0.2">
      <c r="B1173" s="702">
        <v>7</v>
      </c>
      <c r="C1173" s="142">
        <v>7</v>
      </c>
      <c r="D1173" s="84" t="s">
        <v>18</v>
      </c>
      <c r="Y1173" s="8" t="s">
        <v>12</v>
      </c>
    </row>
    <row r="1174" spans="1:25" ht="14.25" x14ac:dyDescent="0.2">
      <c r="B1174" s="702" t="s">
        <v>1267</v>
      </c>
      <c r="C1174" s="142">
        <v>8</v>
      </c>
      <c r="D1174" s="84" t="s">
        <v>18</v>
      </c>
      <c r="Y1174" s="8" t="s">
        <v>12</v>
      </c>
    </row>
    <row r="1175" spans="1:25" ht="14.25" x14ac:dyDescent="0.2">
      <c r="B1175" s="708" t="s">
        <v>1268</v>
      </c>
      <c r="C1175" s="135">
        <v>9</v>
      </c>
      <c r="D1175" s="86" t="s">
        <v>18</v>
      </c>
      <c r="Y1175" s="8" t="s">
        <v>12</v>
      </c>
    </row>
    <row r="1176" spans="1:25" ht="14.25" x14ac:dyDescent="0.2">
      <c r="Y1176" s="8" t="s">
        <v>12</v>
      </c>
    </row>
    <row r="1177" spans="1:25" ht="14.25" x14ac:dyDescent="0.2">
      <c r="A1177" s="8" t="s">
        <v>12</v>
      </c>
      <c r="B1177" s="1524" t="s">
        <v>2066</v>
      </c>
      <c r="C1177" s="8" t="s">
        <v>12</v>
      </c>
      <c r="D1177" s="8" t="s">
        <v>12</v>
      </c>
      <c r="E1177" s="8" t="s">
        <v>12</v>
      </c>
      <c r="F1177" s="8" t="s">
        <v>12</v>
      </c>
      <c r="G1177" s="8" t="s">
        <v>12</v>
      </c>
      <c r="H1177" s="8" t="s">
        <v>12</v>
      </c>
      <c r="I1177" s="8" t="s">
        <v>12</v>
      </c>
      <c r="J1177" s="8" t="s">
        <v>12</v>
      </c>
      <c r="K1177" s="8" t="s">
        <v>12</v>
      </c>
      <c r="L1177" s="8" t="s">
        <v>12</v>
      </c>
      <c r="M1177" s="8" t="s">
        <v>12</v>
      </c>
      <c r="N1177" s="8" t="s">
        <v>12</v>
      </c>
      <c r="O1177" s="8" t="s">
        <v>12</v>
      </c>
      <c r="P1177" s="8" t="s">
        <v>12</v>
      </c>
      <c r="Q1177" s="8" t="s">
        <v>12</v>
      </c>
      <c r="R1177" s="8" t="s">
        <v>12</v>
      </c>
      <c r="S1177" s="8" t="s">
        <v>12</v>
      </c>
      <c r="T1177" s="8" t="s">
        <v>12</v>
      </c>
      <c r="U1177" s="8" t="s">
        <v>12</v>
      </c>
      <c r="V1177" s="8" t="s">
        <v>12</v>
      </c>
      <c r="W1177" s="8" t="s">
        <v>12</v>
      </c>
      <c r="X1177" s="8" t="s">
        <v>12</v>
      </c>
      <c r="Y1177" s="8" t="s">
        <v>12</v>
      </c>
    </row>
    <row r="1178" spans="1:25" ht="14.25" x14ac:dyDescent="0.2">
      <c r="Y1178" s="8" t="s">
        <v>12</v>
      </c>
    </row>
    <row r="1179" spans="1:25" ht="25.5" x14ac:dyDescent="0.2">
      <c r="B1179" s="836" t="s">
        <v>1270</v>
      </c>
      <c r="C1179" s="837"/>
      <c r="D1179" s="523" t="s">
        <v>2148</v>
      </c>
      <c r="Y1179" s="8" t="s">
        <v>12</v>
      </c>
    </row>
    <row r="1180" spans="1:25" ht="14.25" x14ac:dyDescent="0.2">
      <c r="B1180" s="1567" t="s">
        <v>2108</v>
      </c>
      <c r="C1180" s="40">
        <v>256</v>
      </c>
      <c r="D1180" s="19">
        <v>1</v>
      </c>
      <c r="Y1180" s="8" t="s">
        <v>12</v>
      </c>
    </row>
    <row r="1181" spans="1:25" ht="14.25" x14ac:dyDescent="0.2">
      <c r="B1181" s="680" t="s">
        <v>161</v>
      </c>
      <c r="C1181" s="142">
        <v>1</v>
      </c>
      <c r="D1181" s="640">
        <f>SUM(D1182:D1184)</f>
        <v>0</v>
      </c>
      <c r="Y1181" s="8" t="s">
        <v>12</v>
      </c>
    </row>
    <row r="1182" spans="1:25" ht="14.25" x14ac:dyDescent="0.2">
      <c r="B1182" s="661" t="s">
        <v>1271</v>
      </c>
      <c r="C1182" s="142">
        <v>2</v>
      </c>
      <c r="D1182" s="354">
        <f>SUMPRODUCT(D1189:I1197,FT17.ICS.Param!N122:S130)</f>
        <v>0</v>
      </c>
      <c r="Y1182" s="8" t="s">
        <v>12</v>
      </c>
    </row>
    <row r="1183" spans="1:25" ht="14.25" x14ac:dyDescent="0.2">
      <c r="B1183" s="661" t="s">
        <v>1272</v>
      </c>
      <c r="C1183" s="142">
        <v>3</v>
      </c>
      <c r="D1183" s="354">
        <f>SUMPRODUCT(D1202:D1205,FT17.ICS.Param!D122:D125)</f>
        <v>0</v>
      </c>
      <c r="Y1183" s="8" t="s">
        <v>12</v>
      </c>
    </row>
    <row r="1184" spans="1:25" ht="14.25" x14ac:dyDescent="0.2">
      <c r="B1184" s="662" t="s">
        <v>1273</v>
      </c>
      <c r="C1184" s="135">
        <v>4</v>
      </c>
      <c r="D1184" s="709">
        <f>SUM(D1209)*FT17.ICS.Param!D132</f>
        <v>0</v>
      </c>
      <c r="Y1184" s="8" t="s">
        <v>12</v>
      </c>
    </row>
    <row r="1185" spans="2:25" ht="14.25" x14ac:dyDescent="0.2">
      <c r="Y1185" s="8" t="s">
        <v>12</v>
      </c>
    </row>
    <row r="1186" spans="2:25" ht="15" x14ac:dyDescent="0.25">
      <c r="B1186" s="836" t="s">
        <v>2129</v>
      </c>
      <c r="C1186" s="714"/>
      <c r="D1186" s="838" t="s">
        <v>1461</v>
      </c>
      <c r="E1186" s="839"/>
      <c r="F1186" s="839"/>
      <c r="G1186" s="839"/>
      <c r="H1186" s="839"/>
      <c r="I1186" s="840"/>
      <c r="Y1186" s="8" t="s">
        <v>12</v>
      </c>
    </row>
    <row r="1187" spans="2:25" ht="30" x14ac:dyDescent="0.2">
      <c r="B1187" s="841" t="s">
        <v>1274</v>
      </c>
      <c r="C1187" s="721"/>
      <c r="D1187" s="1841" t="s">
        <v>2118</v>
      </c>
      <c r="E1187" s="1841" t="s">
        <v>2119</v>
      </c>
      <c r="F1187" s="1841" t="s">
        <v>2120</v>
      </c>
      <c r="G1187" s="1841" t="s">
        <v>2121</v>
      </c>
      <c r="H1187" s="1841" t="s">
        <v>2122</v>
      </c>
      <c r="I1187" s="1841" t="s">
        <v>2123</v>
      </c>
      <c r="Y1187" s="8" t="s">
        <v>12</v>
      </c>
    </row>
    <row r="1188" spans="2:25" ht="15" x14ac:dyDescent="0.25">
      <c r="B1188" s="847"/>
      <c r="C1188" s="40">
        <v>257</v>
      </c>
      <c r="D1188" s="18">
        <v>1</v>
      </c>
      <c r="E1188" s="18">
        <v>2</v>
      </c>
      <c r="F1188" s="18">
        <v>3</v>
      </c>
      <c r="G1188" s="18">
        <v>4</v>
      </c>
      <c r="H1188" s="18">
        <v>5</v>
      </c>
      <c r="I1188" s="19">
        <v>6</v>
      </c>
      <c r="Y1188" s="8" t="s">
        <v>12</v>
      </c>
    </row>
    <row r="1189" spans="2:25" ht="15" x14ac:dyDescent="0.25">
      <c r="B1189" s="842" t="s">
        <v>2109</v>
      </c>
      <c r="C1189" s="142">
        <v>1</v>
      </c>
      <c r="D1189" s="834" t="s">
        <v>18</v>
      </c>
      <c r="E1189" s="655" t="s">
        <v>18</v>
      </c>
      <c r="F1189" s="655" t="s">
        <v>18</v>
      </c>
      <c r="G1189" s="655" t="s">
        <v>18</v>
      </c>
      <c r="H1189" s="655" t="s">
        <v>18</v>
      </c>
      <c r="I1189" s="309" t="s">
        <v>18</v>
      </c>
      <c r="Y1189" s="8" t="s">
        <v>12</v>
      </c>
    </row>
    <row r="1190" spans="2:25" ht="15" x14ac:dyDescent="0.25">
      <c r="B1190" s="1541" t="s">
        <v>2110</v>
      </c>
      <c r="C1190" s="142">
        <v>2</v>
      </c>
      <c r="D1190" s="305" t="s">
        <v>18</v>
      </c>
      <c r="E1190" s="4" t="s">
        <v>18</v>
      </c>
      <c r="F1190" s="4" t="s">
        <v>18</v>
      </c>
      <c r="G1190" s="4" t="s">
        <v>18</v>
      </c>
      <c r="H1190" s="4" t="s">
        <v>18</v>
      </c>
      <c r="I1190" s="313" t="s">
        <v>18</v>
      </c>
      <c r="Y1190" s="8" t="s">
        <v>12</v>
      </c>
    </row>
    <row r="1191" spans="2:25" ht="15" x14ac:dyDescent="0.25">
      <c r="B1191" s="1541" t="s">
        <v>2111</v>
      </c>
      <c r="C1191" s="142">
        <v>3</v>
      </c>
      <c r="D1191" s="305" t="s">
        <v>18</v>
      </c>
      <c r="E1191" s="4" t="s">
        <v>18</v>
      </c>
      <c r="F1191" s="4" t="s">
        <v>18</v>
      </c>
      <c r="G1191" s="4" t="s">
        <v>18</v>
      </c>
      <c r="H1191" s="4" t="s">
        <v>18</v>
      </c>
      <c r="I1191" s="313" t="s">
        <v>18</v>
      </c>
      <c r="Y1191" s="8" t="s">
        <v>12</v>
      </c>
    </row>
    <row r="1192" spans="2:25" ht="15" x14ac:dyDescent="0.25">
      <c r="B1192" s="1541" t="s">
        <v>2112</v>
      </c>
      <c r="C1192" s="142">
        <v>4</v>
      </c>
      <c r="D1192" s="305" t="s">
        <v>18</v>
      </c>
      <c r="E1192" s="4" t="s">
        <v>18</v>
      </c>
      <c r="F1192" s="4" t="s">
        <v>18</v>
      </c>
      <c r="G1192" s="4" t="s">
        <v>18</v>
      </c>
      <c r="H1192" s="4" t="s">
        <v>18</v>
      </c>
      <c r="I1192" s="313" t="s">
        <v>18</v>
      </c>
      <c r="Y1192" s="8" t="s">
        <v>12</v>
      </c>
    </row>
    <row r="1193" spans="2:25" ht="15" x14ac:dyDescent="0.25">
      <c r="B1193" s="1541" t="s">
        <v>2113</v>
      </c>
      <c r="C1193" s="142">
        <v>5</v>
      </c>
      <c r="D1193" s="305" t="s">
        <v>18</v>
      </c>
      <c r="E1193" s="4" t="s">
        <v>18</v>
      </c>
      <c r="F1193" s="4" t="s">
        <v>18</v>
      </c>
      <c r="G1193" s="4" t="s">
        <v>18</v>
      </c>
      <c r="H1193" s="4" t="s">
        <v>18</v>
      </c>
      <c r="I1193" s="313" t="s">
        <v>18</v>
      </c>
      <c r="Y1193" s="8" t="s">
        <v>12</v>
      </c>
    </row>
    <row r="1194" spans="2:25" ht="15" x14ac:dyDescent="0.25">
      <c r="B1194" s="1541" t="s">
        <v>2114</v>
      </c>
      <c r="C1194" s="142">
        <v>6</v>
      </c>
      <c r="D1194" s="305" t="s">
        <v>18</v>
      </c>
      <c r="E1194" s="4" t="s">
        <v>18</v>
      </c>
      <c r="F1194" s="4" t="s">
        <v>18</v>
      </c>
      <c r="G1194" s="4" t="s">
        <v>18</v>
      </c>
      <c r="H1194" s="4" t="s">
        <v>18</v>
      </c>
      <c r="I1194" s="313" t="s">
        <v>18</v>
      </c>
      <c r="Y1194" s="8" t="s">
        <v>12</v>
      </c>
    </row>
    <row r="1195" spans="2:25" ht="15" x14ac:dyDescent="0.25">
      <c r="B1195" s="1541" t="s">
        <v>2115</v>
      </c>
      <c r="C1195" s="142">
        <v>7</v>
      </c>
      <c r="D1195" s="305" t="s">
        <v>18</v>
      </c>
      <c r="E1195" s="4" t="s">
        <v>18</v>
      </c>
      <c r="F1195" s="4" t="s">
        <v>18</v>
      </c>
      <c r="G1195" s="4" t="s">
        <v>18</v>
      </c>
      <c r="H1195" s="4" t="s">
        <v>18</v>
      </c>
      <c r="I1195" s="313" t="s">
        <v>18</v>
      </c>
      <c r="Y1195" s="8" t="s">
        <v>12</v>
      </c>
    </row>
    <row r="1196" spans="2:25" ht="15" x14ac:dyDescent="0.25">
      <c r="B1196" s="1541" t="s">
        <v>2117</v>
      </c>
      <c r="C1196" s="142">
        <v>8</v>
      </c>
      <c r="D1196" s="305" t="s">
        <v>18</v>
      </c>
      <c r="E1196" s="4" t="s">
        <v>18</v>
      </c>
      <c r="F1196" s="4" t="s">
        <v>18</v>
      </c>
      <c r="G1196" s="4" t="s">
        <v>18</v>
      </c>
      <c r="H1196" s="4" t="s">
        <v>18</v>
      </c>
      <c r="I1196" s="313" t="s">
        <v>18</v>
      </c>
      <c r="Y1196" s="8" t="s">
        <v>12</v>
      </c>
    </row>
    <row r="1197" spans="2:25" ht="15" x14ac:dyDescent="0.25">
      <c r="B1197" s="1568" t="s">
        <v>2116</v>
      </c>
      <c r="C1197" s="135">
        <v>9</v>
      </c>
      <c r="D1197" s="335" t="s">
        <v>18</v>
      </c>
      <c r="E1197" s="336" t="s">
        <v>18</v>
      </c>
      <c r="F1197" s="336" t="s">
        <v>18</v>
      </c>
      <c r="G1197" s="336" t="s">
        <v>18</v>
      </c>
      <c r="H1197" s="336" t="s">
        <v>18</v>
      </c>
      <c r="I1197" s="125" t="s">
        <v>18</v>
      </c>
      <c r="Y1197" s="8" t="s">
        <v>12</v>
      </c>
    </row>
    <row r="1198" spans="2:25" ht="14.25" x14ac:dyDescent="0.2">
      <c r="Y1198" s="8" t="s">
        <v>12</v>
      </c>
    </row>
    <row r="1199" spans="2:25" ht="15" x14ac:dyDescent="0.25">
      <c r="B1199" s="836" t="s">
        <v>2129</v>
      </c>
      <c r="C1199" s="714"/>
      <c r="D1199" s="842"/>
      <c r="Y1199" s="8" t="s">
        <v>12</v>
      </c>
    </row>
    <row r="1200" spans="2:25" ht="15" x14ac:dyDescent="0.25">
      <c r="B1200" s="841" t="s">
        <v>1284</v>
      </c>
      <c r="C1200" s="721"/>
      <c r="D1200" s="850"/>
      <c r="Y1200" s="8" t="s">
        <v>12</v>
      </c>
    </row>
    <row r="1201" spans="2:25" ht="15" x14ac:dyDescent="0.25">
      <c r="B1201" s="1571" t="s">
        <v>2127</v>
      </c>
      <c r="C1201" s="40">
        <v>258</v>
      </c>
      <c r="D1201" s="19">
        <v>1</v>
      </c>
      <c r="Y1201" s="8" t="s">
        <v>12</v>
      </c>
    </row>
    <row r="1202" spans="2:25" ht="15" x14ac:dyDescent="0.25">
      <c r="B1202" s="1570" t="s">
        <v>2124</v>
      </c>
      <c r="C1202" s="142">
        <v>1</v>
      </c>
      <c r="D1202" s="631" t="s">
        <v>18</v>
      </c>
      <c r="Y1202" s="8" t="s">
        <v>12</v>
      </c>
    </row>
    <row r="1203" spans="2:25" ht="15" x14ac:dyDescent="0.25">
      <c r="B1203" s="1541" t="s">
        <v>2125</v>
      </c>
      <c r="C1203" s="142">
        <v>2</v>
      </c>
      <c r="D1203" s="84" t="s">
        <v>18</v>
      </c>
      <c r="Y1203" s="8" t="s">
        <v>12</v>
      </c>
    </row>
    <row r="1204" spans="2:25" ht="15" x14ac:dyDescent="0.25">
      <c r="B1204" s="1541" t="s">
        <v>2126</v>
      </c>
      <c r="C1204" s="142">
        <v>3</v>
      </c>
      <c r="D1204" s="84" t="s">
        <v>18</v>
      </c>
      <c r="Y1204" s="8" t="s">
        <v>12</v>
      </c>
    </row>
    <row r="1205" spans="2:25" ht="15" x14ac:dyDescent="0.25">
      <c r="B1205" s="1568" t="s">
        <v>2128</v>
      </c>
      <c r="C1205" s="135">
        <v>4</v>
      </c>
      <c r="D1205" s="86" t="s">
        <v>18</v>
      </c>
      <c r="Y1205" s="8" t="s">
        <v>12</v>
      </c>
    </row>
    <row r="1206" spans="2:25" ht="14.25" x14ac:dyDescent="0.2">
      <c r="Y1206" s="8" t="s">
        <v>12</v>
      </c>
    </row>
    <row r="1207" spans="2:25" ht="15" x14ac:dyDescent="0.25">
      <c r="B1207" s="836" t="s">
        <v>2130</v>
      </c>
      <c r="C1207" s="714"/>
      <c r="D1207" s="842"/>
      <c r="Y1207" s="8" t="s">
        <v>12</v>
      </c>
    </row>
    <row r="1208" spans="2:25" ht="15" x14ac:dyDescent="0.25">
      <c r="B1208" s="851"/>
      <c r="C1208" s="40">
        <v>259</v>
      </c>
      <c r="D1208" s="19">
        <v>1</v>
      </c>
      <c r="Y1208" s="8" t="s">
        <v>12</v>
      </c>
    </row>
    <row r="1209" spans="2:25" ht="15" x14ac:dyDescent="0.25">
      <c r="B1209" s="852" t="s">
        <v>451</v>
      </c>
      <c r="C1209" s="135">
        <v>1</v>
      </c>
      <c r="D1209" s="499" t="s">
        <v>18</v>
      </c>
      <c r="Y1209" s="8" t="s">
        <v>12</v>
      </c>
    </row>
    <row r="1210" spans="2:25" ht="14.25" x14ac:dyDescent="0.2">
      <c r="Y1210" s="8" t="s">
        <v>12</v>
      </c>
    </row>
    <row r="1211" spans="2:25" ht="25.5" x14ac:dyDescent="0.2">
      <c r="B1211" s="836" t="s">
        <v>1270</v>
      </c>
      <c r="C1211" s="837"/>
      <c r="D1211" s="523" t="s">
        <v>2148</v>
      </c>
      <c r="Y1211" s="8" t="s">
        <v>12</v>
      </c>
    </row>
    <row r="1212" spans="2:25" ht="14.25" x14ac:dyDescent="0.2">
      <c r="B1212" s="769" t="s">
        <v>2131</v>
      </c>
      <c r="C1212" s="40">
        <v>260</v>
      </c>
      <c r="D1212" s="19">
        <v>1</v>
      </c>
      <c r="Y1212" s="8" t="s">
        <v>12</v>
      </c>
    </row>
    <row r="1213" spans="2:25" ht="14.25" x14ac:dyDescent="0.2">
      <c r="B1213" s="680" t="s">
        <v>161</v>
      </c>
      <c r="C1213" s="142">
        <v>1</v>
      </c>
      <c r="D1213" s="640">
        <f>SUM(D1214:D1215)</f>
        <v>0</v>
      </c>
      <c r="Y1213" s="8" t="s">
        <v>12</v>
      </c>
    </row>
    <row r="1214" spans="2:25" ht="15" x14ac:dyDescent="0.25">
      <c r="B1214" s="1572" t="s">
        <v>2132</v>
      </c>
      <c r="C1214" s="142">
        <v>2</v>
      </c>
      <c r="D1214" s="84" t="s">
        <v>18</v>
      </c>
      <c r="Y1214" s="8" t="s">
        <v>12</v>
      </c>
    </row>
    <row r="1215" spans="2:25" ht="15" x14ac:dyDescent="0.25">
      <c r="B1215" s="1573" t="s">
        <v>2133</v>
      </c>
      <c r="C1215" s="135">
        <v>3</v>
      </c>
      <c r="D1215" s="86" t="s">
        <v>18</v>
      </c>
      <c r="Y1215" s="8" t="s">
        <v>12</v>
      </c>
    </row>
    <row r="1216" spans="2:25" ht="14.25" x14ac:dyDescent="0.2">
      <c r="Y1216" s="8" t="s">
        <v>12</v>
      </c>
    </row>
    <row r="1217" spans="2:25" ht="14.25" x14ac:dyDescent="0.2">
      <c r="Y1217" s="8" t="s">
        <v>12</v>
      </c>
    </row>
    <row r="1218" spans="2:25" ht="76.5" x14ac:dyDescent="0.2">
      <c r="B1218" s="836" t="s">
        <v>1285</v>
      </c>
      <c r="C1218" s="837"/>
      <c r="D1218" s="272" t="s">
        <v>1286</v>
      </c>
      <c r="E1218" s="854"/>
      <c r="F1218" s="855"/>
      <c r="G1218" s="272" t="s">
        <v>1287</v>
      </c>
      <c r="H1218" s="272" t="s">
        <v>1288</v>
      </c>
      <c r="Y1218" s="8" t="s">
        <v>12</v>
      </c>
    </row>
    <row r="1219" spans="2:25" ht="14.25" x14ac:dyDescent="0.2">
      <c r="B1219" s="679"/>
      <c r="C1219" s="17">
        <v>261</v>
      </c>
      <c r="D1219" s="18">
        <v>1</v>
      </c>
      <c r="E1219" s="18"/>
      <c r="F1219" s="18"/>
      <c r="G1219" s="19">
        <v>4</v>
      </c>
      <c r="H1219" s="18">
        <v>5</v>
      </c>
      <c r="Y1219" s="8" t="s">
        <v>12</v>
      </c>
    </row>
    <row r="1220" spans="2:25" ht="14.25" x14ac:dyDescent="0.2">
      <c r="B1220" s="1574" t="s">
        <v>2135</v>
      </c>
      <c r="C1220" s="142"/>
      <c r="D1220" s="178"/>
      <c r="E1220" s="178"/>
      <c r="F1220" s="123"/>
      <c r="G1220" s="178"/>
      <c r="H1220" s="439"/>
      <c r="Y1220" s="8" t="s">
        <v>12</v>
      </c>
    </row>
    <row r="1221" spans="2:25" ht="14.25" x14ac:dyDescent="0.2">
      <c r="B1221" s="1575" t="s">
        <v>2136</v>
      </c>
      <c r="C1221" s="142">
        <v>1</v>
      </c>
      <c r="D1221" s="84" t="s">
        <v>18</v>
      </c>
      <c r="E1221" s="91"/>
      <c r="F1221" s="25"/>
      <c r="G1221" s="84" t="s">
        <v>18</v>
      </c>
      <c r="H1221" s="84" t="s">
        <v>18</v>
      </c>
      <c r="Y1221" s="8" t="s">
        <v>12</v>
      </c>
    </row>
    <row r="1222" spans="2:25" ht="14.25" x14ac:dyDescent="0.2">
      <c r="B1222" s="1575" t="s">
        <v>2137</v>
      </c>
      <c r="C1222" s="142">
        <v>2</v>
      </c>
      <c r="D1222" s="84" t="s">
        <v>18</v>
      </c>
      <c r="E1222" s="91"/>
      <c r="F1222" s="25"/>
      <c r="G1222" s="84" t="s">
        <v>18</v>
      </c>
      <c r="H1222" s="84" t="s">
        <v>18</v>
      </c>
      <c r="Y1222" s="8" t="s">
        <v>12</v>
      </c>
    </row>
    <row r="1223" spans="2:25" ht="14.25" x14ac:dyDescent="0.2">
      <c r="B1223" s="1575" t="s">
        <v>2138</v>
      </c>
      <c r="C1223" s="142">
        <v>3</v>
      </c>
      <c r="D1223" s="84" t="s">
        <v>18</v>
      </c>
      <c r="E1223" s="91"/>
      <c r="F1223" s="25"/>
      <c r="G1223" s="84" t="s">
        <v>18</v>
      </c>
      <c r="H1223" s="84" t="s">
        <v>18</v>
      </c>
      <c r="Y1223" s="8" t="s">
        <v>12</v>
      </c>
    </row>
    <row r="1224" spans="2:25" ht="14.25" x14ac:dyDescent="0.2">
      <c r="B1224" s="1574" t="s">
        <v>2142</v>
      </c>
      <c r="C1224" s="142">
        <v>4</v>
      </c>
      <c r="D1224" s="178"/>
      <c r="E1224" s="91"/>
      <c r="F1224" s="25"/>
      <c r="G1224" s="178"/>
      <c r="H1224" s="439"/>
      <c r="Y1224" s="8" t="s">
        <v>12</v>
      </c>
    </row>
    <row r="1225" spans="2:25" ht="14.25" x14ac:dyDescent="0.2">
      <c r="B1225" s="1575" t="s">
        <v>2143</v>
      </c>
      <c r="C1225" s="142">
        <v>5</v>
      </c>
      <c r="D1225" s="84" t="s">
        <v>18</v>
      </c>
      <c r="E1225" s="91"/>
      <c r="F1225" s="25"/>
      <c r="G1225" s="84" t="s">
        <v>18</v>
      </c>
      <c r="H1225" s="84" t="s">
        <v>18</v>
      </c>
      <c r="Y1225" s="8" t="s">
        <v>12</v>
      </c>
    </row>
    <row r="1226" spans="2:25" ht="14.25" x14ac:dyDescent="0.2">
      <c r="B1226" s="1575" t="s">
        <v>2145</v>
      </c>
      <c r="C1226" s="142">
        <v>6</v>
      </c>
      <c r="D1226" s="84" t="s">
        <v>18</v>
      </c>
      <c r="E1226" s="91"/>
      <c r="F1226" s="25"/>
      <c r="G1226" s="84" t="s">
        <v>18</v>
      </c>
      <c r="H1226" s="84" t="s">
        <v>18</v>
      </c>
      <c r="Y1226" s="8" t="s">
        <v>12</v>
      </c>
    </row>
    <row r="1227" spans="2:25" ht="14.25" x14ac:dyDescent="0.2">
      <c r="B1227" s="1575" t="s">
        <v>2137</v>
      </c>
      <c r="C1227" s="142">
        <v>7</v>
      </c>
      <c r="D1227" s="84" t="s">
        <v>18</v>
      </c>
      <c r="E1227" s="91"/>
      <c r="F1227" s="25"/>
      <c r="G1227" s="84" t="s">
        <v>18</v>
      </c>
      <c r="H1227" s="84" t="s">
        <v>18</v>
      </c>
      <c r="Y1227" s="8" t="s">
        <v>12</v>
      </c>
    </row>
    <row r="1228" spans="2:25" ht="14.25" x14ac:dyDescent="0.2">
      <c r="B1228" s="1575" t="s">
        <v>2146</v>
      </c>
      <c r="C1228" s="142">
        <v>8</v>
      </c>
      <c r="D1228" s="84" t="s">
        <v>18</v>
      </c>
      <c r="E1228" s="91"/>
      <c r="F1228" s="25"/>
      <c r="G1228" s="84" t="s">
        <v>18</v>
      </c>
      <c r="H1228" s="84" t="s">
        <v>18</v>
      </c>
      <c r="Y1228" s="8" t="s">
        <v>12</v>
      </c>
    </row>
    <row r="1229" spans="2:25" ht="14.25" x14ac:dyDescent="0.2">
      <c r="B1229" s="1575" t="s">
        <v>2147</v>
      </c>
      <c r="C1229" s="142">
        <v>9</v>
      </c>
      <c r="D1229" s="84" t="s">
        <v>18</v>
      </c>
      <c r="E1229" s="91"/>
      <c r="F1229" s="25"/>
      <c r="G1229" s="84" t="s">
        <v>18</v>
      </c>
      <c r="H1229" s="84" t="s">
        <v>18</v>
      </c>
      <c r="Y1229" s="8" t="s">
        <v>12</v>
      </c>
    </row>
    <row r="1230" spans="2:25" ht="14.25" x14ac:dyDescent="0.2">
      <c r="B1230" s="1575" t="s">
        <v>2144</v>
      </c>
      <c r="C1230" s="142">
        <v>10</v>
      </c>
      <c r="D1230" s="84" t="s">
        <v>18</v>
      </c>
      <c r="E1230" s="91"/>
      <c r="F1230" s="25"/>
      <c r="G1230" s="84" t="s">
        <v>18</v>
      </c>
      <c r="H1230" s="84" t="s">
        <v>18</v>
      </c>
      <c r="Y1230" s="8" t="s">
        <v>12</v>
      </c>
    </row>
    <row r="1231" spans="2:25" ht="14.25" x14ac:dyDescent="0.2">
      <c r="B1231" s="856" t="s">
        <v>1268</v>
      </c>
      <c r="C1231" s="135">
        <v>11</v>
      </c>
      <c r="D1231" s="86" t="s">
        <v>18</v>
      </c>
      <c r="E1231" s="194"/>
      <c r="F1231" s="97"/>
      <c r="G1231" s="86" t="s">
        <v>18</v>
      </c>
      <c r="H1231" s="86" t="s">
        <v>18</v>
      </c>
      <c r="Y1231" s="8" t="s">
        <v>12</v>
      </c>
    </row>
    <row r="1232" spans="2:25" ht="14.25" x14ac:dyDescent="0.2">
      <c r="Y1232" s="8" t="s">
        <v>12</v>
      </c>
    </row>
    <row r="1233" spans="2:25" ht="15" x14ac:dyDescent="0.2">
      <c r="B1233" s="836" t="s">
        <v>1289</v>
      </c>
      <c r="C1233" s="837"/>
      <c r="D1233" s="677"/>
      <c r="Y1233" s="8" t="s">
        <v>12</v>
      </c>
    </row>
    <row r="1234" spans="2:25" ht="15" x14ac:dyDescent="0.2">
      <c r="B1234" s="858"/>
      <c r="C1234" s="17">
        <v>262</v>
      </c>
      <c r="D1234" s="19">
        <v>1</v>
      </c>
      <c r="Y1234" s="8" t="s">
        <v>12</v>
      </c>
    </row>
    <row r="1235" spans="2:25" ht="14.25" x14ac:dyDescent="0.2">
      <c r="B1235" s="774" t="s">
        <v>1290</v>
      </c>
      <c r="C1235" s="62">
        <v>1</v>
      </c>
      <c r="D1235" s="95" t="s">
        <v>18</v>
      </c>
      <c r="Y1235" s="8" t="s">
        <v>12</v>
      </c>
    </row>
    <row r="1236" spans="2:25" ht="14.25" x14ac:dyDescent="0.2">
      <c r="B1236" s="773" t="s">
        <v>1292</v>
      </c>
      <c r="C1236" s="62">
        <v>2</v>
      </c>
      <c r="D1236" s="84" t="s">
        <v>18</v>
      </c>
      <c r="Y1236" s="8" t="s">
        <v>12</v>
      </c>
    </row>
    <row r="1237" spans="2:25" ht="14.25" x14ac:dyDescent="0.2">
      <c r="B1237" s="773" t="s">
        <v>1293</v>
      </c>
      <c r="C1237" s="62">
        <v>3</v>
      </c>
      <c r="D1237" s="84" t="s">
        <v>18</v>
      </c>
      <c r="Y1237" s="8" t="s">
        <v>12</v>
      </c>
    </row>
    <row r="1238" spans="2:25" ht="14.25" x14ac:dyDescent="0.2">
      <c r="B1238" s="773" t="s">
        <v>1294</v>
      </c>
      <c r="C1238" s="62">
        <v>4</v>
      </c>
      <c r="D1238" s="84" t="s">
        <v>18</v>
      </c>
      <c r="Y1238" s="8" t="s">
        <v>12</v>
      </c>
    </row>
    <row r="1239" spans="2:25" ht="14.25" x14ac:dyDescent="0.2">
      <c r="B1239" s="773" t="s">
        <v>1295</v>
      </c>
      <c r="C1239" s="62">
        <v>5</v>
      </c>
      <c r="D1239" s="84" t="s">
        <v>18</v>
      </c>
      <c r="Y1239" s="8" t="s">
        <v>12</v>
      </c>
    </row>
    <row r="1240" spans="2:25" ht="14.25" x14ac:dyDescent="0.2">
      <c r="B1240" s="679" t="s">
        <v>1296</v>
      </c>
      <c r="C1240" s="284">
        <v>6</v>
      </c>
      <c r="D1240" s="86" t="s">
        <v>18</v>
      </c>
      <c r="Y1240" s="8" t="s">
        <v>12</v>
      </c>
    </row>
    <row r="1241" spans="2:25" ht="14.25" x14ac:dyDescent="0.2">
      <c r="Y1241" s="8" t="s">
        <v>12</v>
      </c>
    </row>
    <row r="1242" spans="2:25" ht="15" x14ac:dyDescent="0.2">
      <c r="B1242" s="859" t="s">
        <v>1297</v>
      </c>
      <c r="C1242" s="837"/>
      <c r="D1242" s="677"/>
      <c r="Y1242" s="8" t="s">
        <v>12</v>
      </c>
    </row>
    <row r="1243" spans="2:25" ht="15" x14ac:dyDescent="0.2">
      <c r="B1243" s="860"/>
      <c r="C1243" s="17">
        <v>263</v>
      </c>
      <c r="D1243" s="19">
        <v>1</v>
      </c>
      <c r="Y1243" s="8" t="s">
        <v>12</v>
      </c>
    </row>
    <row r="1244" spans="2:25" ht="14.25" x14ac:dyDescent="0.2">
      <c r="B1244" s="861" t="s">
        <v>1298</v>
      </c>
      <c r="C1244" s="62">
        <v>1</v>
      </c>
      <c r="D1244" s="309" t="s">
        <v>18</v>
      </c>
      <c r="Y1244" s="8" t="s">
        <v>12</v>
      </c>
    </row>
    <row r="1245" spans="2:25" ht="14.25" x14ac:dyDescent="0.2">
      <c r="B1245" s="862" t="s">
        <v>1299</v>
      </c>
      <c r="C1245" s="62">
        <v>2</v>
      </c>
      <c r="D1245" s="313" t="s">
        <v>18</v>
      </c>
      <c r="Y1245" s="8" t="s">
        <v>12</v>
      </c>
    </row>
    <row r="1246" spans="2:25" ht="14.25" x14ac:dyDescent="0.2">
      <c r="B1246" s="862" t="s">
        <v>1300</v>
      </c>
      <c r="C1246" s="62">
        <v>3</v>
      </c>
      <c r="D1246" s="313" t="s">
        <v>18</v>
      </c>
      <c r="Y1246" s="8" t="s">
        <v>12</v>
      </c>
    </row>
    <row r="1247" spans="2:25" ht="14.25" x14ac:dyDescent="0.2">
      <c r="B1247" s="862"/>
      <c r="C1247" s="62">
        <v>4</v>
      </c>
      <c r="D1247" s="313" t="s">
        <v>18</v>
      </c>
      <c r="Y1247" s="8" t="s">
        <v>12</v>
      </c>
    </row>
    <row r="1248" spans="2:25" ht="14.25" x14ac:dyDescent="0.2">
      <c r="B1248" s="862"/>
      <c r="C1248" s="62">
        <v>5</v>
      </c>
      <c r="D1248" s="313" t="s">
        <v>18</v>
      </c>
      <c r="Y1248" s="8" t="s">
        <v>12</v>
      </c>
    </row>
    <row r="1249" spans="1:25" ht="14.25" x14ac:dyDescent="0.2">
      <c r="B1249" s="863"/>
      <c r="C1249" s="284">
        <v>6</v>
      </c>
      <c r="D1249" s="125" t="s">
        <v>18</v>
      </c>
      <c r="Y1249" s="8" t="s">
        <v>12</v>
      </c>
    </row>
    <row r="1250" spans="1:25" ht="14.25" x14ac:dyDescent="0.2">
      <c r="Y1250" s="8" t="s">
        <v>12</v>
      </c>
    </row>
    <row r="1251" spans="1:25" ht="14.25" x14ac:dyDescent="0.2">
      <c r="C1251" s="40">
        <v>264</v>
      </c>
      <c r="D1251" s="19">
        <v>1</v>
      </c>
      <c r="Y1251" s="8" t="s">
        <v>12</v>
      </c>
    </row>
    <row r="1252" spans="1:25" ht="15" x14ac:dyDescent="0.25">
      <c r="B1252" s="506" t="s">
        <v>1301</v>
      </c>
      <c r="C1252" s="284">
        <v>1</v>
      </c>
      <c r="D1252" s="66" t="s">
        <v>18</v>
      </c>
      <c r="Y1252" s="8" t="s">
        <v>12</v>
      </c>
    </row>
    <row r="1253" spans="1:25" ht="14.25" x14ac:dyDescent="0.2">
      <c r="Y1253" s="8" t="s">
        <v>12</v>
      </c>
    </row>
    <row r="1254" spans="1:25" ht="14.25" x14ac:dyDescent="0.2">
      <c r="A1254" s="8" t="s">
        <v>12</v>
      </c>
      <c r="B1254" s="1524" t="s">
        <v>2067</v>
      </c>
      <c r="C1254" s="8" t="s">
        <v>12</v>
      </c>
      <c r="D1254" s="8" t="s">
        <v>12</v>
      </c>
      <c r="E1254" s="8" t="s">
        <v>12</v>
      </c>
      <c r="F1254" s="8" t="s">
        <v>12</v>
      </c>
      <c r="G1254" s="8" t="s">
        <v>12</v>
      </c>
      <c r="H1254" s="8" t="s">
        <v>12</v>
      </c>
      <c r="I1254" s="8" t="s">
        <v>12</v>
      </c>
      <c r="J1254" s="8" t="s">
        <v>12</v>
      </c>
      <c r="K1254" s="8" t="s">
        <v>12</v>
      </c>
      <c r="L1254" s="8" t="s">
        <v>12</v>
      </c>
      <c r="M1254" s="8" t="s">
        <v>12</v>
      </c>
      <c r="N1254" s="8" t="s">
        <v>12</v>
      </c>
      <c r="O1254" s="8" t="s">
        <v>12</v>
      </c>
      <c r="P1254" s="8" t="s">
        <v>12</v>
      </c>
      <c r="Q1254" s="8" t="s">
        <v>12</v>
      </c>
      <c r="R1254" s="8" t="s">
        <v>12</v>
      </c>
      <c r="S1254" s="8" t="s">
        <v>12</v>
      </c>
      <c r="T1254" s="8" t="s">
        <v>12</v>
      </c>
      <c r="U1254" s="8" t="s">
        <v>12</v>
      </c>
      <c r="V1254" s="8" t="s">
        <v>12</v>
      </c>
      <c r="W1254" s="8" t="s">
        <v>12</v>
      </c>
      <c r="X1254" s="8" t="s">
        <v>12</v>
      </c>
      <c r="Y1254" s="8" t="s">
        <v>12</v>
      </c>
    </row>
    <row r="1255" spans="1:25" ht="14.25" x14ac:dyDescent="0.2">
      <c r="Y1255" s="8" t="s">
        <v>12</v>
      </c>
    </row>
    <row r="1256" spans="1:25" ht="15" x14ac:dyDescent="0.2">
      <c r="B1256" s="836"/>
      <c r="C1256" s="837"/>
      <c r="D1256" s="2067" t="s">
        <v>1400</v>
      </c>
      <c r="E1256" s="920" t="s">
        <v>1401</v>
      </c>
      <c r="F1256" s="921"/>
      <c r="G1256" s="921"/>
      <c r="H1256" s="921"/>
      <c r="I1256" s="921"/>
      <c r="J1256" s="921"/>
      <c r="K1256" s="922"/>
      <c r="Y1256" s="8" t="s">
        <v>12</v>
      </c>
    </row>
    <row r="1257" spans="1:25" ht="51" x14ac:dyDescent="0.2">
      <c r="B1257" s="836" t="s">
        <v>1926</v>
      </c>
      <c r="C1257" s="837"/>
      <c r="D1257" s="2068"/>
      <c r="E1257" s="923"/>
      <c r="F1257" s="1554" t="s">
        <v>60</v>
      </c>
      <c r="G1257" s="1554" t="s">
        <v>980</v>
      </c>
      <c r="H1257" s="1554" t="s">
        <v>63</v>
      </c>
      <c r="I1257" s="1554" t="s">
        <v>64</v>
      </c>
      <c r="J1257" s="1554" t="s">
        <v>70</v>
      </c>
      <c r="K1257" s="1554" t="s">
        <v>981</v>
      </c>
      <c r="Y1257" s="8" t="s">
        <v>12</v>
      </c>
    </row>
    <row r="1258" spans="1:25" ht="15" x14ac:dyDescent="0.2">
      <c r="B1258" s="836"/>
      <c r="C1258" s="40">
        <v>265</v>
      </c>
      <c r="D1258" s="34">
        <v>1</v>
      </c>
      <c r="E1258" s="34" t="s">
        <v>1402</v>
      </c>
      <c r="F1258" s="34">
        <v>3</v>
      </c>
      <c r="G1258" s="34">
        <v>4</v>
      </c>
      <c r="H1258" s="34">
        <v>5</v>
      </c>
      <c r="I1258" s="34">
        <v>6</v>
      </c>
      <c r="J1258" s="34">
        <v>7</v>
      </c>
      <c r="K1258" s="34">
        <v>8</v>
      </c>
      <c r="L1258" s="924" t="s">
        <v>989</v>
      </c>
      <c r="Y1258" s="8" t="s">
        <v>12</v>
      </c>
    </row>
    <row r="1259" spans="1:25" ht="25.5" x14ac:dyDescent="0.2">
      <c r="B1259" s="538" t="s">
        <v>1403</v>
      </c>
      <c r="C1259" s="142">
        <v>1</v>
      </c>
      <c r="D1259" s="178"/>
      <c r="E1259" s="640">
        <f>SUM(E1260,,E1263)</f>
        <v>0</v>
      </c>
      <c r="F1259" s="640">
        <f t="shared" ref="F1259:K1259" si="90">SUM(F1260,,F1263)</f>
        <v>0</v>
      </c>
      <c r="G1259" s="640">
        <f t="shared" si="90"/>
        <v>0</v>
      </c>
      <c r="H1259" s="640">
        <f t="shared" si="90"/>
        <v>0</v>
      </c>
      <c r="I1259" s="640">
        <f t="shared" si="90"/>
        <v>0</v>
      </c>
      <c r="J1259" s="640">
        <f t="shared" si="90"/>
        <v>0</v>
      </c>
      <c r="K1259" s="640">
        <f t="shared" si="90"/>
        <v>0</v>
      </c>
      <c r="Y1259" s="8" t="s">
        <v>12</v>
      </c>
    </row>
    <row r="1260" spans="1:25" ht="14.25" x14ac:dyDescent="0.2">
      <c r="B1260" s="925" t="s">
        <v>375</v>
      </c>
      <c r="C1260" s="142">
        <v>2</v>
      </c>
      <c r="D1260" s="778">
        <f>SUM(D1261:D1262)</f>
        <v>0</v>
      </c>
      <c r="E1260" s="778">
        <f t="shared" ref="E1260:E1265" si="91">SUM(F1260:K1260)</f>
        <v>0</v>
      </c>
      <c r="F1260" s="778">
        <f t="shared" ref="F1260:K1260" si="92">SUM(F1261:F1262)</f>
        <v>0</v>
      </c>
      <c r="G1260" s="778">
        <f t="shared" si="92"/>
        <v>0</v>
      </c>
      <c r="H1260" s="778">
        <f t="shared" si="92"/>
        <v>0</v>
      </c>
      <c r="I1260" s="778">
        <f t="shared" si="92"/>
        <v>0</v>
      </c>
      <c r="J1260" s="778">
        <f t="shared" si="92"/>
        <v>0</v>
      </c>
      <c r="K1260" s="778">
        <f t="shared" si="92"/>
        <v>0</v>
      </c>
      <c r="Y1260" s="8" t="s">
        <v>12</v>
      </c>
    </row>
    <row r="1261" spans="1:25" ht="14.25" x14ac:dyDescent="0.2">
      <c r="B1261" s="926" t="s">
        <v>1404</v>
      </c>
      <c r="C1261" s="142">
        <v>3</v>
      </c>
      <c r="D1261" s="227">
        <f>SUM(L1261)*SUM(E1261)</f>
        <v>0</v>
      </c>
      <c r="E1261" s="227">
        <f t="shared" si="91"/>
        <v>0</v>
      </c>
      <c r="F1261" s="903" t="s">
        <v>18</v>
      </c>
      <c r="G1261" s="903" t="s">
        <v>18</v>
      </c>
      <c r="H1261" s="903" t="s">
        <v>18</v>
      </c>
      <c r="I1261" s="903" t="s">
        <v>18</v>
      </c>
      <c r="J1261" s="903" t="s">
        <v>18</v>
      </c>
      <c r="K1261" s="903" t="s">
        <v>18</v>
      </c>
      <c r="L1261" s="927">
        <v>0.03</v>
      </c>
      <c r="Y1261" s="8" t="s">
        <v>12</v>
      </c>
    </row>
    <row r="1262" spans="1:25" ht="14.25" x14ac:dyDescent="0.2">
      <c r="B1262" s="928" t="s">
        <v>1405</v>
      </c>
      <c r="C1262" s="142">
        <v>4</v>
      </c>
      <c r="D1262" s="233">
        <f>SUM(L1262)*SUM(E1262)</f>
        <v>0</v>
      </c>
      <c r="E1262" s="233">
        <f t="shared" si="91"/>
        <v>0</v>
      </c>
      <c r="F1262" s="402" t="s">
        <v>18</v>
      </c>
      <c r="G1262" s="402" t="s">
        <v>18</v>
      </c>
      <c r="H1262" s="402" t="s">
        <v>18</v>
      </c>
      <c r="I1262" s="402" t="s">
        <v>18</v>
      </c>
      <c r="J1262" s="402" t="s">
        <v>18</v>
      </c>
      <c r="K1262" s="402" t="s">
        <v>18</v>
      </c>
      <c r="L1262" s="929">
        <v>2.5000000000000001E-2</v>
      </c>
      <c r="Y1262" s="8" t="s">
        <v>12</v>
      </c>
    </row>
    <row r="1263" spans="1:25" ht="14.25" x14ac:dyDescent="0.2">
      <c r="B1263" s="925" t="s">
        <v>385</v>
      </c>
      <c r="C1263" s="142">
        <v>5</v>
      </c>
      <c r="D1263" s="778">
        <f>SUM(D1264:D1265)</f>
        <v>0</v>
      </c>
      <c r="E1263" s="778">
        <f t="shared" si="91"/>
        <v>0</v>
      </c>
      <c r="F1263" s="778">
        <f t="shared" ref="F1263:K1263" si="93">SUM(F1264:F1265)</f>
        <v>0</v>
      </c>
      <c r="G1263" s="778">
        <f t="shared" si="93"/>
        <v>0</v>
      </c>
      <c r="H1263" s="778">
        <f t="shared" si="93"/>
        <v>0</v>
      </c>
      <c r="I1263" s="778">
        <f t="shared" si="93"/>
        <v>0</v>
      </c>
      <c r="J1263" s="778">
        <f t="shared" si="93"/>
        <v>0</v>
      </c>
      <c r="K1263" s="778">
        <f t="shared" si="93"/>
        <v>0</v>
      </c>
      <c r="Y1263" s="8" t="s">
        <v>12</v>
      </c>
    </row>
    <row r="1264" spans="1:25" ht="14.25" x14ac:dyDescent="0.2">
      <c r="B1264" s="926" t="s">
        <v>1404</v>
      </c>
      <c r="C1264" s="142">
        <v>6</v>
      </c>
      <c r="D1264" s="227">
        <f>SUM(L1264)*SUM(E1264)</f>
        <v>0</v>
      </c>
      <c r="E1264" s="227">
        <f t="shared" si="91"/>
        <v>0</v>
      </c>
      <c r="F1264" s="903" t="s">
        <v>18</v>
      </c>
      <c r="G1264" s="903" t="s">
        <v>18</v>
      </c>
      <c r="H1264" s="903" t="s">
        <v>18</v>
      </c>
      <c r="I1264" s="903" t="s">
        <v>18</v>
      </c>
      <c r="J1264" s="903" t="s">
        <v>18</v>
      </c>
      <c r="K1264" s="903" t="s">
        <v>18</v>
      </c>
      <c r="L1264" s="927">
        <v>0.04</v>
      </c>
      <c r="Y1264" s="8" t="s">
        <v>12</v>
      </c>
    </row>
    <row r="1265" spans="2:25" ht="14.25" x14ac:dyDescent="0.2">
      <c r="B1265" s="928" t="s">
        <v>1405</v>
      </c>
      <c r="C1265" s="135">
        <v>7</v>
      </c>
      <c r="D1265" s="233">
        <f>SUM(L1265)*SUM(E1265)</f>
        <v>0</v>
      </c>
      <c r="E1265" s="233">
        <f t="shared" si="91"/>
        <v>0</v>
      </c>
      <c r="F1265" s="402" t="s">
        <v>18</v>
      </c>
      <c r="G1265" s="402" t="s">
        <v>18</v>
      </c>
      <c r="H1265" s="402" t="s">
        <v>18</v>
      </c>
      <c r="I1265" s="402" t="s">
        <v>18</v>
      </c>
      <c r="J1265" s="402" t="s">
        <v>18</v>
      </c>
      <c r="K1265" s="402" t="s">
        <v>18</v>
      </c>
      <c r="L1265" s="929">
        <v>3.5000000000000003E-2</v>
      </c>
      <c r="Y1265" s="8" t="s">
        <v>12</v>
      </c>
    </row>
    <row r="1266" spans="2:25" ht="14.25" x14ac:dyDescent="0.2">
      <c r="Y1266" s="8" t="s">
        <v>12</v>
      </c>
    </row>
    <row r="1267" spans="2:25" ht="14.25" x14ac:dyDescent="0.2">
      <c r="C1267" s="40">
        <v>266</v>
      </c>
      <c r="D1267" s="34"/>
      <c r="E1267" s="34" t="s">
        <v>1402</v>
      </c>
      <c r="F1267" s="34">
        <v>3</v>
      </c>
      <c r="G1267" s="34">
        <v>4</v>
      </c>
      <c r="H1267" s="34">
        <v>5</v>
      </c>
      <c r="I1267" s="34">
        <v>6</v>
      </c>
      <c r="J1267" s="34">
        <v>7</v>
      </c>
      <c r="K1267" s="35">
        <v>8</v>
      </c>
      <c r="Y1267" s="8" t="s">
        <v>12</v>
      </c>
    </row>
    <row r="1268" spans="2:25" ht="25.5" x14ac:dyDescent="0.2">
      <c r="B1268" s="538" t="s">
        <v>1406</v>
      </c>
      <c r="C1268" s="142">
        <v>1</v>
      </c>
      <c r="D1268" s="178"/>
      <c r="E1268" s="640">
        <f>SUM(E1269,E1272)</f>
        <v>0</v>
      </c>
      <c r="F1268" s="640">
        <f t="shared" ref="F1268:K1268" si="94">SUM(F1269,F1272)</f>
        <v>0</v>
      </c>
      <c r="G1268" s="640">
        <f t="shared" si="94"/>
        <v>0</v>
      </c>
      <c r="H1268" s="640">
        <f t="shared" si="94"/>
        <v>0</v>
      </c>
      <c r="I1268" s="640">
        <f t="shared" si="94"/>
        <v>0</v>
      </c>
      <c r="J1268" s="640">
        <f t="shared" si="94"/>
        <v>0</v>
      </c>
      <c r="K1268" s="640">
        <f t="shared" si="94"/>
        <v>0</v>
      </c>
      <c r="Y1268" s="8" t="s">
        <v>12</v>
      </c>
    </row>
    <row r="1269" spans="2:25" ht="14.25" x14ac:dyDescent="0.2">
      <c r="B1269" s="925" t="s">
        <v>375</v>
      </c>
      <c r="C1269" s="142">
        <v>2</v>
      </c>
      <c r="D1269" s="91"/>
      <c r="E1269" s="778">
        <f t="shared" ref="E1269:E1274" si="95">SUM(F1269:K1269)</f>
        <v>0</v>
      </c>
      <c r="F1269" s="778">
        <f t="shared" ref="F1269:K1269" si="96">SUM(F1270:F1271)</f>
        <v>0</v>
      </c>
      <c r="G1269" s="778">
        <f t="shared" si="96"/>
        <v>0</v>
      </c>
      <c r="H1269" s="778">
        <f t="shared" si="96"/>
        <v>0</v>
      </c>
      <c r="I1269" s="778">
        <f t="shared" si="96"/>
        <v>0</v>
      </c>
      <c r="J1269" s="778">
        <f t="shared" si="96"/>
        <v>0</v>
      </c>
      <c r="K1269" s="778">
        <f t="shared" si="96"/>
        <v>0</v>
      </c>
      <c r="Y1269" s="8" t="s">
        <v>12</v>
      </c>
    </row>
    <row r="1270" spans="2:25" ht="14.25" x14ac:dyDescent="0.2">
      <c r="B1270" s="926" t="s">
        <v>1404</v>
      </c>
      <c r="C1270" s="142">
        <v>3</v>
      </c>
      <c r="D1270" s="91"/>
      <c r="E1270" s="227">
        <f t="shared" si="95"/>
        <v>0</v>
      </c>
      <c r="F1270" s="903" t="s">
        <v>18</v>
      </c>
      <c r="G1270" s="903" t="s">
        <v>18</v>
      </c>
      <c r="H1270" s="903" t="s">
        <v>18</v>
      </c>
      <c r="I1270" s="903" t="s">
        <v>18</v>
      </c>
      <c r="J1270" s="903" t="s">
        <v>18</v>
      </c>
      <c r="K1270" s="903" t="s">
        <v>18</v>
      </c>
      <c r="Y1270" s="8" t="s">
        <v>12</v>
      </c>
    </row>
    <row r="1271" spans="2:25" ht="14.25" x14ac:dyDescent="0.2">
      <c r="B1271" s="928" t="s">
        <v>1405</v>
      </c>
      <c r="C1271" s="142">
        <v>4</v>
      </c>
      <c r="D1271" s="91"/>
      <c r="E1271" s="233">
        <f t="shared" si="95"/>
        <v>0</v>
      </c>
      <c r="F1271" s="402" t="s">
        <v>18</v>
      </c>
      <c r="G1271" s="402" t="s">
        <v>18</v>
      </c>
      <c r="H1271" s="402" t="s">
        <v>18</v>
      </c>
      <c r="I1271" s="402" t="s">
        <v>18</v>
      </c>
      <c r="J1271" s="402" t="s">
        <v>18</v>
      </c>
      <c r="K1271" s="402" t="s">
        <v>18</v>
      </c>
      <c r="Y1271" s="8" t="s">
        <v>12</v>
      </c>
    </row>
    <row r="1272" spans="2:25" ht="14.25" x14ac:dyDescent="0.2">
      <c r="B1272" s="925" t="s">
        <v>385</v>
      </c>
      <c r="C1272" s="142">
        <v>5</v>
      </c>
      <c r="D1272" s="91"/>
      <c r="E1272" s="778">
        <f t="shared" si="95"/>
        <v>0</v>
      </c>
      <c r="F1272" s="778">
        <f t="shared" ref="F1272:K1272" si="97">SUM(F1273:F1274)</f>
        <v>0</v>
      </c>
      <c r="G1272" s="778">
        <f t="shared" si="97"/>
        <v>0</v>
      </c>
      <c r="H1272" s="778">
        <f t="shared" si="97"/>
        <v>0</v>
      </c>
      <c r="I1272" s="778">
        <f t="shared" si="97"/>
        <v>0</v>
      </c>
      <c r="J1272" s="778">
        <f t="shared" si="97"/>
        <v>0</v>
      </c>
      <c r="K1272" s="778">
        <f t="shared" si="97"/>
        <v>0</v>
      </c>
      <c r="Y1272" s="8" t="s">
        <v>12</v>
      </c>
    </row>
    <row r="1273" spans="2:25" ht="14.25" x14ac:dyDescent="0.2">
      <c r="B1273" s="926" t="s">
        <v>1404</v>
      </c>
      <c r="C1273" s="142">
        <v>6</v>
      </c>
      <c r="D1273" s="91"/>
      <c r="E1273" s="227">
        <f t="shared" si="95"/>
        <v>0</v>
      </c>
      <c r="F1273" s="903" t="s">
        <v>18</v>
      </c>
      <c r="G1273" s="903" t="s">
        <v>18</v>
      </c>
      <c r="H1273" s="903" t="s">
        <v>18</v>
      </c>
      <c r="I1273" s="903" t="s">
        <v>18</v>
      </c>
      <c r="J1273" s="903" t="s">
        <v>18</v>
      </c>
      <c r="K1273" s="903" t="s">
        <v>18</v>
      </c>
      <c r="Y1273" s="8" t="s">
        <v>12</v>
      </c>
    </row>
    <row r="1274" spans="2:25" ht="14.25" x14ac:dyDescent="0.2">
      <c r="B1274" s="928" t="s">
        <v>1405</v>
      </c>
      <c r="C1274" s="135">
        <v>7</v>
      </c>
      <c r="D1274" s="194"/>
      <c r="E1274" s="233">
        <f t="shared" si="95"/>
        <v>0</v>
      </c>
      <c r="F1274" s="402" t="s">
        <v>18</v>
      </c>
      <c r="G1274" s="402" t="s">
        <v>18</v>
      </c>
      <c r="H1274" s="402" t="s">
        <v>18</v>
      </c>
      <c r="I1274" s="402" t="s">
        <v>18</v>
      </c>
      <c r="J1274" s="402" t="s">
        <v>18</v>
      </c>
      <c r="K1274" s="402" t="s">
        <v>18</v>
      </c>
      <c r="Y1274" s="8" t="s">
        <v>12</v>
      </c>
    </row>
    <row r="1275" spans="2:25" ht="14.25" x14ac:dyDescent="0.2">
      <c r="Y1275" s="8" t="s">
        <v>12</v>
      </c>
    </row>
    <row r="1276" spans="2:25" ht="14.25" x14ac:dyDescent="0.2">
      <c r="C1276" s="40">
        <v>267</v>
      </c>
      <c r="D1276" s="34"/>
      <c r="E1276" s="34" t="s">
        <v>1402</v>
      </c>
      <c r="F1276" s="34">
        <v>3</v>
      </c>
      <c r="G1276" s="34">
        <v>4</v>
      </c>
      <c r="H1276" s="34">
        <v>5</v>
      </c>
      <c r="I1276" s="34">
        <v>6</v>
      </c>
      <c r="J1276" s="34">
        <v>7</v>
      </c>
      <c r="K1276" s="35">
        <v>8</v>
      </c>
      <c r="Y1276" s="8" t="s">
        <v>12</v>
      </c>
    </row>
    <row r="1277" spans="2:25" ht="25.5" x14ac:dyDescent="0.2">
      <c r="B1277" s="538" t="s">
        <v>1407</v>
      </c>
      <c r="C1277" s="142">
        <v>1</v>
      </c>
      <c r="D1277" s="178"/>
      <c r="E1277" s="640">
        <f>SUM(E1278,E1281)</f>
        <v>0</v>
      </c>
      <c r="F1277" s="640">
        <f t="shared" ref="F1277:K1277" si="98">SUM(F1278,F1281)</f>
        <v>0</v>
      </c>
      <c r="G1277" s="640">
        <f t="shared" si="98"/>
        <v>0</v>
      </c>
      <c r="H1277" s="640">
        <f t="shared" si="98"/>
        <v>0</v>
      </c>
      <c r="I1277" s="640">
        <f t="shared" si="98"/>
        <v>0</v>
      </c>
      <c r="J1277" s="640">
        <f t="shared" si="98"/>
        <v>0</v>
      </c>
      <c r="K1277" s="640">
        <f t="shared" si="98"/>
        <v>0</v>
      </c>
      <c r="Y1277" s="8" t="s">
        <v>12</v>
      </c>
    </row>
    <row r="1278" spans="2:25" ht="14.25" x14ac:dyDescent="0.2">
      <c r="B1278" s="925" t="s">
        <v>375</v>
      </c>
      <c r="C1278" s="142">
        <v>2</v>
      </c>
      <c r="D1278" s="91"/>
      <c r="E1278" s="778">
        <f t="shared" ref="E1278:E1283" si="99">SUM(F1278:K1278)</f>
        <v>0</v>
      </c>
      <c r="F1278" s="778">
        <f t="shared" ref="F1278:K1278" si="100">SUM(F1279:F1280)</f>
        <v>0</v>
      </c>
      <c r="G1278" s="778">
        <f t="shared" si="100"/>
        <v>0</v>
      </c>
      <c r="H1278" s="778">
        <f t="shared" si="100"/>
        <v>0</v>
      </c>
      <c r="I1278" s="778">
        <f t="shared" si="100"/>
        <v>0</v>
      </c>
      <c r="J1278" s="778">
        <f t="shared" si="100"/>
        <v>0</v>
      </c>
      <c r="K1278" s="778">
        <f t="shared" si="100"/>
        <v>0</v>
      </c>
      <c r="Y1278" s="8" t="s">
        <v>12</v>
      </c>
    </row>
    <row r="1279" spans="2:25" ht="14.25" x14ac:dyDescent="0.2">
      <c r="B1279" s="926" t="s">
        <v>1404</v>
      </c>
      <c r="C1279" s="142">
        <v>3</v>
      </c>
      <c r="D1279" s="91"/>
      <c r="E1279" s="227">
        <f t="shared" si="99"/>
        <v>0</v>
      </c>
      <c r="F1279" s="903" t="s">
        <v>18</v>
      </c>
      <c r="G1279" s="903" t="s">
        <v>18</v>
      </c>
      <c r="H1279" s="903" t="s">
        <v>18</v>
      </c>
      <c r="I1279" s="903" t="s">
        <v>18</v>
      </c>
      <c r="J1279" s="903" t="s">
        <v>18</v>
      </c>
      <c r="K1279" s="903" t="s">
        <v>18</v>
      </c>
      <c r="Y1279" s="8" t="s">
        <v>12</v>
      </c>
    </row>
    <row r="1280" spans="2:25" ht="14.25" x14ac:dyDescent="0.2">
      <c r="B1280" s="928" t="s">
        <v>1405</v>
      </c>
      <c r="C1280" s="142">
        <v>4</v>
      </c>
      <c r="D1280" s="91"/>
      <c r="E1280" s="233">
        <f t="shared" si="99"/>
        <v>0</v>
      </c>
      <c r="F1280" s="402" t="s">
        <v>18</v>
      </c>
      <c r="G1280" s="402" t="s">
        <v>18</v>
      </c>
      <c r="H1280" s="402" t="s">
        <v>18</v>
      </c>
      <c r="I1280" s="402" t="s">
        <v>18</v>
      </c>
      <c r="J1280" s="402" t="s">
        <v>18</v>
      </c>
      <c r="K1280" s="402" t="s">
        <v>18</v>
      </c>
      <c r="Y1280" s="8" t="s">
        <v>12</v>
      </c>
    </row>
    <row r="1281" spans="2:25" ht="14.25" x14ac:dyDescent="0.2">
      <c r="B1281" s="925" t="s">
        <v>385</v>
      </c>
      <c r="C1281" s="142">
        <v>5</v>
      </c>
      <c r="D1281" s="91"/>
      <c r="E1281" s="778">
        <f t="shared" si="99"/>
        <v>0</v>
      </c>
      <c r="F1281" s="778">
        <f t="shared" ref="F1281:K1281" si="101">SUM(F1282:F1283)</f>
        <v>0</v>
      </c>
      <c r="G1281" s="778">
        <f t="shared" si="101"/>
        <v>0</v>
      </c>
      <c r="H1281" s="778">
        <f t="shared" si="101"/>
        <v>0</v>
      </c>
      <c r="I1281" s="778">
        <f t="shared" si="101"/>
        <v>0</v>
      </c>
      <c r="J1281" s="778">
        <f t="shared" si="101"/>
        <v>0</v>
      </c>
      <c r="K1281" s="778">
        <f t="shared" si="101"/>
        <v>0</v>
      </c>
      <c r="Y1281" s="8" t="s">
        <v>12</v>
      </c>
    </row>
    <row r="1282" spans="2:25" ht="14.25" x14ac:dyDescent="0.2">
      <c r="B1282" s="926" t="s">
        <v>1404</v>
      </c>
      <c r="C1282" s="142">
        <v>6</v>
      </c>
      <c r="D1282" s="91"/>
      <c r="E1282" s="227">
        <f t="shared" si="99"/>
        <v>0</v>
      </c>
      <c r="F1282" s="903" t="s">
        <v>18</v>
      </c>
      <c r="G1282" s="903" t="s">
        <v>18</v>
      </c>
      <c r="H1282" s="903" t="s">
        <v>18</v>
      </c>
      <c r="I1282" s="903" t="s">
        <v>18</v>
      </c>
      <c r="J1282" s="903" t="s">
        <v>18</v>
      </c>
      <c r="K1282" s="903" t="s">
        <v>18</v>
      </c>
      <c r="Y1282" s="8" t="s">
        <v>12</v>
      </c>
    </row>
    <row r="1283" spans="2:25" ht="14.25" x14ac:dyDescent="0.2">
      <c r="B1283" s="928" t="s">
        <v>1405</v>
      </c>
      <c r="C1283" s="135">
        <v>7</v>
      </c>
      <c r="D1283" s="194"/>
      <c r="E1283" s="233">
        <f t="shared" si="99"/>
        <v>0</v>
      </c>
      <c r="F1283" s="402" t="s">
        <v>18</v>
      </c>
      <c r="G1283" s="402" t="s">
        <v>18</v>
      </c>
      <c r="H1283" s="402" t="s">
        <v>18</v>
      </c>
      <c r="I1283" s="402" t="s">
        <v>18</v>
      </c>
      <c r="J1283" s="402" t="s">
        <v>18</v>
      </c>
      <c r="K1283" s="402" t="s">
        <v>18</v>
      </c>
      <c r="Y1283" s="8" t="s">
        <v>12</v>
      </c>
    </row>
    <row r="1284" spans="2:25" ht="14.25" x14ac:dyDescent="0.2">
      <c r="Y1284" s="8" t="s">
        <v>12</v>
      </c>
    </row>
    <row r="1285" spans="2:25" ht="14.25" x14ac:dyDescent="0.2">
      <c r="C1285" s="40">
        <v>268</v>
      </c>
      <c r="D1285" s="34">
        <v>1</v>
      </c>
      <c r="E1285" s="34" t="s">
        <v>1402</v>
      </c>
      <c r="F1285" s="34">
        <v>3</v>
      </c>
      <c r="G1285" s="34">
        <v>4</v>
      </c>
      <c r="H1285" s="34">
        <v>5</v>
      </c>
      <c r="I1285" s="34">
        <v>6</v>
      </c>
      <c r="J1285" s="34">
        <v>7</v>
      </c>
      <c r="K1285" s="35">
        <v>8</v>
      </c>
      <c r="L1285" s="930" t="s">
        <v>1408</v>
      </c>
      <c r="Y1285" s="8" t="s">
        <v>12</v>
      </c>
    </row>
    <row r="1286" spans="2:25" ht="25.5" x14ac:dyDescent="0.2">
      <c r="B1286" s="538" t="s">
        <v>1409</v>
      </c>
      <c r="C1286" s="142">
        <v>1</v>
      </c>
      <c r="D1286" s="178"/>
      <c r="E1286" s="640">
        <f>SUM(E1287,E1290)</f>
        <v>0</v>
      </c>
      <c r="F1286" s="640">
        <f t="shared" ref="F1286:K1286" si="102">SUM(F1287,F1290)</f>
        <v>0</v>
      </c>
      <c r="G1286" s="640">
        <f t="shared" si="102"/>
        <v>0</v>
      </c>
      <c r="H1286" s="640">
        <f t="shared" si="102"/>
        <v>0</v>
      </c>
      <c r="I1286" s="640">
        <f t="shared" si="102"/>
        <v>0</v>
      </c>
      <c r="J1286" s="640">
        <f t="shared" si="102"/>
        <v>0</v>
      </c>
      <c r="K1286" s="640">
        <f t="shared" si="102"/>
        <v>0</v>
      </c>
      <c r="L1286" s="931">
        <v>0.2</v>
      </c>
      <c r="Y1286" s="8" t="s">
        <v>12</v>
      </c>
    </row>
    <row r="1287" spans="2:25" ht="14.25" x14ac:dyDescent="0.2">
      <c r="B1287" s="925" t="s">
        <v>375</v>
      </c>
      <c r="C1287" s="142">
        <v>2</v>
      </c>
      <c r="D1287" s="778">
        <f>SUM(D1288:D1289)</f>
        <v>0</v>
      </c>
      <c r="E1287" s="778">
        <f t="shared" ref="E1287:E1292" si="103">SUM(F1287:K1287)</f>
        <v>0</v>
      </c>
      <c r="F1287" s="778">
        <f t="shared" ref="F1287:K1287" si="104">SUM(F1288:F1289)</f>
        <v>0</v>
      </c>
      <c r="G1287" s="778">
        <f t="shared" si="104"/>
        <v>0</v>
      </c>
      <c r="H1287" s="778">
        <f t="shared" si="104"/>
        <v>0</v>
      </c>
      <c r="I1287" s="778">
        <f t="shared" si="104"/>
        <v>0</v>
      </c>
      <c r="J1287" s="778">
        <f t="shared" si="104"/>
        <v>0</v>
      </c>
      <c r="K1287" s="778">
        <f t="shared" si="104"/>
        <v>0</v>
      </c>
      <c r="Y1287" s="8" t="s">
        <v>12</v>
      </c>
    </row>
    <row r="1288" spans="2:25" ht="14.25" x14ac:dyDescent="0.2">
      <c r="B1288" s="926" t="s">
        <v>1404</v>
      </c>
      <c r="C1288" s="142">
        <v>3</v>
      </c>
      <c r="D1288" s="227">
        <f>SUM(L1288)*SUM(E1288)</f>
        <v>0</v>
      </c>
      <c r="E1288" s="227">
        <f t="shared" si="103"/>
        <v>0</v>
      </c>
      <c r="F1288" s="227">
        <f t="shared" ref="F1288:K1289" si="105">MAX(0,SUM(F1261)-SUM(F1270)*(1+SUM($L$1286)))</f>
        <v>0</v>
      </c>
      <c r="G1288" s="227">
        <f t="shared" si="105"/>
        <v>0</v>
      </c>
      <c r="H1288" s="227">
        <f t="shared" si="105"/>
        <v>0</v>
      </c>
      <c r="I1288" s="227">
        <f t="shared" si="105"/>
        <v>0</v>
      </c>
      <c r="J1288" s="227">
        <f t="shared" si="105"/>
        <v>0</v>
      </c>
      <c r="K1288" s="227">
        <f t="shared" si="105"/>
        <v>0</v>
      </c>
      <c r="L1288" s="927">
        <v>0.03</v>
      </c>
      <c r="Y1288" s="8" t="s">
        <v>12</v>
      </c>
    </row>
    <row r="1289" spans="2:25" ht="14.25" x14ac:dyDescent="0.2">
      <c r="B1289" s="928" t="s">
        <v>1405</v>
      </c>
      <c r="C1289" s="142">
        <v>4</v>
      </c>
      <c r="D1289" s="233">
        <f>SUM(L1289)*SUM(E1289)</f>
        <v>0</v>
      </c>
      <c r="E1289" s="233">
        <f t="shared" si="103"/>
        <v>0</v>
      </c>
      <c r="F1289" s="233">
        <f t="shared" si="105"/>
        <v>0</v>
      </c>
      <c r="G1289" s="233">
        <f t="shared" si="105"/>
        <v>0</v>
      </c>
      <c r="H1289" s="233">
        <f t="shared" si="105"/>
        <v>0</v>
      </c>
      <c r="I1289" s="233">
        <f t="shared" si="105"/>
        <v>0</v>
      </c>
      <c r="J1289" s="233">
        <f t="shared" si="105"/>
        <v>0</v>
      </c>
      <c r="K1289" s="233">
        <f t="shared" si="105"/>
        <v>0</v>
      </c>
      <c r="L1289" s="929">
        <v>2.5000000000000001E-2</v>
      </c>
      <c r="Y1289" s="8" t="s">
        <v>12</v>
      </c>
    </row>
    <row r="1290" spans="2:25" ht="14.25" x14ac:dyDescent="0.2">
      <c r="B1290" s="925" t="s">
        <v>385</v>
      </c>
      <c r="C1290" s="142">
        <v>5</v>
      </c>
      <c r="D1290" s="778">
        <f>SUM(D1291:D1292)</f>
        <v>0</v>
      </c>
      <c r="E1290" s="778">
        <f t="shared" si="103"/>
        <v>0</v>
      </c>
      <c r="F1290" s="778">
        <f t="shared" ref="F1290:K1290" si="106">SUM(F1291:F1292)</f>
        <v>0</v>
      </c>
      <c r="G1290" s="778">
        <f t="shared" si="106"/>
        <v>0</v>
      </c>
      <c r="H1290" s="778">
        <f t="shared" si="106"/>
        <v>0</v>
      </c>
      <c r="I1290" s="778">
        <f t="shared" si="106"/>
        <v>0</v>
      </c>
      <c r="J1290" s="778">
        <f t="shared" si="106"/>
        <v>0</v>
      </c>
      <c r="K1290" s="778">
        <f t="shared" si="106"/>
        <v>0</v>
      </c>
      <c r="Y1290" s="8" t="s">
        <v>12</v>
      </c>
    </row>
    <row r="1291" spans="2:25" ht="14.25" x14ac:dyDescent="0.2">
      <c r="B1291" s="926" t="s">
        <v>1404</v>
      </c>
      <c r="C1291" s="142">
        <v>6</v>
      </c>
      <c r="D1291" s="227">
        <f>SUM(L1291)*SUM(E1291)</f>
        <v>0</v>
      </c>
      <c r="E1291" s="227">
        <f t="shared" si="103"/>
        <v>0</v>
      </c>
      <c r="F1291" s="227">
        <f t="shared" ref="F1291:K1292" si="107">MAX(0,SUM(F1264)-SUM(F1273)*(1+SUM($L$1286)))</f>
        <v>0</v>
      </c>
      <c r="G1291" s="227">
        <f t="shared" si="107"/>
        <v>0</v>
      </c>
      <c r="H1291" s="227">
        <f t="shared" si="107"/>
        <v>0</v>
      </c>
      <c r="I1291" s="227">
        <f t="shared" si="107"/>
        <v>0</v>
      </c>
      <c r="J1291" s="227">
        <f t="shared" si="107"/>
        <v>0</v>
      </c>
      <c r="K1291" s="227">
        <f t="shared" si="107"/>
        <v>0</v>
      </c>
      <c r="L1291" s="927">
        <v>0.04</v>
      </c>
      <c r="Y1291" s="8" t="s">
        <v>12</v>
      </c>
    </row>
    <row r="1292" spans="2:25" ht="14.25" x14ac:dyDescent="0.2">
      <c r="B1292" s="928" t="s">
        <v>1405</v>
      </c>
      <c r="C1292" s="135">
        <v>7</v>
      </c>
      <c r="D1292" s="233">
        <f>SUM(L1292)*SUM(E1292)</f>
        <v>0</v>
      </c>
      <c r="E1292" s="233">
        <f t="shared" si="103"/>
        <v>0</v>
      </c>
      <c r="F1292" s="233">
        <f t="shared" si="107"/>
        <v>0</v>
      </c>
      <c r="G1292" s="233">
        <f t="shared" si="107"/>
        <v>0</v>
      </c>
      <c r="H1292" s="233">
        <f t="shared" si="107"/>
        <v>0</v>
      </c>
      <c r="I1292" s="233">
        <f t="shared" si="107"/>
        <v>0</v>
      </c>
      <c r="J1292" s="233">
        <f t="shared" si="107"/>
        <v>0</v>
      </c>
      <c r="K1292" s="233">
        <f t="shared" si="107"/>
        <v>0</v>
      </c>
      <c r="L1292" s="929">
        <v>3.5000000000000003E-2</v>
      </c>
      <c r="Y1292" s="8" t="s">
        <v>12</v>
      </c>
    </row>
    <row r="1293" spans="2:25" ht="14.25" x14ac:dyDescent="0.2">
      <c r="Y1293" s="8" t="s">
        <v>12</v>
      </c>
    </row>
    <row r="1294" spans="2:25" ht="14.25" x14ac:dyDescent="0.2">
      <c r="C1294" s="17">
        <v>269</v>
      </c>
      <c r="D1294" s="34"/>
      <c r="E1294" s="34" t="s">
        <v>1402</v>
      </c>
      <c r="F1294" s="34">
        <v>3</v>
      </c>
      <c r="G1294" s="34">
        <v>4</v>
      </c>
      <c r="H1294" s="34">
        <v>5</v>
      </c>
      <c r="I1294" s="34">
        <v>6</v>
      </c>
      <c r="J1294" s="34">
        <v>7</v>
      </c>
      <c r="K1294" s="35">
        <v>8</v>
      </c>
      <c r="Y1294" s="8" t="s">
        <v>12</v>
      </c>
    </row>
    <row r="1295" spans="2:25" ht="25.5" x14ac:dyDescent="0.2">
      <c r="B1295" s="538" t="s">
        <v>1410</v>
      </c>
      <c r="C1295" s="142">
        <v>1</v>
      </c>
      <c r="D1295" s="178"/>
      <c r="E1295" s="640">
        <f>SUM(E1296,E1299)</f>
        <v>0</v>
      </c>
      <c r="F1295" s="640">
        <f t="shared" ref="F1295:K1295" si="108">SUM(F1296,F1299)</f>
        <v>0</v>
      </c>
      <c r="G1295" s="640">
        <f t="shared" si="108"/>
        <v>0</v>
      </c>
      <c r="H1295" s="640">
        <f t="shared" si="108"/>
        <v>0</v>
      </c>
      <c r="I1295" s="640">
        <f t="shared" si="108"/>
        <v>0</v>
      </c>
      <c r="J1295" s="640">
        <f t="shared" si="108"/>
        <v>0</v>
      </c>
      <c r="K1295" s="640">
        <f t="shared" si="108"/>
        <v>0</v>
      </c>
      <c r="Y1295" s="8" t="s">
        <v>12</v>
      </c>
    </row>
    <row r="1296" spans="2:25" ht="14.25" x14ac:dyDescent="0.2">
      <c r="B1296" s="925" t="s">
        <v>375</v>
      </c>
      <c r="C1296" s="142">
        <v>2</v>
      </c>
      <c r="D1296" s="91"/>
      <c r="E1296" s="778">
        <f t="shared" ref="E1296:E1301" si="109">SUM(F1296:K1296)</f>
        <v>0</v>
      </c>
      <c r="F1296" s="778">
        <f t="shared" ref="F1296:K1296" si="110">SUM(F1297:F1298)</f>
        <v>0</v>
      </c>
      <c r="G1296" s="778">
        <f t="shared" si="110"/>
        <v>0</v>
      </c>
      <c r="H1296" s="778">
        <f t="shared" si="110"/>
        <v>0</v>
      </c>
      <c r="I1296" s="778">
        <f t="shared" si="110"/>
        <v>0</v>
      </c>
      <c r="J1296" s="778">
        <f t="shared" si="110"/>
        <v>0</v>
      </c>
      <c r="K1296" s="778">
        <f t="shared" si="110"/>
        <v>0</v>
      </c>
      <c r="Y1296" s="8" t="s">
        <v>12</v>
      </c>
    </row>
    <row r="1297" spans="2:25" ht="14.25" x14ac:dyDescent="0.2">
      <c r="B1297" s="926" t="s">
        <v>1404</v>
      </c>
      <c r="C1297" s="142">
        <v>3</v>
      </c>
      <c r="D1297" s="91"/>
      <c r="E1297" s="227">
        <f t="shared" si="109"/>
        <v>0</v>
      </c>
      <c r="F1297" s="903" t="s">
        <v>18</v>
      </c>
      <c r="G1297" s="903" t="s">
        <v>18</v>
      </c>
      <c r="H1297" s="903" t="s">
        <v>18</v>
      </c>
      <c r="I1297" s="903" t="s">
        <v>18</v>
      </c>
      <c r="J1297" s="903" t="s">
        <v>18</v>
      </c>
      <c r="K1297" s="903" t="s">
        <v>18</v>
      </c>
      <c r="Y1297" s="8" t="s">
        <v>12</v>
      </c>
    </row>
    <row r="1298" spans="2:25" ht="14.25" x14ac:dyDescent="0.2">
      <c r="B1298" s="928" t="s">
        <v>1405</v>
      </c>
      <c r="C1298" s="142">
        <v>4</v>
      </c>
      <c r="D1298" s="91"/>
      <c r="E1298" s="233">
        <f t="shared" si="109"/>
        <v>0</v>
      </c>
      <c r="F1298" s="402" t="s">
        <v>18</v>
      </c>
      <c r="G1298" s="402" t="s">
        <v>18</v>
      </c>
      <c r="H1298" s="402" t="s">
        <v>18</v>
      </c>
      <c r="I1298" s="402" t="s">
        <v>18</v>
      </c>
      <c r="J1298" s="402" t="s">
        <v>18</v>
      </c>
      <c r="K1298" s="402" t="s">
        <v>18</v>
      </c>
      <c r="Y1298" s="8" t="s">
        <v>12</v>
      </c>
    </row>
    <row r="1299" spans="2:25" ht="14.25" x14ac:dyDescent="0.2">
      <c r="B1299" s="925" t="s">
        <v>385</v>
      </c>
      <c r="C1299" s="142">
        <v>5</v>
      </c>
      <c r="D1299" s="91"/>
      <c r="E1299" s="778">
        <f t="shared" si="109"/>
        <v>0</v>
      </c>
      <c r="F1299" s="778">
        <f t="shared" ref="F1299:K1299" si="111">SUM(F1300:F1301)</f>
        <v>0</v>
      </c>
      <c r="G1299" s="778">
        <f t="shared" si="111"/>
        <v>0</v>
      </c>
      <c r="H1299" s="778">
        <f t="shared" si="111"/>
        <v>0</v>
      </c>
      <c r="I1299" s="778">
        <f t="shared" si="111"/>
        <v>0</v>
      </c>
      <c r="J1299" s="778">
        <f t="shared" si="111"/>
        <v>0</v>
      </c>
      <c r="K1299" s="778">
        <f t="shared" si="111"/>
        <v>0</v>
      </c>
      <c r="Y1299" s="8" t="s">
        <v>12</v>
      </c>
    </row>
    <row r="1300" spans="2:25" ht="14.25" x14ac:dyDescent="0.2">
      <c r="B1300" s="926" t="s">
        <v>1404</v>
      </c>
      <c r="C1300" s="142">
        <v>6</v>
      </c>
      <c r="D1300" s="91"/>
      <c r="E1300" s="227">
        <f t="shared" si="109"/>
        <v>0</v>
      </c>
      <c r="F1300" s="903" t="s">
        <v>18</v>
      </c>
      <c r="G1300" s="903" t="s">
        <v>18</v>
      </c>
      <c r="H1300" s="903" t="s">
        <v>18</v>
      </c>
      <c r="I1300" s="903" t="s">
        <v>18</v>
      </c>
      <c r="J1300" s="903" t="s">
        <v>18</v>
      </c>
      <c r="K1300" s="903" t="s">
        <v>18</v>
      </c>
      <c r="Y1300" s="8" t="s">
        <v>12</v>
      </c>
    </row>
    <row r="1301" spans="2:25" ht="14.25" x14ac:dyDescent="0.2">
      <c r="B1301" s="928" t="s">
        <v>1405</v>
      </c>
      <c r="C1301" s="135">
        <v>7</v>
      </c>
      <c r="D1301" s="194"/>
      <c r="E1301" s="233">
        <f t="shared" si="109"/>
        <v>0</v>
      </c>
      <c r="F1301" s="402" t="s">
        <v>18</v>
      </c>
      <c r="G1301" s="402" t="s">
        <v>18</v>
      </c>
      <c r="H1301" s="402" t="s">
        <v>18</v>
      </c>
      <c r="I1301" s="402" t="s">
        <v>18</v>
      </c>
      <c r="J1301" s="402" t="s">
        <v>18</v>
      </c>
      <c r="K1301" s="402" t="s">
        <v>18</v>
      </c>
      <c r="Y1301" s="8" t="s">
        <v>12</v>
      </c>
    </row>
    <row r="1302" spans="2:25" ht="14.25" x14ac:dyDescent="0.2">
      <c r="Y1302" s="8" t="s">
        <v>12</v>
      </c>
    </row>
    <row r="1303" spans="2:25" ht="14.25" x14ac:dyDescent="0.2">
      <c r="C1303" s="40">
        <v>270</v>
      </c>
      <c r="D1303" s="34"/>
      <c r="E1303" s="34" t="s">
        <v>1402</v>
      </c>
      <c r="F1303" s="34">
        <v>3</v>
      </c>
      <c r="G1303" s="34">
        <v>4</v>
      </c>
      <c r="H1303" s="34">
        <v>5</v>
      </c>
      <c r="I1303" s="34">
        <v>6</v>
      </c>
      <c r="J1303" s="34">
        <v>7</v>
      </c>
      <c r="K1303" s="35">
        <v>8</v>
      </c>
      <c r="Y1303" s="8" t="s">
        <v>12</v>
      </c>
    </row>
    <row r="1304" spans="2:25" ht="25.5" x14ac:dyDescent="0.2">
      <c r="B1304" s="538" t="s">
        <v>1411</v>
      </c>
      <c r="C1304" s="142">
        <v>1</v>
      </c>
      <c r="D1304" s="178"/>
      <c r="E1304" s="640">
        <f>SUM(E1305,E1308)</f>
        <v>0</v>
      </c>
      <c r="F1304" s="640">
        <f t="shared" ref="F1304:K1304" si="112">SUM(F1305,F1308)</f>
        <v>0</v>
      </c>
      <c r="G1304" s="640">
        <f t="shared" si="112"/>
        <v>0</v>
      </c>
      <c r="H1304" s="640">
        <f t="shared" si="112"/>
        <v>0</v>
      </c>
      <c r="I1304" s="640">
        <f t="shared" si="112"/>
        <v>0</v>
      </c>
      <c r="J1304" s="640">
        <f t="shared" si="112"/>
        <v>0</v>
      </c>
      <c r="K1304" s="640">
        <f t="shared" si="112"/>
        <v>0</v>
      </c>
      <c r="Y1304" s="8" t="s">
        <v>12</v>
      </c>
    </row>
    <row r="1305" spans="2:25" ht="14.25" x14ac:dyDescent="0.2">
      <c r="B1305" s="925" t="s">
        <v>375</v>
      </c>
      <c r="C1305" s="142">
        <v>2</v>
      </c>
      <c r="D1305" s="91"/>
      <c r="E1305" s="778">
        <f t="shared" ref="E1305:E1310" si="113">SUM(F1305:K1305)</f>
        <v>0</v>
      </c>
      <c r="F1305" s="778">
        <f t="shared" ref="F1305:K1305" si="114">SUM(F1306:F1307)</f>
        <v>0</v>
      </c>
      <c r="G1305" s="778">
        <f t="shared" si="114"/>
        <v>0</v>
      </c>
      <c r="H1305" s="778">
        <f t="shared" si="114"/>
        <v>0</v>
      </c>
      <c r="I1305" s="778">
        <f t="shared" si="114"/>
        <v>0</v>
      </c>
      <c r="J1305" s="778">
        <f t="shared" si="114"/>
        <v>0</v>
      </c>
      <c r="K1305" s="778">
        <f t="shared" si="114"/>
        <v>0</v>
      </c>
      <c r="Y1305" s="8" t="s">
        <v>12</v>
      </c>
    </row>
    <row r="1306" spans="2:25" ht="14.25" x14ac:dyDescent="0.2">
      <c r="B1306" s="926" t="s">
        <v>1404</v>
      </c>
      <c r="C1306" s="142">
        <v>3</v>
      </c>
      <c r="D1306" s="91"/>
      <c r="E1306" s="227">
        <f t="shared" si="113"/>
        <v>0</v>
      </c>
      <c r="F1306" s="903" t="s">
        <v>18</v>
      </c>
      <c r="G1306" s="903" t="s">
        <v>18</v>
      </c>
      <c r="H1306" s="903" t="s">
        <v>18</v>
      </c>
      <c r="I1306" s="903" t="s">
        <v>18</v>
      </c>
      <c r="J1306" s="903" t="s">
        <v>18</v>
      </c>
      <c r="K1306" s="903" t="s">
        <v>18</v>
      </c>
      <c r="Y1306" s="8" t="s">
        <v>12</v>
      </c>
    </row>
    <row r="1307" spans="2:25" ht="14.25" x14ac:dyDescent="0.2">
      <c r="B1307" s="928" t="s">
        <v>1405</v>
      </c>
      <c r="C1307" s="142">
        <v>4</v>
      </c>
      <c r="D1307" s="91"/>
      <c r="E1307" s="233">
        <f t="shared" si="113"/>
        <v>0</v>
      </c>
      <c r="F1307" s="402" t="s">
        <v>18</v>
      </c>
      <c r="G1307" s="402" t="s">
        <v>18</v>
      </c>
      <c r="H1307" s="402" t="s">
        <v>18</v>
      </c>
      <c r="I1307" s="402" t="s">
        <v>18</v>
      </c>
      <c r="J1307" s="402" t="s">
        <v>18</v>
      </c>
      <c r="K1307" s="402" t="s">
        <v>18</v>
      </c>
      <c r="Y1307" s="8" t="s">
        <v>12</v>
      </c>
    </row>
    <row r="1308" spans="2:25" ht="14.25" x14ac:dyDescent="0.2">
      <c r="B1308" s="925" t="s">
        <v>385</v>
      </c>
      <c r="C1308" s="142">
        <v>5</v>
      </c>
      <c r="D1308" s="91"/>
      <c r="E1308" s="778">
        <f t="shared" si="113"/>
        <v>0</v>
      </c>
      <c r="F1308" s="778">
        <f t="shared" ref="F1308:K1308" si="115">SUM(F1309:F1310)</f>
        <v>0</v>
      </c>
      <c r="G1308" s="778">
        <f t="shared" si="115"/>
        <v>0</v>
      </c>
      <c r="H1308" s="778">
        <f t="shared" si="115"/>
        <v>0</v>
      </c>
      <c r="I1308" s="778">
        <f t="shared" si="115"/>
        <v>0</v>
      </c>
      <c r="J1308" s="778">
        <f t="shared" si="115"/>
        <v>0</v>
      </c>
      <c r="K1308" s="778">
        <f t="shared" si="115"/>
        <v>0</v>
      </c>
      <c r="Y1308" s="8" t="s">
        <v>12</v>
      </c>
    </row>
    <row r="1309" spans="2:25" ht="14.25" x14ac:dyDescent="0.2">
      <c r="B1309" s="926" t="s">
        <v>1404</v>
      </c>
      <c r="C1309" s="142">
        <v>6</v>
      </c>
      <c r="D1309" s="91"/>
      <c r="E1309" s="227">
        <f t="shared" si="113"/>
        <v>0</v>
      </c>
      <c r="F1309" s="903" t="s">
        <v>18</v>
      </c>
      <c r="G1309" s="903" t="s">
        <v>18</v>
      </c>
      <c r="H1309" s="903" t="s">
        <v>18</v>
      </c>
      <c r="I1309" s="903" t="s">
        <v>18</v>
      </c>
      <c r="J1309" s="903" t="s">
        <v>18</v>
      </c>
      <c r="K1309" s="903" t="s">
        <v>18</v>
      </c>
      <c r="Y1309" s="8" t="s">
        <v>12</v>
      </c>
    </row>
    <row r="1310" spans="2:25" ht="14.25" x14ac:dyDescent="0.2">
      <c r="B1310" s="928" t="s">
        <v>1405</v>
      </c>
      <c r="C1310" s="135">
        <v>7</v>
      </c>
      <c r="D1310" s="194"/>
      <c r="E1310" s="233">
        <f t="shared" si="113"/>
        <v>0</v>
      </c>
      <c r="F1310" s="402" t="s">
        <v>18</v>
      </c>
      <c r="G1310" s="402" t="s">
        <v>18</v>
      </c>
      <c r="H1310" s="402" t="s">
        <v>18</v>
      </c>
      <c r="I1310" s="402" t="s">
        <v>18</v>
      </c>
      <c r="J1310" s="402" t="s">
        <v>18</v>
      </c>
      <c r="K1310" s="402" t="s">
        <v>18</v>
      </c>
      <c r="Y1310" s="8" t="s">
        <v>12</v>
      </c>
    </row>
    <row r="1311" spans="2:25" ht="14.25" x14ac:dyDescent="0.2">
      <c r="Y1311" s="8" t="s">
        <v>12</v>
      </c>
    </row>
    <row r="1312" spans="2:25" ht="14.25" x14ac:dyDescent="0.2">
      <c r="C1312" s="17">
        <v>271</v>
      </c>
      <c r="D1312" s="34"/>
      <c r="E1312" s="34" t="s">
        <v>1402</v>
      </c>
      <c r="F1312" s="34">
        <v>3</v>
      </c>
      <c r="G1312" s="34">
        <v>4</v>
      </c>
      <c r="H1312" s="34">
        <v>5</v>
      </c>
      <c r="I1312" s="34">
        <v>6</v>
      </c>
      <c r="J1312" s="34">
        <v>7</v>
      </c>
      <c r="K1312" s="35">
        <v>8</v>
      </c>
      <c r="Y1312" s="8" t="s">
        <v>12</v>
      </c>
    </row>
    <row r="1313" spans="2:25" ht="25.5" x14ac:dyDescent="0.2">
      <c r="B1313" s="538" t="s">
        <v>1412</v>
      </c>
      <c r="C1313" s="142">
        <v>1</v>
      </c>
      <c r="D1313" s="178"/>
      <c r="E1313" s="640">
        <f>SUM(E1314,E1317)</f>
        <v>0</v>
      </c>
      <c r="F1313" s="640">
        <f t="shared" ref="F1313:K1313" si="116">SUM(F1314,F1317)</f>
        <v>0</v>
      </c>
      <c r="G1313" s="640">
        <f t="shared" si="116"/>
        <v>0</v>
      </c>
      <c r="H1313" s="640">
        <f t="shared" si="116"/>
        <v>0</v>
      </c>
      <c r="I1313" s="640">
        <f t="shared" si="116"/>
        <v>0</v>
      </c>
      <c r="J1313" s="640">
        <f t="shared" si="116"/>
        <v>0</v>
      </c>
      <c r="K1313" s="640">
        <f t="shared" si="116"/>
        <v>0</v>
      </c>
      <c r="Y1313" s="8" t="s">
        <v>12</v>
      </c>
    </row>
    <row r="1314" spans="2:25" ht="14.25" x14ac:dyDescent="0.2">
      <c r="B1314" s="925" t="s">
        <v>375</v>
      </c>
      <c r="C1314" s="142">
        <v>2</v>
      </c>
      <c r="D1314" s="91"/>
      <c r="E1314" s="778">
        <f t="shared" ref="E1314:E1319" si="117">SUM(F1314:K1314)</f>
        <v>0</v>
      </c>
      <c r="F1314" s="778">
        <f t="shared" ref="F1314:K1314" si="118">SUM(F1315:F1316)</f>
        <v>0</v>
      </c>
      <c r="G1314" s="778">
        <f t="shared" si="118"/>
        <v>0</v>
      </c>
      <c r="H1314" s="778">
        <f t="shared" si="118"/>
        <v>0</v>
      </c>
      <c r="I1314" s="778">
        <f t="shared" si="118"/>
        <v>0</v>
      </c>
      <c r="J1314" s="778">
        <f t="shared" si="118"/>
        <v>0</v>
      </c>
      <c r="K1314" s="778">
        <f t="shared" si="118"/>
        <v>0</v>
      </c>
      <c r="Y1314" s="8" t="s">
        <v>12</v>
      </c>
    </row>
    <row r="1315" spans="2:25" ht="14.25" x14ac:dyDescent="0.2">
      <c r="B1315" s="926" t="s">
        <v>1404</v>
      </c>
      <c r="C1315" s="142">
        <v>3</v>
      </c>
      <c r="D1315" s="91"/>
      <c r="E1315" s="227">
        <f t="shared" si="117"/>
        <v>0</v>
      </c>
      <c r="F1315" s="903" t="s">
        <v>18</v>
      </c>
      <c r="G1315" s="903" t="s">
        <v>18</v>
      </c>
      <c r="H1315" s="903" t="s">
        <v>18</v>
      </c>
      <c r="I1315" s="903" t="s">
        <v>18</v>
      </c>
      <c r="J1315" s="903" t="s">
        <v>18</v>
      </c>
      <c r="K1315" s="903" t="s">
        <v>18</v>
      </c>
      <c r="Y1315" s="8" t="s">
        <v>12</v>
      </c>
    </row>
    <row r="1316" spans="2:25" ht="14.25" x14ac:dyDescent="0.2">
      <c r="B1316" s="928" t="s">
        <v>1405</v>
      </c>
      <c r="C1316" s="142">
        <v>4</v>
      </c>
      <c r="D1316" s="91"/>
      <c r="E1316" s="233">
        <f t="shared" si="117"/>
        <v>0</v>
      </c>
      <c r="F1316" s="402" t="s">
        <v>18</v>
      </c>
      <c r="G1316" s="402" t="s">
        <v>18</v>
      </c>
      <c r="H1316" s="402" t="s">
        <v>18</v>
      </c>
      <c r="I1316" s="402" t="s">
        <v>18</v>
      </c>
      <c r="J1316" s="402" t="s">
        <v>18</v>
      </c>
      <c r="K1316" s="402" t="s">
        <v>18</v>
      </c>
      <c r="Y1316" s="8" t="s">
        <v>12</v>
      </c>
    </row>
    <row r="1317" spans="2:25" ht="14.25" x14ac:dyDescent="0.2">
      <c r="B1317" s="925" t="s">
        <v>385</v>
      </c>
      <c r="C1317" s="142">
        <v>5</v>
      </c>
      <c r="D1317" s="91"/>
      <c r="E1317" s="778">
        <f t="shared" si="117"/>
        <v>0</v>
      </c>
      <c r="F1317" s="778">
        <f t="shared" ref="F1317:K1317" si="119">SUM(F1318:F1319)</f>
        <v>0</v>
      </c>
      <c r="G1317" s="778">
        <f t="shared" si="119"/>
        <v>0</v>
      </c>
      <c r="H1317" s="778">
        <f t="shared" si="119"/>
        <v>0</v>
      </c>
      <c r="I1317" s="778">
        <f t="shared" si="119"/>
        <v>0</v>
      </c>
      <c r="J1317" s="778">
        <f t="shared" si="119"/>
        <v>0</v>
      </c>
      <c r="K1317" s="778">
        <f t="shared" si="119"/>
        <v>0</v>
      </c>
      <c r="Y1317" s="8" t="s">
        <v>12</v>
      </c>
    </row>
    <row r="1318" spans="2:25" ht="14.25" x14ac:dyDescent="0.2">
      <c r="B1318" s="926" t="s">
        <v>1404</v>
      </c>
      <c r="C1318" s="142">
        <v>6</v>
      </c>
      <c r="D1318" s="91"/>
      <c r="E1318" s="227">
        <f t="shared" si="117"/>
        <v>0</v>
      </c>
      <c r="F1318" s="903" t="s">
        <v>18</v>
      </c>
      <c r="G1318" s="903" t="s">
        <v>18</v>
      </c>
      <c r="H1318" s="903" t="s">
        <v>18</v>
      </c>
      <c r="I1318" s="903" t="s">
        <v>18</v>
      </c>
      <c r="J1318" s="903" t="s">
        <v>18</v>
      </c>
      <c r="K1318" s="903" t="s">
        <v>18</v>
      </c>
      <c r="Y1318" s="8" t="s">
        <v>12</v>
      </c>
    </row>
    <row r="1319" spans="2:25" ht="14.25" x14ac:dyDescent="0.2">
      <c r="B1319" s="928" t="s">
        <v>1405</v>
      </c>
      <c r="C1319" s="135">
        <v>7</v>
      </c>
      <c r="D1319" s="194"/>
      <c r="E1319" s="233">
        <f t="shared" si="117"/>
        <v>0</v>
      </c>
      <c r="F1319" s="402" t="s">
        <v>18</v>
      </c>
      <c r="G1319" s="402" t="s">
        <v>18</v>
      </c>
      <c r="H1319" s="402" t="s">
        <v>18</v>
      </c>
      <c r="I1319" s="402" t="s">
        <v>18</v>
      </c>
      <c r="J1319" s="402" t="s">
        <v>18</v>
      </c>
      <c r="K1319" s="402" t="s">
        <v>18</v>
      </c>
      <c r="Y1319" s="8" t="s">
        <v>12</v>
      </c>
    </row>
    <row r="1320" spans="2:25" ht="14.25" x14ac:dyDescent="0.2">
      <c r="Y1320" s="8" t="s">
        <v>12</v>
      </c>
    </row>
    <row r="1321" spans="2:25" ht="14.25" x14ac:dyDescent="0.2">
      <c r="C1321" s="17">
        <v>272</v>
      </c>
      <c r="D1321" s="34"/>
      <c r="E1321" s="34" t="s">
        <v>1402</v>
      </c>
      <c r="F1321" s="34">
        <v>3</v>
      </c>
      <c r="G1321" s="34">
        <v>4</v>
      </c>
      <c r="H1321" s="34">
        <v>5</v>
      </c>
      <c r="I1321" s="34">
        <v>6</v>
      </c>
      <c r="J1321" s="34">
        <v>7</v>
      </c>
      <c r="K1321" s="35">
        <v>8</v>
      </c>
      <c r="Y1321" s="8" t="s">
        <v>12</v>
      </c>
    </row>
    <row r="1322" spans="2:25" ht="25.5" x14ac:dyDescent="0.2">
      <c r="B1322" s="538" t="s">
        <v>1413</v>
      </c>
      <c r="C1322" s="142">
        <v>1</v>
      </c>
      <c r="D1322" s="178"/>
      <c r="E1322" s="640">
        <f>SUM(E1323,E1326)</f>
        <v>0</v>
      </c>
      <c r="F1322" s="640">
        <f t="shared" ref="F1322:K1322" si="120">SUM(F1323,F1326)</f>
        <v>0</v>
      </c>
      <c r="G1322" s="640">
        <f t="shared" si="120"/>
        <v>0</v>
      </c>
      <c r="H1322" s="640">
        <f t="shared" si="120"/>
        <v>0</v>
      </c>
      <c r="I1322" s="640">
        <f t="shared" si="120"/>
        <v>0</v>
      </c>
      <c r="J1322" s="640">
        <f t="shared" si="120"/>
        <v>0</v>
      </c>
      <c r="K1322" s="640">
        <f t="shared" si="120"/>
        <v>0</v>
      </c>
      <c r="Y1322" s="8" t="s">
        <v>12</v>
      </c>
    </row>
    <row r="1323" spans="2:25" ht="14.25" x14ac:dyDescent="0.2">
      <c r="B1323" s="925" t="s">
        <v>375</v>
      </c>
      <c r="C1323" s="142">
        <v>2</v>
      </c>
      <c r="D1323" s="91"/>
      <c r="E1323" s="778">
        <f t="shared" ref="E1323:E1328" si="121">SUM(F1323:K1323)</f>
        <v>0</v>
      </c>
      <c r="F1323" s="778">
        <f t="shared" ref="F1323:K1323" si="122">SUM(F1324:F1325)</f>
        <v>0</v>
      </c>
      <c r="G1323" s="778">
        <f t="shared" si="122"/>
        <v>0</v>
      </c>
      <c r="H1323" s="778">
        <f t="shared" si="122"/>
        <v>0</v>
      </c>
      <c r="I1323" s="778">
        <f t="shared" si="122"/>
        <v>0</v>
      </c>
      <c r="J1323" s="778">
        <f t="shared" si="122"/>
        <v>0</v>
      </c>
      <c r="K1323" s="778">
        <f t="shared" si="122"/>
        <v>0</v>
      </c>
      <c r="Y1323" s="8" t="s">
        <v>12</v>
      </c>
    </row>
    <row r="1324" spans="2:25" ht="14.25" x14ac:dyDescent="0.2">
      <c r="B1324" s="926" t="s">
        <v>1404</v>
      </c>
      <c r="C1324" s="142">
        <v>3</v>
      </c>
      <c r="D1324" s="91"/>
      <c r="E1324" s="227">
        <f t="shared" si="121"/>
        <v>0</v>
      </c>
      <c r="F1324" s="903" t="s">
        <v>18</v>
      </c>
      <c r="G1324" s="903" t="s">
        <v>18</v>
      </c>
      <c r="H1324" s="903" t="s">
        <v>18</v>
      </c>
      <c r="I1324" s="903" t="s">
        <v>18</v>
      </c>
      <c r="J1324" s="903" t="s">
        <v>18</v>
      </c>
      <c r="K1324" s="903" t="s">
        <v>18</v>
      </c>
      <c r="Y1324" s="8" t="s">
        <v>12</v>
      </c>
    </row>
    <row r="1325" spans="2:25" ht="14.25" x14ac:dyDescent="0.2">
      <c r="B1325" s="928" t="s">
        <v>1405</v>
      </c>
      <c r="C1325" s="142">
        <v>4</v>
      </c>
      <c r="D1325" s="91"/>
      <c r="E1325" s="233">
        <f t="shared" si="121"/>
        <v>0</v>
      </c>
      <c r="F1325" s="402" t="s">
        <v>18</v>
      </c>
      <c r="G1325" s="402" t="s">
        <v>18</v>
      </c>
      <c r="H1325" s="402" t="s">
        <v>18</v>
      </c>
      <c r="I1325" s="402" t="s">
        <v>18</v>
      </c>
      <c r="J1325" s="402" t="s">
        <v>18</v>
      </c>
      <c r="K1325" s="402" t="s">
        <v>18</v>
      </c>
      <c r="Y1325" s="8" t="s">
        <v>12</v>
      </c>
    </row>
    <row r="1326" spans="2:25" ht="14.25" x14ac:dyDescent="0.2">
      <c r="B1326" s="925" t="s">
        <v>385</v>
      </c>
      <c r="C1326" s="142">
        <v>5</v>
      </c>
      <c r="D1326" s="91"/>
      <c r="E1326" s="778">
        <f t="shared" si="121"/>
        <v>0</v>
      </c>
      <c r="F1326" s="778">
        <f t="shared" ref="F1326:K1326" si="123">SUM(F1327:F1328)</f>
        <v>0</v>
      </c>
      <c r="G1326" s="778">
        <f t="shared" si="123"/>
        <v>0</v>
      </c>
      <c r="H1326" s="778">
        <f t="shared" si="123"/>
        <v>0</v>
      </c>
      <c r="I1326" s="778">
        <f t="shared" si="123"/>
        <v>0</v>
      </c>
      <c r="J1326" s="778">
        <f t="shared" si="123"/>
        <v>0</v>
      </c>
      <c r="K1326" s="778">
        <f t="shared" si="123"/>
        <v>0</v>
      </c>
      <c r="Y1326" s="8" t="s">
        <v>12</v>
      </c>
    </row>
    <row r="1327" spans="2:25" ht="14.25" x14ac:dyDescent="0.2">
      <c r="B1327" s="926" t="s">
        <v>1404</v>
      </c>
      <c r="C1327" s="142">
        <v>6</v>
      </c>
      <c r="D1327" s="91"/>
      <c r="E1327" s="227">
        <f t="shared" si="121"/>
        <v>0</v>
      </c>
      <c r="F1327" s="903" t="s">
        <v>18</v>
      </c>
      <c r="G1327" s="903" t="s">
        <v>18</v>
      </c>
      <c r="H1327" s="903" t="s">
        <v>18</v>
      </c>
      <c r="I1327" s="903" t="s">
        <v>18</v>
      </c>
      <c r="J1327" s="903" t="s">
        <v>18</v>
      </c>
      <c r="K1327" s="903" t="s">
        <v>18</v>
      </c>
      <c r="Y1327" s="8" t="s">
        <v>12</v>
      </c>
    </row>
    <row r="1328" spans="2:25" ht="14.25" x14ac:dyDescent="0.2">
      <c r="B1328" s="928" t="s">
        <v>1405</v>
      </c>
      <c r="C1328" s="135">
        <v>7</v>
      </c>
      <c r="D1328" s="194"/>
      <c r="E1328" s="233">
        <f t="shared" si="121"/>
        <v>0</v>
      </c>
      <c r="F1328" s="402" t="s">
        <v>18</v>
      </c>
      <c r="G1328" s="402" t="s">
        <v>18</v>
      </c>
      <c r="H1328" s="402" t="s">
        <v>18</v>
      </c>
      <c r="I1328" s="402" t="s">
        <v>18</v>
      </c>
      <c r="J1328" s="402" t="s">
        <v>18</v>
      </c>
      <c r="K1328" s="402" t="s">
        <v>18</v>
      </c>
      <c r="Y1328" s="8" t="s">
        <v>12</v>
      </c>
    </row>
    <row r="1329" spans="2:25" ht="14.25" x14ac:dyDescent="0.2">
      <c r="Y1329" s="8" t="s">
        <v>12</v>
      </c>
    </row>
    <row r="1330" spans="2:25" ht="14.25" x14ac:dyDescent="0.2">
      <c r="C1330" s="40">
        <v>273</v>
      </c>
      <c r="D1330" s="34"/>
      <c r="E1330" s="34" t="s">
        <v>1402</v>
      </c>
      <c r="F1330" s="34">
        <v>3</v>
      </c>
      <c r="G1330" s="34">
        <v>4</v>
      </c>
      <c r="H1330" s="34">
        <v>5</v>
      </c>
      <c r="I1330" s="34">
        <v>6</v>
      </c>
      <c r="J1330" s="34">
        <v>7</v>
      </c>
      <c r="K1330" s="35">
        <v>8</v>
      </c>
      <c r="Y1330" s="8" t="s">
        <v>12</v>
      </c>
    </row>
    <row r="1331" spans="2:25" ht="25.5" x14ac:dyDescent="0.2">
      <c r="B1331" s="538" t="s">
        <v>1414</v>
      </c>
      <c r="C1331" s="142">
        <v>1</v>
      </c>
      <c r="D1331" s="178"/>
      <c r="E1331" s="640">
        <f>SUM(E1332,E1335)</f>
        <v>0</v>
      </c>
      <c r="F1331" s="640">
        <f t="shared" ref="F1331:K1331" si="124">SUM(F1332,F1335)</f>
        <v>0</v>
      </c>
      <c r="G1331" s="640">
        <f t="shared" si="124"/>
        <v>0</v>
      </c>
      <c r="H1331" s="640">
        <f t="shared" si="124"/>
        <v>0</v>
      </c>
      <c r="I1331" s="640">
        <f t="shared" si="124"/>
        <v>0</v>
      </c>
      <c r="J1331" s="640">
        <f t="shared" si="124"/>
        <v>0</v>
      </c>
      <c r="K1331" s="640">
        <f t="shared" si="124"/>
        <v>0</v>
      </c>
      <c r="Y1331" s="8" t="s">
        <v>12</v>
      </c>
    </row>
    <row r="1332" spans="2:25" ht="14.25" x14ac:dyDescent="0.2">
      <c r="B1332" s="925" t="s">
        <v>375</v>
      </c>
      <c r="C1332" s="142">
        <v>2</v>
      </c>
      <c r="D1332" s="91"/>
      <c r="E1332" s="778">
        <f t="shared" ref="E1332:E1337" si="125">SUM(F1332:K1332)</f>
        <v>0</v>
      </c>
      <c r="F1332" s="778">
        <f t="shared" ref="F1332:K1332" si="126">SUM(F1333:F1334)</f>
        <v>0</v>
      </c>
      <c r="G1332" s="778">
        <f t="shared" si="126"/>
        <v>0</v>
      </c>
      <c r="H1332" s="778">
        <f t="shared" si="126"/>
        <v>0</v>
      </c>
      <c r="I1332" s="778">
        <f t="shared" si="126"/>
        <v>0</v>
      </c>
      <c r="J1332" s="778">
        <f t="shared" si="126"/>
        <v>0</v>
      </c>
      <c r="K1332" s="778">
        <f t="shared" si="126"/>
        <v>0</v>
      </c>
      <c r="Y1332" s="8" t="s">
        <v>12</v>
      </c>
    </row>
    <row r="1333" spans="2:25" ht="14.25" x14ac:dyDescent="0.2">
      <c r="B1333" s="926" t="s">
        <v>1404</v>
      </c>
      <c r="C1333" s="142">
        <v>3</v>
      </c>
      <c r="D1333" s="91"/>
      <c r="E1333" s="227">
        <f t="shared" si="125"/>
        <v>0</v>
      </c>
      <c r="F1333" s="903" t="s">
        <v>18</v>
      </c>
      <c r="G1333" s="903" t="s">
        <v>18</v>
      </c>
      <c r="H1333" s="903" t="s">
        <v>18</v>
      </c>
      <c r="I1333" s="903" t="s">
        <v>18</v>
      </c>
      <c r="J1333" s="903" t="s">
        <v>18</v>
      </c>
      <c r="K1333" s="903" t="s">
        <v>18</v>
      </c>
      <c r="Y1333" s="8" t="s">
        <v>12</v>
      </c>
    </row>
    <row r="1334" spans="2:25" ht="14.25" x14ac:dyDescent="0.2">
      <c r="B1334" s="928" t="s">
        <v>1405</v>
      </c>
      <c r="C1334" s="142">
        <v>4</v>
      </c>
      <c r="D1334" s="91"/>
      <c r="E1334" s="233">
        <f t="shared" si="125"/>
        <v>0</v>
      </c>
      <c r="F1334" s="402" t="s">
        <v>18</v>
      </c>
      <c r="G1334" s="402" t="s">
        <v>18</v>
      </c>
      <c r="H1334" s="402" t="s">
        <v>18</v>
      </c>
      <c r="I1334" s="402" t="s">
        <v>18</v>
      </c>
      <c r="J1334" s="402" t="s">
        <v>18</v>
      </c>
      <c r="K1334" s="402" t="s">
        <v>18</v>
      </c>
      <c r="Y1334" s="8" t="s">
        <v>12</v>
      </c>
    </row>
    <row r="1335" spans="2:25" ht="14.25" x14ac:dyDescent="0.2">
      <c r="B1335" s="925" t="s">
        <v>385</v>
      </c>
      <c r="C1335" s="142">
        <v>5</v>
      </c>
      <c r="D1335" s="91"/>
      <c r="E1335" s="778">
        <f t="shared" si="125"/>
        <v>0</v>
      </c>
      <c r="F1335" s="778">
        <f t="shared" ref="F1335:K1335" si="127">SUM(F1336:F1337)</f>
        <v>0</v>
      </c>
      <c r="G1335" s="778">
        <f t="shared" si="127"/>
        <v>0</v>
      </c>
      <c r="H1335" s="778">
        <f t="shared" si="127"/>
        <v>0</v>
      </c>
      <c r="I1335" s="778">
        <f t="shared" si="127"/>
        <v>0</v>
      </c>
      <c r="J1335" s="778">
        <f t="shared" si="127"/>
        <v>0</v>
      </c>
      <c r="K1335" s="778">
        <f t="shared" si="127"/>
        <v>0</v>
      </c>
      <c r="Y1335" s="8" t="s">
        <v>12</v>
      </c>
    </row>
    <row r="1336" spans="2:25" ht="14.25" x14ac:dyDescent="0.2">
      <c r="B1336" s="926" t="s">
        <v>1404</v>
      </c>
      <c r="C1336" s="142">
        <v>6</v>
      </c>
      <c r="D1336" s="91"/>
      <c r="E1336" s="227">
        <f t="shared" si="125"/>
        <v>0</v>
      </c>
      <c r="F1336" s="903" t="s">
        <v>18</v>
      </c>
      <c r="G1336" s="903" t="s">
        <v>18</v>
      </c>
      <c r="H1336" s="903" t="s">
        <v>18</v>
      </c>
      <c r="I1336" s="903" t="s">
        <v>18</v>
      </c>
      <c r="J1336" s="903" t="s">
        <v>18</v>
      </c>
      <c r="K1336" s="903" t="s">
        <v>18</v>
      </c>
      <c r="Y1336" s="8" t="s">
        <v>12</v>
      </c>
    </row>
    <row r="1337" spans="2:25" ht="14.25" x14ac:dyDescent="0.2">
      <c r="B1337" s="928" t="s">
        <v>1405</v>
      </c>
      <c r="C1337" s="135">
        <v>7</v>
      </c>
      <c r="D1337" s="194"/>
      <c r="E1337" s="233">
        <f t="shared" si="125"/>
        <v>0</v>
      </c>
      <c r="F1337" s="402" t="s">
        <v>18</v>
      </c>
      <c r="G1337" s="402" t="s">
        <v>18</v>
      </c>
      <c r="H1337" s="402" t="s">
        <v>18</v>
      </c>
      <c r="I1337" s="402" t="s">
        <v>18</v>
      </c>
      <c r="J1337" s="402" t="s">
        <v>18</v>
      </c>
      <c r="K1337" s="402" t="s">
        <v>18</v>
      </c>
      <c r="Y1337" s="8" t="s">
        <v>12</v>
      </c>
    </row>
    <row r="1338" spans="2:25" ht="14.25" x14ac:dyDescent="0.2">
      <c r="Y1338" s="8" t="s">
        <v>12</v>
      </c>
    </row>
    <row r="1339" spans="2:25" ht="14.25" x14ac:dyDescent="0.2">
      <c r="C1339" s="40">
        <v>274</v>
      </c>
      <c r="D1339" s="34">
        <v>1</v>
      </c>
      <c r="E1339" s="34" t="s">
        <v>1402</v>
      </c>
      <c r="F1339" s="34">
        <v>3</v>
      </c>
      <c r="G1339" s="34">
        <v>4</v>
      </c>
      <c r="H1339" s="34">
        <v>5</v>
      </c>
      <c r="I1339" s="34">
        <v>6</v>
      </c>
      <c r="J1339" s="34">
        <v>7</v>
      </c>
      <c r="K1339" s="35">
        <v>8</v>
      </c>
      <c r="Y1339" s="8" t="s">
        <v>12</v>
      </c>
    </row>
    <row r="1340" spans="2:25" ht="14.25" x14ac:dyDescent="0.2">
      <c r="B1340" s="538" t="s">
        <v>1415</v>
      </c>
      <c r="C1340" s="142">
        <v>1</v>
      </c>
      <c r="D1340" s="178"/>
      <c r="E1340" s="219">
        <f>SUM(E1341,E1344,E1347)</f>
        <v>0</v>
      </c>
      <c r="F1340" s="219">
        <f t="shared" ref="F1340:K1340" si="128">SUM(F1341,F1344,F1347)</f>
        <v>0</v>
      </c>
      <c r="G1340" s="219">
        <f t="shared" si="128"/>
        <v>0</v>
      </c>
      <c r="H1340" s="219">
        <f t="shared" si="128"/>
        <v>0</v>
      </c>
      <c r="I1340" s="219">
        <f t="shared" si="128"/>
        <v>0</v>
      </c>
      <c r="J1340" s="219">
        <f t="shared" si="128"/>
        <v>0</v>
      </c>
      <c r="K1340" s="219">
        <f t="shared" si="128"/>
        <v>0</v>
      </c>
      <c r="Y1340" s="8" t="s">
        <v>12</v>
      </c>
    </row>
    <row r="1341" spans="2:25" ht="14.25" x14ac:dyDescent="0.2">
      <c r="B1341" s="925" t="str">
        <f>B$1260</f>
        <v>Non-life</v>
      </c>
      <c r="C1341" s="142">
        <v>2</v>
      </c>
      <c r="D1341" s="778">
        <f>SUM(D1342:D1343)</f>
        <v>0</v>
      </c>
      <c r="E1341" s="778">
        <f t="shared" ref="E1341:E1349" si="129">SUM(F1341:K1341)</f>
        <v>0</v>
      </c>
      <c r="F1341" s="778">
        <f t="shared" ref="F1341:K1341" si="130">SUM(F1342:F1343)</f>
        <v>0</v>
      </c>
      <c r="G1341" s="778">
        <f t="shared" si="130"/>
        <v>0</v>
      </c>
      <c r="H1341" s="778">
        <f t="shared" si="130"/>
        <v>0</v>
      </c>
      <c r="I1341" s="778">
        <f t="shared" si="130"/>
        <v>0</v>
      </c>
      <c r="J1341" s="778">
        <f t="shared" si="130"/>
        <v>0</v>
      </c>
      <c r="K1341" s="778">
        <f t="shared" si="130"/>
        <v>0</v>
      </c>
      <c r="Y1341" s="8" t="s">
        <v>12</v>
      </c>
    </row>
    <row r="1342" spans="2:25" ht="14.25" x14ac:dyDescent="0.2">
      <c r="B1342" s="926" t="str">
        <f>B$1261</f>
        <v>of which: direct</v>
      </c>
      <c r="C1342" s="142">
        <v>3</v>
      </c>
      <c r="D1342" s="227">
        <f>SUM(L1342)*SUM(E1342)</f>
        <v>0</v>
      </c>
      <c r="E1342" s="227">
        <f t="shared" si="129"/>
        <v>0</v>
      </c>
      <c r="F1342" s="903" t="s">
        <v>18</v>
      </c>
      <c r="G1342" s="903" t="s">
        <v>18</v>
      </c>
      <c r="H1342" s="903" t="s">
        <v>18</v>
      </c>
      <c r="I1342" s="903" t="s">
        <v>18</v>
      </c>
      <c r="J1342" s="903" t="s">
        <v>18</v>
      </c>
      <c r="K1342" s="903" t="s">
        <v>18</v>
      </c>
      <c r="L1342" s="927">
        <v>0.03</v>
      </c>
      <c r="Y1342" s="8" t="s">
        <v>12</v>
      </c>
    </row>
    <row r="1343" spans="2:25" ht="14.25" x14ac:dyDescent="0.2">
      <c r="B1343" s="928" t="str">
        <f>B$1262</f>
        <v>of which: assumed</v>
      </c>
      <c r="C1343" s="142">
        <v>4</v>
      </c>
      <c r="D1343" s="227">
        <f>SUM(L1343)*SUM(E1343)</f>
        <v>0</v>
      </c>
      <c r="E1343" s="233">
        <f t="shared" si="129"/>
        <v>0</v>
      </c>
      <c r="F1343" s="402" t="s">
        <v>18</v>
      </c>
      <c r="G1343" s="402" t="s">
        <v>18</v>
      </c>
      <c r="H1343" s="402" t="s">
        <v>18</v>
      </c>
      <c r="I1343" s="402" t="s">
        <v>18</v>
      </c>
      <c r="J1343" s="402" t="s">
        <v>18</v>
      </c>
      <c r="K1343" s="402" t="s">
        <v>18</v>
      </c>
      <c r="L1343" s="929">
        <v>2.5000000000000001E-2</v>
      </c>
      <c r="Y1343" s="8" t="s">
        <v>12</v>
      </c>
    </row>
    <row r="1344" spans="2:25" ht="14.25" x14ac:dyDescent="0.2">
      <c r="B1344" s="925" t="str">
        <f>B$1263</f>
        <v>Life (risk)</v>
      </c>
      <c r="C1344" s="142">
        <v>5</v>
      </c>
      <c r="D1344" s="778">
        <f>SUM(D1345:D1346)</f>
        <v>0</v>
      </c>
      <c r="E1344" s="778">
        <f t="shared" si="129"/>
        <v>0</v>
      </c>
      <c r="F1344" s="778">
        <f t="shared" ref="F1344:K1344" si="131">SUM(F1345:F1346)</f>
        <v>0</v>
      </c>
      <c r="G1344" s="778">
        <f t="shared" si="131"/>
        <v>0</v>
      </c>
      <c r="H1344" s="778">
        <f t="shared" si="131"/>
        <v>0</v>
      </c>
      <c r="I1344" s="778">
        <f t="shared" si="131"/>
        <v>0</v>
      </c>
      <c r="J1344" s="778">
        <f t="shared" si="131"/>
        <v>0</v>
      </c>
      <c r="K1344" s="778">
        <f t="shared" si="131"/>
        <v>0</v>
      </c>
      <c r="Y1344" s="8" t="s">
        <v>12</v>
      </c>
    </row>
    <row r="1345" spans="2:25" ht="14.25" x14ac:dyDescent="0.2">
      <c r="B1345" s="926" t="str">
        <f>B$1264</f>
        <v>of which: direct</v>
      </c>
      <c r="C1345" s="142">
        <v>6</v>
      </c>
      <c r="D1345" s="227">
        <f>SUM(L1345)*SUM(E1345)</f>
        <v>0</v>
      </c>
      <c r="E1345" s="227">
        <f t="shared" si="129"/>
        <v>0</v>
      </c>
      <c r="F1345" s="903" t="s">
        <v>18</v>
      </c>
      <c r="G1345" s="903" t="s">
        <v>18</v>
      </c>
      <c r="H1345" s="903" t="s">
        <v>18</v>
      </c>
      <c r="I1345" s="903" t="s">
        <v>18</v>
      </c>
      <c r="J1345" s="903" t="s">
        <v>18</v>
      </c>
      <c r="K1345" s="903" t="s">
        <v>18</v>
      </c>
      <c r="L1345" s="706">
        <v>4.0000000000000001E-3</v>
      </c>
      <c r="Y1345" s="8" t="s">
        <v>12</v>
      </c>
    </row>
    <row r="1346" spans="2:25" ht="14.25" x14ac:dyDescent="0.2">
      <c r="B1346" s="928" t="str">
        <f>B$1265</f>
        <v>of which: assumed</v>
      </c>
      <c r="C1346" s="142">
        <v>7</v>
      </c>
      <c r="D1346" s="253">
        <f>SUM(L1346)*SUM(E1346)</f>
        <v>0</v>
      </c>
      <c r="E1346" s="253">
        <f t="shared" si="129"/>
        <v>0</v>
      </c>
      <c r="F1346" s="932" t="s">
        <v>18</v>
      </c>
      <c r="G1346" s="932" t="s">
        <v>18</v>
      </c>
      <c r="H1346" s="932" t="s">
        <v>18</v>
      </c>
      <c r="I1346" s="932" t="s">
        <v>18</v>
      </c>
      <c r="J1346" s="932" t="s">
        <v>18</v>
      </c>
      <c r="K1346" s="932" t="s">
        <v>18</v>
      </c>
      <c r="L1346" s="933">
        <v>3.5000000000000001E-3</v>
      </c>
      <c r="Y1346" s="8" t="s">
        <v>12</v>
      </c>
    </row>
    <row r="1347" spans="2:25" ht="14.25" x14ac:dyDescent="0.2">
      <c r="B1347" s="925" t="s">
        <v>386</v>
      </c>
      <c r="C1347" s="142">
        <v>8</v>
      </c>
      <c r="D1347" s="778">
        <f>SUM(L1347)*SUM(E1347)</f>
        <v>0</v>
      </c>
      <c r="E1347" s="778">
        <f t="shared" si="129"/>
        <v>0</v>
      </c>
      <c r="F1347" s="778">
        <f t="shared" ref="F1347:K1347" si="132">SUM(F1348:F1349)</f>
        <v>0</v>
      </c>
      <c r="G1347" s="778">
        <f t="shared" si="132"/>
        <v>0</v>
      </c>
      <c r="H1347" s="778">
        <f t="shared" si="132"/>
        <v>0</v>
      </c>
      <c r="I1347" s="778">
        <f t="shared" si="132"/>
        <v>0</v>
      </c>
      <c r="J1347" s="778">
        <f t="shared" si="132"/>
        <v>0</v>
      </c>
      <c r="K1347" s="778">
        <f t="shared" si="132"/>
        <v>0</v>
      </c>
      <c r="L1347" s="929">
        <v>4.4999999999999997E-3</v>
      </c>
      <c r="Y1347" s="8" t="s">
        <v>12</v>
      </c>
    </row>
    <row r="1348" spans="2:25" s="1913" customFormat="1" ht="14.25" x14ac:dyDescent="0.2">
      <c r="B1348" s="926" t="s">
        <v>2530</v>
      </c>
      <c r="C1348" s="142">
        <v>9</v>
      </c>
      <c r="D1348" s="91"/>
      <c r="E1348" s="227">
        <f t="shared" si="129"/>
        <v>0</v>
      </c>
      <c r="F1348" s="903" t="s">
        <v>18</v>
      </c>
      <c r="G1348" s="903" t="s">
        <v>18</v>
      </c>
      <c r="H1348" s="903" t="s">
        <v>18</v>
      </c>
      <c r="I1348" s="903" t="s">
        <v>18</v>
      </c>
      <c r="J1348" s="903" t="s">
        <v>18</v>
      </c>
      <c r="K1348" s="903" t="s">
        <v>18</v>
      </c>
      <c r="Y1348" s="8"/>
    </row>
    <row r="1349" spans="2:25" s="1913" customFormat="1" ht="14.25" x14ac:dyDescent="0.2">
      <c r="B1349" s="928" t="s">
        <v>2531</v>
      </c>
      <c r="C1349" s="135">
        <v>10</v>
      </c>
      <c r="D1349" s="194"/>
      <c r="E1349" s="233">
        <f t="shared" si="129"/>
        <v>0</v>
      </c>
      <c r="F1349" s="402" t="s">
        <v>18</v>
      </c>
      <c r="G1349" s="402" t="s">
        <v>18</v>
      </c>
      <c r="H1349" s="402" t="s">
        <v>18</v>
      </c>
      <c r="I1349" s="402" t="s">
        <v>18</v>
      </c>
      <c r="J1349" s="402" t="s">
        <v>18</v>
      </c>
      <c r="K1349" s="402" t="s">
        <v>18</v>
      </c>
      <c r="Y1349" s="8"/>
    </row>
    <row r="1350" spans="2:25" ht="14.25" x14ac:dyDescent="0.2">
      <c r="Y1350" s="8" t="s">
        <v>12</v>
      </c>
    </row>
    <row r="1351" spans="2:25" ht="14.25" x14ac:dyDescent="0.2">
      <c r="C1351" s="17">
        <v>275</v>
      </c>
      <c r="D1351" s="34"/>
      <c r="E1351" s="34" t="s">
        <v>1402</v>
      </c>
      <c r="F1351" s="34">
        <v>3</v>
      </c>
      <c r="G1351" s="34">
        <v>4</v>
      </c>
      <c r="H1351" s="34">
        <v>5</v>
      </c>
      <c r="I1351" s="34">
        <v>6</v>
      </c>
      <c r="J1351" s="34">
        <v>7</v>
      </c>
      <c r="K1351" s="35">
        <v>8</v>
      </c>
      <c r="Y1351" s="8" t="s">
        <v>12</v>
      </c>
    </row>
    <row r="1352" spans="2:25" ht="14.25" x14ac:dyDescent="0.2">
      <c r="B1352" s="934" t="s">
        <v>1416</v>
      </c>
      <c r="C1352" s="142">
        <v>1</v>
      </c>
      <c r="D1352" s="178"/>
      <c r="E1352" s="219">
        <f>SUM(E1353,E1356,E1359)</f>
        <v>0</v>
      </c>
      <c r="F1352" s="219">
        <f t="shared" ref="F1352:K1352" si="133">SUM(F1353,F1356,F1359)</f>
        <v>0</v>
      </c>
      <c r="G1352" s="219">
        <f t="shared" si="133"/>
        <v>0</v>
      </c>
      <c r="H1352" s="219">
        <f t="shared" si="133"/>
        <v>0</v>
      </c>
      <c r="I1352" s="219">
        <f t="shared" si="133"/>
        <v>0</v>
      </c>
      <c r="J1352" s="219">
        <f t="shared" si="133"/>
        <v>0</v>
      </c>
      <c r="K1352" s="219">
        <f t="shared" si="133"/>
        <v>0</v>
      </c>
      <c r="Y1352" s="8" t="s">
        <v>12</v>
      </c>
    </row>
    <row r="1353" spans="2:25" ht="14.25" x14ac:dyDescent="0.2">
      <c r="B1353" s="925" t="str">
        <f>B$1260</f>
        <v>Non-life</v>
      </c>
      <c r="C1353" s="142">
        <v>2</v>
      </c>
      <c r="D1353" s="91"/>
      <c r="E1353" s="778">
        <f t="shared" ref="E1353:E1361" si="134">SUM(F1353:K1353)</f>
        <v>0</v>
      </c>
      <c r="F1353" s="778">
        <f t="shared" ref="F1353:K1353" si="135">SUM(F1354:F1355)</f>
        <v>0</v>
      </c>
      <c r="G1353" s="778">
        <f t="shared" si="135"/>
        <v>0</v>
      </c>
      <c r="H1353" s="778">
        <f t="shared" si="135"/>
        <v>0</v>
      </c>
      <c r="I1353" s="778">
        <f t="shared" si="135"/>
        <v>0</v>
      </c>
      <c r="J1353" s="778">
        <f t="shared" si="135"/>
        <v>0</v>
      </c>
      <c r="K1353" s="778">
        <f t="shared" si="135"/>
        <v>0</v>
      </c>
      <c r="Y1353" s="8" t="s">
        <v>12</v>
      </c>
    </row>
    <row r="1354" spans="2:25" ht="14.25" x14ac:dyDescent="0.2">
      <c r="B1354" s="926" t="str">
        <f>B$1261</f>
        <v>of which: direct</v>
      </c>
      <c r="C1354" s="142">
        <v>3</v>
      </c>
      <c r="D1354" s="91"/>
      <c r="E1354" s="227">
        <f t="shared" si="134"/>
        <v>0</v>
      </c>
      <c r="F1354" s="903" t="s">
        <v>18</v>
      </c>
      <c r="G1354" s="903" t="s">
        <v>18</v>
      </c>
      <c r="H1354" s="903" t="s">
        <v>18</v>
      </c>
      <c r="I1354" s="903" t="s">
        <v>18</v>
      </c>
      <c r="J1354" s="903" t="s">
        <v>18</v>
      </c>
      <c r="K1354" s="903" t="s">
        <v>18</v>
      </c>
      <c r="Y1354" s="8" t="s">
        <v>12</v>
      </c>
    </row>
    <row r="1355" spans="2:25" ht="14.25" x14ac:dyDescent="0.2">
      <c r="B1355" s="928" t="str">
        <f>B$1262</f>
        <v>of which: assumed</v>
      </c>
      <c r="C1355" s="142">
        <v>4</v>
      </c>
      <c r="D1355" s="91"/>
      <c r="E1355" s="233">
        <f t="shared" si="134"/>
        <v>0</v>
      </c>
      <c r="F1355" s="402" t="s">
        <v>18</v>
      </c>
      <c r="G1355" s="402" t="s">
        <v>18</v>
      </c>
      <c r="H1355" s="402" t="s">
        <v>18</v>
      </c>
      <c r="I1355" s="402" t="s">
        <v>18</v>
      </c>
      <c r="J1355" s="402" t="s">
        <v>18</v>
      </c>
      <c r="K1355" s="402" t="s">
        <v>18</v>
      </c>
      <c r="Y1355" s="8" t="s">
        <v>12</v>
      </c>
    </row>
    <row r="1356" spans="2:25" ht="14.25" x14ac:dyDescent="0.2">
      <c r="B1356" s="925" t="str">
        <f>B$1263</f>
        <v>Life (risk)</v>
      </c>
      <c r="C1356" s="142">
        <v>5</v>
      </c>
      <c r="D1356" s="91"/>
      <c r="E1356" s="778">
        <f t="shared" si="134"/>
        <v>0</v>
      </c>
      <c r="F1356" s="778">
        <f t="shared" ref="F1356:K1356" si="136">SUM(F1357:F1358)</f>
        <v>0</v>
      </c>
      <c r="G1356" s="778">
        <f t="shared" si="136"/>
        <v>0</v>
      </c>
      <c r="H1356" s="778">
        <f t="shared" si="136"/>
        <v>0</v>
      </c>
      <c r="I1356" s="778">
        <f t="shared" si="136"/>
        <v>0</v>
      </c>
      <c r="J1356" s="778">
        <f t="shared" si="136"/>
        <v>0</v>
      </c>
      <c r="K1356" s="778">
        <f t="shared" si="136"/>
        <v>0</v>
      </c>
      <c r="Y1356" s="8" t="s">
        <v>12</v>
      </c>
    </row>
    <row r="1357" spans="2:25" ht="14.25" x14ac:dyDescent="0.2">
      <c r="B1357" s="926" t="str">
        <f>B$1264</f>
        <v>of which: direct</v>
      </c>
      <c r="C1357" s="142">
        <v>6</v>
      </c>
      <c r="D1357" s="91"/>
      <c r="E1357" s="227">
        <f t="shared" si="134"/>
        <v>0</v>
      </c>
      <c r="F1357" s="903" t="s">
        <v>18</v>
      </c>
      <c r="G1357" s="903" t="s">
        <v>18</v>
      </c>
      <c r="H1357" s="903" t="s">
        <v>18</v>
      </c>
      <c r="I1357" s="903" t="s">
        <v>18</v>
      </c>
      <c r="J1357" s="903" t="s">
        <v>18</v>
      </c>
      <c r="K1357" s="903" t="s">
        <v>18</v>
      </c>
      <c r="Y1357" s="8" t="s">
        <v>12</v>
      </c>
    </row>
    <row r="1358" spans="2:25" ht="14.25" x14ac:dyDescent="0.2">
      <c r="B1358" s="928" t="str">
        <f>B$1265</f>
        <v>of which: assumed</v>
      </c>
      <c r="C1358" s="142">
        <v>7</v>
      </c>
      <c r="D1358" s="91"/>
      <c r="E1358" s="233">
        <f t="shared" si="134"/>
        <v>0</v>
      </c>
      <c r="F1358" s="402" t="s">
        <v>18</v>
      </c>
      <c r="G1358" s="402" t="s">
        <v>18</v>
      </c>
      <c r="H1358" s="402" t="s">
        <v>18</v>
      </c>
      <c r="I1358" s="402" t="s">
        <v>18</v>
      </c>
      <c r="J1358" s="402" t="s">
        <v>18</v>
      </c>
      <c r="K1358" s="402" t="s">
        <v>18</v>
      </c>
      <c r="Y1358" s="8" t="s">
        <v>12</v>
      </c>
    </row>
    <row r="1359" spans="2:25" ht="14.25" x14ac:dyDescent="0.2">
      <c r="B1359" s="925" t="s">
        <v>386</v>
      </c>
      <c r="C1359" s="142">
        <v>8</v>
      </c>
      <c r="D1359" s="91"/>
      <c r="E1359" s="778">
        <f t="shared" si="134"/>
        <v>0</v>
      </c>
      <c r="F1359" s="778">
        <f t="shared" ref="F1359:K1359" si="137">SUM(F1360:F1361)</f>
        <v>0</v>
      </c>
      <c r="G1359" s="778">
        <f t="shared" si="137"/>
        <v>0</v>
      </c>
      <c r="H1359" s="778">
        <f t="shared" si="137"/>
        <v>0</v>
      </c>
      <c r="I1359" s="778">
        <f t="shared" si="137"/>
        <v>0</v>
      </c>
      <c r="J1359" s="778">
        <f t="shared" si="137"/>
        <v>0</v>
      </c>
      <c r="K1359" s="778">
        <f t="shared" si="137"/>
        <v>0</v>
      </c>
      <c r="Y1359" s="8" t="s">
        <v>12</v>
      </c>
    </row>
    <row r="1360" spans="2:25" s="1913" customFormat="1" ht="14.25" x14ac:dyDescent="0.2">
      <c r="B1360" s="926" t="s">
        <v>2530</v>
      </c>
      <c r="C1360" s="142">
        <v>9</v>
      </c>
      <c r="D1360" s="91"/>
      <c r="E1360" s="227">
        <f t="shared" si="134"/>
        <v>0</v>
      </c>
      <c r="F1360" s="903" t="s">
        <v>18</v>
      </c>
      <c r="G1360" s="903" t="s">
        <v>18</v>
      </c>
      <c r="H1360" s="903" t="s">
        <v>18</v>
      </c>
      <c r="I1360" s="903" t="s">
        <v>18</v>
      </c>
      <c r="J1360" s="903" t="s">
        <v>18</v>
      </c>
      <c r="K1360" s="903" t="s">
        <v>18</v>
      </c>
      <c r="Y1360" s="8"/>
    </row>
    <row r="1361" spans="1:25" s="1913" customFormat="1" ht="14.25" x14ac:dyDescent="0.2">
      <c r="B1361" s="928" t="s">
        <v>2531</v>
      </c>
      <c r="C1361" s="135">
        <v>10</v>
      </c>
      <c r="D1361" s="194"/>
      <c r="E1361" s="233">
        <f t="shared" si="134"/>
        <v>0</v>
      </c>
      <c r="F1361" s="402" t="s">
        <v>18</v>
      </c>
      <c r="G1361" s="402" t="s">
        <v>18</v>
      </c>
      <c r="H1361" s="402" t="s">
        <v>18</v>
      </c>
      <c r="I1361" s="402" t="s">
        <v>18</v>
      </c>
      <c r="J1361" s="402" t="s">
        <v>18</v>
      </c>
      <c r="K1361" s="402" t="s">
        <v>18</v>
      </c>
      <c r="Y1361" s="8"/>
    </row>
    <row r="1362" spans="1:25" ht="14.25" x14ac:dyDescent="0.2">
      <c r="Y1362" s="8" t="s">
        <v>12</v>
      </c>
    </row>
    <row r="1363" spans="1:25" ht="14.25" x14ac:dyDescent="0.2">
      <c r="A1363" s="8" t="s">
        <v>12</v>
      </c>
      <c r="B1363" s="8" t="s">
        <v>12</v>
      </c>
      <c r="C1363" s="8" t="s">
        <v>12</v>
      </c>
      <c r="D1363" s="8" t="s">
        <v>12</v>
      </c>
      <c r="E1363" s="8" t="s">
        <v>12</v>
      </c>
      <c r="F1363" s="8" t="s">
        <v>12</v>
      </c>
      <c r="G1363" s="8" t="s">
        <v>12</v>
      </c>
      <c r="H1363" s="8" t="s">
        <v>12</v>
      </c>
      <c r="I1363" s="8" t="s">
        <v>12</v>
      </c>
      <c r="J1363" s="8" t="s">
        <v>12</v>
      </c>
      <c r="K1363" s="8" t="s">
        <v>12</v>
      </c>
      <c r="L1363" s="8" t="s">
        <v>12</v>
      </c>
      <c r="M1363" s="8" t="s">
        <v>12</v>
      </c>
      <c r="N1363" s="8" t="s">
        <v>12</v>
      </c>
      <c r="O1363" s="8" t="s">
        <v>12</v>
      </c>
      <c r="P1363" s="8" t="s">
        <v>12</v>
      </c>
      <c r="Q1363" s="8" t="s">
        <v>12</v>
      </c>
      <c r="R1363" s="8" t="s">
        <v>12</v>
      </c>
      <c r="S1363" s="8" t="s">
        <v>12</v>
      </c>
      <c r="T1363" s="8" t="s">
        <v>12</v>
      </c>
      <c r="U1363" s="8" t="s">
        <v>12</v>
      </c>
      <c r="V1363" s="8" t="s">
        <v>12</v>
      </c>
      <c r="W1363" s="8" t="s">
        <v>12</v>
      </c>
      <c r="X1363" s="8" t="s">
        <v>12</v>
      </c>
      <c r="Y1363" s="8" t="s">
        <v>12</v>
      </c>
    </row>
  </sheetData>
  <sheetProtection sheet="1" objects="1" scenarios="1" formatCells="0" formatColumns="0" formatRows="0"/>
  <mergeCells count="69">
    <mergeCell ref="D851:D852"/>
    <mergeCell ref="D440:D441"/>
    <mergeCell ref="D474:D475"/>
    <mergeCell ref="D508:D509"/>
    <mergeCell ref="D542:D543"/>
    <mergeCell ref="D576:D577"/>
    <mergeCell ref="D610:D611"/>
    <mergeCell ref="D681:D682"/>
    <mergeCell ref="D715:D716"/>
    <mergeCell ref="D749:D750"/>
    <mergeCell ref="D783:D784"/>
    <mergeCell ref="D817:D818"/>
    <mergeCell ref="D894:E894"/>
    <mergeCell ref="F894:G894"/>
    <mergeCell ref="H894:I894"/>
    <mergeCell ref="D896:E896"/>
    <mergeCell ref="F896:G896"/>
    <mergeCell ref="H896:I896"/>
    <mergeCell ref="D899:E899"/>
    <mergeCell ref="F899:G899"/>
    <mergeCell ref="H899:I899"/>
    <mergeCell ref="D900:E900"/>
    <mergeCell ref="F900:G900"/>
    <mergeCell ref="H900:I900"/>
    <mergeCell ref="D901:E901"/>
    <mergeCell ref="F901:G901"/>
    <mergeCell ref="H901:I901"/>
    <mergeCell ref="D902:E902"/>
    <mergeCell ref="F902:G902"/>
    <mergeCell ref="H902:I902"/>
    <mergeCell ref="D903:E903"/>
    <mergeCell ref="F903:G903"/>
    <mergeCell ref="H903:I903"/>
    <mergeCell ref="D904:E904"/>
    <mergeCell ref="F904:G904"/>
    <mergeCell ref="H904:I904"/>
    <mergeCell ref="D905:E905"/>
    <mergeCell ref="F905:G905"/>
    <mergeCell ref="H905:I905"/>
    <mergeCell ref="D907:E907"/>
    <mergeCell ref="F907:G907"/>
    <mergeCell ref="H907:I907"/>
    <mergeCell ref="D908:E908"/>
    <mergeCell ref="F908:G908"/>
    <mergeCell ref="H908:I908"/>
    <mergeCell ref="D909:E909"/>
    <mergeCell ref="F909:G909"/>
    <mergeCell ref="H909:I909"/>
    <mergeCell ref="D910:E910"/>
    <mergeCell ref="F910:G910"/>
    <mergeCell ref="H910:I910"/>
    <mergeCell ref="D911:E911"/>
    <mergeCell ref="F911:G911"/>
    <mergeCell ref="H911:I911"/>
    <mergeCell ref="H914:I914"/>
    <mergeCell ref="D916:E916"/>
    <mergeCell ref="F916:G916"/>
    <mergeCell ref="H916:I916"/>
    <mergeCell ref="D912:E912"/>
    <mergeCell ref="F912:G912"/>
    <mergeCell ref="H912:I912"/>
    <mergeCell ref="D913:E913"/>
    <mergeCell ref="F913:G913"/>
    <mergeCell ref="H913:I913"/>
    <mergeCell ref="B993:B994"/>
    <mergeCell ref="B1085:B1086"/>
    <mergeCell ref="D1256:D1257"/>
    <mergeCell ref="D914:E914"/>
    <mergeCell ref="F914:G914"/>
  </mergeCells>
  <dataValidations disablePrompts="1" count="2">
    <dataValidation type="list" allowBlank="1" showInputMessage="1" showErrorMessage="1" sqref="D431:D435">
      <formula1>FT17.SpecificCurrencies</formula1>
    </dataValidation>
    <dataValidation type="list" allowBlank="1" showInputMessage="1" showErrorMessage="1" sqref="G8:G16 G18 G20:G22 G28:G52">
      <formula1>$AA$8:$AA$10</formula1>
    </dataValidation>
  </dataValidations>
  <printOptions horizontalCentered="1"/>
  <pageMargins left="0.23622047244094491" right="0.23622047244094491" top="0.74803149606299213" bottom="0.74803149606299213" header="0.31496062992125984" footer="0.31496062992125984"/>
  <pageSetup paperSize="9" orientation="portrait"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92D050"/>
  </sheetPr>
  <dimension ref="A1:AA1363"/>
  <sheetViews>
    <sheetView zoomScaleNormal="100" workbookViewId="0"/>
  </sheetViews>
  <sheetFormatPr defaultColWidth="9.140625" defaultRowHeight="12.75" x14ac:dyDescent="0.2"/>
  <cols>
    <col min="1" max="1" width="9.140625" style="1454"/>
    <col min="2" max="2" width="62" style="1454" customWidth="1"/>
    <col min="3" max="3" width="5" style="1454" customWidth="1"/>
    <col min="4" max="4" width="9.7109375" style="1454" customWidth="1"/>
    <col min="5" max="5" width="8.7109375" style="1454" customWidth="1"/>
    <col min="6" max="6" width="9.85546875" style="1454" customWidth="1"/>
    <col min="7" max="7" width="9.5703125" style="1454" customWidth="1"/>
    <col min="8" max="8" width="9.85546875" style="1454" customWidth="1"/>
    <col min="9" max="9" width="9" style="1454" customWidth="1"/>
    <col min="10" max="10" width="8.7109375" style="1454" customWidth="1"/>
    <col min="11" max="11" width="9.85546875" style="1454" customWidth="1"/>
    <col min="12" max="12" width="9.140625" style="1454" customWidth="1"/>
    <col min="13" max="13" width="9" style="1454" customWidth="1"/>
    <col min="14" max="14" width="12.85546875" style="1454" customWidth="1"/>
    <col min="15" max="15" width="9.85546875" style="1454" customWidth="1"/>
    <col min="16" max="20" width="8.7109375" style="1454" customWidth="1"/>
    <col min="21" max="21" width="9.42578125" style="1454" customWidth="1"/>
    <col min="22" max="22" width="9" style="1454" customWidth="1"/>
    <col min="23" max="23" width="9.140625" style="1454"/>
    <col min="24" max="25" width="2.28515625" style="1454" bestFit="1" customWidth="1"/>
    <col min="26" max="16384" width="9.140625" style="1454"/>
  </cols>
  <sheetData>
    <row r="1" spans="2:27" ht="14.25" x14ac:dyDescent="0.2">
      <c r="B1" s="5" t="str">
        <f>FT17.Participant!$A$1</f>
        <v>&lt;IAIG's Name&gt;</v>
      </c>
      <c r="C1" s="6"/>
      <c r="D1" s="6"/>
      <c r="E1" s="6"/>
      <c r="F1" s="6"/>
      <c r="G1" s="6"/>
      <c r="H1" s="6"/>
      <c r="I1" s="6"/>
      <c r="J1" s="6"/>
      <c r="K1" s="6"/>
      <c r="L1" s="6"/>
      <c r="M1" s="6"/>
      <c r="N1" s="6"/>
      <c r="O1" s="6"/>
      <c r="P1" s="6"/>
      <c r="Q1" s="6"/>
      <c r="R1" s="6"/>
      <c r="S1" s="6"/>
      <c r="T1" s="6"/>
      <c r="U1" s="6"/>
      <c r="V1" s="6"/>
      <c r="W1" s="7" t="str">
        <f ca="1">HYPERLINK("#"&amp;CELL("address",Version),Version)</f>
        <v>2017 IAIS Field Testing Template</v>
      </c>
      <c r="Y1" s="8" t="s">
        <v>12</v>
      </c>
    </row>
    <row r="2" spans="2:27" ht="15" x14ac:dyDescent="0.25">
      <c r="B2" s="9" t="str">
        <f>FT17.Participant!$A$2</f>
        <v>&lt;Currency&gt; - (&lt;Unit&gt;)</v>
      </c>
      <c r="C2" s="10" t="s">
        <v>2156</v>
      </c>
      <c r="D2" s="11"/>
      <c r="E2" s="11"/>
      <c r="F2" s="11"/>
      <c r="G2" s="11"/>
      <c r="H2" s="11"/>
      <c r="I2" s="11"/>
      <c r="J2" s="11"/>
      <c r="K2" s="11"/>
      <c r="L2" s="11"/>
      <c r="M2" s="11"/>
      <c r="N2" s="11"/>
      <c r="O2" s="11"/>
      <c r="P2" s="11"/>
      <c r="Q2" s="11"/>
      <c r="R2" s="11"/>
      <c r="S2" s="11"/>
      <c r="T2" s="11"/>
      <c r="U2" s="11"/>
      <c r="V2" s="11"/>
      <c r="W2" s="12" t="str">
        <f>FT17.Participant!$F$2</f>
        <v>Year 2016</v>
      </c>
      <c r="Y2" s="8" t="s">
        <v>12</v>
      </c>
    </row>
    <row r="3" spans="2:27" ht="14.25" x14ac:dyDescent="0.2">
      <c r="Y3" s="8" t="s">
        <v>12</v>
      </c>
    </row>
    <row r="4" spans="2:27" ht="14.25" x14ac:dyDescent="0.2">
      <c r="B4" s="750" t="s">
        <v>2157</v>
      </c>
      <c r="C4" s="751"/>
      <c r="D4" s="751"/>
      <c r="E4" s="752"/>
      <c r="F4" s="752"/>
      <c r="G4" s="752"/>
      <c r="H4" s="752"/>
      <c r="Y4" s="8" t="s">
        <v>12</v>
      </c>
    </row>
    <row r="5" spans="2:27" ht="14.25" x14ac:dyDescent="0.2">
      <c r="Y5" s="8" t="s">
        <v>12</v>
      </c>
    </row>
    <row r="6" spans="2:27" ht="48" x14ac:dyDescent="0.2">
      <c r="B6" s="1348" t="str">
        <f>C2</f>
        <v>ICS Risk charge - MAV (OAG)</v>
      </c>
      <c r="C6" s="1349"/>
      <c r="D6" s="678" t="s">
        <v>971</v>
      </c>
      <c r="E6" s="678" t="s">
        <v>1920</v>
      </c>
      <c r="F6" s="678" t="s">
        <v>972</v>
      </c>
      <c r="G6" s="678" t="s">
        <v>1913</v>
      </c>
      <c r="H6" s="678" t="s">
        <v>396</v>
      </c>
      <c r="I6" s="1314"/>
      <c r="Y6" s="8" t="s">
        <v>12</v>
      </c>
    </row>
    <row r="7" spans="2:27" ht="14.25" x14ac:dyDescent="0.2">
      <c r="B7" s="267"/>
      <c r="C7" s="40">
        <v>301</v>
      </c>
      <c r="D7" s="18">
        <v>1</v>
      </c>
      <c r="E7" s="34">
        <v>2</v>
      </c>
      <c r="F7" s="34">
        <v>3</v>
      </c>
      <c r="G7" s="34">
        <v>4</v>
      </c>
      <c r="H7" s="35">
        <v>5</v>
      </c>
      <c r="Y7" s="8" t="s">
        <v>12</v>
      </c>
    </row>
    <row r="8" spans="2:27" ht="14.25" x14ac:dyDescent="0.2">
      <c r="B8" s="905" t="s">
        <v>3</v>
      </c>
      <c r="C8" s="142">
        <v>1</v>
      </c>
      <c r="D8" s="1581">
        <f>IF(TRUE=$G:$G,'FT17.ICS Risk Charge.MAV1'!$D:$D,FT17_NL!E6)</f>
        <v>0</v>
      </c>
      <c r="E8" s="1253">
        <v>0</v>
      </c>
      <c r="F8" s="227">
        <f>D8-E8</f>
        <v>0</v>
      </c>
      <c r="G8" s="1578" t="b">
        <v>0</v>
      </c>
      <c r="H8" s="1834" t="str">
        <f ca="1">HYPERLINK("#"&amp;CELL("address",FT17_NL!A6),H$6)</f>
        <v>Details</v>
      </c>
      <c r="Y8" s="8" t="s">
        <v>12</v>
      </c>
      <c r="AA8" s="668" t="b">
        <v>1</v>
      </c>
    </row>
    <row r="9" spans="2:27" ht="14.25" x14ac:dyDescent="0.2">
      <c r="B9" s="266" t="s">
        <v>4</v>
      </c>
      <c r="C9" s="142">
        <v>2</v>
      </c>
      <c r="D9" s="227">
        <f>IF(TRUE=$G:$G,'FT17.ICS Risk Charge.MAV1'!$D:$D,SQRT(SUMPRODUCT(D10:D11,D10:D11,--(D10:D11&gt;0))+SUMPRODUCT(D14:D16,D14:D16,--(D14:D16&gt;0))))</f>
        <v>0</v>
      </c>
      <c r="E9" s="1250">
        <v>0</v>
      </c>
      <c r="F9" s="227">
        <f>IF(TRUE=$G:$G,'FT17.ICS Risk Charge.MAV1'!$F:$F,SQRT(SUMPRODUCT(F10:F11,F10:F11,--(F10:F11&gt;0))+SUMPRODUCT(F14:F16,F14:F16,--(F14:F16&gt;0))))</f>
        <v>0</v>
      </c>
      <c r="G9" s="1579" t="b">
        <v>0</v>
      </c>
      <c r="H9" s="1835" t="str">
        <f ca="1">HYPERLINK("#"&amp;CELL("address",B54),H$6)</f>
        <v>Details</v>
      </c>
      <c r="Y9" s="8" t="s">
        <v>12</v>
      </c>
      <c r="AA9" s="668" t="b">
        <v>0</v>
      </c>
    </row>
    <row r="10" spans="2:27" ht="14.25" x14ac:dyDescent="0.2">
      <c r="B10" s="264" t="s">
        <v>1155</v>
      </c>
      <c r="C10" s="142">
        <v>3</v>
      </c>
      <c r="D10" s="227">
        <f>IF(TRUE=$G:$G,'FT17.ICS Risk Charge.MAV1'!$D:$D,MAX(0,SUM(D82)-SUM(D78)))</f>
        <v>0</v>
      </c>
      <c r="E10" s="1250">
        <v>0</v>
      </c>
      <c r="F10" s="227">
        <f>D10</f>
        <v>0</v>
      </c>
      <c r="G10" s="1579" t="b">
        <v>0</v>
      </c>
      <c r="H10" s="1835" t="str">
        <f ca="1">HYPERLINK("#"&amp;CELL("address",B75),H$6)</f>
        <v>Details</v>
      </c>
      <c r="Y10" s="8" t="s">
        <v>12</v>
      </c>
      <c r="AA10" s="668" t="s">
        <v>855</v>
      </c>
    </row>
    <row r="11" spans="2:27" ht="14.25" x14ac:dyDescent="0.2">
      <c r="B11" s="264" t="s">
        <v>1156</v>
      </c>
      <c r="C11" s="142">
        <v>4</v>
      </c>
      <c r="D11" s="227">
        <f>IF(TRUE=$G:$G,'FT17.ICS Risk Charge.MAV1'!$D:$D,E94)</f>
        <v>0</v>
      </c>
      <c r="E11" s="1250">
        <v>0</v>
      </c>
      <c r="F11" s="227">
        <f>D11</f>
        <v>0</v>
      </c>
      <c r="G11" s="1579" t="b">
        <v>0</v>
      </c>
      <c r="H11" s="1835" t="str">
        <f ca="1">HYPERLINK("#"&amp;CELL("address",B94),H$6)</f>
        <v>Details</v>
      </c>
      <c r="Y11" s="8" t="s">
        <v>12</v>
      </c>
    </row>
    <row r="12" spans="2:27" ht="14.25" x14ac:dyDescent="0.2">
      <c r="B12" s="45" t="s">
        <v>1419</v>
      </c>
      <c r="C12" s="142">
        <v>5</v>
      </c>
      <c r="D12" s="227">
        <f>IF(TRUE=$G:$G,'FT17.ICS Risk Charge.MAV1'!$D:$D,SUM(E95:E96))</f>
        <v>0</v>
      </c>
      <c r="E12" s="1250">
        <v>0</v>
      </c>
      <c r="F12" s="227">
        <f>D12</f>
        <v>0</v>
      </c>
      <c r="G12" s="1579" t="b">
        <v>0</v>
      </c>
      <c r="H12" s="1835" t="str">
        <f ca="1">HYPERLINK("#"&amp;CELL("address",B95),H$6)</f>
        <v>Details</v>
      </c>
      <c r="Y12" s="8" t="s">
        <v>12</v>
      </c>
    </row>
    <row r="13" spans="2:27" ht="14.25" x14ac:dyDescent="0.2">
      <c r="B13" s="45" t="s">
        <v>1188</v>
      </c>
      <c r="C13" s="142">
        <v>6</v>
      </c>
      <c r="D13" s="227">
        <f>IF(TRUE=$G:$G,'FT17.ICS Risk Charge.MAV1'!$D:$D,SUM(E97))</f>
        <v>0</v>
      </c>
      <c r="E13" s="1250">
        <v>0</v>
      </c>
      <c r="F13" s="227">
        <f>D13</f>
        <v>0</v>
      </c>
      <c r="G13" s="1579" t="b">
        <v>0</v>
      </c>
      <c r="H13" s="1835" t="str">
        <f ca="1">HYPERLINK("#"&amp;CELL("address",B97),H$6)</f>
        <v>Details</v>
      </c>
      <c r="Y13" s="8" t="s">
        <v>12</v>
      </c>
    </row>
    <row r="14" spans="2:27" ht="14.25" x14ac:dyDescent="0.2">
      <c r="B14" s="264" t="s">
        <v>849</v>
      </c>
      <c r="C14" s="142">
        <v>7</v>
      </c>
      <c r="D14" s="227">
        <f>IF(TRUE=$G:$G,'FT17.ICS Risk Charge.MAV1'!$D:$D,E98)</f>
        <v>0</v>
      </c>
      <c r="E14" s="1250">
        <v>0</v>
      </c>
      <c r="F14" s="227">
        <f>D14</f>
        <v>0</v>
      </c>
      <c r="G14" s="1579" t="b">
        <v>0</v>
      </c>
      <c r="H14" s="1835" t="str">
        <f ca="1">HYPERLINK("#"&amp;CELL("address",B98),H$6)</f>
        <v>Details</v>
      </c>
      <c r="Y14" s="8" t="s">
        <v>12</v>
      </c>
    </row>
    <row r="15" spans="2:27" ht="14.25" x14ac:dyDescent="0.2">
      <c r="B15" s="264" t="s">
        <v>1157</v>
      </c>
      <c r="C15" s="142">
        <v>8</v>
      </c>
      <c r="D15" s="227">
        <f>IF(TRUE=$G:$G,'FT17.ICS Risk Charge.MAV1'!$D:$D,E105)</f>
        <v>0</v>
      </c>
      <c r="E15" s="227" t="str">
        <f>IF(TRUE=$G:$G,D15-F15,F105)</f>
        <v>-</v>
      </c>
      <c r="F15" s="227">
        <f>IF(TRUE=$G:$G,'FT17.ICS Risk Charge.MAV1'!$F:$F,D15-SUM(E15))</f>
        <v>0</v>
      </c>
      <c r="G15" s="1579" t="b">
        <v>0</v>
      </c>
      <c r="H15" s="1835" t="str">
        <f ca="1">HYPERLINK("#"&amp;CELL("address",B105),H$6)</f>
        <v>Details</v>
      </c>
      <c r="Y15" s="8" t="s">
        <v>12</v>
      </c>
    </row>
    <row r="16" spans="2:27" ht="14.25" x14ac:dyDescent="0.2">
      <c r="B16" s="334" t="s">
        <v>1158</v>
      </c>
      <c r="C16" s="142">
        <v>9</v>
      </c>
      <c r="D16" s="233">
        <f>IF(TRUE=$G:$G,'FT17.ICS Risk Charge.MAV1'!$D:$D,E112)</f>
        <v>0</v>
      </c>
      <c r="E16" s="1254">
        <v>0</v>
      </c>
      <c r="F16" s="233">
        <f>D16</f>
        <v>0</v>
      </c>
      <c r="G16" s="1580" t="b">
        <v>0</v>
      </c>
      <c r="H16" s="1836" t="str">
        <f ca="1">HYPERLINK("#"&amp;CELL("address",B112),H$6)</f>
        <v>Details</v>
      </c>
      <c r="Y16" s="8" t="s">
        <v>12</v>
      </c>
    </row>
    <row r="17" spans="2:25" ht="14.25" x14ac:dyDescent="0.2">
      <c r="B17" s="266" t="s">
        <v>5</v>
      </c>
      <c r="C17" s="142">
        <v>10</v>
      </c>
      <c r="D17" s="778">
        <f>IF(TRUE=$G:$G,'FT17.ICS Risk Charge.MAV1'!$D:$D,IFERROR(SQRT(SUMPRODUCT(D18:D22,MMULT(FT17.ICS.Param!$D$5:$H$9,D18:D22))),0))</f>
        <v>0</v>
      </c>
      <c r="E17" s="1223">
        <f t="shared" ref="E17:E27" si="0">D17-F17</f>
        <v>0</v>
      </c>
      <c r="F17" s="778">
        <f>IF(TRUE=$G:$G,'FT17.ICS Risk Charge.MAV1'!$F:$F,IFERROR(SQRT(SUMPRODUCT(F18:F22,MMULT(FT17.ICS.Param!$D$5:$H$9,F18:F22))),0))</f>
        <v>0</v>
      </c>
      <c r="G17" s="91"/>
      <c r="H17" s="1837"/>
      <c r="Y17" s="8" t="s">
        <v>12</v>
      </c>
    </row>
    <row r="18" spans="2:25" ht="14.25" x14ac:dyDescent="0.2">
      <c r="B18" s="1309" t="s">
        <v>73</v>
      </c>
      <c r="C18" s="142">
        <v>11</v>
      </c>
      <c r="D18" s="227">
        <f>IF(TRUE=$G:$G,'FT17.ICS Risk Charge.MAV1'!$D:$D,SUM(G165))</f>
        <v>0</v>
      </c>
      <c r="E18" s="664">
        <f t="shared" si="0"/>
        <v>0</v>
      </c>
      <c r="F18" s="227">
        <f>IF(TRUE=$G:$G,'FT17.ICS Risk Charge.MAV1'!$F:$F,SUM(H165))</f>
        <v>0</v>
      </c>
      <c r="G18" s="1579" t="b">
        <v>0</v>
      </c>
      <c r="H18" s="1835" t="str">
        <f ca="1">HYPERLINK("#"&amp;CELL("address",B160),H$6)</f>
        <v>Details</v>
      </c>
      <c r="Y18" s="8" t="s">
        <v>12</v>
      </c>
    </row>
    <row r="19" spans="2:25" ht="14.25" x14ac:dyDescent="0.2">
      <c r="B19" s="1309" t="s">
        <v>1217</v>
      </c>
      <c r="C19" s="142">
        <v>12</v>
      </c>
      <c r="D19" s="227">
        <f>IF(TRUE=$G:$G,'FT17.ICS Risk Charge.MAV1'!$D:$D,SUM(G178))</f>
        <v>0</v>
      </c>
      <c r="E19" s="664">
        <f t="shared" si="0"/>
        <v>0</v>
      </c>
      <c r="F19" s="227">
        <f>IF(TRUE=$G:$G,'FT17.ICS Risk Charge.MAV1'!$F:$F,SUM(H178))</f>
        <v>0</v>
      </c>
      <c r="G19" s="1842" t="b">
        <v>0</v>
      </c>
      <c r="H19" s="1835" t="str">
        <f ca="1">HYPERLINK("#"&amp;CELL("address",B173),H$6)</f>
        <v>Details</v>
      </c>
      <c r="Y19" s="8" t="s">
        <v>12</v>
      </c>
    </row>
    <row r="20" spans="2:25" ht="14.25" x14ac:dyDescent="0.2">
      <c r="B20" s="1310" t="s">
        <v>1896</v>
      </c>
      <c r="C20" s="142">
        <v>13</v>
      </c>
      <c r="D20" s="227">
        <f>IF(TRUE=$G:$G,'FT17.ICS Risk Charge.MAV1'!$D:$D,SUM(G190))</f>
        <v>0</v>
      </c>
      <c r="E20" s="664">
        <f t="shared" si="0"/>
        <v>0</v>
      </c>
      <c r="F20" s="227">
        <f>IF(TRUE=$G:$G,'FT17.ICS Risk Charge.MAV1'!$F:$F,SUM(H190))</f>
        <v>0</v>
      </c>
      <c r="G20" s="1579" t="b">
        <v>0</v>
      </c>
      <c r="H20" s="1835" t="str">
        <f ca="1">HYPERLINK("#"&amp;CELL("address",B186),H$6)</f>
        <v>Details</v>
      </c>
      <c r="Y20" s="8" t="s">
        <v>12</v>
      </c>
    </row>
    <row r="21" spans="2:25" ht="14.25" x14ac:dyDescent="0.2">
      <c r="B21" s="1309" t="s">
        <v>74</v>
      </c>
      <c r="C21" s="142">
        <v>14</v>
      </c>
      <c r="D21" s="227">
        <f>IF(TRUE=$G:$G,'FT17.ICS Risk Charge.MAV1'!$D:$D,SUM(G364))</f>
        <v>0</v>
      </c>
      <c r="E21" s="664">
        <f t="shared" si="0"/>
        <v>0</v>
      </c>
      <c r="F21" s="227">
        <f>IF(TRUE=$G:$G,'FT17.ICS Risk Charge.MAV1'!$F:$F,SUM(H364))</f>
        <v>0</v>
      </c>
      <c r="G21" s="1579" t="b">
        <v>0</v>
      </c>
      <c r="H21" s="1835" t="str">
        <f ca="1">HYPERLINK("#"&amp;CELL("address",B360),H$6)</f>
        <v>Details</v>
      </c>
      <c r="Y21" s="8" t="s">
        <v>12</v>
      </c>
    </row>
    <row r="22" spans="2:25" ht="14.25" x14ac:dyDescent="0.2">
      <c r="B22" s="1311" t="s">
        <v>75</v>
      </c>
      <c r="C22" s="142">
        <v>15</v>
      </c>
      <c r="D22" s="233">
        <f>IF(TRUE=$G:$G,'FT17.ICS Risk Charge.MAV1'!$D:$D,SUM(G399))</f>
        <v>0</v>
      </c>
      <c r="E22" s="1312">
        <f t="shared" si="0"/>
        <v>0</v>
      </c>
      <c r="F22" s="233">
        <f>IF(TRUE=$G:$G,'FT17.ICS Risk Charge.MAV1'!$F:$F,SUM(H399))</f>
        <v>0</v>
      </c>
      <c r="G22" s="1580" t="b">
        <v>0</v>
      </c>
      <c r="H22" s="1836" t="str">
        <f ca="1">HYPERLINK("#"&amp;CELL("address",B394),H$6)</f>
        <v>Details</v>
      </c>
      <c r="Y22" s="8" t="s">
        <v>12</v>
      </c>
    </row>
    <row r="23" spans="2:25" ht="14.25" x14ac:dyDescent="0.2">
      <c r="B23" s="266" t="s">
        <v>976</v>
      </c>
      <c r="C23" s="142">
        <v>16</v>
      </c>
      <c r="D23" s="778">
        <f>IFERROR(SQRT(SUMPRODUCT(D24:D32,MMULT(FT17.ICS.Param!$D$14:$L$22,D24:D32))),0)</f>
        <v>0</v>
      </c>
      <c r="E23" s="1223">
        <f t="shared" si="0"/>
        <v>0</v>
      </c>
      <c r="F23" s="778">
        <f>IF(TRUE=$G:$G,'FT17.ICS Risk Charge.MAV1'!$F:$F,IFERROR(SQRT(SUMPRODUCT(F24:F32,MMULT(FT17.ICS.Param!$D$14:$L$22,F24:F32))),0))</f>
        <v>0</v>
      </c>
      <c r="G23" s="178"/>
      <c r="H23" s="1835" t="str">
        <f ca="1">HYPERLINK("#"&amp;CELL("address",B407),H$6)</f>
        <v>Details</v>
      </c>
      <c r="Y23" s="8" t="s">
        <v>12</v>
      </c>
    </row>
    <row r="24" spans="2:25" ht="14.25" x14ac:dyDescent="0.2">
      <c r="B24" s="44" t="s">
        <v>1234</v>
      </c>
      <c r="C24" s="142">
        <v>17</v>
      </c>
      <c r="D24" s="227">
        <f>F415</f>
        <v>0</v>
      </c>
      <c r="E24" s="664">
        <f t="shared" si="0"/>
        <v>0</v>
      </c>
      <c r="F24" s="227">
        <f>IF(TRUE=$G:$G,'FT17.ICS Risk Charge.MAV1'!$F:$F,F414)</f>
        <v>0</v>
      </c>
      <c r="G24" s="1842" t="b">
        <v>0</v>
      </c>
      <c r="H24" s="1835" t="str">
        <f ca="1">HYPERLINK("#"&amp;CELL("address",B407),H$6)</f>
        <v>Details</v>
      </c>
      <c r="Y24" s="8" t="s">
        <v>12</v>
      </c>
    </row>
    <row r="25" spans="2:25" ht="14.25" x14ac:dyDescent="0.2">
      <c r="B25" s="44" t="s">
        <v>1235</v>
      </c>
      <c r="C25" s="142">
        <v>18</v>
      </c>
      <c r="D25" s="227">
        <f>G415</f>
        <v>0</v>
      </c>
      <c r="E25" s="664">
        <f t="shared" si="0"/>
        <v>0</v>
      </c>
      <c r="F25" s="227">
        <f>IF(TRUE=$G:$G,'FT17.ICS Risk Charge.MAV1'!$F:$F,G414)</f>
        <v>0</v>
      </c>
      <c r="G25" s="1842" t="b">
        <v>0</v>
      </c>
      <c r="H25" s="1835" t="str">
        <f ca="1">HYPERLINK("#"&amp;CELL("address",B407),H$6)</f>
        <v>Details</v>
      </c>
      <c r="Y25" s="8" t="s">
        <v>12</v>
      </c>
    </row>
    <row r="26" spans="2:25" ht="14.25" x14ac:dyDescent="0.2">
      <c r="B26" s="44" t="s">
        <v>1236</v>
      </c>
      <c r="C26" s="142">
        <v>19</v>
      </c>
      <c r="D26" s="227">
        <f>H415</f>
        <v>0</v>
      </c>
      <c r="E26" s="664">
        <f t="shared" si="0"/>
        <v>0</v>
      </c>
      <c r="F26" s="227">
        <f>IF(TRUE=$G:$G,'FT17.ICS Risk Charge.MAV1'!$F:$F,H414)</f>
        <v>0</v>
      </c>
      <c r="G26" s="1842" t="b">
        <v>0</v>
      </c>
      <c r="H26" s="1835" t="str">
        <f ca="1">HYPERLINK("#"&amp;CELL("address",B407),H$6)</f>
        <v>Details</v>
      </c>
      <c r="Y26" s="8" t="s">
        <v>12</v>
      </c>
    </row>
    <row r="27" spans="2:25" ht="14.25" x14ac:dyDescent="0.2">
      <c r="B27" s="44" t="s">
        <v>1914</v>
      </c>
      <c r="C27" s="142">
        <v>20</v>
      </c>
      <c r="D27" s="227">
        <f>I415</f>
        <v>0</v>
      </c>
      <c r="E27" s="664">
        <f t="shared" si="0"/>
        <v>0</v>
      </c>
      <c r="F27" s="227">
        <f>IF(TRUE=$G:$G,'FT17.ICS Risk Charge.MAV1'!$F:$F,I414)</f>
        <v>0</v>
      </c>
      <c r="G27" s="1842" t="b">
        <v>0</v>
      </c>
      <c r="H27" s="1835" t="str">
        <f ca="1">HYPERLINK("#"&amp;CELL("address",B407),H$6)</f>
        <v>Details</v>
      </c>
      <c r="Y27" s="8" t="s">
        <v>12</v>
      </c>
    </row>
    <row r="28" spans="2:25" ht="14.25" x14ac:dyDescent="0.2">
      <c r="B28" s="264" t="s">
        <v>129</v>
      </c>
      <c r="C28" s="142">
        <v>21</v>
      </c>
      <c r="D28" s="227">
        <f>IF(TRUE=$G:$G,'FT17.ICS Risk Charge.MAV1'!$D:$D,IF(F894&lt;&gt;"-",MAX(0,($D$894+SUM($D$896)-$D$914-SUM($D$916))-(F894+SUM(F896)-F914-SUM(F916))),0))</f>
        <v>0</v>
      </c>
      <c r="E28" s="664">
        <f>SUM(D28)-SUM(F28)</f>
        <v>0</v>
      </c>
      <c r="F28" s="227">
        <f>IF(TRUE=$G:$G,'FT17.ICS Risk Charge.MAV1'!$F:$F,IF(H894&lt;&gt;"-",MAX(0,($D$894+SUM($D$896)-$D$914-SUM($D$916))-(H894+SUM(H896)-H914-SUM(H916))),0))</f>
        <v>0</v>
      </c>
      <c r="G28" s="1579" t="b">
        <v>0</v>
      </c>
      <c r="H28" s="1835" t="str">
        <f ca="1">HYPERLINK("#"&amp;CELL("address",B885),H$6)</f>
        <v>Details</v>
      </c>
      <c r="Y28" s="8" t="s">
        <v>12</v>
      </c>
    </row>
    <row r="29" spans="2:25" ht="14.25" x14ac:dyDescent="0.2">
      <c r="B29" s="264" t="s">
        <v>1231</v>
      </c>
      <c r="C29" s="142">
        <v>22</v>
      </c>
      <c r="D29" s="227">
        <f>IF(TRUE=$G:$G,'FT17.ICS Risk Charge.MAV1'!$D:$D,MAX(0,SUM(D922)-SUM(E922))+D30)</f>
        <v>0</v>
      </c>
      <c r="E29" s="664">
        <f>SUM(D29)-SUM(F29)</f>
        <v>0</v>
      </c>
      <c r="F29" s="227">
        <f>IF(TRUE=$G:$G,'FT17.ICS Risk Charge.MAV1'!$F:$F,MAX(0,D29-SUM(F922)))</f>
        <v>0</v>
      </c>
      <c r="G29" s="1579" t="b">
        <v>0</v>
      </c>
      <c r="H29" s="1835" t="str">
        <f ca="1">HYPERLINK("#"&amp;CELL("address",B918),H$6)</f>
        <v>Details</v>
      </c>
      <c r="Y29" s="8" t="s">
        <v>12</v>
      </c>
    </row>
    <row r="30" spans="2:25" ht="14.25" x14ac:dyDescent="0.2">
      <c r="B30" s="371" t="s">
        <v>1915</v>
      </c>
      <c r="C30" s="142">
        <v>23</v>
      </c>
      <c r="D30" s="1582">
        <f>IF(TRUE=$G:$G,'FT17.ICS Risk Charge.MAV1'!$D:$D,FT17_NL!E13)</f>
        <v>0</v>
      </c>
      <c r="E30" s="1250">
        <v>0</v>
      </c>
      <c r="F30" s="227">
        <f>D30</f>
        <v>0</v>
      </c>
      <c r="G30" s="1579" t="b">
        <v>0</v>
      </c>
      <c r="H30" s="1835" t="str">
        <f ca="1">HYPERLINK("#"&amp;CELL("address",FT17_NL!A13),H$6)</f>
        <v>Details</v>
      </c>
      <c r="Y30" s="8" t="s">
        <v>12</v>
      </c>
    </row>
    <row r="31" spans="2:25" ht="14.25" x14ac:dyDescent="0.2">
      <c r="B31" s="44" t="s">
        <v>957</v>
      </c>
      <c r="C31" s="142">
        <v>24</v>
      </c>
      <c r="D31" s="227">
        <f>IF(TRUE=$G:$G,'FT17.ICS Risk Charge.MAV1'!$D:$D,SUM(G938))</f>
        <v>0</v>
      </c>
      <c r="E31" s="664">
        <f>D31-F31</f>
        <v>0</v>
      </c>
      <c r="F31" s="227">
        <f>IF(TRUE=$G:$G,'FT17.ICS Risk Charge.MAV1'!$F:$F,MAX(0,D31-SUM(E938)))</f>
        <v>0</v>
      </c>
      <c r="G31" s="1579" t="b">
        <v>0</v>
      </c>
      <c r="H31" s="1835" t="str">
        <f ca="1">HYPERLINK("#"&amp;CELL("address",B933),H$6)</f>
        <v>Details</v>
      </c>
      <c r="Y31" s="8" t="s">
        <v>12</v>
      </c>
    </row>
    <row r="32" spans="2:25" ht="14.25" x14ac:dyDescent="0.2">
      <c r="B32" s="334" t="s">
        <v>1232</v>
      </c>
      <c r="C32" s="142">
        <v>25</v>
      </c>
      <c r="D32" s="233">
        <f>IF(TRUE=$G:$G,'FT17.ICS Risk Charge.MAV1'!$D:$D,SUM(J998:J1001))</f>
        <v>0</v>
      </c>
      <c r="E32" s="1254">
        <v>0</v>
      </c>
      <c r="F32" s="233">
        <f>D32</f>
        <v>0</v>
      </c>
      <c r="G32" s="1580" t="b">
        <v>0</v>
      </c>
      <c r="H32" s="1836" t="str">
        <f ca="1">HYPERLINK("#"&amp;CELL("address",B991),H$6)</f>
        <v>Details</v>
      </c>
      <c r="Y32" s="8" t="s">
        <v>12</v>
      </c>
    </row>
    <row r="33" spans="2:25" ht="14.25" x14ac:dyDescent="0.2">
      <c r="B33" s="936" t="s">
        <v>1918</v>
      </c>
      <c r="C33" s="142">
        <v>26</v>
      </c>
      <c r="D33" s="778">
        <f>IF(TRUE=$G:$G,'FT17.ICS Risk Charge.MAV1'!$D:$D,SUM(D34:D38,D$45))</f>
        <v>0</v>
      </c>
      <c r="E33" s="499" t="s">
        <v>18</v>
      </c>
      <c r="F33" s="473">
        <f>IF(TRUE=$G:$G,'FT17.ICS Risk Charge.MAV1'!$F:$F,D33-SUM(E33))</f>
        <v>0</v>
      </c>
      <c r="G33" s="1579" t="b">
        <v>0</v>
      </c>
      <c r="H33" s="1837"/>
      <c r="Y33" s="8" t="s">
        <v>12</v>
      </c>
    </row>
    <row r="34" spans="2:25" ht="14.25" x14ac:dyDescent="0.2">
      <c r="B34" s="44" t="s">
        <v>1258</v>
      </c>
      <c r="C34" s="142">
        <v>27</v>
      </c>
      <c r="D34" s="640">
        <f>IF(TRUE=$G:$G,'FT17.ICS Risk Charge.MAV1'!$D:$D,SUMPRODUCT(I1012:W1020,FT17.ICS.Param!D67:R75))</f>
        <v>0</v>
      </c>
      <c r="E34" s="1252"/>
      <c r="F34" s="1252"/>
      <c r="G34" s="1579" t="b">
        <v>0</v>
      </c>
      <c r="H34" s="1835" t="str">
        <f ca="1">HYPERLINK("#"&amp;CELL("address",B1010),H$6)</f>
        <v>Details</v>
      </c>
      <c r="Y34" s="8" t="s">
        <v>12</v>
      </c>
    </row>
    <row r="35" spans="2:25" ht="14.25" x14ac:dyDescent="0.2">
      <c r="B35" s="44" t="s">
        <v>1259</v>
      </c>
      <c r="C35" s="142">
        <v>28</v>
      </c>
      <c r="D35" s="354">
        <f>IF(TRUE=$G:$G,'FT17.ICS Risk Charge.MAV1'!$D:$D,SUMPRODUCT(I1024:W1032,FT17.ICS.Param!D79:R87))</f>
        <v>0</v>
      </c>
      <c r="E35" s="1252"/>
      <c r="F35" s="1252"/>
      <c r="G35" s="1579" t="b">
        <v>0</v>
      </c>
      <c r="H35" s="1835" t="str">
        <f ca="1">HYPERLINK("#"&amp;CELL("address",B1022),H$6)</f>
        <v>Details</v>
      </c>
      <c r="Y35" s="8" t="s">
        <v>12</v>
      </c>
    </row>
    <row r="36" spans="2:25" ht="14.25" x14ac:dyDescent="0.2">
      <c r="B36" s="44" t="s">
        <v>1260</v>
      </c>
      <c r="C36" s="142">
        <v>29</v>
      </c>
      <c r="D36" s="354">
        <f>IF(TRUE=$G:$G,'FT17.ICS Risk Charge.MAV1'!$D:$D,SUMPRODUCT(I1036:W1044,FT17.ICS.Param!D91:R99))</f>
        <v>0</v>
      </c>
      <c r="E36" s="1252"/>
      <c r="F36" s="1252"/>
      <c r="G36" s="1579" t="b">
        <v>0</v>
      </c>
      <c r="H36" s="1835" t="str">
        <f ca="1">HYPERLINK("#"&amp;CELL("address",B1034),H$6)</f>
        <v>Details</v>
      </c>
      <c r="Y36" s="8" t="s">
        <v>12</v>
      </c>
    </row>
    <row r="37" spans="2:25" ht="14.25" x14ac:dyDescent="0.2">
      <c r="B37" s="44" t="s">
        <v>1261</v>
      </c>
      <c r="C37" s="142">
        <v>30</v>
      </c>
      <c r="D37" s="354">
        <f>IF(TRUE=$G:$G,'FT17.ICS Risk Charge.MAV1'!$D:$D,SUMPRODUCT(I1048:W1056,FT17.ICS.Param!D103:R111))</f>
        <v>0</v>
      </c>
      <c r="E37" s="1252"/>
      <c r="F37" s="1252"/>
      <c r="G37" s="1579" t="b">
        <v>0</v>
      </c>
      <c r="H37" s="1835" t="str">
        <f ca="1">HYPERLINK("#"&amp;CELL("address",B1046),H$6)</f>
        <v>Details</v>
      </c>
      <c r="Y37" s="8" t="s">
        <v>12</v>
      </c>
    </row>
    <row r="38" spans="2:25" ht="14.25" x14ac:dyDescent="0.2">
      <c r="B38" s="44" t="s">
        <v>1262</v>
      </c>
      <c r="C38" s="142">
        <v>31</v>
      </c>
      <c r="D38" s="709">
        <f>IF(TRUE=$G:$G,'FT17.ICS Risk Charge.MAV1'!$D:$D,SUMPRODUCT(I1060:W1068,FT17.ICS.Param!D79:R87))</f>
        <v>0</v>
      </c>
      <c r="E38" s="1252"/>
      <c r="F38" s="1252"/>
      <c r="G38" s="1580" t="b">
        <v>0</v>
      </c>
      <c r="H38" s="1835" t="str">
        <f ca="1">HYPERLINK("#"&amp;CELL("address",B1058),H$6)</f>
        <v>Details</v>
      </c>
      <c r="Y38" s="8" t="s">
        <v>12</v>
      </c>
    </row>
    <row r="39" spans="2:25" ht="14.25" x14ac:dyDescent="0.2">
      <c r="B39" s="936" t="s">
        <v>1919</v>
      </c>
      <c r="C39" s="142">
        <v>32</v>
      </c>
      <c r="D39" s="227">
        <f>IF(TRUE=$G:$G,'FT17.ICS Risk Charge.MAV1'!$D:$D,SUM(D40:D44,D$45))</f>
        <v>0</v>
      </c>
      <c r="E39" s="499" t="s">
        <v>18</v>
      </c>
      <c r="F39" s="1558">
        <f>IF(TRUE=$G:$G,'FT17.ICS Risk Charge.MAV1'!$F:$F,D39-SUM(E39))</f>
        <v>0</v>
      </c>
      <c r="G39" s="1579" t="b">
        <v>0</v>
      </c>
      <c r="H39" s="1835"/>
      <c r="Y39" s="8" t="s">
        <v>12</v>
      </c>
    </row>
    <row r="40" spans="2:25" ht="14.25" x14ac:dyDescent="0.2">
      <c r="B40" s="44" t="s">
        <v>1258</v>
      </c>
      <c r="C40" s="142">
        <v>33</v>
      </c>
      <c r="D40" s="640">
        <f>IF(TRUE=$G:$G,'FT17.ICS Risk Charge.MAV1'!$D:$D,SUMPRODUCT(I1106:W1114,FT17.ICS.Param!D67:R75))</f>
        <v>0</v>
      </c>
      <c r="E40" s="1252"/>
      <c r="F40" s="1252"/>
      <c r="G40" s="1579" t="b">
        <v>0</v>
      </c>
      <c r="H40" s="1835" t="str">
        <f ca="1">HYPERLINK("#"&amp;CELL("address",B1060),H$6)</f>
        <v>Details</v>
      </c>
      <c r="Y40" s="8" t="s">
        <v>12</v>
      </c>
    </row>
    <row r="41" spans="2:25" ht="14.25" x14ac:dyDescent="0.2">
      <c r="B41" s="44" t="s">
        <v>1259</v>
      </c>
      <c r="C41" s="142">
        <v>34</v>
      </c>
      <c r="D41" s="354">
        <f>IF(TRUE=$G:$G,'FT17.ICS Risk Charge.MAV1'!$D:$D,SUMPRODUCT(I1118:W1126,FT17.ICS.Param!D79:R87))</f>
        <v>0</v>
      </c>
      <c r="E41" s="1252"/>
      <c r="F41" s="1252"/>
      <c r="G41" s="1579" t="b">
        <v>0</v>
      </c>
      <c r="H41" s="1835" t="str">
        <f ca="1">HYPERLINK("#"&amp;CELL("address",B1061),H$6)</f>
        <v>Details</v>
      </c>
      <c r="Y41" s="8" t="s">
        <v>12</v>
      </c>
    </row>
    <row r="42" spans="2:25" ht="14.25" x14ac:dyDescent="0.2">
      <c r="B42" s="44" t="s">
        <v>1260</v>
      </c>
      <c r="C42" s="142">
        <v>35</v>
      </c>
      <c r="D42" s="354">
        <f>IF(TRUE=$G:$G,'FT17.ICS Risk Charge.MAV1'!$D:$D,SUMPRODUCT(I1130:W1138,FT17.ICS.Param!D91:R99))</f>
        <v>0</v>
      </c>
      <c r="E42" s="1252"/>
      <c r="F42" s="1252"/>
      <c r="G42" s="1579" t="b">
        <v>0</v>
      </c>
      <c r="H42" s="1835" t="str">
        <f ca="1">HYPERLINK("#"&amp;CELL("address",B1062),H$6)</f>
        <v>Details</v>
      </c>
      <c r="Y42" s="8" t="s">
        <v>12</v>
      </c>
    </row>
    <row r="43" spans="2:25" ht="14.25" x14ac:dyDescent="0.2">
      <c r="B43" s="44" t="s">
        <v>1261</v>
      </c>
      <c r="C43" s="142">
        <v>36</v>
      </c>
      <c r="D43" s="354">
        <f>IF(TRUE=$G:$G,'FT17.ICS Risk Charge.MAV1'!$D:$D,SUMPRODUCT(I1142:W1150,FT17.ICS.Param!D103:R111))</f>
        <v>0</v>
      </c>
      <c r="E43" s="1252"/>
      <c r="F43" s="1252"/>
      <c r="G43" s="1579" t="b">
        <v>0</v>
      </c>
      <c r="H43" s="1835" t="str">
        <f ca="1">HYPERLINK("#"&amp;CELL("address",B1063),H$6)</f>
        <v>Details</v>
      </c>
      <c r="Y43" s="8" t="s">
        <v>12</v>
      </c>
    </row>
    <row r="44" spans="2:25" ht="14.25" x14ac:dyDescent="0.2">
      <c r="B44" s="44" t="s">
        <v>1262</v>
      </c>
      <c r="C44" s="142">
        <v>37</v>
      </c>
      <c r="D44" s="709">
        <f>IF(TRUE=$G:$G,'FT17.ICS Risk Charge.MAV1'!$D:$D,SUMPRODUCT(I1154:W1162,FT17.ICS.Param!D79:R87))</f>
        <v>0</v>
      </c>
      <c r="E44" s="1252"/>
      <c r="F44" s="1252"/>
      <c r="G44" s="1579" t="b">
        <v>0</v>
      </c>
      <c r="H44" s="1835" t="str">
        <f ca="1">HYPERLINK("#"&amp;CELL("address",B1064),H$6)</f>
        <v>Details</v>
      </c>
      <c r="Y44" s="8" t="s">
        <v>12</v>
      </c>
    </row>
    <row r="45" spans="2:25" ht="14.25" x14ac:dyDescent="0.2">
      <c r="B45" s="936" t="s">
        <v>1921</v>
      </c>
      <c r="C45" s="142">
        <v>38</v>
      </c>
      <c r="D45" s="227">
        <f>IF(TRUE=$G:$G,'FT17.ICS Risk Charge.MAV1'!$D:$D,SUM(D46:D48))</f>
        <v>0</v>
      </c>
      <c r="E45" s="1252"/>
      <c r="F45" s="1252"/>
      <c r="G45" s="1579" t="b">
        <v>0</v>
      </c>
      <c r="H45" s="1835" t="str">
        <f ca="1">HYPERLINK("#"&amp;CELL("address",B1179),H$6)</f>
        <v>Details</v>
      </c>
      <c r="Y45" s="8" t="s">
        <v>12</v>
      </c>
    </row>
    <row r="46" spans="2:25" ht="14.25" x14ac:dyDescent="0.2">
      <c r="B46" s="1352" t="s">
        <v>1263</v>
      </c>
      <c r="C46" s="142">
        <v>39</v>
      </c>
      <c r="D46" s="253">
        <f>IF(TRUE=$G:$G,'FT17.ICS Risk Charge.MAV1'!$D:$D,SUM(D1181)+D1213+SUMPRODUCT(H1221:H1223,FT17.ICS.Param!D135:D137)+SUMPRODUCT(H1225:H1230,FT17.ICS.Param!D139:D144)+SUM(H1231)*FT17.ICS.Param!D145)</f>
        <v>0</v>
      </c>
      <c r="E46" s="1252"/>
      <c r="F46" s="1252"/>
      <c r="G46" s="1579" t="b">
        <v>0</v>
      </c>
      <c r="H46" s="1835"/>
      <c r="Y46" s="8" t="s">
        <v>12</v>
      </c>
    </row>
    <row r="47" spans="2:25" ht="14.25" x14ac:dyDescent="0.2">
      <c r="B47" s="264" t="s">
        <v>1264</v>
      </c>
      <c r="C47" s="142">
        <v>40</v>
      </c>
      <c r="D47" s="253">
        <f>IF(TRUE=$G:$G,'FT17.ICS Risk Charge.MAV1'!$D:$D,SUMPRODUCT(D1235:D1240,FT17.ICS.Param!E114:E119))</f>
        <v>0</v>
      </c>
      <c r="E47" s="1252"/>
      <c r="F47" s="1252"/>
      <c r="G47" s="1579" t="b">
        <v>0</v>
      </c>
      <c r="H47" s="1835"/>
      <c r="Y47" s="8" t="s">
        <v>12</v>
      </c>
    </row>
    <row r="48" spans="2:25" ht="14.25" x14ac:dyDescent="0.2">
      <c r="B48" s="46" t="s">
        <v>2196</v>
      </c>
      <c r="C48" s="142">
        <v>41</v>
      </c>
      <c r="D48" s="1583">
        <f>IF(TRUE=$G:$G,'FT17.ICS Risk Charge.MAV1'!$D:$D,FT17_NL!E14)</f>
        <v>0</v>
      </c>
      <c r="E48" s="1313"/>
      <c r="F48" s="1313"/>
      <c r="G48" s="1580" t="b">
        <v>0</v>
      </c>
      <c r="H48" s="1836" t="str">
        <f ca="1">HYPERLINK("#"&amp;CELL("address",FT17_NL!A14),H$6)</f>
        <v>Details</v>
      </c>
      <c r="Y48" s="8" t="s">
        <v>12</v>
      </c>
    </row>
    <row r="49" spans="1:25" ht="14.25" x14ac:dyDescent="0.2">
      <c r="B49" s="905" t="s">
        <v>10</v>
      </c>
      <c r="C49" s="142">
        <v>42</v>
      </c>
      <c r="D49" s="778">
        <f>IF(TRUE=$G:$G,'FT17.ICS Risk Charge.MAV1'!$D:$D,SUM(D50,D51,D52))</f>
        <v>0</v>
      </c>
      <c r="E49" s="1253">
        <v>0</v>
      </c>
      <c r="F49" s="778">
        <f>D49</f>
        <v>0</v>
      </c>
      <c r="G49" s="1579" t="b">
        <v>0</v>
      </c>
      <c r="H49" s="1834"/>
      <c r="Y49" s="8" t="s">
        <v>12</v>
      </c>
    </row>
    <row r="50" spans="1:25" ht="14.25" x14ac:dyDescent="0.2">
      <c r="B50" s="44" t="s">
        <v>384</v>
      </c>
      <c r="C50" s="142">
        <v>43</v>
      </c>
      <c r="D50" s="354">
        <f>IF(TRUE=$G:$G,'FT17.ICS Risk Charge.MAV1'!$D:$D,MAX($D1260,$D1341)+$D1287)</f>
        <v>0</v>
      </c>
      <c r="E50" s="1250">
        <v>0</v>
      </c>
      <c r="F50" s="726">
        <f>D50</f>
        <v>0</v>
      </c>
      <c r="G50" s="1579" t="b">
        <v>0</v>
      </c>
      <c r="H50" s="1835" t="str">
        <f ca="1">HYPERLINK("#"&amp;CELL("address",B1257),H$6)</f>
        <v>Details</v>
      </c>
      <c r="Y50" s="8" t="s">
        <v>12</v>
      </c>
    </row>
    <row r="51" spans="1:25" ht="14.25" x14ac:dyDescent="0.2">
      <c r="B51" s="44" t="s">
        <v>385</v>
      </c>
      <c r="C51" s="142">
        <v>44</v>
      </c>
      <c r="D51" s="354">
        <f>IF(TRUE=$G:$G,'FT17.ICS Risk Charge.MAV1'!$D:$D,MAX($D1263,$D1344)+$D1290)</f>
        <v>0</v>
      </c>
      <c r="E51" s="1250">
        <v>0</v>
      </c>
      <c r="F51" s="726">
        <f>D51</f>
        <v>0</v>
      </c>
      <c r="G51" s="1579" t="b">
        <v>0</v>
      </c>
      <c r="H51" s="1835"/>
      <c r="Y51" s="8" t="s">
        <v>12</v>
      </c>
    </row>
    <row r="52" spans="1:25" ht="14.25" x14ac:dyDescent="0.2">
      <c r="B52" s="46" t="s">
        <v>386</v>
      </c>
      <c r="C52" s="135">
        <v>45</v>
      </c>
      <c r="D52" s="709">
        <f>IF(TRUE=$G:$G,'FT17.ICS Risk Charge.MAV1'!$D:$D,$D1347)</f>
        <v>0</v>
      </c>
      <c r="E52" s="1254">
        <v>0</v>
      </c>
      <c r="F52" s="727">
        <f>D52</f>
        <v>0</v>
      </c>
      <c r="G52" s="1580" t="b">
        <v>0</v>
      </c>
      <c r="H52" s="1836"/>
      <c r="Y52" s="8" t="s">
        <v>12</v>
      </c>
    </row>
    <row r="53" spans="1:25" ht="14.25" x14ac:dyDescent="0.2">
      <c r="Y53" s="8" t="s">
        <v>12</v>
      </c>
    </row>
    <row r="54" spans="1:25" ht="14.25" x14ac:dyDescent="0.2">
      <c r="A54" s="8" t="s">
        <v>12</v>
      </c>
      <c r="B54" s="1524" t="s">
        <v>2085</v>
      </c>
      <c r="C54" s="8" t="s">
        <v>12</v>
      </c>
      <c r="D54" s="8" t="s">
        <v>12</v>
      </c>
      <c r="E54" s="8" t="s">
        <v>12</v>
      </c>
      <c r="F54" s="8" t="s">
        <v>12</v>
      </c>
      <c r="G54" s="8" t="s">
        <v>12</v>
      </c>
      <c r="H54" s="8" t="s">
        <v>12</v>
      </c>
      <c r="I54" s="8" t="s">
        <v>12</v>
      </c>
      <c r="J54" s="8" t="s">
        <v>12</v>
      </c>
      <c r="K54" s="8" t="s">
        <v>12</v>
      </c>
      <c r="L54" s="8" t="s">
        <v>12</v>
      </c>
      <c r="M54" s="8" t="s">
        <v>12</v>
      </c>
      <c r="N54" s="8" t="s">
        <v>12</v>
      </c>
      <c r="O54" s="8" t="s">
        <v>12</v>
      </c>
      <c r="P54" s="8" t="s">
        <v>12</v>
      </c>
      <c r="Q54" s="8" t="s">
        <v>12</v>
      </c>
      <c r="R54" s="8" t="s">
        <v>12</v>
      </c>
      <c r="S54" s="8" t="s">
        <v>12</v>
      </c>
      <c r="T54" s="8" t="s">
        <v>12</v>
      </c>
      <c r="U54" s="8" t="s">
        <v>12</v>
      </c>
      <c r="V54" s="8" t="s">
        <v>12</v>
      </c>
      <c r="W54" s="8" t="s">
        <v>12</v>
      </c>
      <c r="X54" s="8" t="s">
        <v>12</v>
      </c>
      <c r="Y54" s="8" t="s">
        <v>12</v>
      </c>
    </row>
    <row r="55" spans="1:25" ht="14.25" x14ac:dyDescent="0.2">
      <c r="Y55" s="8" t="s">
        <v>12</v>
      </c>
    </row>
    <row r="56" spans="1:25" ht="14.25" x14ac:dyDescent="0.2">
      <c r="B56" s="1234"/>
      <c r="C56" s="1235"/>
      <c r="D56" s="728" t="s">
        <v>1159</v>
      </c>
      <c r="E56" s="728"/>
      <c r="F56" s="728"/>
      <c r="G56" s="728"/>
      <c r="H56" s="728"/>
      <c r="I56" s="728"/>
      <c r="J56" s="728"/>
      <c r="K56" s="728"/>
      <c r="L56" s="728"/>
      <c r="M56" s="728"/>
      <c r="N56" s="728"/>
      <c r="O56" s="728"/>
      <c r="P56" s="729"/>
      <c r="Q56" s="728"/>
      <c r="R56" s="728"/>
      <c r="S56" s="728"/>
      <c r="T56" s="729"/>
      <c r="Y56" s="8" t="s">
        <v>12</v>
      </c>
    </row>
    <row r="57" spans="1:25" ht="28.5" x14ac:dyDescent="0.25">
      <c r="B57" s="74" t="s">
        <v>1160</v>
      </c>
      <c r="C57" s="730"/>
      <c r="D57" s="523" t="s">
        <v>1161</v>
      </c>
      <c r="E57" s="731" t="s">
        <v>1162</v>
      </c>
      <c r="F57" s="732"/>
      <c r="G57" s="732"/>
      <c r="H57" s="732"/>
      <c r="I57" s="732" t="s">
        <v>1163</v>
      </c>
      <c r="J57" s="732"/>
      <c r="K57" s="732"/>
      <c r="L57" s="732" t="s">
        <v>1164</v>
      </c>
      <c r="M57" s="732"/>
      <c r="N57" s="732"/>
      <c r="O57" s="732"/>
      <c r="P57" s="732"/>
      <c r="Q57" s="733" t="s">
        <v>1165</v>
      </c>
      <c r="R57" s="732"/>
      <c r="S57" s="732"/>
      <c r="T57" s="732"/>
      <c r="Y57" s="8" t="s">
        <v>12</v>
      </c>
    </row>
    <row r="58" spans="1:25" ht="38.25" x14ac:dyDescent="0.2">
      <c r="B58" s="734" t="s">
        <v>1166</v>
      </c>
      <c r="C58" s="735" t="s">
        <v>1167</v>
      </c>
      <c r="D58" s="1011" t="s">
        <v>1168</v>
      </c>
      <c r="E58" s="1011" t="s">
        <v>1169</v>
      </c>
      <c r="F58" s="1221" t="s">
        <v>1170</v>
      </c>
      <c r="G58" s="272" t="s">
        <v>63</v>
      </c>
      <c r="H58" s="272" t="s">
        <v>109</v>
      </c>
      <c r="I58" s="1011" t="s">
        <v>1171</v>
      </c>
      <c r="J58" s="272" t="s">
        <v>830</v>
      </c>
      <c r="K58" s="272" t="s">
        <v>109</v>
      </c>
      <c r="L58" s="1011" t="s">
        <v>1172</v>
      </c>
      <c r="M58" s="272" t="s">
        <v>1173</v>
      </c>
      <c r="N58" s="272" t="s">
        <v>63</v>
      </c>
      <c r="O58" s="272" t="s">
        <v>830</v>
      </c>
      <c r="P58" s="272" t="s">
        <v>109</v>
      </c>
      <c r="Q58" s="1011" t="s">
        <v>1174</v>
      </c>
      <c r="R58" s="272" t="s">
        <v>1175</v>
      </c>
      <c r="S58" s="272" t="s">
        <v>1176</v>
      </c>
      <c r="T58" s="272" t="s">
        <v>109</v>
      </c>
      <c r="Y58" s="8" t="s">
        <v>12</v>
      </c>
    </row>
    <row r="59" spans="1:25" ht="14.25" x14ac:dyDescent="0.2">
      <c r="B59" s="737"/>
      <c r="C59" s="40">
        <v>302</v>
      </c>
      <c r="D59" s="34">
        <v>1</v>
      </c>
      <c r="E59" s="34">
        <v>2</v>
      </c>
      <c r="F59" s="34">
        <v>3</v>
      </c>
      <c r="G59" s="34">
        <v>4</v>
      </c>
      <c r="H59" s="34">
        <v>5</v>
      </c>
      <c r="I59" s="34">
        <v>6</v>
      </c>
      <c r="J59" s="34">
        <v>7</v>
      </c>
      <c r="K59" s="34">
        <v>8</v>
      </c>
      <c r="L59" s="34">
        <v>9</v>
      </c>
      <c r="M59" s="34">
        <v>10</v>
      </c>
      <c r="N59" s="34">
        <v>11</v>
      </c>
      <c r="O59" s="34">
        <v>12</v>
      </c>
      <c r="P59" s="34">
        <v>13</v>
      </c>
      <c r="Q59" s="34">
        <v>14</v>
      </c>
      <c r="R59" s="34">
        <v>15</v>
      </c>
      <c r="S59" s="34">
        <v>16</v>
      </c>
      <c r="T59" s="35">
        <v>17</v>
      </c>
      <c r="Y59" s="8" t="s">
        <v>12</v>
      </c>
    </row>
    <row r="60" spans="1:25" ht="14.25" x14ac:dyDescent="0.2">
      <c r="B60" s="738" t="s">
        <v>1177</v>
      </c>
      <c r="C60" s="142">
        <v>1</v>
      </c>
      <c r="D60" s="66" t="s">
        <v>18</v>
      </c>
      <c r="E60" s="66" t="s">
        <v>18</v>
      </c>
      <c r="F60" s="66" t="s">
        <v>18</v>
      </c>
      <c r="G60" s="66" t="s">
        <v>18</v>
      </c>
      <c r="H60" s="66" t="s">
        <v>18</v>
      </c>
      <c r="I60" s="66" t="s">
        <v>18</v>
      </c>
      <c r="J60" s="66" t="s">
        <v>18</v>
      </c>
      <c r="K60" s="66" t="s">
        <v>18</v>
      </c>
      <c r="L60" s="66" t="s">
        <v>18</v>
      </c>
      <c r="M60" s="66" t="s">
        <v>18</v>
      </c>
      <c r="N60" s="66" t="s">
        <v>18</v>
      </c>
      <c r="O60" s="66" t="s">
        <v>18</v>
      </c>
      <c r="P60" s="66" t="s">
        <v>18</v>
      </c>
      <c r="Q60" s="66" t="s">
        <v>18</v>
      </c>
      <c r="R60" s="66" t="s">
        <v>18</v>
      </c>
      <c r="S60" s="66" t="s">
        <v>18</v>
      </c>
      <c r="T60" s="66" t="s">
        <v>18</v>
      </c>
      <c r="Y60" s="8" t="s">
        <v>12</v>
      </c>
    </row>
    <row r="61" spans="1:25" ht="14.25" x14ac:dyDescent="0.2">
      <c r="B61" s="739" t="s">
        <v>1178</v>
      </c>
      <c r="C61" s="142"/>
      <c r="D61" s="683"/>
      <c r="E61" s="683"/>
      <c r="F61" s="683"/>
      <c r="G61" s="683"/>
      <c r="H61" s="683"/>
      <c r="I61" s="683"/>
      <c r="J61" s="683"/>
      <c r="K61" s="683"/>
      <c r="L61" s="683"/>
      <c r="M61" s="683"/>
      <c r="N61" s="683"/>
      <c r="O61" s="683"/>
      <c r="P61" s="683"/>
      <c r="Q61" s="683"/>
      <c r="R61" s="683"/>
      <c r="S61" s="683"/>
      <c r="T61" s="684"/>
      <c r="Y61" s="8" t="s">
        <v>12</v>
      </c>
    </row>
    <row r="62" spans="1:25" ht="14.25" x14ac:dyDescent="0.2">
      <c r="B62" s="740">
        <v>0.9</v>
      </c>
      <c r="C62" s="142">
        <v>2</v>
      </c>
      <c r="D62" s="741" t="s">
        <v>18</v>
      </c>
      <c r="E62" s="741" t="s">
        <v>18</v>
      </c>
      <c r="F62" s="741" t="s">
        <v>18</v>
      </c>
      <c r="G62" s="741" t="s">
        <v>18</v>
      </c>
      <c r="H62" s="741" t="s">
        <v>18</v>
      </c>
      <c r="I62" s="741" t="s">
        <v>18</v>
      </c>
      <c r="J62" s="741" t="s">
        <v>18</v>
      </c>
      <c r="K62" s="741" t="s">
        <v>18</v>
      </c>
      <c r="L62" s="741" t="s">
        <v>18</v>
      </c>
      <c r="M62" s="741" t="s">
        <v>18</v>
      </c>
      <c r="N62" s="741" t="s">
        <v>18</v>
      </c>
      <c r="O62" s="741" t="s">
        <v>18</v>
      </c>
      <c r="P62" s="741" t="s">
        <v>18</v>
      </c>
      <c r="Q62" s="741" t="s">
        <v>18</v>
      </c>
      <c r="R62" s="741" t="s">
        <v>18</v>
      </c>
      <c r="S62" s="741" t="s">
        <v>18</v>
      </c>
      <c r="T62" s="741" t="s">
        <v>18</v>
      </c>
      <c r="Y62" s="8" t="s">
        <v>12</v>
      </c>
    </row>
    <row r="63" spans="1:25" ht="14.25" x14ac:dyDescent="0.2">
      <c r="B63" s="742">
        <v>0.99</v>
      </c>
      <c r="C63" s="142">
        <v>3</v>
      </c>
      <c r="D63" s="743" t="s">
        <v>18</v>
      </c>
      <c r="E63" s="743" t="s">
        <v>18</v>
      </c>
      <c r="F63" s="743" t="s">
        <v>18</v>
      </c>
      <c r="G63" s="743" t="s">
        <v>18</v>
      </c>
      <c r="H63" s="743" t="s">
        <v>18</v>
      </c>
      <c r="I63" s="743" t="s">
        <v>18</v>
      </c>
      <c r="J63" s="743" t="s">
        <v>18</v>
      </c>
      <c r="K63" s="743" t="s">
        <v>18</v>
      </c>
      <c r="L63" s="743" t="s">
        <v>18</v>
      </c>
      <c r="M63" s="743" t="s">
        <v>18</v>
      </c>
      <c r="N63" s="743" t="s">
        <v>18</v>
      </c>
      <c r="O63" s="743" t="s">
        <v>18</v>
      </c>
      <c r="P63" s="743" t="s">
        <v>18</v>
      </c>
      <c r="Q63" s="743" t="s">
        <v>18</v>
      </c>
      <c r="R63" s="743" t="s">
        <v>18</v>
      </c>
      <c r="S63" s="743" t="s">
        <v>18</v>
      </c>
      <c r="T63" s="743" t="s">
        <v>18</v>
      </c>
      <c r="Y63" s="8" t="s">
        <v>12</v>
      </c>
    </row>
    <row r="64" spans="1:25" ht="14.25" x14ac:dyDescent="0.2">
      <c r="B64" s="742">
        <v>0.995</v>
      </c>
      <c r="C64" s="142">
        <v>4</v>
      </c>
      <c r="D64" s="743" t="s">
        <v>18</v>
      </c>
      <c r="E64" s="743" t="s">
        <v>18</v>
      </c>
      <c r="F64" s="743" t="s">
        <v>18</v>
      </c>
      <c r="G64" s="743" t="s">
        <v>18</v>
      </c>
      <c r="H64" s="743" t="s">
        <v>18</v>
      </c>
      <c r="I64" s="743" t="s">
        <v>18</v>
      </c>
      <c r="J64" s="743" t="s">
        <v>18</v>
      </c>
      <c r="K64" s="743" t="s">
        <v>18</v>
      </c>
      <c r="L64" s="743" t="s">
        <v>18</v>
      </c>
      <c r="M64" s="743" t="s">
        <v>18</v>
      </c>
      <c r="N64" s="743" t="s">
        <v>18</v>
      </c>
      <c r="O64" s="743" t="s">
        <v>18</v>
      </c>
      <c r="P64" s="743" t="s">
        <v>18</v>
      </c>
      <c r="Q64" s="743" t="s">
        <v>18</v>
      </c>
      <c r="R64" s="743" t="s">
        <v>18</v>
      </c>
      <c r="S64" s="743" t="s">
        <v>18</v>
      </c>
      <c r="T64" s="743" t="s">
        <v>18</v>
      </c>
      <c r="Y64" s="8" t="s">
        <v>12</v>
      </c>
    </row>
    <row r="65" spans="2:25" ht="14.25" x14ac:dyDescent="0.2">
      <c r="B65" s="742">
        <v>0.996</v>
      </c>
      <c r="C65" s="142">
        <v>5</v>
      </c>
      <c r="D65" s="743" t="s">
        <v>18</v>
      </c>
      <c r="E65" s="743" t="s">
        <v>18</v>
      </c>
      <c r="F65" s="743" t="s">
        <v>18</v>
      </c>
      <c r="G65" s="743" t="s">
        <v>18</v>
      </c>
      <c r="H65" s="743" t="s">
        <v>18</v>
      </c>
      <c r="I65" s="743" t="s">
        <v>18</v>
      </c>
      <c r="J65" s="743" t="s">
        <v>18</v>
      </c>
      <c r="K65" s="743" t="s">
        <v>18</v>
      </c>
      <c r="L65" s="743" t="s">
        <v>18</v>
      </c>
      <c r="M65" s="743" t="s">
        <v>18</v>
      </c>
      <c r="N65" s="743" t="s">
        <v>18</v>
      </c>
      <c r="O65" s="743" t="s">
        <v>18</v>
      </c>
      <c r="P65" s="743" t="s">
        <v>18</v>
      </c>
      <c r="Q65" s="743" t="s">
        <v>18</v>
      </c>
      <c r="R65" s="743" t="s">
        <v>18</v>
      </c>
      <c r="S65" s="743" t="s">
        <v>18</v>
      </c>
      <c r="T65" s="743" t="s">
        <v>18</v>
      </c>
      <c r="Y65" s="8" t="s">
        <v>12</v>
      </c>
    </row>
    <row r="66" spans="2:25" ht="14.25" x14ac:dyDescent="0.2">
      <c r="B66" s="742">
        <v>0.998</v>
      </c>
      <c r="C66" s="142">
        <v>6</v>
      </c>
      <c r="D66" s="743" t="s">
        <v>18</v>
      </c>
      <c r="E66" s="743" t="s">
        <v>18</v>
      </c>
      <c r="F66" s="743" t="s">
        <v>18</v>
      </c>
      <c r="G66" s="743" t="s">
        <v>18</v>
      </c>
      <c r="H66" s="743" t="s">
        <v>18</v>
      </c>
      <c r="I66" s="743" t="s">
        <v>18</v>
      </c>
      <c r="J66" s="743" t="s">
        <v>18</v>
      </c>
      <c r="K66" s="743" t="s">
        <v>18</v>
      </c>
      <c r="L66" s="743" t="s">
        <v>18</v>
      </c>
      <c r="M66" s="743" t="s">
        <v>18</v>
      </c>
      <c r="N66" s="743" t="s">
        <v>18</v>
      </c>
      <c r="O66" s="743" t="s">
        <v>18</v>
      </c>
      <c r="P66" s="743" t="s">
        <v>18</v>
      </c>
      <c r="Q66" s="743" t="s">
        <v>18</v>
      </c>
      <c r="R66" s="743" t="s">
        <v>18</v>
      </c>
      <c r="S66" s="743" t="s">
        <v>18</v>
      </c>
      <c r="T66" s="743" t="s">
        <v>18</v>
      </c>
      <c r="Y66" s="8" t="s">
        <v>12</v>
      </c>
    </row>
    <row r="67" spans="2:25" ht="14.25" x14ac:dyDescent="0.2">
      <c r="B67" s="742">
        <v>0.999</v>
      </c>
      <c r="C67" s="142">
        <v>7</v>
      </c>
      <c r="D67" s="743" t="s">
        <v>18</v>
      </c>
      <c r="E67" s="743" t="s">
        <v>18</v>
      </c>
      <c r="F67" s="743" t="s">
        <v>18</v>
      </c>
      <c r="G67" s="743" t="s">
        <v>18</v>
      </c>
      <c r="H67" s="743" t="s">
        <v>18</v>
      </c>
      <c r="I67" s="743" t="s">
        <v>18</v>
      </c>
      <c r="J67" s="743" t="s">
        <v>18</v>
      </c>
      <c r="K67" s="743" t="s">
        <v>18</v>
      </c>
      <c r="L67" s="743" t="s">
        <v>18</v>
      </c>
      <c r="M67" s="743" t="s">
        <v>18</v>
      </c>
      <c r="N67" s="743" t="s">
        <v>18</v>
      </c>
      <c r="O67" s="743" t="s">
        <v>18</v>
      </c>
      <c r="P67" s="743" t="s">
        <v>18</v>
      </c>
      <c r="Q67" s="743" t="s">
        <v>18</v>
      </c>
      <c r="R67" s="743" t="s">
        <v>18</v>
      </c>
      <c r="S67" s="743" t="s">
        <v>18</v>
      </c>
      <c r="T67" s="743" t="s">
        <v>18</v>
      </c>
      <c r="Y67" s="8" t="s">
        <v>12</v>
      </c>
    </row>
    <row r="68" spans="2:25" ht="14.25" x14ac:dyDescent="0.2">
      <c r="B68" s="744" t="s">
        <v>1179</v>
      </c>
      <c r="C68" s="142">
        <v>8</v>
      </c>
      <c r="D68" s="745" t="s">
        <v>18</v>
      </c>
      <c r="E68" s="745" t="s">
        <v>18</v>
      </c>
      <c r="F68" s="745" t="s">
        <v>18</v>
      </c>
      <c r="G68" s="745" t="s">
        <v>18</v>
      </c>
      <c r="H68" s="745" t="s">
        <v>18</v>
      </c>
      <c r="I68" s="745" t="s">
        <v>18</v>
      </c>
      <c r="J68" s="745" t="s">
        <v>18</v>
      </c>
      <c r="K68" s="745" t="s">
        <v>18</v>
      </c>
      <c r="L68" s="745" t="s">
        <v>18</v>
      </c>
      <c r="M68" s="745" t="s">
        <v>18</v>
      </c>
      <c r="N68" s="745" t="s">
        <v>18</v>
      </c>
      <c r="O68" s="745" t="s">
        <v>18</v>
      </c>
      <c r="P68" s="745" t="s">
        <v>18</v>
      </c>
      <c r="Q68" s="745" t="s">
        <v>18</v>
      </c>
      <c r="R68" s="745" t="s">
        <v>18</v>
      </c>
      <c r="S68" s="745" t="s">
        <v>18</v>
      </c>
      <c r="T68" s="745" t="s">
        <v>18</v>
      </c>
      <c r="Y68" s="8" t="s">
        <v>12</v>
      </c>
    </row>
    <row r="69" spans="2:25" ht="14.25" x14ac:dyDescent="0.2">
      <c r="B69" s="739" t="s">
        <v>1180</v>
      </c>
      <c r="C69" s="142"/>
      <c r="D69" s="683"/>
      <c r="E69" s="683"/>
      <c r="F69" s="683"/>
      <c r="G69" s="683"/>
      <c r="H69" s="683"/>
      <c r="I69" s="683"/>
      <c r="J69" s="683"/>
      <c r="K69" s="683"/>
      <c r="L69" s="683"/>
      <c r="M69" s="683"/>
      <c r="N69" s="683"/>
      <c r="O69" s="683"/>
      <c r="P69" s="683"/>
      <c r="Q69" s="683"/>
      <c r="R69" s="683"/>
      <c r="S69" s="683"/>
      <c r="T69" s="684"/>
      <c r="Y69" s="8" t="s">
        <v>12</v>
      </c>
    </row>
    <row r="70" spans="2:25" ht="14.25" x14ac:dyDescent="0.2">
      <c r="B70" s="746">
        <v>0.9</v>
      </c>
      <c r="C70" s="142">
        <v>9</v>
      </c>
      <c r="D70" s="741" t="s">
        <v>18</v>
      </c>
      <c r="E70" s="741" t="s">
        <v>18</v>
      </c>
      <c r="F70" s="741" t="s">
        <v>18</v>
      </c>
      <c r="G70" s="741" t="s">
        <v>18</v>
      </c>
      <c r="H70" s="741" t="s">
        <v>18</v>
      </c>
      <c r="I70" s="741" t="s">
        <v>18</v>
      </c>
      <c r="J70" s="741" t="s">
        <v>18</v>
      </c>
      <c r="K70" s="741" t="s">
        <v>18</v>
      </c>
      <c r="L70" s="741" t="s">
        <v>18</v>
      </c>
      <c r="M70" s="741" t="s">
        <v>18</v>
      </c>
      <c r="N70" s="741" t="s">
        <v>18</v>
      </c>
      <c r="O70" s="741" t="s">
        <v>18</v>
      </c>
      <c r="P70" s="741" t="s">
        <v>18</v>
      </c>
      <c r="Q70" s="741" t="s">
        <v>18</v>
      </c>
      <c r="R70" s="741" t="s">
        <v>18</v>
      </c>
      <c r="S70" s="741" t="s">
        <v>18</v>
      </c>
      <c r="T70" s="741" t="s">
        <v>18</v>
      </c>
      <c r="Y70" s="8" t="s">
        <v>12</v>
      </c>
    </row>
    <row r="71" spans="2:25" ht="14.25" x14ac:dyDescent="0.2">
      <c r="B71" s="742">
        <v>0.95</v>
      </c>
      <c r="C71" s="142">
        <v>10</v>
      </c>
      <c r="D71" s="743" t="s">
        <v>18</v>
      </c>
      <c r="E71" s="743" t="s">
        <v>18</v>
      </c>
      <c r="F71" s="743" t="s">
        <v>18</v>
      </c>
      <c r="G71" s="743" t="s">
        <v>18</v>
      </c>
      <c r="H71" s="743" t="s">
        <v>18</v>
      </c>
      <c r="I71" s="743" t="s">
        <v>18</v>
      </c>
      <c r="J71" s="743" t="s">
        <v>18</v>
      </c>
      <c r="K71" s="743" t="s">
        <v>18</v>
      </c>
      <c r="L71" s="743" t="s">
        <v>18</v>
      </c>
      <c r="M71" s="743" t="s">
        <v>18</v>
      </c>
      <c r="N71" s="743" t="s">
        <v>18</v>
      </c>
      <c r="O71" s="743" t="s">
        <v>18</v>
      </c>
      <c r="P71" s="743" t="s">
        <v>18</v>
      </c>
      <c r="Q71" s="743" t="s">
        <v>18</v>
      </c>
      <c r="R71" s="743" t="s">
        <v>18</v>
      </c>
      <c r="S71" s="743" t="s">
        <v>18</v>
      </c>
      <c r="T71" s="743" t="s">
        <v>18</v>
      </c>
      <c r="Y71" s="8" t="s">
        <v>12</v>
      </c>
    </row>
    <row r="72" spans="2:25" ht="14.25" x14ac:dyDescent="0.2">
      <c r="B72" s="744">
        <v>0.99</v>
      </c>
      <c r="C72" s="135">
        <v>11</v>
      </c>
      <c r="D72" s="745" t="s">
        <v>18</v>
      </c>
      <c r="E72" s="745" t="s">
        <v>18</v>
      </c>
      <c r="F72" s="745" t="s">
        <v>18</v>
      </c>
      <c r="G72" s="745" t="s">
        <v>18</v>
      </c>
      <c r="H72" s="745" t="s">
        <v>18</v>
      </c>
      <c r="I72" s="745" t="s">
        <v>18</v>
      </c>
      <c r="J72" s="745" t="s">
        <v>18</v>
      </c>
      <c r="K72" s="745" t="s">
        <v>18</v>
      </c>
      <c r="L72" s="745" t="s">
        <v>18</v>
      </c>
      <c r="M72" s="745" t="s">
        <v>18</v>
      </c>
      <c r="N72" s="745" t="s">
        <v>18</v>
      </c>
      <c r="O72" s="745" t="s">
        <v>18</v>
      </c>
      <c r="P72" s="745" t="s">
        <v>18</v>
      </c>
      <c r="Q72" s="745" t="s">
        <v>18</v>
      </c>
      <c r="R72" s="745" t="s">
        <v>18</v>
      </c>
      <c r="S72" s="745" t="s">
        <v>18</v>
      </c>
      <c r="T72" s="745" t="s">
        <v>18</v>
      </c>
      <c r="Y72" s="8" t="s">
        <v>12</v>
      </c>
    </row>
    <row r="73" spans="2:25" ht="14.25" x14ac:dyDescent="0.2">
      <c r="Y73" s="8" t="s">
        <v>12</v>
      </c>
    </row>
    <row r="74" spans="2:25" ht="14.25" x14ac:dyDescent="0.2">
      <c r="B74" s="1234"/>
      <c r="C74" s="1235"/>
      <c r="D74" s="410"/>
      <c r="E74" s="728"/>
      <c r="F74" s="728" t="s">
        <v>1181</v>
      </c>
      <c r="G74" s="728"/>
      <c r="H74" s="728"/>
      <c r="I74" s="728"/>
      <c r="J74" s="728"/>
      <c r="K74" s="728"/>
      <c r="L74" s="728"/>
      <c r="M74" s="728"/>
      <c r="N74" s="728"/>
      <c r="O74" s="728"/>
      <c r="P74" s="728"/>
      <c r="Q74" s="728"/>
      <c r="R74" s="728"/>
      <c r="S74" s="728"/>
      <c r="T74" s="729"/>
      <c r="Y74" s="8" t="s">
        <v>12</v>
      </c>
    </row>
    <row r="75" spans="2:25" ht="28.5" x14ac:dyDescent="0.25">
      <c r="B75" s="74" t="s">
        <v>1160</v>
      </c>
      <c r="C75" s="730"/>
      <c r="D75" s="1560" t="s">
        <v>1161</v>
      </c>
      <c r="E75" s="747" t="s">
        <v>1162</v>
      </c>
      <c r="F75" s="748"/>
      <c r="G75" s="748"/>
      <c r="H75" s="748"/>
      <c r="I75" s="748" t="s">
        <v>1163</v>
      </c>
      <c r="J75" s="748"/>
      <c r="K75" s="748"/>
      <c r="L75" s="748" t="s">
        <v>1164</v>
      </c>
      <c r="M75" s="748"/>
      <c r="N75" s="748"/>
      <c r="O75" s="748"/>
      <c r="P75" s="748"/>
      <c r="Q75" s="749" t="s">
        <v>1165</v>
      </c>
      <c r="R75" s="748"/>
      <c r="S75" s="748"/>
      <c r="T75" s="748"/>
      <c r="Y75" s="8" t="s">
        <v>12</v>
      </c>
    </row>
    <row r="76" spans="2:25" ht="38.25" x14ac:dyDescent="0.2">
      <c r="B76" s="734" t="s">
        <v>1182</v>
      </c>
      <c r="C76" s="735" t="s">
        <v>1167</v>
      </c>
      <c r="D76" s="1011" t="s">
        <v>1168</v>
      </c>
      <c r="E76" s="1011" t="s">
        <v>1169</v>
      </c>
      <c r="F76" s="272" t="s">
        <v>1170</v>
      </c>
      <c r="G76" s="272" t="s">
        <v>63</v>
      </c>
      <c r="H76" s="272" t="s">
        <v>109</v>
      </c>
      <c r="I76" s="1011" t="s">
        <v>1171</v>
      </c>
      <c r="J76" s="272" t="s">
        <v>830</v>
      </c>
      <c r="K76" s="272" t="s">
        <v>109</v>
      </c>
      <c r="L76" s="1011" t="s">
        <v>1172</v>
      </c>
      <c r="M76" s="272" t="s">
        <v>1173</v>
      </c>
      <c r="N76" s="272" t="s">
        <v>63</v>
      </c>
      <c r="O76" s="272" t="s">
        <v>830</v>
      </c>
      <c r="P76" s="272" t="s">
        <v>109</v>
      </c>
      <c r="Q76" s="1011" t="s">
        <v>1174</v>
      </c>
      <c r="R76" s="272" t="s">
        <v>1175</v>
      </c>
      <c r="S76" s="272" t="s">
        <v>1176</v>
      </c>
      <c r="T76" s="272" t="s">
        <v>109</v>
      </c>
      <c r="Y76" s="8" t="s">
        <v>12</v>
      </c>
    </row>
    <row r="77" spans="2:25" ht="14.25" x14ac:dyDescent="0.2">
      <c r="B77" s="737"/>
      <c r="C77" s="17">
        <v>303</v>
      </c>
      <c r="D77" s="34">
        <v>1</v>
      </c>
      <c r="E77" s="34">
        <v>2</v>
      </c>
      <c r="F77" s="34">
        <v>3</v>
      </c>
      <c r="G77" s="34">
        <v>4</v>
      </c>
      <c r="H77" s="34">
        <v>5</v>
      </c>
      <c r="I77" s="34">
        <v>6</v>
      </c>
      <c r="J77" s="34">
        <v>7</v>
      </c>
      <c r="K77" s="34">
        <v>8</v>
      </c>
      <c r="L77" s="34">
        <v>9</v>
      </c>
      <c r="M77" s="34">
        <v>10</v>
      </c>
      <c r="N77" s="34">
        <v>11</v>
      </c>
      <c r="O77" s="34">
        <v>12</v>
      </c>
      <c r="P77" s="34">
        <v>13</v>
      </c>
      <c r="Q77" s="34">
        <v>14</v>
      </c>
      <c r="R77" s="34">
        <v>15</v>
      </c>
      <c r="S77" s="34">
        <v>16</v>
      </c>
      <c r="T77" s="35">
        <v>17</v>
      </c>
      <c r="Y77" s="8" t="s">
        <v>12</v>
      </c>
    </row>
    <row r="78" spans="2:25" ht="14.25" x14ac:dyDescent="0.2">
      <c r="B78" s="738" t="s">
        <v>1177</v>
      </c>
      <c r="C78" s="142">
        <v>1</v>
      </c>
      <c r="D78" s="66" t="s">
        <v>18</v>
      </c>
      <c r="E78" s="66" t="s">
        <v>18</v>
      </c>
      <c r="F78" s="66" t="s">
        <v>18</v>
      </c>
      <c r="G78" s="66" t="s">
        <v>18</v>
      </c>
      <c r="H78" s="66" t="s">
        <v>18</v>
      </c>
      <c r="I78" s="66" t="s">
        <v>18</v>
      </c>
      <c r="J78" s="66" t="s">
        <v>18</v>
      </c>
      <c r="K78" s="66" t="s">
        <v>18</v>
      </c>
      <c r="L78" s="66" t="s">
        <v>18</v>
      </c>
      <c r="M78" s="66" t="s">
        <v>18</v>
      </c>
      <c r="N78" s="66" t="s">
        <v>18</v>
      </c>
      <c r="O78" s="66" t="s">
        <v>18</v>
      </c>
      <c r="P78" s="66" t="s">
        <v>18</v>
      </c>
      <c r="Q78" s="66" t="s">
        <v>18</v>
      </c>
      <c r="R78" s="66" t="s">
        <v>18</v>
      </c>
      <c r="S78" s="66" t="s">
        <v>18</v>
      </c>
      <c r="T78" s="66" t="s">
        <v>18</v>
      </c>
      <c r="Y78" s="8" t="s">
        <v>12</v>
      </c>
    </row>
    <row r="79" spans="2:25" ht="14.25" x14ac:dyDescent="0.2">
      <c r="B79" s="739" t="s">
        <v>1178</v>
      </c>
      <c r="C79" s="142"/>
      <c r="D79" s="682"/>
      <c r="E79" s="683"/>
      <c r="F79" s="683"/>
      <c r="G79" s="683"/>
      <c r="H79" s="683"/>
      <c r="I79" s="683"/>
      <c r="J79" s="683"/>
      <c r="K79" s="683"/>
      <c r="L79" s="683"/>
      <c r="M79" s="683"/>
      <c r="N79" s="683"/>
      <c r="O79" s="683"/>
      <c r="P79" s="683"/>
      <c r="Q79" s="683"/>
      <c r="R79" s="683"/>
      <c r="S79" s="683"/>
      <c r="T79" s="684"/>
      <c r="Y79" s="8" t="s">
        <v>12</v>
      </c>
    </row>
    <row r="80" spans="2:25" ht="14.25" x14ac:dyDescent="0.2">
      <c r="B80" s="1466">
        <v>0.9</v>
      </c>
      <c r="C80" s="142">
        <v>2</v>
      </c>
      <c r="D80" s="741" t="s">
        <v>18</v>
      </c>
      <c r="E80" s="741" t="s">
        <v>18</v>
      </c>
      <c r="F80" s="741" t="s">
        <v>18</v>
      </c>
      <c r="G80" s="741" t="s">
        <v>18</v>
      </c>
      <c r="H80" s="741" t="s">
        <v>18</v>
      </c>
      <c r="I80" s="741" t="s">
        <v>18</v>
      </c>
      <c r="J80" s="741" t="s">
        <v>18</v>
      </c>
      <c r="K80" s="741" t="s">
        <v>18</v>
      </c>
      <c r="L80" s="741" t="s">
        <v>18</v>
      </c>
      <c r="M80" s="741" t="s">
        <v>18</v>
      </c>
      <c r="N80" s="741" t="s">
        <v>18</v>
      </c>
      <c r="O80" s="741" t="s">
        <v>18</v>
      </c>
      <c r="P80" s="741" t="s">
        <v>18</v>
      </c>
      <c r="Q80" s="741" t="s">
        <v>18</v>
      </c>
      <c r="R80" s="741" t="s">
        <v>18</v>
      </c>
      <c r="S80" s="741" t="s">
        <v>18</v>
      </c>
      <c r="T80" s="741" t="s">
        <v>18</v>
      </c>
      <c r="Y80" s="8" t="s">
        <v>12</v>
      </c>
    </row>
    <row r="81" spans="2:25" ht="14.25" x14ac:dyDescent="0.2">
      <c r="B81" s="1467">
        <v>0.99</v>
      </c>
      <c r="C81" s="142">
        <v>3</v>
      </c>
      <c r="D81" s="743" t="s">
        <v>18</v>
      </c>
      <c r="E81" s="743" t="s">
        <v>18</v>
      </c>
      <c r="F81" s="743" t="s">
        <v>18</v>
      </c>
      <c r="G81" s="743" t="s">
        <v>18</v>
      </c>
      <c r="H81" s="743" t="s">
        <v>18</v>
      </c>
      <c r="I81" s="743" t="s">
        <v>18</v>
      </c>
      <c r="J81" s="743" t="s">
        <v>18</v>
      </c>
      <c r="K81" s="743" t="s">
        <v>18</v>
      </c>
      <c r="L81" s="743" t="s">
        <v>18</v>
      </c>
      <c r="M81" s="743" t="s">
        <v>18</v>
      </c>
      <c r="N81" s="743" t="s">
        <v>18</v>
      </c>
      <c r="O81" s="743" t="s">
        <v>18</v>
      </c>
      <c r="P81" s="743" t="s">
        <v>18</v>
      </c>
      <c r="Q81" s="743" t="s">
        <v>18</v>
      </c>
      <c r="R81" s="743" t="s">
        <v>18</v>
      </c>
      <c r="S81" s="743" t="s">
        <v>18</v>
      </c>
      <c r="T81" s="743" t="s">
        <v>18</v>
      </c>
      <c r="Y81" s="8" t="s">
        <v>12</v>
      </c>
    </row>
    <row r="82" spans="2:25" ht="14.25" x14ac:dyDescent="0.2">
      <c r="B82" s="1467">
        <v>0.995</v>
      </c>
      <c r="C82" s="142">
        <v>4</v>
      </c>
      <c r="D82" s="743" t="s">
        <v>18</v>
      </c>
      <c r="E82" s="743" t="s">
        <v>18</v>
      </c>
      <c r="F82" s="743" t="s">
        <v>18</v>
      </c>
      <c r="G82" s="743" t="s">
        <v>18</v>
      </c>
      <c r="H82" s="743" t="s">
        <v>18</v>
      </c>
      <c r="I82" s="743" t="s">
        <v>18</v>
      </c>
      <c r="J82" s="743" t="s">
        <v>18</v>
      </c>
      <c r="K82" s="743" t="s">
        <v>18</v>
      </c>
      <c r="L82" s="743" t="s">
        <v>18</v>
      </c>
      <c r="M82" s="743" t="s">
        <v>18</v>
      </c>
      <c r="N82" s="743" t="s">
        <v>18</v>
      </c>
      <c r="O82" s="743" t="s">
        <v>18</v>
      </c>
      <c r="P82" s="743" t="s">
        <v>18</v>
      </c>
      <c r="Q82" s="743" t="s">
        <v>18</v>
      </c>
      <c r="R82" s="743" t="s">
        <v>18</v>
      </c>
      <c r="S82" s="743" t="s">
        <v>18</v>
      </c>
      <c r="T82" s="743" t="s">
        <v>18</v>
      </c>
      <c r="Y82" s="8" t="s">
        <v>12</v>
      </c>
    </row>
    <row r="83" spans="2:25" ht="14.25" x14ac:dyDescent="0.2">
      <c r="B83" s="1467">
        <v>0.996</v>
      </c>
      <c r="C83" s="142">
        <v>5</v>
      </c>
      <c r="D83" s="743" t="s">
        <v>18</v>
      </c>
      <c r="E83" s="743" t="s">
        <v>18</v>
      </c>
      <c r="F83" s="743" t="s">
        <v>18</v>
      </c>
      <c r="G83" s="743" t="s">
        <v>18</v>
      </c>
      <c r="H83" s="743" t="s">
        <v>18</v>
      </c>
      <c r="I83" s="743" t="s">
        <v>18</v>
      </c>
      <c r="J83" s="743" t="s">
        <v>18</v>
      </c>
      <c r="K83" s="743" t="s">
        <v>18</v>
      </c>
      <c r="L83" s="743" t="s">
        <v>18</v>
      </c>
      <c r="M83" s="743" t="s">
        <v>18</v>
      </c>
      <c r="N83" s="743" t="s">
        <v>18</v>
      </c>
      <c r="O83" s="743" t="s">
        <v>18</v>
      </c>
      <c r="P83" s="743" t="s">
        <v>18</v>
      </c>
      <c r="Q83" s="743" t="s">
        <v>18</v>
      </c>
      <c r="R83" s="743" t="s">
        <v>18</v>
      </c>
      <c r="S83" s="743" t="s">
        <v>18</v>
      </c>
      <c r="T83" s="743" t="s">
        <v>18</v>
      </c>
      <c r="Y83" s="8" t="s">
        <v>12</v>
      </c>
    </row>
    <row r="84" spans="2:25" ht="14.25" x14ac:dyDescent="0.2">
      <c r="B84" s="1467">
        <v>0.998</v>
      </c>
      <c r="C84" s="142">
        <v>6</v>
      </c>
      <c r="D84" s="743" t="s">
        <v>18</v>
      </c>
      <c r="E84" s="743" t="s">
        <v>18</v>
      </c>
      <c r="F84" s="743" t="s">
        <v>18</v>
      </c>
      <c r="G84" s="743" t="s">
        <v>18</v>
      </c>
      <c r="H84" s="743" t="s">
        <v>18</v>
      </c>
      <c r="I84" s="743" t="s">
        <v>18</v>
      </c>
      <c r="J84" s="743" t="s">
        <v>18</v>
      </c>
      <c r="K84" s="743" t="s">
        <v>18</v>
      </c>
      <c r="L84" s="743" t="s">
        <v>18</v>
      </c>
      <c r="M84" s="743" t="s">
        <v>18</v>
      </c>
      <c r="N84" s="743" t="s">
        <v>18</v>
      </c>
      <c r="O84" s="743" t="s">
        <v>18</v>
      </c>
      <c r="P84" s="743" t="s">
        <v>18</v>
      </c>
      <c r="Q84" s="743" t="s">
        <v>18</v>
      </c>
      <c r="R84" s="743" t="s">
        <v>18</v>
      </c>
      <c r="S84" s="743" t="s">
        <v>18</v>
      </c>
      <c r="T84" s="743" t="s">
        <v>18</v>
      </c>
      <c r="Y84" s="8" t="s">
        <v>12</v>
      </c>
    </row>
    <row r="85" spans="2:25" ht="14.25" x14ac:dyDescent="0.2">
      <c r="B85" s="1467">
        <v>0.999</v>
      </c>
      <c r="C85" s="142">
        <v>7</v>
      </c>
      <c r="D85" s="743" t="s">
        <v>18</v>
      </c>
      <c r="E85" s="743" t="s">
        <v>18</v>
      </c>
      <c r="F85" s="743" t="s">
        <v>18</v>
      </c>
      <c r="G85" s="743" t="s">
        <v>18</v>
      </c>
      <c r="H85" s="743" t="s">
        <v>18</v>
      </c>
      <c r="I85" s="743" t="s">
        <v>18</v>
      </c>
      <c r="J85" s="743" t="s">
        <v>18</v>
      </c>
      <c r="K85" s="743" t="s">
        <v>18</v>
      </c>
      <c r="L85" s="743" t="s">
        <v>18</v>
      </c>
      <c r="M85" s="743" t="s">
        <v>18</v>
      </c>
      <c r="N85" s="743" t="s">
        <v>18</v>
      </c>
      <c r="O85" s="743" t="s">
        <v>18</v>
      </c>
      <c r="P85" s="743" t="s">
        <v>18</v>
      </c>
      <c r="Q85" s="743" t="s">
        <v>18</v>
      </c>
      <c r="R85" s="743" t="s">
        <v>18</v>
      </c>
      <c r="S85" s="743" t="s">
        <v>18</v>
      </c>
      <c r="T85" s="743" t="s">
        <v>18</v>
      </c>
      <c r="Y85" s="8" t="s">
        <v>12</v>
      </c>
    </row>
    <row r="86" spans="2:25" ht="14.25" x14ac:dyDescent="0.2">
      <c r="B86" s="1468" t="s">
        <v>1179</v>
      </c>
      <c r="C86" s="142">
        <v>8</v>
      </c>
      <c r="D86" s="745" t="s">
        <v>18</v>
      </c>
      <c r="E86" s="745" t="s">
        <v>18</v>
      </c>
      <c r="F86" s="745" t="s">
        <v>18</v>
      </c>
      <c r="G86" s="745" t="s">
        <v>18</v>
      </c>
      <c r="H86" s="745" t="s">
        <v>18</v>
      </c>
      <c r="I86" s="745" t="s">
        <v>18</v>
      </c>
      <c r="J86" s="745" t="s">
        <v>18</v>
      </c>
      <c r="K86" s="745" t="s">
        <v>18</v>
      </c>
      <c r="L86" s="745" t="s">
        <v>18</v>
      </c>
      <c r="M86" s="745" t="s">
        <v>18</v>
      </c>
      <c r="N86" s="745" t="s">
        <v>18</v>
      </c>
      <c r="O86" s="745" t="s">
        <v>18</v>
      </c>
      <c r="P86" s="745" t="s">
        <v>18</v>
      </c>
      <c r="Q86" s="745" t="s">
        <v>18</v>
      </c>
      <c r="R86" s="745" t="s">
        <v>18</v>
      </c>
      <c r="S86" s="745" t="s">
        <v>18</v>
      </c>
      <c r="T86" s="745" t="s">
        <v>18</v>
      </c>
      <c r="Y86" s="8" t="s">
        <v>12</v>
      </c>
    </row>
    <row r="87" spans="2:25" ht="14.25" x14ac:dyDescent="0.2">
      <c r="B87" s="739" t="s">
        <v>1180</v>
      </c>
      <c r="C87" s="142"/>
      <c r="D87" s="682"/>
      <c r="E87" s="683"/>
      <c r="F87" s="683"/>
      <c r="G87" s="683"/>
      <c r="H87" s="683"/>
      <c r="I87" s="683"/>
      <c r="J87" s="683"/>
      <c r="K87" s="683"/>
      <c r="L87" s="683"/>
      <c r="M87" s="683"/>
      <c r="N87" s="683"/>
      <c r="O87" s="683"/>
      <c r="P87" s="683"/>
      <c r="Q87" s="683"/>
      <c r="R87" s="683"/>
      <c r="S87" s="683"/>
      <c r="T87" s="684"/>
      <c r="Y87" s="8" t="s">
        <v>12</v>
      </c>
    </row>
    <row r="88" spans="2:25" ht="14.25" x14ac:dyDescent="0.2">
      <c r="B88" s="1469">
        <v>0.9</v>
      </c>
      <c r="C88" s="142">
        <v>9</v>
      </c>
      <c r="D88" s="741" t="s">
        <v>18</v>
      </c>
      <c r="E88" s="741" t="s">
        <v>18</v>
      </c>
      <c r="F88" s="741" t="s">
        <v>18</v>
      </c>
      <c r="G88" s="741" t="s">
        <v>18</v>
      </c>
      <c r="H88" s="741" t="s">
        <v>18</v>
      </c>
      <c r="I88" s="741" t="s">
        <v>18</v>
      </c>
      <c r="J88" s="741" t="s">
        <v>18</v>
      </c>
      <c r="K88" s="741" t="s">
        <v>18</v>
      </c>
      <c r="L88" s="741" t="s">
        <v>18</v>
      </c>
      <c r="M88" s="741" t="s">
        <v>18</v>
      </c>
      <c r="N88" s="741" t="s">
        <v>18</v>
      </c>
      <c r="O88" s="741" t="s">
        <v>18</v>
      </c>
      <c r="P88" s="741" t="s">
        <v>18</v>
      </c>
      <c r="Q88" s="741" t="s">
        <v>18</v>
      </c>
      <c r="R88" s="741" t="s">
        <v>18</v>
      </c>
      <c r="S88" s="741" t="s">
        <v>18</v>
      </c>
      <c r="T88" s="741" t="s">
        <v>18</v>
      </c>
      <c r="Y88" s="8" t="s">
        <v>12</v>
      </c>
    </row>
    <row r="89" spans="2:25" ht="14.25" x14ac:dyDescent="0.2">
      <c r="B89" s="1467">
        <v>0.95</v>
      </c>
      <c r="C89" s="142">
        <v>10</v>
      </c>
      <c r="D89" s="743" t="s">
        <v>18</v>
      </c>
      <c r="E89" s="743" t="s">
        <v>18</v>
      </c>
      <c r="F89" s="743" t="s">
        <v>18</v>
      </c>
      <c r="G89" s="743" t="s">
        <v>18</v>
      </c>
      <c r="H89" s="743" t="s">
        <v>18</v>
      </c>
      <c r="I89" s="743" t="s">
        <v>18</v>
      </c>
      <c r="J89" s="743" t="s">
        <v>18</v>
      </c>
      <c r="K89" s="743" t="s">
        <v>18</v>
      </c>
      <c r="L89" s="743" t="s">
        <v>18</v>
      </c>
      <c r="M89" s="743" t="s">
        <v>18</v>
      </c>
      <c r="N89" s="743" t="s">
        <v>18</v>
      </c>
      <c r="O89" s="743" t="s">
        <v>18</v>
      </c>
      <c r="P89" s="743" t="s">
        <v>18</v>
      </c>
      <c r="Q89" s="743" t="s">
        <v>18</v>
      </c>
      <c r="R89" s="743" t="s">
        <v>18</v>
      </c>
      <c r="S89" s="743" t="s">
        <v>18</v>
      </c>
      <c r="T89" s="743" t="s">
        <v>18</v>
      </c>
      <c r="Y89" s="8" t="s">
        <v>12</v>
      </c>
    </row>
    <row r="90" spans="2:25" ht="14.25" x14ac:dyDescent="0.2">
      <c r="B90" s="1468">
        <v>0.99</v>
      </c>
      <c r="C90" s="135">
        <v>11</v>
      </c>
      <c r="D90" s="745" t="s">
        <v>18</v>
      </c>
      <c r="E90" s="745" t="s">
        <v>18</v>
      </c>
      <c r="F90" s="745" t="s">
        <v>18</v>
      </c>
      <c r="G90" s="745" t="s">
        <v>18</v>
      </c>
      <c r="H90" s="745" t="s">
        <v>18</v>
      </c>
      <c r="I90" s="745" t="s">
        <v>18</v>
      </c>
      <c r="J90" s="745" t="s">
        <v>18</v>
      </c>
      <c r="K90" s="745" t="s">
        <v>18</v>
      </c>
      <c r="L90" s="745" t="s">
        <v>18</v>
      </c>
      <c r="M90" s="745" t="s">
        <v>18</v>
      </c>
      <c r="N90" s="745" t="s">
        <v>18</v>
      </c>
      <c r="O90" s="745" t="s">
        <v>18</v>
      </c>
      <c r="P90" s="745" t="s">
        <v>18</v>
      </c>
      <c r="Q90" s="745" t="s">
        <v>18</v>
      </c>
      <c r="R90" s="745" t="s">
        <v>18</v>
      </c>
      <c r="S90" s="745" t="s">
        <v>18</v>
      </c>
      <c r="T90" s="745" t="s">
        <v>18</v>
      </c>
      <c r="Y90" s="8" t="s">
        <v>12</v>
      </c>
    </row>
    <row r="91" spans="2:25" ht="14.25" x14ac:dyDescent="0.2">
      <c r="Y91" s="8" t="s">
        <v>12</v>
      </c>
    </row>
    <row r="92" spans="2:25" ht="89.25" x14ac:dyDescent="0.2">
      <c r="B92" s="825" t="s">
        <v>1183</v>
      </c>
      <c r="C92" s="753"/>
      <c r="D92" s="272" t="s">
        <v>1184</v>
      </c>
      <c r="E92" s="272" t="s">
        <v>984</v>
      </c>
      <c r="F92" s="272" t="s">
        <v>1185</v>
      </c>
      <c r="G92" s="1221" t="s">
        <v>1186</v>
      </c>
      <c r="Y92" s="8" t="s">
        <v>12</v>
      </c>
    </row>
    <row r="93" spans="2:25" ht="14.25" x14ac:dyDescent="0.2">
      <c r="B93" s="754"/>
      <c r="C93" s="40">
        <v>304</v>
      </c>
      <c r="D93" s="34">
        <v>1</v>
      </c>
      <c r="E93" s="34">
        <v>2</v>
      </c>
      <c r="F93" s="34">
        <v>3</v>
      </c>
      <c r="G93" s="35">
        <v>4</v>
      </c>
      <c r="Y93" s="8" t="s">
        <v>12</v>
      </c>
    </row>
    <row r="94" spans="2:25" ht="15" x14ac:dyDescent="0.25">
      <c r="B94" s="121" t="s">
        <v>1187</v>
      </c>
      <c r="C94" s="142">
        <v>1</v>
      </c>
      <c r="D94" s="640">
        <f>SUM(D95:D97)</f>
        <v>0</v>
      </c>
      <c r="E94" s="640">
        <f>SUM(E95:E97)</f>
        <v>0</v>
      </c>
      <c r="F94" s="439"/>
      <c r="G94" s="123"/>
      <c r="Y94" s="8" t="s">
        <v>12</v>
      </c>
    </row>
    <row r="95" spans="2:25" ht="14.25" x14ac:dyDescent="0.2">
      <c r="B95" s="755" t="s">
        <v>1846</v>
      </c>
      <c r="C95" s="142">
        <v>2</v>
      </c>
      <c r="D95" s="84" t="s">
        <v>18</v>
      </c>
      <c r="E95" s="84" t="s">
        <v>18</v>
      </c>
      <c r="F95" s="124"/>
      <c r="G95" s="25"/>
      <c r="Y95" s="8" t="s">
        <v>12</v>
      </c>
    </row>
    <row r="96" spans="2:25" ht="14.25" x14ac:dyDescent="0.2">
      <c r="B96" s="1098" t="s">
        <v>1847</v>
      </c>
      <c r="C96" s="142">
        <v>4</v>
      </c>
      <c r="D96" s="84" t="s">
        <v>18</v>
      </c>
      <c r="E96" s="84" t="s">
        <v>18</v>
      </c>
      <c r="F96" s="124"/>
      <c r="G96" s="25"/>
      <c r="Y96" s="8" t="s">
        <v>12</v>
      </c>
    </row>
    <row r="97" spans="2:25" ht="14.25" x14ac:dyDescent="0.2">
      <c r="B97" s="756" t="s">
        <v>1188</v>
      </c>
      <c r="C97" s="142">
        <v>3</v>
      </c>
      <c r="D97" s="86" t="s">
        <v>18</v>
      </c>
      <c r="E97" s="86" t="s">
        <v>18</v>
      </c>
      <c r="F97" s="285"/>
      <c r="G97" s="97"/>
      <c r="Y97" s="8" t="s">
        <v>12</v>
      </c>
    </row>
    <row r="98" spans="2:25" ht="15" x14ac:dyDescent="0.25">
      <c r="B98" s="121" t="s">
        <v>849</v>
      </c>
      <c r="C98" s="142">
        <v>5</v>
      </c>
      <c r="D98" s="640">
        <f>E98*$N$157</f>
        <v>0</v>
      </c>
      <c r="E98" s="640">
        <f>$N$158*SUM(E99:E104)</f>
        <v>0</v>
      </c>
      <c r="F98" s="439"/>
      <c r="G98" s="123"/>
      <c r="Y98" s="8" t="s">
        <v>12</v>
      </c>
    </row>
    <row r="99" spans="2:25" ht="14.25" x14ac:dyDescent="0.2">
      <c r="B99" s="755" t="s">
        <v>60</v>
      </c>
      <c r="C99" s="142">
        <v>6</v>
      </c>
      <c r="D99" s="124"/>
      <c r="E99" s="265">
        <f>SUM(FT17_NL1_EEA!E13)</f>
        <v>0</v>
      </c>
      <c r="F99" s="124"/>
      <c r="G99" s="124"/>
      <c r="Y99" s="8" t="s">
        <v>12</v>
      </c>
    </row>
    <row r="100" spans="2:25" ht="14.25" x14ac:dyDescent="0.2">
      <c r="B100" s="755" t="s">
        <v>980</v>
      </c>
      <c r="C100" s="142">
        <v>7</v>
      </c>
      <c r="D100" s="124"/>
      <c r="E100" s="265">
        <f>SUM(FT17_NL2_NorthAmerica!E13)</f>
        <v>0</v>
      </c>
      <c r="F100" s="124"/>
      <c r="G100" s="124"/>
      <c r="Y100" s="8" t="s">
        <v>12</v>
      </c>
    </row>
    <row r="101" spans="2:25" ht="14.25" x14ac:dyDescent="0.2">
      <c r="B101" s="755" t="s">
        <v>63</v>
      </c>
      <c r="C101" s="142">
        <v>8</v>
      </c>
      <c r="D101" s="124"/>
      <c r="E101" s="265">
        <f>SUM(FT17_NL3_Japan!E13)</f>
        <v>0</v>
      </c>
      <c r="F101" s="124"/>
      <c r="G101" s="124"/>
      <c r="Y101" s="8" t="s">
        <v>12</v>
      </c>
    </row>
    <row r="102" spans="2:25" ht="14.25" x14ac:dyDescent="0.2">
      <c r="B102" s="755" t="s">
        <v>64</v>
      </c>
      <c r="C102" s="142">
        <v>9</v>
      </c>
      <c r="D102" s="124"/>
      <c r="E102" s="265">
        <f>SUM(FT17_NL4_China!E13)</f>
        <v>0</v>
      </c>
      <c r="F102" s="124"/>
      <c r="G102" s="124"/>
      <c r="Y102" s="8" t="s">
        <v>12</v>
      </c>
    </row>
    <row r="103" spans="2:25" ht="14.25" x14ac:dyDescent="0.2">
      <c r="B103" s="755" t="s">
        <v>70</v>
      </c>
      <c r="C103" s="142">
        <v>10</v>
      </c>
      <c r="D103" s="124"/>
      <c r="E103" s="265">
        <f>SUM(FT17_NL5_Dev!E13)</f>
        <v>0</v>
      </c>
      <c r="F103" s="124"/>
      <c r="G103" s="124"/>
      <c r="Y103" s="8" t="s">
        <v>12</v>
      </c>
    </row>
    <row r="104" spans="2:25" ht="14.25" x14ac:dyDescent="0.2">
      <c r="B104" s="756" t="s">
        <v>981</v>
      </c>
      <c r="C104" s="142">
        <v>11</v>
      </c>
      <c r="D104" s="124"/>
      <c r="E104" s="268">
        <f>SUM(FT17_NL6_Emerging!E13)</f>
        <v>0</v>
      </c>
      <c r="F104" s="124"/>
      <c r="G104" s="124"/>
      <c r="Y104" s="8" t="s">
        <v>12</v>
      </c>
    </row>
    <row r="105" spans="2:25" ht="15" x14ac:dyDescent="0.25">
      <c r="B105" s="121" t="s">
        <v>1157</v>
      </c>
      <c r="C105" s="142">
        <v>12</v>
      </c>
      <c r="D105" s="640">
        <f>SUM(D106:D111)</f>
        <v>0</v>
      </c>
      <c r="E105" s="640">
        <f>SUM(E106:E111)</f>
        <v>0</v>
      </c>
      <c r="F105" s="84" t="s">
        <v>18</v>
      </c>
      <c r="G105" s="1559">
        <f>SUM(E105:F105)</f>
        <v>0</v>
      </c>
      <c r="Y105" s="8" t="s">
        <v>12</v>
      </c>
    </row>
    <row r="106" spans="2:25" ht="14.25" x14ac:dyDescent="0.2">
      <c r="B106" s="755" t="s">
        <v>60</v>
      </c>
      <c r="C106" s="142">
        <v>13</v>
      </c>
      <c r="D106" s="84" t="s">
        <v>18</v>
      </c>
      <c r="E106" s="84" t="s">
        <v>18</v>
      </c>
      <c r="F106" s="124"/>
      <c r="G106" s="25"/>
      <c r="Y106" s="8" t="s">
        <v>12</v>
      </c>
    </row>
    <row r="107" spans="2:25" ht="14.25" x14ac:dyDescent="0.2">
      <c r="B107" s="755" t="s">
        <v>980</v>
      </c>
      <c r="C107" s="142">
        <v>14</v>
      </c>
      <c r="D107" s="84" t="s">
        <v>18</v>
      </c>
      <c r="E107" s="84" t="s">
        <v>18</v>
      </c>
      <c r="F107" s="124"/>
      <c r="G107" s="25"/>
      <c r="Y107" s="8" t="s">
        <v>12</v>
      </c>
    </row>
    <row r="108" spans="2:25" ht="14.25" x14ac:dyDescent="0.2">
      <c r="B108" s="755" t="s">
        <v>63</v>
      </c>
      <c r="C108" s="142">
        <v>15</v>
      </c>
      <c r="D108" s="84" t="s">
        <v>18</v>
      </c>
      <c r="E108" s="84" t="s">
        <v>18</v>
      </c>
      <c r="F108" s="124"/>
      <c r="G108" s="25"/>
      <c r="Y108" s="8" t="s">
        <v>12</v>
      </c>
    </row>
    <row r="109" spans="2:25" ht="14.25" x14ac:dyDescent="0.2">
      <c r="B109" s="755" t="s">
        <v>64</v>
      </c>
      <c r="C109" s="142">
        <v>16</v>
      </c>
      <c r="D109" s="84" t="s">
        <v>18</v>
      </c>
      <c r="E109" s="84" t="s">
        <v>18</v>
      </c>
      <c r="F109" s="124"/>
      <c r="G109" s="25"/>
      <c r="Y109" s="8" t="s">
        <v>12</v>
      </c>
    </row>
    <row r="110" spans="2:25" ht="14.25" x14ac:dyDescent="0.2">
      <c r="B110" s="755" t="s">
        <v>70</v>
      </c>
      <c r="C110" s="142">
        <v>17</v>
      </c>
      <c r="D110" s="84" t="s">
        <v>18</v>
      </c>
      <c r="E110" s="84" t="s">
        <v>18</v>
      </c>
      <c r="F110" s="124"/>
      <c r="G110" s="25"/>
      <c r="Y110" s="8" t="s">
        <v>12</v>
      </c>
    </row>
    <row r="111" spans="2:25" ht="14.25" x14ac:dyDescent="0.2">
      <c r="B111" s="756" t="s">
        <v>981</v>
      </c>
      <c r="C111" s="142">
        <v>18</v>
      </c>
      <c r="D111" s="86" t="s">
        <v>18</v>
      </c>
      <c r="E111" s="86" t="s">
        <v>18</v>
      </c>
      <c r="F111" s="285"/>
      <c r="G111" s="97"/>
      <c r="Y111" s="8" t="s">
        <v>12</v>
      </c>
    </row>
    <row r="112" spans="2:25" ht="15" x14ac:dyDescent="0.25">
      <c r="B112" s="121" t="s">
        <v>1158</v>
      </c>
      <c r="C112" s="142">
        <v>26</v>
      </c>
      <c r="D112" s="640">
        <f>SUM(D113:D115)</f>
        <v>0</v>
      </c>
      <c r="E112" s="640">
        <f>SUM(E113:E115)</f>
        <v>0</v>
      </c>
      <c r="F112" s="439"/>
      <c r="G112" s="123"/>
      <c r="Y112" s="8" t="s">
        <v>12</v>
      </c>
    </row>
    <row r="113" spans="2:25" ht="14.25" x14ac:dyDescent="0.2">
      <c r="B113" s="755" t="s">
        <v>479</v>
      </c>
      <c r="C113" s="142">
        <v>27</v>
      </c>
      <c r="D113" s="84" t="s">
        <v>18</v>
      </c>
      <c r="E113" s="84" t="s">
        <v>18</v>
      </c>
      <c r="F113" s="124"/>
      <c r="G113" s="25"/>
      <c r="Y113" s="8" t="s">
        <v>12</v>
      </c>
    </row>
    <row r="114" spans="2:25" ht="14.25" x14ac:dyDescent="0.2">
      <c r="B114" s="755" t="s">
        <v>1189</v>
      </c>
      <c r="C114" s="142">
        <v>28</v>
      </c>
      <c r="D114" s="84" t="s">
        <v>18</v>
      </c>
      <c r="E114" s="84" t="s">
        <v>18</v>
      </c>
      <c r="F114" s="124"/>
      <c r="G114" s="25"/>
      <c r="Y114" s="8" t="s">
        <v>12</v>
      </c>
    </row>
    <row r="115" spans="2:25" ht="14.25" x14ac:dyDescent="0.2">
      <c r="B115" s="756" t="s">
        <v>1020</v>
      </c>
      <c r="C115" s="135">
        <v>29</v>
      </c>
      <c r="D115" s="86" t="s">
        <v>18</v>
      </c>
      <c r="E115" s="86" t="s">
        <v>18</v>
      </c>
      <c r="F115" s="285"/>
      <c r="G115" s="97"/>
      <c r="Y115" s="8" t="s">
        <v>12</v>
      </c>
    </row>
    <row r="116" spans="2:25" ht="14.25" x14ac:dyDescent="0.2">
      <c r="Y116" s="8" t="s">
        <v>12</v>
      </c>
    </row>
    <row r="117" spans="2:25" ht="14.25" x14ac:dyDescent="0.2">
      <c r="B117" s="641" t="s">
        <v>1848</v>
      </c>
      <c r="C117" s="1236"/>
      <c r="D117" s="174"/>
      <c r="Y117" s="8" t="s">
        <v>12</v>
      </c>
    </row>
    <row r="118" spans="2:25" ht="28.5" x14ac:dyDescent="0.2">
      <c r="B118" s="1237" t="s">
        <v>1849</v>
      </c>
      <c r="C118" s="1238"/>
      <c r="D118" s="1118" t="s">
        <v>1850</v>
      </c>
      <c r="Y118" s="8" t="s">
        <v>12</v>
      </c>
    </row>
    <row r="119" spans="2:25" ht="14.25" x14ac:dyDescent="0.2">
      <c r="B119" s="1239"/>
      <c r="C119" s="864">
        <v>305</v>
      </c>
      <c r="D119" s="1240">
        <v>1</v>
      </c>
      <c r="Y119" s="8" t="s">
        <v>12</v>
      </c>
    </row>
    <row r="120" spans="2:25" ht="14.25" x14ac:dyDescent="0.2">
      <c r="B120" s="1241" t="s">
        <v>1851</v>
      </c>
      <c r="C120" s="1242">
        <v>1</v>
      </c>
      <c r="D120" s="1243">
        <f>SUM(D121:D123)</f>
        <v>0</v>
      </c>
      <c r="Y120" s="8" t="s">
        <v>12</v>
      </c>
    </row>
    <row r="121" spans="2:25" ht="14.25" x14ac:dyDescent="0.2">
      <c r="B121" s="627" t="s">
        <v>1852</v>
      </c>
      <c r="C121" s="1242">
        <v>2</v>
      </c>
      <c r="D121" s="1244" t="s">
        <v>18</v>
      </c>
      <c r="Y121" s="8" t="s">
        <v>12</v>
      </c>
    </row>
    <row r="122" spans="2:25" ht="14.25" x14ac:dyDescent="0.2">
      <c r="B122" s="627" t="s">
        <v>1853</v>
      </c>
      <c r="C122" s="1242">
        <v>3</v>
      </c>
      <c r="D122" s="1244" t="s">
        <v>18</v>
      </c>
      <c r="Y122" s="8" t="s">
        <v>12</v>
      </c>
    </row>
    <row r="123" spans="2:25" ht="14.25" x14ac:dyDescent="0.2">
      <c r="B123" s="1098" t="s">
        <v>109</v>
      </c>
      <c r="C123" s="1242">
        <v>4</v>
      </c>
      <c r="D123" s="1244" t="s">
        <v>18</v>
      </c>
      <c r="Y123" s="8" t="s">
        <v>12</v>
      </c>
    </row>
    <row r="124" spans="2:25" ht="14.25" x14ac:dyDescent="0.2">
      <c r="B124" s="1241" t="s">
        <v>1854</v>
      </c>
      <c r="C124" s="1242">
        <v>5</v>
      </c>
      <c r="D124" s="1243">
        <f>SUM(D125:D127)</f>
        <v>0</v>
      </c>
      <c r="Y124" s="8" t="s">
        <v>12</v>
      </c>
    </row>
    <row r="125" spans="2:25" ht="14.25" x14ac:dyDescent="0.2">
      <c r="B125" s="627" t="s">
        <v>1855</v>
      </c>
      <c r="C125" s="1242">
        <v>6</v>
      </c>
      <c r="D125" s="1244" t="s">
        <v>18</v>
      </c>
      <c r="Y125" s="8" t="s">
        <v>12</v>
      </c>
    </row>
    <row r="126" spans="2:25" ht="14.25" x14ac:dyDescent="0.2">
      <c r="B126" s="627" t="s">
        <v>1856</v>
      </c>
      <c r="C126" s="1242">
        <v>7</v>
      </c>
      <c r="D126" s="1244" t="s">
        <v>18</v>
      </c>
      <c r="Y126" s="8" t="s">
        <v>12</v>
      </c>
    </row>
    <row r="127" spans="2:25" ht="14.25" x14ac:dyDescent="0.2">
      <c r="B127" s="1098" t="s">
        <v>1857</v>
      </c>
      <c r="C127" s="1242">
        <v>8</v>
      </c>
      <c r="D127" s="1244" t="s">
        <v>18</v>
      </c>
      <c r="Y127" s="8" t="s">
        <v>12</v>
      </c>
    </row>
    <row r="128" spans="2:25" ht="14.25" x14ac:dyDescent="0.2">
      <c r="B128" s="1241" t="s">
        <v>1858</v>
      </c>
      <c r="C128" s="1242">
        <v>9</v>
      </c>
      <c r="D128" s="1243">
        <f>SUM(D129:D131)</f>
        <v>0</v>
      </c>
      <c r="Y128" s="8" t="s">
        <v>12</v>
      </c>
    </row>
    <row r="129" spans="2:25" ht="14.25" x14ac:dyDescent="0.2">
      <c r="B129" s="627" t="s">
        <v>1859</v>
      </c>
      <c r="C129" s="1242">
        <v>10</v>
      </c>
      <c r="D129" s="1244" t="s">
        <v>18</v>
      </c>
      <c r="Y129" s="8" t="s">
        <v>12</v>
      </c>
    </row>
    <row r="130" spans="2:25" ht="14.25" x14ac:dyDescent="0.2">
      <c r="B130" s="627" t="s">
        <v>1860</v>
      </c>
      <c r="C130" s="1242">
        <v>11</v>
      </c>
      <c r="D130" s="1244" t="s">
        <v>18</v>
      </c>
      <c r="Y130" s="8" t="s">
        <v>12</v>
      </c>
    </row>
    <row r="131" spans="2:25" ht="14.25" x14ac:dyDescent="0.2">
      <c r="B131" s="1245" t="s">
        <v>1861</v>
      </c>
      <c r="C131" s="1246">
        <v>12</v>
      </c>
      <c r="D131" s="1247" t="s">
        <v>18</v>
      </c>
      <c r="Y131" s="8" t="s">
        <v>12</v>
      </c>
    </row>
    <row r="132" spans="2:25" ht="14.25" x14ac:dyDescent="0.2">
      <c r="Y132" s="8" t="s">
        <v>12</v>
      </c>
    </row>
    <row r="133" spans="2:25" ht="14.25" x14ac:dyDescent="0.2">
      <c r="B133" s="641" t="s">
        <v>72</v>
      </c>
      <c r="C133" s="14"/>
      <c r="D133" s="14"/>
      <c r="E133" s="14"/>
      <c r="F133" s="14"/>
      <c r="G133" s="14"/>
      <c r="H133" s="14"/>
      <c r="I133" s="14"/>
      <c r="J133" s="14"/>
      <c r="K133" s="14"/>
      <c r="L133" s="14"/>
      <c r="M133" s="14"/>
      <c r="N133" s="15"/>
      <c r="Y133" s="8" t="s">
        <v>12</v>
      </c>
    </row>
    <row r="134" spans="2:25" ht="15" x14ac:dyDescent="0.25">
      <c r="B134" s="757" t="s">
        <v>1190</v>
      </c>
      <c r="C134" s="758"/>
      <c r="D134" s="758"/>
      <c r="E134" s="758"/>
      <c r="F134" s="758"/>
      <c r="G134" s="758"/>
      <c r="H134" s="758"/>
      <c r="I134" s="758"/>
      <c r="J134" s="758"/>
      <c r="K134" s="758"/>
      <c r="L134" s="758"/>
      <c r="M134" s="758"/>
      <c r="N134" s="15"/>
      <c r="Y134" s="8" t="s">
        <v>12</v>
      </c>
    </row>
    <row r="135" spans="2:25" ht="15" x14ac:dyDescent="0.25">
      <c r="B135" s="759"/>
      <c r="C135" s="40">
        <v>306</v>
      </c>
      <c r="D135" s="34">
        <v>1</v>
      </c>
      <c r="E135" s="34">
        <v>2</v>
      </c>
      <c r="F135" s="34">
        <v>3</v>
      </c>
      <c r="G135" s="34">
        <v>4</v>
      </c>
      <c r="H135" s="34">
        <v>5</v>
      </c>
      <c r="I135" s="34">
        <v>6</v>
      </c>
      <c r="J135" s="34">
        <v>7</v>
      </c>
      <c r="K135" s="34">
        <v>8</v>
      </c>
      <c r="L135" s="34">
        <v>9</v>
      </c>
      <c r="M135" s="34">
        <v>10</v>
      </c>
      <c r="N135" s="35">
        <v>11</v>
      </c>
      <c r="Y135" s="8" t="s">
        <v>12</v>
      </c>
    </row>
    <row r="136" spans="2:25" ht="15" x14ac:dyDescent="0.2">
      <c r="B136" s="760" t="s">
        <v>1191</v>
      </c>
      <c r="C136" s="142">
        <v>1</v>
      </c>
      <c r="D136" s="761" t="s">
        <v>1192</v>
      </c>
      <c r="E136" s="761" t="s">
        <v>1192</v>
      </c>
      <c r="F136" s="761" t="s">
        <v>1192</v>
      </c>
      <c r="G136" s="761" t="s">
        <v>1192</v>
      </c>
      <c r="H136" s="761" t="s">
        <v>1192</v>
      </c>
      <c r="I136" s="761" t="s">
        <v>1192</v>
      </c>
      <c r="J136" s="761" t="s">
        <v>1192</v>
      </c>
      <c r="K136" s="761" t="s">
        <v>1192</v>
      </c>
      <c r="L136" s="761" t="s">
        <v>1192</v>
      </c>
      <c r="M136" s="761" t="s">
        <v>1192</v>
      </c>
      <c r="N136" s="73" t="s">
        <v>161</v>
      </c>
      <c r="Y136" s="8" t="s">
        <v>12</v>
      </c>
    </row>
    <row r="137" spans="2:25" ht="15" x14ac:dyDescent="0.2">
      <c r="B137" s="762" t="s">
        <v>1193</v>
      </c>
      <c r="C137" s="142">
        <v>2</v>
      </c>
      <c r="D137" s="763" t="s">
        <v>1194</v>
      </c>
      <c r="E137" s="764" t="s">
        <v>1195</v>
      </c>
      <c r="F137" s="764" t="s">
        <v>1196</v>
      </c>
      <c r="G137" s="764" t="s">
        <v>1197</v>
      </c>
      <c r="H137" s="764" t="s">
        <v>1198</v>
      </c>
      <c r="I137" s="764" t="s">
        <v>1199</v>
      </c>
      <c r="J137" s="764" t="s">
        <v>1200</v>
      </c>
      <c r="K137" s="764" t="s">
        <v>1201</v>
      </c>
      <c r="L137" s="764" t="s">
        <v>1202</v>
      </c>
      <c r="M137" s="764" t="s">
        <v>1203</v>
      </c>
      <c r="N137" s="73" t="s">
        <v>1204</v>
      </c>
      <c r="Y137" s="8" t="s">
        <v>12</v>
      </c>
    </row>
    <row r="138" spans="2:25" ht="14.25" x14ac:dyDescent="0.2">
      <c r="B138" s="724" t="s">
        <v>986</v>
      </c>
      <c r="C138" s="142">
        <v>3</v>
      </c>
      <c r="D138" s="765" t="s">
        <v>18</v>
      </c>
      <c r="E138" s="741" t="s">
        <v>18</v>
      </c>
      <c r="F138" s="741" t="s">
        <v>18</v>
      </c>
      <c r="G138" s="741" t="s">
        <v>18</v>
      </c>
      <c r="H138" s="741" t="s">
        <v>18</v>
      </c>
      <c r="I138" s="741" t="s">
        <v>18</v>
      </c>
      <c r="J138" s="741" t="s">
        <v>18</v>
      </c>
      <c r="K138" s="741" t="s">
        <v>18</v>
      </c>
      <c r="L138" s="741" t="s">
        <v>18</v>
      </c>
      <c r="M138" s="741" t="s">
        <v>18</v>
      </c>
      <c r="N138" s="640">
        <f t="shared" ref="N138:N145" si="1">SUM(D138:M138)</f>
        <v>0</v>
      </c>
      <c r="Y138" s="8" t="s">
        <v>12</v>
      </c>
    </row>
    <row r="139" spans="2:25" ht="14.25" x14ac:dyDescent="0.2">
      <c r="B139" s="724" t="s">
        <v>1205</v>
      </c>
      <c r="C139" s="142">
        <v>4</v>
      </c>
      <c r="D139" s="743" t="s">
        <v>18</v>
      </c>
      <c r="E139" s="743" t="s">
        <v>18</v>
      </c>
      <c r="F139" s="743" t="s">
        <v>18</v>
      </c>
      <c r="G139" s="743" t="s">
        <v>18</v>
      </c>
      <c r="H139" s="743" t="s">
        <v>18</v>
      </c>
      <c r="I139" s="743" t="s">
        <v>18</v>
      </c>
      <c r="J139" s="743" t="s">
        <v>18</v>
      </c>
      <c r="K139" s="743" t="s">
        <v>18</v>
      </c>
      <c r="L139" s="743" t="s">
        <v>18</v>
      </c>
      <c r="M139" s="743" t="s">
        <v>18</v>
      </c>
      <c r="N139" s="354">
        <f t="shared" si="1"/>
        <v>0</v>
      </c>
      <c r="Y139" s="8" t="s">
        <v>12</v>
      </c>
    </row>
    <row r="140" spans="2:25" ht="14.25" x14ac:dyDescent="0.2">
      <c r="B140" s="724" t="s">
        <v>1206</v>
      </c>
      <c r="C140" s="142">
        <v>5</v>
      </c>
      <c r="D140" s="743" t="s">
        <v>18</v>
      </c>
      <c r="E140" s="743" t="s">
        <v>18</v>
      </c>
      <c r="F140" s="743" t="s">
        <v>18</v>
      </c>
      <c r="G140" s="743" t="s">
        <v>18</v>
      </c>
      <c r="H140" s="743" t="s">
        <v>18</v>
      </c>
      <c r="I140" s="743" t="s">
        <v>18</v>
      </c>
      <c r="J140" s="743" t="s">
        <v>18</v>
      </c>
      <c r="K140" s="743" t="s">
        <v>18</v>
      </c>
      <c r="L140" s="743" t="s">
        <v>18</v>
      </c>
      <c r="M140" s="743" t="s">
        <v>18</v>
      </c>
      <c r="N140" s="354">
        <f t="shared" si="1"/>
        <v>0</v>
      </c>
      <c r="Y140" s="8" t="s">
        <v>12</v>
      </c>
    </row>
    <row r="141" spans="2:25" ht="14.25" x14ac:dyDescent="0.2">
      <c r="B141" s="724" t="s">
        <v>1207</v>
      </c>
      <c r="C141" s="142">
        <v>6</v>
      </c>
      <c r="D141" s="743" t="s">
        <v>18</v>
      </c>
      <c r="E141" s="743" t="s">
        <v>18</v>
      </c>
      <c r="F141" s="743" t="s">
        <v>18</v>
      </c>
      <c r="G141" s="743" t="s">
        <v>18</v>
      </c>
      <c r="H141" s="743" t="s">
        <v>18</v>
      </c>
      <c r="I141" s="743" t="s">
        <v>18</v>
      </c>
      <c r="J141" s="743" t="s">
        <v>18</v>
      </c>
      <c r="K141" s="743" t="s">
        <v>18</v>
      </c>
      <c r="L141" s="743" t="s">
        <v>18</v>
      </c>
      <c r="M141" s="743" t="s">
        <v>18</v>
      </c>
      <c r="N141" s="354">
        <f t="shared" si="1"/>
        <v>0</v>
      </c>
      <c r="Y141" s="8" t="s">
        <v>12</v>
      </c>
    </row>
    <row r="142" spans="2:25" ht="14.25" x14ac:dyDescent="0.2">
      <c r="B142" s="724" t="s">
        <v>1208</v>
      </c>
      <c r="C142" s="142">
        <v>7</v>
      </c>
      <c r="D142" s="743" t="s">
        <v>18</v>
      </c>
      <c r="E142" s="743" t="s">
        <v>18</v>
      </c>
      <c r="F142" s="743" t="s">
        <v>18</v>
      </c>
      <c r="G142" s="743" t="s">
        <v>18</v>
      </c>
      <c r="H142" s="743" t="s">
        <v>18</v>
      </c>
      <c r="I142" s="743" t="s">
        <v>18</v>
      </c>
      <c r="J142" s="743" t="s">
        <v>18</v>
      </c>
      <c r="K142" s="743" t="s">
        <v>18</v>
      </c>
      <c r="L142" s="743" t="s">
        <v>18</v>
      </c>
      <c r="M142" s="743" t="s">
        <v>18</v>
      </c>
      <c r="N142" s="354">
        <f t="shared" si="1"/>
        <v>0</v>
      </c>
      <c r="Y142" s="8" t="s">
        <v>12</v>
      </c>
    </row>
    <row r="143" spans="2:25" ht="14.25" x14ac:dyDescent="0.2">
      <c r="B143" s="724" t="s">
        <v>1209</v>
      </c>
      <c r="C143" s="142">
        <v>8</v>
      </c>
      <c r="D143" s="743" t="s">
        <v>18</v>
      </c>
      <c r="E143" s="743" t="s">
        <v>18</v>
      </c>
      <c r="F143" s="743" t="s">
        <v>18</v>
      </c>
      <c r="G143" s="743" t="s">
        <v>18</v>
      </c>
      <c r="H143" s="743" t="s">
        <v>18</v>
      </c>
      <c r="I143" s="743" t="s">
        <v>18</v>
      </c>
      <c r="J143" s="743" t="s">
        <v>18</v>
      </c>
      <c r="K143" s="743" t="s">
        <v>18</v>
      </c>
      <c r="L143" s="743" t="s">
        <v>18</v>
      </c>
      <c r="M143" s="743" t="s">
        <v>18</v>
      </c>
      <c r="N143" s="354">
        <f t="shared" si="1"/>
        <v>0</v>
      </c>
      <c r="Y143" s="8" t="s">
        <v>12</v>
      </c>
    </row>
    <row r="144" spans="2:25" ht="14.25" x14ac:dyDescent="0.2">
      <c r="B144" s="724" t="s">
        <v>1210</v>
      </c>
      <c r="C144" s="142">
        <v>9</v>
      </c>
      <c r="D144" s="743" t="s">
        <v>18</v>
      </c>
      <c r="E144" s="743" t="s">
        <v>18</v>
      </c>
      <c r="F144" s="743" t="s">
        <v>18</v>
      </c>
      <c r="G144" s="743" t="s">
        <v>18</v>
      </c>
      <c r="H144" s="743" t="s">
        <v>18</v>
      </c>
      <c r="I144" s="743" t="s">
        <v>18</v>
      </c>
      <c r="J144" s="743" t="s">
        <v>18</v>
      </c>
      <c r="K144" s="743" t="s">
        <v>18</v>
      </c>
      <c r="L144" s="743" t="s">
        <v>18</v>
      </c>
      <c r="M144" s="743" t="s">
        <v>18</v>
      </c>
      <c r="N144" s="354">
        <f t="shared" si="1"/>
        <v>0</v>
      </c>
      <c r="Y144" s="8" t="s">
        <v>12</v>
      </c>
    </row>
    <row r="145" spans="1:25" ht="14.25" x14ac:dyDescent="0.2">
      <c r="B145" s="724" t="s">
        <v>1211</v>
      </c>
      <c r="C145" s="142">
        <v>10</v>
      </c>
      <c r="D145" s="745" t="s">
        <v>18</v>
      </c>
      <c r="E145" s="745" t="s">
        <v>18</v>
      </c>
      <c r="F145" s="745" t="s">
        <v>18</v>
      </c>
      <c r="G145" s="745" t="s">
        <v>18</v>
      </c>
      <c r="H145" s="745" t="s">
        <v>18</v>
      </c>
      <c r="I145" s="745" t="s">
        <v>18</v>
      </c>
      <c r="J145" s="745" t="s">
        <v>18</v>
      </c>
      <c r="K145" s="745" t="s">
        <v>18</v>
      </c>
      <c r="L145" s="745" t="s">
        <v>18</v>
      </c>
      <c r="M145" s="745" t="s">
        <v>18</v>
      </c>
      <c r="N145" s="709">
        <f t="shared" si="1"/>
        <v>0</v>
      </c>
      <c r="Y145" s="8" t="s">
        <v>12</v>
      </c>
    </row>
    <row r="146" spans="1:25" ht="15" x14ac:dyDescent="0.25">
      <c r="B146" s="757" t="s">
        <v>1212</v>
      </c>
      <c r="C146" s="758"/>
      <c r="D146" s="758"/>
      <c r="E146" s="758"/>
      <c r="F146" s="758"/>
      <c r="G146" s="758"/>
      <c r="H146" s="758"/>
      <c r="I146" s="758"/>
      <c r="J146" s="758"/>
      <c r="K146" s="758"/>
      <c r="L146" s="758"/>
      <c r="M146" s="758"/>
      <c r="N146" s="15"/>
      <c r="Y146" s="8" t="s">
        <v>12</v>
      </c>
    </row>
    <row r="147" spans="1:25" ht="15" x14ac:dyDescent="0.2">
      <c r="B147" s="760" t="s">
        <v>1191</v>
      </c>
      <c r="C147" s="429">
        <v>11</v>
      </c>
      <c r="D147" s="766" t="s">
        <v>1192</v>
      </c>
      <c r="E147" s="761" t="s">
        <v>1192</v>
      </c>
      <c r="F147" s="761" t="s">
        <v>1192</v>
      </c>
      <c r="G147" s="761" t="s">
        <v>1192</v>
      </c>
      <c r="H147" s="761" t="s">
        <v>1192</v>
      </c>
      <c r="I147" s="761" t="s">
        <v>1192</v>
      </c>
      <c r="J147" s="761" t="s">
        <v>1192</v>
      </c>
      <c r="K147" s="761" t="s">
        <v>1192</v>
      </c>
      <c r="L147" s="761" t="s">
        <v>1192</v>
      </c>
      <c r="M147" s="763" t="s">
        <v>1192</v>
      </c>
      <c r="N147" s="73" t="s">
        <v>161</v>
      </c>
      <c r="Y147" s="8" t="s">
        <v>12</v>
      </c>
    </row>
    <row r="148" spans="1:25" ht="15" x14ac:dyDescent="0.2">
      <c r="B148" s="762" t="s">
        <v>1193</v>
      </c>
      <c r="C148" s="62">
        <v>12</v>
      </c>
      <c r="D148" s="764" t="s">
        <v>1194</v>
      </c>
      <c r="E148" s="764" t="s">
        <v>1195</v>
      </c>
      <c r="F148" s="764" t="s">
        <v>1196</v>
      </c>
      <c r="G148" s="764" t="s">
        <v>1197</v>
      </c>
      <c r="H148" s="764" t="s">
        <v>1198</v>
      </c>
      <c r="I148" s="764" t="s">
        <v>1199</v>
      </c>
      <c r="J148" s="764" t="s">
        <v>1200</v>
      </c>
      <c r="K148" s="764" t="s">
        <v>1201</v>
      </c>
      <c r="L148" s="764" t="s">
        <v>1202</v>
      </c>
      <c r="M148" s="764" t="s">
        <v>1203</v>
      </c>
      <c r="N148" s="73" t="s">
        <v>1213</v>
      </c>
      <c r="Y148" s="8" t="s">
        <v>12</v>
      </c>
    </row>
    <row r="149" spans="1:25" ht="14.25" x14ac:dyDescent="0.2">
      <c r="B149" s="724" t="s">
        <v>986</v>
      </c>
      <c r="C149" s="62">
        <v>13</v>
      </c>
      <c r="D149" s="767" t="s">
        <v>18</v>
      </c>
      <c r="E149" s="741" t="s">
        <v>18</v>
      </c>
      <c r="F149" s="741" t="s">
        <v>18</v>
      </c>
      <c r="G149" s="741" t="s">
        <v>18</v>
      </c>
      <c r="H149" s="741" t="s">
        <v>18</v>
      </c>
      <c r="I149" s="741" t="s">
        <v>18</v>
      </c>
      <c r="J149" s="741" t="s">
        <v>18</v>
      </c>
      <c r="K149" s="741" t="s">
        <v>18</v>
      </c>
      <c r="L149" s="741" t="s">
        <v>18</v>
      </c>
      <c r="M149" s="741" t="s">
        <v>18</v>
      </c>
      <c r="N149" s="640">
        <f t="shared" ref="N149:N156" si="2">SUM(D149:M149)</f>
        <v>0</v>
      </c>
      <c r="Y149" s="8" t="s">
        <v>12</v>
      </c>
    </row>
    <row r="150" spans="1:25" ht="14.25" x14ac:dyDescent="0.2">
      <c r="B150" s="724" t="s">
        <v>1205</v>
      </c>
      <c r="C150" s="62">
        <v>14</v>
      </c>
      <c r="D150" s="768" t="s">
        <v>18</v>
      </c>
      <c r="E150" s="743" t="s">
        <v>18</v>
      </c>
      <c r="F150" s="743" t="s">
        <v>18</v>
      </c>
      <c r="G150" s="743" t="s">
        <v>18</v>
      </c>
      <c r="H150" s="743" t="s">
        <v>18</v>
      </c>
      <c r="I150" s="743" t="s">
        <v>18</v>
      </c>
      <c r="J150" s="743" t="s">
        <v>18</v>
      </c>
      <c r="K150" s="743" t="s">
        <v>18</v>
      </c>
      <c r="L150" s="743" t="s">
        <v>18</v>
      </c>
      <c r="M150" s="743" t="s">
        <v>18</v>
      </c>
      <c r="N150" s="354">
        <f t="shared" si="2"/>
        <v>0</v>
      </c>
      <c r="Y150" s="8" t="s">
        <v>12</v>
      </c>
    </row>
    <row r="151" spans="1:25" ht="14.25" x14ac:dyDescent="0.2">
      <c r="B151" s="724" t="s">
        <v>1206</v>
      </c>
      <c r="C151" s="62">
        <v>15</v>
      </c>
      <c r="D151" s="768" t="s">
        <v>18</v>
      </c>
      <c r="E151" s="743" t="s">
        <v>18</v>
      </c>
      <c r="F151" s="743" t="s">
        <v>18</v>
      </c>
      <c r="G151" s="743" t="s">
        <v>18</v>
      </c>
      <c r="H151" s="743" t="s">
        <v>18</v>
      </c>
      <c r="I151" s="743" t="s">
        <v>18</v>
      </c>
      <c r="J151" s="743" t="s">
        <v>18</v>
      </c>
      <c r="K151" s="743" t="s">
        <v>18</v>
      </c>
      <c r="L151" s="743" t="s">
        <v>18</v>
      </c>
      <c r="M151" s="743" t="s">
        <v>18</v>
      </c>
      <c r="N151" s="354">
        <f t="shared" si="2"/>
        <v>0</v>
      </c>
      <c r="Y151" s="8" t="s">
        <v>12</v>
      </c>
    </row>
    <row r="152" spans="1:25" ht="14.25" x14ac:dyDescent="0.2">
      <c r="B152" s="724" t="s">
        <v>1207</v>
      </c>
      <c r="C152" s="62">
        <v>16</v>
      </c>
      <c r="D152" s="768" t="s">
        <v>18</v>
      </c>
      <c r="E152" s="743" t="s">
        <v>18</v>
      </c>
      <c r="F152" s="743" t="s">
        <v>18</v>
      </c>
      <c r="G152" s="743" t="s">
        <v>18</v>
      </c>
      <c r="H152" s="743" t="s">
        <v>18</v>
      </c>
      <c r="I152" s="743" t="s">
        <v>18</v>
      </c>
      <c r="J152" s="743" t="s">
        <v>18</v>
      </c>
      <c r="K152" s="743" t="s">
        <v>18</v>
      </c>
      <c r="L152" s="743" t="s">
        <v>18</v>
      </c>
      <c r="M152" s="743" t="s">
        <v>18</v>
      </c>
      <c r="N152" s="354">
        <f t="shared" si="2"/>
        <v>0</v>
      </c>
      <c r="Y152" s="8" t="s">
        <v>12</v>
      </c>
    </row>
    <row r="153" spans="1:25" ht="14.25" x14ac:dyDescent="0.2">
      <c r="B153" s="724" t="s">
        <v>1208</v>
      </c>
      <c r="C153" s="62">
        <v>17</v>
      </c>
      <c r="D153" s="768" t="s">
        <v>18</v>
      </c>
      <c r="E153" s="743" t="s">
        <v>18</v>
      </c>
      <c r="F153" s="743" t="s">
        <v>18</v>
      </c>
      <c r="G153" s="743" t="s">
        <v>18</v>
      </c>
      <c r="H153" s="743" t="s">
        <v>18</v>
      </c>
      <c r="I153" s="743" t="s">
        <v>18</v>
      </c>
      <c r="J153" s="743" t="s">
        <v>18</v>
      </c>
      <c r="K153" s="743" t="s">
        <v>18</v>
      </c>
      <c r="L153" s="743" t="s">
        <v>18</v>
      </c>
      <c r="M153" s="743" t="s">
        <v>18</v>
      </c>
      <c r="N153" s="354">
        <f t="shared" si="2"/>
        <v>0</v>
      </c>
      <c r="Y153" s="8" t="s">
        <v>12</v>
      </c>
    </row>
    <row r="154" spans="1:25" ht="14.25" x14ac:dyDescent="0.2">
      <c r="B154" s="724" t="s">
        <v>1209</v>
      </c>
      <c r="C154" s="62">
        <v>18</v>
      </c>
      <c r="D154" s="768" t="s">
        <v>18</v>
      </c>
      <c r="E154" s="743" t="s">
        <v>18</v>
      </c>
      <c r="F154" s="743" t="s">
        <v>18</v>
      </c>
      <c r="G154" s="743" t="s">
        <v>18</v>
      </c>
      <c r="H154" s="743" t="s">
        <v>18</v>
      </c>
      <c r="I154" s="743" t="s">
        <v>18</v>
      </c>
      <c r="J154" s="743" t="s">
        <v>18</v>
      </c>
      <c r="K154" s="743" t="s">
        <v>18</v>
      </c>
      <c r="L154" s="743" t="s">
        <v>18</v>
      </c>
      <c r="M154" s="743" t="s">
        <v>18</v>
      </c>
      <c r="N154" s="354">
        <f t="shared" si="2"/>
        <v>0</v>
      </c>
      <c r="Y154" s="8" t="s">
        <v>12</v>
      </c>
    </row>
    <row r="155" spans="1:25" ht="14.25" x14ac:dyDescent="0.2">
      <c r="B155" s="724" t="s">
        <v>1210</v>
      </c>
      <c r="C155" s="62">
        <v>19</v>
      </c>
      <c r="D155" s="768" t="s">
        <v>18</v>
      </c>
      <c r="E155" s="743" t="s">
        <v>18</v>
      </c>
      <c r="F155" s="743" t="s">
        <v>18</v>
      </c>
      <c r="G155" s="743" t="s">
        <v>18</v>
      </c>
      <c r="H155" s="743" t="s">
        <v>18</v>
      </c>
      <c r="I155" s="743" t="s">
        <v>18</v>
      </c>
      <c r="J155" s="743" t="s">
        <v>18</v>
      </c>
      <c r="K155" s="743" t="s">
        <v>18</v>
      </c>
      <c r="L155" s="743" t="s">
        <v>18</v>
      </c>
      <c r="M155" s="743" t="s">
        <v>18</v>
      </c>
      <c r="N155" s="354">
        <f t="shared" si="2"/>
        <v>0</v>
      </c>
      <c r="Y155" s="8" t="s">
        <v>12</v>
      </c>
    </row>
    <row r="156" spans="1:25" ht="14.25" x14ac:dyDescent="0.2">
      <c r="B156" s="769" t="s">
        <v>1211</v>
      </c>
      <c r="C156" s="62">
        <v>20</v>
      </c>
      <c r="D156" s="770" t="s">
        <v>18</v>
      </c>
      <c r="E156" s="745" t="s">
        <v>18</v>
      </c>
      <c r="F156" s="745" t="s">
        <v>18</v>
      </c>
      <c r="G156" s="745" t="s">
        <v>18</v>
      </c>
      <c r="H156" s="745" t="s">
        <v>18</v>
      </c>
      <c r="I156" s="745" t="s">
        <v>18</v>
      </c>
      <c r="J156" s="745" t="s">
        <v>18</v>
      </c>
      <c r="K156" s="745" t="s">
        <v>18</v>
      </c>
      <c r="L156" s="745" t="s">
        <v>18</v>
      </c>
      <c r="M156" s="745" t="s">
        <v>18</v>
      </c>
      <c r="N156" s="709">
        <f t="shared" si="2"/>
        <v>0</v>
      </c>
      <c r="Y156" s="8" t="s">
        <v>12</v>
      </c>
    </row>
    <row r="157" spans="1:25" ht="15" x14ac:dyDescent="0.25">
      <c r="B157" s="771" t="s">
        <v>1214</v>
      </c>
      <c r="C157" s="62">
        <v>31</v>
      </c>
      <c r="D157" s="239"/>
      <c r="E157" s="239"/>
      <c r="F157" s="239"/>
      <c r="G157" s="239"/>
      <c r="H157" s="239"/>
      <c r="I157" s="239"/>
      <c r="J157" s="239"/>
      <c r="K157" s="239"/>
      <c r="L157" s="239"/>
      <c r="M157" s="239"/>
      <c r="N157" s="1807">
        <f>IFERROR((SUMIF(N138:N145,"&gt;0")/COUNTIF(N138:N145,"&gt;0"))/(SUMIF(N149:N156,"&gt;0")/COUNTIF(N149:N156,"&gt;0")),1)</f>
        <v>1</v>
      </c>
      <c r="Y157" s="8" t="s">
        <v>12</v>
      </c>
    </row>
    <row r="158" spans="1:25" ht="15" x14ac:dyDescent="0.25">
      <c r="B158" s="772" t="s">
        <v>1215</v>
      </c>
      <c r="C158" s="284">
        <v>32</v>
      </c>
      <c r="D158" s="374"/>
      <c r="E158" s="374"/>
      <c r="F158" s="374"/>
      <c r="G158" s="374"/>
      <c r="H158" s="374"/>
      <c r="I158" s="374"/>
      <c r="J158" s="374"/>
      <c r="K158" s="374"/>
      <c r="L158" s="374"/>
      <c r="M158" s="374"/>
      <c r="N158" s="1742">
        <f>IFERROR(SUMIF(N149:N156,"&gt;0")/COUNTIF(N149:N156,"&gt;0")/N149,1)</f>
        <v>1</v>
      </c>
      <c r="Y158" s="8" t="s">
        <v>12</v>
      </c>
    </row>
    <row r="159" spans="1:25" ht="14.25" x14ac:dyDescent="0.2">
      <c r="Y159" s="8" t="s">
        <v>12</v>
      </c>
    </row>
    <row r="160" spans="1:25" ht="14.25" x14ac:dyDescent="0.2">
      <c r="A160" s="8" t="s">
        <v>12</v>
      </c>
      <c r="B160" s="1524" t="s">
        <v>2080</v>
      </c>
      <c r="C160" s="8" t="s">
        <v>12</v>
      </c>
      <c r="D160" s="8" t="s">
        <v>12</v>
      </c>
      <c r="E160" s="8" t="s">
        <v>12</v>
      </c>
      <c r="F160" s="8" t="s">
        <v>12</v>
      </c>
      <c r="G160" s="8" t="s">
        <v>12</v>
      </c>
      <c r="H160" s="8" t="s">
        <v>12</v>
      </c>
      <c r="I160" s="8" t="s">
        <v>12</v>
      </c>
      <c r="J160" s="8" t="s">
        <v>12</v>
      </c>
      <c r="K160" s="8" t="s">
        <v>12</v>
      </c>
      <c r="L160" s="8" t="s">
        <v>12</v>
      </c>
      <c r="M160" s="8" t="s">
        <v>12</v>
      </c>
      <c r="N160" s="8" t="s">
        <v>12</v>
      </c>
      <c r="O160" s="8" t="s">
        <v>12</v>
      </c>
      <c r="P160" s="8" t="s">
        <v>12</v>
      </c>
      <c r="Q160" s="8" t="s">
        <v>12</v>
      </c>
      <c r="R160" s="8" t="s">
        <v>12</v>
      </c>
      <c r="S160" s="8" t="s">
        <v>12</v>
      </c>
      <c r="T160" s="8" t="s">
        <v>12</v>
      </c>
      <c r="U160" s="8" t="s">
        <v>12</v>
      </c>
      <c r="V160" s="8" t="s">
        <v>12</v>
      </c>
      <c r="W160" s="8" t="s">
        <v>12</v>
      </c>
      <c r="X160" s="8" t="s">
        <v>12</v>
      </c>
      <c r="Y160" s="8" t="s">
        <v>12</v>
      </c>
    </row>
    <row r="161" spans="1:25" ht="14.25" x14ac:dyDescent="0.2">
      <c r="Y161" s="8" t="s">
        <v>12</v>
      </c>
    </row>
    <row r="162" spans="1:25" ht="14.25" x14ac:dyDescent="0.2">
      <c r="B162" s="774"/>
      <c r="C162" s="714"/>
      <c r="D162" s="781" t="s">
        <v>1218</v>
      </c>
      <c r="G162" s="782" t="s">
        <v>1219</v>
      </c>
      <c r="H162" s="783"/>
      <c r="Y162" s="8" t="s">
        <v>12</v>
      </c>
    </row>
    <row r="163" spans="1:25" ht="63.75" x14ac:dyDescent="0.2">
      <c r="B163" s="784" t="s">
        <v>73</v>
      </c>
      <c r="C163" s="785"/>
      <c r="D163" s="1554" t="s">
        <v>1220</v>
      </c>
      <c r="E163" s="1554" t="s">
        <v>1221</v>
      </c>
      <c r="F163" s="1554" t="s">
        <v>1185</v>
      </c>
      <c r="G163" s="1554" t="s">
        <v>971</v>
      </c>
      <c r="H163" s="1554" t="s">
        <v>972</v>
      </c>
      <c r="Y163" s="8" t="s">
        <v>12</v>
      </c>
    </row>
    <row r="164" spans="1:25" ht="14.25" x14ac:dyDescent="0.2">
      <c r="B164" s="679"/>
      <c r="C164" s="40">
        <v>307</v>
      </c>
      <c r="D164" s="18">
        <v>1</v>
      </c>
      <c r="E164" s="18">
        <v>2</v>
      </c>
      <c r="F164" s="18">
        <v>3</v>
      </c>
      <c r="G164" s="34" t="s">
        <v>1222</v>
      </c>
      <c r="H164" s="34" t="s">
        <v>1223</v>
      </c>
      <c r="Y164" s="8" t="s">
        <v>12</v>
      </c>
    </row>
    <row r="165" spans="1:25" ht="14.25" x14ac:dyDescent="0.2">
      <c r="B165" s="786" t="s">
        <v>1224</v>
      </c>
      <c r="C165" s="142">
        <v>1</v>
      </c>
      <c r="D165" s="787"/>
      <c r="E165" s="788"/>
      <c r="F165" s="219" t="str">
        <f>IF(OR(G165&lt;&gt;"-",H165&lt;&gt;"-"),SUM(G165)-SUM(H165),"-")</f>
        <v>-</v>
      </c>
      <c r="G165" s="219" t="str">
        <f>IF(COUNTIF(G166:G171,"-")&lt;COUNTA(G166:G171),SUM(G166:G171),"-")</f>
        <v>-</v>
      </c>
      <c r="H165" s="219" t="str">
        <f>IF(COUNTIF(H166:H171,"-")&lt;COUNTA(H166:H171),SUM(H166:H171),"-")</f>
        <v>-</v>
      </c>
      <c r="Y165" s="8" t="s">
        <v>12</v>
      </c>
    </row>
    <row r="166" spans="1:25" ht="14.25" x14ac:dyDescent="0.2">
      <c r="B166" s="789" t="s">
        <v>60</v>
      </c>
      <c r="C166" s="142">
        <v>2</v>
      </c>
      <c r="D166" s="631" t="s">
        <v>18</v>
      </c>
      <c r="E166" s="95" t="s">
        <v>18</v>
      </c>
      <c r="F166" s="95" t="s">
        <v>18</v>
      </c>
      <c r="G166" s="640" t="str">
        <f t="shared" ref="G166:G171" si="3">IF(OR(D166&lt;&gt;"-",E166&lt;&gt;"-"),MAX(0,SUM(D166)-SUM(E166)),"-")</f>
        <v>-</v>
      </c>
      <c r="H166" s="640" t="str">
        <f t="shared" ref="H166:H171" si="4">IF(OR(D166&lt;&gt;"-",E166&lt;&gt;"-",F166&lt;&gt;"-"),MAX(0,SUM(D166)-SUM(E166)-SUM(F166)),"-")</f>
        <v>-</v>
      </c>
      <c r="Y166" s="8" t="s">
        <v>12</v>
      </c>
    </row>
    <row r="167" spans="1:25" ht="14.25" x14ac:dyDescent="0.2">
      <c r="B167" s="789" t="s">
        <v>980</v>
      </c>
      <c r="C167" s="142">
        <v>3</v>
      </c>
      <c r="D167" s="84" t="s">
        <v>18</v>
      </c>
      <c r="E167" s="84" t="s">
        <v>18</v>
      </c>
      <c r="F167" s="84" t="s">
        <v>18</v>
      </c>
      <c r="G167" s="354" t="str">
        <f t="shared" si="3"/>
        <v>-</v>
      </c>
      <c r="H167" s="354" t="str">
        <f t="shared" si="4"/>
        <v>-</v>
      </c>
      <c r="Y167" s="8" t="s">
        <v>12</v>
      </c>
    </row>
    <row r="168" spans="1:25" ht="14.25" x14ac:dyDescent="0.2">
      <c r="B168" s="789" t="s">
        <v>63</v>
      </c>
      <c r="C168" s="142">
        <v>4</v>
      </c>
      <c r="D168" s="84" t="s">
        <v>18</v>
      </c>
      <c r="E168" s="84" t="s">
        <v>18</v>
      </c>
      <c r="F168" s="84" t="s">
        <v>18</v>
      </c>
      <c r="G168" s="354" t="str">
        <f t="shared" si="3"/>
        <v>-</v>
      </c>
      <c r="H168" s="354" t="str">
        <f t="shared" si="4"/>
        <v>-</v>
      </c>
      <c r="Y168" s="8" t="s">
        <v>12</v>
      </c>
    </row>
    <row r="169" spans="1:25" ht="14.25" x14ac:dyDescent="0.2">
      <c r="B169" s="789" t="s">
        <v>64</v>
      </c>
      <c r="C169" s="142">
        <v>5</v>
      </c>
      <c r="D169" s="84" t="s">
        <v>18</v>
      </c>
      <c r="E169" s="84" t="s">
        <v>18</v>
      </c>
      <c r="F169" s="84" t="s">
        <v>18</v>
      </c>
      <c r="G169" s="354" t="str">
        <f t="shared" si="3"/>
        <v>-</v>
      </c>
      <c r="H169" s="354" t="str">
        <f t="shared" si="4"/>
        <v>-</v>
      </c>
      <c r="Y169" s="8" t="s">
        <v>12</v>
      </c>
    </row>
    <row r="170" spans="1:25" ht="14.25" x14ac:dyDescent="0.2">
      <c r="B170" s="789" t="s">
        <v>70</v>
      </c>
      <c r="C170" s="142">
        <v>6</v>
      </c>
      <c r="D170" s="84" t="s">
        <v>18</v>
      </c>
      <c r="E170" s="84" t="s">
        <v>18</v>
      </c>
      <c r="F170" s="84" t="s">
        <v>18</v>
      </c>
      <c r="G170" s="354" t="str">
        <f t="shared" si="3"/>
        <v>-</v>
      </c>
      <c r="H170" s="354" t="str">
        <f t="shared" si="4"/>
        <v>-</v>
      </c>
      <c r="Y170" s="8" t="s">
        <v>12</v>
      </c>
    </row>
    <row r="171" spans="1:25" ht="14.25" x14ac:dyDescent="0.2">
      <c r="B171" s="790" t="s">
        <v>981</v>
      </c>
      <c r="C171" s="135">
        <v>7</v>
      </c>
      <c r="D171" s="86" t="s">
        <v>18</v>
      </c>
      <c r="E171" s="86" t="s">
        <v>18</v>
      </c>
      <c r="F171" s="86" t="s">
        <v>18</v>
      </c>
      <c r="G171" s="709" t="str">
        <f t="shared" si="3"/>
        <v>-</v>
      </c>
      <c r="H171" s="709" t="str">
        <f t="shared" si="4"/>
        <v>-</v>
      </c>
      <c r="Y171" s="8" t="s">
        <v>12</v>
      </c>
    </row>
    <row r="172" spans="1:25" ht="14.25" x14ac:dyDescent="0.2">
      <c r="Y172" s="8" t="s">
        <v>12</v>
      </c>
    </row>
    <row r="173" spans="1:25" ht="14.25" x14ac:dyDescent="0.2">
      <c r="A173" s="8" t="s">
        <v>12</v>
      </c>
      <c r="B173" s="1524" t="s">
        <v>2081</v>
      </c>
      <c r="C173" s="8" t="s">
        <v>12</v>
      </c>
      <c r="D173" s="8" t="s">
        <v>12</v>
      </c>
      <c r="E173" s="8" t="s">
        <v>12</v>
      </c>
      <c r="F173" s="8" t="s">
        <v>12</v>
      </c>
      <c r="G173" s="8" t="s">
        <v>12</v>
      </c>
      <c r="H173" s="8" t="s">
        <v>12</v>
      </c>
      <c r="I173" s="8" t="s">
        <v>12</v>
      </c>
      <c r="J173" s="8" t="s">
        <v>12</v>
      </c>
      <c r="K173" s="8" t="s">
        <v>12</v>
      </c>
      <c r="L173" s="8" t="s">
        <v>12</v>
      </c>
      <c r="M173" s="8" t="s">
        <v>12</v>
      </c>
      <c r="N173" s="8" t="s">
        <v>12</v>
      </c>
      <c r="O173" s="8" t="s">
        <v>12</v>
      </c>
      <c r="P173" s="8" t="s">
        <v>12</v>
      </c>
      <c r="Q173" s="8" t="s">
        <v>12</v>
      </c>
      <c r="R173" s="8" t="s">
        <v>12</v>
      </c>
      <c r="S173" s="8" t="s">
        <v>12</v>
      </c>
      <c r="T173" s="8" t="s">
        <v>12</v>
      </c>
      <c r="U173" s="8" t="s">
        <v>12</v>
      </c>
      <c r="V173" s="8" t="s">
        <v>12</v>
      </c>
      <c r="W173" s="8" t="s">
        <v>12</v>
      </c>
      <c r="X173" s="8" t="s">
        <v>12</v>
      </c>
      <c r="Y173" s="8" t="s">
        <v>12</v>
      </c>
    </row>
    <row r="174" spans="1:25" ht="14.25" x14ac:dyDescent="0.2">
      <c r="Y174" s="8" t="s">
        <v>12</v>
      </c>
    </row>
    <row r="175" spans="1:25" ht="14.25" x14ac:dyDescent="0.2">
      <c r="B175" s="774"/>
      <c r="C175" s="714"/>
      <c r="D175" s="781" t="s">
        <v>1218</v>
      </c>
      <c r="G175" s="782" t="s">
        <v>1219</v>
      </c>
      <c r="H175" s="783"/>
      <c r="Y175" s="8" t="s">
        <v>12</v>
      </c>
    </row>
    <row r="176" spans="1:25" ht="63.75" x14ac:dyDescent="0.2">
      <c r="B176" s="784" t="s">
        <v>1225</v>
      </c>
      <c r="C176" s="785"/>
      <c r="D176" s="1554" t="s">
        <v>1220</v>
      </c>
      <c r="E176" s="1554" t="s">
        <v>1221</v>
      </c>
      <c r="F176" s="1554" t="s">
        <v>1185</v>
      </c>
      <c r="G176" s="1554" t="s">
        <v>971</v>
      </c>
      <c r="H176" s="1554" t="s">
        <v>972</v>
      </c>
      <c r="Y176" s="8" t="s">
        <v>12</v>
      </c>
    </row>
    <row r="177" spans="1:25" ht="14.25" x14ac:dyDescent="0.2">
      <c r="B177" s="679"/>
      <c r="C177" s="40">
        <v>308</v>
      </c>
      <c r="D177" s="18">
        <v>1</v>
      </c>
      <c r="E177" s="18">
        <v>2</v>
      </c>
      <c r="F177" s="18">
        <v>3</v>
      </c>
      <c r="G177" s="34" t="s">
        <v>1222</v>
      </c>
      <c r="H177" s="34" t="s">
        <v>1223</v>
      </c>
      <c r="Y177" s="8" t="s">
        <v>12</v>
      </c>
    </row>
    <row r="178" spans="1:25" ht="14.25" x14ac:dyDescent="0.2">
      <c r="B178" s="786" t="s">
        <v>1224</v>
      </c>
      <c r="C178" s="142">
        <v>1</v>
      </c>
      <c r="D178" s="787"/>
      <c r="E178" s="788"/>
      <c r="F178" s="219" t="str">
        <f>IF(OR(G178&lt;&gt;"-",H178&lt;&gt;"-"),SUM(G178)-SUM(H178),"-")</f>
        <v>-</v>
      </c>
      <c r="G178" s="219" t="str">
        <f>IF(COUNTIF(G179:G184,"-")&lt;COUNTA(G179:G184),SUM(G179:G184),"-")</f>
        <v>-</v>
      </c>
      <c r="H178" s="219" t="str">
        <f>IF(COUNTIF(H179:H184,"-")&lt;COUNTA(H179:H184),SUM(H179:H184),"-")</f>
        <v>-</v>
      </c>
      <c r="Y178" s="8" t="s">
        <v>12</v>
      </c>
    </row>
    <row r="179" spans="1:25" ht="14.25" x14ac:dyDescent="0.2">
      <c r="B179" s="791" t="s">
        <v>60</v>
      </c>
      <c r="C179" s="142">
        <v>2</v>
      </c>
      <c r="D179" s="631" t="s">
        <v>18</v>
      </c>
      <c r="E179" s="95" t="s">
        <v>18</v>
      </c>
      <c r="F179" s="95" t="s">
        <v>18</v>
      </c>
      <c r="G179" s="640" t="str">
        <f t="shared" ref="G179:G184" si="5">IF(OR(D179&lt;&gt;"-",E179&lt;&gt;"-"),MAX(0,SUM(D179)-SUM(E179)),"-")</f>
        <v>-</v>
      </c>
      <c r="H179" s="640" t="str">
        <f t="shared" ref="H179:H184" si="6">IF(OR(D179&lt;&gt;"-",E179&lt;&gt;"-",F179&lt;&gt;"-"),MAX(0,SUM(D179)-SUM(E179)-SUM(F179)),"-")</f>
        <v>-</v>
      </c>
      <c r="Y179" s="8" t="s">
        <v>12</v>
      </c>
    </row>
    <row r="180" spans="1:25" ht="14.25" x14ac:dyDescent="0.2">
      <c r="B180" s="791" t="s">
        <v>980</v>
      </c>
      <c r="C180" s="142">
        <v>3</v>
      </c>
      <c r="D180" s="84" t="s">
        <v>18</v>
      </c>
      <c r="E180" s="84" t="s">
        <v>18</v>
      </c>
      <c r="F180" s="84" t="s">
        <v>18</v>
      </c>
      <c r="G180" s="354" t="str">
        <f t="shared" si="5"/>
        <v>-</v>
      </c>
      <c r="H180" s="354" t="str">
        <f t="shared" si="6"/>
        <v>-</v>
      </c>
      <c r="Y180" s="8" t="s">
        <v>12</v>
      </c>
    </row>
    <row r="181" spans="1:25" ht="14.25" x14ac:dyDescent="0.2">
      <c r="B181" s="791" t="s">
        <v>63</v>
      </c>
      <c r="C181" s="142">
        <v>4</v>
      </c>
      <c r="D181" s="84" t="s">
        <v>18</v>
      </c>
      <c r="E181" s="84" t="s">
        <v>18</v>
      </c>
      <c r="F181" s="84" t="s">
        <v>18</v>
      </c>
      <c r="G181" s="354" t="str">
        <f t="shared" si="5"/>
        <v>-</v>
      </c>
      <c r="H181" s="354" t="str">
        <f t="shared" si="6"/>
        <v>-</v>
      </c>
      <c r="Y181" s="8" t="s">
        <v>12</v>
      </c>
    </row>
    <row r="182" spans="1:25" ht="14.25" x14ac:dyDescent="0.2">
      <c r="B182" s="791" t="s">
        <v>64</v>
      </c>
      <c r="C182" s="142">
        <v>5</v>
      </c>
      <c r="D182" s="84" t="s">
        <v>18</v>
      </c>
      <c r="E182" s="84" t="s">
        <v>18</v>
      </c>
      <c r="F182" s="84" t="s">
        <v>18</v>
      </c>
      <c r="G182" s="354" t="str">
        <f t="shared" si="5"/>
        <v>-</v>
      </c>
      <c r="H182" s="354" t="str">
        <f t="shared" si="6"/>
        <v>-</v>
      </c>
      <c r="Y182" s="8" t="s">
        <v>12</v>
      </c>
    </row>
    <row r="183" spans="1:25" ht="14.25" x14ac:dyDescent="0.2">
      <c r="B183" s="791" t="s">
        <v>70</v>
      </c>
      <c r="C183" s="142">
        <v>6</v>
      </c>
      <c r="D183" s="84" t="s">
        <v>18</v>
      </c>
      <c r="E183" s="84" t="s">
        <v>18</v>
      </c>
      <c r="F183" s="84" t="s">
        <v>18</v>
      </c>
      <c r="G183" s="354" t="str">
        <f t="shared" si="5"/>
        <v>-</v>
      </c>
      <c r="H183" s="354" t="str">
        <f t="shared" si="6"/>
        <v>-</v>
      </c>
      <c r="Y183" s="8" t="s">
        <v>12</v>
      </c>
    </row>
    <row r="184" spans="1:25" ht="14.25" x14ac:dyDescent="0.2">
      <c r="B184" s="792" t="s">
        <v>981</v>
      </c>
      <c r="C184" s="135">
        <v>7</v>
      </c>
      <c r="D184" s="86" t="s">
        <v>18</v>
      </c>
      <c r="E184" s="86" t="s">
        <v>18</v>
      </c>
      <c r="F184" s="86" t="s">
        <v>18</v>
      </c>
      <c r="G184" s="709" t="str">
        <f t="shared" si="5"/>
        <v>-</v>
      </c>
      <c r="H184" s="709" t="str">
        <f t="shared" si="6"/>
        <v>-</v>
      </c>
      <c r="Y184" s="8" t="s">
        <v>12</v>
      </c>
    </row>
    <row r="185" spans="1:25" ht="14.25" x14ac:dyDescent="0.2">
      <c r="Y185" s="8" t="s">
        <v>12</v>
      </c>
    </row>
    <row r="186" spans="1:25" ht="14.25" x14ac:dyDescent="0.2">
      <c r="A186" s="8" t="s">
        <v>12</v>
      </c>
      <c r="B186" s="1524" t="s">
        <v>2082</v>
      </c>
      <c r="C186" s="8" t="s">
        <v>12</v>
      </c>
      <c r="D186" s="8" t="s">
        <v>12</v>
      </c>
      <c r="E186" s="8" t="s">
        <v>12</v>
      </c>
      <c r="F186" s="8" t="s">
        <v>12</v>
      </c>
      <c r="G186" s="8" t="s">
        <v>12</v>
      </c>
      <c r="H186" s="8" t="s">
        <v>12</v>
      </c>
      <c r="I186" s="8" t="s">
        <v>12</v>
      </c>
      <c r="J186" s="8" t="s">
        <v>12</v>
      </c>
      <c r="K186" s="8" t="s">
        <v>12</v>
      </c>
      <c r="L186" s="8" t="s">
        <v>12</v>
      </c>
      <c r="M186" s="8" t="s">
        <v>12</v>
      </c>
      <c r="N186" s="8" t="s">
        <v>12</v>
      </c>
      <c r="O186" s="8" t="s">
        <v>12</v>
      </c>
      <c r="P186" s="8" t="s">
        <v>12</v>
      </c>
      <c r="Q186" s="8" t="s">
        <v>12</v>
      </c>
      <c r="R186" s="8" t="s">
        <v>12</v>
      </c>
      <c r="S186" s="8" t="s">
        <v>12</v>
      </c>
      <c r="T186" s="8" t="s">
        <v>12</v>
      </c>
      <c r="U186" s="8" t="s">
        <v>12</v>
      </c>
      <c r="V186" s="8" t="s">
        <v>12</v>
      </c>
      <c r="W186" s="8" t="s">
        <v>12</v>
      </c>
      <c r="X186" s="8" t="s">
        <v>12</v>
      </c>
      <c r="Y186" s="8" t="s">
        <v>12</v>
      </c>
    </row>
    <row r="187" spans="1:25" ht="14.25" x14ac:dyDescent="0.2">
      <c r="Y187" s="8" t="s">
        <v>12</v>
      </c>
    </row>
    <row r="188" spans="1:25" ht="51" x14ac:dyDescent="0.2">
      <c r="B188" s="1488" t="s">
        <v>1896</v>
      </c>
      <c r="C188" s="714"/>
      <c r="D188" s="6"/>
      <c r="E188" s="6"/>
      <c r="F188" s="272" t="s">
        <v>1185</v>
      </c>
      <c r="G188" s="272" t="s">
        <v>971</v>
      </c>
      <c r="H188" s="272" t="s">
        <v>972</v>
      </c>
      <c r="Y188" s="8" t="s">
        <v>12</v>
      </c>
    </row>
    <row r="189" spans="1:25" ht="14.25" x14ac:dyDescent="0.2">
      <c r="B189" s="679"/>
      <c r="C189" s="40">
        <v>309</v>
      </c>
      <c r="D189" s="18"/>
      <c r="E189" s="18"/>
      <c r="F189" s="18">
        <v>3</v>
      </c>
      <c r="G189" s="18" t="s">
        <v>1226</v>
      </c>
      <c r="H189" s="19">
        <v>4</v>
      </c>
      <c r="Y189" s="8" t="s">
        <v>12</v>
      </c>
    </row>
    <row r="190" spans="1:25" ht="14.25" x14ac:dyDescent="0.2">
      <c r="B190" s="786" t="s">
        <v>1224</v>
      </c>
      <c r="C190" s="142">
        <v>1</v>
      </c>
      <c r="D190" s="802"/>
      <c r="E190" s="803"/>
      <c r="F190" s="640">
        <f>SUM(F191:F196)</f>
        <v>0</v>
      </c>
      <c r="G190" s="640">
        <f>SUM(G191:G196)</f>
        <v>0</v>
      </c>
      <c r="H190" s="640">
        <f>SUM(H191:H196)</f>
        <v>0</v>
      </c>
      <c r="Y190" s="8" t="s">
        <v>12</v>
      </c>
    </row>
    <row r="191" spans="1:25" ht="14.25" x14ac:dyDescent="0.2">
      <c r="B191" s="791" t="s">
        <v>60</v>
      </c>
      <c r="C191" s="142">
        <v>2</v>
      </c>
      <c r="D191" s="776"/>
      <c r="E191" s="777"/>
      <c r="F191" s="354">
        <f>F201</f>
        <v>0</v>
      </c>
      <c r="G191" s="354">
        <f>G201</f>
        <v>0</v>
      </c>
      <c r="H191" s="354">
        <f>H201</f>
        <v>0</v>
      </c>
      <c r="Y191" s="8" t="s">
        <v>12</v>
      </c>
    </row>
    <row r="192" spans="1:25" ht="14.25" x14ac:dyDescent="0.2">
      <c r="B192" s="791" t="s">
        <v>980</v>
      </c>
      <c r="C192" s="142">
        <v>3</v>
      </c>
      <c r="D192" s="776"/>
      <c r="E192" s="777"/>
      <c r="F192" s="354">
        <f>F228</f>
        <v>0</v>
      </c>
      <c r="G192" s="354">
        <f>G228</f>
        <v>0</v>
      </c>
      <c r="H192" s="354">
        <f>H228</f>
        <v>0</v>
      </c>
      <c r="Y192" s="8" t="s">
        <v>12</v>
      </c>
    </row>
    <row r="193" spans="2:25" ht="14.25" x14ac:dyDescent="0.2">
      <c r="B193" s="791" t="s">
        <v>63</v>
      </c>
      <c r="C193" s="142">
        <v>4</v>
      </c>
      <c r="D193" s="776"/>
      <c r="E193" s="777"/>
      <c r="F193" s="354">
        <f>F255</f>
        <v>0</v>
      </c>
      <c r="G193" s="354">
        <f>G255</f>
        <v>0</v>
      </c>
      <c r="H193" s="354">
        <f>H255</f>
        <v>0</v>
      </c>
      <c r="Y193" s="8" t="s">
        <v>12</v>
      </c>
    </row>
    <row r="194" spans="2:25" ht="14.25" x14ac:dyDescent="0.2">
      <c r="B194" s="791" t="s">
        <v>64</v>
      </c>
      <c r="C194" s="142">
        <v>5</v>
      </c>
      <c r="D194" s="776"/>
      <c r="E194" s="777"/>
      <c r="F194" s="354">
        <f>F282</f>
        <v>0</v>
      </c>
      <c r="G194" s="354">
        <f>G282</f>
        <v>0</v>
      </c>
      <c r="H194" s="354">
        <f>H282</f>
        <v>0</v>
      </c>
      <c r="Y194" s="8" t="s">
        <v>12</v>
      </c>
    </row>
    <row r="195" spans="2:25" ht="14.25" x14ac:dyDescent="0.2">
      <c r="B195" s="791" t="s">
        <v>70</v>
      </c>
      <c r="C195" s="142">
        <v>6</v>
      </c>
      <c r="D195" s="776"/>
      <c r="E195" s="777"/>
      <c r="F195" s="354">
        <f>F309</f>
        <v>0</v>
      </c>
      <c r="G195" s="354">
        <f>G309</f>
        <v>0</v>
      </c>
      <c r="H195" s="354">
        <f>H309</f>
        <v>0</v>
      </c>
      <c r="Y195" s="8" t="s">
        <v>12</v>
      </c>
    </row>
    <row r="196" spans="2:25" ht="14.25" x14ac:dyDescent="0.2">
      <c r="B196" s="792" t="s">
        <v>981</v>
      </c>
      <c r="C196" s="135">
        <v>7</v>
      </c>
      <c r="D196" s="779"/>
      <c r="E196" s="780"/>
      <c r="F196" s="709">
        <f>F336</f>
        <v>0</v>
      </c>
      <c r="G196" s="709">
        <f>G336</f>
        <v>0</v>
      </c>
      <c r="H196" s="709">
        <f>H336</f>
        <v>0</v>
      </c>
      <c r="Y196" s="8" t="s">
        <v>12</v>
      </c>
    </row>
    <row r="197" spans="2:25" ht="14.25" x14ac:dyDescent="0.2">
      <c r="Y197" s="8" t="s">
        <v>12</v>
      </c>
    </row>
    <row r="198" spans="2:25" ht="14.25" x14ac:dyDescent="0.2">
      <c r="B198" s="774" t="s">
        <v>1864</v>
      </c>
      <c r="C198" s="714"/>
      <c r="D198" s="781" t="s">
        <v>1218</v>
      </c>
      <c r="E198" s="6"/>
      <c r="F198" s="6"/>
      <c r="G198" s="782" t="s">
        <v>1219</v>
      </c>
      <c r="H198" s="783"/>
      <c r="I198" s="1402"/>
      <c r="Y198" s="8" t="s">
        <v>12</v>
      </c>
    </row>
    <row r="199" spans="2:25" ht="63.75" x14ac:dyDescent="0.2">
      <c r="B199" s="784" t="s">
        <v>60</v>
      </c>
      <c r="C199" s="785"/>
      <c r="D199" s="1554" t="s">
        <v>1220</v>
      </c>
      <c r="E199" s="1554" t="s">
        <v>1230</v>
      </c>
      <c r="F199" s="1554" t="s">
        <v>1185</v>
      </c>
      <c r="G199" s="1554" t="s">
        <v>972</v>
      </c>
      <c r="H199" s="1554" t="s">
        <v>971</v>
      </c>
      <c r="I199" s="1554" t="s">
        <v>1867</v>
      </c>
      <c r="Y199" s="8" t="s">
        <v>12</v>
      </c>
    </row>
    <row r="200" spans="2:25" ht="14.25" x14ac:dyDescent="0.2">
      <c r="B200" s="1068"/>
      <c r="C200" s="17">
        <v>310</v>
      </c>
      <c r="D200" s="59">
        <v>1</v>
      </c>
      <c r="E200" s="59">
        <v>2</v>
      </c>
      <c r="F200" s="59">
        <v>3</v>
      </c>
      <c r="G200" s="59" t="s">
        <v>1862</v>
      </c>
      <c r="H200" s="59" t="s">
        <v>1863</v>
      </c>
      <c r="I200" s="59">
        <v>6</v>
      </c>
      <c r="Y200" s="8" t="s">
        <v>12</v>
      </c>
    </row>
    <row r="201" spans="2:25" ht="14.25" x14ac:dyDescent="0.2">
      <c r="B201" s="1399" t="s">
        <v>1897</v>
      </c>
      <c r="C201" s="62"/>
      <c r="D201" s="178"/>
      <c r="E201" s="212"/>
      <c r="F201" s="219">
        <f>H201-G201</f>
        <v>0</v>
      </c>
      <c r="G201" s="1472">
        <f>SUM(G202,G206,G210,G214)</f>
        <v>0</v>
      </c>
      <c r="H201" s="1472">
        <f>SUM(H202,H206,H210,H214)</f>
        <v>0</v>
      </c>
      <c r="I201" s="439"/>
      <c r="Y201" s="8" t="s">
        <v>12</v>
      </c>
    </row>
    <row r="202" spans="2:25" ht="14.25" x14ac:dyDescent="0.2">
      <c r="B202" s="1352" t="s">
        <v>1868</v>
      </c>
      <c r="C202" s="62">
        <v>1</v>
      </c>
      <c r="D202" s="194"/>
      <c r="E202" s="374"/>
      <c r="F202" s="212"/>
      <c r="G202" s="1472">
        <f>SUM(G203:G205)</f>
        <v>0</v>
      </c>
      <c r="H202" s="1472">
        <f>SUM(H203:H205)</f>
        <v>0</v>
      </c>
      <c r="I202" s="124"/>
      <c r="Y202" s="8" t="s">
        <v>12</v>
      </c>
    </row>
    <row r="203" spans="2:25" ht="14.25" x14ac:dyDescent="0.2">
      <c r="B203" s="432" t="s">
        <v>2257</v>
      </c>
      <c r="C203" s="62">
        <v>2</v>
      </c>
      <c r="D203" s="95" t="s">
        <v>18</v>
      </c>
      <c r="E203" s="95" t="s">
        <v>18</v>
      </c>
      <c r="F203" s="95" t="s">
        <v>18</v>
      </c>
      <c r="G203" s="1243" t="str">
        <f>IF(OR(D203&lt;&gt;"-",E203&lt;&gt;"-",F203&lt;&gt;"-"),MAX(0,SUM(D203)-SUM(E203)-SUM(F203)),"-")</f>
        <v>-</v>
      </c>
      <c r="H203" s="1243" t="str">
        <f>IF(OR(D203&lt;&gt;"-",E203&lt;&gt;"-"),MAX(0,SUM(D203)-SUM(E203)),"-")</f>
        <v>-</v>
      </c>
      <c r="I203" s="84" t="s">
        <v>18</v>
      </c>
      <c r="Y203" s="8" t="s">
        <v>12</v>
      </c>
    </row>
    <row r="204" spans="2:25" ht="14.25" x14ac:dyDescent="0.2">
      <c r="B204" s="432" t="s">
        <v>2258</v>
      </c>
      <c r="C204" s="62">
        <v>3</v>
      </c>
      <c r="D204" s="84" t="s">
        <v>18</v>
      </c>
      <c r="E204" s="84" t="s">
        <v>18</v>
      </c>
      <c r="F204" s="84" t="s">
        <v>18</v>
      </c>
      <c r="G204" s="1470" t="str">
        <f>IF(OR(D204&lt;&gt;"-",E204&lt;&gt;"-",F204&lt;&gt;"-"),MAX(0,SUM(D204)-SUM(E204)-SUM(F204)),"-")</f>
        <v>-</v>
      </c>
      <c r="H204" s="1470" t="str">
        <f>IF(OR(D204&lt;&gt;"-",E204&lt;&gt;"-"),MAX(0,SUM(D204)-SUM(E204)),"-")</f>
        <v>-</v>
      </c>
      <c r="I204" s="84" t="s">
        <v>18</v>
      </c>
      <c r="Y204" s="8" t="s">
        <v>12</v>
      </c>
    </row>
    <row r="205" spans="2:25" ht="14.25" x14ac:dyDescent="0.2">
      <c r="B205" s="432" t="s">
        <v>2259</v>
      </c>
      <c r="C205" s="62">
        <v>4</v>
      </c>
      <c r="D205" s="86" t="s">
        <v>18</v>
      </c>
      <c r="E205" s="86" t="s">
        <v>18</v>
      </c>
      <c r="F205" s="86" t="s">
        <v>18</v>
      </c>
      <c r="G205" s="1471" t="str">
        <f>IF(OR(D205&lt;&gt;"-",E205&lt;&gt;"-",F205&lt;&gt;"-"),MAX(0,SUM(D205)-SUM(E205)-SUM(F205)),"-")</f>
        <v>-</v>
      </c>
      <c r="H205" s="1471" t="str">
        <f>IF(OR(D205&lt;&gt;"-",E205&lt;&gt;"-"),MAX(0,SUM(D205)-SUM(E205)),"-")</f>
        <v>-</v>
      </c>
      <c r="I205" s="86" t="s">
        <v>18</v>
      </c>
      <c r="Y205" s="8" t="s">
        <v>12</v>
      </c>
    </row>
    <row r="206" spans="2:25" ht="14.25" x14ac:dyDescent="0.2">
      <c r="B206" s="1352" t="s">
        <v>1865</v>
      </c>
      <c r="C206" s="62"/>
      <c r="D206" s="1473"/>
      <c r="E206" s="1099"/>
      <c r="F206" s="1099"/>
      <c r="G206" s="1472">
        <f>SUM(G207:G209)</f>
        <v>0</v>
      </c>
      <c r="H206" s="1472">
        <f>SUM(H207:H209)</f>
        <v>0</v>
      </c>
      <c r="I206" s="1401"/>
      <c r="Y206" s="8" t="s">
        <v>12</v>
      </c>
    </row>
    <row r="207" spans="2:25" ht="14.25" x14ac:dyDescent="0.2">
      <c r="B207" s="432" t="s">
        <v>2257</v>
      </c>
      <c r="C207" s="62">
        <v>5</v>
      </c>
      <c r="D207" s="95" t="s">
        <v>18</v>
      </c>
      <c r="E207" s="95" t="s">
        <v>18</v>
      </c>
      <c r="F207" s="95" t="s">
        <v>18</v>
      </c>
      <c r="G207" s="1243" t="str">
        <f>IF(OR(D207&lt;&gt;"-",E207&lt;&gt;"-",F207&lt;&gt;"-"),MAX(0,SUM(D207)-SUM(E207)-SUM(F207)),"-")</f>
        <v>-</v>
      </c>
      <c r="H207" s="1243" t="str">
        <f>IF(OR(D207&lt;&gt;"-",E207&lt;&gt;"-"),MAX(0,SUM(D207)-SUM(E207)),"-")</f>
        <v>-</v>
      </c>
      <c r="I207" s="95" t="s">
        <v>18</v>
      </c>
      <c r="Y207" s="8" t="s">
        <v>12</v>
      </c>
    </row>
    <row r="208" spans="2:25" ht="14.25" x14ac:dyDescent="0.2">
      <c r="B208" s="432" t="s">
        <v>2258</v>
      </c>
      <c r="C208" s="62">
        <v>6</v>
      </c>
      <c r="D208" s="84" t="s">
        <v>18</v>
      </c>
      <c r="E208" s="84" t="s">
        <v>18</v>
      </c>
      <c r="F208" s="84" t="s">
        <v>18</v>
      </c>
      <c r="G208" s="1470" t="str">
        <f>IF(OR(D208&lt;&gt;"-",E208&lt;&gt;"-",F208&lt;&gt;"-"),MAX(0,SUM(D208)-SUM(E208)-SUM(F208)),"-")</f>
        <v>-</v>
      </c>
      <c r="H208" s="1470" t="str">
        <f>IF(OR(D208&lt;&gt;"-",E208&lt;&gt;"-"),MAX(0,SUM(D208)-SUM(E208)),"-")</f>
        <v>-</v>
      </c>
      <c r="I208" s="84" t="s">
        <v>18</v>
      </c>
      <c r="Y208" s="8" t="s">
        <v>12</v>
      </c>
    </row>
    <row r="209" spans="2:25" ht="14.25" x14ac:dyDescent="0.2">
      <c r="B209" s="432" t="s">
        <v>2259</v>
      </c>
      <c r="C209" s="62">
        <v>7</v>
      </c>
      <c r="D209" s="86" t="s">
        <v>18</v>
      </c>
      <c r="E209" s="86" t="s">
        <v>18</v>
      </c>
      <c r="F209" s="86" t="s">
        <v>18</v>
      </c>
      <c r="G209" s="1471" t="str">
        <f>IF(OR(D209&lt;&gt;"-",E209&lt;&gt;"-",F209&lt;&gt;"-"),MAX(0,SUM(D209)-SUM(E209)-SUM(F209)),"-")</f>
        <v>-</v>
      </c>
      <c r="H209" s="1471" t="str">
        <f>IF(OR(D209&lt;&gt;"-",E209&lt;&gt;"-"),MAX(0,SUM(D209)-SUM(E209)),"-")</f>
        <v>-</v>
      </c>
      <c r="I209" s="86" t="s">
        <v>18</v>
      </c>
      <c r="Y209" s="8" t="s">
        <v>12</v>
      </c>
    </row>
    <row r="210" spans="2:25" ht="14.25" x14ac:dyDescent="0.2">
      <c r="B210" s="1352" t="s">
        <v>1869</v>
      </c>
      <c r="C210" s="62">
        <v>8</v>
      </c>
      <c r="D210" s="178"/>
      <c r="E210" s="212"/>
      <c r="F210" s="212"/>
      <c r="G210" s="1472">
        <f>SUM(G211:G213)</f>
        <v>0</v>
      </c>
      <c r="H210" s="1472">
        <f>SUM(H211:H213)</f>
        <v>0</v>
      </c>
      <c r="I210" s="123"/>
      <c r="Y210" s="8" t="s">
        <v>12</v>
      </c>
    </row>
    <row r="211" spans="2:25" ht="14.25" x14ac:dyDescent="0.2">
      <c r="B211" s="432" t="s">
        <v>2257</v>
      </c>
      <c r="C211" s="62">
        <v>9</v>
      </c>
      <c r="D211" s="95" t="s">
        <v>18</v>
      </c>
      <c r="E211" s="95" t="s">
        <v>18</v>
      </c>
      <c r="F211" s="95" t="s">
        <v>18</v>
      </c>
      <c r="G211" s="1243" t="str">
        <f>IF(OR(D211&lt;&gt;"-",E211&lt;&gt;"-",F211&lt;&gt;"-"),MAX(0,SUM(D211)-SUM(E211)-SUM(F211)),"-")</f>
        <v>-</v>
      </c>
      <c r="H211" s="1243" t="str">
        <f>IF(OR(D211&lt;&gt;"-",E211&lt;&gt;"-"),MAX(0,SUM(D211)-SUM(E211)),"-")</f>
        <v>-</v>
      </c>
      <c r="I211" s="95" t="s">
        <v>18</v>
      </c>
      <c r="Y211" s="8" t="s">
        <v>12</v>
      </c>
    </row>
    <row r="212" spans="2:25" ht="14.25" x14ac:dyDescent="0.2">
      <c r="B212" s="432" t="s">
        <v>2258</v>
      </c>
      <c r="C212" s="62">
        <v>11</v>
      </c>
      <c r="D212" s="84" t="s">
        <v>18</v>
      </c>
      <c r="E212" s="84" t="s">
        <v>18</v>
      </c>
      <c r="F212" s="84" t="s">
        <v>18</v>
      </c>
      <c r="G212" s="1470" t="str">
        <f>IF(OR(D212&lt;&gt;"-",E212&lt;&gt;"-",F212&lt;&gt;"-"),MAX(0,SUM(D212)-SUM(E212)-SUM(F212)),"-")</f>
        <v>-</v>
      </c>
      <c r="H212" s="1470" t="str">
        <f>IF(OR(D212&lt;&gt;"-",E212&lt;&gt;"-"),MAX(0,SUM(D212)-SUM(E212)),"-")</f>
        <v>-</v>
      </c>
      <c r="I212" s="84" t="s">
        <v>18</v>
      </c>
      <c r="Y212" s="8" t="s">
        <v>12</v>
      </c>
    </row>
    <row r="213" spans="2:25" ht="14.25" x14ac:dyDescent="0.2">
      <c r="B213" s="432" t="s">
        <v>2259</v>
      </c>
      <c r="C213" s="62">
        <v>13</v>
      </c>
      <c r="D213" s="86" t="s">
        <v>18</v>
      </c>
      <c r="E213" s="86" t="s">
        <v>18</v>
      </c>
      <c r="F213" s="86" t="s">
        <v>18</v>
      </c>
      <c r="G213" s="1471" t="str">
        <f>IF(OR(D213&lt;&gt;"-",E213&lt;&gt;"-",F213&lt;&gt;"-"),MAX(0,SUM(D213)-SUM(E213)-SUM(F213)),"-")</f>
        <v>-</v>
      </c>
      <c r="H213" s="1471" t="str">
        <f>IF(OR(D213&lt;&gt;"-",E213&lt;&gt;"-"),MAX(0,SUM(D213)-SUM(E213)),"-")</f>
        <v>-</v>
      </c>
      <c r="I213" s="86" t="s">
        <v>18</v>
      </c>
      <c r="Y213" s="8" t="s">
        <v>12</v>
      </c>
    </row>
    <row r="214" spans="2:25" ht="14.25" x14ac:dyDescent="0.2">
      <c r="B214" s="1352" t="s">
        <v>1866</v>
      </c>
      <c r="C214" s="62">
        <v>15</v>
      </c>
      <c r="D214" s="178"/>
      <c r="E214" s="212"/>
      <c r="F214" s="212"/>
      <c r="G214" s="1472">
        <f>SUM(G215:G217)</f>
        <v>0</v>
      </c>
      <c r="H214" s="1472">
        <f>SUM(H215:H217)</f>
        <v>0</v>
      </c>
      <c r="I214" s="123"/>
      <c r="Y214" s="8" t="s">
        <v>12</v>
      </c>
    </row>
    <row r="215" spans="2:25" ht="14.25" x14ac:dyDescent="0.2">
      <c r="B215" s="432" t="s">
        <v>2257</v>
      </c>
      <c r="C215" s="62">
        <v>16</v>
      </c>
      <c r="D215" s="95" t="s">
        <v>18</v>
      </c>
      <c r="E215" s="1243">
        <f t="shared" ref="E215:F217" si="7">MIN(E218,E221)</f>
        <v>0</v>
      </c>
      <c r="F215" s="1243">
        <f t="shared" si="7"/>
        <v>0</v>
      </c>
      <c r="G215" s="1243">
        <f t="shared" ref="G215:G223" si="8">IF(OR(D215&lt;&gt;"-",E215&lt;&gt;"-",F215&lt;&gt;"-"),MAX(0,SUM(D215)-SUM(E215)-SUM(F215)),"-")</f>
        <v>0</v>
      </c>
      <c r="H215" s="1243">
        <f t="shared" ref="H215:H223" si="9">IF(OR(D215&lt;&gt;"-",E215&lt;&gt;"-"),MAX(0,SUM(D215)-SUM(E215)),"-")</f>
        <v>0</v>
      </c>
      <c r="I215" s="95" t="s">
        <v>18</v>
      </c>
      <c r="Y215" s="8" t="s">
        <v>12</v>
      </c>
    </row>
    <row r="216" spans="2:25" ht="14.25" x14ac:dyDescent="0.2">
      <c r="B216" s="432" t="s">
        <v>2258</v>
      </c>
      <c r="C216" s="62">
        <v>18</v>
      </c>
      <c r="D216" s="84" t="s">
        <v>18</v>
      </c>
      <c r="E216" s="1470">
        <f t="shared" si="7"/>
        <v>0</v>
      </c>
      <c r="F216" s="1470">
        <f t="shared" si="7"/>
        <v>0</v>
      </c>
      <c r="G216" s="1470">
        <f t="shared" si="8"/>
        <v>0</v>
      </c>
      <c r="H216" s="1470">
        <f t="shared" si="9"/>
        <v>0</v>
      </c>
      <c r="I216" s="84" t="s">
        <v>18</v>
      </c>
      <c r="Y216" s="8" t="s">
        <v>12</v>
      </c>
    </row>
    <row r="217" spans="2:25" ht="14.25" x14ac:dyDescent="0.2">
      <c r="B217" s="432" t="s">
        <v>2259</v>
      </c>
      <c r="C217" s="62">
        <v>21</v>
      </c>
      <c r="D217" s="86" t="s">
        <v>18</v>
      </c>
      <c r="E217" s="1471">
        <f t="shared" si="7"/>
        <v>0</v>
      </c>
      <c r="F217" s="1471">
        <f t="shared" si="7"/>
        <v>0</v>
      </c>
      <c r="G217" s="1471">
        <f t="shared" si="8"/>
        <v>0</v>
      </c>
      <c r="H217" s="1471">
        <f t="shared" si="9"/>
        <v>0</v>
      </c>
      <c r="I217" s="86" t="s">
        <v>18</v>
      </c>
      <c r="Y217" s="8" t="s">
        <v>12</v>
      </c>
    </row>
    <row r="218" spans="2:25" ht="14.25" x14ac:dyDescent="0.2">
      <c r="B218" s="280" t="s">
        <v>2260</v>
      </c>
      <c r="C218" s="62">
        <v>16</v>
      </c>
      <c r="D218" s="1243" t="str">
        <f>D215</f>
        <v>-</v>
      </c>
      <c r="E218" s="95" t="s">
        <v>18</v>
      </c>
      <c r="F218" s="95" t="s">
        <v>18</v>
      </c>
      <c r="G218" s="1243" t="str">
        <f t="shared" si="8"/>
        <v>-</v>
      </c>
      <c r="H218" s="1243" t="str">
        <f t="shared" si="9"/>
        <v>-</v>
      </c>
      <c r="I218" s="263"/>
      <c r="Y218" s="8" t="s">
        <v>12</v>
      </c>
    </row>
    <row r="219" spans="2:25" ht="14.25" x14ac:dyDescent="0.2">
      <c r="B219" s="280" t="s">
        <v>2258</v>
      </c>
      <c r="C219" s="62">
        <v>18</v>
      </c>
      <c r="D219" s="1470" t="str">
        <f>D216</f>
        <v>-</v>
      </c>
      <c r="E219" s="84" t="s">
        <v>18</v>
      </c>
      <c r="F219" s="84" t="s">
        <v>18</v>
      </c>
      <c r="G219" s="1470" t="str">
        <f t="shared" si="8"/>
        <v>-</v>
      </c>
      <c r="H219" s="1470" t="str">
        <f t="shared" si="9"/>
        <v>-</v>
      </c>
      <c r="I219" s="78"/>
      <c r="Y219" s="8" t="s">
        <v>12</v>
      </c>
    </row>
    <row r="220" spans="2:25" ht="14.25" x14ac:dyDescent="0.2">
      <c r="B220" s="280" t="s">
        <v>2259</v>
      </c>
      <c r="C220" s="62">
        <v>21</v>
      </c>
      <c r="D220" s="1471" t="str">
        <f>D217</f>
        <v>-</v>
      </c>
      <c r="E220" s="86" t="s">
        <v>18</v>
      </c>
      <c r="F220" s="86" t="s">
        <v>18</v>
      </c>
      <c r="G220" s="1471" t="str">
        <f t="shared" si="8"/>
        <v>-</v>
      </c>
      <c r="H220" s="1471" t="str">
        <f t="shared" si="9"/>
        <v>-</v>
      </c>
      <c r="I220" s="78"/>
      <c r="Y220" s="8" t="s">
        <v>12</v>
      </c>
    </row>
    <row r="221" spans="2:25" ht="14.25" x14ac:dyDescent="0.2">
      <c r="B221" s="280" t="s">
        <v>2261</v>
      </c>
      <c r="C221" s="62">
        <v>16</v>
      </c>
      <c r="D221" s="1243" t="str">
        <f>D215</f>
        <v>-</v>
      </c>
      <c r="E221" s="95" t="s">
        <v>18</v>
      </c>
      <c r="F221" s="95" t="s">
        <v>18</v>
      </c>
      <c r="G221" s="1243" t="str">
        <f t="shared" si="8"/>
        <v>-</v>
      </c>
      <c r="H221" s="1243" t="str">
        <f t="shared" si="9"/>
        <v>-</v>
      </c>
      <c r="I221" s="78"/>
      <c r="Y221" s="8" t="s">
        <v>12</v>
      </c>
    </row>
    <row r="222" spans="2:25" ht="14.25" x14ac:dyDescent="0.2">
      <c r="B222" s="280" t="s">
        <v>2258</v>
      </c>
      <c r="C222" s="62">
        <v>18</v>
      </c>
      <c r="D222" s="1470" t="str">
        <f>D216</f>
        <v>-</v>
      </c>
      <c r="E222" s="84" t="s">
        <v>18</v>
      </c>
      <c r="F222" s="84" t="s">
        <v>18</v>
      </c>
      <c r="G222" s="1470" t="str">
        <f t="shared" si="8"/>
        <v>-</v>
      </c>
      <c r="H222" s="1470" t="str">
        <f t="shared" si="9"/>
        <v>-</v>
      </c>
      <c r="I222" s="78"/>
      <c r="Y222" s="8" t="s">
        <v>12</v>
      </c>
    </row>
    <row r="223" spans="2:25" ht="14.25" x14ac:dyDescent="0.2">
      <c r="B223" s="283" t="s">
        <v>2259</v>
      </c>
      <c r="C223" s="284">
        <v>21</v>
      </c>
      <c r="D223" s="1471" t="str">
        <f>D217</f>
        <v>-</v>
      </c>
      <c r="E223" s="86" t="s">
        <v>18</v>
      </c>
      <c r="F223" s="86" t="s">
        <v>18</v>
      </c>
      <c r="G223" s="1471" t="str">
        <f t="shared" si="8"/>
        <v>-</v>
      </c>
      <c r="H223" s="1471" t="str">
        <f t="shared" si="9"/>
        <v>-</v>
      </c>
      <c r="I223" s="269"/>
      <c r="Y223" s="8" t="s">
        <v>12</v>
      </c>
    </row>
    <row r="224" spans="2:25" ht="14.25" x14ac:dyDescent="0.2">
      <c r="Y224" s="8" t="s">
        <v>12</v>
      </c>
    </row>
    <row r="225" spans="2:25" ht="14.25" x14ac:dyDescent="0.2">
      <c r="B225" s="774" t="s">
        <v>1864</v>
      </c>
      <c r="C225" s="714"/>
      <c r="D225" s="781" t="s">
        <v>1218</v>
      </c>
      <c r="E225" s="6"/>
      <c r="F225" s="6"/>
      <c r="G225" s="782" t="s">
        <v>1219</v>
      </c>
      <c r="H225" s="783"/>
      <c r="I225" s="1402"/>
      <c r="Y225" s="8" t="s">
        <v>12</v>
      </c>
    </row>
    <row r="226" spans="2:25" ht="63.75" x14ac:dyDescent="0.2">
      <c r="B226" s="784" t="s">
        <v>980</v>
      </c>
      <c r="C226" s="785"/>
      <c r="D226" s="1554" t="s">
        <v>1220</v>
      </c>
      <c r="E226" s="1554" t="s">
        <v>1230</v>
      </c>
      <c r="F226" s="1554" t="s">
        <v>1185</v>
      </c>
      <c r="G226" s="1554" t="s">
        <v>972</v>
      </c>
      <c r="H226" s="1554" t="s">
        <v>971</v>
      </c>
      <c r="I226" s="1554" t="s">
        <v>1867</v>
      </c>
      <c r="Y226" s="8" t="s">
        <v>12</v>
      </c>
    </row>
    <row r="227" spans="2:25" ht="14.25" x14ac:dyDescent="0.2">
      <c r="B227" s="1068"/>
      <c r="C227" s="17">
        <v>311</v>
      </c>
      <c r="D227" s="59">
        <v>1</v>
      </c>
      <c r="E227" s="59">
        <v>2</v>
      </c>
      <c r="F227" s="59">
        <v>3</v>
      </c>
      <c r="G227" s="59" t="s">
        <v>1862</v>
      </c>
      <c r="H227" s="59" t="s">
        <v>1863</v>
      </c>
      <c r="I227" s="59">
        <v>6</v>
      </c>
      <c r="Y227" s="8" t="s">
        <v>12</v>
      </c>
    </row>
    <row r="228" spans="2:25" ht="14.25" x14ac:dyDescent="0.2">
      <c r="B228" s="1399" t="s">
        <v>1897</v>
      </c>
      <c r="C228" s="62"/>
      <c r="D228" s="178"/>
      <c r="E228" s="212"/>
      <c r="F228" s="219">
        <f>H228-G228</f>
        <v>0</v>
      </c>
      <c r="G228" s="1472">
        <f>SUM(G229,G233,G237,G241)</f>
        <v>0</v>
      </c>
      <c r="H228" s="1472">
        <f>SUM(H229,H233,H237,H241)</f>
        <v>0</v>
      </c>
      <c r="I228" s="439"/>
      <c r="Y228" s="8" t="s">
        <v>12</v>
      </c>
    </row>
    <row r="229" spans="2:25" ht="14.25" x14ac:dyDescent="0.2">
      <c r="B229" s="1352" t="s">
        <v>1868</v>
      </c>
      <c r="C229" s="62">
        <v>1</v>
      </c>
      <c r="D229" s="194"/>
      <c r="E229" s="374"/>
      <c r="F229" s="212"/>
      <c r="G229" s="1472">
        <f>SUM(G230:G232)</f>
        <v>0</v>
      </c>
      <c r="H229" s="1472">
        <f>SUM(H230:H232)</f>
        <v>0</v>
      </c>
      <c r="I229" s="124"/>
      <c r="Y229" s="8" t="s">
        <v>12</v>
      </c>
    </row>
    <row r="230" spans="2:25" ht="14.25" x14ac:dyDescent="0.2">
      <c r="B230" s="432" t="s">
        <v>2257</v>
      </c>
      <c r="C230" s="62">
        <v>2</v>
      </c>
      <c r="D230" s="95" t="s">
        <v>18</v>
      </c>
      <c r="E230" s="95" t="s">
        <v>18</v>
      </c>
      <c r="F230" s="95" t="s">
        <v>18</v>
      </c>
      <c r="G230" s="1243" t="str">
        <f>IF(OR(D230&lt;&gt;"-",E230&lt;&gt;"-",F230&lt;&gt;"-"),MAX(0,SUM(D230)-SUM(E230)-SUM(F230)),"-")</f>
        <v>-</v>
      </c>
      <c r="H230" s="1243" t="str">
        <f>IF(OR(D230&lt;&gt;"-",E230&lt;&gt;"-"),MAX(0,SUM(D230)-SUM(E230)),"-")</f>
        <v>-</v>
      </c>
      <c r="I230" s="84" t="s">
        <v>18</v>
      </c>
      <c r="Y230" s="8" t="s">
        <v>12</v>
      </c>
    </row>
    <row r="231" spans="2:25" ht="14.25" x14ac:dyDescent="0.2">
      <c r="B231" s="432" t="s">
        <v>2258</v>
      </c>
      <c r="C231" s="62">
        <v>3</v>
      </c>
      <c r="D231" s="84" t="s">
        <v>18</v>
      </c>
      <c r="E231" s="84" t="s">
        <v>18</v>
      </c>
      <c r="F231" s="84" t="s">
        <v>18</v>
      </c>
      <c r="G231" s="1470" t="str">
        <f>IF(OR(D231&lt;&gt;"-",E231&lt;&gt;"-",F231&lt;&gt;"-"),MAX(0,SUM(D231)-SUM(E231)-SUM(F231)),"-")</f>
        <v>-</v>
      </c>
      <c r="H231" s="1470" t="str">
        <f>IF(OR(D231&lt;&gt;"-",E231&lt;&gt;"-"),MAX(0,SUM(D231)-SUM(E231)),"-")</f>
        <v>-</v>
      </c>
      <c r="I231" s="84" t="s">
        <v>18</v>
      </c>
      <c r="Y231" s="8" t="s">
        <v>12</v>
      </c>
    </row>
    <row r="232" spans="2:25" ht="14.25" x14ac:dyDescent="0.2">
      <c r="B232" s="432" t="s">
        <v>2259</v>
      </c>
      <c r="C232" s="62">
        <v>4</v>
      </c>
      <c r="D232" s="86" t="s">
        <v>18</v>
      </c>
      <c r="E232" s="86" t="s">
        <v>18</v>
      </c>
      <c r="F232" s="86" t="s">
        <v>18</v>
      </c>
      <c r="G232" s="1471" t="str">
        <f>IF(OR(D232&lt;&gt;"-",E232&lt;&gt;"-",F232&lt;&gt;"-"),MAX(0,SUM(D232)-SUM(E232)-SUM(F232)),"-")</f>
        <v>-</v>
      </c>
      <c r="H232" s="1471" t="str">
        <f>IF(OR(D232&lt;&gt;"-",E232&lt;&gt;"-"),MAX(0,SUM(D232)-SUM(E232)),"-")</f>
        <v>-</v>
      </c>
      <c r="I232" s="86" t="s">
        <v>18</v>
      </c>
      <c r="Y232" s="8" t="s">
        <v>12</v>
      </c>
    </row>
    <row r="233" spans="2:25" ht="14.25" x14ac:dyDescent="0.2">
      <c r="B233" s="1352" t="s">
        <v>1865</v>
      </c>
      <c r="C233" s="62"/>
      <c r="D233" s="1473"/>
      <c r="E233" s="1099"/>
      <c r="F233" s="1099"/>
      <c r="G233" s="1472">
        <f>SUM(G234:G236)</f>
        <v>0</v>
      </c>
      <c r="H233" s="1472">
        <f>SUM(H234:H236)</f>
        <v>0</v>
      </c>
      <c r="I233" s="1401"/>
      <c r="Y233" s="8" t="s">
        <v>12</v>
      </c>
    </row>
    <row r="234" spans="2:25" ht="14.25" x14ac:dyDescent="0.2">
      <c r="B234" s="432" t="s">
        <v>2257</v>
      </c>
      <c r="C234" s="62">
        <v>5</v>
      </c>
      <c r="D234" s="95" t="s">
        <v>18</v>
      </c>
      <c r="E234" s="95" t="s">
        <v>18</v>
      </c>
      <c r="F234" s="95" t="s">
        <v>18</v>
      </c>
      <c r="G234" s="1243" t="str">
        <f>IF(OR(D234&lt;&gt;"-",E234&lt;&gt;"-",F234&lt;&gt;"-"),MAX(0,SUM(D234)-SUM(E234)-SUM(F234)),"-")</f>
        <v>-</v>
      </c>
      <c r="H234" s="1243" t="str">
        <f>IF(OR(D234&lt;&gt;"-",E234&lt;&gt;"-"),MAX(0,SUM(D234)-SUM(E234)),"-")</f>
        <v>-</v>
      </c>
      <c r="I234" s="95" t="s">
        <v>18</v>
      </c>
      <c r="Y234" s="8" t="s">
        <v>12</v>
      </c>
    </row>
    <row r="235" spans="2:25" ht="14.25" x14ac:dyDescent="0.2">
      <c r="B235" s="432" t="s">
        <v>2258</v>
      </c>
      <c r="C235" s="62">
        <v>6</v>
      </c>
      <c r="D235" s="84" t="s">
        <v>18</v>
      </c>
      <c r="E235" s="84" t="s">
        <v>18</v>
      </c>
      <c r="F235" s="84" t="s">
        <v>18</v>
      </c>
      <c r="G235" s="1470" t="str">
        <f>IF(OR(D235&lt;&gt;"-",E235&lt;&gt;"-",F235&lt;&gt;"-"),MAX(0,SUM(D235)-SUM(E235)-SUM(F235)),"-")</f>
        <v>-</v>
      </c>
      <c r="H235" s="1470" t="str">
        <f>IF(OR(D235&lt;&gt;"-",E235&lt;&gt;"-"),MAX(0,SUM(D235)-SUM(E235)),"-")</f>
        <v>-</v>
      </c>
      <c r="I235" s="84" t="s">
        <v>18</v>
      </c>
      <c r="Y235" s="8" t="s">
        <v>12</v>
      </c>
    </row>
    <row r="236" spans="2:25" ht="14.25" x14ac:dyDescent="0.2">
      <c r="B236" s="432" t="s">
        <v>2259</v>
      </c>
      <c r="C236" s="62">
        <v>7</v>
      </c>
      <c r="D236" s="86" t="s">
        <v>18</v>
      </c>
      <c r="E236" s="86" t="s">
        <v>18</v>
      </c>
      <c r="F236" s="86" t="s">
        <v>18</v>
      </c>
      <c r="G236" s="1471" t="str">
        <f>IF(OR(D236&lt;&gt;"-",E236&lt;&gt;"-",F236&lt;&gt;"-"),MAX(0,SUM(D236)-SUM(E236)-SUM(F236)),"-")</f>
        <v>-</v>
      </c>
      <c r="H236" s="1471" t="str">
        <f>IF(OR(D236&lt;&gt;"-",E236&lt;&gt;"-"),MAX(0,SUM(D236)-SUM(E236)),"-")</f>
        <v>-</v>
      </c>
      <c r="I236" s="86" t="s">
        <v>18</v>
      </c>
      <c r="Y236" s="8" t="s">
        <v>12</v>
      </c>
    </row>
    <row r="237" spans="2:25" ht="14.25" x14ac:dyDescent="0.2">
      <c r="B237" s="1352" t="s">
        <v>1869</v>
      </c>
      <c r="C237" s="62">
        <v>8</v>
      </c>
      <c r="D237" s="178"/>
      <c r="E237" s="212"/>
      <c r="F237" s="212"/>
      <c r="G237" s="1472">
        <f>SUM(G238:G240)</f>
        <v>0</v>
      </c>
      <c r="H237" s="1472">
        <f>SUM(H238:H240)</f>
        <v>0</v>
      </c>
      <c r="I237" s="123"/>
      <c r="Y237" s="8" t="s">
        <v>12</v>
      </c>
    </row>
    <row r="238" spans="2:25" ht="14.25" x14ac:dyDescent="0.2">
      <c r="B238" s="432" t="s">
        <v>2257</v>
      </c>
      <c r="C238" s="62">
        <v>9</v>
      </c>
      <c r="D238" s="95" t="s">
        <v>18</v>
      </c>
      <c r="E238" s="95" t="s">
        <v>18</v>
      </c>
      <c r="F238" s="95" t="s">
        <v>18</v>
      </c>
      <c r="G238" s="1243" t="str">
        <f>IF(OR(D238&lt;&gt;"-",E238&lt;&gt;"-",F238&lt;&gt;"-"),MAX(0,SUM(D238)-SUM(E238)-SUM(F238)),"-")</f>
        <v>-</v>
      </c>
      <c r="H238" s="1243" t="str">
        <f>IF(OR(D238&lt;&gt;"-",E238&lt;&gt;"-"),MAX(0,SUM(D238)-SUM(E238)),"-")</f>
        <v>-</v>
      </c>
      <c r="I238" s="95" t="s">
        <v>18</v>
      </c>
      <c r="Y238" s="8" t="s">
        <v>12</v>
      </c>
    </row>
    <row r="239" spans="2:25" ht="14.25" x14ac:dyDescent="0.2">
      <c r="B239" s="432" t="s">
        <v>2258</v>
      </c>
      <c r="C239" s="62">
        <v>11</v>
      </c>
      <c r="D239" s="84" t="s">
        <v>18</v>
      </c>
      <c r="E239" s="84" t="s">
        <v>18</v>
      </c>
      <c r="F239" s="84" t="s">
        <v>18</v>
      </c>
      <c r="G239" s="1470" t="str">
        <f>IF(OR(D239&lt;&gt;"-",E239&lt;&gt;"-",F239&lt;&gt;"-"),MAX(0,SUM(D239)-SUM(E239)-SUM(F239)),"-")</f>
        <v>-</v>
      </c>
      <c r="H239" s="1470" t="str">
        <f>IF(OR(D239&lt;&gt;"-",E239&lt;&gt;"-"),MAX(0,SUM(D239)-SUM(E239)),"-")</f>
        <v>-</v>
      </c>
      <c r="I239" s="84" t="s">
        <v>18</v>
      </c>
      <c r="Y239" s="8" t="s">
        <v>12</v>
      </c>
    </row>
    <row r="240" spans="2:25" ht="14.25" x14ac:dyDescent="0.2">
      <c r="B240" s="432" t="s">
        <v>2259</v>
      </c>
      <c r="C240" s="62">
        <v>13</v>
      </c>
      <c r="D240" s="86" t="s">
        <v>18</v>
      </c>
      <c r="E240" s="86" t="s">
        <v>18</v>
      </c>
      <c r="F240" s="86" t="s">
        <v>18</v>
      </c>
      <c r="G240" s="1471" t="str">
        <f>IF(OR(D240&lt;&gt;"-",E240&lt;&gt;"-",F240&lt;&gt;"-"),MAX(0,SUM(D240)-SUM(E240)-SUM(F240)),"-")</f>
        <v>-</v>
      </c>
      <c r="H240" s="1471" t="str">
        <f>IF(OR(D240&lt;&gt;"-",E240&lt;&gt;"-"),MAX(0,SUM(D240)-SUM(E240)),"-")</f>
        <v>-</v>
      </c>
      <c r="I240" s="86" t="s">
        <v>18</v>
      </c>
      <c r="Y240" s="8" t="s">
        <v>12</v>
      </c>
    </row>
    <row r="241" spans="2:25" ht="14.25" x14ac:dyDescent="0.2">
      <c r="B241" s="1352" t="s">
        <v>1866</v>
      </c>
      <c r="C241" s="62">
        <v>15</v>
      </c>
      <c r="D241" s="178"/>
      <c r="E241" s="212"/>
      <c r="F241" s="212"/>
      <c r="G241" s="1472">
        <f>SUM(G242:G244)</f>
        <v>0</v>
      </c>
      <c r="H241" s="1472">
        <f>SUM(H242:H244)</f>
        <v>0</v>
      </c>
      <c r="I241" s="123"/>
      <c r="Y241" s="8" t="s">
        <v>12</v>
      </c>
    </row>
    <row r="242" spans="2:25" ht="14.25" x14ac:dyDescent="0.2">
      <c r="B242" s="432" t="s">
        <v>2257</v>
      </c>
      <c r="C242" s="62">
        <v>16</v>
      </c>
      <c r="D242" s="95" t="s">
        <v>18</v>
      </c>
      <c r="E242" s="1243">
        <f t="shared" ref="E242:F244" si="10">MIN(E245,E248)</f>
        <v>0</v>
      </c>
      <c r="F242" s="1243">
        <f t="shared" si="10"/>
        <v>0</v>
      </c>
      <c r="G242" s="1243">
        <f t="shared" ref="G242:G250" si="11">IF(OR(D242&lt;&gt;"-",E242&lt;&gt;"-",F242&lt;&gt;"-"),MAX(0,SUM(D242)-SUM(E242)-SUM(F242)),"-")</f>
        <v>0</v>
      </c>
      <c r="H242" s="1243">
        <f t="shared" ref="H242:H250" si="12">IF(OR(D242&lt;&gt;"-",E242&lt;&gt;"-"),MAX(0,SUM(D242)-SUM(E242)),"-")</f>
        <v>0</v>
      </c>
      <c r="I242" s="95" t="s">
        <v>18</v>
      </c>
      <c r="Y242" s="8" t="s">
        <v>12</v>
      </c>
    </row>
    <row r="243" spans="2:25" ht="14.25" x14ac:dyDescent="0.2">
      <c r="B243" s="432" t="s">
        <v>2258</v>
      </c>
      <c r="C243" s="62">
        <v>18</v>
      </c>
      <c r="D243" s="84" t="s">
        <v>18</v>
      </c>
      <c r="E243" s="1470">
        <f t="shared" si="10"/>
        <v>0</v>
      </c>
      <c r="F243" s="1470">
        <f t="shared" si="10"/>
        <v>0</v>
      </c>
      <c r="G243" s="1470">
        <f t="shared" si="11"/>
        <v>0</v>
      </c>
      <c r="H243" s="1470">
        <f t="shared" si="12"/>
        <v>0</v>
      </c>
      <c r="I243" s="84" t="s">
        <v>18</v>
      </c>
      <c r="Y243" s="8" t="s">
        <v>12</v>
      </c>
    </row>
    <row r="244" spans="2:25" ht="14.25" x14ac:dyDescent="0.2">
      <c r="B244" s="432" t="s">
        <v>2259</v>
      </c>
      <c r="C244" s="62">
        <v>21</v>
      </c>
      <c r="D244" s="86" t="s">
        <v>18</v>
      </c>
      <c r="E244" s="1471">
        <f t="shared" si="10"/>
        <v>0</v>
      </c>
      <c r="F244" s="1471">
        <f t="shared" si="10"/>
        <v>0</v>
      </c>
      <c r="G244" s="1471">
        <f t="shared" si="11"/>
        <v>0</v>
      </c>
      <c r="H244" s="1471">
        <f t="shared" si="12"/>
        <v>0</v>
      </c>
      <c r="I244" s="86" t="s">
        <v>18</v>
      </c>
      <c r="Y244" s="8" t="s">
        <v>12</v>
      </c>
    </row>
    <row r="245" spans="2:25" ht="14.25" x14ac:dyDescent="0.2">
      <c r="B245" s="280" t="s">
        <v>2260</v>
      </c>
      <c r="C245" s="62">
        <v>16</v>
      </c>
      <c r="D245" s="1243" t="str">
        <f>D242</f>
        <v>-</v>
      </c>
      <c r="E245" s="95" t="s">
        <v>18</v>
      </c>
      <c r="F245" s="95" t="s">
        <v>18</v>
      </c>
      <c r="G245" s="1243" t="str">
        <f t="shared" si="11"/>
        <v>-</v>
      </c>
      <c r="H245" s="1243" t="str">
        <f t="shared" si="12"/>
        <v>-</v>
      </c>
      <c r="I245" s="263"/>
      <c r="Y245" s="8" t="s">
        <v>12</v>
      </c>
    </row>
    <row r="246" spans="2:25" ht="14.25" x14ac:dyDescent="0.2">
      <c r="B246" s="280" t="s">
        <v>2258</v>
      </c>
      <c r="C246" s="62">
        <v>18</v>
      </c>
      <c r="D246" s="1470" t="str">
        <f>D243</f>
        <v>-</v>
      </c>
      <c r="E246" s="84" t="s">
        <v>18</v>
      </c>
      <c r="F246" s="84" t="s">
        <v>18</v>
      </c>
      <c r="G246" s="1470" t="str">
        <f t="shared" si="11"/>
        <v>-</v>
      </c>
      <c r="H246" s="1470" t="str">
        <f t="shared" si="12"/>
        <v>-</v>
      </c>
      <c r="I246" s="78"/>
      <c r="Y246" s="8" t="s">
        <v>12</v>
      </c>
    </row>
    <row r="247" spans="2:25" ht="14.25" x14ac:dyDescent="0.2">
      <c r="B247" s="280" t="s">
        <v>2259</v>
      </c>
      <c r="C247" s="62">
        <v>21</v>
      </c>
      <c r="D247" s="1471" t="str">
        <f>D244</f>
        <v>-</v>
      </c>
      <c r="E247" s="86" t="s">
        <v>18</v>
      </c>
      <c r="F247" s="86" t="s">
        <v>18</v>
      </c>
      <c r="G247" s="1471" t="str">
        <f t="shared" si="11"/>
        <v>-</v>
      </c>
      <c r="H247" s="1471" t="str">
        <f t="shared" si="12"/>
        <v>-</v>
      </c>
      <c r="I247" s="78"/>
      <c r="Y247" s="8" t="s">
        <v>12</v>
      </c>
    </row>
    <row r="248" spans="2:25" ht="14.25" x14ac:dyDescent="0.2">
      <c r="B248" s="280" t="s">
        <v>2261</v>
      </c>
      <c r="C248" s="62">
        <v>16</v>
      </c>
      <c r="D248" s="1243" t="str">
        <f>D242</f>
        <v>-</v>
      </c>
      <c r="E248" s="95" t="s">
        <v>18</v>
      </c>
      <c r="F248" s="95" t="s">
        <v>18</v>
      </c>
      <c r="G248" s="1243" t="str">
        <f t="shared" si="11"/>
        <v>-</v>
      </c>
      <c r="H248" s="1243" t="str">
        <f t="shared" si="12"/>
        <v>-</v>
      </c>
      <c r="I248" s="78"/>
      <c r="Y248" s="8" t="s">
        <v>12</v>
      </c>
    </row>
    <row r="249" spans="2:25" ht="14.25" x14ac:dyDescent="0.2">
      <c r="B249" s="280" t="s">
        <v>2258</v>
      </c>
      <c r="C249" s="62">
        <v>18</v>
      </c>
      <c r="D249" s="1470" t="str">
        <f>D243</f>
        <v>-</v>
      </c>
      <c r="E249" s="84" t="s">
        <v>18</v>
      </c>
      <c r="F249" s="84" t="s">
        <v>18</v>
      </c>
      <c r="G249" s="1470" t="str">
        <f t="shared" si="11"/>
        <v>-</v>
      </c>
      <c r="H249" s="1470" t="str">
        <f t="shared" si="12"/>
        <v>-</v>
      </c>
      <c r="I249" s="78"/>
      <c r="Y249" s="8" t="s">
        <v>12</v>
      </c>
    </row>
    <row r="250" spans="2:25" ht="14.25" x14ac:dyDescent="0.2">
      <c r="B250" s="283" t="s">
        <v>2259</v>
      </c>
      <c r="C250" s="284">
        <v>21</v>
      </c>
      <c r="D250" s="1471" t="str">
        <f>D244</f>
        <v>-</v>
      </c>
      <c r="E250" s="86" t="s">
        <v>18</v>
      </c>
      <c r="F250" s="86" t="s">
        <v>18</v>
      </c>
      <c r="G250" s="1471" t="str">
        <f t="shared" si="11"/>
        <v>-</v>
      </c>
      <c r="H250" s="1471" t="str">
        <f t="shared" si="12"/>
        <v>-</v>
      </c>
      <c r="I250" s="269"/>
      <c r="Y250" s="8" t="s">
        <v>12</v>
      </c>
    </row>
    <row r="251" spans="2:25" ht="14.25" x14ac:dyDescent="0.2">
      <c r="Y251" s="8" t="s">
        <v>12</v>
      </c>
    </row>
    <row r="252" spans="2:25" ht="14.25" x14ac:dyDescent="0.2">
      <c r="B252" s="774" t="s">
        <v>1864</v>
      </c>
      <c r="C252" s="714"/>
      <c r="D252" s="781" t="s">
        <v>1218</v>
      </c>
      <c r="E252" s="6"/>
      <c r="F252" s="6"/>
      <c r="G252" s="782" t="s">
        <v>1219</v>
      </c>
      <c r="H252" s="783"/>
      <c r="I252" s="1402"/>
      <c r="Y252" s="8" t="s">
        <v>12</v>
      </c>
    </row>
    <row r="253" spans="2:25" ht="63.75" x14ac:dyDescent="0.2">
      <c r="B253" s="784" t="s">
        <v>63</v>
      </c>
      <c r="C253" s="785"/>
      <c r="D253" s="1554" t="s">
        <v>1220</v>
      </c>
      <c r="E253" s="1554" t="s">
        <v>1230</v>
      </c>
      <c r="F253" s="1554" t="s">
        <v>1185</v>
      </c>
      <c r="G253" s="1554" t="s">
        <v>972</v>
      </c>
      <c r="H253" s="1554" t="s">
        <v>971</v>
      </c>
      <c r="I253" s="1554" t="s">
        <v>1867</v>
      </c>
      <c r="Y253" s="8" t="s">
        <v>12</v>
      </c>
    </row>
    <row r="254" spans="2:25" ht="14.25" x14ac:dyDescent="0.2">
      <c r="B254" s="1068"/>
      <c r="C254" s="17">
        <v>312</v>
      </c>
      <c r="D254" s="59">
        <v>1</v>
      </c>
      <c r="E254" s="59">
        <v>2</v>
      </c>
      <c r="F254" s="59">
        <v>3</v>
      </c>
      <c r="G254" s="59" t="s">
        <v>1862</v>
      </c>
      <c r="H254" s="59" t="s">
        <v>1863</v>
      </c>
      <c r="I254" s="59">
        <v>6</v>
      </c>
      <c r="Y254" s="8" t="s">
        <v>12</v>
      </c>
    </row>
    <row r="255" spans="2:25" ht="14.25" x14ac:dyDescent="0.2">
      <c r="B255" s="1399" t="s">
        <v>1897</v>
      </c>
      <c r="C255" s="62"/>
      <c r="D255" s="178"/>
      <c r="E255" s="212"/>
      <c r="F255" s="219">
        <f>H255-G255</f>
        <v>0</v>
      </c>
      <c r="G255" s="1472">
        <f>SUM(G256,G260,G264,G268)</f>
        <v>0</v>
      </c>
      <c r="H255" s="1472">
        <f>SUM(H256,H260,H264,H268)</f>
        <v>0</v>
      </c>
      <c r="I255" s="439"/>
      <c r="Y255" s="8" t="s">
        <v>12</v>
      </c>
    </row>
    <row r="256" spans="2:25" ht="14.25" x14ac:dyDescent="0.2">
      <c r="B256" s="1352" t="s">
        <v>1868</v>
      </c>
      <c r="C256" s="62">
        <v>1</v>
      </c>
      <c r="D256" s="194"/>
      <c r="E256" s="374"/>
      <c r="F256" s="212"/>
      <c r="G256" s="1472">
        <f>SUM(G257:G259)</f>
        <v>0</v>
      </c>
      <c r="H256" s="1472">
        <f>SUM(H257:H259)</f>
        <v>0</v>
      </c>
      <c r="I256" s="124"/>
      <c r="Y256" s="8" t="s">
        <v>12</v>
      </c>
    </row>
    <row r="257" spans="2:25" ht="14.25" x14ac:dyDescent="0.2">
      <c r="B257" s="432" t="s">
        <v>2257</v>
      </c>
      <c r="C257" s="62">
        <v>2</v>
      </c>
      <c r="D257" s="95" t="s">
        <v>18</v>
      </c>
      <c r="E257" s="95" t="s">
        <v>18</v>
      </c>
      <c r="F257" s="95" t="s">
        <v>18</v>
      </c>
      <c r="G257" s="1243" t="str">
        <f>IF(OR(D257&lt;&gt;"-",E257&lt;&gt;"-",F257&lt;&gt;"-"),MAX(0,SUM(D257)-SUM(E257)-SUM(F257)),"-")</f>
        <v>-</v>
      </c>
      <c r="H257" s="1243" t="str">
        <f>IF(OR(D257&lt;&gt;"-",E257&lt;&gt;"-"),MAX(0,SUM(D257)-SUM(E257)),"-")</f>
        <v>-</v>
      </c>
      <c r="I257" s="84" t="s">
        <v>18</v>
      </c>
      <c r="Y257" s="8" t="s">
        <v>12</v>
      </c>
    </row>
    <row r="258" spans="2:25" ht="14.25" x14ac:dyDescent="0.2">
      <c r="B258" s="432" t="s">
        <v>2258</v>
      </c>
      <c r="C258" s="62">
        <v>3</v>
      </c>
      <c r="D258" s="84" t="s">
        <v>18</v>
      </c>
      <c r="E258" s="84" t="s">
        <v>18</v>
      </c>
      <c r="F258" s="84" t="s">
        <v>18</v>
      </c>
      <c r="G258" s="1470" t="str">
        <f>IF(OR(D258&lt;&gt;"-",E258&lt;&gt;"-",F258&lt;&gt;"-"),MAX(0,SUM(D258)-SUM(E258)-SUM(F258)),"-")</f>
        <v>-</v>
      </c>
      <c r="H258" s="1470" t="str">
        <f>IF(OR(D258&lt;&gt;"-",E258&lt;&gt;"-"),MAX(0,SUM(D258)-SUM(E258)),"-")</f>
        <v>-</v>
      </c>
      <c r="I258" s="84" t="s">
        <v>18</v>
      </c>
      <c r="Y258" s="8" t="s">
        <v>12</v>
      </c>
    </row>
    <row r="259" spans="2:25" ht="14.25" x14ac:dyDescent="0.2">
      <c r="B259" s="432" t="s">
        <v>2259</v>
      </c>
      <c r="C259" s="62">
        <v>4</v>
      </c>
      <c r="D259" s="86" t="s">
        <v>18</v>
      </c>
      <c r="E259" s="86" t="s">
        <v>18</v>
      </c>
      <c r="F259" s="86" t="s">
        <v>18</v>
      </c>
      <c r="G259" s="1471" t="str">
        <f>IF(OR(D259&lt;&gt;"-",E259&lt;&gt;"-",F259&lt;&gt;"-"),MAX(0,SUM(D259)-SUM(E259)-SUM(F259)),"-")</f>
        <v>-</v>
      </c>
      <c r="H259" s="1471" t="str">
        <f>IF(OR(D259&lt;&gt;"-",E259&lt;&gt;"-"),MAX(0,SUM(D259)-SUM(E259)),"-")</f>
        <v>-</v>
      </c>
      <c r="I259" s="86" t="s">
        <v>18</v>
      </c>
      <c r="Y259" s="8" t="s">
        <v>12</v>
      </c>
    </row>
    <row r="260" spans="2:25" ht="14.25" x14ac:dyDescent="0.2">
      <c r="B260" s="1352" t="s">
        <v>1865</v>
      </c>
      <c r="C260" s="62"/>
      <c r="D260" s="1473"/>
      <c r="E260" s="1099"/>
      <c r="F260" s="1099"/>
      <c r="G260" s="1472">
        <f>SUM(G261:G263)</f>
        <v>0</v>
      </c>
      <c r="H260" s="1472">
        <f>SUM(H261:H263)</f>
        <v>0</v>
      </c>
      <c r="I260" s="1401"/>
      <c r="Y260" s="8" t="s">
        <v>12</v>
      </c>
    </row>
    <row r="261" spans="2:25" ht="14.25" x14ac:dyDescent="0.2">
      <c r="B261" s="432" t="s">
        <v>2257</v>
      </c>
      <c r="C261" s="62">
        <v>5</v>
      </c>
      <c r="D261" s="95" t="s">
        <v>18</v>
      </c>
      <c r="E261" s="95" t="s">
        <v>18</v>
      </c>
      <c r="F261" s="95" t="s">
        <v>18</v>
      </c>
      <c r="G261" s="1243" t="str">
        <f>IF(OR(D261&lt;&gt;"-",E261&lt;&gt;"-",F261&lt;&gt;"-"),MAX(0,SUM(D261)-SUM(E261)-SUM(F261)),"-")</f>
        <v>-</v>
      </c>
      <c r="H261" s="1243" t="str">
        <f>IF(OR(D261&lt;&gt;"-",E261&lt;&gt;"-"),MAX(0,SUM(D261)-SUM(E261)),"-")</f>
        <v>-</v>
      </c>
      <c r="I261" s="95" t="s">
        <v>18</v>
      </c>
      <c r="Y261" s="8" t="s">
        <v>12</v>
      </c>
    </row>
    <row r="262" spans="2:25" ht="14.25" x14ac:dyDescent="0.2">
      <c r="B262" s="432" t="s">
        <v>2258</v>
      </c>
      <c r="C262" s="62">
        <v>6</v>
      </c>
      <c r="D262" s="84" t="s">
        <v>18</v>
      </c>
      <c r="E262" s="84" t="s">
        <v>18</v>
      </c>
      <c r="F262" s="84" t="s">
        <v>18</v>
      </c>
      <c r="G262" s="1470" t="str">
        <f>IF(OR(D262&lt;&gt;"-",E262&lt;&gt;"-",F262&lt;&gt;"-"),MAX(0,SUM(D262)-SUM(E262)-SUM(F262)),"-")</f>
        <v>-</v>
      </c>
      <c r="H262" s="1470" t="str">
        <f>IF(OR(D262&lt;&gt;"-",E262&lt;&gt;"-"),MAX(0,SUM(D262)-SUM(E262)),"-")</f>
        <v>-</v>
      </c>
      <c r="I262" s="84" t="s">
        <v>18</v>
      </c>
      <c r="Y262" s="8" t="s">
        <v>12</v>
      </c>
    </row>
    <row r="263" spans="2:25" ht="14.25" x14ac:dyDescent="0.2">
      <c r="B263" s="432" t="s">
        <v>2259</v>
      </c>
      <c r="C263" s="62">
        <v>7</v>
      </c>
      <c r="D263" s="86" t="s">
        <v>18</v>
      </c>
      <c r="E263" s="86" t="s">
        <v>18</v>
      </c>
      <c r="F263" s="86" t="s">
        <v>18</v>
      </c>
      <c r="G263" s="1471" t="str">
        <f>IF(OR(D263&lt;&gt;"-",E263&lt;&gt;"-",F263&lt;&gt;"-"),MAX(0,SUM(D263)-SUM(E263)-SUM(F263)),"-")</f>
        <v>-</v>
      </c>
      <c r="H263" s="1471" t="str">
        <f>IF(OR(D263&lt;&gt;"-",E263&lt;&gt;"-"),MAX(0,SUM(D263)-SUM(E263)),"-")</f>
        <v>-</v>
      </c>
      <c r="I263" s="86" t="s">
        <v>18</v>
      </c>
      <c r="Y263" s="8" t="s">
        <v>12</v>
      </c>
    </row>
    <row r="264" spans="2:25" ht="14.25" x14ac:dyDescent="0.2">
      <c r="B264" s="1352" t="s">
        <v>1869</v>
      </c>
      <c r="C264" s="62">
        <v>8</v>
      </c>
      <c r="D264" s="178"/>
      <c r="E264" s="212"/>
      <c r="F264" s="212"/>
      <c r="G264" s="1472">
        <f>SUM(G265:G267)</f>
        <v>0</v>
      </c>
      <c r="H264" s="1472">
        <f>SUM(H265:H267)</f>
        <v>0</v>
      </c>
      <c r="I264" s="123"/>
      <c r="Y264" s="8" t="s">
        <v>12</v>
      </c>
    </row>
    <row r="265" spans="2:25" ht="14.25" x14ac:dyDescent="0.2">
      <c r="B265" s="432" t="s">
        <v>2257</v>
      </c>
      <c r="C265" s="62">
        <v>9</v>
      </c>
      <c r="D265" s="95" t="s">
        <v>18</v>
      </c>
      <c r="E265" s="95" t="s">
        <v>18</v>
      </c>
      <c r="F265" s="95" t="s">
        <v>18</v>
      </c>
      <c r="G265" s="1243" t="str">
        <f>IF(OR(D265&lt;&gt;"-",E265&lt;&gt;"-",F265&lt;&gt;"-"),MAX(0,SUM(D265)-SUM(E265)-SUM(F265)),"-")</f>
        <v>-</v>
      </c>
      <c r="H265" s="1243" t="str">
        <f>IF(OR(D265&lt;&gt;"-",E265&lt;&gt;"-"),MAX(0,SUM(D265)-SUM(E265)),"-")</f>
        <v>-</v>
      </c>
      <c r="I265" s="95" t="s">
        <v>18</v>
      </c>
      <c r="Y265" s="8" t="s">
        <v>12</v>
      </c>
    </row>
    <row r="266" spans="2:25" ht="14.25" x14ac:dyDescent="0.2">
      <c r="B266" s="432" t="s">
        <v>2258</v>
      </c>
      <c r="C266" s="62">
        <v>11</v>
      </c>
      <c r="D266" s="84" t="s">
        <v>18</v>
      </c>
      <c r="E266" s="84" t="s">
        <v>18</v>
      </c>
      <c r="F266" s="84" t="s">
        <v>18</v>
      </c>
      <c r="G266" s="1470" t="str">
        <f>IF(OR(D266&lt;&gt;"-",E266&lt;&gt;"-",F266&lt;&gt;"-"),MAX(0,SUM(D266)-SUM(E266)-SUM(F266)),"-")</f>
        <v>-</v>
      </c>
      <c r="H266" s="1470" t="str">
        <f>IF(OR(D266&lt;&gt;"-",E266&lt;&gt;"-"),MAX(0,SUM(D266)-SUM(E266)),"-")</f>
        <v>-</v>
      </c>
      <c r="I266" s="84" t="s">
        <v>18</v>
      </c>
      <c r="Y266" s="8" t="s">
        <v>12</v>
      </c>
    </row>
    <row r="267" spans="2:25" ht="14.25" x14ac:dyDescent="0.2">
      <c r="B267" s="432" t="s">
        <v>2259</v>
      </c>
      <c r="C267" s="62">
        <v>13</v>
      </c>
      <c r="D267" s="86" t="s">
        <v>18</v>
      </c>
      <c r="E267" s="86" t="s">
        <v>18</v>
      </c>
      <c r="F267" s="86" t="s">
        <v>18</v>
      </c>
      <c r="G267" s="1471" t="str">
        <f>IF(OR(D267&lt;&gt;"-",E267&lt;&gt;"-",F267&lt;&gt;"-"),MAX(0,SUM(D267)-SUM(E267)-SUM(F267)),"-")</f>
        <v>-</v>
      </c>
      <c r="H267" s="1471" t="str">
        <f>IF(OR(D267&lt;&gt;"-",E267&lt;&gt;"-"),MAX(0,SUM(D267)-SUM(E267)),"-")</f>
        <v>-</v>
      </c>
      <c r="I267" s="86" t="s">
        <v>18</v>
      </c>
      <c r="Y267" s="8" t="s">
        <v>12</v>
      </c>
    </row>
    <row r="268" spans="2:25" ht="14.25" x14ac:dyDescent="0.2">
      <c r="B268" s="1352" t="s">
        <v>1866</v>
      </c>
      <c r="C268" s="62">
        <v>15</v>
      </c>
      <c r="D268" s="178"/>
      <c r="E268" s="212"/>
      <c r="F268" s="212"/>
      <c r="G268" s="1472">
        <f>SUM(G269:G271)</f>
        <v>0</v>
      </c>
      <c r="H268" s="1472">
        <f>SUM(H269:H271)</f>
        <v>0</v>
      </c>
      <c r="I268" s="123"/>
      <c r="Y268" s="8" t="s">
        <v>12</v>
      </c>
    </row>
    <row r="269" spans="2:25" ht="14.25" x14ac:dyDescent="0.2">
      <c r="B269" s="432" t="s">
        <v>2257</v>
      </c>
      <c r="C269" s="62">
        <v>16</v>
      </c>
      <c r="D269" s="95" t="s">
        <v>18</v>
      </c>
      <c r="E269" s="1243">
        <f t="shared" ref="E269:F271" si="13">MIN(E272,E275)</f>
        <v>0</v>
      </c>
      <c r="F269" s="1243">
        <f t="shared" si="13"/>
        <v>0</v>
      </c>
      <c r="G269" s="1243">
        <f t="shared" ref="G269:G277" si="14">IF(OR(D269&lt;&gt;"-",E269&lt;&gt;"-",F269&lt;&gt;"-"),MAX(0,SUM(D269)-SUM(E269)-SUM(F269)),"-")</f>
        <v>0</v>
      </c>
      <c r="H269" s="1243">
        <f t="shared" ref="H269:H277" si="15">IF(OR(D269&lt;&gt;"-",E269&lt;&gt;"-"),MAX(0,SUM(D269)-SUM(E269)),"-")</f>
        <v>0</v>
      </c>
      <c r="I269" s="95" t="s">
        <v>18</v>
      </c>
      <c r="Y269" s="8" t="s">
        <v>12</v>
      </c>
    </row>
    <row r="270" spans="2:25" ht="14.25" x14ac:dyDescent="0.2">
      <c r="B270" s="432" t="s">
        <v>2258</v>
      </c>
      <c r="C270" s="62">
        <v>18</v>
      </c>
      <c r="D270" s="84" t="s">
        <v>18</v>
      </c>
      <c r="E270" s="1470">
        <f t="shared" si="13"/>
        <v>0</v>
      </c>
      <c r="F270" s="1470">
        <f t="shared" si="13"/>
        <v>0</v>
      </c>
      <c r="G270" s="1470">
        <f t="shared" si="14"/>
        <v>0</v>
      </c>
      <c r="H270" s="1470">
        <f t="shared" si="15"/>
        <v>0</v>
      </c>
      <c r="I270" s="84" t="s">
        <v>18</v>
      </c>
      <c r="Y270" s="8" t="s">
        <v>12</v>
      </c>
    </row>
    <row r="271" spans="2:25" ht="14.25" x14ac:dyDescent="0.2">
      <c r="B271" s="432" t="s">
        <v>2259</v>
      </c>
      <c r="C271" s="62">
        <v>21</v>
      </c>
      <c r="D271" s="86" t="s">
        <v>18</v>
      </c>
      <c r="E271" s="1471">
        <f t="shared" si="13"/>
        <v>0</v>
      </c>
      <c r="F271" s="1471">
        <f t="shared" si="13"/>
        <v>0</v>
      </c>
      <c r="G271" s="1471">
        <f t="shared" si="14"/>
        <v>0</v>
      </c>
      <c r="H271" s="1471">
        <f t="shared" si="15"/>
        <v>0</v>
      </c>
      <c r="I271" s="86" t="s">
        <v>18</v>
      </c>
      <c r="Y271" s="8" t="s">
        <v>12</v>
      </c>
    </row>
    <row r="272" spans="2:25" ht="14.25" x14ac:dyDescent="0.2">
      <c r="B272" s="280" t="s">
        <v>2260</v>
      </c>
      <c r="C272" s="62">
        <v>16</v>
      </c>
      <c r="D272" s="1243" t="str">
        <f>D269</f>
        <v>-</v>
      </c>
      <c r="E272" s="95" t="s">
        <v>18</v>
      </c>
      <c r="F272" s="95" t="s">
        <v>18</v>
      </c>
      <c r="G272" s="1243" t="str">
        <f t="shared" si="14"/>
        <v>-</v>
      </c>
      <c r="H272" s="1243" t="str">
        <f t="shared" si="15"/>
        <v>-</v>
      </c>
      <c r="I272" s="263"/>
      <c r="Y272" s="8" t="s">
        <v>12</v>
      </c>
    </row>
    <row r="273" spans="2:25" ht="14.25" x14ac:dyDescent="0.2">
      <c r="B273" s="280" t="s">
        <v>2258</v>
      </c>
      <c r="C273" s="62">
        <v>18</v>
      </c>
      <c r="D273" s="1470" t="str">
        <f>D270</f>
        <v>-</v>
      </c>
      <c r="E273" s="84" t="s">
        <v>18</v>
      </c>
      <c r="F273" s="84" t="s">
        <v>18</v>
      </c>
      <c r="G273" s="1470" t="str">
        <f t="shared" si="14"/>
        <v>-</v>
      </c>
      <c r="H273" s="1470" t="str">
        <f t="shared" si="15"/>
        <v>-</v>
      </c>
      <c r="I273" s="78"/>
      <c r="Y273" s="8" t="s">
        <v>12</v>
      </c>
    </row>
    <row r="274" spans="2:25" ht="14.25" x14ac:dyDescent="0.2">
      <c r="B274" s="280" t="s">
        <v>2259</v>
      </c>
      <c r="C274" s="62">
        <v>21</v>
      </c>
      <c r="D274" s="1471" t="str">
        <f>D271</f>
        <v>-</v>
      </c>
      <c r="E274" s="86" t="s">
        <v>18</v>
      </c>
      <c r="F274" s="86" t="s">
        <v>18</v>
      </c>
      <c r="G274" s="1471" t="str">
        <f t="shared" si="14"/>
        <v>-</v>
      </c>
      <c r="H274" s="1471" t="str">
        <f t="shared" si="15"/>
        <v>-</v>
      </c>
      <c r="I274" s="78"/>
      <c r="Y274" s="8" t="s">
        <v>12</v>
      </c>
    </row>
    <row r="275" spans="2:25" ht="14.25" x14ac:dyDescent="0.2">
      <c r="B275" s="280" t="s">
        <v>2261</v>
      </c>
      <c r="C275" s="62">
        <v>16</v>
      </c>
      <c r="D275" s="1243" t="str">
        <f>D269</f>
        <v>-</v>
      </c>
      <c r="E275" s="95" t="s">
        <v>18</v>
      </c>
      <c r="F275" s="95" t="s">
        <v>18</v>
      </c>
      <c r="G275" s="1243" t="str">
        <f t="shared" si="14"/>
        <v>-</v>
      </c>
      <c r="H275" s="1243" t="str">
        <f t="shared" si="15"/>
        <v>-</v>
      </c>
      <c r="I275" s="78"/>
      <c r="Y275" s="8" t="s">
        <v>12</v>
      </c>
    </row>
    <row r="276" spans="2:25" ht="14.25" x14ac:dyDescent="0.2">
      <c r="B276" s="280" t="s">
        <v>2258</v>
      </c>
      <c r="C276" s="62">
        <v>18</v>
      </c>
      <c r="D276" s="1470" t="str">
        <f>D270</f>
        <v>-</v>
      </c>
      <c r="E276" s="84" t="s">
        <v>18</v>
      </c>
      <c r="F276" s="84" t="s">
        <v>18</v>
      </c>
      <c r="G276" s="1470" t="str">
        <f t="shared" si="14"/>
        <v>-</v>
      </c>
      <c r="H276" s="1470" t="str">
        <f t="shared" si="15"/>
        <v>-</v>
      </c>
      <c r="I276" s="78"/>
      <c r="Y276" s="8" t="s">
        <v>12</v>
      </c>
    </row>
    <row r="277" spans="2:25" ht="14.25" x14ac:dyDescent="0.2">
      <c r="B277" s="283" t="s">
        <v>2259</v>
      </c>
      <c r="C277" s="284">
        <v>21</v>
      </c>
      <c r="D277" s="1471" t="str">
        <f>D271</f>
        <v>-</v>
      </c>
      <c r="E277" s="86" t="s">
        <v>18</v>
      </c>
      <c r="F277" s="86" t="s">
        <v>18</v>
      </c>
      <c r="G277" s="1471" t="str">
        <f t="shared" si="14"/>
        <v>-</v>
      </c>
      <c r="H277" s="1471" t="str">
        <f t="shared" si="15"/>
        <v>-</v>
      </c>
      <c r="I277" s="269"/>
      <c r="Y277" s="8" t="s">
        <v>12</v>
      </c>
    </row>
    <row r="278" spans="2:25" ht="14.25" x14ac:dyDescent="0.2">
      <c r="Y278" s="8" t="s">
        <v>12</v>
      </c>
    </row>
    <row r="279" spans="2:25" ht="14.25" x14ac:dyDescent="0.2">
      <c r="B279" s="774" t="s">
        <v>1864</v>
      </c>
      <c r="C279" s="714"/>
      <c r="D279" s="781" t="s">
        <v>1218</v>
      </c>
      <c r="E279" s="6"/>
      <c r="F279" s="6"/>
      <c r="G279" s="782" t="s">
        <v>1219</v>
      </c>
      <c r="H279" s="783"/>
      <c r="I279" s="1402"/>
      <c r="Y279" s="8" t="s">
        <v>12</v>
      </c>
    </row>
    <row r="280" spans="2:25" ht="63.75" x14ac:dyDescent="0.2">
      <c r="B280" s="784" t="s">
        <v>64</v>
      </c>
      <c r="C280" s="785"/>
      <c r="D280" s="1554" t="s">
        <v>1220</v>
      </c>
      <c r="E280" s="1554" t="s">
        <v>1230</v>
      </c>
      <c r="F280" s="1554" t="s">
        <v>1185</v>
      </c>
      <c r="G280" s="1554" t="s">
        <v>972</v>
      </c>
      <c r="H280" s="1554" t="s">
        <v>971</v>
      </c>
      <c r="I280" s="1554" t="s">
        <v>1867</v>
      </c>
      <c r="Y280" s="8" t="s">
        <v>12</v>
      </c>
    </row>
    <row r="281" spans="2:25" ht="14.25" x14ac:dyDescent="0.2">
      <c r="B281" s="1068"/>
      <c r="C281" s="17">
        <v>313</v>
      </c>
      <c r="D281" s="59">
        <v>1</v>
      </c>
      <c r="E281" s="59">
        <v>2</v>
      </c>
      <c r="F281" s="59">
        <v>3</v>
      </c>
      <c r="G281" s="59" t="s">
        <v>1862</v>
      </c>
      <c r="H281" s="59" t="s">
        <v>1863</v>
      </c>
      <c r="I281" s="59">
        <v>6</v>
      </c>
      <c r="Y281" s="8" t="s">
        <v>12</v>
      </c>
    </row>
    <row r="282" spans="2:25" ht="14.25" x14ac:dyDescent="0.2">
      <c r="B282" s="1399" t="s">
        <v>1897</v>
      </c>
      <c r="C282" s="62"/>
      <c r="D282" s="178"/>
      <c r="E282" s="212"/>
      <c r="F282" s="219">
        <f>H282-G282</f>
        <v>0</v>
      </c>
      <c r="G282" s="1472">
        <f>SUM(G283,G287,G291,G295)</f>
        <v>0</v>
      </c>
      <c r="H282" s="1472">
        <f>SUM(H283,H287,H291,H295)</f>
        <v>0</v>
      </c>
      <c r="I282" s="439"/>
      <c r="Y282" s="8" t="s">
        <v>12</v>
      </c>
    </row>
    <row r="283" spans="2:25" ht="14.25" x14ac:dyDescent="0.2">
      <c r="B283" s="1352" t="s">
        <v>1868</v>
      </c>
      <c r="C283" s="62">
        <v>1</v>
      </c>
      <c r="D283" s="194"/>
      <c r="E283" s="374"/>
      <c r="F283" s="212"/>
      <c r="G283" s="1472">
        <f>SUM(G284:G286)</f>
        <v>0</v>
      </c>
      <c r="H283" s="1472">
        <f>SUM(H284:H286)</f>
        <v>0</v>
      </c>
      <c r="I283" s="124"/>
      <c r="Y283" s="8" t="s">
        <v>12</v>
      </c>
    </row>
    <row r="284" spans="2:25" ht="14.25" x14ac:dyDescent="0.2">
      <c r="B284" s="432" t="s">
        <v>2257</v>
      </c>
      <c r="C284" s="62">
        <v>2</v>
      </c>
      <c r="D284" s="95" t="s">
        <v>18</v>
      </c>
      <c r="E284" s="95" t="s">
        <v>18</v>
      </c>
      <c r="F284" s="95" t="s">
        <v>18</v>
      </c>
      <c r="G284" s="1243" t="str">
        <f>IF(OR(D284&lt;&gt;"-",E284&lt;&gt;"-",F284&lt;&gt;"-"),MAX(0,SUM(D284)-SUM(E284)-SUM(F284)),"-")</f>
        <v>-</v>
      </c>
      <c r="H284" s="1243" t="str">
        <f>IF(OR(D284&lt;&gt;"-",E284&lt;&gt;"-"),MAX(0,SUM(D284)-SUM(E284)),"-")</f>
        <v>-</v>
      </c>
      <c r="I284" s="84" t="s">
        <v>18</v>
      </c>
      <c r="Y284" s="8" t="s">
        <v>12</v>
      </c>
    </row>
    <row r="285" spans="2:25" ht="14.25" x14ac:dyDescent="0.2">
      <c r="B285" s="432" t="s">
        <v>2258</v>
      </c>
      <c r="C285" s="62">
        <v>3</v>
      </c>
      <c r="D285" s="84" t="s">
        <v>18</v>
      </c>
      <c r="E285" s="84" t="s">
        <v>18</v>
      </c>
      <c r="F285" s="84" t="s">
        <v>18</v>
      </c>
      <c r="G285" s="1470" t="str">
        <f>IF(OR(D285&lt;&gt;"-",E285&lt;&gt;"-",F285&lt;&gt;"-"),MAX(0,SUM(D285)-SUM(E285)-SUM(F285)),"-")</f>
        <v>-</v>
      </c>
      <c r="H285" s="1470" t="str">
        <f>IF(OR(D285&lt;&gt;"-",E285&lt;&gt;"-"),MAX(0,SUM(D285)-SUM(E285)),"-")</f>
        <v>-</v>
      </c>
      <c r="I285" s="84" t="s">
        <v>18</v>
      </c>
      <c r="Y285" s="8" t="s">
        <v>12</v>
      </c>
    </row>
    <row r="286" spans="2:25" ht="14.25" x14ac:dyDescent="0.2">
      <c r="B286" s="432" t="s">
        <v>2259</v>
      </c>
      <c r="C286" s="62">
        <v>4</v>
      </c>
      <c r="D286" s="86" t="s">
        <v>18</v>
      </c>
      <c r="E286" s="86" t="s">
        <v>18</v>
      </c>
      <c r="F286" s="86" t="s">
        <v>18</v>
      </c>
      <c r="G286" s="1471" t="str">
        <f>IF(OR(D286&lt;&gt;"-",E286&lt;&gt;"-",F286&lt;&gt;"-"),MAX(0,SUM(D286)-SUM(E286)-SUM(F286)),"-")</f>
        <v>-</v>
      </c>
      <c r="H286" s="1471" t="str">
        <f>IF(OR(D286&lt;&gt;"-",E286&lt;&gt;"-"),MAX(0,SUM(D286)-SUM(E286)),"-")</f>
        <v>-</v>
      </c>
      <c r="I286" s="86" t="s">
        <v>18</v>
      </c>
      <c r="Y286" s="8" t="s">
        <v>12</v>
      </c>
    </row>
    <row r="287" spans="2:25" ht="14.25" x14ac:dyDescent="0.2">
      <c r="B287" s="1352" t="s">
        <v>1865</v>
      </c>
      <c r="C287" s="62"/>
      <c r="D287" s="1473"/>
      <c r="E287" s="1099"/>
      <c r="F287" s="1099"/>
      <c r="G287" s="1472">
        <f>SUM(G288:G290)</f>
        <v>0</v>
      </c>
      <c r="H287" s="1472">
        <f>SUM(H288:H290)</f>
        <v>0</v>
      </c>
      <c r="I287" s="1401"/>
      <c r="Y287" s="8" t="s">
        <v>12</v>
      </c>
    </row>
    <row r="288" spans="2:25" ht="14.25" x14ac:dyDescent="0.2">
      <c r="B288" s="432" t="s">
        <v>2257</v>
      </c>
      <c r="C288" s="62">
        <v>5</v>
      </c>
      <c r="D288" s="95" t="s">
        <v>18</v>
      </c>
      <c r="E288" s="95" t="s">
        <v>18</v>
      </c>
      <c r="F288" s="95" t="s">
        <v>18</v>
      </c>
      <c r="G288" s="1243" t="str">
        <f>IF(OR(D288&lt;&gt;"-",E288&lt;&gt;"-",F288&lt;&gt;"-"),MAX(0,SUM(D288)-SUM(E288)-SUM(F288)),"-")</f>
        <v>-</v>
      </c>
      <c r="H288" s="1243" t="str">
        <f>IF(OR(D288&lt;&gt;"-",E288&lt;&gt;"-"),MAX(0,SUM(D288)-SUM(E288)),"-")</f>
        <v>-</v>
      </c>
      <c r="I288" s="95" t="s">
        <v>18</v>
      </c>
      <c r="Y288" s="8" t="s">
        <v>12</v>
      </c>
    </row>
    <row r="289" spans="2:25" ht="14.25" x14ac:dyDescent="0.2">
      <c r="B289" s="432" t="s">
        <v>2258</v>
      </c>
      <c r="C289" s="62">
        <v>6</v>
      </c>
      <c r="D289" s="84" t="s">
        <v>18</v>
      </c>
      <c r="E289" s="84" t="s">
        <v>18</v>
      </c>
      <c r="F289" s="84" t="s">
        <v>18</v>
      </c>
      <c r="G289" s="1470" t="str">
        <f>IF(OR(D289&lt;&gt;"-",E289&lt;&gt;"-",F289&lt;&gt;"-"),MAX(0,SUM(D289)-SUM(E289)-SUM(F289)),"-")</f>
        <v>-</v>
      </c>
      <c r="H289" s="1470" t="str">
        <f>IF(OR(D289&lt;&gt;"-",E289&lt;&gt;"-"),MAX(0,SUM(D289)-SUM(E289)),"-")</f>
        <v>-</v>
      </c>
      <c r="I289" s="84" t="s">
        <v>18</v>
      </c>
      <c r="Y289" s="8" t="s">
        <v>12</v>
      </c>
    </row>
    <row r="290" spans="2:25" ht="14.25" x14ac:dyDescent="0.2">
      <c r="B290" s="432" t="s">
        <v>2259</v>
      </c>
      <c r="C290" s="62">
        <v>7</v>
      </c>
      <c r="D290" s="86" t="s">
        <v>18</v>
      </c>
      <c r="E290" s="86" t="s">
        <v>18</v>
      </c>
      <c r="F290" s="86" t="s">
        <v>18</v>
      </c>
      <c r="G290" s="1471" t="str">
        <f>IF(OR(D290&lt;&gt;"-",E290&lt;&gt;"-",F290&lt;&gt;"-"),MAX(0,SUM(D290)-SUM(E290)-SUM(F290)),"-")</f>
        <v>-</v>
      </c>
      <c r="H290" s="1471" t="str">
        <f>IF(OR(D290&lt;&gt;"-",E290&lt;&gt;"-"),MAX(0,SUM(D290)-SUM(E290)),"-")</f>
        <v>-</v>
      </c>
      <c r="I290" s="86" t="s">
        <v>18</v>
      </c>
      <c r="Y290" s="8" t="s">
        <v>12</v>
      </c>
    </row>
    <row r="291" spans="2:25" ht="14.25" x14ac:dyDescent="0.2">
      <c r="B291" s="1352" t="s">
        <v>1869</v>
      </c>
      <c r="C291" s="62">
        <v>8</v>
      </c>
      <c r="D291" s="178"/>
      <c r="E291" s="212"/>
      <c r="F291" s="212"/>
      <c r="G291" s="1472">
        <f>SUM(G292:G294)</f>
        <v>0</v>
      </c>
      <c r="H291" s="1472">
        <f>SUM(H292:H294)</f>
        <v>0</v>
      </c>
      <c r="I291" s="123"/>
      <c r="Y291" s="8" t="s">
        <v>12</v>
      </c>
    </row>
    <row r="292" spans="2:25" ht="14.25" x14ac:dyDescent="0.2">
      <c r="B292" s="432" t="s">
        <v>2257</v>
      </c>
      <c r="C292" s="62">
        <v>9</v>
      </c>
      <c r="D292" s="95" t="s">
        <v>18</v>
      </c>
      <c r="E292" s="95" t="s">
        <v>18</v>
      </c>
      <c r="F292" s="95" t="s">
        <v>18</v>
      </c>
      <c r="G292" s="1243" t="str">
        <f>IF(OR(D292&lt;&gt;"-",E292&lt;&gt;"-",F292&lt;&gt;"-"),MAX(0,SUM(D292)-SUM(E292)-SUM(F292)),"-")</f>
        <v>-</v>
      </c>
      <c r="H292" s="1243" t="str">
        <f>IF(OR(D292&lt;&gt;"-",E292&lt;&gt;"-"),MAX(0,SUM(D292)-SUM(E292)),"-")</f>
        <v>-</v>
      </c>
      <c r="I292" s="95" t="s">
        <v>18</v>
      </c>
      <c r="Y292" s="8" t="s">
        <v>12</v>
      </c>
    </row>
    <row r="293" spans="2:25" ht="14.25" x14ac:dyDescent="0.2">
      <c r="B293" s="432" t="s">
        <v>2258</v>
      </c>
      <c r="C293" s="62">
        <v>11</v>
      </c>
      <c r="D293" s="84" t="s">
        <v>18</v>
      </c>
      <c r="E293" s="84" t="s">
        <v>18</v>
      </c>
      <c r="F293" s="84" t="s">
        <v>18</v>
      </c>
      <c r="G293" s="1470" t="str">
        <f>IF(OR(D293&lt;&gt;"-",E293&lt;&gt;"-",F293&lt;&gt;"-"),MAX(0,SUM(D293)-SUM(E293)-SUM(F293)),"-")</f>
        <v>-</v>
      </c>
      <c r="H293" s="1470" t="str">
        <f>IF(OR(D293&lt;&gt;"-",E293&lt;&gt;"-"),MAX(0,SUM(D293)-SUM(E293)),"-")</f>
        <v>-</v>
      </c>
      <c r="I293" s="84" t="s">
        <v>18</v>
      </c>
      <c r="Y293" s="8" t="s">
        <v>12</v>
      </c>
    </row>
    <row r="294" spans="2:25" ht="14.25" x14ac:dyDescent="0.2">
      <c r="B294" s="432" t="s">
        <v>2259</v>
      </c>
      <c r="C294" s="62">
        <v>13</v>
      </c>
      <c r="D294" s="86" t="s">
        <v>18</v>
      </c>
      <c r="E294" s="86" t="s">
        <v>18</v>
      </c>
      <c r="F294" s="86" t="s">
        <v>18</v>
      </c>
      <c r="G294" s="1471" t="str">
        <f>IF(OR(D294&lt;&gt;"-",E294&lt;&gt;"-",F294&lt;&gt;"-"),MAX(0,SUM(D294)-SUM(E294)-SUM(F294)),"-")</f>
        <v>-</v>
      </c>
      <c r="H294" s="1471" t="str">
        <f>IF(OR(D294&lt;&gt;"-",E294&lt;&gt;"-"),MAX(0,SUM(D294)-SUM(E294)),"-")</f>
        <v>-</v>
      </c>
      <c r="I294" s="86" t="s">
        <v>18</v>
      </c>
      <c r="Y294" s="8" t="s">
        <v>12</v>
      </c>
    </row>
    <row r="295" spans="2:25" ht="14.25" x14ac:dyDescent="0.2">
      <c r="B295" s="1352" t="s">
        <v>1866</v>
      </c>
      <c r="C295" s="62">
        <v>15</v>
      </c>
      <c r="D295" s="178"/>
      <c r="E295" s="212"/>
      <c r="F295" s="212"/>
      <c r="G295" s="1472">
        <f>SUM(G296:G298)</f>
        <v>0</v>
      </c>
      <c r="H295" s="1472">
        <f>SUM(H296:H298)</f>
        <v>0</v>
      </c>
      <c r="I295" s="123"/>
      <c r="Y295" s="8" t="s">
        <v>12</v>
      </c>
    </row>
    <row r="296" spans="2:25" ht="14.25" x14ac:dyDescent="0.2">
      <c r="B296" s="432" t="s">
        <v>2257</v>
      </c>
      <c r="C296" s="62">
        <v>16</v>
      </c>
      <c r="D296" s="95" t="s">
        <v>18</v>
      </c>
      <c r="E296" s="1243">
        <f t="shared" ref="E296:F298" si="16">MIN(E299,E302)</f>
        <v>0</v>
      </c>
      <c r="F296" s="1243">
        <f t="shared" si="16"/>
        <v>0</v>
      </c>
      <c r="G296" s="1243">
        <f t="shared" ref="G296:G304" si="17">IF(OR(D296&lt;&gt;"-",E296&lt;&gt;"-",F296&lt;&gt;"-"),MAX(0,SUM(D296)-SUM(E296)-SUM(F296)),"-")</f>
        <v>0</v>
      </c>
      <c r="H296" s="1243">
        <f t="shared" ref="H296:H304" si="18">IF(OR(D296&lt;&gt;"-",E296&lt;&gt;"-"),MAX(0,SUM(D296)-SUM(E296)),"-")</f>
        <v>0</v>
      </c>
      <c r="I296" s="95" t="s">
        <v>18</v>
      </c>
      <c r="Y296" s="8" t="s">
        <v>12</v>
      </c>
    </row>
    <row r="297" spans="2:25" ht="14.25" x14ac:dyDescent="0.2">
      <c r="B297" s="432" t="s">
        <v>2258</v>
      </c>
      <c r="C297" s="62">
        <v>18</v>
      </c>
      <c r="D297" s="84" t="s">
        <v>18</v>
      </c>
      <c r="E297" s="1470">
        <f t="shared" si="16"/>
        <v>0</v>
      </c>
      <c r="F297" s="1470">
        <f t="shared" si="16"/>
        <v>0</v>
      </c>
      <c r="G297" s="1470">
        <f t="shared" si="17"/>
        <v>0</v>
      </c>
      <c r="H297" s="1470">
        <f t="shared" si="18"/>
        <v>0</v>
      </c>
      <c r="I297" s="84" t="s">
        <v>18</v>
      </c>
      <c r="Y297" s="8" t="s">
        <v>12</v>
      </c>
    </row>
    <row r="298" spans="2:25" ht="14.25" x14ac:dyDescent="0.2">
      <c r="B298" s="432" t="s">
        <v>2259</v>
      </c>
      <c r="C298" s="62">
        <v>21</v>
      </c>
      <c r="D298" s="86" t="s">
        <v>18</v>
      </c>
      <c r="E298" s="1471">
        <f t="shared" si="16"/>
        <v>0</v>
      </c>
      <c r="F298" s="1471">
        <f t="shared" si="16"/>
        <v>0</v>
      </c>
      <c r="G298" s="1471">
        <f t="shared" si="17"/>
        <v>0</v>
      </c>
      <c r="H298" s="1471">
        <f t="shared" si="18"/>
        <v>0</v>
      </c>
      <c r="I298" s="86" t="s">
        <v>18</v>
      </c>
      <c r="Y298" s="8" t="s">
        <v>12</v>
      </c>
    </row>
    <row r="299" spans="2:25" ht="14.25" x14ac:dyDescent="0.2">
      <c r="B299" s="280" t="s">
        <v>2260</v>
      </c>
      <c r="C299" s="62">
        <v>16</v>
      </c>
      <c r="D299" s="1243" t="str">
        <f>D296</f>
        <v>-</v>
      </c>
      <c r="E299" s="95" t="s">
        <v>18</v>
      </c>
      <c r="F299" s="95" t="s">
        <v>18</v>
      </c>
      <c r="G299" s="1243" t="str">
        <f t="shared" si="17"/>
        <v>-</v>
      </c>
      <c r="H299" s="1243" t="str">
        <f t="shared" si="18"/>
        <v>-</v>
      </c>
      <c r="I299" s="263"/>
      <c r="Y299" s="8" t="s">
        <v>12</v>
      </c>
    </row>
    <row r="300" spans="2:25" ht="14.25" x14ac:dyDescent="0.2">
      <c r="B300" s="280" t="s">
        <v>2258</v>
      </c>
      <c r="C300" s="62">
        <v>18</v>
      </c>
      <c r="D300" s="1470" t="str">
        <f>D297</f>
        <v>-</v>
      </c>
      <c r="E300" s="84" t="s">
        <v>18</v>
      </c>
      <c r="F300" s="84" t="s">
        <v>18</v>
      </c>
      <c r="G300" s="1470" t="str">
        <f t="shared" si="17"/>
        <v>-</v>
      </c>
      <c r="H300" s="1470" t="str">
        <f t="shared" si="18"/>
        <v>-</v>
      </c>
      <c r="I300" s="78"/>
      <c r="Y300" s="8" t="s">
        <v>12</v>
      </c>
    </row>
    <row r="301" spans="2:25" ht="14.25" x14ac:dyDescent="0.2">
      <c r="B301" s="280" t="s">
        <v>2259</v>
      </c>
      <c r="C301" s="62">
        <v>21</v>
      </c>
      <c r="D301" s="1471" t="str">
        <f>D298</f>
        <v>-</v>
      </c>
      <c r="E301" s="86" t="s">
        <v>18</v>
      </c>
      <c r="F301" s="86" t="s">
        <v>18</v>
      </c>
      <c r="G301" s="1471" t="str">
        <f t="shared" si="17"/>
        <v>-</v>
      </c>
      <c r="H301" s="1471" t="str">
        <f t="shared" si="18"/>
        <v>-</v>
      </c>
      <c r="I301" s="78"/>
      <c r="Y301" s="8" t="s">
        <v>12</v>
      </c>
    </row>
    <row r="302" spans="2:25" ht="14.25" x14ac:dyDescent="0.2">
      <c r="B302" s="280" t="s">
        <v>2261</v>
      </c>
      <c r="C302" s="62">
        <v>16</v>
      </c>
      <c r="D302" s="1243" t="str">
        <f>D296</f>
        <v>-</v>
      </c>
      <c r="E302" s="95" t="s">
        <v>18</v>
      </c>
      <c r="F302" s="95" t="s">
        <v>18</v>
      </c>
      <c r="G302" s="1243" t="str">
        <f t="shared" si="17"/>
        <v>-</v>
      </c>
      <c r="H302" s="1243" t="str">
        <f t="shared" si="18"/>
        <v>-</v>
      </c>
      <c r="I302" s="78"/>
      <c r="Y302" s="8" t="s">
        <v>12</v>
      </c>
    </row>
    <row r="303" spans="2:25" ht="14.25" x14ac:dyDescent="0.2">
      <c r="B303" s="280" t="s">
        <v>2258</v>
      </c>
      <c r="C303" s="62">
        <v>18</v>
      </c>
      <c r="D303" s="1470" t="str">
        <f>D297</f>
        <v>-</v>
      </c>
      <c r="E303" s="84" t="s">
        <v>18</v>
      </c>
      <c r="F303" s="84" t="s">
        <v>18</v>
      </c>
      <c r="G303" s="1470" t="str">
        <f t="shared" si="17"/>
        <v>-</v>
      </c>
      <c r="H303" s="1470" t="str">
        <f t="shared" si="18"/>
        <v>-</v>
      </c>
      <c r="I303" s="78"/>
      <c r="Y303" s="8" t="s">
        <v>12</v>
      </c>
    </row>
    <row r="304" spans="2:25" ht="14.25" x14ac:dyDescent="0.2">
      <c r="B304" s="283" t="s">
        <v>2259</v>
      </c>
      <c r="C304" s="284">
        <v>21</v>
      </c>
      <c r="D304" s="1471" t="str">
        <f>D298</f>
        <v>-</v>
      </c>
      <c r="E304" s="86" t="s">
        <v>18</v>
      </c>
      <c r="F304" s="86" t="s">
        <v>18</v>
      </c>
      <c r="G304" s="1471" t="str">
        <f t="shared" si="17"/>
        <v>-</v>
      </c>
      <c r="H304" s="1471" t="str">
        <f t="shared" si="18"/>
        <v>-</v>
      </c>
      <c r="I304" s="269"/>
      <c r="Y304" s="8" t="s">
        <v>12</v>
      </c>
    </row>
    <row r="305" spans="2:25" ht="14.25" x14ac:dyDescent="0.2">
      <c r="Y305" s="8" t="s">
        <v>12</v>
      </c>
    </row>
    <row r="306" spans="2:25" ht="14.25" x14ac:dyDescent="0.2">
      <c r="B306" s="774" t="s">
        <v>1864</v>
      </c>
      <c r="C306" s="714"/>
      <c r="D306" s="781" t="s">
        <v>1218</v>
      </c>
      <c r="E306" s="6"/>
      <c r="F306" s="6"/>
      <c r="G306" s="782" t="s">
        <v>1219</v>
      </c>
      <c r="H306" s="783"/>
      <c r="I306" s="1402"/>
      <c r="Y306" s="8" t="s">
        <v>12</v>
      </c>
    </row>
    <row r="307" spans="2:25" ht="63.75" x14ac:dyDescent="0.2">
      <c r="B307" s="784" t="s">
        <v>70</v>
      </c>
      <c r="C307" s="785"/>
      <c r="D307" s="1554" t="s">
        <v>1220</v>
      </c>
      <c r="E307" s="1554" t="s">
        <v>1230</v>
      </c>
      <c r="F307" s="1554" t="s">
        <v>1185</v>
      </c>
      <c r="G307" s="1554" t="s">
        <v>972</v>
      </c>
      <c r="H307" s="1554" t="s">
        <v>971</v>
      </c>
      <c r="I307" s="1554" t="s">
        <v>1867</v>
      </c>
      <c r="Y307" s="8" t="s">
        <v>12</v>
      </c>
    </row>
    <row r="308" spans="2:25" ht="14.25" x14ac:dyDescent="0.2">
      <c r="B308" s="1068"/>
      <c r="C308" s="17">
        <v>314</v>
      </c>
      <c r="D308" s="59">
        <v>1</v>
      </c>
      <c r="E308" s="59">
        <v>2</v>
      </c>
      <c r="F308" s="59">
        <v>3</v>
      </c>
      <c r="G308" s="59" t="s">
        <v>1862</v>
      </c>
      <c r="H308" s="59" t="s">
        <v>1863</v>
      </c>
      <c r="I308" s="59">
        <v>6</v>
      </c>
      <c r="Y308" s="8" t="s">
        <v>12</v>
      </c>
    </row>
    <row r="309" spans="2:25" ht="14.25" x14ac:dyDescent="0.2">
      <c r="B309" s="1399" t="s">
        <v>1897</v>
      </c>
      <c r="C309" s="62"/>
      <c r="D309" s="178"/>
      <c r="E309" s="212"/>
      <c r="F309" s="219">
        <f>H309-G309</f>
        <v>0</v>
      </c>
      <c r="G309" s="1472">
        <f>SUM(G310,G314,G318,G322)</f>
        <v>0</v>
      </c>
      <c r="H309" s="1472">
        <f>SUM(H310,H314,H318,H322)</f>
        <v>0</v>
      </c>
      <c r="I309" s="439"/>
      <c r="Y309" s="8" t="s">
        <v>12</v>
      </c>
    </row>
    <row r="310" spans="2:25" ht="14.25" x14ac:dyDescent="0.2">
      <c r="B310" s="1352" t="s">
        <v>1868</v>
      </c>
      <c r="C310" s="62">
        <v>1</v>
      </c>
      <c r="D310" s="194"/>
      <c r="E310" s="374"/>
      <c r="F310" s="212"/>
      <c r="G310" s="1472">
        <f>SUM(G311:G313)</f>
        <v>0</v>
      </c>
      <c r="H310" s="1472">
        <f>SUM(H311:H313)</f>
        <v>0</v>
      </c>
      <c r="I310" s="124"/>
      <c r="Y310" s="8" t="s">
        <v>12</v>
      </c>
    </row>
    <row r="311" spans="2:25" ht="14.25" x14ac:dyDescent="0.2">
      <c r="B311" s="432" t="s">
        <v>2257</v>
      </c>
      <c r="C311" s="62">
        <v>2</v>
      </c>
      <c r="D311" s="95" t="s">
        <v>18</v>
      </c>
      <c r="E311" s="95" t="s">
        <v>18</v>
      </c>
      <c r="F311" s="95" t="s">
        <v>18</v>
      </c>
      <c r="G311" s="1243" t="str">
        <f>IF(OR(D311&lt;&gt;"-",E311&lt;&gt;"-",F311&lt;&gt;"-"),MAX(0,SUM(D311)-SUM(E311)-SUM(F311)),"-")</f>
        <v>-</v>
      </c>
      <c r="H311" s="1243" t="str">
        <f>IF(OR(D311&lt;&gt;"-",E311&lt;&gt;"-"),MAX(0,SUM(D311)-SUM(E311)),"-")</f>
        <v>-</v>
      </c>
      <c r="I311" s="84" t="s">
        <v>18</v>
      </c>
      <c r="Y311" s="8" t="s">
        <v>12</v>
      </c>
    </row>
    <row r="312" spans="2:25" ht="14.25" x14ac:dyDescent="0.2">
      <c r="B312" s="432" t="s">
        <v>2258</v>
      </c>
      <c r="C312" s="62">
        <v>3</v>
      </c>
      <c r="D312" s="84" t="s">
        <v>18</v>
      </c>
      <c r="E312" s="84" t="s">
        <v>18</v>
      </c>
      <c r="F312" s="84" t="s">
        <v>18</v>
      </c>
      <c r="G312" s="1470" t="str">
        <f>IF(OR(D312&lt;&gt;"-",E312&lt;&gt;"-",F312&lt;&gt;"-"),MAX(0,SUM(D312)-SUM(E312)-SUM(F312)),"-")</f>
        <v>-</v>
      </c>
      <c r="H312" s="1470" t="str">
        <f>IF(OR(D312&lt;&gt;"-",E312&lt;&gt;"-"),MAX(0,SUM(D312)-SUM(E312)),"-")</f>
        <v>-</v>
      </c>
      <c r="I312" s="84" t="s">
        <v>18</v>
      </c>
      <c r="Y312" s="8" t="s">
        <v>12</v>
      </c>
    </row>
    <row r="313" spans="2:25" ht="14.25" x14ac:dyDescent="0.2">
      <c r="B313" s="432" t="s">
        <v>2259</v>
      </c>
      <c r="C313" s="62">
        <v>4</v>
      </c>
      <c r="D313" s="86" t="s">
        <v>18</v>
      </c>
      <c r="E313" s="86" t="s">
        <v>18</v>
      </c>
      <c r="F313" s="86" t="s">
        <v>18</v>
      </c>
      <c r="G313" s="1471" t="str">
        <f>IF(OR(D313&lt;&gt;"-",E313&lt;&gt;"-",F313&lt;&gt;"-"),MAX(0,SUM(D313)-SUM(E313)-SUM(F313)),"-")</f>
        <v>-</v>
      </c>
      <c r="H313" s="1471" t="str">
        <f>IF(OR(D313&lt;&gt;"-",E313&lt;&gt;"-"),MAX(0,SUM(D313)-SUM(E313)),"-")</f>
        <v>-</v>
      </c>
      <c r="I313" s="86" t="s">
        <v>18</v>
      </c>
      <c r="Y313" s="8" t="s">
        <v>12</v>
      </c>
    </row>
    <row r="314" spans="2:25" ht="14.25" x14ac:dyDescent="0.2">
      <c r="B314" s="1352" t="s">
        <v>1865</v>
      </c>
      <c r="C314" s="62"/>
      <c r="D314" s="1473"/>
      <c r="E314" s="1099"/>
      <c r="F314" s="1099"/>
      <c r="G314" s="1472">
        <f>SUM(G315:G317)</f>
        <v>0</v>
      </c>
      <c r="H314" s="1472">
        <f>SUM(H315:H317)</f>
        <v>0</v>
      </c>
      <c r="I314" s="1401"/>
      <c r="Y314" s="8" t="s">
        <v>12</v>
      </c>
    </row>
    <row r="315" spans="2:25" ht="14.25" x14ac:dyDescent="0.2">
      <c r="B315" s="432" t="s">
        <v>2257</v>
      </c>
      <c r="C315" s="62">
        <v>5</v>
      </c>
      <c r="D315" s="95" t="s">
        <v>18</v>
      </c>
      <c r="E315" s="95" t="s">
        <v>18</v>
      </c>
      <c r="F315" s="95" t="s">
        <v>18</v>
      </c>
      <c r="G315" s="1243" t="str">
        <f>IF(OR(D315&lt;&gt;"-",E315&lt;&gt;"-",F315&lt;&gt;"-"),MAX(0,SUM(D315)-SUM(E315)-SUM(F315)),"-")</f>
        <v>-</v>
      </c>
      <c r="H315" s="1243" t="str">
        <f>IF(OR(D315&lt;&gt;"-",E315&lt;&gt;"-"),MAX(0,SUM(D315)-SUM(E315)),"-")</f>
        <v>-</v>
      </c>
      <c r="I315" s="95" t="s">
        <v>18</v>
      </c>
      <c r="Y315" s="8" t="s">
        <v>12</v>
      </c>
    </row>
    <row r="316" spans="2:25" ht="14.25" x14ac:dyDescent="0.2">
      <c r="B316" s="432" t="s">
        <v>2258</v>
      </c>
      <c r="C316" s="62">
        <v>6</v>
      </c>
      <c r="D316" s="84" t="s">
        <v>18</v>
      </c>
      <c r="E316" s="84" t="s">
        <v>18</v>
      </c>
      <c r="F316" s="84" t="s">
        <v>18</v>
      </c>
      <c r="G316" s="1470" t="str">
        <f>IF(OR(D316&lt;&gt;"-",E316&lt;&gt;"-",F316&lt;&gt;"-"),MAX(0,SUM(D316)-SUM(E316)-SUM(F316)),"-")</f>
        <v>-</v>
      </c>
      <c r="H316" s="1470" t="str">
        <f>IF(OR(D316&lt;&gt;"-",E316&lt;&gt;"-"),MAX(0,SUM(D316)-SUM(E316)),"-")</f>
        <v>-</v>
      </c>
      <c r="I316" s="84" t="s">
        <v>18</v>
      </c>
      <c r="Y316" s="8" t="s">
        <v>12</v>
      </c>
    </row>
    <row r="317" spans="2:25" ht="14.25" x14ac:dyDescent="0.2">
      <c r="B317" s="432" t="s">
        <v>2259</v>
      </c>
      <c r="C317" s="62">
        <v>7</v>
      </c>
      <c r="D317" s="86" t="s">
        <v>18</v>
      </c>
      <c r="E317" s="86" t="s">
        <v>18</v>
      </c>
      <c r="F317" s="86" t="s">
        <v>18</v>
      </c>
      <c r="G317" s="1471" t="str">
        <f>IF(OR(D317&lt;&gt;"-",E317&lt;&gt;"-",F317&lt;&gt;"-"),MAX(0,SUM(D317)-SUM(E317)-SUM(F317)),"-")</f>
        <v>-</v>
      </c>
      <c r="H317" s="1471" t="str">
        <f>IF(OR(D317&lt;&gt;"-",E317&lt;&gt;"-"),MAX(0,SUM(D317)-SUM(E317)),"-")</f>
        <v>-</v>
      </c>
      <c r="I317" s="86" t="s">
        <v>18</v>
      </c>
      <c r="Y317" s="8" t="s">
        <v>12</v>
      </c>
    </row>
    <row r="318" spans="2:25" ht="14.25" x14ac:dyDescent="0.2">
      <c r="B318" s="1352" t="s">
        <v>1869</v>
      </c>
      <c r="C318" s="62">
        <v>8</v>
      </c>
      <c r="D318" s="178"/>
      <c r="E318" s="212"/>
      <c r="F318" s="212"/>
      <c r="G318" s="1472">
        <f>SUM(G319:G321)</f>
        <v>0</v>
      </c>
      <c r="H318" s="1472">
        <f>SUM(H319:H321)</f>
        <v>0</v>
      </c>
      <c r="I318" s="123"/>
      <c r="Y318" s="8" t="s">
        <v>12</v>
      </c>
    </row>
    <row r="319" spans="2:25" ht="14.25" x14ac:dyDescent="0.2">
      <c r="B319" s="432" t="s">
        <v>2257</v>
      </c>
      <c r="C319" s="62">
        <v>9</v>
      </c>
      <c r="D319" s="95" t="s">
        <v>18</v>
      </c>
      <c r="E319" s="95" t="s">
        <v>18</v>
      </c>
      <c r="F319" s="95" t="s">
        <v>18</v>
      </c>
      <c r="G319" s="1243" t="str">
        <f>IF(OR(D319&lt;&gt;"-",E319&lt;&gt;"-",F319&lt;&gt;"-"),MAX(0,SUM(D319)-SUM(E319)-SUM(F319)),"-")</f>
        <v>-</v>
      </c>
      <c r="H319" s="1243" t="str">
        <f>IF(OR(D319&lt;&gt;"-",E319&lt;&gt;"-"),MAX(0,SUM(D319)-SUM(E319)),"-")</f>
        <v>-</v>
      </c>
      <c r="I319" s="95" t="s">
        <v>18</v>
      </c>
      <c r="Y319" s="8" t="s">
        <v>12</v>
      </c>
    </row>
    <row r="320" spans="2:25" ht="14.25" x14ac:dyDescent="0.2">
      <c r="B320" s="432" t="s">
        <v>2258</v>
      </c>
      <c r="C320" s="62">
        <v>11</v>
      </c>
      <c r="D320" s="84" t="s">
        <v>18</v>
      </c>
      <c r="E320" s="84" t="s">
        <v>18</v>
      </c>
      <c r="F320" s="84" t="s">
        <v>18</v>
      </c>
      <c r="G320" s="1470" t="str">
        <f>IF(OR(D320&lt;&gt;"-",E320&lt;&gt;"-",F320&lt;&gt;"-"),MAX(0,SUM(D320)-SUM(E320)-SUM(F320)),"-")</f>
        <v>-</v>
      </c>
      <c r="H320" s="1470" t="str">
        <f>IF(OR(D320&lt;&gt;"-",E320&lt;&gt;"-"),MAX(0,SUM(D320)-SUM(E320)),"-")</f>
        <v>-</v>
      </c>
      <c r="I320" s="84" t="s">
        <v>18</v>
      </c>
      <c r="Y320" s="8" t="s">
        <v>12</v>
      </c>
    </row>
    <row r="321" spans="2:25" ht="14.25" x14ac:dyDescent="0.2">
      <c r="B321" s="432" t="s">
        <v>2259</v>
      </c>
      <c r="C321" s="62">
        <v>13</v>
      </c>
      <c r="D321" s="86" t="s">
        <v>18</v>
      </c>
      <c r="E321" s="86" t="s">
        <v>18</v>
      </c>
      <c r="F321" s="86" t="s">
        <v>18</v>
      </c>
      <c r="G321" s="1471" t="str">
        <f>IF(OR(D321&lt;&gt;"-",E321&lt;&gt;"-",F321&lt;&gt;"-"),MAX(0,SUM(D321)-SUM(E321)-SUM(F321)),"-")</f>
        <v>-</v>
      </c>
      <c r="H321" s="1471" t="str">
        <f>IF(OR(D321&lt;&gt;"-",E321&lt;&gt;"-"),MAX(0,SUM(D321)-SUM(E321)),"-")</f>
        <v>-</v>
      </c>
      <c r="I321" s="86" t="s">
        <v>18</v>
      </c>
      <c r="Y321" s="8" t="s">
        <v>12</v>
      </c>
    </row>
    <row r="322" spans="2:25" ht="14.25" x14ac:dyDescent="0.2">
      <c r="B322" s="1352" t="s">
        <v>1866</v>
      </c>
      <c r="C322" s="62">
        <v>15</v>
      </c>
      <c r="D322" s="178"/>
      <c r="E322" s="212"/>
      <c r="F322" s="212"/>
      <c r="G322" s="1472">
        <f>SUM(G323:G325)</f>
        <v>0</v>
      </c>
      <c r="H322" s="1472">
        <f>SUM(H323:H325)</f>
        <v>0</v>
      </c>
      <c r="I322" s="123"/>
      <c r="Y322" s="8" t="s">
        <v>12</v>
      </c>
    </row>
    <row r="323" spans="2:25" ht="14.25" x14ac:dyDescent="0.2">
      <c r="B323" s="432" t="s">
        <v>2257</v>
      </c>
      <c r="C323" s="62">
        <v>16</v>
      </c>
      <c r="D323" s="95" t="s">
        <v>18</v>
      </c>
      <c r="E323" s="1243">
        <f t="shared" ref="E323:F325" si="19">MIN(E326,E329)</f>
        <v>0</v>
      </c>
      <c r="F323" s="1243">
        <f t="shared" si="19"/>
        <v>0</v>
      </c>
      <c r="G323" s="1243">
        <f t="shared" ref="G323:G331" si="20">IF(OR(D323&lt;&gt;"-",E323&lt;&gt;"-",F323&lt;&gt;"-"),MAX(0,SUM(D323)-SUM(E323)-SUM(F323)),"-")</f>
        <v>0</v>
      </c>
      <c r="H323" s="1243">
        <f t="shared" ref="H323:H331" si="21">IF(OR(D323&lt;&gt;"-",E323&lt;&gt;"-"),MAX(0,SUM(D323)-SUM(E323)),"-")</f>
        <v>0</v>
      </c>
      <c r="I323" s="95" t="s">
        <v>18</v>
      </c>
      <c r="Y323" s="8" t="s">
        <v>12</v>
      </c>
    </row>
    <row r="324" spans="2:25" ht="14.25" x14ac:dyDescent="0.2">
      <c r="B324" s="432" t="s">
        <v>2258</v>
      </c>
      <c r="C324" s="62">
        <v>18</v>
      </c>
      <c r="D324" s="84" t="s">
        <v>18</v>
      </c>
      <c r="E324" s="1470">
        <f t="shared" si="19"/>
        <v>0</v>
      </c>
      <c r="F324" s="1470">
        <f t="shared" si="19"/>
        <v>0</v>
      </c>
      <c r="G324" s="1470">
        <f t="shared" si="20"/>
        <v>0</v>
      </c>
      <c r="H324" s="1470">
        <f t="shared" si="21"/>
        <v>0</v>
      </c>
      <c r="I324" s="84" t="s">
        <v>18</v>
      </c>
      <c r="Y324" s="8" t="s">
        <v>12</v>
      </c>
    </row>
    <row r="325" spans="2:25" ht="14.25" x14ac:dyDescent="0.2">
      <c r="B325" s="432" t="s">
        <v>2259</v>
      </c>
      <c r="C325" s="62">
        <v>21</v>
      </c>
      <c r="D325" s="86" t="s">
        <v>18</v>
      </c>
      <c r="E325" s="1471">
        <f t="shared" si="19"/>
        <v>0</v>
      </c>
      <c r="F325" s="1471">
        <f t="shared" si="19"/>
        <v>0</v>
      </c>
      <c r="G325" s="1471">
        <f t="shared" si="20"/>
        <v>0</v>
      </c>
      <c r="H325" s="1471">
        <f t="shared" si="21"/>
        <v>0</v>
      </c>
      <c r="I325" s="86" t="s">
        <v>18</v>
      </c>
      <c r="Y325" s="8" t="s">
        <v>12</v>
      </c>
    </row>
    <row r="326" spans="2:25" ht="14.25" x14ac:dyDescent="0.2">
      <c r="B326" s="280" t="s">
        <v>2260</v>
      </c>
      <c r="C326" s="62">
        <v>16</v>
      </c>
      <c r="D326" s="1243" t="str">
        <f>D323</f>
        <v>-</v>
      </c>
      <c r="E326" s="95" t="s">
        <v>18</v>
      </c>
      <c r="F326" s="95" t="s">
        <v>18</v>
      </c>
      <c r="G326" s="1243" t="str">
        <f t="shared" si="20"/>
        <v>-</v>
      </c>
      <c r="H326" s="1243" t="str">
        <f t="shared" si="21"/>
        <v>-</v>
      </c>
      <c r="I326" s="263"/>
      <c r="Y326" s="8" t="s">
        <v>12</v>
      </c>
    </row>
    <row r="327" spans="2:25" ht="14.25" x14ac:dyDescent="0.2">
      <c r="B327" s="280" t="s">
        <v>2258</v>
      </c>
      <c r="C327" s="62">
        <v>18</v>
      </c>
      <c r="D327" s="1470" t="str">
        <f>D324</f>
        <v>-</v>
      </c>
      <c r="E327" s="84" t="s">
        <v>18</v>
      </c>
      <c r="F327" s="84" t="s">
        <v>18</v>
      </c>
      <c r="G327" s="1470" t="str">
        <f t="shared" si="20"/>
        <v>-</v>
      </c>
      <c r="H327" s="1470" t="str">
        <f t="shared" si="21"/>
        <v>-</v>
      </c>
      <c r="I327" s="78"/>
      <c r="Y327" s="8" t="s">
        <v>12</v>
      </c>
    </row>
    <row r="328" spans="2:25" ht="14.25" x14ac:dyDescent="0.2">
      <c r="B328" s="280" t="s">
        <v>2259</v>
      </c>
      <c r="C328" s="62">
        <v>21</v>
      </c>
      <c r="D328" s="1471" t="str">
        <f>D325</f>
        <v>-</v>
      </c>
      <c r="E328" s="86" t="s">
        <v>18</v>
      </c>
      <c r="F328" s="86" t="s">
        <v>18</v>
      </c>
      <c r="G328" s="1471" t="str">
        <f t="shared" si="20"/>
        <v>-</v>
      </c>
      <c r="H328" s="1471" t="str">
        <f t="shared" si="21"/>
        <v>-</v>
      </c>
      <c r="I328" s="78"/>
      <c r="Y328" s="8" t="s">
        <v>12</v>
      </c>
    </row>
    <row r="329" spans="2:25" ht="14.25" x14ac:dyDescent="0.2">
      <c r="B329" s="280" t="s">
        <v>2261</v>
      </c>
      <c r="C329" s="62">
        <v>16</v>
      </c>
      <c r="D329" s="1243" t="str">
        <f>D323</f>
        <v>-</v>
      </c>
      <c r="E329" s="95" t="s">
        <v>18</v>
      </c>
      <c r="F329" s="95" t="s">
        <v>18</v>
      </c>
      <c r="G329" s="1243" t="str">
        <f t="shared" si="20"/>
        <v>-</v>
      </c>
      <c r="H329" s="1243" t="str">
        <f t="shared" si="21"/>
        <v>-</v>
      </c>
      <c r="I329" s="78"/>
      <c r="Y329" s="8" t="s">
        <v>12</v>
      </c>
    </row>
    <row r="330" spans="2:25" ht="14.25" x14ac:dyDescent="0.2">
      <c r="B330" s="280" t="s">
        <v>2258</v>
      </c>
      <c r="C330" s="62">
        <v>18</v>
      </c>
      <c r="D330" s="1470" t="str">
        <f>D324</f>
        <v>-</v>
      </c>
      <c r="E330" s="84" t="s">
        <v>18</v>
      </c>
      <c r="F330" s="84" t="s">
        <v>18</v>
      </c>
      <c r="G330" s="1470" t="str">
        <f t="shared" si="20"/>
        <v>-</v>
      </c>
      <c r="H330" s="1470" t="str">
        <f t="shared" si="21"/>
        <v>-</v>
      </c>
      <c r="I330" s="78"/>
      <c r="Y330" s="8" t="s">
        <v>12</v>
      </c>
    </row>
    <row r="331" spans="2:25" ht="14.25" x14ac:dyDescent="0.2">
      <c r="B331" s="283" t="s">
        <v>2259</v>
      </c>
      <c r="C331" s="284">
        <v>21</v>
      </c>
      <c r="D331" s="1471" t="str">
        <f>D325</f>
        <v>-</v>
      </c>
      <c r="E331" s="86" t="s">
        <v>18</v>
      </c>
      <c r="F331" s="86" t="s">
        <v>18</v>
      </c>
      <c r="G331" s="1471" t="str">
        <f t="shared" si="20"/>
        <v>-</v>
      </c>
      <c r="H331" s="1471" t="str">
        <f t="shared" si="21"/>
        <v>-</v>
      </c>
      <c r="I331" s="269"/>
      <c r="Y331" s="8" t="s">
        <v>12</v>
      </c>
    </row>
    <row r="332" spans="2:25" ht="14.25" x14ac:dyDescent="0.2">
      <c r="Y332" s="8" t="s">
        <v>12</v>
      </c>
    </row>
    <row r="333" spans="2:25" ht="14.25" x14ac:dyDescent="0.2">
      <c r="B333" s="774" t="s">
        <v>1864</v>
      </c>
      <c r="C333" s="714"/>
      <c r="D333" s="781" t="s">
        <v>1218</v>
      </c>
      <c r="E333" s="6"/>
      <c r="F333" s="6"/>
      <c r="G333" s="782" t="s">
        <v>1219</v>
      </c>
      <c r="H333" s="783"/>
      <c r="I333" s="1402"/>
      <c r="Y333" s="8" t="s">
        <v>12</v>
      </c>
    </row>
    <row r="334" spans="2:25" ht="63.75" x14ac:dyDescent="0.2">
      <c r="B334" s="784" t="s">
        <v>981</v>
      </c>
      <c r="C334" s="785"/>
      <c r="D334" s="1554" t="s">
        <v>1220</v>
      </c>
      <c r="E334" s="1554" t="s">
        <v>1230</v>
      </c>
      <c r="F334" s="1554" t="s">
        <v>1185</v>
      </c>
      <c r="G334" s="1554" t="s">
        <v>972</v>
      </c>
      <c r="H334" s="1554" t="s">
        <v>971</v>
      </c>
      <c r="I334" s="1554" t="s">
        <v>1867</v>
      </c>
      <c r="Y334" s="8" t="s">
        <v>12</v>
      </c>
    </row>
    <row r="335" spans="2:25" ht="14.25" x14ac:dyDescent="0.2">
      <c r="B335" s="1068"/>
      <c r="C335" s="17">
        <v>315</v>
      </c>
      <c r="D335" s="59">
        <v>1</v>
      </c>
      <c r="E335" s="59">
        <v>2</v>
      </c>
      <c r="F335" s="59">
        <v>3</v>
      </c>
      <c r="G335" s="59" t="s">
        <v>1862</v>
      </c>
      <c r="H335" s="59" t="s">
        <v>1863</v>
      </c>
      <c r="I335" s="59">
        <v>6</v>
      </c>
      <c r="Y335" s="8" t="s">
        <v>12</v>
      </c>
    </row>
    <row r="336" spans="2:25" ht="14.25" x14ac:dyDescent="0.2">
      <c r="B336" s="1399" t="s">
        <v>1897</v>
      </c>
      <c r="C336" s="62"/>
      <c r="D336" s="178"/>
      <c r="E336" s="212"/>
      <c r="F336" s="219">
        <f>H336-G336</f>
        <v>0</v>
      </c>
      <c r="G336" s="1472">
        <f>SUM(G337,G341,G345,G349)</f>
        <v>0</v>
      </c>
      <c r="H336" s="1472">
        <f>SUM(H337,H341,H345,H349)</f>
        <v>0</v>
      </c>
      <c r="I336" s="439"/>
      <c r="Y336" s="8" t="s">
        <v>12</v>
      </c>
    </row>
    <row r="337" spans="2:25" ht="14.25" x14ac:dyDescent="0.2">
      <c r="B337" s="1352" t="s">
        <v>1868</v>
      </c>
      <c r="C337" s="62">
        <v>1</v>
      </c>
      <c r="D337" s="194"/>
      <c r="E337" s="374"/>
      <c r="F337" s="212"/>
      <c r="G337" s="1472">
        <f>SUM(G338:G340)</f>
        <v>0</v>
      </c>
      <c r="H337" s="1472">
        <f>SUM(H338:H340)</f>
        <v>0</v>
      </c>
      <c r="I337" s="124"/>
      <c r="Y337" s="8" t="s">
        <v>12</v>
      </c>
    </row>
    <row r="338" spans="2:25" ht="14.25" x14ac:dyDescent="0.2">
      <c r="B338" s="432" t="s">
        <v>2257</v>
      </c>
      <c r="C338" s="62">
        <v>2</v>
      </c>
      <c r="D338" s="95" t="s">
        <v>18</v>
      </c>
      <c r="E338" s="95" t="s">
        <v>18</v>
      </c>
      <c r="F338" s="95" t="s">
        <v>18</v>
      </c>
      <c r="G338" s="1243" t="str">
        <f>IF(OR(D338&lt;&gt;"-",E338&lt;&gt;"-",F338&lt;&gt;"-"),MAX(0,SUM(D338)-SUM(E338)-SUM(F338)),"-")</f>
        <v>-</v>
      </c>
      <c r="H338" s="1243" t="str">
        <f>IF(OR(D338&lt;&gt;"-",E338&lt;&gt;"-"),MAX(0,SUM(D338)-SUM(E338)),"-")</f>
        <v>-</v>
      </c>
      <c r="I338" s="84" t="s">
        <v>18</v>
      </c>
      <c r="Y338" s="8" t="s">
        <v>12</v>
      </c>
    </row>
    <row r="339" spans="2:25" ht="14.25" x14ac:dyDescent="0.2">
      <c r="B339" s="432" t="s">
        <v>2258</v>
      </c>
      <c r="C339" s="62">
        <v>3</v>
      </c>
      <c r="D339" s="84" t="s">
        <v>18</v>
      </c>
      <c r="E339" s="84" t="s">
        <v>18</v>
      </c>
      <c r="F339" s="84" t="s">
        <v>18</v>
      </c>
      <c r="G339" s="1470" t="str">
        <f>IF(OR(D339&lt;&gt;"-",E339&lt;&gt;"-",F339&lt;&gt;"-"),MAX(0,SUM(D339)-SUM(E339)-SUM(F339)),"-")</f>
        <v>-</v>
      </c>
      <c r="H339" s="1470" t="str">
        <f>IF(OR(D339&lt;&gt;"-",E339&lt;&gt;"-"),MAX(0,SUM(D339)-SUM(E339)),"-")</f>
        <v>-</v>
      </c>
      <c r="I339" s="84" t="s">
        <v>18</v>
      </c>
      <c r="Y339" s="8" t="s">
        <v>12</v>
      </c>
    </row>
    <row r="340" spans="2:25" ht="14.25" x14ac:dyDescent="0.2">
      <c r="B340" s="432" t="s">
        <v>2259</v>
      </c>
      <c r="C340" s="62">
        <v>4</v>
      </c>
      <c r="D340" s="86" t="s">
        <v>18</v>
      </c>
      <c r="E340" s="86" t="s">
        <v>18</v>
      </c>
      <c r="F340" s="86" t="s">
        <v>18</v>
      </c>
      <c r="G340" s="1471" t="str">
        <f>IF(OR(D340&lt;&gt;"-",E340&lt;&gt;"-",F340&lt;&gt;"-"),MAX(0,SUM(D340)-SUM(E340)-SUM(F340)),"-")</f>
        <v>-</v>
      </c>
      <c r="H340" s="1471" t="str">
        <f>IF(OR(D340&lt;&gt;"-",E340&lt;&gt;"-"),MAX(0,SUM(D340)-SUM(E340)),"-")</f>
        <v>-</v>
      </c>
      <c r="I340" s="86" t="s">
        <v>18</v>
      </c>
      <c r="Y340" s="8" t="s">
        <v>12</v>
      </c>
    </row>
    <row r="341" spans="2:25" ht="14.25" x14ac:dyDescent="0.2">
      <c r="B341" s="1352" t="s">
        <v>1865</v>
      </c>
      <c r="C341" s="62"/>
      <c r="D341" s="1473"/>
      <c r="E341" s="1099"/>
      <c r="F341" s="1099"/>
      <c r="G341" s="1472">
        <f>SUM(G342:G344)</f>
        <v>0</v>
      </c>
      <c r="H341" s="1472">
        <f>SUM(H342:H344)</f>
        <v>0</v>
      </c>
      <c r="I341" s="1401"/>
      <c r="Y341" s="8" t="s">
        <v>12</v>
      </c>
    </row>
    <row r="342" spans="2:25" ht="14.25" x14ac:dyDescent="0.2">
      <c r="B342" s="432" t="s">
        <v>2257</v>
      </c>
      <c r="C342" s="62">
        <v>5</v>
      </c>
      <c r="D342" s="95" t="s">
        <v>18</v>
      </c>
      <c r="E342" s="95" t="s">
        <v>18</v>
      </c>
      <c r="F342" s="95" t="s">
        <v>18</v>
      </c>
      <c r="G342" s="1243" t="str">
        <f>IF(OR(D342&lt;&gt;"-",E342&lt;&gt;"-",F342&lt;&gt;"-"),MAX(0,SUM(D342)-SUM(E342)-SUM(F342)),"-")</f>
        <v>-</v>
      </c>
      <c r="H342" s="1243" t="str">
        <f>IF(OR(D342&lt;&gt;"-",E342&lt;&gt;"-"),MAX(0,SUM(D342)-SUM(E342)),"-")</f>
        <v>-</v>
      </c>
      <c r="I342" s="95" t="s">
        <v>18</v>
      </c>
      <c r="Y342" s="8" t="s">
        <v>12</v>
      </c>
    </row>
    <row r="343" spans="2:25" ht="14.25" x14ac:dyDescent="0.2">
      <c r="B343" s="432" t="s">
        <v>2258</v>
      </c>
      <c r="C343" s="62">
        <v>6</v>
      </c>
      <c r="D343" s="84" t="s">
        <v>18</v>
      </c>
      <c r="E343" s="84" t="s">
        <v>18</v>
      </c>
      <c r="F343" s="84" t="s">
        <v>18</v>
      </c>
      <c r="G343" s="1470" t="str">
        <f>IF(OR(D343&lt;&gt;"-",E343&lt;&gt;"-",F343&lt;&gt;"-"),MAX(0,SUM(D343)-SUM(E343)-SUM(F343)),"-")</f>
        <v>-</v>
      </c>
      <c r="H343" s="1470" t="str">
        <f>IF(OR(D343&lt;&gt;"-",E343&lt;&gt;"-"),MAX(0,SUM(D343)-SUM(E343)),"-")</f>
        <v>-</v>
      </c>
      <c r="I343" s="84" t="s">
        <v>18</v>
      </c>
      <c r="Y343" s="8" t="s">
        <v>12</v>
      </c>
    </row>
    <row r="344" spans="2:25" ht="14.25" x14ac:dyDescent="0.2">
      <c r="B344" s="432" t="s">
        <v>2259</v>
      </c>
      <c r="C344" s="62">
        <v>7</v>
      </c>
      <c r="D344" s="86" t="s">
        <v>18</v>
      </c>
      <c r="E344" s="86" t="s">
        <v>18</v>
      </c>
      <c r="F344" s="86" t="s">
        <v>18</v>
      </c>
      <c r="G344" s="1471" t="str">
        <f>IF(OR(D344&lt;&gt;"-",E344&lt;&gt;"-",F344&lt;&gt;"-"),MAX(0,SUM(D344)-SUM(E344)-SUM(F344)),"-")</f>
        <v>-</v>
      </c>
      <c r="H344" s="1471" t="str">
        <f>IF(OR(D344&lt;&gt;"-",E344&lt;&gt;"-"),MAX(0,SUM(D344)-SUM(E344)),"-")</f>
        <v>-</v>
      </c>
      <c r="I344" s="86" t="s">
        <v>18</v>
      </c>
      <c r="Y344" s="8" t="s">
        <v>12</v>
      </c>
    </row>
    <row r="345" spans="2:25" ht="14.25" x14ac:dyDescent="0.2">
      <c r="B345" s="1352" t="s">
        <v>1869</v>
      </c>
      <c r="C345" s="62">
        <v>8</v>
      </c>
      <c r="D345" s="178"/>
      <c r="E345" s="212"/>
      <c r="F345" s="212"/>
      <c r="G345" s="1472">
        <f>SUM(G346:G348)</f>
        <v>0</v>
      </c>
      <c r="H345" s="1472">
        <f>SUM(H346:H348)</f>
        <v>0</v>
      </c>
      <c r="I345" s="123"/>
      <c r="Y345" s="8" t="s">
        <v>12</v>
      </c>
    </row>
    <row r="346" spans="2:25" ht="14.25" x14ac:dyDescent="0.2">
      <c r="B346" s="432" t="s">
        <v>2257</v>
      </c>
      <c r="C346" s="62">
        <v>9</v>
      </c>
      <c r="D346" s="95" t="s">
        <v>18</v>
      </c>
      <c r="E346" s="95" t="s">
        <v>18</v>
      </c>
      <c r="F346" s="95" t="s">
        <v>18</v>
      </c>
      <c r="G346" s="1243" t="str">
        <f>IF(OR(D346&lt;&gt;"-",E346&lt;&gt;"-",F346&lt;&gt;"-"),MAX(0,SUM(D346)-SUM(E346)-SUM(F346)),"-")</f>
        <v>-</v>
      </c>
      <c r="H346" s="1243" t="str">
        <f>IF(OR(D346&lt;&gt;"-",E346&lt;&gt;"-"),MAX(0,SUM(D346)-SUM(E346)),"-")</f>
        <v>-</v>
      </c>
      <c r="I346" s="95" t="s">
        <v>18</v>
      </c>
      <c r="Y346" s="8" t="s">
        <v>12</v>
      </c>
    </row>
    <row r="347" spans="2:25" ht="14.25" x14ac:dyDescent="0.2">
      <c r="B347" s="432" t="s">
        <v>2258</v>
      </c>
      <c r="C347" s="62">
        <v>11</v>
      </c>
      <c r="D347" s="84" t="s">
        <v>18</v>
      </c>
      <c r="E347" s="84" t="s">
        <v>18</v>
      </c>
      <c r="F347" s="84" t="s">
        <v>18</v>
      </c>
      <c r="G347" s="1470" t="str">
        <f>IF(OR(D347&lt;&gt;"-",E347&lt;&gt;"-",F347&lt;&gt;"-"),MAX(0,SUM(D347)-SUM(E347)-SUM(F347)),"-")</f>
        <v>-</v>
      </c>
      <c r="H347" s="1470" t="str">
        <f>IF(OR(D347&lt;&gt;"-",E347&lt;&gt;"-"),MAX(0,SUM(D347)-SUM(E347)),"-")</f>
        <v>-</v>
      </c>
      <c r="I347" s="84" t="s">
        <v>18</v>
      </c>
      <c r="Y347" s="8" t="s">
        <v>12</v>
      </c>
    </row>
    <row r="348" spans="2:25" ht="14.25" x14ac:dyDescent="0.2">
      <c r="B348" s="432" t="s">
        <v>2259</v>
      </c>
      <c r="C348" s="62">
        <v>13</v>
      </c>
      <c r="D348" s="86" t="s">
        <v>18</v>
      </c>
      <c r="E348" s="86" t="s">
        <v>18</v>
      </c>
      <c r="F348" s="86" t="s">
        <v>18</v>
      </c>
      <c r="G348" s="1471" t="str">
        <f>IF(OR(D348&lt;&gt;"-",E348&lt;&gt;"-",F348&lt;&gt;"-"),MAX(0,SUM(D348)-SUM(E348)-SUM(F348)),"-")</f>
        <v>-</v>
      </c>
      <c r="H348" s="1471" t="str">
        <f>IF(OR(D348&lt;&gt;"-",E348&lt;&gt;"-"),MAX(0,SUM(D348)-SUM(E348)),"-")</f>
        <v>-</v>
      </c>
      <c r="I348" s="86" t="s">
        <v>18</v>
      </c>
      <c r="Y348" s="8" t="s">
        <v>12</v>
      </c>
    </row>
    <row r="349" spans="2:25" ht="14.25" x14ac:dyDescent="0.2">
      <c r="B349" s="1352" t="s">
        <v>1866</v>
      </c>
      <c r="C349" s="62">
        <v>15</v>
      </c>
      <c r="D349" s="178"/>
      <c r="E349" s="212"/>
      <c r="F349" s="212"/>
      <c r="G349" s="1472">
        <f>SUM(G350:G352)</f>
        <v>0</v>
      </c>
      <c r="H349" s="1472">
        <f>SUM(H350:H352)</f>
        <v>0</v>
      </c>
      <c r="I349" s="123"/>
      <c r="Y349" s="8" t="s">
        <v>12</v>
      </c>
    </row>
    <row r="350" spans="2:25" ht="14.25" x14ac:dyDescent="0.2">
      <c r="B350" s="432" t="s">
        <v>2257</v>
      </c>
      <c r="C350" s="62">
        <v>16</v>
      </c>
      <c r="D350" s="95" t="s">
        <v>18</v>
      </c>
      <c r="E350" s="1243">
        <f t="shared" ref="E350:F352" si="22">MIN(E353,E356)</f>
        <v>0</v>
      </c>
      <c r="F350" s="1243">
        <f t="shared" si="22"/>
        <v>0</v>
      </c>
      <c r="G350" s="1243">
        <f t="shared" ref="G350:G358" si="23">IF(OR(D350&lt;&gt;"-",E350&lt;&gt;"-",F350&lt;&gt;"-"),MAX(0,SUM(D350)-SUM(E350)-SUM(F350)),"-")</f>
        <v>0</v>
      </c>
      <c r="H350" s="1243">
        <f t="shared" ref="H350:H358" si="24">IF(OR(D350&lt;&gt;"-",E350&lt;&gt;"-"),MAX(0,SUM(D350)-SUM(E350)),"-")</f>
        <v>0</v>
      </c>
      <c r="I350" s="95" t="s">
        <v>18</v>
      </c>
      <c r="Y350" s="8" t="s">
        <v>12</v>
      </c>
    </row>
    <row r="351" spans="2:25" ht="14.25" x14ac:dyDescent="0.2">
      <c r="B351" s="432" t="s">
        <v>2258</v>
      </c>
      <c r="C351" s="62">
        <v>18</v>
      </c>
      <c r="D351" s="84" t="s">
        <v>18</v>
      </c>
      <c r="E351" s="1470">
        <f t="shared" si="22"/>
        <v>0</v>
      </c>
      <c r="F351" s="1470">
        <f t="shared" si="22"/>
        <v>0</v>
      </c>
      <c r="G351" s="1470">
        <f t="shared" si="23"/>
        <v>0</v>
      </c>
      <c r="H351" s="1470">
        <f t="shared" si="24"/>
        <v>0</v>
      </c>
      <c r="I351" s="84" t="s">
        <v>18</v>
      </c>
      <c r="Y351" s="8" t="s">
        <v>12</v>
      </c>
    </row>
    <row r="352" spans="2:25" ht="14.25" x14ac:dyDescent="0.2">
      <c r="B352" s="432" t="s">
        <v>2259</v>
      </c>
      <c r="C352" s="62">
        <v>21</v>
      </c>
      <c r="D352" s="86" t="s">
        <v>18</v>
      </c>
      <c r="E352" s="1471">
        <f t="shared" si="22"/>
        <v>0</v>
      </c>
      <c r="F352" s="1471">
        <f t="shared" si="22"/>
        <v>0</v>
      </c>
      <c r="G352" s="1471">
        <f t="shared" si="23"/>
        <v>0</v>
      </c>
      <c r="H352" s="1471">
        <f t="shared" si="24"/>
        <v>0</v>
      </c>
      <c r="I352" s="86" t="s">
        <v>18</v>
      </c>
      <c r="Y352" s="8" t="s">
        <v>12</v>
      </c>
    </row>
    <row r="353" spans="1:25" ht="14.25" x14ac:dyDescent="0.2">
      <c r="B353" s="280" t="s">
        <v>2260</v>
      </c>
      <c r="C353" s="62">
        <v>16</v>
      </c>
      <c r="D353" s="1243" t="str">
        <f>D350</f>
        <v>-</v>
      </c>
      <c r="E353" s="95" t="s">
        <v>18</v>
      </c>
      <c r="F353" s="95" t="s">
        <v>18</v>
      </c>
      <c r="G353" s="1243" t="str">
        <f t="shared" si="23"/>
        <v>-</v>
      </c>
      <c r="H353" s="1243" t="str">
        <f t="shared" si="24"/>
        <v>-</v>
      </c>
      <c r="I353" s="263"/>
      <c r="Y353" s="8" t="s">
        <v>12</v>
      </c>
    </row>
    <row r="354" spans="1:25" ht="14.25" x14ac:dyDescent="0.2">
      <c r="B354" s="280" t="s">
        <v>2258</v>
      </c>
      <c r="C354" s="62">
        <v>18</v>
      </c>
      <c r="D354" s="1470" t="str">
        <f>D351</f>
        <v>-</v>
      </c>
      <c r="E354" s="84" t="s">
        <v>18</v>
      </c>
      <c r="F354" s="84" t="s">
        <v>18</v>
      </c>
      <c r="G354" s="1470" t="str">
        <f t="shared" si="23"/>
        <v>-</v>
      </c>
      <c r="H354" s="1470" t="str">
        <f t="shared" si="24"/>
        <v>-</v>
      </c>
      <c r="I354" s="78"/>
      <c r="Y354" s="8" t="s">
        <v>12</v>
      </c>
    </row>
    <row r="355" spans="1:25" ht="14.25" x14ac:dyDescent="0.2">
      <c r="B355" s="280" t="s">
        <v>2259</v>
      </c>
      <c r="C355" s="62">
        <v>21</v>
      </c>
      <c r="D355" s="1471" t="str">
        <f>D352</f>
        <v>-</v>
      </c>
      <c r="E355" s="86" t="s">
        <v>18</v>
      </c>
      <c r="F355" s="86" t="s">
        <v>18</v>
      </c>
      <c r="G355" s="1471" t="str">
        <f t="shared" si="23"/>
        <v>-</v>
      </c>
      <c r="H355" s="1471" t="str">
        <f t="shared" si="24"/>
        <v>-</v>
      </c>
      <c r="I355" s="78"/>
      <c r="Y355" s="8" t="s">
        <v>12</v>
      </c>
    </row>
    <row r="356" spans="1:25" ht="14.25" x14ac:dyDescent="0.2">
      <c r="B356" s="280" t="s">
        <v>2261</v>
      </c>
      <c r="C356" s="62">
        <v>16</v>
      </c>
      <c r="D356" s="1243" t="str">
        <f>D350</f>
        <v>-</v>
      </c>
      <c r="E356" s="95" t="s">
        <v>18</v>
      </c>
      <c r="F356" s="95" t="s">
        <v>18</v>
      </c>
      <c r="G356" s="1243" t="str">
        <f t="shared" si="23"/>
        <v>-</v>
      </c>
      <c r="H356" s="1243" t="str">
        <f t="shared" si="24"/>
        <v>-</v>
      </c>
      <c r="I356" s="78"/>
      <c r="Y356" s="8" t="s">
        <v>12</v>
      </c>
    </row>
    <row r="357" spans="1:25" ht="14.25" x14ac:dyDescent="0.2">
      <c r="B357" s="280" t="s">
        <v>2258</v>
      </c>
      <c r="C357" s="62">
        <v>18</v>
      </c>
      <c r="D357" s="1470" t="str">
        <f>D351</f>
        <v>-</v>
      </c>
      <c r="E357" s="84" t="s">
        <v>18</v>
      </c>
      <c r="F357" s="84" t="s">
        <v>18</v>
      </c>
      <c r="G357" s="1470" t="str">
        <f t="shared" si="23"/>
        <v>-</v>
      </c>
      <c r="H357" s="1470" t="str">
        <f t="shared" si="24"/>
        <v>-</v>
      </c>
      <c r="I357" s="78"/>
      <c r="Y357" s="8" t="s">
        <v>12</v>
      </c>
    </row>
    <row r="358" spans="1:25" ht="14.25" x14ac:dyDescent="0.2">
      <c r="B358" s="283" t="s">
        <v>2259</v>
      </c>
      <c r="C358" s="284">
        <v>21</v>
      </c>
      <c r="D358" s="1471" t="str">
        <f>D352</f>
        <v>-</v>
      </c>
      <c r="E358" s="86" t="s">
        <v>18</v>
      </c>
      <c r="F358" s="86" t="s">
        <v>18</v>
      </c>
      <c r="G358" s="1471" t="str">
        <f t="shared" si="23"/>
        <v>-</v>
      </c>
      <c r="H358" s="1471" t="str">
        <f t="shared" si="24"/>
        <v>-</v>
      </c>
      <c r="I358" s="269"/>
      <c r="Y358" s="8" t="s">
        <v>12</v>
      </c>
    </row>
    <row r="359" spans="1:25" ht="14.25" x14ac:dyDescent="0.2">
      <c r="Y359" s="8" t="s">
        <v>12</v>
      </c>
    </row>
    <row r="360" spans="1:25" ht="14.25" x14ac:dyDescent="0.2">
      <c r="A360" s="8" t="s">
        <v>12</v>
      </c>
      <c r="B360" s="1524" t="s">
        <v>2083</v>
      </c>
      <c r="C360" s="8" t="s">
        <v>12</v>
      </c>
      <c r="D360" s="8" t="s">
        <v>12</v>
      </c>
      <c r="E360" s="8" t="s">
        <v>12</v>
      </c>
      <c r="F360" s="8" t="s">
        <v>12</v>
      </c>
      <c r="G360" s="8" t="s">
        <v>12</v>
      </c>
      <c r="H360" s="8" t="s">
        <v>12</v>
      </c>
      <c r="I360" s="8" t="s">
        <v>12</v>
      </c>
      <c r="J360" s="8" t="s">
        <v>12</v>
      </c>
      <c r="K360" s="8" t="s">
        <v>12</v>
      </c>
      <c r="L360" s="8" t="s">
        <v>12</v>
      </c>
      <c r="M360" s="8" t="s">
        <v>12</v>
      </c>
      <c r="N360" s="8" t="s">
        <v>12</v>
      </c>
      <c r="O360" s="8" t="s">
        <v>12</v>
      </c>
      <c r="P360" s="8" t="s">
        <v>12</v>
      </c>
      <c r="Q360" s="8" t="s">
        <v>12</v>
      </c>
      <c r="R360" s="8" t="s">
        <v>12</v>
      </c>
      <c r="S360" s="8" t="s">
        <v>12</v>
      </c>
      <c r="T360" s="8" t="s">
        <v>12</v>
      </c>
      <c r="U360" s="8" t="s">
        <v>12</v>
      </c>
      <c r="V360" s="8" t="s">
        <v>12</v>
      </c>
      <c r="W360" s="8" t="s">
        <v>12</v>
      </c>
      <c r="X360" s="8" t="s">
        <v>12</v>
      </c>
      <c r="Y360" s="8" t="s">
        <v>12</v>
      </c>
    </row>
    <row r="361" spans="1:25" ht="14.25" x14ac:dyDescent="0.2">
      <c r="Y361" s="8" t="s">
        <v>12</v>
      </c>
    </row>
    <row r="362" spans="1:25" ht="51" x14ac:dyDescent="0.2">
      <c r="B362" s="793" t="s">
        <v>74</v>
      </c>
      <c r="C362" s="714"/>
      <c r="D362" s="6"/>
      <c r="E362" s="6"/>
      <c r="F362" s="272" t="s">
        <v>1185</v>
      </c>
      <c r="G362" s="272" t="s">
        <v>971</v>
      </c>
      <c r="H362" s="272" t="s">
        <v>972</v>
      </c>
      <c r="Y362" s="8" t="s">
        <v>12</v>
      </c>
    </row>
    <row r="363" spans="1:25" ht="14.25" x14ac:dyDescent="0.2">
      <c r="B363" s="679"/>
      <c r="C363" s="40">
        <v>316</v>
      </c>
      <c r="D363" s="18"/>
      <c r="E363" s="18"/>
      <c r="F363" s="18">
        <v>3</v>
      </c>
      <c r="G363" s="18" t="s">
        <v>1226</v>
      </c>
      <c r="H363" s="18">
        <v>4</v>
      </c>
      <c r="Y363" s="8" t="s">
        <v>12</v>
      </c>
    </row>
    <row r="364" spans="1:25" ht="14.25" x14ac:dyDescent="0.2">
      <c r="B364" s="786" t="s">
        <v>1224</v>
      </c>
      <c r="C364" s="142">
        <v>1</v>
      </c>
      <c r="D364" s="794"/>
      <c r="E364" s="795"/>
      <c r="F364" s="219">
        <f>SUM(F365:F370)</f>
        <v>0</v>
      </c>
      <c r="G364" s="219">
        <f>SUM(G365:G370)</f>
        <v>0</v>
      </c>
      <c r="H364" s="219">
        <f>SUM(H365:H370)</f>
        <v>0</v>
      </c>
      <c r="Y364" s="8" t="s">
        <v>12</v>
      </c>
    </row>
    <row r="365" spans="1:25" ht="14.25" x14ac:dyDescent="0.2">
      <c r="B365" s="791" t="s">
        <v>60</v>
      </c>
      <c r="C365" s="142">
        <v>2</v>
      </c>
      <c r="D365" s="796"/>
      <c r="E365" s="797"/>
      <c r="F365" s="640">
        <f t="shared" ref="F365:F370" si="25">IF(H365=SUM(H376),SUM(G376)-SUM(H376),SUM(G387)-SUM(H387))</f>
        <v>0</v>
      </c>
      <c r="G365" s="640">
        <f t="shared" ref="G365:G370" si="26">SUM(F365,H365)</f>
        <v>0</v>
      </c>
      <c r="H365" s="640">
        <f t="shared" ref="H365:H370" si="27">MAX(H376,H387)</f>
        <v>0</v>
      </c>
      <c r="Y365" s="8" t="s">
        <v>12</v>
      </c>
    </row>
    <row r="366" spans="1:25" ht="14.25" x14ac:dyDescent="0.2">
      <c r="B366" s="791" t="s">
        <v>980</v>
      </c>
      <c r="C366" s="142">
        <v>3</v>
      </c>
      <c r="D366" s="796"/>
      <c r="E366" s="797"/>
      <c r="F366" s="354">
        <f t="shared" si="25"/>
        <v>0</v>
      </c>
      <c r="G366" s="354">
        <f t="shared" si="26"/>
        <v>0</v>
      </c>
      <c r="H366" s="354">
        <f t="shared" si="27"/>
        <v>0</v>
      </c>
      <c r="Y366" s="8" t="s">
        <v>12</v>
      </c>
    </row>
    <row r="367" spans="1:25" ht="14.25" x14ac:dyDescent="0.2">
      <c r="B367" s="791" t="s">
        <v>63</v>
      </c>
      <c r="C367" s="142">
        <v>4</v>
      </c>
      <c r="D367" s="796"/>
      <c r="E367" s="797"/>
      <c r="F367" s="354">
        <f t="shared" si="25"/>
        <v>0</v>
      </c>
      <c r="G367" s="354">
        <f t="shared" si="26"/>
        <v>0</v>
      </c>
      <c r="H367" s="354">
        <f t="shared" si="27"/>
        <v>0</v>
      </c>
      <c r="Y367" s="8" t="s">
        <v>12</v>
      </c>
    </row>
    <row r="368" spans="1:25" ht="14.25" x14ac:dyDescent="0.2">
      <c r="B368" s="791" t="s">
        <v>64</v>
      </c>
      <c r="C368" s="142">
        <v>5</v>
      </c>
      <c r="D368" s="796"/>
      <c r="E368" s="797"/>
      <c r="F368" s="354">
        <f t="shared" si="25"/>
        <v>0</v>
      </c>
      <c r="G368" s="354">
        <f t="shared" si="26"/>
        <v>0</v>
      </c>
      <c r="H368" s="354">
        <f t="shared" si="27"/>
        <v>0</v>
      </c>
      <c r="Y368" s="8" t="s">
        <v>12</v>
      </c>
    </row>
    <row r="369" spans="2:25" ht="14.25" x14ac:dyDescent="0.2">
      <c r="B369" s="791" t="s">
        <v>70</v>
      </c>
      <c r="C369" s="142">
        <v>6</v>
      </c>
      <c r="D369" s="796"/>
      <c r="E369" s="797"/>
      <c r="F369" s="354">
        <f t="shared" si="25"/>
        <v>0</v>
      </c>
      <c r="G369" s="354">
        <f t="shared" si="26"/>
        <v>0</v>
      </c>
      <c r="H369" s="354">
        <f t="shared" si="27"/>
        <v>0</v>
      </c>
      <c r="Y369" s="8" t="s">
        <v>12</v>
      </c>
    </row>
    <row r="370" spans="2:25" ht="14.25" x14ac:dyDescent="0.2">
      <c r="B370" s="792" t="s">
        <v>981</v>
      </c>
      <c r="C370" s="135">
        <v>7</v>
      </c>
      <c r="D370" s="798"/>
      <c r="E370" s="799"/>
      <c r="F370" s="709">
        <f t="shared" si="25"/>
        <v>0</v>
      </c>
      <c r="G370" s="709">
        <f t="shared" si="26"/>
        <v>0</v>
      </c>
      <c r="H370" s="709">
        <f t="shared" si="27"/>
        <v>0</v>
      </c>
      <c r="Y370" s="8" t="s">
        <v>12</v>
      </c>
    </row>
    <row r="371" spans="2:25" ht="14.25" x14ac:dyDescent="0.2">
      <c r="Y371" s="8" t="s">
        <v>12</v>
      </c>
    </row>
    <row r="372" spans="2:25" ht="14.25" x14ac:dyDescent="0.2">
      <c r="B372" s="774"/>
      <c r="C372" s="714"/>
      <c r="D372" s="781" t="s">
        <v>1218</v>
      </c>
      <c r="E372" s="6"/>
      <c r="F372" s="6"/>
      <c r="G372" s="782" t="s">
        <v>1219</v>
      </c>
      <c r="H372" s="783"/>
      <c r="Y372" s="8" t="s">
        <v>12</v>
      </c>
    </row>
    <row r="373" spans="2:25" ht="63.75" x14ac:dyDescent="0.2">
      <c r="B373" s="784" t="s">
        <v>1227</v>
      </c>
      <c r="C373" s="785"/>
      <c r="D373" s="272" t="s">
        <v>1220</v>
      </c>
      <c r="E373" s="272" t="s">
        <v>1221</v>
      </c>
      <c r="F373" s="272" t="s">
        <v>1185</v>
      </c>
      <c r="G373" s="272" t="s">
        <v>971</v>
      </c>
      <c r="H373" s="272" t="s">
        <v>972</v>
      </c>
      <c r="Y373" s="8" t="s">
        <v>12</v>
      </c>
    </row>
    <row r="374" spans="2:25" ht="14.25" x14ac:dyDescent="0.2">
      <c r="B374" s="679"/>
      <c r="C374" s="40">
        <v>317</v>
      </c>
      <c r="D374" s="18">
        <v>1</v>
      </c>
      <c r="E374" s="18">
        <v>2</v>
      </c>
      <c r="F374" s="18">
        <v>3</v>
      </c>
      <c r="G374" s="34" t="s">
        <v>1222</v>
      </c>
      <c r="H374" s="34" t="s">
        <v>1223</v>
      </c>
      <c r="Y374" s="8" t="s">
        <v>12</v>
      </c>
    </row>
    <row r="375" spans="2:25" ht="14.25" x14ac:dyDescent="0.2">
      <c r="B375" s="786" t="s">
        <v>1224</v>
      </c>
      <c r="C375" s="142">
        <v>1</v>
      </c>
      <c r="D375" s="787"/>
      <c r="E375" s="788"/>
      <c r="F375" s="219" t="str">
        <f>IF(OR(G375&lt;&gt;"-",H375&lt;&gt;"-"),SUM(G375)-SUM(H375),"-")</f>
        <v>-</v>
      </c>
      <c r="G375" s="219" t="str">
        <f>IF(COUNTIF(G376:G381,"-")&lt;COUNTA(G376:G381),SUM(G376:G381),"-")</f>
        <v>-</v>
      </c>
      <c r="H375" s="219" t="str">
        <f>IF(COUNTIF(H376:H381,"-")&lt;COUNTA(H376:H381),SUM(H376:H381),"-")</f>
        <v>-</v>
      </c>
      <c r="Y375" s="8" t="s">
        <v>12</v>
      </c>
    </row>
    <row r="376" spans="2:25" ht="14.25" x14ac:dyDescent="0.2">
      <c r="B376" s="791" t="s">
        <v>60</v>
      </c>
      <c r="C376" s="142">
        <v>2</v>
      </c>
      <c r="D376" s="631" t="s">
        <v>18</v>
      </c>
      <c r="E376" s="95" t="s">
        <v>18</v>
      </c>
      <c r="F376" s="95" t="s">
        <v>18</v>
      </c>
      <c r="G376" s="640" t="str">
        <f t="shared" ref="G376:G381" si="28">IF(OR(D376&lt;&gt;"-",E376&lt;&gt;"-"),MAX(0,SUM(D376)-SUM(E376)),"-")</f>
        <v>-</v>
      </c>
      <c r="H376" s="640" t="str">
        <f t="shared" ref="H376:H381" si="29">IF(OR(D376&lt;&gt;"-",E376&lt;&gt;"-",F376&lt;&gt;"-"),MAX(0,SUM(D376)-SUM(E376)-SUM(F376)),"-")</f>
        <v>-</v>
      </c>
      <c r="Y376" s="8" t="s">
        <v>12</v>
      </c>
    </row>
    <row r="377" spans="2:25" ht="14.25" x14ac:dyDescent="0.2">
      <c r="B377" s="791" t="s">
        <v>980</v>
      </c>
      <c r="C377" s="142">
        <v>3</v>
      </c>
      <c r="D377" s="84" t="s">
        <v>18</v>
      </c>
      <c r="E377" s="84" t="s">
        <v>18</v>
      </c>
      <c r="F377" s="84" t="s">
        <v>18</v>
      </c>
      <c r="G377" s="354" t="str">
        <f t="shared" si="28"/>
        <v>-</v>
      </c>
      <c r="H377" s="354" t="str">
        <f t="shared" si="29"/>
        <v>-</v>
      </c>
      <c r="Y377" s="8" t="s">
        <v>12</v>
      </c>
    </row>
    <row r="378" spans="2:25" ht="14.25" x14ac:dyDescent="0.2">
      <c r="B378" s="791" t="s">
        <v>63</v>
      </c>
      <c r="C378" s="142">
        <v>4</v>
      </c>
      <c r="D378" s="84" t="s">
        <v>18</v>
      </c>
      <c r="E378" s="84" t="s">
        <v>18</v>
      </c>
      <c r="F378" s="84" t="s">
        <v>18</v>
      </c>
      <c r="G378" s="354" t="str">
        <f t="shared" si="28"/>
        <v>-</v>
      </c>
      <c r="H378" s="354" t="str">
        <f t="shared" si="29"/>
        <v>-</v>
      </c>
      <c r="Y378" s="8" t="s">
        <v>12</v>
      </c>
    </row>
    <row r="379" spans="2:25" ht="14.25" x14ac:dyDescent="0.2">
      <c r="B379" s="791" t="s">
        <v>64</v>
      </c>
      <c r="C379" s="142">
        <v>5</v>
      </c>
      <c r="D379" s="84" t="s">
        <v>18</v>
      </c>
      <c r="E379" s="84" t="s">
        <v>18</v>
      </c>
      <c r="F379" s="84" t="s">
        <v>18</v>
      </c>
      <c r="G379" s="354" t="str">
        <f t="shared" si="28"/>
        <v>-</v>
      </c>
      <c r="H379" s="354" t="str">
        <f t="shared" si="29"/>
        <v>-</v>
      </c>
      <c r="Y379" s="8" t="s">
        <v>12</v>
      </c>
    </row>
    <row r="380" spans="2:25" ht="14.25" x14ac:dyDescent="0.2">
      <c r="B380" s="791" t="s">
        <v>70</v>
      </c>
      <c r="C380" s="142">
        <v>6</v>
      </c>
      <c r="D380" s="84" t="s">
        <v>18</v>
      </c>
      <c r="E380" s="84" t="s">
        <v>18</v>
      </c>
      <c r="F380" s="84" t="s">
        <v>18</v>
      </c>
      <c r="G380" s="354" t="str">
        <f t="shared" si="28"/>
        <v>-</v>
      </c>
      <c r="H380" s="354" t="str">
        <f t="shared" si="29"/>
        <v>-</v>
      </c>
      <c r="Y380" s="8" t="s">
        <v>12</v>
      </c>
    </row>
    <row r="381" spans="2:25" ht="14.25" x14ac:dyDescent="0.2">
      <c r="B381" s="792" t="s">
        <v>981</v>
      </c>
      <c r="C381" s="135">
        <v>7</v>
      </c>
      <c r="D381" s="86" t="s">
        <v>18</v>
      </c>
      <c r="E381" s="86" t="s">
        <v>18</v>
      </c>
      <c r="F381" s="86" t="s">
        <v>18</v>
      </c>
      <c r="G381" s="709" t="str">
        <f t="shared" si="28"/>
        <v>-</v>
      </c>
      <c r="H381" s="709" t="str">
        <f t="shared" si="29"/>
        <v>-</v>
      </c>
      <c r="Y381" s="8" t="s">
        <v>12</v>
      </c>
    </row>
    <row r="382" spans="2:25" ht="14.25" x14ac:dyDescent="0.2">
      <c r="Y382" s="8" t="s">
        <v>12</v>
      </c>
    </row>
    <row r="383" spans="2:25" ht="14.25" x14ac:dyDescent="0.2">
      <c r="B383" s="774"/>
      <c r="C383" s="714"/>
      <c r="D383" s="781" t="s">
        <v>1218</v>
      </c>
      <c r="E383" s="6"/>
      <c r="F383" s="6"/>
      <c r="G383" s="782" t="s">
        <v>1219</v>
      </c>
      <c r="H383" s="783"/>
      <c r="Y383" s="8" t="s">
        <v>12</v>
      </c>
    </row>
    <row r="384" spans="2:25" ht="63.75" x14ac:dyDescent="0.2">
      <c r="B384" s="784" t="s">
        <v>1228</v>
      </c>
      <c r="C384" s="785"/>
      <c r="D384" s="1554" t="s">
        <v>1220</v>
      </c>
      <c r="E384" s="1554" t="s">
        <v>1221</v>
      </c>
      <c r="F384" s="1554" t="s">
        <v>1185</v>
      </c>
      <c r="G384" s="1554" t="s">
        <v>971</v>
      </c>
      <c r="H384" s="1554" t="s">
        <v>972</v>
      </c>
      <c r="Y384" s="8" t="s">
        <v>12</v>
      </c>
    </row>
    <row r="385" spans="1:25" ht="14.25" x14ac:dyDescent="0.2">
      <c r="B385" s="679"/>
      <c r="C385" s="40">
        <v>318</v>
      </c>
      <c r="D385" s="18">
        <v>1</v>
      </c>
      <c r="E385" s="18">
        <v>2</v>
      </c>
      <c r="F385" s="18">
        <v>3</v>
      </c>
      <c r="G385" s="34" t="s">
        <v>1222</v>
      </c>
      <c r="H385" s="34" t="s">
        <v>1223</v>
      </c>
      <c r="Y385" s="8" t="s">
        <v>12</v>
      </c>
    </row>
    <row r="386" spans="1:25" ht="14.25" x14ac:dyDescent="0.2">
      <c r="B386" s="786" t="s">
        <v>1224</v>
      </c>
      <c r="C386" s="142">
        <v>1</v>
      </c>
      <c r="D386" s="787"/>
      <c r="E386" s="788"/>
      <c r="F386" s="219" t="str">
        <f>IF(OR(G386&lt;&gt;"-",H386&lt;&gt;"-"),SUM(G386)-SUM(H386),"-")</f>
        <v>-</v>
      </c>
      <c r="G386" s="219" t="str">
        <f>IF(COUNTIF(G387:G392,"-")&lt;COUNTA(G387:G392),SUM(G387:G392),"-")</f>
        <v>-</v>
      </c>
      <c r="H386" s="219" t="str">
        <f>IF(COUNTIF(H387:H392,"-")&lt;COUNTA(H387:H392),SUM(H387:H392),"-")</f>
        <v>-</v>
      </c>
      <c r="Y386" s="8" t="s">
        <v>12</v>
      </c>
    </row>
    <row r="387" spans="1:25" ht="14.25" x14ac:dyDescent="0.2">
      <c r="B387" s="791" t="s">
        <v>60</v>
      </c>
      <c r="C387" s="142">
        <v>2</v>
      </c>
      <c r="D387" s="631" t="s">
        <v>18</v>
      </c>
      <c r="E387" s="95" t="s">
        <v>18</v>
      </c>
      <c r="F387" s="95" t="s">
        <v>18</v>
      </c>
      <c r="G387" s="640" t="str">
        <f t="shared" ref="G387:G392" si="30">IF(OR(D387&lt;&gt;"-",E387&lt;&gt;"-"),MAX(0,SUM(D387)-SUM(E387)),"-")</f>
        <v>-</v>
      </c>
      <c r="H387" s="640" t="str">
        <f t="shared" ref="H387:H392" si="31">IF(OR(D387&lt;&gt;"-",E387&lt;&gt;"-",F387&lt;&gt;"-"),MAX(0,SUM(D387)-SUM(E387)-SUM(F387)),"-")</f>
        <v>-</v>
      </c>
      <c r="Y387" s="8" t="s">
        <v>12</v>
      </c>
    </row>
    <row r="388" spans="1:25" ht="14.25" x14ac:dyDescent="0.2">
      <c r="B388" s="791" t="s">
        <v>980</v>
      </c>
      <c r="C388" s="142">
        <v>3</v>
      </c>
      <c r="D388" s="84" t="s">
        <v>18</v>
      </c>
      <c r="E388" s="84" t="s">
        <v>18</v>
      </c>
      <c r="F388" s="84" t="s">
        <v>18</v>
      </c>
      <c r="G388" s="354" t="str">
        <f t="shared" si="30"/>
        <v>-</v>
      </c>
      <c r="H388" s="354" t="str">
        <f t="shared" si="31"/>
        <v>-</v>
      </c>
      <c r="Y388" s="8" t="s">
        <v>12</v>
      </c>
    </row>
    <row r="389" spans="1:25" ht="14.25" x14ac:dyDescent="0.2">
      <c r="B389" s="791" t="s">
        <v>63</v>
      </c>
      <c r="C389" s="142">
        <v>4</v>
      </c>
      <c r="D389" s="84" t="s">
        <v>18</v>
      </c>
      <c r="E389" s="84" t="s">
        <v>18</v>
      </c>
      <c r="F389" s="84" t="s">
        <v>18</v>
      </c>
      <c r="G389" s="354" t="str">
        <f t="shared" si="30"/>
        <v>-</v>
      </c>
      <c r="H389" s="354" t="str">
        <f t="shared" si="31"/>
        <v>-</v>
      </c>
      <c r="Y389" s="8" t="s">
        <v>12</v>
      </c>
    </row>
    <row r="390" spans="1:25" ht="14.25" x14ac:dyDescent="0.2">
      <c r="B390" s="791" t="s">
        <v>64</v>
      </c>
      <c r="C390" s="142">
        <v>5</v>
      </c>
      <c r="D390" s="84" t="s">
        <v>18</v>
      </c>
      <c r="E390" s="84" t="s">
        <v>18</v>
      </c>
      <c r="F390" s="84" t="s">
        <v>18</v>
      </c>
      <c r="G390" s="354" t="str">
        <f t="shared" si="30"/>
        <v>-</v>
      </c>
      <c r="H390" s="354" t="str">
        <f t="shared" si="31"/>
        <v>-</v>
      </c>
      <c r="Y390" s="8" t="s">
        <v>12</v>
      </c>
    </row>
    <row r="391" spans="1:25" ht="14.25" x14ac:dyDescent="0.2">
      <c r="B391" s="791" t="s">
        <v>70</v>
      </c>
      <c r="C391" s="142">
        <v>6</v>
      </c>
      <c r="D391" s="84" t="s">
        <v>18</v>
      </c>
      <c r="E391" s="84" t="s">
        <v>18</v>
      </c>
      <c r="F391" s="84" t="s">
        <v>18</v>
      </c>
      <c r="G391" s="354" t="str">
        <f t="shared" si="30"/>
        <v>-</v>
      </c>
      <c r="H391" s="354" t="str">
        <f t="shared" si="31"/>
        <v>-</v>
      </c>
      <c r="Y391" s="8" t="s">
        <v>12</v>
      </c>
    </row>
    <row r="392" spans="1:25" ht="14.25" x14ac:dyDescent="0.2">
      <c r="B392" s="792" t="s">
        <v>981</v>
      </c>
      <c r="C392" s="135">
        <v>7</v>
      </c>
      <c r="D392" s="86" t="s">
        <v>18</v>
      </c>
      <c r="E392" s="86" t="s">
        <v>18</v>
      </c>
      <c r="F392" s="86" t="s">
        <v>18</v>
      </c>
      <c r="G392" s="709" t="str">
        <f t="shared" si="30"/>
        <v>-</v>
      </c>
      <c r="H392" s="709" t="str">
        <f t="shared" si="31"/>
        <v>-</v>
      </c>
      <c r="Y392" s="8" t="s">
        <v>12</v>
      </c>
    </row>
    <row r="393" spans="1:25" ht="14.25" x14ac:dyDescent="0.2">
      <c r="Y393" s="8" t="s">
        <v>12</v>
      </c>
    </row>
    <row r="394" spans="1:25" ht="14.25" x14ac:dyDescent="0.2">
      <c r="A394" s="8" t="s">
        <v>12</v>
      </c>
      <c r="B394" s="1524" t="s">
        <v>2084</v>
      </c>
      <c r="C394" s="8" t="s">
        <v>12</v>
      </c>
      <c r="D394" s="8" t="s">
        <v>12</v>
      </c>
      <c r="E394" s="8" t="s">
        <v>12</v>
      </c>
      <c r="F394" s="8" t="s">
        <v>12</v>
      </c>
      <c r="G394" s="8" t="s">
        <v>12</v>
      </c>
      <c r="H394" s="8" t="s">
        <v>12</v>
      </c>
      <c r="I394" s="8" t="s">
        <v>12</v>
      </c>
      <c r="J394" s="8" t="s">
        <v>12</v>
      </c>
      <c r="K394" s="8" t="s">
        <v>12</v>
      </c>
      <c r="L394" s="8" t="s">
        <v>12</v>
      </c>
      <c r="M394" s="8" t="s">
        <v>12</v>
      </c>
      <c r="N394" s="8" t="s">
        <v>12</v>
      </c>
      <c r="O394" s="8" t="s">
        <v>12</v>
      </c>
      <c r="P394" s="8" t="s">
        <v>12</v>
      </c>
      <c r="Q394" s="8" t="s">
        <v>12</v>
      </c>
      <c r="R394" s="8" t="s">
        <v>12</v>
      </c>
      <c r="S394" s="8" t="s">
        <v>12</v>
      </c>
      <c r="T394" s="8" t="s">
        <v>12</v>
      </c>
      <c r="U394" s="8" t="s">
        <v>12</v>
      </c>
      <c r="V394" s="8" t="s">
        <v>12</v>
      </c>
      <c r="W394" s="8" t="s">
        <v>12</v>
      </c>
      <c r="X394" s="8" t="s">
        <v>12</v>
      </c>
      <c r="Y394" s="8" t="s">
        <v>12</v>
      </c>
    </row>
    <row r="395" spans="1:25" ht="14.25" x14ac:dyDescent="0.2">
      <c r="Y395" s="8" t="s">
        <v>12</v>
      </c>
    </row>
    <row r="396" spans="1:25" ht="63.75" x14ac:dyDescent="0.2">
      <c r="B396" s="774"/>
      <c r="C396" s="714"/>
      <c r="D396" s="781" t="s">
        <v>1218</v>
      </c>
      <c r="E396" s="6"/>
      <c r="F396" s="6"/>
      <c r="G396" s="782" t="s">
        <v>1219</v>
      </c>
      <c r="H396" s="783"/>
      <c r="I396" s="1356" t="s">
        <v>2037</v>
      </c>
      <c r="J396" s="1078"/>
      <c r="Y396" s="8" t="s">
        <v>12</v>
      </c>
    </row>
    <row r="397" spans="1:25" ht="63.75" x14ac:dyDescent="0.2">
      <c r="B397" s="725" t="s">
        <v>1229</v>
      </c>
      <c r="C397" s="785"/>
      <c r="D397" s="1554" t="s">
        <v>1220</v>
      </c>
      <c r="E397" s="1554" t="s">
        <v>1221</v>
      </c>
      <c r="F397" s="1554" t="s">
        <v>1185</v>
      </c>
      <c r="G397" s="1554" t="s">
        <v>971</v>
      </c>
      <c r="H397" s="1554" t="s">
        <v>972</v>
      </c>
      <c r="I397" s="1555" t="s">
        <v>1887</v>
      </c>
      <c r="J397" s="1555" t="s">
        <v>2028</v>
      </c>
      <c r="Y397" s="8" t="s">
        <v>12</v>
      </c>
    </row>
    <row r="398" spans="1:25" ht="14.25" x14ac:dyDescent="0.2">
      <c r="B398" s="679"/>
      <c r="C398" s="40">
        <v>319</v>
      </c>
      <c r="D398" s="18">
        <v>1</v>
      </c>
      <c r="E398" s="18">
        <v>2</v>
      </c>
      <c r="F398" s="18">
        <v>3</v>
      </c>
      <c r="G398" s="34" t="s">
        <v>1222</v>
      </c>
      <c r="H398" s="34" t="s">
        <v>1223</v>
      </c>
      <c r="I398" s="18">
        <v>6</v>
      </c>
      <c r="J398" s="18">
        <v>7</v>
      </c>
      <c r="Y398" s="8" t="s">
        <v>12</v>
      </c>
    </row>
    <row r="399" spans="1:25" ht="14.25" x14ac:dyDescent="0.2">
      <c r="B399" s="800" t="s">
        <v>1224</v>
      </c>
      <c r="C399" s="142">
        <v>1</v>
      </c>
      <c r="D399" s="787"/>
      <c r="E399" s="788"/>
      <c r="F399" s="219" t="str">
        <f>IF(OR(G399&lt;&gt;"-",H399&lt;&gt;"-"),SUM(G399)-SUM(H399),"-")</f>
        <v>-</v>
      </c>
      <c r="G399" s="219" t="str">
        <f>IF(COUNTIF(G400:G405,"-")&lt;COUNTA(G400:G405),SUM(G400:G405),"-")</f>
        <v>-</v>
      </c>
      <c r="H399" s="219" t="str">
        <f>IF(COUNTIF(H400:H405,"-")&lt;COUNTA(H400:H405),SUM(H400:H405),"-")</f>
        <v>-</v>
      </c>
      <c r="I399" s="1489">
        <f>SUM(I400:I405)</f>
        <v>0</v>
      </c>
      <c r="J399" s="1489">
        <f>SUM(J400:J405)</f>
        <v>0</v>
      </c>
      <c r="Y399" s="8" t="s">
        <v>12</v>
      </c>
    </row>
    <row r="400" spans="1:25" ht="14.25" x14ac:dyDescent="0.2">
      <c r="B400" s="791" t="s">
        <v>60</v>
      </c>
      <c r="C400" s="142">
        <v>2</v>
      </c>
      <c r="D400" s="631" t="s">
        <v>18</v>
      </c>
      <c r="E400" s="95" t="s">
        <v>18</v>
      </c>
      <c r="F400" s="95" t="s">
        <v>18</v>
      </c>
      <c r="G400" s="640" t="str">
        <f t="shared" ref="G400:G405" si="32">IF(OR(D400&lt;&gt;"-",E400&lt;&gt;"-"),MAX(0,SUM(D400)-SUM(E400)),"-")</f>
        <v>-</v>
      </c>
      <c r="H400" s="640" t="str">
        <f t="shared" ref="H400:H405" si="33">IF(OR(D400&lt;&gt;"-",E400&lt;&gt;"-",F400&lt;&gt;"-"),MAX(0,SUM(D400)-SUM(E400)-SUM(F400)),"-")</f>
        <v>-</v>
      </c>
      <c r="I400" s="95" t="s">
        <v>18</v>
      </c>
      <c r="J400" s="95" t="s">
        <v>18</v>
      </c>
      <c r="Y400" s="8" t="s">
        <v>12</v>
      </c>
    </row>
    <row r="401" spans="1:25" ht="14.25" x14ac:dyDescent="0.2">
      <c r="B401" s="791" t="s">
        <v>980</v>
      </c>
      <c r="C401" s="142">
        <v>3</v>
      </c>
      <c r="D401" s="84" t="s">
        <v>18</v>
      </c>
      <c r="E401" s="84" t="s">
        <v>18</v>
      </c>
      <c r="F401" s="84" t="s">
        <v>18</v>
      </c>
      <c r="G401" s="354" t="str">
        <f t="shared" si="32"/>
        <v>-</v>
      </c>
      <c r="H401" s="354" t="str">
        <f t="shared" si="33"/>
        <v>-</v>
      </c>
      <c r="I401" s="84" t="s">
        <v>18</v>
      </c>
      <c r="J401" s="84" t="s">
        <v>18</v>
      </c>
      <c r="Y401" s="8" t="s">
        <v>12</v>
      </c>
    </row>
    <row r="402" spans="1:25" ht="14.25" x14ac:dyDescent="0.2">
      <c r="B402" s="791" t="s">
        <v>63</v>
      </c>
      <c r="C402" s="142">
        <v>4</v>
      </c>
      <c r="D402" s="84" t="s">
        <v>18</v>
      </c>
      <c r="E402" s="84" t="s">
        <v>18</v>
      </c>
      <c r="F402" s="84" t="s">
        <v>18</v>
      </c>
      <c r="G402" s="354" t="str">
        <f t="shared" si="32"/>
        <v>-</v>
      </c>
      <c r="H402" s="354" t="str">
        <f t="shared" si="33"/>
        <v>-</v>
      </c>
      <c r="I402" s="84" t="s">
        <v>18</v>
      </c>
      <c r="J402" s="84" t="s">
        <v>18</v>
      </c>
      <c r="Y402" s="8" t="s">
        <v>12</v>
      </c>
    </row>
    <row r="403" spans="1:25" ht="14.25" x14ac:dyDescent="0.2">
      <c r="B403" s="791" t="s">
        <v>64</v>
      </c>
      <c r="C403" s="142">
        <v>5</v>
      </c>
      <c r="D403" s="84" t="s">
        <v>18</v>
      </c>
      <c r="E403" s="84" t="s">
        <v>18</v>
      </c>
      <c r="F403" s="84" t="s">
        <v>18</v>
      </c>
      <c r="G403" s="354" t="str">
        <f t="shared" si="32"/>
        <v>-</v>
      </c>
      <c r="H403" s="354" t="str">
        <f t="shared" si="33"/>
        <v>-</v>
      </c>
      <c r="I403" s="84" t="s">
        <v>18</v>
      </c>
      <c r="J403" s="84" t="s">
        <v>18</v>
      </c>
      <c r="Y403" s="8" t="s">
        <v>12</v>
      </c>
    </row>
    <row r="404" spans="1:25" ht="14.25" x14ac:dyDescent="0.2">
      <c r="B404" s="791" t="s">
        <v>70</v>
      </c>
      <c r="C404" s="142">
        <v>6</v>
      </c>
      <c r="D404" s="84" t="s">
        <v>18</v>
      </c>
      <c r="E404" s="84" t="s">
        <v>18</v>
      </c>
      <c r="F404" s="84" t="s">
        <v>18</v>
      </c>
      <c r="G404" s="354" t="str">
        <f t="shared" si="32"/>
        <v>-</v>
      </c>
      <c r="H404" s="354" t="str">
        <f t="shared" si="33"/>
        <v>-</v>
      </c>
      <c r="I404" s="84" t="s">
        <v>18</v>
      </c>
      <c r="J404" s="84" t="s">
        <v>18</v>
      </c>
      <c r="Y404" s="8" t="s">
        <v>12</v>
      </c>
    </row>
    <row r="405" spans="1:25" ht="14.25" x14ac:dyDescent="0.2">
      <c r="B405" s="792" t="s">
        <v>981</v>
      </c>
      <c r="C405" s="135">
        <v>7</v>
      </c>
      <c r="D405" s="86" t="s">
        <v>18</v>
      </c>
      <c r="E405" s="86" t="s">
        <v>18</v>
      </c>
      <c r="F405" s="86" t="s">
        <v>18</v>
      </c>
      <c r="G405" s="709" t="str">
        <f t="shared" si="32"/>
        <v>-</v>
      </c>
      <c r="H405" s="709" t="str">
        <f t="shared" si="33"/>
        <v>-</v>
      </c>
      <c r="I405" s="86" t="s">
        <v>18</v>
      </c>
      <c r="J405" s="86" t="s">
        <v>18</v>
      </c>
      <c r="Y405" s="8" t="s">
        <v>12</v>
      </c>
    </row>
    <row r="406" spans="1:25" ht="14.25" x14ac:dyDescent="0.2">
      <c r="Q406" s="801"/>
      <c r="Y406" s="8" t="s">
        <v>12</v>
      </c>
    </row>
    <row r="407" spans="1:25" ht="14.25" x14ac:dyDescent="0.2">
      <c r="A407" s="8" t="s">
        <v>12</v>
      </c>
      <c r="B407" s="1524" t="s">
        <v>2078</v>
      </c>
      <c r="C407" s="8" t="s">
        <v>12</v>
      </c>
      <c r="D407" s="8" t="s">
        <v>12</v>
      </c>
      <c r="E407" s="8" t="s">
        <v>12</v>
      </c>
      <c r="F407" s="8" t="s">
        <v>12</v>
      </c>
      <c r="G407" s="8" t="s">
        <v>12</v>
      </c>
      <c r="H407" s="8" t="s">
        <v>12</v>
      </c>
      <c r="I407" s="8" t="s">
        <v>12</v>
      </c>
      <c r="J407" s="8" t="s">
        <v>12</v>
      </c>
      <c r="K407" s="8" t="s">
        <v>12</v>
      </c>
      <c r="L407" s="8" t="s">
        <v>12</v>
      </c>
      <c r="M407" s="8" t="s">
        <v>12</v>
      </c>
      <c r="N407" s="8" t="s">
        <v>12</v>
      </c>
      <c r="O407" s="8" t="s">
        <v>12</v>
      </c>
      <c r="P407" s="8" t="s">
        <v>12</v>
      </c>
      <c r="Q407" s="8" t="s">
        <v>12</v>
      </c>
      <c r="R407" s="8" t="s">
        <v>12</v>
      </c>
      <c r="S407" s="8" t="s">
        <v>12</v>
      </c>
      <c r="T407" s="8" t="s">
        <v>12</v>
      </c>
      <c r="U407" s="8" t="s">
        <v>12</v>
      </c>
      <c r="V407" s="8" t="s">
        <v>12</v>
      </c>
      <c r="W407" s="8" t="s">
        <v>12</v>
      </c>
      <c r="X407" s="8" t="s">
        <v>12</v>
      </c>
      <c r="Y407" s="8" t="s">
        <v>12</v>
      </c>
    </row>
    <row r="408" spans="1:25" ht="14.25" x14ac:dyDescent="0.2">
      <c r="Y408" s="8" t="s">
        <v>12</v>
      </c>
    </row>
    <row r="409" spans="1:25" ht="38.25" x14ac:dyDescent="0.2">
      <c r="B409" s="827" t="s">
        <v>2079</v>
      </c>
      <c r="C409" s="377"/>
      <c r="D409" s="1554" t="s">
        <v>1237</v>
      </c>
      <c r="E409" s="1563" t="s">
        <v>1664</v>
      </c>
      <c r="F409" s="1563" t="s">
        <v>1995</v>
      </c>
      <c r="G409" s="1563" t="s">
        <v>1996</v>
      </c>
      <c r="H409" s="1563" t="s">
        <v>1997</v>
      </c>
      <c r="I409" s="1563" t="s">
        <v>1998</v>
      </c>
      <c r="J409" s="1563" t="s">
        <v>1999</v>
      </c>
      <c r="K409" s="1563" t="s">
        <v>2000</v>
      </c>
      <c r="L409" s="1563" t="s">
        <v>1992</v>
      </c>
      <c r="M409" s="1563" t="s">
        <v>2003</v>
      </c>
      <c r="Y409" s="8" t="s">
        <v>12</v>
      </c>
    </row>
    <row r="410" spans="1:25" ht="14.25" x14ac:dyDescent="0.2">
      <c r="B410" s="1248"/>
      <c r="C410" s="40">
        <v>320</v>
      </c>
      <c r="D410" s="18">
        <v>1</v>
      </c>
      <c r="E410" s="18">
        <v>2</v>
      </c>
      <c r="F410" s="18">
        <v>3</v>
      </c>
      <c r="G410" s="18">
        <v>4</v>
      </c>
      <c r="H410" s="18">
        <v>5</v>
      </c>
      <c r="I410" s="18">
        <v>6</v>
      </c>
      <c r="J410" s="18">
        <v>7</v>
      </c>
      <c r="K410" s="18">
        <v>8</v>
      </c>
      <c r="L410" s="18">
        <v>9</v>
      </c>
      <c r="M410" s="19">
        <v>10</v>
      </c>
      <c r="Y410" s="8" t="s">
        <v>12</v>
      </c>
    </row>
    <row r="411" spans="1:25" ht="14.25" x14ac:dyDescent="0.2">
      <c r="B411" s="877" t="s">
        <v>1240</v>
      </c>
      <c r="C411" s="142">
        <v>1</v>
      </c>
      <c r="D411" s="178"/>
      <c r="E411" s="640">
        <f>MAX($D$420-SUM(E420)) + MAX($D$423-SUM(E423)-SUM(E425))</f>
        <v>0</v>
      </c>
      <c r="F411" s="640">
        <f t="shared" ref="F411:I412" si="34">MAX(0,$D$420-SUM(F420)) + MAX(0,$D$423-SUM(F423)-SUM(F425))</f>
        <v>0</v>
      </c>
      <c r="G411" s="640">
        <f t="shared" si="34"/>
        <v>0</v>
      </c>
      <c r="H411" s="640">
        <f t="shared" si="34"/>
        <v>0</v>
      </c>
      <c r="I411" s="640">
        <f t="shared" si="34"/>
        <v>0</v>
      </c>
      <c r="J411" s="804">
        <f>MAX(0,SQRT(MAX(0,F411,G411)^2+MAX(0,H411,I411)^2))</f>
        <v>0</v>
      </c>
      <c r="K411" s="1804">
        <f>IFERROR(L411/J411,1)</f>
        <v>1</v>
      </c>
      <c r="L411" s="640">
        <f>MAX(0,E411+SQRT(MAX(0,F411,G411)^2+MAX(0,H411,I411)^2))</f>
        <v>0</v>
      </c>
      <c r="M411" s="123"/>
      <c r="Y411" s="8" t="s">
        <v>12</v>
      </c>
    </row>
    <row r="412" spans="1:25" ht="14.25" x14ac:dyDescent="0.2">
      <c r="B412" s="808" t="s">
        <v>1241</v>
      </c>
      <c r="C412" s="142">
        <v>2</v>
      </c>
      <c r="D412" s="91"/>
      <c r="E412" s="709">
        <f>MAX($D$420-SUM(E421)) + MAX($D$423-SUM(E424)-SUM(E426))</f>
        <v>0</v>
      </c>
      <c r="F412" s="709">
        <f t="shared" si="34"/>
        <v>0</v>
      </c>
      <c r="G412" s="709">
        <f t="shared" si="34"/>
        <v>0</v>
      </c>
      <c r="H412" s="709">
        <f t="shared" si="34"/>
        <v>0</v>
      </c>
      <c r="I412" s="709">
        <f t="shared" si="34"/>
        <v>0</v>
      </c>
      <c r="J412" s="727">
        <f>MAX(0,SQRT(MAX(0,F412,G412)^2+MAX(0,H412,I412)^2))</f>
        <v>0</v>
      </c>
      <c r="K412" s="1742">
        <f>IFERROR(L412/J412,1)</f>
        <v>1</v>
      </c>
      <c r="L412" s="709">
        <f>MAX(0,E412+SQRT(MAX(0,F412,G412)^2+MAX(0,H412,I412)^2))</f>
        <v>0</v>
      </c>
      <c r="M412" s="25"/>
      <c r="Y412" s="8" t="s">
        <v>12</v>
      </c>
    </row>
    <row r="413" spans="1:25" ht="14.25" x14ac:dyDescent="0.2">
      <c r="B413" s="39" t="s">
        <v>1537</v>
      </c>
      <c r="C413" s="142"/>
      <c r="D413" s="91"/>
      <c r="E413" s="239"/>
      <c r="F413" s="239"/>
      <c r="G413" s="239"/>
      <c r="H413" s="239"/>
      <c r="I413" s="239"/>
      <c r="J413" s="239"/>
      <c r="K413" s="239"/>
      <c r="L413" s="239"/>
      <c r="M413" s="25"/>
      <c r="Y413" s="8" t="s">
        <v>12</v>
      </c>
    </row>
    <row r="414" spans="1:25" ht="14.25" x14ac:dyDescent="0.2">
      <c r="B414" s="44" t="s">
        <v>2001</v>
      </c>
      <c r="C414" s="142">
        <v>3</v>
      </c>
      <c r="D414" s="91"/>
      <c r="E414" s="239"/>
      <c r="F414" s="640">
        <f>$K411*IFERROR(IF(F411&gt;=G411,MAX(0,F411)/$J411*F411,0),0)</f>
        <v>0</v>
      </c>
      <c r="G414" s="640">
        <f>$K411*IFERROR(IF(G411&gt;F411,MAX(0,G411)/$J411*G411,0),0)</f>
        <v>0</v>
      </c>
      <c r="H414" s="640">
        <f>$K411*IFERROR(IF(H411&gt;=I411,MAX(0,H411)/$J411*H411,0),0)</f>
        <v>0</v>
      </c>
      <c r="I414" s="640">
        <f>$K411*IFERROR(IF(I411&gt;H411,MAX(0,I411)/$J411*I411,0),0)</f>
        <v>0</v>
      </c>
      <c r="J414" s="239"/>
      <c r="K414" s="239"/>
      <c r="L414" s="640">
        <f>SUM(F414:I414)</f>
        <v>0</v>
      </c>
      <c r="M414" s="1805">
        <f>L414-L411</f>
        <v>0</v>
      </c>
      <c r="Y414" s="8" t="s">
        <v>12</v>
      </c>
    </row>
    <row r="415" spans="1:25" ht="14.25" x14ac:dyDescent="0.2">
      <c r="B415" s="46" t="s">
        <v>2002</v>
      </c>
      <c r="C415" s="135">
        <v>4</v>
      </c>
      <c r="D415" s="194"/>
      <c r="E415" s="374"/>
      <c r="F415" s="709">
        <f>$K412*IFERROR(IF(F412&gt;=G412,MAX(0,F412)/$J412*F412,0),0)</f>
        <v>0</v>
      </c>
      <c r="G415" s="709">
        <f>$K412*IFERROR(IF(G412&gt;F412,MAX(0,G412)/$J412*G412,0),0)</f>
        <v>0</v>
      </c>
      <c r="H415" s="709">
        <f>$K412*IFERROR(IF(H412&gt;=I412,MAX(0,H412)/$J412*H412,0),0)</f>
        <v>0</v>
      </c>
      <c r="I415" s="709">
        <f>$K412*IFERROR(IF(I412&gt;H412,MAX(0,I412)/$J412*I412,0),0)</f>
        <v>0</v>
      </c>
      <c r="J415" s="374"/>
      <c r="K415" s="374"/>
      <c r="L415" s="709">
        <f>SUM(F415:I415)</f>
        <v>0</v>
      </c>
      <c r="M415" s="1806">
        <f>L415-L412</f>
        <v>0</v>
      </c>
      <c r="Y415" s="8" t="s">
        <v>12</v>
      </c>
    </row>
    <row r="416" spans="1:25" ht="14.25" x14ac:dyDescent="0.2">
      <c r="Y416" s="8" t="s">
        <v>12</v>
      </c>
    </row>
    <row r="417" spans="2:25" ht="25.5" x14ac:dyDescent="0.2">
      <c r="B417" s="827" t="s">
        <v>1639</v>
      </c>
      <c r="C417" s="377"/>
      <c r="D417" s="1554" t="s">
        <v>1237</v>
      </c>
      <c r="E417" s="1563" t="s">
        <v>1664</v>
      </c>
      <c r="F417" s="1563" t="s">
        <v>1995</v>
      </c>
      <c r="G417" s="1563" t="s">
        <v>1996</v>
      </c>
      <c r="H417" s="1563" t="s">
        <v>1997</v>
      </c>
      <c r="I417" s="1563" t="s">
        <v>1998</v>
      </c>
      <c r="Y417" s="8" t="s">
        <v>12</v>
      </c>
    </row>
    <row r="418" spans="2:25" ht="14.25" x14ac:dyDescent="0.2">
      <c r="B418" s="1248"/>
      <c r="C418" s="40">
        <v>321</v>
      </c>
      <c r="D418" s="18">
        <v>1</v>
      </c>
      <c r="E418" s="18">
        <v>2</v>
      </c>
      <c r="F418" s="18">
        <v>3</v>
      </c>
      <c r="G418" s="18">
        <v>4</v>
      </c>
      <c r="H418" s="18">
        <v>5</v>
      </c>
      <c r="I418" s="19">
        <v>6</v>
      </c>
      <c r="Y418" s="8" t="s">
        <v>12</v>
      </c>
    </row>
    <row r="419" spans="2:25" ht="14.25" x14ac:dyDescent="0.2">
      <c r="B419" s="813" t="s">
        <v>2005</v>
      </c>
      <c r="C419" s="142"/>
      <c r="D419" s="263"/>
      <c r="E419" s="263"/>
      <c r="F419" s="263"/>
      <c r="G419" s="263"/>
      <c r="H419" s="263"/>
      <c r="I419" s="263"/>
      <c r="Y419" s="8" t="s">
        <v>12</v>
      </c>
    </row>
    <row r="420" spans="2:25" ht="14.25" x14ac:dyDescent="0.2">
      <c r="B420" s="820" t="s">
        <v>1238</v>
      </c>
      <c r="C420" s="62">
        <v>1</v>
      </c>
      <c r="D420" s="354">
        <f>D443</f>
        <v>0</v>
      </c>
      <c r="E420" s="354">
        <f>D477</f>
        <v>0</v>
      </c>
      <c r="F420" s="354">
        <f>D511</f>
        <v>0</v>
      </c>
      <c r="G420" s="354">
        <f>D545</f>
        <v>0</v>
      </c>
      <c r="H420" s="354">
        <f>D579</f>
        <v>0</v>
      </c>
      <c r="I420" s="354">
        <f>D613</f>
        <v>0</v>
      </c>
      <c r="Y420" s="8" t="s">
        <v>12</v>
      </c>
    </row>
    <row r="421" spans="2:25" ht="14.25" x14ac:dyDescent="0.2">
      <c r="B421" s="1361" t="s">
        <v>1239</v>
      </c>
      <c r="C421" s="62">
        <v>2</v>
      </c>
      <c r="D421" s="285"/>
      <c r="E421" s="84" t="s">
        <v>18</v>
      </c>
      <c r="F421" s="84" t="s">
        <v>18</v>
      </c>
      <c r="G421" s="84" t="s">
        <v>18</v>
      </c>
      <c r="H421" s="84" t="s">
        <v>18</v>
      </c>
      <c r="I421" s="84" t="s">
        <v>18</v>
      </c>
      <c r="Y421" s="8" t="s">
        <v>12</v>
      </c>
    </row>
    <row r="422" spans="2:25" ht="14.25" x14ac:dyDescent="0.2">
      <c r="B422" s="813" t="s">
        <v>2006</v>
      </c>
      <c r="C422" s="62"/>
      <c r="D422" s="263"/>
      <c r="E422" s="263"/>
      <c r="F422" s="263"/>
      <c r="G422" s="263"/>
      <c r="H422" s="263"/>
      <c r="I422" s="263"/>
      <c r="Y422" s="8" t="s">
        <v>12</v>
      </c>
    </row>
    <row r="423" spans="2:25" ht="14.25" x14ac:dyDescent="0.2">
      <c r="B423" s="820" t="s">
        <v>1238</v>
      </c>
      <c r="C423" s="62">
        <v>3</v>
      </c>
      <c r="D423" s="1925">
        <v>0</v>
      </c>
      <c r="E423" s="1925">
        <v>0</v>
      </c>
      <c r="F423" s="1925">
        <v>0</v>
      </c>
      <c r="G423" s="1925">
        <v>0</v>
      </c>
      <c r="H423" s="1925">
        <v>0</v>
      </c>
      <c r="I423" s="1925">
        <v>0</v>
      </c>
      <c r="Y423" s="8" t="s">
        <v>12</v>
      </c>
    </row>
    <row r="424" spans="2:25" ht="14.25" x14ac:dyDescent="0.2">
      <c r="B424" s="820" t="s">
        <v>1239</v>
      </c>
      <c r="C424" s="62">
        <v>4</v>
      </c>
      <c r="D424" s="124"/>
      <c r="E424" s="1925">
        <v>0</v>
      </c>
      <c r="F424" s="1925">
        <v>0</v>
      </c>
      <c r="G424" s="1925">
        <v>0</v>
      </c>
      <c r="H424" s="1925">
        <v>0</v>
      </c>
      <c r="I424" s="1925">
        <v>0</v>
      </c>
      <c r="Y424" s="8" t="s">
        <v>12</v>
      </c>
    </row>
    <row r="425" spans="2:25" ht="14.25" x14ac:dyDescent="0.2">
      <c r="B425" s="44" t="s">
        <v>1993</v>
      </c>
      <c r="C425" s="62">
        <v>5</v>
      </c>
      <c r="D425" s="91"/>
      <c r="E425" s="1925">
        <v>0</v>
      </c>
      <c r="F425" s="1925">
        <v>0</v>
      </c>
      <c r="G425" s="1925">
        <v>0</v>
      </c>
      <c r="H425" s="1925">
        <v>0</v>
      </c>
      <c r="I425" s="1925">
        <v>0</v>
      </c>
      <c r="Y425" s="8" t="s">
        <v>12</v>
      </c>
    </row>
    <row r="426" spans="2:25" ht="14.25" x14ac:dyDescent="0.2">
      <c r="B426" s="46" t="s">
        <v>1994</v>
      </c>
      <c r="C426" s="284">
        <v>6</v>
      </c>
      <c r="D426" s="194"/>
      <c r="E426" s="1926">
        <v>0</v>
      </c>
      <c r="F426" s="1926">
        <v>0</v>
      </c>
      <c r="G426" s="1926">
        <v>0</v>
      </c>
      <c r="H426" s="1926">
        <v>0</v>
      </c>
      <c r="I426" s="1926">
        <v>0</v>
      </c>
      <c r="Y426" s="8" t="s">
        <v>12</v>
      </c>
    </row>
    <row r="427" spans="2:25" ht="14.25" x14ac:dyDescent="0.2">
      <c r="Y427" s="8" t="s">
        <v>12</v>
      </c>
    </row>
    <row r="428" spans="2:25" ht="14.25" x14ac:dyDescent="0.2">
      <c r="B428" s="1362" t="s">
        <v>2020</v>
      </c>
      <c r="C428" s="1556"/>
      <c r="D428" s="1349" t="s">
        <v>957</v>
      </c>
      <c r="E428" s="1350" t="s">
        <v>688</v>
      </c>
      <c r="Y428" s="8" t="s">
        <v>12</v>
      </c>
    </row>
    <row r="429" spans="2:25" ht="14.25" x14ac:dyDescent="0.2">
      <c r="B429" s="1363"/>
      <c r="C429" s="40">
        <v>322</v>
      </c>
      <c r="D429" s="18">
        <v>1</v>
      </c>
      <c r="E429" s="19">
        <v>2</v>
      </c>
      <c r="Y429" s="8" t="s">
        <v>12</v>
      </c>
    </row>
    <row r="430" spans="2:25" ht="14.25" x14ac:dyDescent="0.2">
      <c r="B430" s="1364" t="s">
        <v>1640</v>
      </c>
      <c r="C430" s="62">
        <v>1</v>
      </c>
      <c r="D430" s="1803">
        <f>FT17.Participant!C15</f>
        <v>0</v>
      </c>
      <c r="E430" s="1474" t="s">
        <v>688</v>
      </c>
      <c r="Y430" s="8" t="s">
        <v>12</v>
      </c>
    </row>
    <row r="431" spans="2:25" ht="14.25" x14ac:dyDescent="0.2">
      <c r="B431" s="1365" t="s">
        <v>2021</v>
      </c>
      <c r="C431" s="62">
        <v>2</v>
      </c>
      <c r="D431" s="1577"/>
      <c r="E431" s="1475" t="s">
        <v>688</v>
      </c>
      <c r="Y431" s="8" t="s">
        <v>12</v>
      </c>
    </row>
    <row r="432" spans="2:25" ht="14.25" x14ac:dyDescent="0.2">
      <c r="B432" s="1365" t="s">
        <v>2022</v>
      </c>
      <c r="C432" s="62">
        <v>3</v>
      </c>
      <c r="D432" s="1577"/>
      <c r="E432" s="1475" t="s">
        <v>688</v>
      </c>
      <c r="Y432" s="8" t="s">
        <v>12</v>
      </c>
    </row>
    <row r="433" spans="1:25" ht="14.25" x14ac:dyDescent="0.2">
      <c r="B433" s="1365" t="s">
        <v>2023</v>
      </c>
      <c r="C433" s="62">
        <v>4</v>
      </c>
      <c r="D433" s="1577"/>
      <c r="E433" s="1475" t="s">
        <v>688</v>
      </c>
      <c r="Y433" s="8" t="s">
        <v>12</v>
      </c>
    </row>
    <row r="434" spans="1:25" ht="14.25" x14ac:dyDescent="0.2">
      <c r="B434" s="1365" t="s">
        <v>2024</v>
      </c>
      <c r="C434" s="62">
        <v>5</v>
      </c>
      <c r="D434" s="1577"/>
      <c r="E434" s="1475" t="s">
        <v>688</v>
      </c>
      <c r="Y434" s="8" t="s">
        <v>12</v>
      </c>
    </row>
    <row r="435" spans="1:25" ht="14.25" x14ac:dyDescent="0.2">
      <c r="B435" s="1365" t="s">
        <v>2025</v>
      </c>
      <c r="C435" s="62">
        <v>6</v>
      </c>
      <c r="D435" s="1577"/>
      <c r="E435" s="1475" t="s">
        <v>688</v>
      </c>
      <c r="Y435" s="8" t="s">
        <v>12</v>
      </c>
    </row>
    <row r="436" spans="1:25" ht="14.25" x14ac:dyDescent="0.2">
      <c r="B436" s="1363" t="s">
        <v>2026</v>
      </c>
      <c r="C436" s="284">
        <v>7</v>
      </c>
      <c r="D436" s="42" t="s">
        <v>2027</v>
      </c>
      <c r="E436" s="1745">
        <f>1-SUM(E430:E435)</f>
        <v>1</v>
      </c>
      <c r="Y436" s="8" t="s">
        <v>12</v>
      </c>
    </row>
    <row r="437" spans="1:25" ht="15" thickBot="1" x14ac:dyDescent="0.25">
      <c r="Y437" s="8" t="s">
        <v>12</v>
      </c>
    </row>
    <row r="438" spans="1:25" ht="15.75" thickBot="1" x14ac:dyDescent="0.3">
      <c r="A438" s="286" t="s">
        <v>2004</v>
      </c>
      <c r="B438" s="287"/>
      <c r="C438" s="287"/>
      <c r="D438" s="287"/>
      <c r="E438" s="287"/>
      <c r="F438" s="287"/>
      <c r="G438" s="287"/>
      <c r="H438" s="287"/>
      <c r="I438" s="287"/>
      <c r="J438" s="287"/>
      <c r="K438" s="1354" t="s">
        <v>1291</v>
      </c>
      <c r="Y438" s="8" t="s">
        <v>12</v>
      </c>
    </row>
    <row r="439" spans="1:25" ht="14.25" x14ac:dyDescent="0.2">
      <c r="L439"/>
      <c r="M439"/>
      <c r="N439"/>
      <c r="O439"/>
      <c r="P439"/>
      <c r="Q439"/>
      <c r="R439"/>
      <c r="S439"/>
      <c r="T439"/>
      <c r="U439"/>
      <c r="V439"/>
      <c r="W439"/>
      <c r="X439"/>
      <c r="Y439" s="8" t="s">
        <v>12</v>
      </c>
    </row>
    <row r="440" spans="1:25" ht="14.25" customHeight="1" x14ac:dyDescent="0.2">
      <c r="B440" s="5"/>
      <c r="C440" s="201"/>
      <c r="D440" s="2130" t="s">
        <v>1242</v>
      </c>
      <c r="E440" s="1369" t="s">
        <v>2019</v>
      </c>
      <c r="F440" s="1370"/>
      <c r="G440" s="1370"/>
      <c r="H440" s="1370"/>
      <c r="I440" s="1370"/>
      <c r="J440" s="1370"/>
      <c r="K440" s="1357"/>
      <c r="L440"/>
      <c r="M440"/>
      <c r="N440"/>
      <c r="O440"/>
      <c r="P440"/>
      <c r="Q440"/>
      <c r="R440"/>
      <c r="S440"/>
      <c r="T440"/>
      <c r="U440"/>
      <c r="V440"/>
      <c r="W440"/>
      <c r="X440"/>
      <c r="Y440" s="8" t="s">
        <v>12</v>
      </c>
    </row>
    <row r="441" spans="1:25" ht="15" x14ac:dyDescent="0.2">
      <c r="B441" s="1366" t="s">
        <v>76</v>
      </c>
      <c r="C441" s="811"/>
      <c r="D441" s="2131"/>
      <c r="E441" s="1738" t="str">
        <f>""&amp;$D$430</f>
        <v>0</v>
      </c>
      <c r="F441" s="1738" t="str">
        <f>""&amp;$D$431</f>
        <v/>
      </c>
      <c r="G441" s="1738" t="str">
        <f>""&amp;$D$432</f>
        <v/>
      </c>
      <c r="H441" s="1738" t="str">
        <f>""&amp;$D$433</f>
        <v/>
      </c>
      <c r="I441" s="1738" t="str">
        <f>""&amp;$D$434</f>
        <v/>
      </c>
      <c r="J441" s="1738" t="str">
        <f>""&amp;$D$435</f>
        <v/>
      </c>
      <c r="K441" s="1738" t="str">
        <f>""&amp;$D$436</f>
        <v>XXX</v>
      </c>
      <c r="L441"/>
      <c r="M441"/>
      <c r="N441"/>
      <c r="O441"/>
      <c r="P441"/>
      <c r="Q441"/>
      <c r="R441"/>
      <c r="S441"/>
      <c r="T441"/>
      <c r="U441"/>
      <c r="V441"/>
      <c r="W441"/>
      <c r="X441"/>
      <c r="Y441" s="8" t="s">
        <v>12</v>
      </c>
    </row>
    <row r="442" spans="1:25" ht="14.25" x14ac:dyDescent="0.2">
      <c r="B442" s="1367"/>
      <c r="C442" s="40">
        <v>323</v>
      </c>
      <c r="D442" s="18">
        <v>1</v>
      </c>
      <c r="E442" s="18">
        <v>2</v>
      </c>
      <c r="F442" s="18">
        <v>3</v>
      </c>
      <c r="G442" s="18">
        <v>4</v>
      </c>
      <c r="H442" s="18">
        <v>5</v>
      </c>
      <c r="I442" s="18">
        <v>6</v>
      </c>
      <c r="J442" s="18">
        <v>7</v>
      </c>
      <c r="K442" s="18">
        <v>8</v>
      </c>
      <c r="L442"/>
      <c r="M442"/>
      <c r="N442"/>
      <c r="O442"/>
      <c r="P442"/>
      <c r="Q442"/>
      <c r="R442"/>
      <c r="S442"/>
      <c r="T442"/>
      <c r="U442"/>
      <c r="V442"/>
      <c r="W442"/>
      <c r="X442"/>
      <c r="Y442" s="8" t="s">
        <v>12</v>
      </c>
    </row>
    <row r="443" spans="1:25" ht="14.25" x14ac:dyDescent="0.2">
      <c r="B443" s="813" t="s">
        <v>1244</v>
      </c>
      <c r="C443" s="142">
        <v>1</v>
      </c>
      <c r="D443" s="640">
        <f t="shared" ref="D443:J443" si="35">D444-D453</f>
        <v>0</v>
      </c>
      <c r="E443" s="640">
        <f t="shared" si="35"/>
        <v>0</v>
      </c>
      <c r="F443" s="640">
        <f t="shared" si="35"/>
        <v>0</v>
      </c>
      <c r="G443" s="640">
        <f t="shared" si="35"/>
        <v>0</v>
      </c>
      <c r="H443" s="640">
        <f t="shared" si="35"/>
        <v>0</v>
      </c>
      <c r="I443" s="640">
        <f t="shared" si="35"/>
        <v>0</v>
      </c>
      <c r="J443" s="640">
        <f t="shared" si="35"/>
        <v>0</v>
      </c>
      <c r="K443" s="640">
        <f t="shared" ref="K443:K472" si="36">SUM(D443)-SUM(E443:J443)</f>
        <v>0</v>
      </c>
      <c r="L443"/>
      <c r="M443"/>
      <c r="N443"/>
      <c r="O443"/>
      <c r="P443"/>
      <c r="Q443"/>
      <c r="R443"/>
      <c r="S443"/>
      <c r="T443"/>
      <c r="U443"/>
      <c r="V443"/>
      <c r="W443"/>
      <c r="X443"/>
      <c r="Y443" s="8" t="s">
        <v>12</v>
      </c>
    </row>
    <row r="444" spans="1:25" ht="14.25" x14ac:dyDescent="0.2">
      <c r="B444" s="814" t="s">
        <v>156</v>
      </c>
      <c r="C444" s="142">
        <v>2</v>
      </c>
      <c r="D444" s="640">
        <f t="shared" ref="D444:J444" si="37">SUM(D445:D452)</f>
        <v>0</v>
      </c>
      <c r="E444" s="640">
        <f t="shared" si="37"/>
        <v>0</v>
      </c>
      <c r="F444" s="640">
        <f t="shared" si="37"/>
        <v>0</v>
      </c>
      <c r="G444" s="640">
        <f t="shared" si="37"/>
        <v>0</v>
      </c>
      <c r="H444" s="640">
        <f t="shared" si="37"/>
        <v>0</v>
      </c>
      <c r="I444" s="640">
        <f t="shared" si="37"/>
        <v>0</v>
      </c>
      <c r="J444" s="640">
        <f t="shared" si="37"/>
        <v>0</v>
      </c>
      <c r="K444" s="640">
        <f t="shared" si="36"/>
        <v>0</v>
      </c>
      <c r="L444"/>
      <c r="M444"/>
      <c r="N444"/>
      <c r="O444"/>
      <c r="P444"/>
      <c r="Q444"/>
      <c r="R444"/>
      <c r="S444"/>
      <c r="T444"/>
      <c r="U444"/>
      <c r="V444"/>
      <c r="W444"/>
      <c r="X444"/>
      <c r="Y444" s="8" t="s">
        <v>12</v>
      </c>
    </row>
    <row r="445" spans="1:25" ht="14.25" x14ac:dyDescent="0.2">
      <c r="B445" s="304" t="s">
        <v>1112</v>
      </c>
      <c r="C445" s="142">
        <v>3</v>
      </c>
      <c r="D445" s="640">
        <f t="shared" ref="D445:D452" si="38">E650</f>
        <v>0</v>
      </c>
      <c r="E445" s="95" t="s">
        <v>18</v>
      </c>
      <c r="F445" s="95" t="s">
        <v>18</v>
      </c>
      <c r="G445" s="95" t="s">
        <v>18</v>
      </c>
      <c r="H445" s="95" t="s">
        <v>18</v>
      </c>
      <c r="I445" s="95" t="s">
        <v>18</v>
      </c>
      <c r="J445" s="95" t="s">
        <v>18</v>
      </c>
      <c r="K445" s="640">
        <f t="shared" si="36"/>
        <v>0</v>
      </c>
      <c r="L445"/>
      <c r="M445"/>
      <c r="N445"/>
      <c r="O445"/>
      <c r="P445"/>
      <c r="Q445"/>
      <c r="R445"/>
      <c r="S445"/>
      <c r="T445"/>
      <c r="U445"/>
      <c r="V445"/>
      <c r="W445"/>
      <c r="X445"/>
      <c r="Y445" s="8" t="s">
        <v>12</v>
      </c>
    </row>
    <row r="446" spans="1:25" ht="14.25" x14ac:dyDescent="0.2">
      <c r="B446" s="304" t="s">
        <v>1245</v>
      </c>
      <c r="C446" s="142">
        <v>4</v>
      </c>
      <c r="D446" s="354">
        <f t="shared" si="38"/>
        <v>0</v>
      </c>
      <c r="E446" s="84" t="s">
        <v>18</v>
      </c>
      <c r="F446" s="84" t="s">
        <v>18</v>
      </c>
      <c r="G446" s="84" t="s">
        <v>18</v>
      </c>
      <c r="H446" s="84" t="s">
        <v>18</v>
      </c>
      <c r="I446" s="84" t="s">
        <v>18</v>
      </c>
      <c r="J446" s="84" t="s">
        <v>18</v>
      </c>
      <c r="K446" s="354">
        <f t="shared" si="36"/>
        <v>0</v>
      </c>
      <c r="L446"/>
      <c r="M446"/>
      <c r="N446"/>
      <c r="O446"/>
      <c r="P446"/>
      <c r="Q446"/>
      <c r="R446"/>
      <c r="S446"/>
      <c r="T446"/>
      <c r="U446"/>
      <c r="V446"/>
      <c r="W446"/>
      <c r="X446"/>
      <c r="Y446" s="8" t="s">
        <v>12</v>
      </c>
    </row>
    <row r="447" spans="1:25" ht="14.25" x14ac:dyDescent="0.2">
      <c r="B447" s="304" t="s">
        <v>1246</v>
      </c>
      <c r="C447" s="142">
        <v>5</v>
      </c>
      <c r="D447" s="354">
        <f t="shared" si="38"/>
        <v>0</v>
      </c>
      <c r="E447" s="84" t="s">
        <v>18</v>
      </c>
      <c r="F447" s="84" t="s">
        <v>18</v>
      </c>
      <c r="G447" s="84" t="s">
        <v>18</v>
      </c>
      <c r="H447" s="84" t="s">
        <v>18</v>
      </c>
      <c r="I447" s="84" t="s">
        <v>18</v>
      </c>
      <c r="J447" s="84" t="s">
        <v>18</v>
      </c>
      <c r="K447" s="354">
        <f t="shared" si="36"/>
        <v>0</v>
      </c>
      <c r="L447"/>
      <c r="M447"/>
      <c r="N447"/>
      <c r="O447"/>
      <c r="P447"/>
      <c r="Q447"/>
      <c r="R447"/>
      <c r="S447"/>
      <c r="T447"/>
      <c r="U447"/>
      <c r="V447"/>
      <c r="W447"/>
      <c r="X447"/>
      <c r="Y447" s="8" t="s">
        <v>12</v>
      </c>
    </row>
    <row r="448" spans="1:25" ht="14.25" x14ac:dyDescent="0.2">
      <c r="B448" s="304" t="s">
        <v>524</v>
      </c>
      <c r="C448" s="142">
        <v>6</v>
      </c>
      <c r="D448" s="354">
        <f t="shared" si="38"/>
        <v>0</v>
      </c>
      <c r="E448" s="84" t="s">
        <v>18</v>
      </c>
      <c r="F448" s="84" t="s">
        <v>18</v>
      </c>
      <c r="G448" s="84" t="s">
        <v>18</v>
      </c>
      <c r="H448" s="84" t="s">
        <v>18</v>
      </c>
      <c r="I448" s="84" t="s">
        <v>18</v>
      </c>
      <c r="J448" s="84" t="s">
        <v>18</v>
      </c>
      <c r="K448" s="354">
        <f t="shared" si="36"/>
        <v>0</v>
      </c>
      <c r="L448"/>
      <c r="M448"/>
      <c r="N448"/>
      <c r="O448"/>
      <c r="P448"/>
      <c r="Q448"/>
      <c r="R448"/>
      <c r="S448"/>
      <c r="T448"/>
      <c r="U448"/>
      <c r="V448"/>
      <c r="W448"/>
      <c r="X448"/>
      <c r="Y448" s="8" t="s">
        <v>12</v>
      </c>
    </row>
    <row r="449" spans="2:25" ht="14.25" x14ac:dyDescent="0.2">
      <c r="B449" s="304" t="s">
        <v>900</v>
      </c>
      <c r="C449" s="142">
        <v>7</v>
      </c>
      <c r="D449" s="354">
        <f t="shared" si="38"/>
        <v>0</v>
      </c>
      <c r="E449" s="84" t="s">
        <v>18</v>
      </c>
      <c r="F449" s="84" t="s">
        <v>18</v>
      </c>
      <c r="G449" s="84" t="s">
        <v>18</v>
      </c>
      <c r="H449" s="84" t="s">
        <v>18</v>
      </c>
      <c r="I449" s="84" t="s">
        <v>18</v>
      </c>
      <c r="J449" s="84" t="s">
        <v>18</v>
      </c>
      <c r="K449" s="354">
        <f t="shared" si="36"/>
        <v>0</v>
      </c>
      <c r="L449"/>
      <c r="M449"/>
      <c r="N449"/>
      <c r="O449"/>
      <c r="P449"/>
      <c r="Q449"/>
      <c r="R449"/>
      <c r="S449"/>
      <c r="T449"/>
      <c r="U449"/>
      <c r="V449"/>
      <c r="W449"/>
      <c r="X449"/>
      <c r="Y449" s="8" t="s">
        <v>12</v>
      </c>
    </row>
    <row r="450" spans="2:25" ht="14.25" x14ac:dyDescent="0.2">
      <c r="B450" s="304" t="s">
        <v>1247</v>
      </c>
      <c r="C450" s="142">
        <v>8</v>
      </c>
      <c r="D450" s="354">
        <f t="shared" si="38"/>
        <v>0</v>
      </c>
      <c r="E450" s="84" t="s">
        <v>18</v>
      </c>
      <c r="F450" s="84" t="s">
        <v>18</v>
      </c>
      <c r="G450" s="84" t="s">
        <v>18</v>
      </c>
      <c r="H450" s="84" t="s">
        <v>18</v>
      </c>
      <c r="I450" s="84" t="s">
        <v>18</v>
      </c>
      <c r="J450" s="84" t="s">
        <v>18</v>
      </c>
      <c r="K450" s="354">
        <f t="shared" si="36"/>
        <v>0</v>
      </c>
      <c r="L450"/>
      <c r="M450"/>
      <c r="N450"/>
      <c r="O450"/>
      <c r="P450"/>
      <c r="Q450"/>
      <c r="R450"/>
      <c r="S450"/>
      <c r="T450"/>
      <c r="U450"/>
      <c r="V450"/>
      <c r="W450"/>
      <c r="X450"/>
      <c r="Y450" s="8" t="s">
        <v>12</v>
      </c>
    </row>
    <row r="451" spans="2:25" ht="14.25" x14ac:dyDescent="0.2">
      <c r="B451" s="304" t="s">
        <v>1248</v>
      </c>
      <c r="C451" s="142">
        <v>9</v>
      </c>
      <c r="D451" s="354">
        <f t="shared" si="38"/>
        <v>0</v>
      </c>
      <c r="E451" s="84" t="s">
        <v>18</v>
      </c>
      <c r="F451" s="84" t="s">
        <v>18</v>
      </c>
      <c r="G451" s="84" t="s">
        <v>18</v>
      </c>
      <c r="H451" s="84" t="s">
        <v>18</v>
      </c>
      <c r="I451" s="84" t="s">
        <v>18</v>
      </c>
      <c r="J451" s="84" t="s">
        <v>18</v>
      </c>
      <c r="K451" s="354">
        <f t="shared" si="36"/>
        <v>0</v>
      </c>
      <c r="L451"/>
      <c r="M451"/>
      <c r="N451"/>
      <c r="O451"/>
      <c r="P451"/>
      <c r="Q451"/>
      <c r="R451"/>
      <c r="S451"/>
      <c r="T451"/>
      <c r="U451"/>
      <c r="V451"/>
      <c r="W451"/>
      <c r="X451"/>
      <c r="Y451" s="8" t="s">
        <v>12</v>
      </c>
    </row>
    <row r="452" spans="2:25" ht="14.25" x14ac:dyDescent="0.2">
      <c r="B452" s="815" t="s">
        <v>1249</v>
      </c>
      <c r="C452" s="142">
        <v>10</v>
      </c>
      <c r="D452" s="709">
        <f t="shared" si="38"/>
        <v>0</v>
      </c>
      <c r="E452" s="84" t="s">
        <v>18</v>
      </c>
      <c r="F452" s="84" t="s">
        <v>18</v>
      </c>
      <c r="G452" s="84" t="s">
        <v>18</v>
      </c>
      <c r="H452" s="84" t="s">
        <v>18</v>
      </c>
      <c r="I452" s="84" t="s">
        <v>18</v>
      </c>
      <c r="J452" s="84" t="s">
        <v>18</v>
      </c>
      <c r="K452" s="354">
        <f t="shared" si="36"/>
        <v>0</v>
      </c>
      <c r="L452"/>
      <c r="M452"/>
      <c r="N452"/>
      <c r="O452"/>
      <c r="P452"/>
      <c r="Q452"/>
      <c r="R452"/>
      <c r="S452"/>
      <c r="T452"/>
      <c r="U452"/>
      <c r="V452"/>
      <c r="W452"/>
      <c r="X452"/>
      <c r="Y452" s="8" t="s">
        <v>12</v>
      </c>
    </row>
    <row r="453" spans="2:25" ht="14.25" x14ac:dyDescent="0.2">
      <c r="B453" s="814" t="s">
        <v>1250</v>
      </c>
      <c r="C453" s="142">
        <v>11</v>
      </c>
      <c r="D453" s="640">
        <f t="shared" ref="D453:J453" si="39">SUM(D454,D472)</f>
        <v>0</v>
      </c>
      <c r="E453" s="640">
        <f t="shared" si="39"/>
        <v>0</v>
      </c>
      <c r="F453" s="640">
        <f t="shared" si="39"/>
        <v>0</v>
      </c>
      <c r="G453" s="640">
        <f t="shared" si="39"/>
        <v>0</v>
      </c>
      <c r="H453" s="640">
        <f t="shared" si="39"/>
        <v>0</v>
      </c>
      <c r="I453" s="640">
        <f t="shared" si="39"/>
        <v>0</v>
      </c>
      <c r="J453" s="640">
        <f t="shared" si="39"/>
        <v>0</v>
      </c>
      <c r="K453" s="640">
        <f t="shared" si="36"/>
        <v>0</v>
      </c>
      <c r="L453"/>
      <c r="M453"/>
      <c r="N453"/>
      <c r="O453"/>
      <c r="P453"/>
      <c r="Q453"/>
      <c r="R453"/>
      <c r="S453"/>
      <c r="T453"/>
      <c r="U453"/>
      <c r="V453"/>
      <c r="W453"/>
      <c r="X453"/>
      <c r="Y453" s="8" t="s">
        <v>12</v>
      </c>
    </row>
    <row r="454" spans="2:25" ht="14.25" x14ac:dyDescent="0.2">
      <c r="B454" s="424" t="s">
        <v>1251</v>
      </c>
      <c r="C454" s="142">
        <v>12</v>
      </c>
      <c r="D454" s="816">
        <f t="shared" ref="D454:J454" si="40">SUM(D456,D464,D471)</f>
        <v>0</v>
      </c>
      <c r="E454" s="816">
        <f t="shared" si="40"/>
        <v>0</v>
      </c>
      <c r="F454" s="816">
        <f t="shared" si="40"/>
        <v>0</v>
      </c>
      <c r="G454" s="816">
        <f t="shared" si="40"/>
        <v>0</v>
      </c>
      <c r="H454" s="816">
        <f t="shared" si="40"/>
        <v>0</v>
      </c>
      <c r="I454" s="816">
        <f t="shared" si="40"/>
        <v>0</v>
      </c>
      <c r="J454" s="816">
        <f t="shared" si="40"/>
        <v>0</v>
      </c>
      <c r="K454" s="816">
        <f t="shared" si="36"/>
        <v>0</v>
      </c>
      <c r="L454"/>
      <c r="M454"/>
      <c r="N454"/>
      <c r="O454"/>
      <c r="P454"/>
      <c r="Q454"/>
      <c r="R454"/>
      <c r="S454"/>
      <c r="T454"/>
      <c r="U454"/>
      <c r="V454"/>
      <c r="W454"/>
      <c r="X454"/>
      <c r="Y454" s="8" t="s">
        <v>12</v>
      </c>
    </row>
    <row r="455" spans="2:25" ht="14.25" x14ac:dyDescent="0.2">
      <c r="B455" s="817" t="s">
        <v>668</v>
      </c>
      <c r="C455" s="142">
        <v>13</v>
      </c>
      <c r="D455" s="354">
        <f>E660</f>
        <v>0</v>
      </c>
      <c r="E455" s="84" t="s">
        <v>18</v>
      </c>
      <c r="F455" s="84" t="s">
        <v>18</v>
      </c>
      <c r="G455" s="84" t="s">
        <v>18</v>
      </c>
      <c r="H455" s="84" t="s">
        <v>18</v>
      </c>
      <c r="I455" s="84" t="s">
        <v>18</v>
      </c>
      <c r="J455" s="84" t="s">
        <v>18</v>
      </c>
      <c r="K455" s="354">
        <f t="shared" si="36"/>
        <v>0</v>
      </c>
      <c r="L455"/>
      <c r="M455"/>
      <c r="N455"/>
      <c r="O455"/>
      <c r="P455"/>
      <c r="Q455"/>
      <c r="R455"/>
      <c r="S455"/>
      <c r="T455"/>
      <c r="U455"/>
      <c r="V455"/>
      <c r="W455"/>
      <c r="X455"/>
      <c r="Y455" s="8" t="s">
        <v>12</v>
      </c>
    </row>
    <row r="456" spans="2:25" ht="14.25" x14ac:dyDescent="0.2">
      <c r="B456" s="321" t="s">
        <v>538</v>
      </c>
      <c r="C456" s="142">
        <v>14</v>
      </c>
      <c r="D456" s="1222">
        <f t="shared" ref="D456:J456" si="41">SUM(D457:D463)</f>
        <v>0</v>
      </c>
      <c r="E456" s="1222">
        <f t="shared" si="41"/>
        <v>0</v>
      </c>
      <c r="F456" s="1222">
        <f t="shared" si="41"/>
        <v>0</v>
      </c>
      <c r="G456" s="1222">
        <f t="shared" si="41"/>
        <v>0</v>
      </c>
      <c r="H456" s="1222">
        <f t="shared" si="41"/>
        <v>0</v>
      </c>
      <c r="I456" s="1222">
        <f t="shared" si="41"/>
        <v>0</v>
      </c>
      <c r="J456" s="1222">
        <f t="shared" si="41"/>
        <v>0</v>
      </c>
      <c r="K456" s="1222">
        <f t="shared" si="36"/>
        <v>0</v>
      </c>
      <c r="L456"/>
      <c r="M456"/>
      <c r="N456"/>
      <c r="O456"/>
      <c r="P456"/>
      <c r="Q456"/>
      <c r="R456"/>
      <c r="S456"/>
      <c r="T456"/>
      <c r="U456"/>
      <c r="V456"/>
      <c r="W456"/>
      <c r="X456"/>
      <c r="Y456" s="8" t="s">
        <v>12</v>
      </c>
    </row>
    <row r="457" spans="2:25" ht="14.25" x14ac:dyDescent="0.2">
      <c r="B457" s="818" t="s">
        <v>539</v>
      </c>
      <c r="C457" s="142">
        <v>15</v>
      </c>
      <c r="D457" s="354">
        <f t="shared" ref="D457:D463" si="42">E662</f>
        <v>0</v>
      </c>
      <c r="E457" s="84" t="s">
        <v>18</v>
      </c>
      <c r="F457" s="84" t="s">
        <v>18</v>
      </c>
      <c r="G457" s="84" t="s">
        <v>18</v>
      </c>
      <c r="H457" s="84" t="s">
        <v>18</v>
      </c>
      <c r="I457" s="84" t="s">
        <v>18</v>
      </c>
      <c r="J457" s="84" t="s">
        <v>18</v>
      </c>
      <c r="K457" s="354">
        <f t="shared" si="36"/>
        <v>0</v>
      </c>
      <c r="L457"/>
      <c r="M457"/>
      <c r="N457"/>
      <c r="O457"/>
      <c r="P457"/>
      <c r="Q457"/>
      <c r="R457"/>
      <c r="S457"/>
      <c r="T457"/>
      <c r="U457"/>
      <c r="V457"/>
      <c r="W457"/>
      <c r="X457"/>
      <c r="Y457" s="8" t="s">
        <v>12</v>
      </c>
    </row>
    <row r="458" spans="2:25" ht="14.25" x14ac:dyDescent="0.2">
      <c r="B458" s="818" t="s">
        <v>540</v>
      </c>
      <c r="C458" s="142">
        <v>16</v>
      </c>
      <c r="D458" s="354">
        <f t="shared" si="42"/>
        <v>0</v>
      </c>
      <c r="E458" s="84" t="s">
        <v>18</v>
      </c>
      <c r="F458" s="84" t="s">
        <v>18</v>
      </c>
      <c r="G458" s="84" t="s">
        <v>18</v>
      </c>
      <c r="H458" s="84" t="s">
        <v>18</v>
      </c>
      <c r="I458" s="84" t="s">
        <v>18</v>
      </c>
      <c r="J458" s="84" t="s">
        <v>18</v>
      </c>
      <c r="K458" s="354">
        <f t="shared" si="36"/>
        <v>0</v>
      </c>
      <c r="L458"/>
      <c r="M458"/>
      <c r="N458"/>
      <c r="O458"/>
      <c r="P458"/>
      <c r="Q458"/>
      <c r="R458"/>
      <c r="S458"/>
      <c r="T458"/>
      <c r="U458"/>
      <c r="V458"/>
      <c r="W458"/>
      <c r="X458"/>
      <c r="Y458" s="8" t="s">
        <v>12</v>
      </c>
    </row>
    <row r="459" spans="2:25" ht="14.25" x14ac:dyDescent="0.2">
      <c r="B459" s="818" t="s">
        <v>541</v>
      </c>
      <c r="C459" s="142">
        <v>17</v>
      </c>
      <c r="D459" s="354">
        <f t="shared" si="42"/>
        <v>0</v>
      </c>
      <c r="E459" s="84" t="s">
        <v>18</v>
      </c>
      <c r="F459" s="84" t="s">
        <v>18</v>
      </c>
      <c r="G459" s="84" t="s">
        <v>18</v>
      </c>
      <c r="H459" s="84" t="s">
        <v>18</v>
      </c>
      <c r="I459" s="84" t="s">
        <v>18</v>
      </c>
      <c r="J459" s="84" t="s">
        <v>18</v>
      </c>
      <c r="K459" s="354">
        <f t="shared" si="36"/>
        <v>0</v>
      </c>
      <c r="L459"/>
      <c r="M459"/>
      <c r="N459"/>
      <c r="O459"/>
      <c r="P459"/>
      <c r="Q459"/>
      <c r="R459"/>
      <c r="S459"/>
      <c r="T459"/>
      <c r="U459"/>
      <c r="V459"/>
      <c r="W459"/>
      <c r="X459"/>
      <c r="Y459" s="8" t="s">
        <v>12</v>
      </c>
    </row>
    <row r="460" spans="2:25" ht="14.25" x14ac:dyDescent="0.2">
      <c r="B460" s="818" t="s">
        <v>542</v>
      </c>
      <c r="C460" s="142">
        <v>18</v>
      </c>
      <c r="D460" s="354">
        <f t="shared" si="42"/>
        <v>0</v>
      </c>
      <c r="E460" s="84" t="s">
        <v>18</v>
      </c>
      <c r="F460" s="84" t="s">
        <v>18</v>
      </c>
      <c r="G460" s="84" t="s">
        <v>18</v>
      </c>
      <c r="H460" s="84" t="s">
        <v>18</v>
      </c>
      <c r="I460" s="84" t="s">
        <v>18</v>
      </c>
      <c r="J460" s="84" t="s">
        <v>18</v>
      </c>
      <c r="K460" s="354">
        <f t="shared" si="36"/>
        <v>0</v>
      </c>
      <c r="L460"/>
      <c r="M460"/>
      <c r="N460"/>
      <c r="O460"/>
      <c r="P460"/>
      <c r="Q460"/>
      <c r="R460"/>
      <c r="S460"/>
      <c r="T460"/>
      <c r="U460"/>
      <c r="V460"/>
      <c r="W460"/>
      <c r="X460"/>
      <c r="Y460" s="8" t="s">
        <v>12</v>
      </c>
    </row>
    <row r="461" spans="2:25" ht="14.25" x14ac:dyDescent="0.2">
      <c r="B461" s="818" t="s">
        <v>463</v>
      </c>
      <c r="C461" s="142">
        <v>19</v>
      </c>
      <c r="D461" s="354">
        <f t="shared" si="42"/>
        <v>0</v>
      </c>
      <c r="E461" s="84" t="s">
        <v>18</v>
      </c>
      <c r="F461" s="84" t="s">
        <v>18</v>
      </c>
      <c r="G461" s="84" t="s">
        <v>18</v>
      </c>
      <c r="H461" s="84" t="s">
        <v>18</v>
      </c>
      <c r="I461" s="84" t="s">
        <v>18</v>
      </c>
      <c r="J461" s="84" t="s">
        <v>18</v>
      </c>
      <c r="K461" s="354">
        <f t="shared" si="36"/>
        <v>0</v>
      </c>
      <c r="L461"/>
      <c r="M461"/>
      <c r="N461"/>
      <c r="O461"/>
      <c r="P461"/>
      <c r="Q461"/>
      <c r="R461"/>
      <c r="S461"/>
      <c r="T461"/>
      <c r="U461"/>
      <c r="V461"/>
      <c r="W461"/>
      <c r="X461"/>
      <c r="Y461" s="8" t="s">
        <v>12</v>
      </c>
    </row>
    <row r="462" spans="2:25" ht="14.25" x14ac:dyDescent="0.2">
      <c r="B462" s="818" t="s">
        <v>461</v>
      </c>
      <c r="C462" s="142">
        <v>20</v>
      </c>
      <c r="D462" s="354">
        <f t="shared" si="42"/>
        <v>0</v>
      </c>
      <c r="E462" s="84" t="s">
        <v>18</v>
      </c>
      <c r="F462" s="84" t="s">
        <v>18</v>
      </c>
      <c r="G462" s="84" t="s">
        <v>18</v>
      </c>
      <c r="H462" s="84" t="s">
        <v>18</v>
      </c>
      <c r="I462" s="84" t="s">
        <v>18</v>
      </c>
      <c r="J462" s="84" t="s">
        <v>18</v>
      </c>
      <c r="K462" s="354">
        <f t="shared" si="36"/>
        <v>0</v>
      </c>
      <c r="L462"/>
      <c r="M462"/>
      <c r="N462"/>
      <c r="O462"/>
      <c r="P462"/>
      <c r="Q462"/>
      <c r="R462"/>
      <c r="S462"/>
      <c r="T462"/>
      <c r="U462"/>
      <c r="V462"/>
      <c r="W462"/>
      <c r="X462"/>
      <c r="Y462" s="8" t="s">
        <v>12</v>
      </c>
    </row>
    <row r="463" spans="2:25" ht="14.25" x14ac:dyDescent="0.2">
      <c r="B463" s="818" t="s">
        <v>543</v>
      </c>
      <c r="C463" s="142">
        <v>21</v>
      </c>
      <c r="D463" s="354">
        <f t="shared" si="42"/>
        <v>0</v>
      </c>
      <c r="E463" s="84" t="s">
        <v>18</v>
      </c>
      <c r="F463" s="84" t="s">
        <v>18</v>
      </c>
      <c r="G463" s="84" t="s">
        <v>18</v>
      </c>
      <c r="H463" s="84" t="s">
        <v>18</v>
      </c>
      <c r="I463" s="84" t="s">
        <v>18</v>
      </c>
      <c r="J463" s="84" t="s">
        <v>18</v>
      </c>
      <c r="K463" s="354">
        <f t="shared" si="36"/>
        <v>0</v>
      </c>
      <c r="L463"/>
      <c r="M463"/>
      <c r="N463"/>
      <c r="O463"/>
      <c r="P463"/>
      <c r="Q463"/>
      <c r="R463"/>
      <c r="S463"/>
      <c r="T463"/>
      <c r="U463"/>
      <c r="V463"/>
      <c r="W463"/>
      <c r="X463"/>
      <c r="Y463" s="8" t="s">
        <v>12</v>
      </c>
    </row>
    <row r="464" spans="2:25" ht="14.25" x14ac:dyDescent="0.2">
      <c r="B464" s="321" t="s">
        <v>544</v>
      </c>
      <c r="C464" s="142">
        <v>22</v>
      </c>
      <c r="D464" s="1222">
        <f t="shared" ref="D464:J464" si="43">SUM(D465,D468:D470)</f>
        <v>0</v>
      </c>
      <c r="E464" s="1222">
        <f t="shared" si="43"/>
        <v>0</v>
      </c>
      <c r="F464" s="1222">
        <f t="shared" si="43"/>
        <v>0</v>
      </c>
      <c r="G464" s="1222">
        <f t="shared" si="43"/>
        <v>0</v>
      </c>
      <c r="H464" s="1222">
        <f t="shared" si="43"/>
        <v>0</v>
      </c>
      <c r="I464" s="1222">
        <f t="shared" si="43"/>
        <v>0</v>
      </c>
      <c r="J464" s="1222">
        <f t="shared" si="43"/>
        <v>0</v>
      </c>
      <c r="K464" s="1222">
        <f t="shared" si="36"/>
        <v>0</v>
      </c>
      <c r="L464"/>
      <c r="M464"/>
      <c r="N464"/>
      <c r="O464"/>
      <c r="P464"/>
      <c r="Q464"/>
      <c r="R464"/>
      <c r="S464"/>
      <c r="T464"/>
      <c r="U464"/>
      <c r="V464"/>
      <c r="W464"/>
      <c r="X464"/>
      <c r="Y464" s="8" t="s">
        <v>12</v>
      </c>
    </row>
    <row r="465" spans="2:25" ht="14.25" x14ac:dyDescent="0.2">
      <c r="B465" s="818" t="s">
        <v>545</v>
      </c>
      <c r="C465" s="142">
        <v>23</v>
      </c>
      <c r="D465" s="354">
        <f t="shared" ref="D465:D472" si="44">E670</f>
        <v>0</v>
      </c>
      <c r="E465" s="84" t="s">
        <v>18</v>
      </c>
      <c r="F465" s="84" t="s">
        <v>18</v>
      </c>
      <c r="G465" s="84" t="s">
        <v>18</v>
      </c>
      <c r="H465" s="84" t="s">
        <v>18</v>
      </c>
      <c r="I465" s="84" t="s">
        <v>18</v>
      </c>
      <c r="J465" s="84" t="s">
        <v>18</v>
      </c>
      <c r="K465" s="354">
        <f t="shared" si="36"/>
        <v>0</v>
      </c>
      <c r="L465"/>
      <c r="M465"/>
      <c r="N465"/>
      <c r="O465"/>
      <c r="P465"/>
      <c r="Q465"/>
      <c r="R465"/>
      <c r="S465"/>
      <c r="T465"/>
      <c r="U465"/>
      <c r="V465"/>
      <c r="W465"/>
      <c r="X465"/>
      <c r="Y465" s="8" t="s">
        <v>12</v>
      </c>
    </row>
    <row r="466" spans="2:25" ht="14.25" x14ac:dyDescent="0.2">
      <c r="B466" s="819" t="s">
        <v>546</v>
      </c>
      <c r="C466" s="142">
        <v>24</v>
      </c>
      <c r="D466" s="354">
        <f t="shared" si="44"/>
        <v>0</v>
      </c>
      <c r="E466" s="84" t="s">
        <v>18</v>
      </c>
      <c r="F466" s="84" t="s">
        <v>18</v>
      </c>
      <c r="G466" s="84" t="s">
        <v>18</v>
      </c>
      <c r="H466" s="84" t="s">
        <v>18</v>
      </c>
      <c r="I466" s="84" t="s">
        <v>18</v>
      </c>
      <c r="J466" s="84" t="s">
        <v>18</v>
      </c>
      <c r="K466" s="354">
        <f t="shared" si="36"/>
        <v>0</v>
      </c>
      <c r="L466"/>
      <c r="M466"/>
      <c r="N466"/>
      <c r="O466"/>
      <c r="P466"/>
      <c r="Q466"/>
      <c r="R466"/>
      <c r="S466"/>
      <c r="T466"/>
      <c r="U466"/>
      <c r="V466"/>
      <c r="W466"/>
      <c r="X466"/>
      <c r="Y466" s="8" t="s">
        <v>12</v>
      </c>
    </row>
    <row r="467" spans="2:25" ht="14.25" x14ac:dyDescent="0.2">
      <c r="B467" s="819" t="s">
        <v>547</v>
      </c>
      <c r="C467" s="142">
        <v>25</v>
      </c>
      <c r="D467" s="354">
        <f t="shared" si="44"/>
        <v>0</v>
      </c>
      <c r="E467" s="84" t="s">
        <v>18</v>
      </c>
      <c r="F467" s="84" t="s">
        <v>18</v>
      </c>
      <c r="G467" s="84" t="s">
        <v>18</v>
      </c>
      <c r="H467" s="84" t="s">
        <v>18</v>
      </c>
      <c r="I467" s="84" t="s">
        <v>18</v>
      </c>
      <c r="J467" s="84" t="s">
        <v>18</v>
      </c>
      <c r="K467" s="354">
        <f t="shared" si="36"/>
        <v>0</v>
      </c>
      <c r="L467"/>
      <c r="M467"/>
      <c r="N467"/>
      <c r="O467"/>
      <c r="P467"/>
      <c r="Q467"/>
      <c r="R467"/>
      <c r="S467"/>
      <c r="T467"/>
      <c r="U467"/>
      <c r="V467"/>
      <c r="W467"/>
      <c r="X467"/>
      <c r="Y467" s="8" t="s">
        <v>12</v>
      </c>
    </row>
    <row r="468" spans="2:25" ht="14.25" x14ac:dyDescent="0.2">
      <c r="B468" s="818" t="s">
        <v>548</v>
      </c>
      <c r="C468" s="142">
        <v>26</v>
      </c>
      <c r="D468" s="354">
        <f t="shared" si="44"/>
        <v>0</v>
      </c>
      <c r="E468" s="84" t="s">
        <v>18</v>
      </c>
      <c r="F468" s="84" t="s">
        <v>18</v>
      </c>
      <c r="G468" s="84" t="s">
        <v>18</v>
      </c>
      <c r="H468" s="84" t="s">
        <v>18</v>
      </c>
      <c r="I468" s="84" t="s">
        <v>18</v>
      </c>
      <c r="J468" s="84" t="s">
        <v>18</v>
      </c>
      <c r="K468" s="354">
        <f t="shared" si="36"/>
        <v>0</v>
      </c>
      <c r="L468"/>
      <c r="M468"/>
      <c r="N468"/>
      <c r="O468"/>
      <c r="P468"/>
      <c r="Q468"/>
      <c r="R468"/>
      <c r="S468"/>
      <c r="T468"/>
      <c r="U468"/>
      <c r="V468"/>
      <c r="W468"/>
      <c r="X468"/>
      <c r="Y468" s="8" t="s">
        <v>12</v>
      </c>
    </row>
    <row r="469" spans="2:25" ht="14.25" x14ac:dyDescent="0.2">
      <c r="B469" s="818" t="s">
        <v>549</v>
      </c>
      <c r="C469" s="142">
        <v>27</v>
      </c>
      <c r="D469" s="354">
        <f t="shared" si="44"/>
        <v>0</v>
      </c>
      <c r="E469" s="84" t="s">
        <v>18</v>
      </c>
      <c r="F469" s="84" t="s">
        <v>18</v>
      </c>
      <c r="G469" s="84" t="s">
        <v>18</v>
      </c>
      <c r="H469" s="84" t="s">
        <v>18</v>
      </c>
      <c r="I469" s="84" t="s">
        <v>18</v>
      </c>
      <c r="J469" s="84" t="s">
        <v>18</v>
      </c>
      <c r="K469" s="354">
        <f t="shared" si="36"/>
        <v>0</v>
      </c>
      <c r="L469"/>
      <c r="M469"/>
      <c r="N469"/>
      <c r="O469"/>
      <c r="P469"/>
      <c r="Q469"/>
      <c r="R469"/>
      <c r="S469"/>
      <c r="T469"/>
      <c r="U469"/>
      <c r="V469"/>
      <c r="W469"/>
      <c r="X469"/>
      <c r="Y469" s="8" t="s">
        <v>12</v>
      </c>
    </row>
    <row r="470" spans="2:25" ht="14.25" x14ac:dyDescent="0.2">
      <c r="B470" s="818" t="s">
        <v>550</v>
      </c>
      <c r="C470" s="142">
        <v>28</v>
      </c>
      <c r="D470" s="354">
        <f t="shared" si="44"/>
        <v>0</v>
      </c>
      <c r="E470" s="84" t="s">
        <v>18</v>
      </c>
      <c r="F470" s="84" t="s">
        <v>18</v>
      </c>
      <c r="G470" s="84" t="s">
        <v>18</v>
      </c>
      <c r="H470" s="84" t="s">
        <v>18</v>
      </c>
      <c r="I470" s="84" t="s">
        <v>18</v>
      </c>
      <c r="J470" s="84" t="s">
        <v>18</v>
      </c>
      <c r="K470" s="354">
        <f t="shared" si="36"/>
        <v>0</v>
      </c>
      <c r="L470"/>
      <c r="M470"/>
      <c r="N470"/>
      <c r="O470"/>
      <c r="P470"/>
      <c r="Q470"/>
      <c r="R470"/>
      <c r="S470"/>
      <c r="T470"/>
      <c r="U470"/>
      <c r="V470"/>
      <c r="W470"/>
      <c r="X470"/>
      <c r="Y470" s="8" t="s">
        <v>12</v>
      </c>
    </row>
    <row r="471" spans="2:25" ht="14.25" x14ac:dyDescent="0.2">
      <c r="B471" s="52" t="s">
        <v>1252</v>
      </c>
      <c r="C471" s="142">
        <v>29</v>
      </c>
      <c r="D471" s="354">
        <f t="shared" si="44"/>
        <v>0</v>
      </c>
      <c r="E471" s="84" t="s">
        <v>18</v>
      </c>
      <c r="F471" s="84" t="s">
        <v>18</v>
      </c>
      <c r="G471" s="84" t="s">
        <v>18</v>
      </c>
      <c r="H471" s="84" t="s">
        <v>18</v>
      </c>
      <c r="I471" s="84" t="s">
        <v>18</v>
      </c>
      <c r="J471" s="84" t="s">
        <v>18</v>
      </c>
      <c r="K471" s="354">
        <f t="shared" si="36"/>
        <v>0</v>
      </c>
      <c r="L471"/>
      <c r="M471"/>
      <c r="N471"/>
      <c r="O471"/>
      <c r="P471"/>
      <c r="Q471"/>
      <c r="R471"/>
      <c r="S471"/>
      <c r="T471"/>
      <c r="U471"/>
      <c r="V471"/>
      <c r="W471"/>
      <c r="X471"/>
      <c r="Y471" s="8" t="s">
        <v>12</v>
      </c>
    </row>
    <row r="472" spans="2:25" ht="14.25" x14ac:dyDescent="0.2">
      <c r="B472" s="1368" t="s">
        <v>1253</v>
      </c>
      <c r="C472" s="135">
        <v>30</v>
      </c>
      <c r="D472" s="709">
        <f t="shared" si="44"/>
        <v>0</v>
      </c>
      <c r="E472" s="86" t="s">
        <v>18</v>
      </c>
      <c r="F472" s="86" t="s">
        <v>18</v>
      </c>
      <c r="G472" s="86" t="s">
        <v>18</v>
      </c>
      <c r="H472" s="86" t="s">
        <v>18</v>
      </c>
      <c r="I472" s="86" t="s">
        <v>18</v>
      </c>
      <c r="J472" s="86" t="s">
        <v>18</v>
      </c>
      <c r="K472" s="709">
        <f t="shared" si="36"/>
        <v>0</v>
      </c>
      <c r="L472"/>
      <c r="M472"/>
      <c r="N472"/>
      <c r="O472"/>
      <c r="P472"/>
      <c r="Q472"/>
      <c r="R472"/>
      <c r="S472"/>
      <c r="T472"/>
      <c r="U472"/>
      <c r="V472"/>
      <c r="W472"/>
      <c r="X472"/>
      <c r="Y472" s="8" t="s">
        <v>12</v>
      </c>
    </row>
    <row r="473" spans="2:25" ht="14.25" x14ac:dyDescent="0.2">
      <c r="L473"/>
      <c r="M473"/>
      <c r="N473"/>
      <c r="O473"/>
      <c r="P473"/>
      <c r="Q473"/>
      <c r="R473"/>
      <c r="S473"/>
      <c r="T473"/>
      <c r="U473"/>
      <c r="V473"/>
      <c r="W473"/>
      <c r="X473"/>
      <c r="Y473" s="8" t="s">
        <v>12</v>
      </c>
    </row>
    <row r="474" spans="2:25" ht="14.25" customHeight="1" x14ac:dyDescent="0.2">
      <c r="B474" s="1373"/>
      <c r="C474" s="201"/>
      <c r="D474" s="2148" t="s">
        <v>2443</v>
      </c>
      <c r="E474" s="1369" t="s">
        <v>2019</v>
      </c>
      <c r="F474" s="1370"/>
      <c r="G474" s="1370"/>
      <c r="H474" s="1370"/>
      <c r="I474" s="1370"/>
      <c r="J474" s="1370"/>
      <c r="K474" s="1357"/>
      <c r="L474"/>
      <c r="M474"/>
      <c r="N474"/>
      <c r="O474"/>
      <c r="P474"/>
      <c r="Q474"/>
      <c r="R474"/>
      <c r="S474"/>
      <c r="T474"/>
      <c r="U474"/>
      <c r="V474"/>
      <c r="W474"/>
      <c r="X474"/>
      <c r="Y474" s="8" t="s">
        <v>12</v>
      </c>
    </row>
    <row r="475" spans="2:25" ht="15" x14ac:dyDescent="0.2">
      <c r="B475" s="1366" t="s">
        <v>1987</v>
      </c>
      <c r="C475" s="811"/>
      <c r="D475" s="2131"/>
      <c r="E475" s="1738" t="str">
        <f>""&amp;$D$430</f>
        <v>0</v>
      </c>
      <c r="F475" s="1738" t="str">
        <f>""&amp;$D$431</f>
        <v/>
      </c>
      <c r="G475" s="1738" t="str">
        <f>""&amp;$D$432</f>
        <v/>
      </c>
      <c r="H475" s="1738" t="str">
        <f>""&amp;$D$433</f>
        <v/>
      </c>
      <c r="I475" s="1738" t="str">
        <f>""&amp;$D$434</f>
        <v/>
      </c>
      <c r="J475" s="1738" t="str">
        <f>""&amp;$D$435</f>
        <v/>
      </c>
      <c r="K475" s="1738" t="str">
        <f>""&amp;$D$436</f>
        <v>XXX</v>
      </c>
      <c r="L475"/>
      <c r="M475"/>
      <c r="N475"/>
      <c r="O475"/>
      <c r="P475"/>
      <c r="Q475"/>
      <c r="R475"/>
      <c r="S475"/>
      <c r="T475"/>
      <c r="U475"/>
      <c r="V475"/>
      <c r="W475"/>
      <c r="X475"/>
      <c r="Y475" s="8" t="s">
        <v>12</v>
      </c>
    </row>
    <row r="476" spans="2:25" ht="14.25" x14ac:dyDescent="0.2">
      <c r="B476" s="829" t="s">
        <v>1255</v>
      </c>
      <c r="C476" s="40">
        <v>324</v>
      </c>
      <c r="D476" s="18">
        <v>1</v>
      </c>
      <c r="E476" s="18">
        <v>2</v>
      </c>
      <c r="F476" s="18">
        <v>3</v>
      </c>
      <c r="G476" s="18">
        <v>4</v>
      </c>
      <c r="H476" s="18">
        <v>5</v>
      </c>
      <c r="I476" s="18">
        <v>6</v>
      </c>
      <c r="J476" s="18">
        <v>7</v>
      </c>
      <c r="K476" s="18">
        <v>8</v>
      </c>
      <c r="L476"/>
      <c r="M476"/>
      <c r="N476"/>
      <c r="O476"/>
      <c r="P476"/>
      <c r="Q476"/>
      <c r="R476"/>
      <c r="S476"/>
      <c r="T476"/>
      <c r="U476"/>
      <c r="V476"/>
      <c r="W476"/>
      <c r="X476"/>
      <c r="Y476" s="8" t="s">
        <v>12</v>
      </c>
    </row>
    <row r="477" spans="2:25" ht="14.25" x14ac:dyDescent="0.2">
      <c r="B477" s="813" t="s">
        <v>1988</v>
      </c>
      <c r="C477" s="142">
        <v>1</v>
      </c>
      <c r="D477" s="640">
        <f t="shared" ref="D477:J477" si="45">D478-D487</f>
        <v>0</v>
      </c>
      <c r="E477" s="640">
        <f t="shared" si="45"/>
        <v>0</v>
      </c>
      <c r="F477" s="640">
        <f t="shared" si="45"/>
        <v>0</v>
      </c>
      <c r="G477" s="640">
        <f t="shared" si="45"/>
        <v>0</v>
      </c>
      <c r="H477" s="640">
        <f t="shared" si="45"/>
        <v>0</v>
      </c>
      <c r="I477" s="640">
        <f t="shared" si="45"/>
        <v>0</v>
      </c>
      <c r="J477" s="640">
        <f t="shared" si="45"/>
        <v>0</v>
      </c>
      <c r="K477" s="640">
        <f t="shared" ref="K477:K506" si="46">SUM(D477)-SUM(E477:J477)</f>
        <v>0</v>
      </c>
      <c r="L477"/>
      <c r="M477"/>
      <c r="N477"/>
      <c r="O477"/>
      <c r="P477"/>
      <c r="Q477"/>
      <c r="R477"/>
      <c r="S477"/>
      <c r="T477"/>
      <c r="U477"/>
      <c r="V477"/>
      <c r="W477"/>
      <c r="X477"/>
      <c r="Y477" s="8" t="s">
        <v>12</v>
      </c>
    </row>
    <row r="478" spans="2:25" ht="14.25" x14ac:dyDescent="0.2">
      <c r="B478" s="814" t="s">
        <v>156</v>
      </c>
      <c r="C478" s="142">
        <v>2</v>
      </c>
      <c r="D478" s="640">
        <f t="shared" ref="D478:J478" si="47">SUM(D479:D486)</f>
        <v>0</v>
      </c>
      <c r="E478" s="640">
        <f t="shared" si="47"/>
        <v>0</v>
      </c>
      <c r="F478" s="640">
        <f t="shared" si="47"/>
        <v>0</v>
      </c>
      <c r="G478" s="640">
        <f t="shared" si="47"/>
        <v>0</v>
      </c>
      <c r="H478" s="640">
        <f t="shared" si="47"/>
        <v>0</v>
      </c>
      <c r="I478" s="640">
        <f t="shared" si="47"/>
        <v>0</v>
      </c>
      <c r="J478" s="640">
        <f t="shared" si="47"/>
        <v>0</v>
      </c>
      <c r="K478" s="640">
        <f t="shared" si="46"/>
        <v>0</v>
      </c>
      <c r="L478"/>
      <c r="M478"/>
      <c r="N478"/>
      <c r="O478"/>
      <c r="P478"/>
      <c r="Q478"/>
      <c r="R478"/>
      <c r="S478"/>
      <c r="T478"/>
      <c r="U478"/>
      <c r="V478"/>
      <c r="W478"/>
      <c r="X478"/>
      <c r="Y478" s="8" t="s">
        <v>12</v>
      </c>
    </row>
    <row r="479" spans="2:25" ht="14.25" x14ac:dyDescent="0.2">
      <c r="B479" s="304" t="s">
        <v>1112</v>
      </c>
      <c r="C479" s="142">
        <v>3</v>
      </c>
      <c r="D479" s="95" t="s">
        <v>18</v>
      </c>
      <c r="E479" s="95" t="s">
        <v>18</v>
      </c>
      <c r="F479" s="95" t="s">
        <v>18</v>
      </c>
      <c r="G479" s="95" t="s">
        <v>18</v>
      </c>
      <c r="H479" s="95" t="s">
        <v>18</v>
      </c>
      <c r="I479" s="95" t="s">
        <v>18</v>
      </c>
      <c r="J479" s="95" t="s">
        <v>18</v>
      </c>
      <c r="K479" s="640">
        <f t="shared" si="46"/>
        <v>0</v>
      </c>
      <c r="L479"/>
      <c r="M479"/>
      <c r="N479"/>
      <c r="O479"/>
      <c r="P479"/>
      <c r="Q479"/>
      <c r="R479"/>
      <c r="S479"/>
      <c r="T479"/>
      <c r="U479"/>
      <c r="V479"/>
      <c r="W479"/>
      <c r="X479"/>
      <c r="Y479" s="8" t="s">
        <v>12</v>
      </c>
    </row>
    <row r="480" spans="2:25" ht="14.25" x14ac:dyDescent="0.2">
      <c r="B480" s="304" t="s">
        <v>1245</v>
      </c>
      <c r="C480" s="142">
        <v>4</v>
      </c>
      <c r="D480" s="84" t="s">
        <v>18</v>
      </c>
      <c r="E480" s="84" t="s">
        <v>18</v>
      </c>
      <c r="F480" s="84" t="s">
        <v>18</v>
      </c>
      <c r="G480" s="84" t="s">
        <v>18</v>
      </c>
      <c r="H480" s="84" t="s">
        <v>18</v>
      </c>
      <c r="I480" s="84" t="s">
        <v>18</v>
      </c>
      <c r="J480" s="84" t="s">
        <v>18</v>
      </c>
      <c r="K480" s="354">
        <f t="shared" si="46"/>
        <v>0</v>
      </c>
      <c r="L480"/>
      <c r="M480"/>
      <c r="N480"/>
      <c r="O480"/>
      <c r="P480"/>
      <c r="Q480"/>
      <c r="R480"/>
      <c r="S480"/>
      <c r="T480"/>
      <c r="U480"/>
      <c r="V480"/>
      <c r="W480"/>
      <c r="X480"/>
      <c r="Y480" s="8" t="s">
        <v>12</v>
      </c>
    </row>
    <row r="481" spans="2:25" ht="14.25" x14ac:dyDescent="0.2">
      <c r="B481" s="304" t="s">
        <v>1246</v>
      </c>
      <c r="C481" s="142">
        <v>5</v>
      </c>
      <c r="D481" s="84" t="s">
        <v>18</v>
      </c>
      <c r="E481" s="84" t="s">
        <v>18</v>
      </c>
      <c r="F481" s="84" t="s">
        <v>18</v>
      </c>
      <c r="G481" s="84" t="s">
        <v>18</v>
      </c>
      <c r="H481" s="84" t="s">
        <v>18</v>
      </c>
      <c r="I481" s="84" t="s">
        <v>18</v>
      </c>
      <c r="J481" s="84" t="s">
        <v>18</v>
      </c>
      <c r="K481" s="354">
        <f t="shared" si="46"/>
        <v>0</v>
      </c>
      <c r="L481"/>
      <c r="M481"/>
      <c r="N481"/>
      <c r="O481"/>
      <c r="P481"/>
      <c r="Q481"/>
      <c r="R481"/>
      <c r="S481"/>
      <c r="T481"/>
      <c r="U481"/>
      <c r="V481"/>
      <c r="W481"/>
      <c r="X481"/>
      <c r="Y481" s="8" t="s">
        <v>12</v>
      </c>
    </row>
    <row r="482" spans="2:25" ht="14.25" x14ac:dyDescent="0.2">
      <c r="B482" s="304" t="s">
        <v>524</v>
      </c>
      <c r="C482" s="142">
        <v>6</v>
      </c>
      <c r="D482" s="84" t="s">
        <v>18</v>
      </c>
      <c r="E482" s="84" t="s">
        <v>18</v>
      </c>
      <c r="F482" s="84" t="s">
        <v>18</v>
      </c>
      <c r="G482" s="84" t="s">
        <v>18</v>
      </c>
      <c r="H482" s="84" t="s">
        <v>18</v>
      </c>
      <c r="I482" s="84" t="s">
        <v>18</v>
      </c>
      <c r="J482" s="84" t="s">
        <v>18</v>
      </c>
      <c r="K482" s="354">
        <f t="shared" si="46"/>
        <v>0</v>
      </c>
      <c r="L482"/>
      <c r="M482"/>
      <c r="N482"/>
      <c r="O482"/>
      <c r="P482"/>
      <c r="Q482"/>
      <c r="R482"/>
      <c r="S482"/>
      <c r="T482"/>
      <c r="U482"/>
      <c r="V482"/>
      <c r="W482"/>
      <c r="X482"/>
      <c r="Y482" s="8" t="s">
        <v>12</v>
      </c>
    </row>
    <row r="483" spans="2:25" ht="14.25" x14ac:dyDescent="0.2">
      <c r="B483" s="304" t="s">
        <v>900</v>
      </c>
      <c r="C483" s="142">
        <v>7</v>
      </c>
      <c r="D483" s="84" t="s">
        <v>18</v>
      </c>
      <c r="E483" s="84" t="s">
        <v>18</v>
      </c>
      <c r="F483" s="84" t="s">
        <v>18</v>
      </c>
      <c r="G483" s="84" t="s">
        <v>18</v>
      </c>
      <c r="H483" s="84" t="s">
        <v>18</v>
      </c>
      <c r="I483" s="84" t="s">
        <v>18</v>
      </c>
      <c r="J483" s="84" t="s">
        <v>18</v>
      </c>
      <c r="K483" s="354">
        <f t="shared" si="46"/>
        <v>0</v>
      </c>
      <c r="L483"/>
      <c r="M483"/>
      <c r="N483"/>
      <c r="O483"/>
      <c r="P483"/>
      <c r="Q483"/>
      <c r="R483"/>
      <c r="S483"/>
      <c r="T483"/>
      <c r="U483"/>
      <c r="V483"/>
      <c r="W483"/>
      <c r="X483"/>
      <c r="Y483" s="8" t="s">
        <v>12</v>
      </c>
    </row>
    <row r="484" spans="2:25" ht="14.25" x14ac:dyDescent="0.2">
      <c r="B484" s="304" t="s">
        <v>1247</v>
      </c>
      <c r="C484" s="142">
        <v>8</v>
      </c>
      <c r="D484" s="84" t="s">
        <v>18</v>
      </c>
      <c r="E484" s="84" t="s">
        <v>18</v>
      </c>
      <c r="F484" s="84" t="s">
        <v>18</v>
      </c>
      <c r="G484" s="84" t="s">
        <v>18</v>
      </c>
      <c r="H484" s="84" t="s">
        <v>18</v>
      </c>
      <c r="I484" s="84" t="s">
        <v>18</v>
      </c>
      <c r="J484" s="84" t="s">
        <v>18</v>
      </c>
      <c r="K484" s="354">
        <f t="shared" si="46"/>
        <v>0</v>
      </c>
      <c r="L484"/>
      <c r="M484"/>
      <c r="N484"/>
      <c r="O484"/>
      <c r="P484"/>
      <c r="Q484"/>
      <c r="R484"/>
      <c r="S484"/>
      <c r="T484"/>
      <c r="U484"/>
      <c r="V484"/>
      <c r="W484"/>
      <c r="X484"/>
      <c r="Y484" s="8" t="s">
        <v>12</v>
      </c>
    </row>
    <row r="485" spans="2:25" ht="14.25" x14ac:dyDescent="0.2">
      <c r="B485" s="304" t="s">
        <v>1248</v>
      </c>
      <c r="C485" s="142">
        <v>9</v>
      </c>
      <c r="D485" s="84" t="s">
        <v>18</v>
      </c>
      <c r="E485" s="84" t="s">
        <v>18</v>
      </c>
      <c r="F485" s="84" t="s">
        <v>18</v>
      </c>
      <c r="G485" s="84" t="s">
        <v>18</v>
      </c>
      <c r="H485" s="84" t="s">
        <v>18</v>
      </c>
      <c r="I485" s="84" t="s">
        <v>18</v>
      </c>
      <c r="J485" s="84" t="s">
        <v>18</v>
      </c>
      <c r="K485" s="354">
        <f t="shared" si="46"/>
        <v>0</v>
      </c>
      <c r="L485"/>
      <c r="M485"/>
      <c r="N485"/>
      <c r="O485"/>
      <c r="P485"/>
      <c r="Q485"/>
      <c r="R485"/>
      <c r="S485"/>
      <c r="T485"/>
      <c r="U485"/>
      <c r="V485"/>
      <c r="W485"/>
      <c r="X485"/>
      <c r="Y485" s="8" t="s">
        <v>12</v>
      </c>
    </row>
    <row r="486" spans="2:25" ht="14.25" x14ac:dyDescent="0.2">
      <c r="B486" s="815" t="s">
        <v>1249</v>
      </c>
      <c r="C486" s="142">
        <v>10</v>
      </c>
      <c r="D486" s="86" t="s">
        <v>18</v>
      </c>
      <c r="E486" s="84" t="s">
        <v>18</v>
      </c>
      <c r="F486" s="84" t="s">
        <v>18</v>
      </c>
      <c r="G486" s="84" t="s">
        <v>18</v>
      </c>
      <c r="H486" s="84" t="s">
        <v>18</v>
      </c>
      <c r="I486" s="84" t="s">
        <v>18</v>
      </c>
      <c r="J486" s="84" t="s">
        <v>18</v>
      </c>
      <c r="K486" s="354">
        <f t="shared" si="46"/>
        <v>0</v>
      </c>
      <c r="L486"/>
      <c r="M486"/>
      <c r="N486"/>
      <c r="O486"/>
      <c r="P486"/>
      <c r="Q486"/>
      <c r="R486"/>
      <c r="S486"/>
      <c r="T486"/>
      <c r="U486"/>
      <c r="V486"/>
      <c r="W486"/>
      <c r="X486"/>
      <c r="Y486" s="8" t="s">
        <v>12</v>
      </c>
    </row>
    <row r="487" spans="2:25" ht="14.25" x14ac:dyDescent="0.2">
      <c r="B487" s="814" t="s">
        <v>1250</v>
      </c>
      <c r="C487" s="142">
        <v>11</v>
      </c>
      <c r="D487" s="219">
        <f t="shared" ref="D487:J487" si="48">SUM(D488,D506)</f>
        <v>0</v>
      </c>
      <c r="E487" s="640">
        <f t="shared" si="48"/>
        <v>0</v>
      </c>
      <c r="F487" s="640">
        <f t="shared" si="48"/>
        <v>0</v>
      </c>
      <c r="G487" s="640">
        <f t="shared" si="48"/>
        <v>0</v>
      </c>
      <c r="H487" s="640">
        <f t="shared" si="48"/>
        <v>0</v>
      </c>
      <c r="I487" s="640">
        <f t="shared" si="48"/>
        <v>0</v>
      </c>
      <c r="J487" s="640">
        <f t="shared" si="48"/>
        <v>0</v>
      </c>
      <c r="K487" s="640">
        <f t="shared" si="46"/>
        <v>0</v>
      </c>
      <c r="L487"/>
      <c r="M487"/>
      <c r="N487"/>
      <c r="O487"/>
      <c r="P487"/>
      <c r="Q487"/>
      <c r="R487"/>
      <c r="S487"/>
      <c r="T487"/>
      <c r="U487"/>
      <c r="V487"/>
      <c r="W487"/>
      <c r="X487"/>
      <c r="Y487" s="8" t="s">
        <v>12</v>
      </c>
    </row>
    <row r="488" spans="2:25" ht="14.25" x14ac:dyDescent="0.2">
      <c r="B488" s="424" t="s">
        <v>1251</v>
      </c>
      <c r="C488" s="142">
        <v>12</v>
      </c>
      <c r="D488" s="640">
        <f t="shared" ref="D488:J488" si="49">SUM(D490,D498,D505)</f>
        <v>0</v>
      </c>
      <c r="E488" s="816">
        <f t="shared" si="49"/>
        <v>0</v>
      </c>
      <c r="F488" s="816">
        <f t="shared" si="49"/>
        <v>0</v>
      </c>
      <c r="G488" s="816">
        <f t="shared" si="49"/>
        <v>0</v>
      </c>
      <c r="H488" s="816">
        <f t="shared" si="49"/>
        <v>0</v>
      </c>
      <c r="I488" s="816">
        <f t="shared" si="49"/>
        <v>0</v>
      </c>
      <c r="J488" s="816">
        <f t="shared" si="49"/>
        <v>0</v>
      </c>
      <c r="K488" s="816">
        <f t="shared" si="46"/>
        <v>0</v>
      </c>
      <c r="L488"/>
      <c r="M488"/>
      <c r="N488"/>
      <c r="O488"/>
      <c r="P488"/>
      <c r="Q488"/>
      <c r="R488"/>
      <c r="S488"/>
      <c r="T488"/>
      <c r="U488"/>
      <c r="V488"/>
      <c r="W488"/>
      <c r="X488"/>
      <c r="Y488" s="8" t="s">
        <v>12</v>
      </c>
    </row>
    <row r="489" spans="2:25" ht="14.25" x14ac:dyDescent="0.2">
      <c r="B489" s="817" t="s">
        <v>668</v>
      </c>
      <c r="C489" s="142">
        <v>13</v>
      </c>
      <c r="D489" s="84" t="s">
        <v>18</v>
      </c>
      <c r="E489" s="84" t="s">
        <v>18</v>
      </c>
      <c r="F489" s="84" t="s">
        <v>18</v>
      </c>
      <c r="G489" s="84" t="s">
        <v>18</v>
      </c>
      <c r="H489" s="84" t="s">
        <v>18</v>
      </c>
      <c r="I489" s="84" t="s">
        <v>18</v>
      </c>
      <c r="J489" s="84" t="s">
        <v>18</v>
      </c>
      <c r="K489" s="354">
        <f t="shared" si="46"/>
        <v>0</v>
      </c>
      <c r="L489"/>
      <c r="M489"/>
      <c r="N489"/>
      <c r="O489"/>
      <c r="P489"/>
      <c r="Q489"/>
      <c r="R489"/>
      <c r="S489"/>
      <c r="T489"/>
      <c r="U489"/>
      <c r="V489"/>
      <c r="W489"/>
      <c r="X489"/>
      <c r="Y489" s="8" t="s">
        <v>12</v>
      </c>
    </row>
    <row r="490" spans="2:25" ht="14.25" x14ac:dyDescent="0.2">
      <c r="B490" s="321" t="s">
        <v>538</v>
      </c>
      <c r="C490" s="142">
        <v>14</v>
      </c>
      <c r="D490" s="640">
        <f t="shared" ref="D490:J490" si="50">SUM(D491:D497)</f>
        <v>0</v>
      </c>
      <c r="E490" s="1222">
        <f t="shared" si="50"/>
        <v>0</v>
      </c>
      <c r="F490" s="1222">
        <f t="shared" si="50"/>
        <v>0</v>
      </c>
      <c r="G490" s="1222">
        <f t="shared" si="50"/>
        <v>0</v>
      </c>
      <c r="H490" s="1222">
        <f t="shared" si="50"/>
        <v>0</v>
      </c>
      <c r="I490" s="1222">
        <f t="shared" si="50"/>
        <v>0</v>
      </c>
      <c r="J490" s="1222">
        <f t="shared" si="50"/>
        <v>0</v>
      </c>
      <c r="K490" s="1222">
        <f t="shared" si="46"/>
        <v>0</v>
      </c>
      <c r="L490"/>
      <c r="M490"/>
      <c r="N490"/>
      <c r="O490"/>
      <c r="P490"/>
      <c r="Q490"/>
      <c r="R490"/>
      <c r="S490"/>
      <c r="T490"/>
      <c r="U490"/>
      <c r="V490"/>
      <c r="W490"/>
      <c r="X490"/>
      <c r="Y490" s="8" t="s">
        <v>12</v>
      </c>
    </row>
    <row r="491" spans="2:25" ht="14.25" x14ac:dyDescent="0.2">
      <c r="B491" s="818" t="s">
        <v>539</v>
      </c>
      <c r="C491" s="142">
        <v>15</v>
      </c>
      <c r="D491" s="84" t="s">
        <v>18</v>
      </c>
      <c r="E491" s="84" t="s">
        <v>18</v>
      </c>
      <c r="F491" s="84" t="s">
        <v>18</v>
      </c>
      <c r="G491" s="84" t="s">
        <v>18</v>
      </c>
      <c r="H491" s="84" t="s">
        <v>18</v>
      </c>
      <c r="I491" s="84" t="s">
        <v>18</v>
      </c>
      <c r="J491" s="84" t="s">
        <v>18</v>
      </c>
      <c r="K491" s="354">
        <f t="shared" si="46"/>
        <v>0</v>
      </c>
      <c r="L491"/>
      <c r="M491"/>
      <c r="N491"/>
      <c r="O491"/>
      <c r="P491"/>
      <c r="Q491"/>
      <c r="R491"/>
      <c r="S491"/>
      <c r="T491"/>
      <c r="U491"/>
      <c r="V491"/>
      <c r="W491"/>
      <c r="X491"/>
      <c r="Y491" s="8" t="s">
        <v>12</v>
      </c>
    </row>
    <row r="492" spans="2:25" ht="14.25" x14ac:dyDescent="0.2">
      <c r="B492" s="818" t="s">
        <v>540</v>
      </c>
      <c r="C492" s="142">
        <v>16</v>
      </c>
      <c r="D492" s="84" t="s">
        <v>18</v>
      </c>
      <c r="E492" s="84" t="s">
        <v>18</v>
      </c>
      <c r="F492" s="84" t="s">
        <v>18</v>
      </c>
      <c r="G492" s="84" t="s">
        <v>18</v>
      </c>
      <c r="H492" s="84" t="s">
        <v>18</v>
      </c>
      <c r="I492" s="84" t="s">
        <v>18</v>
      </c>
      <c r="J492" s="84" t="s">
        <v>18</v>
      </c>
      <c r="K492" s="354">
        <f t="shared" si="46"/>
        <v>0</v>
      </c>
      <c r="L492"/>
      <c r="M492"/>
      <c r="N492"/>
      <c r="O492"/>
      <c r="P492"/>
      <c r="Q492"/>
      <c r="R492"/>
      <c r="S492"/>
      <c r="T492"/>
      <c r="U492"/>
      <c r="V492"/>
      <c r="W492"/>
      <c r="X492"/>
      <c r="Y492" s="8" t="s">
        <v>12</v>
      </c>
    </row>
    <row r="493" spans="2:25" ht="14.25" x14ac:dyDescent="0.2">
      <c r="B493" s="818" t="s">
        <v>541</v>
      </c>
      <c r="C493" s="142">
        <v>17</v>
      </c>
      <c r="D493" s="84" t="s">
        <v>18</v>
      </c>
      <c r="E493" s="84" t="s">
        <v>18</v>
      </c>
      <c r="F493" s="84" t="s">
        <v>18</v>
      </c>
      <c r="G493" s="84" t="s">
        <v>18</v>
      </c>
      <c r="H493" s="84" t="s">
        <v>18</v>
      </c>
      <c r="I493" s="84" t="s">
        <v>18</v>
      </c>
      <c r="J493" s="84" t="s">
        <v>18</v>
      </c>
      <c r="K493" s="354">
        <f t="shared" si="46"/>
        <v>0</v>
      </c>
      <c r="L493"/>
      <c r="M493"/>
      <c r="N493"/>
      <c r="O493"/>
      <c r="P493"/>
      <c r="Q493"/>
      <c r="R493"/>
      <c r="S493"/>
      <c r="T493"/>
      <c r="U493"/>
      <c r="V493"/>
      <c r="W493"/>
      <c r="X493"/>
      <c r="Y493" s="8" t="s">
        <v>12</v>
      </c>
    </row>
    <row r="494" spans="2:25" ht="14.25" x14ac:dyDescent="0.2">
      <c r="B494" s="818" t="s">
        <v>542</v>
      </c>
      <c r="C494" s="142">
        <v>18</v>
      </c>
      <c r="D494" s="84" t="s">
        <v>18</v>
      </c>
      <c r="E494" s="84" t="s">
        <v>18</v>
      </c>
      <c r="F494" s="84" t="s">
        <v>18</v>
      </c>
      <c r="G494" s="84" t="s">
        <v>18</v>
      </c>
      <c r="H494" s="84" t="s">
        <v>18</v>
      </c>
      <c r="I494" s="84" t="s">
        <v>18</v>
      </c>
      <c r="J494" s="84" t="s">
        <v>18</v>
      </c>
      <c r="K494" s="354">
        <f t="shared" si="46"/>
        <v>0</v>
      </c>
      <c r="L494"/>
      <c r="M494"/>
      <c r="N494"/>
      <c r="O494"/>
      <c r="P494"/>
      <c r="Q494"/>
      <c r="R494"/>
      <c r="S494"/>
      <c r="T494"/>
      <c r="U494"/>
      <c r="V494"/>
      <c r="W494"/>
      <c r="X494"/>
      <c r="Y494" s="8" t="s">
        <v>12</v>
      </c>
    </row>
    <row r="495" spans="2:25" ht="14.25" x14ac:dyDescent="0.2">
      <c r="B495" s="818" t="s">
        <v>463</v>
      </c>
      <c r="C495" s="142">
        <v>19</v>
      </c>
      <c r="D495" s="84" t="s">
        <v>18</v>
      </c>
      <c r="E495" s="84" t="s">
        <v>18</v>
      </c>
      <c r="F495" s="84" t="s">
        <v>18</v>
      </c>
      <c r="G495" s="84" t="s">
        <v>18</v>
      </c>
      <c r="H495" s="84" t="s">
        <v>18</v>
      </c>
      <c r="I495" s="84" t="s">
        <v>18</v>
      </c>
      <c r="J495" s="84" t="s">
        <v>18</v>
      </c>
      <c r="K495" s="354">
        <f t="shared" si="46"/>
        <v>0</v>
      </c>
      <c r="L495"/>
      <c r="M495"/>
      <c r="N495"/>
      <c r="O495"/>
      <c r="P495"/>
      <c r="Q495"/>
      <c r="R495"/>
      <c r="S495"/>
      <c r="T495"/>
      <c r="U495"/>
      <c r="V495"/>
      <c r="W495"/>
      <c r="X495"/>
      <c r="Y495" s="8" t="s">
        <v>12</v>
      </c>
    </row>
    <row r="496" spans="2:25" ht="14.25" x14ac:dyDescent="0.2">
      <c r="B496" s="818" t="s">
        <v>461</v>
      </c>
      <c r="C496" s="142">
        <v>20</v>
      </c>
      <c r="D496" s="84" t="s">
        <v>18</v>
      </c>
      <c r="E496" s="84" t="s">
        <v>18</v>
      </c>
      <c r="F496" s="84" t="s">
        <v>18</v>
      </c>
      <c r="G496" s="84" t="s">
        <v>18</v>
      </c>
      <c r="H496" s="84" t="s">
        <v>18</v>
      </c>
      <c r="I496" s="84" t="s">
        <v>18</v>
      </c>
      <c r="J496" s="84" t="s">
        <v>18</v>
      </c>
      <c r="K496" s="354">
        <f t="shared" si="46"/>
        <v>0</v>
      </c>
      <c r="L496"/>
      <c r="M496"/>
      <c r="N496"/>
      <c r="O496"/>
      <c r="P496"/>
      <c r="Q496"/>
      <c r="R496"/>
      <c r="S496"/>
      <c r="T496"/>
      <c r="U496"/>
      <c r="V496"/>
      <c r="W496"/>
      <c r="X496"/>
      <c r="Y496" s="8" t="s">
        <v>12</v>
      </c>
    </row>
    <row r="497" spans="2:25" ht="14.25" x14ac:dyDescent="0.2">
      <c r="B497" s="818" t="s">
        <v>543</v>
      </c>
      <c r="C497" s="142">
        <v>21</v>
      </c>
      <c r="D497" s="84" t="s">
        <v>18</v>
      </c>
      <c r="E497" s="84" t="s">
        <v>18</v>
      </c>
      <c r="F497" s="84" t="s">
        <v>18</v>
      </c>
      <c r="G497" s="84" t="s">
        <v>18</v>
      </c>
      <c r="H497" s="84" t="s">
        <v>18</v>
      </c>
      <c r="I497" s="84" t="s">
        <v>18</v>
      </c>
      <c r="J497" s="84" t="s">
        <v>18</v>
      </c>
      <c r="K497" s="354">
        <f t="shared" si="46"/>
        <v>0</v>
      </c>
      <c r="L497"/>
      <c r="M497"/>
      <c r="N497"/>
      <c r="O497"/>
      <c r="P497"/>
      <c r="Q497"/>
      <c r="R497"/>
      <c r="S497"/>
      <c r="T497"/>
      <c r="U497"/>
      <c r="V497"/>
      <c r="W497"/>
      <c r="X497"/>
      <c r="Y497" s="8" t="s">
        <v>12</v>
      </c>
    </row>
    <row r="498" spans="2:25" ht="14.25" x14ac:dyDescent="0.2">
      <c r="B498" s="321" t="s">
        <v>544</v>
      </c>
      <c r="C498" s="142">
        <v>22</v>
      </c>
      <c r="D498" s="640">
        <f t="shared" ref="D498:J498" si="51">SUM(D499,D502:D504)</f>
        <v>0</v>
      </c>
      <c r="E498" s="1222">
        <f t="shared" si="51"/>
        <v>0</v>
      </c>
      <c r="F498" s="1222">
        <f t="shared" si="51"/>
        <v>0</v>
      </c>
      <c r="G498" s="1222">
        <f t="shared" si="51"/>
        <v>0</v>
      </c>
      <c r="H498" s="1222">
        <f t="shared" si="51"/>
        <v>0</v>
      </c>
      <c r="I498" s="1222">
        <f t="shared" si="51"/>
        <v>0</v>
      </c>
      <c r="J498" s="1222">
        <f t="shared" si="51"/>
        <v>0</v>
      </c>
      <c r="K498" s="1222">
        <f t="shared" si="46"/>
        <v>0</v>
      </c>
      <c r="L498"/>
      <c r="M498"/>
      <c r="N498"/>
      <c r="O498"/>
      <c r="P498"/>
      <c r="Q498"/>
      <c r="R498"/>
      <c r="S498"/>
      <c r="T498"/>
      <c r="U498"/>
      <c r="V498"/>
      <c r="W498"/>
      <c r="X498"/>
      <c r="Y498" s="8" t="s">
        <v>12</v>
      </c>
    </row>
    <row r="499" spans="2:25" ht="14.25" x14ac:dyDescent="0.2">
      <c r="B499" s="818" t="s">
        <v>545</v>
      </c>
      <c r="C499" s="142">
        <v>23</v>
      </c>
      <c r="D499" s="84" t="s">
        <v>18</v>
      </c>
      <c r="E499" s="84" t="s">
        <v>18</v>
      </c>
      <c r="F499" s="84" t="s">
        <v>18</v>
      </c>
      <c r="G499" s="84" t="s">
        <v>18</v>
      </c>
      <c r="H499" s="84" t="s">
        <v>18</v>
      </c>
      <c r="I499" s="84" t="s">
        <v>18</v>
      </c>
      <c r="J499" s="84" t="s">
        <v>18</v>
      </c>
      <c r="K499" s="354">
        <f t="shared" si="46"/>
        <v>0</v>
      </c>
      <c r="L499"/>
      <c r="M499"/>
      <c r="N499"/>
      <c r="O499"/>
      <c r="P499"/>
      <c r="Q499"/>
      <c r="R499"/>
      <c r="S499"/>
      <c r="T499"/>
      <c r="U499"/>
      <c r="V499"/>
      <c r="W499"/>
      <c r="X499"/>
      <c r="Y499" s="8" t="s">
        <v>12</v>
      </c>
    </row>
    <row r="500" spans="2:25" ht="14.25" x14ac:dyDescent="0.2">
      <c r="B500" s="819" t="s">
        <v>546</v>
      </c>
      <c r="C500" s="142">
        <v>24</v>
      </c>
      <c r="D500" s="84" t="s">
        <v>18</v>
      </c>
      <c r="E500" s="84" t="s">
        <v>18</v>
      </c>
      <c r="F500" s="84" t="s">
        <v>18</v>
      </c>
      <c r="G500" s="84" t="s">
        <v>18</v>
      </c>
      <c r="H500" s="84" t="s">
        <v>18</v>
      </c>
      <c r="I500" s="84" t="s">
        <v>18</v>
      </c>
      <c r="J500" s="84" t="s">
        <v>18</v>
      </c>
      <c r="K500" s="354">
        <f t="shared" si="46"/>
        <v>0</v>
      </c>
      <c r="L500"/>
      <c r="M500"/>
      <c r="N500"/>
      <c r="O500"/>
      <c r="P500"/>
      <c r="Q500"/>
      <c r="R500"/>
      <c r="S500"/>
      <c r="T500"/>
      <c r="U500"/>
      <c r="V500"/>
      <c r="W500"/>
      <c r="X500"/>
      <c r="Y500" s="8" t="s">
        <v>12</v>
      </c>
    </row>
    <row r="501" spans="2:25" ht="14.25" x14ac:dyDescent="0.2">
      <c r="B501" s="819" t="s">
        <v>547</v>
      </c>
      <c r="C501" s="142">
        <v>25</v>
      </c>
      <c r="D501" s="84" t="s">
        <v>18</v>
      </c>
      <c r="E501" s="84" t="s">
        <v>18</v>
      </c>
      <c r="F501" s="84" t="s">
        <v>18</v>
      </c>
      <c r="G501" s="84" t="s">
        <v>18</v>
      </c>
      <c r="H501" s="84" t="s">
        <v>18</v>
      </c>
      <c r="I501" s="84" t="s">
        <v>18</v>
      </c>
      <c r="J501" s="84" t="s">
        <v>18</v>
      </c>
      <c r="K501" s="354">
        <f t="shared" si="46"/>
        <v>0</v>
      </c>
      <c r="L501"/>
      <c r="M501"/>
      <c r="N501"/>
      <c r="O501"/>
      <c r="P501"/>
      <c r="Q501"/>
      <c r="R501"/>
      <c r="S501"/>
      <c r="T501"/>
      <c r="U501"/>
      <c r="V501"/>
      <c r="W501"/>
      <c r="X501"/>
      <c r="Y501" s="8" t="s">
        <v>12</v>
      </c>
    </row>
    <row r="502" spans="2:25" ht="14.25" x14ac:dyDescent="0.2">
      <c r="B502" s="818" t="s">
        <v>548</v>
      </c>
      <c r="C502" s="142">
        <v>26</v>
      </c>
      <c r="D502" s="84" t="s">
        <v>18</v>
      </c>
      <c r="E502" s="84" t="s">
        <v>18</v>
      </c>
      <c r="F502" s="84" t="s">
        <v>18</v>
      </c>
      <c r="G502" s="84" t="s">
        <v>18</v>
      </c>
      <c r="H502" s="84" t="s">
        <v>18</v>
      </c>
      <c r="I502" s="84" t="s">
        <v>18</v>
      </c>
      <c r="J502" s="84" t="s">
        <v>18</v>
      </c>
      <c r="K502" s="354">
        <f t="shared" si="46"/>
        <v>0</v>
      </c>
      <c r="L502"/>
      <c r="M502"/>
      <c r="N502"/>
      <c r="O502"/>
      <c r="P502"/>
      <c r="Q502"/>
      <c r="R502"/>
      <c r="S502"/>
      <c r="T502"/>
      <c r="U502"/>
      <c r="V502"/>
      <c r="W502"/>
      <c r="X502"/>
      <c r="Y502" s="8" t="s">
        <v>12</v>
      </c>
    </row>
    <row r="503" spans="2:25" ht="14.25" x14ac:dyDescent="0.2">
      <c r="B503" s="818" t="s">
        <v>549</v>
      </c>
      <c r="C503" s="142">
        <v>27</v>
      </c>
      <c r="D503" s="84" t="s">
        <v>18</v>
      </c>
      <c r="E503" s="84" t="s">
        <v>18</v>
      </c>
      <c r="F503" s="84" t="s">
        <v>18</v>
      </c>
      <c r="G503" s="84" t="s">
        <v>18</v>
      </c>
      <c r="H503" s="84" t="s">
        <v>18</v>
      </c>
      <c r="I503" s="84" t="s">
        <v>18</v>
      </c>
      <c r="J503" s="84" t="s">
        <v>18</v>
      </c>
      <c r="K503" s="354">
        <f t="shared" si="46"/>
        <v>0</v>
      </c>
      <c r="L503"/>
      <c r="M503"/>
      <c r="N503"/>
      <c r="O503"/>
      <c r="P503"/>
      <c r="Q503"/>
      <c r="R503"/>
      <c r="S503"/>
      <c r="T503"/>
      <c r="U503"/>
      <c r="V503"/>
      <c r="W503"/>
      <c r="X503"/>
      <c r="Y503" s="8" t="s">
        <v>12</v>
      </c>
    </row>
    <row r="504" spans="2:25" ht="14.25" x14ac:dyDescent="0.2">
      <c r="B504" s="818" t="s">
        <v>550</v>
      </c>
      <c r="C504" s="142">
        <v>28</v>
      </c>
      <c r="D504" s="84" t="s">
        <v>18</v>
      </c>
      <c r="E504" s="84" t="s">
        <v>18</v>
      </c>
      <c r="F504" s="84" t="s">
        <v>18</v>
      </c>
      <c r="G504" s="84" t="s">
        <v>18</v>
      </c>
      <c r="H504" s="84" t="s">
        <v>18</v>
      </c>
      <c r="I504" s="84" t="s">
        <v>18</v>
      </c>
      <c r="J504" s="84" t="s">
        <v>18</v>
      </c>
      <c r="K504" s="354">
        <f t="shared" si="46"/>
        <v>0</v>
      </c>
      <c r="L504"/>
      <c r="M504"/>
      <c r="N504"/>
      <c r="O504"/>
      <c r="P504"/>
      <c r="Q504"/>
      <c r="R504"/>
      <c r="S504"/>
      <c r="T504"/>
      <c r="U504"/>
      <c r="V504"/>
      <c r="W504"/>
      <c r="X504"/>
      <c r="Y504" s="8" t="s">
        <v>12</v>
      </c>
    </row>
    <row r="505" spans="2:25" ht="14.25" x14ac:dyDescent="0.2">
      <c r="B505" s="52" t="s">
        <v>1252</v>
      </c>
      <c r="C505" s="142">
        <v>29</v>
      </c>
      <c r="D505" s="84" t="s">
        <v>18</v>
      </c>
      <c r="E505" s="84" t="s">
        <v>18</v>
      </c>
      <c r="F505" s="84" t="s">
        <v>18</v>
      </c>
      <c r="G505" s="84" t="s">
        <v>18</v>
      </c>
      <c r="H505" s="84" t="s">
        <v>18</v>
      </c>
      <c r="I505" s="84" t="s">
        <v>18</v>
      </c>
      <c r="J505" s="84" t="s">
        <v>18</v>
      </c>
      <c r="K505" s="354">
        <f t="shared" si="46"/>
        <v>0</v>
      </c>
      <c r="L505"/>
      <c r="M505"/>
      <c r="N505"/>
      <c r="O505"/>
      <c r="P505"/>
      <c r="Q505"/>
      <c r="R505"/>
      <c r="S505"/>
      <c r="T505"/>
      <c r="U505"/>
      <c r="V505"/>
      <c r="W505"/>
      <c r="X505"/>
      <c r="Y505" s="8" t="s">
        <v>12</v>
      </c>
    </row>
    <row r="506" spans="2:25" ht="14.25" x14ac:dyDescent="0.2">
      <c r="B506" s="1368" t="s">
        <v>1253</v>
      </c>
      <c r="C506" s="135">
        <v>30</v>
      </c>
      <c r="D506" s="86" t="s">
        <v>18</v>
      </c>
      <c r="E506" s="86" t="s">
        <v>18</v>
      </c>
      <c r="F506" s="86" t="s">
        <v>18</v>
      </c>
      <c r="G506" s="86" t="s">
        <v>18</v>
      </c>
      <c r="H506" s="86" t="s">
        <v>18</v>
      </c>
      <c r="I506" s="86" t="s">
        <v>18</v>
      </c>
      <c r="J506" s="86" t="s">
        <v>18</v>
      </c>
      <c r="K506" s="709">
        <f t="shared" si="46"/>
        <v>0</v>
      </c>
      <c r="L506"/>
      <c r="M506"/>
      <c r="N506"/>
      <c r="O506"/>
      <c r="P506"/>
      <c r="Q506"/>
      <c r="R506"/>
      <c r="S506"/>
      <c r="T506"/>
      <c r="U506"/>
      <c r="V506"/>
      <c r="W506"/>
      <c r="X506"/>
      <c r="Y506" s="8" t="s">
        <v>12</v>
      </c>
    </row>
    <row r="507" spans="2:25" ht="14.25" x14ac:dyDescent="0.2">
      <c r="L507"/>
      <c r="M507"/>
      <c r="N507"/>
      <c r="O507"/>
      <c r="P507"/>
      <c r="Q507"/>
      <c r="R507"/>
      <c r="S507"/>
      <c r="T507"/>
      <c r="U507"/>
      <c r="V507"/>
      <c r="W507"/>
      <c r="X507"/>
      <c r="Y507" s="8" t="s">
        <v>12</v>
      </c>
    </row>
    <row r="508" spans="2:25" ht="14.25" customHeight="1" x14ac:dyDescent="0.2">
      <c r="B508" s="5"/>
      <c r="C508" s="201"/>
      <c r="D508" s="2130" t="s">
        <v>2090</v>
      </c>
      <c r="E508" s="1369" t="s">
        <v>2091</v>
      </c>
      <c r="F508" s="1370"/>
      <c r="G508" s="1370"/>
      <c r="H508" s="1370"/>
      <c r="I508" s="1370"/>
      <c r="J508" s="1370"/>
      <c r="K508" s="1357"/>
      <c r="L508"/>
      <c r="M508"/>
      <c r="N508"/>
      <c r="O508"/>
      <c r="P508"/>
      <c r="Q508"/>
      <c r="R508"/>
      <c r="S508"/>
      <c r="T508"/>
      <c r="U508"/>
      <c r="V508"/>
      <c r="W508"/>
      <c r="X508"/>
      <c r="Y508" s="8" t="s">
        <v>12</v>
      </c>
    </row>
    <row r="509" spans="2:25" ht="15" x14ac:dyDescent="0.2">
      <c r="B509" s="810" t="s">
        <v>2031</v>
      </c>
      <c r="C509" s="811"/>
      <c r="D509" s="2131"/>
      <c r="E509" s="1738" t="str">
        <f>""&amp;$D$430</f>
        <v>0</v>
      </c>
      <c r="F509" s="1738" t="str">
        <f>""&amp;$D$431</f>
        <v/>
      </c>
      <c r="G509" s="1738" t="str">
        <f>""&amp;$D$432</f>
        <v/>
      </c>
      <c r="H509" s="1738" t="str">
        <f>""&amp;$D$433</f>
        <v/>
      </c>
      <c r="I509" s="1738" t="str">
        <f>""&amp;$D$434</f>
        <v/>
      </c>
      <c r="J509" s="1738" t="str">
        <f>""&amp;$D$435</f>
        <v/>
      </c>
      <c r="K509" s="1738" t="str">
        <f>""&amp;$D$436</f>
        <v>XXX</v>
      </c>
      <c r="L509"/>
      <c r="M509"/>
      <c r="N509"/>
      <c r="O509"/>
      <c r="P509"/>
      <c r="Q509"/>
      <c r="R509"/>
      <c r="S509"/>
      <c r="T509"/>
      <c r="U509"/>
      <c r="V509"/>
      <c r="W509"/>
      <c r="X509"/>
      <c r="Y509" s="8" t="s">
        <v>12</v>
      </c>
    </row>
    <row r="510" spans="2:25" ht="14.25" x14ac:dyDescent="0.2">
      <c r="B510" s="1374" t="s">
        <v>1255</v>
      </c>
      <c r="C510" s="40">
        <v>325</v>
      </c>
      <c r="D510" s="18">
        <v>1</v>
      </c>
      <c r="E510" s="18">
        <v>2</v>
      </c>
      <c r="F510" s="18">
        <v>3</v>
      </c>
      <c r="G510" s="18">
        <v>4</v>
      </c>
      <c r="H510" s="18">
        <v>5</v>
      </c>
      <c r="I510" s="18">
        <v>6</v>
      </c>
      <c r="J510" s="18">
        <v>7</v>
      </c>
      <c r="K510" s="18">
        <v>8</v>
      </c>
      <c r="L510"/>
      <c r="M510"/>
      <c r="N510"/>
      <c r="O510"/>
      <c r="P510"/>
      <c r="Q510"/>
      <c r="R510"/>
      <c r="S510"/>
      <c r="T510"/>
      <c r="U510"/>
      <c r="V510"/>
      <c r="W510"/>
      <c r="X510"/>
      <c r="Y510" s="8" t="s">
        <v>12</v>
      </c>
    </row>
    <row r="511" spans="2:25" ht="14.25" x14ac:dyDescent="0.2">
      <c r="B511" s="813" t="s">
        <v>1256</v>
      </c>
      <c r="C511" s="142">
        <v>1</v>
      </c>
      <c r="D511" s="640">
        <f t="shared" ref="D511:J511" si="52">D512-D521</f>
        <v>0</v>
      </c>
      <c r="E511" s="640">
        <f t="shared" si="52"/>
        <v>0</v>
      </c>
      <c r="F511" s="640">
        <f t="shared" si="52"/>
        <v>0</v>
      </c>
      <c r="G511" s="640">
        <f t="shared" si="52"/>
        <v>0</v>
      </c>
      <c r="H511" s="640">
        <f t="shared" si="52"/>
        <v>0</v>
      </c>
      <c r="I511" s="640">
        <f t="shared" si="52"/>
        <v>0</v>
      </c>
      <c r="J511" s="640">
        <f t="shared" si="52"/>
        <v>0</v>
      </c>
      <c r="K511" s="640">
        <f t="shared" ref="K511:K540" si="53">SUM(D511)-SUM(E511:J511)</f>
        <v>0</v>
      </c>
      <c r="L511"/>
      <c r="M511"/>
      <c r="N511"/>
      <c r="O511"/>
      <c r="P511"/>
      <c r="Q511"/>
      <c r="R511"/>
      <c r="S511"/>
      <c r="T511"/>
      <c r="U511"/>
      <c r="V511"/>
      <c r="W511"/>
      <c r="X511"/>
      <c r="Y511" s="8" t="s">
        <v>12</v>
      </c>
    </row>
    <row r="512" spans="2:25" ht="14.25" x14ac:dyDescent="0.2">
      <c r="B512" s="814" t="s">
        <v>156</v>
      </c>
      <c r="C512" s="142">
        <v>2</v>
      </c>
      <c r="D512" s="640">
        <f t="shared" ref="D512:J512" si="54">SUM(D513:D520)</f>
        <v>0</v>
      </c>
      <c r="E512" s="640">
        <f t="shared" si="54"/>
        <v>0</v>
      </c>
      <c r="F512" s="640">
        <f t="shared" si="54"/>
        <v>0</v>
      </c>
      <c r="G512" s="640">
        <f t="shared" si="54"/>
        <v>0</v>
      </c>
      <c r="H512" s="640">
        <f t="shared" si="54"/>
        <v>0</v>
      </c>
      <c r="I512" s="640">
        <f t="shared" si="54"/>
        <v>0</v>
      </c>
      <c r="J512" s="640">
        <f t="shared" si="54"/>
        <v>0</v>
      </c>
      <c r="K512" s="640">
        <f t="shared" si="53"/>
        <v>0</v>
      </c>
      <c r="L512"/>
      <c r="M512"/>
      <c r="N512"/>
      <c r="O512"/>
      <c r="P512"/>
      <c r="Q512"/>
      <c r="R512"/>
      <c r="S512"/>
      <c r="T512"/>
      <c r="U512"/>
      <c r="V512"/>
      <c r="W512"/>
      <c r="X512"/>
      <c r="Y512" s="8" t="s">
        <v>12</v>
      </c>
    </row>
    <row r="513" spans="2:25" ht="14.25" x14ac:dyDescent="0.2">
      <c r="B513" s="304" t="s">
        <v>1112</v>
      </c>
      <c r="C513" s="142">
        <v>3</v>
      </c>
      <c r="D513" s="95" t="s">
        <v>18</v>
      </c>
      <c r="E513" s="95" t="s">
        <v>18</v>
      </c>
      <c r="F513" s="95" t="s">
        <v>18</v>
      </c>
      <c r="G513" s="95" t="s">
        <v>18</v>
      </c>
      <c r="H513" s="95" t="s">
        <v>18</v>
      </c>
      <c r="I513" s="95" t="s">
        <v>18</v>
      </c>
      <c r="J513" s="95" t="s">
        <v>18</v>
      </c>
      <c r="K513" s="640">
        <f t="shared" si="53"/>
        <v>0</v>
      </c>
      <c r="L513"/>
      <c r="M513"/>
      <c r="N513"/>
      <c r="O513"/>
      <c r="P513"/>
      <c r="Q513"/>
      <c r="R513"/>
      <c r="S513"/>
      <c r="T513"/>
      <c r="U513"/>
      <c r="V513"/>
      <c r="W513"/>
      <c r="X513"/>
      <c r="Y513" s="8" t="s">
        <v>12</v>
      </c>
    </row>
    <row r="514" spans="2:25" ht="14.25" x14ac:dyDescent="0.2">
      <c r="B514" s="304" t="s">
        <v>1245</v>
      </c>
      <c r="C514" s="142">
        <v>4</v>
      </c>
      <c r="D514" s="84" t="s">
        <v>18</v>
      </c>
      <c r="E514" s="84" t="s">
        <v>18</v>
      </c>
      <c r="F514" s="84" t="s">
        <v>18</v>
      </c>
      <c r="G514" s="84" t="s">
        <v>18</v>
      </c>
      <c r="H514" s="84" t="s">
        <v>18</v>
      </c>
      <c r="I514" s="84" t="s">
        <v>18</v>
      </c>
      <c r="J514" s="84" t="s">
        <v>18</v>
      </c>
      <c r="K514" s="354">
        <f t="shared" si="53"/>
        <v>0</v>
      </c>
      <c r="L514"/>
      <c r="M514"/>
      <c r="N514"/>
      <c r="O514"/>
      <c r="P514"/>
      <c r="Q514"/>
      <c r="R514"/>
      <c r="S514"/>
      <c r="T514"/>
      <c r="U514"/>
      <c r="V514"/>
      <c r="W514"/>
      <c r="X514"/>
      <c r="Y514" s="8" t="s">
        <v>12</v>
      </c>
    </row>
    <row r="515" spans="2:25" ht="14.25" x14ac:dyDescent="0.2">
      <c r="B515" s="304" t="s">
        <v>1246</v>
      </c>
      <c r="C515" s="142">
        <v>5</v>
      </c>
      <c r="D515" s="84" t="s">
        <v>18</v>
      </c>
      <c r="E515" s="84" t="s">
        <v>18</v>
      </c>
      <c r="F515" s="84" t="s">
        <v>18</v>
      </c>
      <c r="G515" s="84" t="s">
        <v>18</v>
      </c>
      <c r="H515" s="84" t="s">
        <v>18</v>
      </c>
      <c r="I515" s="84" t="s">
        <v>18</v>
      </c>
      <c r="J515" s="84" t="s">
        <v>18</v>
      </c>
      <c r="K515" s="354">
        <f t="shared" si="53"/>
        <v>0</v>
      </c>
      <c r="L515"/>
      <c r="M515"/>
      <c r="N515"/>
      <c r="O515"/>
      <c r="P515"/>
      <c r="Q515"/>
      <c r="R515"/>
      <c r="S515"/>
      <c r="T515"/>
      <c r="U515"/>
      <c r="V515"/>
      <c r="W515"/>
      <c r="X515"/>
      <c r="Y515" s="8" t="s">
        <v>12</v>
      </c>
    </row>
    <row r="516" spans="2:25" ht="14.25" x14ac:dyDescent="0.2">
      <c r="B516" s="304" t="s">
        <v>524</v>
      </c>
      <c r="C516" s="142">
        <v>6</v>
      </c>
      <c r="D516" s="84" t="s">
        <v>18</v>
      </c>
      <c r="E516" s="84" t="s">
        <v>18</v>
      </c>
      <c r="F516" s="84" t="s">
        <v>18</v>
      </c>
      <c r="G516" s="84" t="s">
        <v>18</v>
      </c>
      <c r="H516" s="84" t="s">
        <v>18</v>
      </c>
      <c r="I516" s="84" t="s">
        <v>18</v>
      </c>
      <c r="J516" s="84" t="s">
        <v>18</v>
      </c>
      <c r="K516" s="354">
        <f t="shared" si="53"/>
        <v>0</v>
      </c>
      <c r="L516"/>
      <c r="M516"/>
      <c r="N516"/>
      <c r="O516"/>
      <c r="P516"/>
      <c r="Q516"/>
      <c r="R516"/>
      <c r="S516"/>
      <c r="T516"/>
      <c r="U516"/>
      <c r="V516"/>
      <c r="W516"/>
      <c r="X516"/>
      <c r="Y516" s="8" t="s">
        <v>12</v>
      </c>
    </row>
    <row r="517" spans="2:25" ht="14.25" x14ac:dyDescent="0.2">
      <c r="B517" s="304" t="s">
        <v>900</v>
      </c>
      <c r="C517" s="142">
        <v>7</v>
      </c>
      <c r="D517" s="84" t="s">
        <v>18</v>
      </c>
      <c r="E517" s="84" t="s">
        <v>18</v>
      </c>
      <c r="F517" s="84" t="s">
        <v>18</v>
      </c>
      <c r="G517" s="84" t="s">
        <v>18</v>
      </c>
      <c r="H517" s="84" t="s">
        <v>18</v>
      </c>
      <c r="I517" s="84" t="s">
        <v>18</v>
      </c>
      <c r="J517" s="84" t="s">
        <v>18</v>
      </c>
      <c r="K517" s="354">
        <f t="shared" si="53"/>
        <v>0</v>
      </c>
      <c r="L517"/>
      <c r="M517"/>
      <c r="N517"/>
      <c r="O517"/>
      <c r="P517"/>
      <c r="Q517"/>
      <c r="R517"/>
      <c r="S517"/>
      <c r="T517"/>
      <c r="U517"/>
      <c r="V517"/>
      <c r="W517"/>
      <c r="X517"/>
      <c r="Y517" s="8" t="s">
        <v>12</v>
      </c>
    </row>
    <row r="518" spans="2:25" ht="14.25" x14ac:dyDescent="0.2">
      <c r="B518" s="304" t="s">
        <v>1247</v>
      </c>
      <c r="C518" s="142">
        <v>8</v>
      </c>
      <c r="D518" s="84" t="s">
        <v>18</v>
      </c>
      <c r="E518" s="84" t="s">
        <v>18</v>
      </c>
      <c r="F518" s="84" t="s">
        <v>18</v>
      </c>
      <c r="G518" s="84" t="s">
        <v>18</v>
      </c>
      <c r="H518" s="84" t="s">
        <v>18</v>
      </c>
      <c r="I518" s="84" t="s">
        <v>18</v>
      </c>
      <c r="J518" s="84" t="s">
        <v>18</v>
      </c>
      <c r="K518" s="354">
        <f t="shared" si="53"/>
        <v>0</v>
      </c>
      <c r="L518"/>
      <c r="M518"/>
      <c r="N518"/>
      <c r="O518"/>
      <c r="P518"/>
      <c r="Q518"/>
      <c r="R518"/>
      <c r="S518"/>
      <c r="T518"/>
      <c r="U518"/>
      <c r="V518"/>
      <c r="W518"/>
      <c r="X518"/>
      <c r="Y518" s="8" t="s">
        <v>12</v>
      </c>
    </row>
    <row r="519" spans="2:25" ht="14.25" x14ac:dyDescent="0.2">
      <c r="B519" s="304" t="s">
        <v>1248</v>
      </c>
      <c r="C519" s="142">
        <v>9</v>
      </c>
      <c r="D519" s="84" t="s">
        <v>18</v>
      </c>
      <c r="E519" s="84" t="s">
        <v>18</v>
      </c>
      <c r="F519" s="84" t="s">
        <v>18</v>
      </c>
      <c r="G519" s="84" t="s">
        <v>18</v>
      </c>
      <c r="H519" s="84" t="s">
        <v>18</v>
      </c>
      <c r="I519" s="84" t="s">
        <v>18</v>
      </c>
      <c r="J519" s="84" t="s">
        <v>18</v>
      </c>
      <c r="K519" s="354">
        <f t="shared" si="53"/>
        <v>0</v>
      </c>
      <c r="L519"/>
      <c r="M519"/>
      <c r="N519"/>
      <c r="O519"/>
      <c r="P519"/>
      <c r="Q519"/>
      <c r="R519"/>
      <c r="S519"/>
      <c r="T519"/>
      <c r="U519"/>
      <c r="V519"/>
      <c r="W519"/>
      <c r="X519"/>
      <c r="Y519" s="8" t="s">
        <v>12</v>
      </c>
    </row>
    <row r="520" spans="2:25" ht="14.25" x14ac:dyDescent="0.2">
      <c r="B520" s="815" t="s">
        <v>1249</v>
      </c>
      <c r="C520" s="142">
        <v>10</v>
      </c>
      <c r="D520" s="86" t="s">
        <v>18</v>
      </c>
      <c r="E520" s="84" t="s">
        <v>18</v>
      </c>
      <c r="F520" s="84" t="s">
        <v>18</v>
      </c>
      <c r="G520" s="84" t="s">
        <v>18</v>
      </c>
      <c r="H520" s="84" t="s">
        <v>18</v>
      </c>
      <c r="I520" s="84" t="s">
        <v>18</v>
      </c>
      <c r="J520" s="84" t="s">
        <v>18</v>
      </c>
      <c r="K520" s="354">
        <f t="shared" si="53"/>
        <v>0</v>
      </c>
      <c r="L520"/>
      <c r="M520"/>
      <c r="N520"/>
      <c r="O520"/>
      <c r="P520"/>
      <c r="Q520"/>
      <c r="R520"/>
      <c r="S520"/>
      <c r="T520"/>
      <c r="U520"/>
      <c r="V520"/>
      <c r="W520"/>
      <c r="X520"/>
      <c r="Y520" s="8" t="s">
        <v>12</v>
      </c>
    </row>
    <row r="521" spans="2:25" ht="14.25" x14ac:dyDescent="0.2">
      <c r="B521" s="814" t="s">
        <v>1250</v>
      </c>
      <c r="C521" s="142">
        <v>11</v>
      </c>
      <c r="D521" s="219">
        <f t="shared" ref="D521:J521" si="55">SUM(D522,D540)</f>
        <v>0</v>
      </c>
      <c r="E521" s="640">
        <f t="shared" si="55"/>
        <v>0</v>
      </c>
      <c r="F521" s="640">
        <f t="shared" si="55"/>
        <v>0</v>
      </c>
      <c r="G521" s="640">
        <f t="shared" si="55"/>
        <v>0</v>
      </c>
      <c r="H521" s="640">
        <f t="shared" si="55"/>
        <v>0</v>
      </c>
      <c r="I521" s="640">
        <f t="shared" si="55"/>
        <v>0</v>
      </c>
      <c r="J521" s="640">
        <f t="shared" si="55"/>
        <v>0</v>
      </c>
      <c r="K521" s="640">
        <f t="shared" si="53"/>
        <v>0</v>
      </c>
      <c r="L521"/>
      <c r="M521"/>
      <c r="N521"/>
      <c r="O521"/>
      <c r="P521"/>
      <c r="Q521"/>
      <c r="R521"/>
      <c r="S521"/>
      <c r="T521"/>
      <c r="U521"/>
      <c r="V521"/>
      <c r="W521"/>
      <c r="X521"/>
      <c r="Y521" s="8" t="s">
        <v>12</v>
      </c>
    </row>
    <row r="522" spans="2:25" ht="14.25" x14ac:dyDescent="0.2">
      <c r="B522" s="424" t="s">
        <v>1251</v>
      </c>
      <c r="C522" s="142">
        <v>12</v>
      </c>
      <c r="D522" s="640">
        <f t="shared" ref="D522:J522" si="56">SUM(D524,D532,D539)</f>
        <v>0</v>
      </c>
      <c r="E522" s="816">
        <f t="shared" si="56"/>
        <v>0</v>
      </c>
      <c r="F522" s="816">
        <f t="shared" si="56"/>
        <v>0</v>
      </c>
      <c r="G522" s="816">
        <f t="shared" si="56"/>
        <v>0</v>
      </c>
      <c r="H522" s="816">
        <f t="shared" si="56"/>
        <v>0</v>
      </c>
      <c r="I522" s="816">
        <f t="shared" si="56"/>
        <v>0</v>
      </c>
      <c r="J522" s="816">
        <f t="shared" si="56"/>
        <v>0</v>
      </c>
      <c r="K522" s="816">
        <f t="shared" si="53"/>
        <v>0</v>
      </c>
      <c r="L522"/>
      <c r="M522"/>
      <c r="N522"/>
      <c r="O522"/>
      <c r="P522"/>
      <c r="Q522"/>
      <c r="R522"/>
      <c r="S522"/>
      <c r="T522"/>
      <c r="U522"/>
      <c r="V522"/>
      <c r="W522"/>
      <c r="X522"/>
      <c r="Y522" s="8" t="s">
        <v>12</v>
      </c>
    </row>
    <row r="523" spans="2:25" ht="14.25" x14ac:dyDescent="0.2">
      <c r="B523" s="817" t="s">
        <v>668</v>
      </c>
      <c r="C523" s="142">
        <v>13</v>
      </c>
      <c r="D523" s="84" t="s">
        <v>18</v>
      </c>
      <c r="E523" s="84" t="s">
        <v>18</v>
      </c>
      <c r="F523" s="84" t="s">
        <v>18</v>
      </c>
      <c r="G523" s="84" t="s">
        <v>18</v>
      </c>
      <c r="H523" s="84" t="s">
        <v>18</v>
      </c>
      <c r="I523" s="84" t="s">
        <v>18</v>
      </c>
      <c r="J523" s="84" t="s">
        <v>18</v>
      </c>
      <c r="K523" s="354">
        <f t="shared" si="53"/>
        <v>0</v>
      </c>
      <c r="L523"/>
      <c r="M523"/>
      <c r="N523"/>
      <c r="O523"/>
      <c r="P523"/>
      <c r="Q523"/>
      <c r="R523"/>
      <c r="S523"/>
      <c r="T523"/>
      <c r="U523"/>
      <c r="V523"/>
      <c r="W523"/>
      <c r="X523"/>
      <c r="Y523" s="8" t="s">
        <v>12</v>
      </c>
    </row>
    <row r="524" spans="2:25" ht="14.25" x14ac:dyDescent="0.2">
      <c r="B524" s="321" t="s">
        <v>538</v>
      </c>
      <c r="C524" s="142">
        <v>14</v>
      </c>
      <c r="D524" s="640">
        <f t="shared" ref="D524:J524" si="57">SUM(D525:D531)</f>
        <v>0</v>
      </c>
      <c r="E524" s="1222">
        <f t="shared" si="57"/>
        <v>0</v>
      </c>
      <c r="F524" s="1222">
        <f t="shared" si="57"/>
        <v>0</v>
      </c>
      <c r="G524" s="1222">
        <f t="shared" si="57"/>
        <v>0</v>
      </c>
      <c r="H524" s="1222">
        <f t="shared" si="57"/>
        <v>0</v>
      </c>
      <c r="I524" s="1222">
        <f t="shared" si="57"/>
        <v>0</v>
      </c>
      <c r="J524" s="1222">
        <f t="shared" si="57"/>
        <v>0</v>
      </c>
      <c r="K524" s="1222">
        <f t="shared" si="53"/>
        <v>0</v>
      </c>
      <c r="L524"/>
      <c r="M524"/>
      <c r="N524"/>
      <c r="O524"/>
      <c r="P524"/>
      <c r="Q524"/>
      <c r="R524"/>
      <c r="S524"/>
      <c r="T524"/>
      <c r="U524"/>
      <c r="V524"/>
      <c r="W524"/>
      <c r="X524"/>
      <c r="Y524" s="8" t="s">
        <v>12</v>
      </c>
    </row>
    <row r="525" spans="2:25" ht="14.25" x14ac:dyDescent="0.2">
      <c r="B525" s="818" t="s">
        <v>539</v>
      </c>
      <c r="C525" s="142">
        <v>15</v>
      </c>
      <c r="D525" s="84" t="s">
        <v>18</v>
      </c>
      <c r="E525" s="84" t="s">
        <v>18</v>
      </c>
      <c r="F525" s="84" t="s">
        <v>18</v>
      </c>
      <c r="G525" s="84" t="s">
        <v>18</v>
      </c>
      <c r="H525" s="84" t="s">
        <v>18</v>
      </c>
      <c r="I525" s="84" t="s">
        <v>18</v>
      </c>
      <c r="J525" s="84" t="s">
        <v>18</v>
      </c>
      <c r="K525" s="354">
        <f t="shared" si="53"/>
        <v>0</v>
      </c>
      <c r="L525"/>
      <c r="M525"/>
      <c r="N525"/>
      <c r="O525"/>
      <c r="P525"/>
      <c r="Q525"/>
      <c r="R525"/>
      <c r="S525"/>
      <c r="T525"/>
      <c r="U525"/>
      <c r="V525"/>
      <c r="W525"/>
      <c r="X525"/>
      <c r="Y525" s="8" t="s">
        <v>12</v>
      </c>
    </row>
    <row r="526" spans="2:25" ht="14.25" x14ac:dyDescent="0.2">
      <c r="B526" s="818" t="s">
        <v>540</v>
      </c>
      <c r="C526" s="142">
        <v>16</v>
      </c>
      <c r="D526" s="84" t="s">
        <v>18</v>
      </c>
      <c r="E526" s="84" t="s">
        <v>18</v>
      </c>
      <c r="F526" s="84" t="s">
        <v>18</v>
      </c>
      <c r="G526" s="84" t="s">
        <v>18</v>
      </c>
      <c r="H526" s="84" t="s">
        <v>18</v>
      </c>
      <c r="I526" s="84" t="s">
        <v>18</v>
      </c>
      <c r="J526" s="84" t="s">
        <v>18</v>
      </c>
      <c r="K526" s="354">
        <f t="shared" si="53"/>
        <v>0</v>
      </c>
      <c r="L526"/>
      <c r="M526"/>
      <c r="N526"/>
      <c r="O526"/>
      <c r="P526"/>
      <c r="Q526"/>
      <c r="R526"/>
      <c r="S526"/>
      <c r="T526"/>
      <c r="U526"/>
      <c r="V526"/>
      <c r="W526"/>
      <c r="X526"/>
      <c r="Y526" s="8" t="s">
        <v>12</v>
      </c>
    </row>
    <row r="527" spans="2:25" ht="14.25" x14ac:dyDescent="0.2">
      <c r="B527" s="818" t="s">
        <v>541</v>
      </c>
      <c r="C527" s="142">
        <v>17</v>
      </c>
      <c r="D527" s="84" t="s">
        <v>18</v>
      </c>
      <c r="E527" s="84" t="s">
        <v>18</v>
      </c>
      <c r="F527" s="84" t="s">
        <v>18</v>
      </c>
      <c r="G527" s="84" t="s">
        <v>18</v>
      </c>
      <c r="H527" s="84" t="s">
        <v>18</v>
      </c>
      <c r="I527" s="84" t="s">
        <v>18</v>
      </c>
      <c r="J527" s="84" t="s">
        <v>18</v>
      </c>
      <c r="K527" s="354">
        <f t="shared" si="53"/>
        <v>0</v>
      </c>
      <c r="L527"/>
      <c r="M527"/>
      <c r="N527"/>
      <c r="O527"/>
      <c r="P527"/>
      <c r="Q527"/>
      <c r="R527"/>
      <c r="S527"/>
      <c r="T527"/>
      <c r="U527"/>
      <c r="V527"/>
      <c r="W527"/>
      <c r="X527"/>
      <c r="Y527" s="8" t="s">
        <v>12</v>
      </c>
    </row>
    <row r="528" spans="2:25" ht="14.25" x14ac:dyDescent="0.2">
      <c r="B528" s="818" t="s">
        <v>542</v>
      </c>
      <c r="C528" s="142">
        <v>18</v>
      </c>
      <c r="D528" s="84" t="s">
        <v>18</v>
      </c>
      <c r="E528" s="84" t="s">
        <v>18</v>
      </c>
      <c r="F528" s="84" t="s">
        <v>18</v>
      </c>
      <c r="G528" s="84" t="s">
        <v>18</v>
      </c>
      <c r="H528" s="84" t="s">
        <v>18</v>
      </c>
      <c r="I528" s="84" t="s">
        <v>18</v>
      </c>
      <c r="J528" s="84" t="s">
        <v>18</v>
      </c>
      <c r="K528" s="354">
        <f t="shared" si="53"/>
        <v>0</v>
      </c>
      <c r="L528"/>
      <c r="M528"/>
      <c r="N528"/>
      <c r="O528"/>
      <c r="P528"/>
      <c r="Q528"/>
      <c r="R528"/>
      <c r="S528"/>
      <c r="T528"/>
      <c r="U528"/>
      <c r="V528"/>
      <c r="W528"/>
      <c r="X528"/>
      <c r="Y528" s="8" t="s">
        <v>12</v>
      </c>
    </row>
    <row r="529" spans="2:25" ht="14.25" x14ac:dyDescent="0.2">
      <c r="B529" s="818" t="s">
        <v>463</v>
      </c>
      <c r="C529" s="142">
        <v>19</v>
      </c>
      <c r="D529" s="84" t="s">
        <v>18</v>
      </c>
      <c r="E529" s="84" t="s">
        <v>18</v>
      </c>
      <c r="F529" s="84" t="s">
        <v>18</v>
      </c>
      <c r="G529" s="84" t="s">
        <v>18</v>
      </c>
      <c r="H529" s="84" t="s">
        <v>18</v>
      </c>
      <c r="I529" s="84" t="s">
        <v>18</v>
      </c>
      <c r="J529" s="84" t="s">
        <v>18</v>
      </c>
      <c r="K529" s="354">
        <f t="shared" si="53"/>
        <v>0</v>
      </c>
      <c r="L529"/>
      <c r="M529"/>
      <c r="N529"/>
      <c r="O529"/>
      <c r="P529"/>
      <c r="Q529"/>
      <c r="R529"/>
      <c r="S529"/>
      <c r="T529"/>
      <c r="U529"/>
      <c r="V529"/>
      <c r="W529"/>
      <c r="X529"/>
      <c r="Y529" s="8" t="s">
        <v>12</v>
      </c>
    </row>
    <row r="530" spans="2:25" ht="14.25" x14ac:dyDescent="0.2">
      <c r="B530" s="818" t="s">
        <v>461</v>
      </c>
      <c r="C530" s="142">
        <v>20</v>
      </c>
      <c r="D530" s="84" t="s">
        <v>18</v>
      </c>
      <c r="E530" s="84" t="s">
        <v>18</v>
      </c>
      <c r="F530" s="84" t="s">
        <v>18</v>
      </c>
      <c r="G530" s="84" t="s">
        <v>18</v>
      </c>
      <c r="H530" s="84" t="s">
        <v>18</v>
      </c>
      <c r="I530" s="84" t="s">
        <v>18</v>
      </c>
      <c r="J530" s="84" t="s">
        <v>18</v>
      </c>
      <c r="K530" s="354">
        <f t="shared" si="53"/>
        <v>0</v>
      </c>
      <c r="L530"/>
      <c r="M530"/>
      <c r="N530"/>
      <c r="O530"/>
      <c r="P530"/>
      <c r="Q530"/>
      <c r="R530"/>
      <c r="S530"/>
      <c r="T530"/>
      <c r="U530"/>
      <c r="V530"/>
      <c r="W530"/>
      <c r="X530"/>
      <c r="Y530" s="8" t="s">
        <v>12</v>
      </c>
    </row>
    <row r="531" spans="2:25" ht="14.25" x14ac:dyDescent="0.2">
      <c r="B531" s="818" t="s">
        <v>543</v>
      </c>
      <c r="C531" s="142">
        <v>21</v>
      </c>
      <c r="D531" s="84" t="s">
        <v>18</v>
      </c>
      <c r="E531" s="84" t="s">
        <v>18</v>
      </c>
      <c r="F531" s="84" t="s">
        <v>18</v>
      </c>
      <c r="G531" s="84" t="s">
        <v>18</v>
      </c>
      <c r="H531" s="84" t="s">
        <v>18</v>
      </c>
      <c r="I531" s="84" t="s">
        <v>18</v>
      </c>
      <c r="J531" s="84" t="s">
        <v>18</v>
      </c>
      <c r="K531" s="354">
        <f t="shared" si="53"/>
        <v>0</v>
      </c>
      <c r="L531"/>
      <c r="M531"/>
      <c r="N531"/>
      <c r="O531"/>
      <c r="P531"/>
      <c r="Q531"/>
      <c r="R531"/>
      <c r="S531"/>
      <c r="T531"/>
      <c r="U531"/>
      <c r="V531"/>
      <c r="W531"/>
      <c r="X531"/>
      <c r="Y531" s="8" t="s">
        <v>12</v>
      </c>
    </row>
    <row r="532" spans="2:25" ht="14.25" x14ac:dyDescent="0.2">
      <c r="B532" s="321" t="s">
        <v>544</v>
      </c>
      <c r="C532" s="142">
        <v>22</v>
      </c>
      <c r="D532" s="640">
        <f t="shared" ref="D532:J532" si="58">SUM(D533,D536:D538)</f>
        <v>0</v>
      </c>
      <c r="E532" s="1222">
        <f t="shared" si="58"/>
        <v>0</v>
      </c>
      <c r="F532" s="1222">
        <f t="shared" si="58"/>
        <v>0</v>
      </c>
      <c r="G532" s="1222">
        <f t="shared" si="58"/>
        <v>0</v>
      </c>
      <c r="H532" s="1222">
        <f t="shared" si="58"/>
        <v>0</v>
      </c>
      <c r="I532" s="1222">
        <f t="shared" si="58"/>
        <v>0</v>
      </c>
      <c r="J532" s="1222">
        <f t="shared" si="58"/>
        <v>0</v>
      </c>
      <c r="K532" s="1222">
        <f t="shared" si="53"/>
        <v>0</v>
      </c>
      <c r="L532"/>
      <c r="M532"/>
      <c r="N532"/>
      <c r="O532"/>
      <c r="P532"/>
      <c r="Q532"/>
      <c r="R532"/>
      <c r="S532"/>
      <c r="T532"/>
      <c r="U532"/>
      <c r="V532"/>
      <c r="W532"/>
      <c r="X532"/>
      <c r="Y532" s="8" t="s">
        <v>12</v>
      </c>
    </row>
    <row r="533" spans="2:25" ht="14.25" x14ac:dyDescent="0.2">
      <c r="B533" s="818" t="s">
        <v>545</v>
      </c>
      <c r="C533" s="142">
        <v>23</v>
      </c>
      <c r="D533" s="84" t="s">
        <v>18</v>
      </c>
      <c r="E533" s="84" t="s">
        <v>18</v>
      </c>
      <c r="F533" s="84" t="s">
        <v>18</v>
      </c>
      <c r="G533" s="84" t="s">
        <v>18</v>
      </c>
      <c r="H533" s="84" t="s">
        <v>18</v>
      </c>
      <c r="I533" s="84" t="s">
        <v>18</v>
      </c>
      <c r="J533" s="84" t="s">
        <v>18</v>
      </c>
      <c r="K533" s="354">
        <f t="shared" si="53"/>
        <v>0</v>
      </c>
      <c r="L533"/>
      <c r="M533"/>
      <c r="N533"/>
      <c r="O533"/>
      <c r="P533"/>
      <c r="Q533"/>
      <c r="R533"/>
      <c r="S533"/>
      <c r="T533"/>
      <c r="U533"/>
      <c r="V533"/>
      <c r="W533"/>
      <c r="X533"/>
      <c r="Y533" s="8" t="s">
        <v>12</v>
      </c>
    </row>
    <row r="534" spans="2:25" ht="14.25" x14ac:dyDescent="0.2">
      <c r="B534" s="819" t="s">
        <v>546</v>
      </c>
      <c r="C534" s="142">
        <v>24</v>
      </c>
      <c r="D534" s="84" t="s">
        <v>18</v>
      </c>
      <c r="E534" s="84" t="s">
        <v>18</v>
      </c>
      <c r="F534" s="84" t="s">
        <v>18</v>
      </c>
      <c r="G534" s="84" t="s">
        <v>18</v>
      </c>
      <c r="H534" s="84" t="s">
        <v>18</v>
      </c>
      <c r="I534" s="84" t="s">
        <v>18</v>
      </c>
      <c r="J534" s="84" t="s">
        <v>18</v>
      </c>
      <c r="K534" s="354">
        <f t="shared" si="53"/>
        <v>0</v>
      </c>
      <c r="L534"/>
      <c r="M534"/>
      <c r="N534"/>
      <c r="O534"/>
      <c r="P534"/>
      <c r="Q534"/>
      <c r="R534"/>
      <c r="S534"/>
      <c r="T534"/>
      <c r="U534"/>
      <c r="V534"/>
      <c r="W534"/>
      <c r="X534"/>
      <c r="Y534" s="8" t="s">
        <v>12</v>
      </c>
    </row>
    <row r="535" spans="2:25" ht="14.25" x14ac:dyDescent="0.2">
      <c r="B535" s="819" t="s">
        <v>547</v>
      </c>
      <c r="C535" s="142">
        <v>25</v>
      </c>
      <c r="D535" s="84" t="s">
        <v>18</v>
      </c>
      <c r="E535" s="84" t="s">
        <v>18</v>
      </c>
      <c r="F535" s="84" t="s">
        <v>18</v>
      </c>
      <c r="G535" s="84" t="s">
        <v>18</v>
      </c>
      <c r="H535" s="84" t="s">
        <v>18</v>
      </c>
      <c r="I535" s="84" t="s">
        <v>18</v>
      </c>
      <c r="J535" s="84" t="s">
        <v>18</v>
      </c>
      <c r="K535" s="354">
        <f t="shared" si="53"/>
        <v>0</v>
      </c>
      <c r="L535"/>
      <c r="M535"/>
      <c r="N535"/>
      <c r="O535"/>
      <c r="P535"/>
      <c r="Q535"/>
      <c r="R535"/>
      <c r="S535"/>
      <c r="T535"/>
      <c r="U535"/>
      <c r="V535"/>
      <c r="W535"/>
      <c r="X535"/>
      <c r="Y535" s="8" t="s">
        <v>12</v>
      </c>
    </row>
    <row r="536" spans="2:25" ht="14.25" x14ac:dyDescent="0.2">
      <c r="B536" s="818" t="s">
        <v>548</v>
      </c>
      <c r="C536" s="142">
        <v>26</v>
      </c>
      <c r="D536" s="84" t="s">
        <v>18</v>
      </c>
      <c r="E536" s="84" t="s">
        <v>18</v>
      </c>
      <c r="F536" s="84" t="s">
        <v>18</v>
      </c>
      <c r="G536" s="84" t="s">
        <v>18</v>
      </c>
      <c r="H536" s="84" t="s">
        <v>18</v>
      </c>
      <c r="I536" s="84" t="s">
        <v>18</v>
      </c>
      <c r="J536" s="84" t="s">
        <v>18</v>
      </c>
      <c r="K536" s="354">
        <f t="shared" si="53"/>
        <v>0</v>
      </c>
      <c r="L536"/>
      <c r="M536"/>
      <c r="N536"/>
      <c r="O536"/>
      <c r="P536"/>
      <c r="Q536"/>
      <c r="R536"/>
      <c r="S536"/>
      <c r="T536"/>
      <c r="U536"/>
      <c r="V536"/>
      <c r="W536"/>
      <c r="X536"/>
      <c r="Y536" s="8" t="s">
        <v>12</v>
      </c>
    </row>
    <row r="537" spans="2:25" ht="14.25" x14ac:dyDescent="0.2">
      <c r="B537" s="818" t="s">
        <v>549</v>
      </c>
      <c r="C537" s="142">
        <v>27</v>
      </c>
      <c r="D537" s="84" t="s">
        <v>18</v>
      </c>
      <c r="E537" s="84" t="s">
        <v>18</v>
      </c>
      <c r="F537" s="84" t="s">
        <v>18</v>
      </c>
      <c r="G537" s="84" t="s">
        <v>18</v>
      </c>
      <c r="H537" s="84" t="s">
        <v>18</v>
      </c>
      <c r="I537" s="84" t="s">
        <v>18</v>
      </c>
      <c r="J537" s="84" t="s">
        <v>18</v>
      </c>
      <c r="K537" s="354">
        <f t="shared" si="53"/>
        <v>0</v>
      </c>
      <c r="L537"/>
      <c r="M537"/>
      <c r="N537"/>
      <c r="O537"/>
      <c r="P537"/>
      <c r="Q537"/>
      <c r="R537"/>
      <c r="S537"/>
      <c r="T537"/>
      <c r="U537"/>
      <c r="V537"/>
      <c r="W537"/>
      <c r="X537"/>
      <c r="Y537" s="8" t="s">
        <v>12</v>
      </c>
    </row>
    <row r="538" spans="2:25" ht="14.25" x14ac:dyDescent="0.2">
      <c r="B538" s="818" t="s">
        <v>550</v>
      </c>
      <c r="C538" s="142">
        <v>28</v>
      </c>
      <c r="D538" s="84" t="s">
        <v>18</v>
      </c>
      <c r="E538" s="84" t="s">
        <v>18</v>
      </c>
      <c r="F538" s="84" t="s">
        <v>18</v>
      </c>
      <c r="G538" s="84" t="s">
        <v>18</v>
      </c>
      <c r="H538" s="84" t="s">
        <v>18</v>
      </c>
      <c r="I538" s="84" t="s">
        <v>18</v>
      </c>
      <c r="J538" s="84" t="s">
        <v>18</v>
      </c>
      <c r="K538" s="354">
        <f t="shared" si="53"/>
        <v>0</v>
      </c>
      <c r="L538"/>
      <c r="M538"/>
      <c r="N538"/>
      <c r="O538"/>
      <c r="P538"/>
      <c r="Q538"/>
      <c r="R538"/>
      <c r="S538"/>
      <c r="T538"/>
      <c r="U538"/>
      <c r="V538"/>
      <c r="W538"/>
      <c r="X538"/>
      <c r="Y538" s="8" t="s">
        <v>12</v>
      </c>
    </row>
    <row r="539" spans="2:25" ht="14.25" x14ac:dyDescent="0.2">
      <c r="B539" s="52" t="s">
        <v>1252</v>
      </c>
      <c r="C539" s="142">
        <v>29</v>
      </c>
      <c r="D539" s="84" t="s">
        <v>18</v>
      </c>
      <c r="E539" s="84" t="s">
        <v>18</v>
      </c>
      <c r="F539" s="84" t="s">
        <v>18</v>
      </c>
      <c r="G539" s="84" t="s">
        <v>18</v>
      </c>
      <c r="H539" s="84" t="s">
        <v>18</v>
      </c>
      <c r="I539" s="84" t="s">
        <v>18</v>
      </c>
      <c r="J539" s="84" t="s">
        <v>18</v>
      </c>
      <c r="K539" s="354">
        <f t="shared" si="53"/>
        <v>0</v>
      </c>
      <c r="L539"/>
      <c r="M539"/>
      <c r="N539"/>
      <c r="O539"/>
      <c r="P539"/>
      <c r="Q539"/>
      <c r="R539"/>
      <c r="S539"/>
      <c r="T539"/>
      <c r="U539"/>
      <c r="V539"/>
      <c r="W539"/>
      <c r="X539"/>
      <c r="Y539" s="8" t="s">
        <v>12</v>
      </c>
    </row>
    <row r="540" spans="2:25" ht="14.25" x14ac:dyDescent="0.2">
      <c r="B540" s="1368" t="s">
        <v>1253</v>
      </c>
      <c r="C540" s="135">
        <v>30</v>
      </c>
      <c r="D540" s="86" t="s">
        <v>18</v>
      </c>
      <c r="E540" s="86" t="s">
        <v>18</v>
      </c>
      <c r="F540" s="86" t="s">
        <v>18</v>
      </c>
      <c r="G540" s="86" t="s">
        <v>18</v>
      </c>
      <c r="H540" s="86" t="s">
        <v>18</v>
      </c>
      <c r="I540" s="86" t="s">
        <v>18</v>
      </c>
      <c r="J540" s="86" t="s">
        <v>18</v>
      </c>
      <c r="K540" s="709">
        <f t="shared" si="53"/>
        <v>0</v>
      </c>
      <c r="L540"/>
      <c r="M540"/>
      <c r="N540"/>
      <c r="O540"/>
      <c r="P540"/>
      <c r="Q540"/>
      <c r="R540"/>
      <c r="S540"/>
      <c r="T540"/>
      <c r="U540"/>
      <c r="V540"/>
      <c r="W540"/>
      <c r="X540"/>
      <c r="Y540" s="8" t="s">
        <v>12</v>
      </c>
    </row>
    <row r="541" spans="2:25" ht="14.25" x14ac:dyDescent="0.2">
      <c r="L541"/>
      <c r="M541"/>
      <c r="N541"/>
      <c r="O541"/>
      <c r="P541"/>
      <c r="Q541"/>
      <c r="R541"/>
      <c r="S541"/>
      <c r="T541"/>
      <c r="U541"/>
      <c r="V541"/>
      <c r="W541"/>
      <c r="X541"/>
      <c r="Y541" s="8" t="s">
        <v>12</v>
      </c>
    </row>
    <row r="542" spans="2:25" ht="14.25" customHeight="1" x14ac:dyDescent="0.2">
      <c r="B542" s="5"/>
      <c r="C542" s="201"/>
      <c r="D542" s="2130" t="s">
        <v>2090</v>
      </c>
      <c r="E542" s="1369" t="s">
        <v>2091</v>
      </c>
      <c r="F542" s="1370"/>
      <c r="G542" s="1370"/>
      <c r="H542" s="1370"/>
      <c r="I542" s="1370"/>
      <c r="J542" s="1370"/>
      <c r="K542" s="1357"/>
      <c r="L542"/>
      <c r="M542"/>
      <c r="N542"/>
      <c r="O542"/>
      <c r="P542"/>
      <c r="Q542"/>
      <c r="R542"/>
      <c r="S542"/>
      <c r="T542"/>
      <c r="U542"/>
      <c r="V542"/>
      <c r="W542"/>
      <c r="X542"/>
      <c r="Y542" s="8" t="s">
        <v>12</v>
      </c>
    </row>
    <row r="543" spans="2:25" ht="15" x14ac:dyDescent="0.2">
      <c r="B543" s="810" t="s">
        <v>77</v>
      </c>
      <c r="C543" s="811"/>
      <c r="D543" s="2131"/>
      <c r="E543" s="1738" t="str">
        <f>""&amp;$D$430</f>
        <v>0</v>
      </c>
      <c r="F543" s="1738" t="str">
        <f>""&amp;$D$431</f>
        <v/>
      </c>
      <c r="G543" s="1738" t="str">
        <f>""&amp;$D$432</f>
        <v/>
      </c>
      <c r="H543" s="1738" t="str">
        <f>""&amp;$D$433</f>
        <v/>
      </c>
      <c r="I543" s="1738" t="str">
        <f>""&amp;$D$434</f>
        <v/>
      </c>
      <c r="J543" s="1738" t="str">
        <f>""&amp;$D$435</f>
        <v/>
      </c>
      <c r="K543" s="1738" t="str">
        <f>""&amp;$D$436</f>
        <v>XXX</v>
      </c>
      <c r="L543"/>
      <c r="M543"/>
      <c r="N543"/>
      <c r="O543"/>
      <c r="P543"/>
      <c r="Q543"/>
      <c r="R543"/>
      <c r="S543"/>
      <c r="T543"/>
      <c r="U543"/>
      <c r="V543"/>
      <c r="W543"/>
      <c r="X543"/>
      <c r="Y543" s="8" t="s">
        <v>12</v>
      </c>
    </row>
    <row r="544" spans="2:25" ht="14.25" x14ac:dyDescent="0.2">
      <c r="B544" s="1374" t="s">
        <v>1255</v>
      </c>
      <c r="C544" s="40">
        <v>326</v>
      </c>
      <c r="D544" s="18">
        <v>1</v>
      </c>
      <c r="E544" s="18">
        <v>2</v>
      </c>
      <c r="F544" s="18">
        <v>3</v>
      </c>
      <c r="G544" s="18">
        <v>4</v>
      </c>
      <c r="H544" s="18">
        <v>5</v>
      </c>
      <c r="I544" s="18">
        <v>6</v>
      </c>
      <c r="J544" s="18">
        <v>7</v>
      </c>
      <c r="K544" s="18">
        <v>8</v>
      </c>
      <c r="L544"/>
      <c r="M544"/>
      <c r="N544"/>
      <c r="O544"/>
      <c r="P544"/>
      <c r="Q544"/>
      <c r="R544"/>
      <c r="S544"/>
      <c r="T544"/>
      <c r="U544"/>
      <c r="V544"/>
      <c r="W544"/>
      <c r="X544"/>
      <c r="Y544" s="8" t="s">
        <v>12</v>
      </c>
    </row>
    <row r="545" spans="2:25" ht="14.25" x14ac:dyDescent="0.2">
      <c r="B545" s="813" t="s">
        <v>1485</v>
      </c>
      <c r="C545" s="142">
        <v>1</v>
      </c>
      <c r="D545" s="640">
        <f t="shared" ref="D545:J545" si="59">D546-D555</f>
        <v>0</v>
      </c>
      <c r="E545" s="640">
        <f t="shared" si="59"/>
        <v>0</v>
      </c>
      <c r="F545" s="640">
        <f t="shared" si="59"/>
        <v>0</v>
      </c>
      <c r="G545" s="640">
        <f t="shared" si="59"/>
        <v>0</v>
      </c>
      <c r="H545" s="640">
        <f t="shared" si="59"/>
        <v>0</v>
      </c>
      <c r="I545" s="640">
        <f t="shared" si="59"/>
        <v>0</v>
      </c>
      <c r="J545" s="640">
        <f t="shared" si="59"/>
        <v>0</v>
      </c>
      <c r="K545" s="640">
        <f t="shared" ref="K545:K574" si="60">SUM(D545)-SUM(E545:J545)</f>
        <v>0</v>
      </c>
      <c r="L545"/>
      <c r="M545"/>
      <c r="N545"/>
      <c r="O545"/>
      <c r="P545"/>
      <c r="Q545"/>
      <c r="R545"/>
      <c r="S545"/>
      <c r="T545"/>
      <c r="U545"/>
      <c r="V545"/>
      <c r="W545"/>
      <c r="X545"/>
      <c r="Y545" s="8" t="s">
        <v>12</v>
      </c>
    </row>
    <row r="546" spans="2:25" ht="14.25" x14ac:dyDescent="0.2">
      <c r="B546" s="814" t="s">
        <v>156</v>
      </c>
      <c r="C546" s="142">
        <v>2</v>
      </c>
      <c r="D546" s="640">
        <f t="shared" ref="D546:J546" si="61">SUM(D547:D554)</f>
        <v>0</v>
      </c>
      <c r="E546" s="640">
        <f t="shared" si="61"/>
        <v>0</v>
      </c>
      <c r="F546" s="640">
        <f t="shared" si="61"/>
        <v>0</v>
      </c>
      <c r="G546" s="640">
        <f t="shared" si="61"/>
        <v>0</v>
      </c>
      <c r="H546" s="640">
        <f t="shared" si="61"/>
        <v>0</v>
      </c>
      <c r="I546" s="640">
        <f t="shared" si="61"/>
        <v>0</v>
      </c>
      <c r="J546" s="640">
        <f t="shared" si="61"/>
        <v>0</v>
      </c>
      <c r="K546" s="640">
        <f t="shared" si="60"/>
        <v>0</v>
      </c>
      <c r="L546"/>
      <c r="M546"/>
      <c r="N546"/>
      <c r="O546"/>
      <c r="P546"/>
      <c r="Q546"/>
      <c r="R546"/>
      <c r="S546"/>
      <c r="T546"/>
      <c r="U546"/>
      <c r="V546"/>
      <c r="W546"/>
      <c r="X546"/>
      <c r="Y546" s="8" t="s">
        <v>12</v>
      </c>
    </row>
    <row r="547" spans="2:25" ht="14.25" x14ac:dyDescent="0.2">
      <c r="B547" s="304" t="s">
        <v>1112</v>
      </c>
      <c r="C547" s="142">
        <v>3</v>
      </c>
      <c r="D547" s="95" t="s">
        <v>18</v>
      </c>
      <c r="E547" s="95" t="s">
        <v>18</v>
      </c>
      <c r="F547" s="95" t="s">
        <v>18</v>
      </c>
      <c r="G547" s="95" t="s">
        <v>18</v>
      </c>
      <c r="H547" s="95" t="s">
        <v>18</v>
      </c>
      <c r="I547" s="95" t="s">
        <v>18</v>
      </c>
      <c r="J547" s="95" t="s">
        <v>18</v>
      </c>
      <c r="K547" s="640">
        <f t="shared" si="60"/>
        <v>0</v>
      </c>
      <c r="L547"/>
      <c r="M547"/>
      <c r="N547"/>
      <c r="O547"/>
      <c r="P547"/>
      <c r="Q547"/>
      <c r="R547"/>
      <c r="S547"/>
      <c r="T547"/>
      <c r="U547"/>
      <c r="V547"/>
      <c r="W547"/>
      <c r="X547"/>
      <c r="Y547" s="8" t="s">
        <v>12</v>
      </c>
    </row>
    <row r="548" spans="2:25" ht="14.25" x14ac:dyDescent="0.2">
      <c r="B548" s="304" t="s">
        <v>1245</v>
      </c>
      <c r="C548" s="142">
        <v>4</v>
      </c>
      <c r="D548" s="84" t="s">
        <v>18</v>
      </c>
      <c r="E548" s="84" t="s">
        <v>18</v>
      </c>
      <c r="F548" s="84" t="s">
        <v>18</v>
      </c>
      <c r="G548" s="84" t="s">
        <v>18</v>
      </c>
      <c r="H548" s="84" t="s">
        <v>18</v>
      </c>
      <c r="I548" s="84" t="s">
        <v>18</v>
      </c>
      <c r="J548" s="84" t="s">
        <v>18</v>
      </c>
      <c r="K548" s="354">
        <f t="shared" si="60"/>
        <v>0</v>
      </c>
      <c r="L548"/>
      <c r="M548"/>
      <c r="N548"/>
      <c r="O548"/>
      <c r="P548"/>
      <c r="Q548"/>
      <c r="R548"/>
      <c r="S548"/>
      <c r="T548"/>
      <c r="U548"/>
      <c r="V548"/>
      <c r="W548"/>
      <c r="X548"/>
      <c r="Y548" s="8" t="s">
        <v>12</v>
      </c>
    </row>
    <row r="549" spans="2:25" ht="14.25" x14ac:dyDescent="0.2">
      <c r="B549" s="304" t="s">
        <v>1246</v>
      </c>
      <c r="C549" s="142">
        <v>5</v>
      </c>
      <c r="D549" s="84" t="s">
        <v>18</v>
      </c>
      <c r="E549" s="84" t="s">
        <v>18</v>
      </c>
      <c r="F549" s="84" t="s">
        <v>18</v>
      </c>
      <c r="G549" s="84" t="s">
        <v>18</v>
      </c>
      <c r="H549" s="84" t="s">
        <v>18</v>
      </c>
      <c r="I549" s="84" t="s">
        <v>18</v>
      </c>
      <c r="J549" s="84" t="s">
        <v>18</v>
      </c>
      <c r="K549" s="354">
        <f t="shared" si="60"/>
        <v>0</v>
      </c>
      <c r="L549"/>
      <c r="M549"/>
      <c r="N549"/>
      <c r="O549"/>
      <c r="P549"/>
      <c r="Q549"/>
      <c r="R549"/>
      <c r="S549"/>
      <c r="T549"/>
      <c r="U549"/>
      <c r="V549"/>
      <c r="W549"/>
      <c r="X549"/>
      <c r="Y549" s="8" t="s">
        <v>12</v>
      </c>
    </row>
    <row r="550" spans="2:25" ht="14.25" x14ac:dyDescent="0.2">
      <c r="B550" s="304" t="s">
        <v>524</v>
      </c>
      <c r="C550" s="142">
        <v>6</v>
      </c>
      <c r="D550" s="84" t="s">
        <v>18</v>
      </c>
      <c r="E550" s="84" t="s">
        <v>18</v>
      </c>
      <c r="F550" s="84" t="s">
        <v>18</v>
      </c>
      <c r="G550" s="84" t="s">
        <v>18</v>
      </c>
      <c r="H550" s="84" t="s">
        <v>18</v>
      </c>
      <c r="I550" s="84" t="s">
        <v>18</v>
      </c>
      <c r="J550" s="84" t="s">
        <v>18</v>
      </c>
      <c r="K550" s="354">
        <f t="shared" si="60"/>
        <v>0</v>
      </c>
      <c r="L550"/>
      <c r="M550"/>
      <c r="N550"/>
      <c r="O550"/>
      <c r="P550"/>
      <c r="Q550"/>
      <c r="R550"/>
      <c r="S550"/>
      <c r="T550"/>
      <c r="U550"/>
      <c r="V550"/>
      <c r="W550"/>
      <c r="X550"/>
      <c r="Y550" s="8" t="s">
        <v>12</v>
      </c>
    </row>
    <row r="551" spans="2:25" ht="14.25" x14ac:dyDescent="0.2">
      <c r="B551" s="304" t="s">
        <v>900</v>
      </c>
      <c r="C551" s="142">
        <v>7</v>
      </c>
      <c r="D551" s="84" t="s">
        <v>18</v>
      </c>
      <c r="E551" s="84" t="s">
        <v>18</v>
      </c>
      <c r="F551" s="84" t="s">
        <v>18</v>
      </c>
      <c r="G551" s="84" t="s">
        <v>18</v>
      </c>
      <c r="H551" s="84" t="s">
        <v>18</v>
      </c>
      <c r="I551" s="84" t="s">
        <v>18</v>
      </c>
      <c r="J551" s="84" t="s">
        <v>18</v>
      </c>
      <c r="K551" s="354">
        <f t="shared" si="60"/>
        <v>0</v>
      </c>
      <c r="L551"/>
      <c r="M551"/>
      <c r="N551"/>
      <c r="O551"/>
      <c r="P551"/>
      <c r="Q551"/>
      <c r="R551"/>
      <c r="S551"/>
      <c r="T551"/>
      <c r="U551"/>
      <c r="V551"/>
      <c r="W551"/>
      <c r="X551"/>
      <c r="Y551" s="8" t="s">
        <v>12</v>
      </c>
    </row>
    <row r="552" spans="2:25" ht="14.25" x14ac:dyDescent="0.2">
      <c r="B552" s="304" t="s">
        <v>1247</v>
      </c>
      <c r="C552" s="142">
        <v>8</v>
      </c>
      <c r="D552" s="84" t="s">
        <v>18</v>
      </c>
      <c r="E552" s="84" t="s">
        <v>18</v>
      </c>
      <c r="F552" s="84" t="s">
        <v>18</v>
      </c>
      <c r="G552" s="84" t="s">
        <v>18</v>
      </c>
      <c r="H552" s="84" t="s">
        <v>18</v>
      </c>
      <c r="I552" s="84" t="s">
        <v>18</v>
      </c>
      <c r="J552" s="84" t="s">
        <v>18</v>
      </c>
      <c r="K552" s="354">
        <f t="shared" si="60"/>
        <v>0</v>
      </c>
      <c r="L552"/>
      <c r="M552"/>
      <c r="N552"/>
      <c r="O552"/>
      <c r="P552"/>
      <c r="Q552"/>
      <c r="R552"/>
      <c r="S552"/>
      <c r="T552"/>
      <c r="U552"/>
      <c r="V552"/>
      <c r="W552"/>
      <c r="X552"/>
      <c r="Y552" s="8" t="s">
        <v>12</v>
      </c>
    </row>
    <row r="553" spans="2:25" ht="14.25" x14ac:dyDescent="0.2">
      <c r="B553" s="304" t="s">
        <v>1248</v>
      </c>
      <c r="C553" s="142">
        <v>9</v>
      </c>
      <c r="D553" s="84" t="s">
        <v>18</v>
      </c>
      <c r="E553" s="84" t="s">
        <v>18</v>
      </c>
      <c r="F553" s="84" t="s">
        <v>18</v>
      </c>
      <c r="G553" s="84" t="s">
        <v>18</v>
      </c>
      <c r="H553" s="84" t="s">
        <v>18</v>
      </c>
      <c r="I553" s="84" t="s">
        <v>18</v>
      </c>
      <c r="J553" s="84" t="s">
        <v>18</v>
      </c>
      <c r="K553" s="354">
        <f t="shared" si="60"/>
        <v>0</v>
      </c>
      <c r="L553"/>
      <c r="M553"/>
      <c r="N553"/>
      <c r="O553"/>
      <c r="P553"/>
      <c r="Q553"/>
      <c r="R553"/>
      <c r="S553"/>
      <c r="T553"/>
      <c r="U553"/>
      <c r="V553"/>
      <c r="W553"/>
      <c r="X553"/>
      <c r="Y553" s="8" t="s">
        <v>12</v>
      </c>
    </row>
    <row r="554" spans="2:25" ht="14.25" x14ac:dyDescent="0.2">
      <c r="B554" s="815" t="s">
        <v>1249</v>
      </c>
      <c r="C554" s="142">
        <v>10</v>
      </c>
      <c r="D554" s="86" t="s">
        <v>18</v>
      </c>
      <c r="E554" s="84" t="s">
        <v>18</v>
      </c>
      <c r="F554" s="84" t="s">
        <v>18</v>
      </c>
      <c r="G554" s="84" t="s">
        <v>18</v>
      </c>
      <c r="H554" s="84" t="s">
        <v>18</v>
      </c>
      <c r="I554" s="84" t="s">
        <v>18</v>
      </c>
      <c r="J554" s="84" t="s">
        <v>18</v>
      </c>
      <c r="K554" s="354">
        <f t="shared" si="60"/>
        <v>0</v>
      </c>
      <c r="L554"/>
      <c r="M554"/>
      <c r="N554"/>
      <c r="O554"/>
      <c r="P554"/>
      <c r="Q554"/>
      <c r="R554"/>
      <c r="S554"/>
      <c r="T554"/>
      <c r="U554"/>
      <c r="V554"/>
      <c r="W554"/>
      <c r="X554"/>
      <c r="Y554" s="8" t="s">
        <v>12</v>
      </c>
    </row>
    <row r="555" spans="2:25" ht="14.25" x14ac:dyDescent="0.2">
      <c r="B555" s="814" t="s">
        <v>1250</v>
      </c>
      <c r="C555" s="142">
        <v>11</v>
      </c>
      <c r="D555" s="219">
        <f t="shared" ref="D555:J555" si="62">SUM(D556,D574)</f>
        <v>0</v>
      </c>
      <c r="E555" s="640">
        <f t="shared" si="62"/>
        <v>0</v>
      </c>
      <c r="F555" s="640">
        <f t="shared" si="62"/>
        <v>0</v>
      </c>
      <c r="G555" s="640">
        <f t="shared" si="62"/>
        <v>0</v>
      </c>
      <c r="H555" s="640">
        <f t="shared" si="62"/>
        <v>0</v>
      </c>
      <c r="I555" s="640">
        <f t="shared" si="62"/>
        <v>0</v>
      </c>
      <c r="J555" s="640">
        <f t="shared" si="62"/>
        <v>0</v>
      </c>
      <c r="K555" s="640">
        <f t="shared" si="60"/>
        <v>0</v>
      </c>
      <c r="L555"/>
      <c r="M555"/>
      <c r="N555"/>
      <c r="O555"/>
      <c r="P555"/>
      <c r="Q555"/>
      <c r="R555"/>
      <c r="S555"/>
      <c r="T555"/>
      <c r="U555"/>
      <c r="V555"/>
      <c r="W555"/>
      <c r="X555"/>
      <c r="Y555" s="8" t="s">
        <v>12</v>
      </c>
    </row>
    <row r="556" spans="2:25" ht="14.25" x14ac:dyDescent="0.2">
      <c r="B556" s="424" t="s">
        <v>1251</v>
      </c>
      <c r="C556" s="142">
        <v>12</v>
      </c>
      <c r="D556" s="640">
        <f t="shared" ref="D556:J556" si="63">SUM(D558,D566,D573)</f>
        <v>0</v>
      </c>
      <c r="E556" s="816">
        <f t="shared" si="63"/>
        <v>0</v>
      </c>
      <c r="F556" s="816">
        <f t="shared" si="63"/>
        <v>0</v>
      </c>
      <c r="G556" s="816">
        <f t="shared" si="63"/>
        <v>0</v>
      </c>
      <c r="H556" s="816">
        <f t="shared" si="63"/>
        <v>0</v>
      </c>
      <c r="I556" s="816">
        <f t="shared" si="63"/>
        <v>0</v>
      </c>
      <c r="J556" s="816">
        <f t="shared" si="63"/>
        <v>0</v>
      </c>
      <c r="K556" s="816">
        <f t="shared" si="60"/>
        <v>0</v>
      </c>
      <c r="L556"/>
      <c r="M556"/>
      <c r="N556"/>
      <c r="O556"/>
      <c r="P556"/>
      <c r="Q556"/>
      <c r="R556"/>
      <c r="S556"/>
      <c r="T556"/>
      <c r="U556"/>
      <c r="V556"/>
      <c r="W556"/>
      <c r="X556"/>
      <c r="Y556" s="8" t="s">
        <v>12</v>
      </c>
    </row>
    <row r="557" spans="2:25" ht="14.25" x14ac:dyDescent="0.2">
      <c r="B557" s="817" t="s">
        <v>668</v>
      </c>
      <c r="C557" s="142">
        <v>13</v>
      </c>
      <c r="D557" s="84" t="s">
        <v>18</v>
      </c>
      <c r="E557" s="84" t="s">
        <v>18</v>
      </c>
      <c r="F557" s="84" t="s">
        <v>18</v>
      </c>
      <c r="G557" s="84" t="s">
        <v>18</v>
      </c>
      <c r="H557" s="84" t="s">
        <v>18</v>
      </c>
      <c r="I557" s="84" t="s">
        <v>18</v>
      </c>
      <c r="J557" s="84" t="s">
        <v>18</v>
      </c>
      <c r="K557" s="354">
        <f t="shared" si="60"/>
        <v>0</v>
      </c>
      <c r="L557"/>
      <c r="M557"/>
      <c r="N557"/>
      <c r="O557"/>
      <c r="P557"/>
      <c r="Q557"/>
      <c r="R557"/>
      <c r="S557"/>
      <c r="T557"/>
      <c r="U557"/>
      <c r="V557"/>
      <c r="W557"/>
      <c r="X557"/>
      <c r="Y557" s="8" t="s">
        <v>12</v>
      </c>
    </row>
    <row r="558" spans="2:25" ht="14.25" x14ac:dyDescent="0.2">
      <c r="B558" s="321" t="s">
        <v>538</v>
      </c>
      <c r="C558" s="142">
        <v>14</v>
      </c>
      <c r="D558" s="640">
        <f t="shared" ref="D558:J558" si="64">SUM(D559:D565)</f>
        <v>0</v>
      </c>
      <c r="E558" s="1222">
        <f t="shared" si="64"/>
        <v>0</v>
      </c>
      <c r="F558" s="1222">
        <f t="shared" si="64"/>
        <v>0</v>
      </c>
      <c r="G558" s="1222">
        <f t="shared" si="64"/>
        <v>0</v>
      </c>
      <c r="H558" s="1222">
        <f t="shared" si="64"/>
        <v>0</v>
      </c>
      <c r="I558" s="1222">
        <f t="shared" si="64"/>
        <v>0</v>
      </c>
      <c r="J558" s="1222">
        <f t="shared" si="64"/>
        <v>0</v>
      </c>
      <c r="K558" s="1222">
        <f t="shared" si="60"/>
        <v>0</v>
      </c>
      <c r="L558"/>
      <c r="M558"/>
      <c r="N558"/>
      <c r="O558"/>
      <c r="P558"/>
      <c r="Q558"/>
      <c r="R558"/>
      <c r="S558"/>
      <c r="T558"/>
      <c r="U558"/>
      <c r="V558"/>
      <c r="W558"/>
      <c r="X558"/>
      <c r="Y558" s="8" t="s">
        <v>12</v>
      </c>
    </row>
    <row r="559" spans="2:25" ht="14.25" x14ac:dyDescent="0.2">
      <c r="B559" s="818" t="s">
        <v>539</v>
      </c>
      <c r="C559" s="142">
        <v>15</v>
      </c>
      <c r="D559" s="84" t="s">
        <v>18</v>
      </c>
      <c r="E559" s="84" t="s">
        <v>18</v>
      </c>
      <c r="F559" s="84" t="s">
        <v>18</v>
      </c>
      <c r="G559" s="84" t="s">
        <v>18</v>
      </c>
      <c r="H559" s="84" t="s">
        <v>18</v>
      </c>
      <c r="I559" s="84" t="s">
        <v>18</v>
      </c>
      <c r="J559" s="84" t="s">
        <v>18</v>
      </c>
      <c r="K559" s="354">
        <f t="shared" si="60"/>
        <v>0</v>
      </c>
      <c r="L559"/>
      <c r="M559"/>
      <c r="N559"/>
      <c r="O559"/>
      <c r="P559"/>
      <c r="Q559"/>
      <c r="R559"/>
      <c r="S559"/>
      <c r="T559"/>
      <c r="U559"/>
      <c r="V559"/>
      <c r="W559"/>
      <c r="X559"/>
      <c r="Y559" s="8" t="s">
        <v>12</v>
      </c>
    </row>
    <row r="560" spans="2:25" ht="14.25" x14ac:dyDescent="0.2">
      <c r="B560" s="818" t="s">
        <v>540</v>
      </c>
      <c r="C560" s="142">
        <v>16</v>
      </c>
      <c r="D560" s="84" t="s">
        <v>18</v>
      </c>
      <c r="E560" s="84" t="s">
        <v>18</v>
      </c>
      <c r="F560" s="84" t="s">
        <v>18</v>
      </c>
      <c r="G560" s="84" t="s">
        <v>18</v>
      </c>
      <c r="H560" s="84" t="s">
        <v>18</v>
      </c>
      <c r="I560" s="84" t="s">
        <v>18</v>
      </c>
      <c r="J560" s="84" t="s">
        <v>18</v>
      </c>
      <c r="K560" s="354">
        <f t="shared" si="60"/>
        <v>0</v>
      </c>
      <c r="L560"/>
      <c r="M560"/>
      <c r="N560"/>
      <c r="O560"/>
      <c r="P560"/>
      <c r="Q560"/>
      <c r="R560"/>
      <c r="S560"/>
      <c r="T560"/>
      <c r="U560"/>
      <c r="V560"/>
      <c r="W560"/>
      <c r="X560"/>
      <c r="Y560" s="8" t="s">
        <v>12</v>
      </c>
    </row>
    <row r="561" spans="2:25" ht="14.25" x14ac:dyDescent="0.2">
      <c r="B561" s="818" t="s">
        <v>541</v>
      </c>
      <c r="C561" s="142">
        <v>17</v>
      </c>
      <c r="D561" s="84" t="s">
        <v>18</v>
      </c>
      <c r="E561" s="84" t="s">
        <v>18</v>
      </c>
      <c r="F561" s="84" t="s">
        <v>18</v>
      </c>
      <c r="G561" s="84" t="s">
        <v>18</v>
      </c>
      <c r="H561" s="84" t="s">
        <v>18</v>
      </c>
      <c r="I561" s="84" t="s">
        <v>18</v>
      </c>
      <c r="J561" s="84" t="s">
        <v>18</v>
      </c>
      <c r="K561" s="354">
        <f t="shared" si="60"/>
        <v>0</v>
      </c>
      <c r="L561"/>
      <c r="M561"/>
      <c r="N561"/>
      <c r="O561"/>
      <c r="P561"/>
      <c r="Q561"/>
      <c r="R561"/>
      <c r="S561"/>
      <c r="T561"/>
      <c r="U561"/>
      <c r="V561"/>
      <c r="W561"/>
      <c r="X561"/>
      <c r="Y561" s="8" t="s">
        <v>12</v>
      </c>
    </row>
    <row r="562" spans="2:25" ht="14.25" x14ac:dyDescent="0.2">
      <c r="B562" s="818" t="s">
        <v>542</v>
      </c>
      <c r="C562" s="142">
        <v>18</v>
      </c>
      <c r="D562" s="84" t="s">
        <v>18</v>
      </c>
      <c r="E562" s="84" t="s">
        <v>18</v>
      </c>
      <c r="F562" s="84" t="s">
        <v>18</v>
      </c>
      <c r="G562" s="84" t="s">
        <v>18</v>
      </c>
      <c r="H562" s="84" t="s">
        <v>18</v>
      </c>
      <c r="I562" s="84" t="s">
        <v>18</v>
      </c>
      <c r="J562" s="84" t="s">
        <v>18</v>
      </c>
      <c r="K562" s="354">
        <f t="shared" si="60"/>
        <v>0</v>
      </c>
      <c r="L562"/>
      <c r="M562"/>
      <c r="N562"/>
      <c r="O562"/>
      <c r="P562"/>
      <c r="Q562"/>
      <c r="R562"/>
      <c r="S562"/>
      <c r="T562"/>
      <c r="U562"/>
      <c r="V562"/>
      <c r="W562"/>
      <c r="X562"/>
      <c r="Y562" s="8" t="s">
        <v>12</v>
      </c>
    </row>
    <row r="563" spans="2:25" ht="14.25" x14ac:dyDescent="0.2">
      <c r="B563" s="818" t="s">
        <v>463</v>
      </c>
      <c r="C563" s="142">
        <v>19</v>
      </c>
      <c r="D563" s="84" t="s">
        <v>18</v>
      </c>
      <c r="E563" s="84" t="s">
        <v>18</v>
      </c>
      <c r="F563" s="84" t="s">
        <v>18</v>
      </c>
      <c r="G563" s="84" t="s">
        <v>18</v>
      </c>
      <c r="H563" s="84" t="s">
        <v>18</v>
      </c>
      <c r="I563" s="84" t="s">
        <v>18</v>
      </c>
      <c r="J563" s="84" t="s">
        <v>18</v>
      </c>
      <c r="K563" s="354">
        <f t="shared" si="60"/>
        <v>0</v>
      </c>
      <c r="L563"/>
      <c r="M563"/>
      <c r="N563"/>
      <c r="O563"/>
      <c r="P563"/>
      <c r="Q563"/>
      <c r="R563"/>
      <c r="S563"/>
      <c r="T563"/>
      <c r="U563"/>
      <c r="V563"/>
      <c r="W563"/>
      <c r="X563"/>
      <c r="Y563" s="8" t="s">
        <v>12</v>
      </c>
    </row>
    <row r="564" spans="2:25" ht="14.25" x14ac:dyDescent="0.2">
      <c r="B564" s="818" t="s">
        <v>461</v>
      </c>
      <c r="C564" s="142">
        <v>20</v>
      </c>
      <c r="D564" s="84" t="s">
        <v>18</v>
      </c>
      <c r="E564" s="84" t="s">
        <v>18</v>
      </c>
      <c r="F564" s="84" t="s">
        <v>18</v>
      </c>
      <c r="G564" s="84" t="s">
        <v>18</v>
      </c>
      <c r="H564" s="84" t="s">
        <v>18</v>
      </c>
      <c r="I564" s="84" t="s">
        <v>18</v>
      </c>
      <c r="J564" s="84" t="s">
        <v>18</v>
      </c>
      <c r="K564" s="354">
        <f t="shared" si="60"/>
        <v>0</v>
      </c>
      <c r="L564"/>
      <c r="M564"/>
      <c r="N564"/>
      <c r="O564"/>
      <c r="P564"/>
      <c r="Q564"/>
      <c r="R564"/>
      <c r="S564"/>
      <c r="T564"/>
      <c r="U564"/>
      <c r="V564"/>
      <c r="W564"/>
      <c r="X564"/>
      <c r="Y564" s="8" t="s">
        <v>12</v>
      </c>
    </row>
    <row r="565" spans="2:25" ht="14.25" x14ac:dyDescent="0.2">
      <c r="B565" s="818" t="s">
        <v>543</v>
      </c>
      <c r="C565" s="142">
        <v>21</v>
      </c>
      <c r="D565" s="84" t="s">
        <v>18</v>
      </c>
      <c r="E565" s="84" t="s">
        <v>18</v>
      </c>
      <c r="F565" s="84" t="s">
        <v>18</v>
      </c>
      <c r="G565" s="84" t="s">
        <v>18</v>
      </c>
      <c r="H565" s="84" t="s">
        <v>18</v>
      </c>
      <c r="I565" s="84" t="s">
        <v>18</v>
      </c>
      <c r="J565" s="84" t="s">
        <v>18</v>
      </c>
      <c r="K565" s="354">
        <f t="shared" si="60"/>
        <v>0</v>
      </c>
      <c r="L565"/>
      <c r="M565"/>
      <c r="N565"/>
      <c r="O565"/>
      <c r="P565"/>
      <c r="Q565"/>
      <c r="R565"/>
      <c r="S565"/>
      <c r="T565"/>
      <c r="U565"/>
      <c r="V565"/>
      <c r="W565"/>
      <c r="X565"/>
      <c r="Y565" s="8" t="s">
        <v>12</v>
      </c>
    </row>
    <row r="566" spans="2:25" ht="14.25" x14ac:dyDescent="0.2">
      <c r="B566" s="321" t="s">
        <v>544</v>
      </c>
      <c r="C566" s="142">
        <v>22</v>
      </c>
      <c r="D566" s="640">
        <f t="shared" ref="D566:J566" si="65">SUM(D567,D570:D572)</f>
        <v>0</v>
      </c>
      <c r="E566" s="1222">
        <f t="shared" si="65"/>
        <v>0</v>
      </c>
      <c r="F566" s="1222">
        <f t="shared" si="65"/>
        <v>0</v>
      </c>
      <c r="G566" s="1222">
        <f t="shared" si="65"/>
        <v>0</v>
      </c>
      <c r="H566" s="1222">
        <f t="shared" si="65"/>
        <v>0</v>
      </c>
      <c r="I566" s="1222">
        <f t="shared" si="65"/>
        <v>0</v>
      </c>
      <c r="J566" s="1222">
        <f t="shared" si="65"/>
        <v>0</v>
      </c>
      <c r="K566" s="1222">
        <f t="shared" si="60"/>
        <v>0</v>
      </c>
      <c r="L566"/>
      <c r="M566"/>
      <c r="N566"/>
      <c r="O566"/>
      <c r="P566"/>
      <c r="Q566"/>
      <c r="R566"/>
      <c r="S566"/>
      <c r="T566"/>
      <c r="U566"/>
      <c r="V566"/>
      <c r="W566"/>
      <c r="X566"/>
      <c r="Y566" s="8" t="s">
        <v>12</v>
      </c>
    </row>
    <row r="567" spans="2:25" ht="14.25" x14ac:dyDescent="0.2">
      <c r="B567" s="818" t="s">
        <v>545</v>
      </c>
      <c r="C567" s="142">
        <v>23</v>
      </c>
      <c r="D567" s="84" t="s">
        <v>18</v>
      </c>
      <c r="E567" s="84" t="s">
        <v>18</v>
      </c>
      <c r="F567" s="84" t="s">
        <v>18</v>
      </c>
      <c r="G567" s="84" t="s">
        <v>18</v>
      </c>
      <c r="H567" s="84" t="s">
        <v>18</v>
      </c>
      <c r="I567" s="84" t="s">
        <v>18</v>
      </c>
      <c r="J567" s="84" t="s">
        <v>18</v>
      </c>
      <c r="K567" s="354">
        <f t="shared" si="60"/>
        <v>0</v>
      </c>
      <c r="L567"/>
      <c r="M567"/>
      <c r="N567"/>
      <c r="O567"/>
      <c r="P567"/>
      <c r="Q567"/>
      <c r="R567"/>
      <c r="S567"/>
      <c r="T567"/>
      <c r="U567"/>
      <c r="V567"/>
      <c r="W567"/>
      <c r="X567"/>
      <c r="Y567" s="8" t="s">
        <v>12</v>
      </c>
    </row>
    <row r="568" spans="2:25" ht="14.25" x14ac:dyDescent="0.2">
      <c r="B568" s="819" t="s">
        <v>546</v>
      </c>
      <c r="C568" s="142">
        <v>24</v>
      </c>
      <c r="D568" s="84" t="s">
        <v>18</v>
      </c>
      <c r="E568" s="84" t="s">
        <v>18</v>
      </c>
      <c r="F568" s="84" t="s">
        <v>18</v>
      </c>
      <c r="G568" s="84" t="s">
        <v>18</v>
      </c>
      <c r="H568" s="84" t="s">
        <v>18</v>
      </c>
      <c r="I568" s="84" t="s">
        <v>18</v>
      </c>
      <c r="J568" s="84" t="s">
        <v>18</v>
      </c>
      <c r="K568" s="354">
        <f t="shared" si="60"/>
        <v>0</v>
      </c>
      <c r="L568"/>
      <c r="M568"/>
      <c r="N568"/>
      <c r="O568"/>
      <c r="P568"/>
      <c r="Q568"/>
      <c r="R568"/>
      <c r="S568"/>
      <c r="T568"/>
      <c r="U568"/>
      <c r="V568"/>
      <c r="W568"/>
      <c r="X568"/>
      <c r="Y568" s="8" t="s">
        <v>12</v>
      </c>
    </row>
    <row r="569" spans="2:25" ht="14.25" x14ac:dyDescent="0.2">
      <c r="B569" s="819" t="s">
        <v>547</v>
      </c>
      <c r="C569" s="142">
        <v>25</v>
      </c>
      <c r="D569" s="84" t="s">
        <v>18</v>
      </c>
      <c r="E569" s="84" t="s">
        <v>18</v>
      </c>
      <c r="F569" s="84" t="s">
        <v>18</v>
      </c>
      <c r="G569" s="84" t="s">
        <v>18</v>
      </c>
      <c r="H569" s="84" t="s">
        <v>18</v>
      </c>
      <c r="I569" s="84" t="s">
        <v>18</v>
      </c>
      <c r="J569" s="84" t="s">
        <v>18</v>
      </c>
      <c r="K569" s="354">
        <f t="shared" si="60"/>
        <v>0</v>
      </c>
      <c r="L569"/>
      <c r="M569"/>
      <c r="N569"/>
      <c r="O569"/>
      <c r="P569"/>
      <c r="Q569"/>
      <c r="R569"/>
      <c r="S569"/>
      <c r="T569"/>
      <c r="U569"/>
      <c r="V569"/>
      <c r="W569"/>
      <c r="X569"/>
      <c r="Y569" s="8" t="s">
        <v>12</v>
      </c>
    </row>
    <row r="570" spans="2:25" ht="14.25" x14ac:dyDescent="0.2">
      <c r="B570" s="818" t="s">
        <v>548</v>
      </c>
      <c r="C570" s="142">
        <v>26</v>
      </c>
      <c r="D570" s="84" t="s">
        <v>18</v>
      </c>
      <c r="E570" s="84" t="s">
        <v>18</v>
      </c>
      <c r="F570" s="84" t="s">
        <v>18</v>
      </c>
      <c r="G570" s="84" t="s">
        <v>18</v>
      </c>
      <c r="H570" s="84" t="s">
        <v>18</v>
      </c>
      <c r="I570" s="84" t="s">
        <v>18</v>
      </c>
      <c r="J570" s="84" t="s">
        <v>18</v>
      </c>
      <c r="K570" s="354">
        <f t="shared" si="60"/>
        <v>0</v>
      </c>
      <c r="L570"/>
      <c r="M570"/>
      <c r="N570"/>
      <c r="O570"/>
      <c r="P570"/>
      <c r="Q570"/>
      <c r="R570"/>
      <c r="S570"/>
      <c r="T570"/>
      <c r="U570"/>
      <c r="V570"/>
      <c r="W570"/>
      <c r="X570"/>
      <c r="Y570" s="8" t="s">
        <v>12</v>
      </c>
    </row>
    <row r="571" spans="2:25" ht="14.25" x14ac:dyDescent="0.2">
      <c r="B571" s="818" t="s">
        <v>549</v>
      </c>
      <c r="C571" s="142">
        <v>27</v>
      </c>
      <c r="D571" s="84" t="s">
        <v>18</v>
      </c>
      <c r="E571" s="84" t="s">
        <v>18</v>
      </c>
      <c r="F571" s="84" t="s">
        <v>18</v>
      </c>
      <c r="G571" s="84" t="s">
        <v>18</v>
      </c>
      <c r="H571" s="84" t="s">
        <v>18</v>
      </c>
      <c r="I571" s="84" t="s">
        <v>18</v>
      </c>
      <c r="J571" s="84" t="s">
        <v>18</v>
      </c>
      <c r="K571" s="354">
        <f t="shared" si="60"/>
        <v>0</v>
      </c>
      <c r="L571"/>
      <c r="M571"/>
      <c r="N571"/>
      <c r="O571"/>
      <c r="P571"/>
      <c r="Q571"/>
      <c r="R571"/>
      <c r="S571"/>
      <c r="T571"/>
      <c r="U571"/>
      <c r="V571"/>
      <c r="W571"/>
      <c r="X571"/>
      <c r="Y571" s="8" t="s">
        <v>12</v>
      </c>
    </row>
    <row r="572" spans="2:25" ht="14.25" x14ac:dyDescent="0.2">
      <c r="B572" s="818" t="s">
        <v>550</v>
      </c>
      <c r="C572" s="142">
        <v>28</v>
      </c>
      <c r="D572" s="84" t="s">
        <v>18</v>
      </c>
      <c r="E572" s="84" t="s">
        <v>18</v>
      </c>
      <c r="F572" s="84" t="s">
        <v>18</v>
      </c>
      <c r="G572" s="84" t="s">
        <v>18</v>
      </c>
      <c r="H572" s="84" t="s">
        <v>18</v>
      </c>
      <c r="I572" s="84" t="s">
        <v>18</v>
      </c>
      <c r="J572" s="84" t="s">
        <v>18</v>
      </c>
      <c r="K572" s="354">
        <f t="shared" si="60"/>
        <v>0</v>
      </c>
      <c r="L572"/>
      <c r="M572"/>
      <c r="N572"/>
      <c r="O572"/>
      <c r="P572"/>
      <c r="Q572"/>
      <c r="R572"/>
      <c r="S572"/>
      <c r="T572"/>
      <c r="U572"/>
      <c r="V572"/>
      <c r="W572"/>
      <c r="X572"/>
      <c r="Y572" s="8" t="s">
        <v>12</v>
      </c>
    </row>
    <row r="573" spans="2:25" ht="14.25" x14ac:dyDescent="0.2">
      <c r="B573" s="52" t="s">
        <v>1252</v>
      </c>
      <c r="C573" s="142">
        <v>29</v>
      </c>
      <c r="D573" s="84" t="s">
        <v>18</v>
      </c>
      <c r="E573" s="84" t="s">
        <v>18</v>
      </c>
      <c r="F573" s="84" t="s">
        <v>18</v>
      </c>
      <c r="G573" s="84" t="s">
        <v>18</v>
      </c>
      <c r="H573" s="84" t="s">
        <v>18</v>
      </c>
      <c r="I573" s="84" t="s">
        <v>18</v>
      </c>
      <c r="J573" s="84" t="s">
        <v>18</v>
      </c>
      <c r="K573" s="354">
        <f t="shared" si="60"/>
        <v>0</v>
      </c>
      <c r="L573"/>
      <c r="M573"/>
      <c r="N573"/>
      <c r="O573"/>
      <c r="P573"/>
      <c r="Q573"/>
      <c r="R573"/>
      <c r="S573"/>
      <c r="T573"/>
      <c r="U573"/>
      <c r="V573"/>
      <c r="W573"/>
      <c r="X573"/>
      <c r="Y573" s="8" t="s">
        <v>12</v>
      </c>
    </row>
    <row r="574" spans="2:25" ht="14.25" x14ac:dyDescent="0.2">
      <c r="B574" s="815" t="s">
        <v>1253</v>
      </c>
      <c r="C574" s="135">
        <v>30</v>
      </c>
      <c r="D574" s="86" t="s">
        <v>18</v>
      </c>
      <c r="E574" s="86" t="s">
        <v>18</v>
      </c>
      <c r="F574" s="86" t="s">
        <v>18</v>
      </c>
      <c r="G574" s="86" t="s">
        <v>18</v>
      </c>
      <c r="H574" s="86" t="s">
        <v>18</v>
      </c>
      <c r="I574" s="86" t="s">
        <v>18</v>
      </c>
      <c r="J574" s="86" t="s">
        <v>18</v>
      </c>
      <c r="K574" s="709">
        <f t="shared" si="60"/>
        <v>0</v>
      </c>
      <c r="L574"/>
      <c r="M574"/>
      <c r="N574"/>
      <c r="O574"/>
      <c r="P574"/>
      <c r="Q574"/>
      <c r="R574"/>
      <c r="S574"/>
      <c r="T574"/>
      <c r="U574"/>
      <c r="V574"/>
      <c r="W574"/>
      <c r="X574"/>
      <c r="Y574" s="8" t="s">
        <v>12</v>
      </c>
    </row>
    <row r="575" spans="2:25" ht="14.25" x14ac:dyDescent="0.2">
      <c r="L575"/>
      <c r="M575"/>
      <c r="N575"/>
      <c r="O575"/>
      <c r="P575"/>
      <c r="Q575"/>
      <c r="R575"/>
      <c r="S575"/>
      <c r="T575"/>
      <c r="U575"/>
      <c r="V575"/>
      <c r="W575"/>
      <c r="X575"/>
      <c r="Y575" s="8" t="s">
        <v>12</v>
      </c>
    </row>
    <row r="576" spans="2:25" ht="14.25" customHeight="1" x14ac:dyDescent="0.2">
      <c r="B576" s="5"/>
      <c r="C576" s="201"/>
      <c r="D576" s="2130" t="s">
        <v>2090</v>
      </c>
      <c r="E576" s="1369" t="s">
        <v>2091</v>
      </c>
      <c r="F576" s="1370"/>
      <c r="G576" s="1370"/>
      <c r="H576" s="1370"/>
      <c r="I576" s="1370"/>
      <c r="J576" s="1370"/>
      <c r="K576" s="1357"/>
      <c r="L576"/>
      <c r="M576"/>
      <c r="N576"/>
      <c r="O576"/>
      <c r="P576"/>
      <c r="Q576"/>
      <c r="R576"/>
      <c r="S576"/>
      <c r="T576"/>
      <c r="U576"/>
      <c r="V576"/>
      <c r="W576"/>
      <c r="X576"/>
      <c r="Y576" s="8" t="s">
        <v>12</v>
      </c>
    </row>
    <row r="577" spans="2:25" ht="15" x14ac:dyDescent="0.2">
      <c r="B577" s="810" t="s">
        <v>78</v>
      </c>
      <c r="C577" s="811"/>
      <c r="D577" s="2131"/>
      <c r="E577" s="1738" t="str">
        <f>""&amp;$D$430</f>
        <v>0</v>
      </c>
      <c r="F577" s="1738" t="str">
        <f>""&amp;$D$431</f>
        <v/>
      </c>
      <c r="G577" s="1738" t="str">
        <f>""&amp;$D$432</f>
        <v/>
      </c>
      <c r="H577" s="1738" t="str">
        <f>""&amp;$D$433</f>
        <v/>
      </c>
      <c r="I577" s="1738" t="str">
        <f>""&amp;$D$434</f>
        <v/>
      </c>
      <c r="J577" s="1738" t="str">
        <f>""&amp;$D$435</f>
        <v/>
      </c>
      <c r="K577" s="1738" t="str">
        <f>""&amp;$D$436</f>
        <v>XXX</v>
      </c>
      <c r="L577"/>
      <c r="M577"/>
      <c r="N577"/>
      <c r="O577"/>
      <c r="P577"/>
      <c r="Q577"/>
      <c r="R577"/>
      <c r="S577"/>
      <c r="T577"/>
      <c r="U577"/>
      <c r="V577"/>
      <c r="W577"/>
      <c r="X577"/>
      <c r="Y577" s="8" t="s">
        <v>12</v>
      </c>
    </row>
    <row r="578" spans="2:25" ht="14.25" x14ac:dyDescent="0.2">
      <c r="B578" s="1374" t="s">
        <v>1255</v>
      </c>
      <c r="C578" s="40">
        <v>327</v>
      </c>
      <c r="D578" s="18">
        <v>1</v>
      </c>
      <c r="E578" s="18">
        <v>2</v>
      </c>
      <c r="F578" s="18">
        <v>3</v>
      </c>
      <c r="G578" s="18">
        <v>4</v>
      </c>
      <c r="H578" s="18">
        <v>5</v>
      </c>
      <c r="I578" s="18">
        <v>6</v>
      </c>
      <c r="J578" s="18">
        <v>7</v>
      </c>
      <c r="K578" s="18">
        <v>8</v>
      </c>
      <c r="L578"/>
      <c r="M578"/>
      <c r="N578"/>
      <c r="O578"/>
      <c r="P578"/>
      <c r="Q578"/>
      <c r="R578"/>
      <c r="S578"/>
      <c r="T578"/>
      <c r="U578"/>
      <c r="V578"/>
      <c r="W578"/>
      <c r="X578"/>
      <c r="Y578" s="8" t="s">
        <v>12</v>
      </c>
    </row>
    <row r="579" spans="2:25" ht="14.25" x14ac:dyDescent="0.2">
      <c r="B579" s="813" t="s">
        <v>1989</v>
      </c>
      <c r="C579" s="142">
        <v>1</v>
      </c>
      <c r="D579" s="640">
        <f t="shared" ref="D579:J579" si="66">D580-D589</f>
        <v>0</v>
      </c>
      <c r="E579" s="640">
        <f t="shared" si="66"/>
        <v>0</v>
      </c>
      <c r="F579" s="640">
        <f t="shared" si="66"/>
        <v>0</v>
      </c>
      <c r="G579" s="640">
        <f t="shared" si="66"/>
        <v>0</v>
      </c>
      <c r="H579" s="640">
        <f t="shared" si="66"/>
        <v>0</v>
      </c>
      <c r="I579" s="640">
        <f t="shared" si="66"/>
        <v>0</v>
      </c>
      <c r="J579" s="640">
        <f t="shared" si="66"/>
        <v>0</v>
      </c>
      <c r="K579" s="640">
        <f t="shared" ref="K579:K608" si="67">SUM(D579)-SUM(E579:J579)</f>
        <v>0</v>
      </c>
      <c r="L579"/>
      <c r="M579"/>
      <c r="N579"/>
      <c r="O579"/>
      <c r="P579"/>
      <c r="Q579"/>
      <c r="R579"/>
      <c r="S579"/>
      <c r="T579"/>
      <c r="U579"/>
      <c r="V579"/>
      <c r="W579"/>
      <c r="X579"/>
      <c r="Y579" s="8" t="s">
        <v>12</v>
      </c>
    </row>
    <row r="580" spans="2:25" ht="14.25" x14ac:dyDescent="0.2">
      <c r="B580" s="814" t="s">
        <v>156</v>
      </c>
      <c r="C580" s="142">
        <v>2</v>
      </c>
      <c r="D580" s="640">
        <f t="shared" ref="D580:J580" si="68">SUM(D581:D588)</f>
        <v>0</v>
      </c>
      <c r="E580" s="640">
        <f t="shared" si="68"/>
        <v>0</v>
      </c>
      <c r="F580" s="640">
        <f t="shared" si="68"/>
        <v>0</v>
      </c>
      <c r="G580" s="640">
        <f t="shared" si="68"/>
        <v>0</v>
      </c>
      <c r="H580" s="640">
        <f t="shared" si="68"/>
        <v>0</v>
      </c>
      <c r="I580" s="640">
        <f t="shared" si="68"/>
        <v>0</v>
      </c>
      <c r="J580" s="640">
        <f t="shared" si="68"/>
        <v>0</v>
      </c>
      <c r="K580" s="640">
        <f t="shared" si="67"/>
        <v>0</v>
      </c>
      <c r="L580"/>
      <c r="M580"/>
      <c r="N580"/>
      <c r="O580"/>
      <c r="P580"/>
      <c r="Q580"/>
      <c r="R580"/>
      <c r="S580"/>
      <c r="T580"/>
      <c r="U580"/>
      <c r="V580"/>
      <c r="W580"/>
      <c r="X580"/>
      <c r="Y580" s="8" t="s">
        <v>12</v>
      </c>
    </row>
    <row r="581" spans="2:25" ht="14.25" x14ac:dyDescent="0.2">
      <c r="B581" s="304" t="s">
        <v>1112</v>
      </c>
      <c r="C581" s="142">
        <v>3</v>
      </c>
      <c r="D581" s="95" t="s">
        <v>18</v>
      </c>
      <c r="E581" s="95" t="s">
        <v>18</v>
      </c>
      <c r="F581" s="95" t="s">
        <v>18</v>
      </c>
      <c r="G581" s="95" t="s">
        <v>18</v>
      </c>
      <c r="H581" s="95" t="s">
        <v>18</v>
      </c>
      <c r="I581" s="95" t="s">
        <v>18</v>
      </c>
      <c r="J581" s="95" t="s">
        <v>18</v>
      </c>
      <c r="K581" s="640">
        <f t="shared" si="67"/>
        <v>0</v>
      </c>
      <c r="L581"/>
      <c r="M581"/>
      <c r="N581"/>
      <c r="O581"/>
      <c r="P581"/>
      <c r="Q581"/>
      <c r="R581"/>
      <c r="S581"/>
      <c r="T581"/>
      <c r="U581"/>
      <c r="V581"/>
      <c r="W581"/>
      <c r="X581"/>
      <c r="Y581" s="8" t="s">
        <v>12</v>
      </c>
    </row>
    <row r="582" spans="2:25" ht="14.25" x14ac:dyDescent="0.2">
      <c r="B582" s="304" t="s">
        <v>1245</v>
      </c>
      <c r="C582" s="142">
        <v>4</v>
      </c>
      <c r="D582" s="84" t="s">
        <v>18</v>
      </c>
      <c r="E582" s="84" t="s">
        <v>18</v>
      </c>
      <c r="F582" s="84" t="s">
        <v>18</v>
      </c>
      <c r="G582" s="84" t="s">
        <v>18</v>
      </c>
      <c r="H582" s="84" t="s">
        <v>18</v>
      </c>
      <c r="I582" s="84" t="s">
        <v>18</v>
      </c>
      <c r="J582" s="84" t="s">
        <v>18</v>
      </c>
      <c r="K582" s="354">
        <f t="shared" si="67"/>
        <v>0</v>
      </c>
      <c r="L582"/>
      <c r="M582"/>
      <c r="N582"/>
      <c r="O582"/>
      <c r="P582"/>
      <c r="Q582"/>
      <c r="R582"/>
      <c r="S582"/>
      <c r="T582"/>
      <c r="U582"/>
      <c r="V582"/>
      <c r="W582"/>
      <c r="X582"/>
      <c r="Y582" s="8" t="s">
        <v>12</v>
      </c>
    </row>
    <row r="583" spans="2:25" ht="14.25" x14ac:dyDescent="0.2">
      <c r="B583" s="304" t="s">
        <v>1246</v>
      </c>
      <c r="C583" s="142">
        <v>5</v>
      </c>
      <c r="D583" s="84" t="s">
        <v>18</v>
      </c>
      <c r="E583" s="84" t="s">
        <v>18</v>
      </c>
      <c r="F583" s="84" t="s">
        <v>18</v>
      </c>
      <c r="G583" s="84" t="s">
        <v>18</v>
      </c>
      <c r="H583" s="84" t="s">
        <v>18</v>
      </c>
      <c r="I583" s="84" t="s">
        <v>18</v>
      </c>
      <c r="J583" s="84" t="s">
        <v>18</v>
      </c>
      <c r="K583" s="354">
        <f t="shared" si="67"/>
        <v>0</v>
      </c>
      <c r="L583"/>
      <c r="M583"/>
      <c r="N583"/>
      <c r="O583"/>
      <c r="P583"/>
      <c r="Q583"/>
      <c r="R583"/>
      <c r="S583"/>
      <c r="T583"/>
      <c r="U583"/>
      <c r="V583"/>
      <c r="W583"/>
      <c r="X583"/>
      <c r="Y583" s="8" t="s">
        <v>12</v>
      </c>
    </row>
    <row r="584" spans="2:25" ht="14.25" x14ac:dyDescent="0.2">
      <c r="B584" s="304" t="s">
        <v>524</v>
      </c>
      <c r="C584" s="142">
        <v>6</v>
      </c>
      <c r="D584" s="84" t="s">
        <v>18</v>
      </c>
      <c r="E584" s="84" t="s">
        <v>18</v>
      </c>
      <c r="F584" s="84" t="s">
        <v>18</v>
      </c>
      <c r="G584" s="84" t="s">
        <v>18</v>
      </c>
      <c r="H584" s="84" t="s">
        <v>18</v>
      </c>
      <c r="I584" s="84" t="s">
        <v>18</v>
      </c>
      <c r="J584" s="84" t="s">
        <v>18</v>
      </c>
      <c r="K584" s="354">
        <f t="shared" si="67"/>
        <v>0</v>
      </c>
      <c r="L584"/>
      <c r="M584"/>
      <c r="N584"/>
      <c r="O584"/>
      <c r="P584"/>
      <c r="Q584"/>
      <c r="R584"/>
      <c r="S584"/>
      <c r="T584"/>
      <c r="U584"/>
      <c r="V584"/>
      <c r="W584"/>
      <c r="X584"/>
      <c r="Y584" s="8" t="s">
        <v>12</v>
      </c>
    </row>
    <row r="585" spans="2:25" ht="14.25" x14ac:dyDescent="0.2">
      <c r="B585" s="304" t="s">
        <v>900</v>
      </c>
      <c r="C585" s="142">
        <v>7</v>
      </c>
      <c r="D585" s="84" t="s">
        <v>18</v>
      </c>
      <c r="E585" s="84" t="s">
        <v>18</v>
      </c>
      <c r="F585" s="84" t="s">
        <v>18</v>
      </c>
      <c r="G585" s="84" t="s">
        <v>18</v>
      </c>
      <c r="H585" s="84" t="s">
        <v>18</v>
      </c>
      <c r="I585" s="84" t="s">
        <v>18</v>
      </c>
      <c r="J585" s="84" t="s">
        <v>18</v>
      </c>
      <c r="K585" s="354">
        <f t="shared" si="67"/>
        <v>0</v>
      </c>
      <c r="L585"/>
      <c r="M585"/>
      <c r="N585"/>
      <c r="O585"/>
      <c r="P585"/>
      <c r="Q585"/>
      <c r="R585"/>
      <c r="S585"/>
      <c r="T585"/>
      <c r="U585"/>
      <c r="V585"/>
      <c r="W585"/>
      <c r="X585"/>
      <c r="Y585" s="8" t="s">
        <v>12</v>
      </c>
    </row>
    <row r="586" spans="2:25" ht="14.25" x14ac:dyDescent="0.2">
      <c r="B586" s="304" t="s">
        <v>1247</v>
      </c>
      <c r="C586" s="142">
        <v>8</v>
      </c>
      <c r="D586" s="84" t="s">
        <v>18</v>
      </c>
      <c r="E586" s="84" t="s">
        <v>18</v>
      </c>
      <c r="F586" s="84" t="s">
        <v>18</v>
      </c>
      <c r="G586" s="84" t="s">
        <v>18</v>
      </c>
      <c r="H586" s="84" t="s">
        <v>18</v>
      </c>
      <c r="I586" s="84" t="s">
        <v>18</v>
      </c>
      <c r="J586" s="84" t="s">
        <v>18</v>
      </c>
      <c r="K586" s="354">
        <f t="shared" si="67"/>
        <v>0</v>
      </c>
      <c r="L586"/>
      <c r="M586"/>
      <c r="N586"/>
      <c r="O586"/>
      <c r="P586"/>
      <c r="Q586"/>
      <c r="R586"/>
      <c r="S586"/>
      <c r="T586"/>
      <c r="U586"/>
      <c r="V586"/>
      <c r="W586"/>
      <c r="X586"/>
      <c r="Y586" s="8" t="s">
        <v>12</v>
      </c>
    </row>
    <row r="587" spans="2:25" ht="14.25" x14ac:dyDescent="0.2">
      <c r="B587" s="304" t="s">
        <v>1248</v>
      </c>
      <c r="C587" s="142">
        <v>9</v>
      </c>
      <c r="D587" s="84" t="s">
        <v>18</v>
      </c>
      <c r="E587" s="84" t="s">
        <v>18</v>
      </c>
      <c r="F587" s="84" t="s">
        <v>18</v>
      </c>
      <c r="G587" s="84" t="s">
        <v>18</v>
      </c>
      <c r="H587" s="84" t="s">
        <v>18</v>
      </c>
      <c r="I587" s="84" t="s">
        <v>18</v>
      </c>
      <c r="J587" s="84" t="s">
        <v>18</v>
      </c>
      <c r="K587" s="354">
        <f t="shared" si="67"/>
        <v>0</v>
      </c>
      <c r="L587"/>
      <c r="M587"/>
      <c r="N587"/>
      <c r="O587"/>
      <c r="P587"/>
      <c r="Q587"/>
      <c r="R587"/>
      <c r="S587"/>
      <c r="T587"/>
      <c r="U587"/>
      <c r="V587"/>
      <c r="W587"/>
      <c r="X587"/>
      <c r="Y587" s="8" t="s">
        <v>12</v>
      </c>
    </row>
    <row r="588" spans="2:25" ht="14.25" x14ac:dyDescent="0.2">
      <c r="B588" s="815" t="s">
        <v>1249</v>
      </c>
      <c r="C588" s="142">
        <v>10</v>
      </c>
      <c r="D588" s="86" t="s">
        <v>18</v>
      </c>
      <c r="E588" s="84" t="s">
        <v>18</v>
      </c>
      <c r="F588" s="84" t="s">
        <v>18</v>
      </c>
      <c r="G588" s="84" t="s">
        <v>18</v>
      </c>
      <c r="H588" s="84" t="s">
        <v>18</v>
      </c>
      <c r="I588" s="84" t="s">
        <v>18</v>
      </c>
      <c r="J588" s="84" t="s">
        <v>18</v>
      </c>
      <c r="K588" s="354">
        <f t="shared" si="67"/>
        <v>0</v>
      </c>
      <c r="L588"/>
      <c r="M588"/>
      <c r="N588"/>
      <c r="O588"/>
      <c r="P588"/>
      <c r="Q588"/>
      <c r="R588"/>
      <c r="S588"/>
      <c r="T588"/>
      <c r="U588"/>
      <c r="V588"/>
      <c r="W588"/>
      <c r="X588"/>
      <c r="Y588" s="8" t="s">
        <v>12</v>
      </c>
    </row>
    <row r="589" spans="2:25" ht="14.25" x14ac:dyDescent="0.2">
      <c r="B589" s="814" t="s">
        <v>1250</v>
      </c>
      <c r="C589" s="142">
        <v>11</v>
      </c>
      <c r="D589" s="219">
        <f t="shared" ref="D589:J589" si="69">SUM(D590,D608)</f>
        <v>0</v>
      </c>
      <c r="E589" s="640">
        <f t="shared" si="69"/>
        <v>0</v>
      </c>
      <c r="F589" s="640">
        <f t="shared" si="69"/>
        <v>0</v>
      </c>
      <c r="G589" s="640">
        <f t="shared" si="69"/>
        <v>0</v>
      </c>
      <c r="H589" s="640">
        <f t="shared" si="69"/>
        <v>0</v>
      </c>
      <c r="I589" s="640">
        <f t="shared" si="69"/>
        <v>0</v>
      </c>
      <c r="J589" s="640">
        <f t="shared" si="69"/>
        <v>0</v>
      </c>
      <c r="K589" s="640">
        <f t="shared" si="67"/>
        <v>0</v>
      </c>
      <c r="L589"/>
      <c r="M589"/>
      <c r="N589"/>
      <c r="O589"/>
      <c r="P589"/>
      <c r="Q589"/>
      <c r="R589"/>
      <c r="S589"/>
      <c r="T589"/>
      <c r="U589"/>
      <c r="V589"/>
      <c r="W589"/>
      <c r="X589"/>
      <c r="Y589" s="8" t="s">
        <v>12</v>
      </c>
    </row>
    <row r="590" spans="2:25" ht="14.25" x14ac:dyDescent="0.2">
      <c r="B590" s="424" t="s">
        <v>1251</v>
      </c>
      <c r="C590" s="142">
        <v>12</v>
      </c>
      <c r="D590" s="640">
        <f t="shared" ref="D590:J590" si="70">SUM(D592,D600,D607)</f>
        <v>0</v>
      </c>
      <c r="E590" s="816">
        <f t="shared" si="70"/>
        <v>0</v>
      </c>
      <c r="F590" s="816">
        <f t="shared" si="70"/>
        <v>0</v>
      </c>
      <c r="G590" s="816">
        <f t="shared" si="70"/>
        <v>0</v>
      </c>
      <c r="H590" s="816">
        <f t="shared" si="70"/>
        <v>0</v>
      </c>
      <c r="I590" s="816">
        <f t="shared" si="70"/>
        <v>0</v>
      </c>
      <c r="J590" s="816">
        <f t="shared" si="70"/>
        <v>0</v>
      </c>
      <c r="K590" s="816">
        <f t="shared" si="67"/>
        <v>0</v>
      </c>
      <c r="L590"/>
      <c r="M590"/>
      <c r="N590"/>
      <c r="O590"/>
      <c r="P590"/>
      <c r="Q590"/>
      <c r="R590"/>
      <c r="S590"/>
      <c r="T590"/>
      <c r="U590"/>
      <c r="V590"/>
      <c r="W590"/>
      <c r="X590"/>
      <c r="Y590" s="8" t="s">
        <v>12</v>
      </c>
    </row>
    <row r="591" spans="2:25" ht="14.25" x14ac:dyDescent="0.2">
      <c r="B591" s="817" t="s">
        <v>668</v>
      </c>
      <c r="C591" s="142">
        <v>13</v>
      </c>
      <c r="D591" s="84" t="s">
        <v>18</v>
      </c>
      <c r="E591" s="84" t="s">
        <v>18</v>
      </c>
      <c r="F591" s="84" t="s">
        <v>18</v>
      </c>
      <c r="G591" s="84" t="s">
        <v>18</v>
      </c>
      <c r="H591" s="84" t="s">
        <v>18</v>
      </c>
      <c r="I591" s="84" t="s">
        <v>18</v>
      </c>
      <c r="J591" s="84" t="s">
        <v>18</v>
      </c>
      <c r="K591" s="354">
        <f t="shared" si="67"/>
        <v>0</v>
      </c>
      <c r="L591"/>
      <c r="M591"/>
      <c r="N591"/>
      <c r="O591"/>
      <c r="P591"/>
      <c r="Q591"/>
      <c r="R591"/>
      <c r="S591"/>
      <c r="T591"/>
      <c r="U591"/>
      <c r="V591"/>
      <c r="W591"/>
      <c r="X591"/>
      <c r="Y591" s="8" t="s">
        <v>12</v>
      </c>
    </row>
    <row r="592" spans="2:25" ht="14.25" x14ac:dyDescent="0.2">
      <c r="B592" s="321" t="s">
        <v>538</v>
      </c>
      <c r="C592" s="142">
        <v>14</v>
      </c>
      <c r="D592" s="640">
        <f t="shared" ref="D592:J592" si="71">SUM(D593:D599)</f>
        <v>0</v>
      </c>
      <c r="E592" s="1222">
        <f t="shared" si="71"/>
        <v>0</v>
      </c>
      <c r="F592" s="1222">
        <f t="shared" si="71"/>
        <v>0</v>
      </c>
      <c r="G592" s="1222">
        <f t="shared" si="71"/>
        <v>0</v>
      </c>
      <c r="H592" s="1222">
        <f t="shared" si="71"/>
        <v>0</v>
      </c>
      <c r="I592" s="1222">
        <f t="shared" si="71"/>
        <v>0</v>
      </c>
      <c r="J592" s="1222">
        <f t="shared" si="71"/>
        <v>0</v>
      </c>
      <c r="K592" s="1222">
        <f t="shared" si="67"/>
        <v>0</v>
      </c>
      <c r="L592"/>
      <c r="M592"/>
      <c r="N592"/>
      <c r="O592"/>
      <c r="P592"/>
      <c r="Q592"/>
      <c r="R592"/>
      <c r="S592"/>
      <c r="T592"/>
      <c r="U592"/>
      <c r="V592"/>
      <c r="W592"/>
      <c r="X592"/>
      <c r="Y592" s="8" t="s">
        <v>12</v>
      </c>
    </row>
    <row r="593" spans="2:25" ht="14.25" x14ac:dyDescent="0.2">
      <c r="B593" s="818" t="s">
        <v>539</v>
      </c>
      <c r="C593" s="142">
        <v>15</v>
      </c>
      <c r="D593" s="84" t="s">
        <v>18</v>
      </c>
      <c r="E593" s="84" t="s">
        <v>18</v>
      </c>
      <c r="F593" s="84" t="s">
        <v>18</v>
      </c>
      <c r="G593" s="84" t="s">
        <v>18</v>
      </c>
      <c r="H593" s="84" t="s">
        <v>18</v>
      </c>
      <c r="I593" s="84" t="s">
        <v>18</v>
      </c>
      <c r="J593" s="84" t="s">
        <v>18</v>
      </c>
      <c r="K593" s="354">
        <f t="shared" si="67"/>
        <v>0</v>
      </c>
      <c r="L593"/>
      <c r="M593"/>
      <c r="N593"/>
      <c r="O593"/>
      <c r="P593"/>
      <c r="Q593"/>
      <c r="R593"/>
      <c r="S593"/>
      <c r="T593"/>
      <c r="U593"/>
      <c r="V593"/>
      <c r="W593"/>
      <c r="X593"/>
      <c r="Y593" s="8" t="s">
        <v>12</v>
      </c>
    </row>
    <row r="594" spans="2:25" ht="14.25" x14ac:dyDescent="0.2">
      <c r="B594" s="818" t="s">
        <v>540</v>
      </c>
      <c r="C594" s="142">
        <v>16</v>
      </c>
      <c r="D594" s="84" t="s">
        <v>18</v>
      </c>
      <c r="E594" s="84" t="s">
        <v>18</v>
      </c>
      <c r="F594" s="84" t="s">
        <v>18</v>
      </c>
      <c r="G594" s="84" t="s">
        <v>18</v>
      </c>
      <c r="H594" s="84" t="s">
        <v>18</v>
      </c>
      <c r="I594" s="84" t="s">
        <v>18</v>
      </c>
      <c r="J594" s="84" t="s">
        <v>18</v>
      </c>
      <c r="K594" s="354">
        <f t="shared" si="67"/>
        <v>0</v>
      </c>
      <c r="L594"/>
      <c r="M594"/>
      <c r="N594"/>
      <c r="O594"/>
      <c r="P594"/>
      <c r="Q594"/>
      <c r="R594"/>
      <c r="S594"/>
      <c r="T594"/>
      <c r="U594"/>
      <c r="V594"/>
      <c r="W594"/>
      <c r="X594"/>
      <c r="Y594" s="8" t="s">
        <v>12</v>
      </c>
    </row>
    <row r="595" spans="2:25" ht="14.25" x14ac:dyDescent="0.2">
      <c r="B595" s="818" t="s">
        <v>541</v>
      </c>
      <c r="C595" s="142">
        <v>17</v>
      </c>
      <c r="D595" s="84" t="s">
        <v>18</v>
      </c>
      <c r="E595" s="84" t="s">
        <v>18</v>
      </c>
      <c r="F595" s="84" t="s">
        <v>18</v>
      </c>
      <c r="G595" s="84" t="s">
        <v>18</v>
      </c>
      <c r="H595" s="84" t="s">
        <v>18</v>
      </c>
      <c r="I595" s="84" t="s">
        <v>18</v>
      </c>
      <c r="J595" s="84" t="s">
        <v>18</v>
      </c>
      <c r="K595" s="354">
        <f t="shared" si="67"/>
        <v>0</v>
      </c>
      <c r="L595"/>
      <c r="M595"/>
      <c r="N595"/>
      <c r="O595"/>
      <c r="P595"/>
      <c r="Q595"/>
      <c r="R595"/>
      <c r="S595"/>
      <c r="T595"/>
      <c r="U595"/>
      <c r="V595"/>
      <c r="W595"/>
      <c r="X595"/>
      <c r="Y595" s="8" t="s">
        <v>12</v>
      </c>
    </row>
    <row r="596" spans="2:25" ht="14.25" x14ac:dyDescent="0.2">
      <c r="B596" s="818" t="s">
        <v>542</v>
      </c>
      <c r="C596" s="142">
        <v>18</v>
      </c>
      <c r="D596" s="84" t="s">
        <v>18</v>
      </c>
      <c r="E596" s="84" t="s">
        <v>18</v>
      </c>
      <c r="F596" s="84" t="s">
        <v>18</v>
      </c>
      <c r="G596" s="84" t="s">
        <v>18</v>
      </c>
      <c r="H596" s="84" t="s">
        <v>18</v>
      </c>
      <c r="I596" s="84" t="s">
        <v>18</v>
      </c>
      <c r="J596" s="84" t="s">
        <v>18</v>
      </c>
      <c r="K596" s="354">
        <f t="shared" si="67"/>
        <v>0</v>
      </c>
      <c r="L596"/>
      <c r="M596"/>
      <c r="N596"/>
      <c r="O596"/>
      <c r="P596"/>
      <c r="Q596"/>
      <c r="R596"/>
      <c r="S596"/>
      <c r="T596"/>
      <c r="U596"/>
      <c r="V596"/>
      <c r="W596"/>
      <c r="X596"/>
      <c r="Y596" s="8" t="s">
        <v>12</v>
      </c>
    </row>
    <row r="597" spans="2:25" ht="14.25" x14ac:dyDescent="0.2">
      <c r="B597" s="818" t="s">
        <v>463</v>
      </c>
      <c r="C597" s="142">
        <v>19</v>
      </c>
      <c r="D597" s="84" t="s">
        <v>18</v>
      </c>
      <c r="E597" s="84" t="s">
        <v>18</v>
      </c>
      <c r="F597" s="84" t="s">
        <v>18</v>
      </c>
      <c r="G597" s="84" t="s">
        <v>18</v>
      </c>
      <c r="H597" s="84" t="s">
        <v>18</v>
      </c>
      <c r="I597" s="84" t="s">
        <v>18</v>
      </c>
      <c r="J597" s="84" t="s">
        <v>18</v>
      </c>
      <c r="K597" s="354">
        <f t="shared" si="67"/>
        <v>0</v>
      </c>
      <c r="L597"/>
      <c r="M597"/>
      <c r="N597"/>
      <c r="O597"/>
      <c r="P597"/>
      <c r="Q597"/>
      <c r="R597"/>
      <c r="S597"/>
      <c r="T597"/>
      <c r="U597"/>
      <c r="V597"/>
      <c r="W597"/>
      <c r="X597"/>
      <c r="Y597" s="8" t="s">
        <v>12</v>
      </c>
    </row>
    <row r="598" spans="2:25" ht="14.25" x14ac:dyDescent="0.2">
      <c r="B598" s="818" t="s">
        <v>461</v>
      </c>
      <c r="C598" s="142">
        <v>20</v>
      </c>
      <c r="D598" s="84" t="s">
        <v>18</v>
      </c>
      <c r="E598" s="84" t="s">
        <v>18</v>
      </c>
      <c r="F598" s="84" t="s">
        <v>18</v>
      </c>
      <c r="G598" s="84" t="s">
        <v>18</v>
      </c>
      <c r="H598" s="84" t="s">
        <v>18</v>
      </c>
      <c r="I598" s="84" t="s">
        <v>18</v>
      </c>
      <c r="J598" s="84" t="s">
        <v>18</v>
      </c>
      <c r="K598" s="354">
        <f t="shared" si="67"/>
        <v>0</v>
      </c>
      <c r="L598"/>
      <c r="M598"/>
      <c r="N598"/>
      <c r="O598"/>
      <c r="P598"/>
      <c r="Q598"/>
      <c r="R598"/>
      <c r="S598"/>
      <c r="T598"/>
      <c r="U598"/>
      <c r="V598"/>
      <c r="W598"/>
      <c r="X598"/>
      <c r="Y598" s="8" t="s">
        <v>12</v>
      </c>
    </row>
    <row r="599" spans="2:25" ht="14.25" x14ac:dyDescent="0.2">
      <c r="B599" s="818" t="s">
        <v>543</v>
      </c>
      <c r="C599" s="142">
        <v>21</v>
      </c>
      <c r="D599" s="84" t="s">
        <v>18</v>
      </c>
      <c r="E599" s="84" t="s">
        <v>18</v>
      </c>
      <c r="F599" s="84" t="s">
        <v>18</v>
      </c>
      <c r="G599" s="84" t="s">
        <v>18</v>
      </c>
      <c r="H599" s="84" t="s">
        <v>18</v>
      </c>
      <c r="I599" s="84" t="s">
        <v>18</v>
      </c>
      <c r="J599" s="84" t="s">
        <v>18</v>
      </c>
      <c r="K599" s="354">
        <f t="shared" si="67"/>
        <v>0</v>
      </c>
      <c r="L599"/>
      <c r="M599"/>
      <c r="N599"/>
      <c r="O599"/>
      <c r="P599"/>
      <c r="Q599"/>
      <c r="R599"/>
      <c r="S599"/>
      <c r="T599"/>
      <c r="U599"/>
      <c r="V599"/>
      <c r="W599"/>
      <c r="X599"/>
      <c r="Y599" s="8" t="s">
        <v>12</v>
      </c>
    </row>
    <row r="600" spans="2:25" ht="14.25" x14ac:dyDescent="0.2">
      <c r="B600" s="321" t="s">
        <v>544</v>
      </c>
      <c r="C600" s="142">
        <v>22</v>
      </c>
      <c r="D600" s="640">
        <f t="shared" ref="D600:J600" si="72">SUM(D601,D604:D606)</f>
        <v>0</v>
      </c>
      <c r="E600" s="1222">
        <f t="shared" si="72"/>
        <v>0</v>
      </c>
      <c r="F600" s="1222">
        <f t="shared" si="72"/>
        <v>0</v>
      </c>
      <c r="G600" s="1222">
        <f t="shared" si="72"/>
        <v>0</v>
      </c>
      <c r="H600" s="1222">
        <f t="shared" si="72"/>
        <v>0</v>
      </c>
      <c r="I600" s="1222">
        <f t="shared" si="72"/>
        <v>0</v>
      </c>
      <c r="J600" s="1222">
        <f t="shared" si="72"/>
        <v>0</v>
      </c>
      <c r="K600" s="1222">
        <f t="shared" si="67"/>
        <v>0</v>
      </c>
      <c r="L600"/>
      <c r="M600"/>
      <c r="N600"/>
      <c r="O600"/>
      <c r="P600"/>
      <c r="Q600"/>
      <c r="R600"/>
      <c r="S600"/>
      <c r="T600"/>
      <c r="U600"/>
      <c r="V600"/>
      <c r="W600"/>
      <c r="X600"/>
      <c r="Y600" s="8" t="s">
        <v>12</v>
      </c>
    </row>
    <row r="601" spans="2:25" ht="14.25" x14ac:dyDescent="0.2">
      <c r="B601" s="818" t="s">
        <v>545</v>
      </c>
      <c r="C601" s="142">
        <v>23</v>
      </c>
      <c r="D601" s="84" t="s">
        <v>18</v>
      </c>
      <c r="E601" s="84" t="s">
        <v>18</v>
      </c>
      <c r="F601" s="84" t="s">
        <v>18</v>
      </c>
      <c r="G601" s="84" t="s">
        <v>18</v>
      </c>
      <c r="H601" s="84" t="s">
        <v>18</v>
      </c>
      <c r="I601" s="84" t="s">
        <v>18</v>
      </c>
      <c r="J601" s="84" t="s">
        <v>18</v>
      </c>
      <c r="K601" s="354">
        <f t="shared" si="67"/>
        <v>0</v>
      </c>
      <c r="L601"/>
      <c r="M601"/>
      <c r="N601"/>
      <c r="O601"/>
      <c r="P601"/>
      <c r="Q601"/>
      <c r="R601"/>
      <c r="S601"/>
      <c r="T601"/>
      <c r="U601"/>
      <c r="V601"/>
      <c r="W601"/>
      <c r="X601"/>
      <c r="Y601" s="8" t="s">
        <v>12</v>
      </c>
    </row>
    <row r="602" spans="2:25" ht="14.25" x14ac:dyDescent="0.2">
      <c r="B602" s="819" t="s">
        <v>546</v>
      </c>
      <c r="C602" s="142">
        <v>24</v>
      </c>
      <c r="D602" s="84" t="s">
        <v>18</v>
      </c>
      <c r="E602" s="84" t="s">
        <v>18</v>
      </c>
      <c r="F602" s="84" t="s">
        <v>18</v>
      </c>
      <c r="G602" s="84" t="s">
        <v>18</v>
      </c>
      <c r="H602" s="84" t="s">
        <v>18</v>
      </c>
      <c r="I602" s="84" t="s">
        <v>18</v>
      </c>
      <c r="J602" s="84" t="s">
        <v>18</v>
      </c>
      <c r="K602" s="354">
        <f t="shared" si="67"/>
        <v>0</v>
      </c>
      <c r="L602"/>
      <c r="M602"/>
      <c r="N602"/>
      <c r="O602"/>
      <c r="P602"/>
      <c r="Q602"/>
      <c r="R602"/>
      <c r="S602"/>
      <c r="T602"/>
      <c r="U602"/>
      <c r="V602"/>
      <c r="W602"/>
      <c r="X602"/>
      <c r="Y602" s="8" t="s">
        <v>12</v>
      </c>
    </row>
    <row r="603" spans="2:25" ht="14.25" x14ac:dyDescent="0.2">
      <c r="B603" s="819" t="s">
        <v>547</v>
      </c>
      <c r="C603" s="142">
        <v>25</v>
      </c>
      <c r="D603" s="84" t="s">
        <v>18</v>
      </c>
      <c r="E603" s="84" t="s">
        <v>18</v>
      </c>
      <c r="F603" s="84" t="s">
        <v>18</v>
      </c>
      <c r="G603" s="84" t="s">
        <v>18</v>
      </c>
      <c r="H603" s="84" t="s">
        <v>18</v>
      </c>
      <c r="I603" s="84" t="s">
        <v>18</v>
      </c>
      <c r="J603" s="84" t="s">
        <v>18</v>
      </c>
      <c r="K603" s="354">
        <f t="shared" si="67"/>
        <v>0</v>
      </c>
      <c r="L603"/>
      <c r="M603"/>
      <c r="N603"/>
      <c r="O603"/>
      <c r="P603"/>
      <c r="Q603"/>
      <c r="R603"/>
      <c r="S603"/>
      <c r="T603"/>
      <c r="U603"/>
      <c r="V603"/>
      <c r="W603"/>
      <c r="X603"/>
      <c r="Y603" s="8" t="s">
        <v>12</v>
      </c>
    </row>
    <row r="604" spans="2:25" ht="14.25" x14ac:dyDescent="0.2">
      <c r="B604" s="818" t="s">
        <v>548</v>
      </c>
      <c r="C604" s="142">
        <v>26</v>
      </c>
      <c r="D604" s="84" t="s">
        <v>18</v>
      </c>
      <c r="E604" s="84" t="s">
        <v>18</v>
      </c>
      <c r="F604" s="84" t="s">
        <v>18</v>
      </c>
      <c r="G604" s="84" t="s">
        <v>18</v>
      </c>
      <c r="H604" s="84" t="s">
        <v>18</v>
      </c>
      <c r="I604" s="84" t="s">
        <v>18</v>
      </c>
      <c r="J604" s="84" t="s">
        <v>18</v>
      </c>
      <c r="K604" s="354">
        <f t="shared" si="67"/>
        <v>0</v>
      </c>
      <c r="L604"/>
      <c r="M604"/>
      <c r="N604"/>
      <c r="O604"/>
      <c r="P604"/>
      <c r="Q604"/>
      <c r="R604"/>
      <c r="S604"/>
      <c r="T604"/>
      <c r="U604"/>
      <c r="V604"/>
      <c r="W604"/>
      <c r="X604"/>
      <c r="Y604" s="8" t="s">
        <v>12</v>
      </c>
    </row>
    <row r="605" spans="2:25" ht="14.25" x14ac:dyDescent="0.2">
      <c r="B605" s="818" t="s">
        <v>549</v>
      </c>
      <c r="C605" s="142">
        <v>27</v>
      </c>
      <c r="D605" s="84" t="s">
        <v>18</v>
      </c>
      <c r="E605" s="84" t="s">
        <v>18</v>
      </c>
      <c r="F605" s="84" t="s">
        <v>18</v>
      </c>
      <c r="G605" s="84" t="s">
        <v>18</v>
      </c>
      <c r="H605" s="84" t="s">
        <v>18</v>
      </c>
      <c r="I605" s="84" t="s">
        <v>18</v>
      </c>
      <c r="J605" s="84" t="s">
        <v>18</v>
      </c>
      <c r="K605" s="354">
        <f t="shared" si="67"/>
        <v>0</v>
      </c>
      <c r="L605"/>
      <c r="M605"/>
      <c r="N605"/>
      <c r="O605"/>
      <c r="P605"/>
      <c r="Q605"/>
      <c r="R605"/>
      <c r="S605"/>
      <c r="T605"/>
      <c r="U605"/>
      <c r="V605"/>
      <c r="W605"/>
      <c r="X605"/>
      <c r="Y605" s="8" t="s">
        <v>12</v>
      </c>
    </row>
    <row r="606" spans="2:25" ht="14.25" x14ac:dyDescent="0.2">
      <c r="B606" s="818" t="s">
        <v>550</v>
      </c>
      <c r="C606" s="142">
        <v>28</v>
      </c>
      <c r="D606" s="84" t="s">
        <v>18</v>
      </c>
      <c r="E606" s="84" t="s">
        <v>18</v>
      </c>
      <c r="F606" s="84" t="s">
        <v>18</v>
      </c>
      <c r="G606" s="84" t="s">
        <v>18</v>
      </c>
      <c r="H606" s="84" t="s">
        <v>18</v>
      </c>
      <c r="I606" s="84" t="s">
        <v>18</v>
      </c>
      <c r="J606" s="84" t="s">
        <v>18</v>
      </c>
      <c r="K606" s="354">
        <f t="shared" si="67"/>
        <v>0</v>
      </c>
      <c r="L606"/>
      <c r="M606"/>
      <c r="N606"/>
      <c r="O606"/>
      <c r="P606"/>
      <c r="Q606"/>
      <c r="R606"/>
      <c r="S606"/>
      <c r="T606"/>
      <c r="U606"/>
      <c r="V606"/>
      <c r="W606"/>
      <c r="X606"/>
      <c r="Y606" s="8" t="s">
        <v>12</v>
      </c>
    </row>
    <row r="607" spans="2:25" ht="14.25" x14ac:dyDescent="0.2">
      <c r="B607" s="52" t="s">
        <v>1252</v>
      </c>
      <c r="C607" s="142">
        <v>29</v>
      </c>
      <c r="D607" s="84" t="s">
        <v>18</v>
      </c>
      <c r="E607" s="84" t="s">
        <v>18</v>
      </c>
      <c r="F607" s="84" t="s">
        <v>18</v>
      </c>
      <c r="G607" s="84" t="s">
        <v>18</v>
      </c>
      <c r="H607" s="84" t="s">
        <v>18</v>
      </c>
      <c r="I607" s="84" t="s">
        <v>18</v>
      </c>
      <c r="J607" s="84" t="s">
        <v>18</v>
      </c>
      <c r="K607" s="354">
        <f t="shared" si="67"/>
        <v>0</v>
      </c>
      <c r="L607"/>
      <c r="M607"/>
      <c r="N607"/>
      <c r="O607"/>
      <c r="P607"/>
      <c r="Q607"/>
      <c r="R607"/>
      <c r="S607"/>
      <c r="T607"/>
      <c r="U607"/>
      <c r="V607"/>
      <c r="W607"/>
      <c r="X607"/>
      <c r="Y607" s="8" t="s">
        <v>12</v>
      </c>
    </row>
    <row r="608" spans="2:25" ht="14.25" x14ac:dyDescent="0.2">
      <c r="B608" s="815" t="s">
        <v>1253</v>
      </c>
      <c r="C608" s="135">
        <v>30</v>
      </c>
      <c r="D608" s="86" t="s">
        <v>18</v>
      </c>
      <c r="E608" s="86" t="s">
        <v>18</v>
      </c>
      <c r="F608" s="86" t="s">
        <v>18</v>
      </c>
      <c r="G608" s="86" t="s">
        <v>18</v>
      </c>
      <c r="H608" s="86" t="s">
        <v>18</v>
      </c>
      <c r="I608" s="86" t="s">
        <v>18</v>
      </c>
      <c r="J608" s="86" t="s">
        <v>18</v>
      </c>
      <c r="K608" s="709">
        <f t="shared" si="67"/>
        <v>0</v>
      </c>
      <c r="L608"/>
      <c r="M608"/>
      <c r="N608"/>
      <c r="O608"/>
      <c r="P608"/>
      <c r="Q608"/>
      <c r="R608"/>
      <c r="S608"/>
      <c r="T608"/>
      <c r="U608"/>
      <c r="V608"/>
      <c r="W608"/>
      <c r="X608"/>
      <c r="Y608" s="8" t="s">
        <v>12</v>
      </c>
    </row>
    <row r="609" spans="2:25" ht="14.25" x14ac:dyDescent="0.2">
      <c r="L609"/>
      <c r="M609"/>
      <c r="N609"/>
      <c r="O609"/>
      <c r="P609"/>
      <c r="Q609"/>
      <c r="R609"/>
      <c r="S609"/>
      <c r="T609"/>
      <c r="U609"/>
      <c r="V609"/>
      <c r="W609"/>
      <c r="X609"/>
      <c r="Y609" s="8" t="s">
        <v>12</v>
      </c>
    </row>
    <row r="610" spans="2:25" ht="14.25" customHeight="1" x14ac:dyDescent="0.2">
      <c r="B610" s="5"/>
      <c r="C610" s="201"/>
      <c r="D610" s="2130" t="s">
        <v>2090</v>
      </c>
      <c r="E610" s="1369" t="s">
        <v>2091</v>
      </c>
      <c r="F610" s="1370"/>
      <c r="G610" s="1370"/>
      <c r="H610" s="1370"/>
      <c r="I610" s="1370"/>
      <c r="J610" s="1370"/>
      <c r="K610" s="1357"/>
      <c r="L610"/>
      <c r="M610"/>
      <c r="N610"/>
      <c r="O610"/>
      <c r="P610"/>
      <c r="Q610"/>
      <c r="R610"/>
      <c r="S610"/>
      <c r="T610"/>
      <c r="U610"/>
      <c r="V610"/>
      <c r="W610"/>
      <c r="X610"/>
      <c r="Y610" s="8" t="s">
        <v>12</v>
      </c>
    </row>
    <row r="611" spans="2:25" ht="15" x14ac:dyDescent="0.2">
      <c r="B611" s="810" t="s">
        <v>1991</v>
      </c>
      <c r="C611" s="811"/>
      <c r="D611" s="2131"/>
      <c r="E611" s="1738" t="str">
        <f>""&amp;$D$430</f>
        <v>0</v>
      </c>
      <c r="F611" s="1738" t="str">
        <f>""&amp;$D$431</f>
        <v/>
      </c>
      <c r="G611" s="1738" t="str">
        <f>""&amp;$D$432</f>
        <v/>
      </c>
      <c r="H611" s="1738" t="str">
        <f>""&amp;$D$433</f>
        <v/>
      </c>
      <c r="I611" s="1738" t="str">
        <f>""&amp;$D$434</f>
        <v/>
      </c>
      <c r="J611" s="1738" t="str">
        <f>""&amp;$D$435</f>
        <v/>
      </c>
      <c r="K611" s="1738" t="str">
        <f>""&amp;$D$436</f>
        <v>XXX</v>
      </c>
      <c r="L611"/>
      <c r="M611"/>
      <c r="N611"/>
      <c r="O611"/>
      <c r="P611"/>
      <c r="Q611"/>
      <c r="R611"/>
      <c r="S611"/>
      <c r="T611"/>
      <c r="U611"/>
      <c r="V611"/>
      <c r="W611"/>
      <c r="X611"/>
      <c r="Y611" s="8" t="s">
        <v>12</v>
      </c>
    </row>
    <row r="612" spans="2:25" ht="14.25" x14ac:dyDescent="0.2">
      <c r="B612" s="1374" t="s">
        <v>1255</v>
      </c>
      <c r="C612" s="40">
        <v>328</v>
      </c>
      <c r="D612" s="18">
        <v>1</v>
      </c>
      <c r="E612" s="18">
        <v>2</v>
      </c>
      <c r="F612" s="18">
        <v>3</v>
      </c>
      <c r="G612" s="18">
        <v>4</v>
      </c>
      <c r="H612" s="18">
        <v>5</v>
      </c>
      <c r="I612" s="18">
        <v>6</v>
      </c>
      <c r="J612" s="18">
        <v>7</v>
      </c>
      <c r="K612" s="18">
        <v>8</v>
      </c>
      <c r="L612"/>
      <c r="M612"/>
      <c r="N612"/>
      <c r="O612"/>
      <c r="P612"/>
      <c r="Q612"/>
      <c r="R612"/>
      <c r="S612"/>
      <c r="T612"/>
      <c r="U612"/>
      <c r="V612"/>
      <c r="W612"/>
      <c r="X612"/>
      <c r="Y612" s="8" t="s">
        <v>12</v>
      </c>
    </row>
    <row r="613" spans="2:25" ht="14.25" x14ac:dyDescent="0.2">
      <c r="B613" s="813" t="s">
        <v>1990</v>
      </c>
      <c r="C613" s="142">
        <v>1</v>
      </c>
      <c r="D613" s="640">
        <f t="shared" ref="D613:J613" si="73">D614-D623</f>
        <v>0</v>
      </c>
      <c r="E613" s="640">
        <f t="shared" si="73"/>
        <v>0</v>
      </c>
      <c r="F613" s="640">
        <f t="shared" si="73"/>
        <v>0</v>
      </c>
      <c r="G613" s="640">
        <f t="shared" si="73"/>
        <v>0</v>
      </c>
      <c r="H613" s="640">
        <f t="shared" si="73"/>
        <v>0</v>
      </c>
      <c r="I613" s="640">
        <f t="shared" si="73"/>
        <v>0</v>
      </c>
      <c r="J613" s="640">
        <f t="shared" si="73"/>
        <v>0</v>
      </c>
      <c r="K613" s="640">
        <f t="shared" ref="K613:K642" si="74">SUM(D613)-SUM(E613:J613)</f>
        <v>0</v>
      </c>
      <c r="L613"/>
      <c r="M613"/>
      <c r="N613"/>
      <c r="O613"/>
      <c r="P613"/>
      <c r="Q613"/>
      <c r="R613"/>
      <c r="S613"/>
      <c r="T613"/>
      <c r="U613"/>
      <c r="V613"/>
      <c r="W613"/>
      <c r="X613"/>
      <c r="Y613" s="8" t="s">
        <v>12</v>
      </c>
    </row>
    <row r="614" spans="2:25" ht="14.25" x14ac:dyDescent="0.2">
      <c r="B614" s="814" t="s">
        <v>156</v>
      </c>
      <c r="C614" s="142">
        <v>2</v>
      </c>
      <c r="D614" s="640">
        <f t="shared" ref="D614:J614" si="75">SUM(D615:D622)</f>
        <v>0</v>
      </c>
      <c r="E614" s="640">
        <f t="shared" si="75"/>
        <v>0</v>
      </c>
      <c r="F614" s="640">
        <f t="shared" si="75"/>
        <v>0</v>
      </c>
      <c r="G614" s="640">
        <f t="shared" si="75"/>
        <v>0</v>
      </c>
      <c r="H614" s="640">
        <f t="shared" si="75"/>
        <v>0</v>
      </c>
      <c r="I614" s="640">
        <f t="shared" si="75"/>
        <v>0</v>
      </c>
      <c r="J614" s="640">
        <f t="shared" si="75"/>
        <v>0</v>
      </c>
      <c r="K614" s="640">
        <f t="shared" si="74"/>
        <v>0</v>
      </c>
      <c r="L614"/>
      <c r="M614"/>
      <c r="N614"/>
      <c r="O614"/>
      <c r="P614"/>
      <c r="Q614"/>
      <c r="R614"/>
      <c r="S614"/>
      <c r="T614"/>
      <c r="U614"/>
      <c r="V614"/>
      <c r="W614"/>
      <c r="X614"/>
      <c r="Y614" s="8" t="s">
        <v>12</v>
      </c>
    </row>
    <row r="615" spans="2:25" ht="14.25" x14ac:dyDescent="0.2">
      <c r="B615" s="304" t="s">
        <v>1112</v>
      </c>
      <c r="C615" s="142">
        <v>3</v>
      </c>
      <c r="D615" s="95" t="s">
        <v>18</v>
      </c>
      <c r="E615" s="95" t="s">
        <v>18</v>
      </c>
      <c r="F615" s="95" t="s">
        <v>18</v>
      </c>
      <c r="G615" s="95" t="s">
        <v>18</v>
      </c>
      <c r="H615" s="95" t="s">
        <v>18</v>
      </c>
      <c r="I615" s="95" t="s">
        <v>18</v>
      </c>
      <c r="J615" s="95" t="s">
        <v>18</v>
      </c>
      <c r="K615" s="640">
        <f t="shared" si="74"/>
        <v>0</v>
      </c>
      <c r="L615"/>
      <c r="M615"/>
      <c r="N615"/>
      <c r="O615"/>
      <c r="P615"/>
      <c r="Q615"/>
      <c r="R615"/>
      <c r="S615"/>
      <c r="T615"/>
      <c r="U615"/>
      <c r="V615"/>
      <c r="W615"/>
      <c r="X615"/>
      <c r="Y615" s="8" t="s">
        <v>12</v>
      </c>
    </row>
    <row r="616" spans="2:25" ht="14.25" x14ac:dyDescent="0.2">
      <c r="B616" s="304" t="s">
        <v>1245</v>
      </c>
      <c r="C616" s="142">
        <v>4</v>
      </c>
      <c r="D616" s="84" t="s">
        <v>18</v>
      </c>
      <c r="E616" s="84" t="s">
        <v>18</v>
      </c>
      <c r="F616" s="84" t="s">
        <v>18</v>
      </c>
      <c r="G616" s="84" t="s">
        <v>18</v>
      </c>
      <c r="H616" s="84" t="s">
        <v>18</v>
      </c>
      <c r="I616" s="84" t="s">
        <v>18</v>
      </c>
      <c r="J616" s="84" t="s">
        <v>18</v>
      </c>
      <c r="K616" s="354">
        <f t="shared" si="74"/>
        <v>0</v>
      </c>
      <c r="L616"/>
      <c r="M616"/>
      <c r="N616"/>
      <c r="O616"/>
      <c r="P616"/>
      <c r="Q616"/>
      <c r="R616"/>
      <c r="S616"/>
      <c r="T616"/>
      <c r="U616"/>
      <c r="V616"/>
      <c r="W616"/>
      <c r="X616"/>
      <c r="Y616" s="8" t="s">
        <v>12</v>
      </c>
    </row>
    <row r="617" spans="2:25" ht="14.25" x14ac:dyDescent="0.2">
      <c r="B617" s="304" t="s">
        <v>1246</v>
      </c>
      <c r="C617" s="142">
        <v>5</v>
      </c>
      <c r="D617" s="84" t="s">
        <v>18</v>
      </c>
      <c r="E617" s="84" t="s">
        <v>18</v>
      </c>
      <c r="F617" s="84" t="s">
        <v>18</v>
      </c>
      <c r="G617" s="84" t="s">
        <v>18</v>
      </c>
      <c r="H617" s="84" t="s">
        <v>18</v>
      </c>
      <c r="I617" s="84" t="s">
        <v>18</v>
      </c>
      <c r="J617" s="84" t="s">
        <v>18</v>
      </c>
      <c r="K617" s="354">
        <f t="shared" si="74"/>
        <v>0</v>
      </c>
      <c r="L617"/>
      <c r="M617"/>
      <c r="N617"/>
      <c r="O617"/>
      <c r="P617"/>
      <c r="Q617"/>
      <c r="R617"/>
      <c r="S617"/>
      <c r="T617"/>
      <c r="U617"/>
      <c r="V617"/>
      <c r="W617"/>
      <c r="X617"/>
      <c r="Y617" s="8" t="s">
        <v>12</v>
      </c>
    </row>
    <row r="618" spans="2:25" ht="14.25" x14ac:dyDescent="0.2">
      <c r="B618" s="304" t="s">
        <v>524</v>
      </c>
      <c r="C618" s="142">
        <v>6</v>
      </c>
      <c r="D618" s="84" t="s">
        <v>18</v>
      </c>
      <c r="E618" s="84" t="s">
        <v>18</v>
      </c>
      <c r="F618" s="84" t="s">
        <v>18</v>
      </c>
      <c r="G618" s="84" t="s">
        <v>18</v>
      </c>
      <c r="H618" s="84" t="s">
        <v>18</v>
      </c>
      <c r="I618" s="84" t="s">
        <v>18</v>
      </c>
      <c r="J618" s="84" t="s">
        <v>18</v>
      </c>
      <c r="K618" s="354">
        <f t="shared" si="74"/>
        <v>0</v>
      </c>
      <c r="L618"/>
      <c r="M618"/>
      <c r="N618"/>
      <c r="O618"/>
      <c r="P618"/>
      <c r="Q618"/>
      <c r="R618"/>
      <c r="S618"/>
      <c r="T618"/>
      <c r="U618"/>
      <c r="V618"/>
      <c r="W618"/>
      <c r="X618"/>
      <c r="Y618" s="8" t="s">
        <v>12</v>
      </c>
    </row>
    <row r="619" spans="2:25" ht="14.25" x14ac:dyDescent="0.2">
      <c r="B619" s="304" t="s">
        <v>900</v>
      </c>
      <c r="C619" s="142">
        <v>7</v>
      </c>
      <c r="D619" s="84" t="s">
        <v>18</v>
      </c>
      <c r="E619" s="84" t="s">
        <v>18</v>
      </c>
      <c r="F619" s="84" t="s">
        <v>18</v>
      </c>
      <c r="G619" s="84" t="s">
        <v>18</v>
      </c>
      <c r="H619" s="84" t="s">
        <v>18</v>
      </c>
      <c r="I619" s="84" t="s">
        <v>18</v>
      </c>
      <c r="J619" s="84" t="s">
        <v>18</v>
      </c>
      <c r="K619" s="354">
        <f t="shared" si="74"/>
        <v>0</v>
      </c>
      <c r="L619"/>
      <c r="M619"/>
      <c r="N619"/>
      <c r="O619"/>
      <c r="P619"/>
      <c r="Q619"/>
      <c r="R619"/>
      <c r="S619"/>
      <c r="T619"/>
      <c r="U619"/>
      <c r="V619"/>
      <c r="W619"/>
      <c r="X619"/>
      <c r="Y619" s="8" t="s">
        <v>12</v>
      </c>
    </row>
    <row r="620" spans="2:25" ht="14.25" x14ac:dyDescent="0.2">
      <c r="B620" s="304" t="s">
        <v>1247</v>
      </c>
      <c r="C620" s="142">
        <v>8</v>
      </c>
      <c r="D620" s="84" t="s">
        <v>18</v>
      </c>
      <c r="E620" s="84" t="s">
        <v>18</v>
      </c>
      <c r="F620" s="84" t="s">
        <v>18</v>
      </c>
      <c r="G620" s="84" t="s">
        <v>18</v>
      </c>
      <c r="H620" s="84" t="s">
        <v>18</v>
      </c>
      <c r="I620" s="84" t="s">
        <v>18</v>
      </c>
      <c r="J620" s="84" t="s">
        <v>18</v>
      </c>
      <c r="K620" s="354">
        <f t="shared" si="74"/>
        <v>0</v>
      </c>
      <c r="L620"/>
      <c r="M620"/>
      <c r="N620"/>
      <c r="O620"/>
      <c r="P620"/>
      <c r="Q620"/>
      <c r="R620"/>
      <c r="S620"/>
      <c r="T620"/>
      <c r="U620"/>
      <c r="V620"/>
      <c r="W620"/>
      <c r="X620"/>
      <c r="Y620" s="8" t="s">
        <v>12</v>
      </c>
    </row>
    <row r="621" spans="2:25" ht="14.25" x14ac:dyDescent="0.2">
      <c r="B621" s="304" t="s">
        <v>1248</v>
      </c>
      <c r="C621" s="142">
        <v>9</v>
      </c>
      <c r="D621" s="84" t="s">
        <v>18</v>
      </c>
      <c r="E621" s="84" t="s">
        <v>18</v>
      </c>
      <c r="F621" s="84" t="s">
        <v>18</v>
      </c>
      <c r="G621" s="84" t="s">
        <v>18</v>
      </c>
      <c r="H621" s="84" t="s">
        <v>18</v>
      </c>
      <c r="I621" s="84" t="s">
        <v>18</v>
      </c>
      <c r="J621" s="84" t="s">
        <v>18</v>
      </c>
      <c r="K621" s="354">
        <f t="shared" si="74"/>
        <v>0</v>
      </c>
      <c r="L621"/>
      <c r="M621"/>
      <c r="N621"/>
      <c r="O621"/>
      <c r="P621"/>
      <c r="Q621"/>
      <c r="R621"/>
      <c r="S621"/>
      <c r="T621"/>
      <c r="U621"/>
      <c r="V621"/>
      <c r="W621"/>
      <c r="X621"/>
      <c r="Y621" s="8" t="s">
        <v>12</v>
      </c>
    </row>
    <row r="622" spans="2:25" ht="14.25" x14ac:dyDescent="0.2">
      <c r="B622" s="815" t="s">
        <v>1249</v>
      </c>
      <c r="C622" s="142">
        <v>10</v>
      </c>
      <c r="D622" s="86" t="s">
        <v>18</v>
      </c>
      <c r="E622" s="84" t="s">
        <v>18</v>
      </c>
      <c r="F622" s="84" t="s">
        <v>18</v>
      </c>
      <c r="G622" s="84" t="s">
        <v>18</v>
      </c>
      <c r="H622" s="84" t="s">
        <v>18</v>
      </c>
      <c r="I622" s="84" t="s">
        <v>18</v>
      </c>
      <c r="J622" s="84" t="s">
        <v>18</v>
      </c>
      <c r="K622" s="354">
        <f t="shared" si="74"/>
        <v>0</v>
      </c>
      <c r="L622"/>
      <c r="M622"/>
      <c r="N622"/>
      <c r="O622"/>
      <c r="P622"/>
      <c r="Q622"/>
      <c r="R622"/>
      <c r="S622"/>
      <c r="T622"/>
      <c r="U622"/>
      <c r="V622"/>
      <c r="W622"/>
      <c r="X622"/>
      <c r="Y622" s="8" t="s">
        <v>12</v>
      </c>
    </row>
    <row r="623" spans="2:25" ht="14.25" x14ac:dyDescent="0.2">
      <c r="B623" s="814" t="s">
        <v>1250</v>
      </c>
      <c r="C623" s="142">
        <v>11</v>
      </c>
      <c r="D623" s="219">
        <f t="shared" ref="D623:J623" si="76">SUM(D624,D642)</f>
        <v>0</v>
      </c>
      <c r="E623" s="640">
        <f t="shared" si="76"/>
        <v>0</v>
      </c>
      <c r="F623" s="640">
        <f t="shared" si="76"/>
        <v>0</v>
      </c>
      <c r="G623" s="640">
        <f t="shared" si="76"/>
        <v>0</v>
      </c>
      <c r="H623" s="640">
        <f t="shared" si="76"/>
        <v>0</v>
      </c>
      <c r="I623" s="640">
        <f t="shared" si="76"/>
        <v>0</v>
      </c>
      <c r="J623" s="640">
        <f t="shared" si="76"/>
        <v>0</v>
      </c>
      <c r="K623" s="640">
        <f t="shared" si="74"/>
        <v>0</v>
      </c>
      <c r="L623"/>
      <c r="M623"/>
      <c r="N623"/>
      <c r="O623"/>
      <c r="P623"/>
      <c r="Q623"/>
      <c r="R623"/>
      <c r="S623"/>
      <c r="T623"/>
      <c r="U623"/>
      <c r="V623"/>
      <c r="W623"/>
      <c r="X623"/>
      <c r="Y623" s="8" t="s">
        <v>12</v>
      </c>
    </row>
    <row r="624" spans="2:25" ht="14.25" x14ac:dyDescent="0.2">
      <c r="B624" s="424" t="s">
        <v>1251</v>
      </c>
      <c r="C624" s="142">
        <v>12</v>
      </c>
      <c r="D624" s="640">
        <f t="shared" ref="D624:J624" si="77">SUM(D626,D634,D641)</f>
        <v>0</v>
      </c>
      <c r="E624" s="816">
        <f t="shared" si="77"/>
        <v>0</v>
      </c>
      <c r="F624" s="816">
        <f t="shared" si="77"/>
        <v>0</v>
      </c>
      <c r="G624" s="816">
        <f t="shared" si="77"/>
        <v>0</v>
      </c>
      <c r="H624" s="816">
        <f t="shared" si="77"/>
        <v>0</v>
      </c>
      <c r="I624" s="816">
        <f t="shared" si="77"/>
        <v>0</v>
      </c>
      <c r="J624" s="816">
        <f t="shared" si="77"/>
        <v>0</v>
      </c>
      <c r="K624" s="816">
        <f t="shared" si="74"/>
        <v>0</v>
      </c>
      <c r="L624"/>
      <c r="M624"/>
      <c r="N624"/>
      <c r="O624"/>
      <c r="P624"/>
      <c r="Q624"/>
      <c r="R624"/>
      <c r="S624"/>
      <c r="T624"/>
      <c r="U624"/>
      <c r="V624"/>
      <c r="W624"/>
      <c r="X624"/>
      <c r="Y624" s="8" t="s">
        <v>12</v>
      </c>
    </row>
    <row r="625" spans="2:25" ht="14.25" x14ac:dyDescent="0.2">
      <c r="B625" s="817" t="s">
        <v>668</v>
      </c>
      <c r="C625" s="142">
        <v>13</v>
      </c>
      <c r="D625" s="84" t="s">
        <v>18</v>
      </c>
      <c r="E625" s="84" t="s">
        <v>18</v>
      </c>
      <c r="F625" s="84" t="s">
        <v>18</v>
      </c>
      <c r="G625" s="84" t="s">
        <v>18</v>
      </c>
      <c r="H625" s="84" t="s">
        <v>18</v>
      </c>
      <c r="I625" s="84" t="s">
        <v>18</v>
      </c>
      <c r="J625" s="84" t="s">
        <v>18</v>
      </c>
      <c r="K625" s="354">
        <f t="shared" si="74"/>
        <v>0</v>
      </c>
      <c r="L625"/>
      <c r="M625"/>
      <c r="N625"/>
      <c r="O625"/>
      <c r="P625"/>
      <c r="Q625"/>
      <c r="R625"/>
      <c r="S625"/>
      <c r="T625"/>
      <c r="U625"/>
      <c r="V625"/>
      <c r="W625"/>
      <c r="X625"/>
      <c r="Y625" s="8" t="s">
        <v>12</v>
      </c>
    </row>
    <row r="626" spans="2:25" ht="14.25" x14ac:dyDescent="0.2">
      <c r="B626" s="321" t="s">
        <v>538</v>
      </c>
      <c r="C626" s="142">
        <v>14</v>
      </c>
      <c r="D626" s="640">
        <f t="shared" ref="D626:J626" si="78">SUM(D627:D633)</f>
        <v>0</v>
      </c>
      <c r="E626" s="1222">
        <f t="shared" si="78"/>
        <v>0</v>
      </c>
      <c r="F626" s="1222">
        <f t="shared" si="78"/>
        <v>0</v>
      </c>
      <c r="G626" s="1222">
        <f t="shared" si="78"/>
        <v>0</v>
      </c>
      <c r="H626" s="1222">
        <f t="shared" si="78"/>
        <v>0</v>
      </c>
      <c r="I626" s="1222">
        <f t="shared" si="78"/>
        <v>0</v>
      </c>
      <c r="J626" s="1222">
        <f t="shared" si="78"/>
        <v>0</v>
      </c>
      <c r="K626" s="1222">
        <f t="shared" si="74"/>
        <v>0</v>
      </c>
      <c r="L626"/>
      <c r="M626"/>
      <c r="N626"/>
      <c r="O626"/>
      <c r="P626"/>
      <c r="Q626"/>
      <c r="R626"/>
      <c r="S626"/>
      <c r="T626"/>
      <c r="U626"/>
      <c r="V626"/>
      <c r="W626"/>
      <c r="X626"/>
      <c r="Y626" s="8" t="s">
        <v>12</v>
      </c>
    </row>
    <row r="627" spans="2:25" ht="14.25" x14ac:dyDescent="0.2">
      <c r="B627" s="818" t="s">
        <v>539</v>
      </c>
      <c r="C627" s="142">
        <v>15</v>
      </c>
      <c r="D627" s="84" t="s">
        <v>18</v>
      </c>
      <c r="E627" s="84" t="s">
        <v>18</v>
      </c>
      <c r="F627" s="84" t="s">
        <v>18</v>
      </c>
      <c r="G627" s="84" t="s">
        <v>18</v>
      </c>
      <c r="H627" s="84" t="s">
        <v>18</v>
      </c>
      <c r="I627" s="84" t="s">
        <v>18</v>
      </c>
      <c r="J627" s="84" t="s">
        <v>18</v>
      </c>
      <c r="K627" s="354">
        <f t="shared" si="74"/>
        <v>0</v>
      </c>
      <c r="L627"/>
      <c r="M627"/>
      <c r="N627"/>
      <c r="O627"/>
      <c r="P627"/>
      <c r="Q627"/>
      <c r="R627"/>
      <c r="S627"/>
      <c r="T627"/>
      <c r="U627"/>
      <c r="V627"/>
      <c r="W627"/>
      <c r="X627"/>
      <c r="Y627" s="8" t="s">
        <v>12</v>
      </c>
    </row>
    <row r="628" spans="2:25" ht="14.25" x14ac:dyDescent="0.2">
      <c r="B628" s="818" t="s">
        <v>540</v>
      </c>
      <c r="C628" s="142">
        <v>16</v>
      </c>
      <c r="D628" s="84" t="s">
        <v>18</v>
      </c>
      <c r="E628" s="84" t="s">
        <v>18</v>
      </c>
      <c r="F628" s="84" t="s">
        <v>18</v>
      </c>
      <c r="G628" s="84" t="s">
        <v>18</v>
      </c>
      <c r="H628" s="84" t="s">
        <v>18</v>
      </c>
      <c r="I628" s="84" t="s">
        <v>18</v>
      </c>
      <c r="J628" s="84" t="s">
        <v>18</v>
      </c>
      <c r="K628" s="354">
        <f t="shared" si="74"/>
        <v>0</v>
      </c>
      <c r="L628"/>
      <c r="M628"/>
      <c r="N628"/>
      <c r="O628"/>
      <c r="P628"/>
      <c r="Q628"/>
      <c r="R628"/>
      <c r="S628"/>
      <c r="T628"/>
      <c r="U628"/>
      <c r="V628"/>
      <c r="W628"/>
      <c r="X628"/>
      <c r="Y628" s="8" t="s">
        <v>12</v>
      </c>
    </row>
    <row r="629" spans="2:25" ht="14.25" x14ac:dyDescent="0.2">
      <c r="B629" s="818" t="s">
        <v>541</v>
      </c>
      <c r="C629" s="142">
        <v>17</v>
      </c>
      <c r="D629" s="84" t="s">
        <v>18</v>
      </c>
      <c r="E629" s="84" t="s">
        <v>18</v>
      </c>
      <c r="F629" s="84" t="s">
        <v>18</v>
      </c>
      <c r="G629" s="84" t="s">
        <v>18</v>
      </c>
      <c r="H629" s="84" t="s">
        <v>18</v>
      </c>
      <c r="I629" s="84" t="s">
        <v>18</v>
      </c>
      <c r="J629" s="84" t="s">
        <v>18</v>
      </c>
      <c r="K629" s="354">
        <f t="shared" si="74"/>
        <v>0</v>
      </c>
      <c r="L629"/>
      <c r="M629"/>
      <c r="N629"/>
      <c r="O629"/>
      <c r="P629"/>
      <c r="Q629"/>
      <c r="R629"/>
      <c r="S629"/>
      <c r="T629"/>
      <c r="U629"/>
      <c r="V629"/>
      <c r="W629"/>
      <c r="X629"/>
      <c r="Y629" s="8" t="s">
        <v>12</v>
      </c>
    </row>
    <row r="630" spans="2:25" ht="14.25" x14ac:dyDescent="0.2">
      <c r="B630" s="818" t="s">
        <v>542</v>
      </c>
      <c r="C630" s="142">
        <v>18</v>
      </c>
      <c r="D630" s="84" t="s">
        <v>18</v>
      </c>
      <c r="E630" s="84" t="s">
        <v>18</v>
      </c>
      <c r="F630" s="84" t="s">
        <v>18</v>
      </c>
      <c r="G630" s="84" t="s">
        <v>18</v>
      </c>
      <c r="H630" s="84" t="s">
        <v>18</v>
      </c>
      <c r="I630" s="84" t="s">
        <v>18</v>
      </c>
      <c r="J630" s="84" t="s">
        <v>18</v>
      </c>
      <c r="K630" s="354">
        <f t="shared" si="74"/>
        <v>0</v>
      </c>
      <c r="L630"/>
      <c r="M630"/>
      <c r="N630"/>
      <c r="O630"/>
      <c r="P630"/>
      <c r="Q630"/>
      <c r="R630"/>
      <c r="S630"/>
      <c r="T630"/>
      <c r="U630"/>
      <c r="V630"/>
      <c r="W630"/>
      <c r="X630"/>
      <c r="Y630" s="8" t="s">
        <v>12</v>
      </c>
    </row>
    <row r="631" spans="2:25" ht="14.25" x14ac:dyDescent="0.2">
      <c r="B631" s="818" t="s">
        <v>463</v>
      </c>
      <c r="C631" s="142">
        <v>19</v>
      </c>
      <c r="D631" s="84" t="s">
        <v>18</v>
      </c>
      <c r="E631" s="84" t="s">
        <v>18</v>
      </c>
      <c r="F631" s="84" t="s">
        <v>18</v>
      </c>
      <c r="G631" s="84" t="s">
        <v>18</v>
      </c>
      <c r="H631" s="84" t="s">
        <v>18</v>
      </c>
      <c r="I631" s="84" t="s">
        <v>18</v>
      </c>
      <c r="J631" s="84" t="s">
        <v>18</v>
      </c>
      <c r="K631" s="354">
        <f t="shared" si="74"/>
        <v>0</v>
      </c>
      <c r="L631"/>
      <c r="M631"/>
      <c r="N631"/>
      <c r="O631"/>
      <c r="P631"/>
      <c r="Q631"/>
      <c r="R631"/>
      <c r="S631"/>
      <c r="T631"/>
      <c r="U631"/>
      <c r="V631"/>
      <c r="W631"/>
      <c r="X631"/>
      <c r="Y631" s="8" t="s">
        <v>12</v>
      </c>
    </row>
    <row r="632" spans="2:25" ht="14.25" x14ac:dyDescent="0.2">
      <c r="B632" s="818" t="s">
        <v>461</v>
      </c>
      <c r="C632" s="142">
        <v>20</v>
      </c>
      <c r="D632" s="84" t="s">
        <v>18</v>
      </c>
      <c r="E632" s="84" t="s">
        <v>18</v>
      </c>
      <c r="F632" s="84" t="s">
        <v>18</v>
      </c>
      <c r="G632" s="84" t="s">
        <v>18</v>
      </c>
      <c r="H632" s="84" t="s">
        <v>18</v>
      </c>
      <c r="I632" s="84" t="s">
        <v>18</v>
      </c>
      <c r="J632" s="84" t="s">
        <v>18</v>
      </c>
      <c r="K632" s="354">
        <f t="shared" si="74"/>
        <v>0</v>
      </c>
      <c r="L632"/>
      <c r="M632"/>
      <c r="N632"/>
      <c r="O632"/>
      <c r="P632"/>
      <c r="Q632"/>
      <c r="R632"/>
      <c r="S632"/>
      <c r="T632"/>
      <c r="U632"/>
      <c r="V632"/>
      <c r="W632"/>
      <c r="X632"/>
      <c r="Y632" s="8" t="s">
        <v>12</v>
      </c>
    </row>
    <row r="633" spans="2:25" ht="14.25" x14ac:dyDescent="0.2">
      <c r="B633" s="818" t="s">
        <v>543</v>
      </c>
      <c r="C633" s="142">
        <v>21</v>
      </c>
      <c r="D633" s="84" t="s">
        <v>18</v>
      </c>
      <c r="E633" s="84" t="s">
        <v>18</v>
      </c>
      <c r="F633" s="84" t="s">
        <v>18</v>
      </c>
      <c r="G633" s="84" t="s">
        <v>18</v>
      </c>
      <c r="H633" s="84" t="s">
        <v>18</v>
      </c>
      <c r="I633" s="84" t="s">
        <v>18</v>
      </c>
      <c r="J633" s="84" t="s">
        <v>18</v>
      </c>
      <c r="K633" s="354">
        <f t="shared" si="74"/>
        <v>0</v>
      </c>
      <c r="L633"/>
      <c r="M633"/>
      <c r="N633"/>
      <c r="O633"/>
      <c r="P633"/>
      <c r="Q633"/>
      <c r="R633"/>
      <c r="S633"/>
      <c r="T633"/>
      <c r="U633"/>
      <c r="V633"/>
      <c r="W633"/>
      <c r="X633"/>
      <c r="Y633" s="8" t="s">
        <v>12</v>
      </c>
    </row>
    <row r="634" spans="2:25" ht="14.25" x14ac:dyDescent="0.2">
      <c r="B634" s="321" t="s">
        <v>544</v>
      </c>
      <c r="C634" s="142">
        <v>22</v>
      </c>
      <c r="D634" s="640">
        <f t="shared" ref="D634:J634" si="79">SUM(D635,D638:D640)</f>
        <v>0</v>
      </c>
      <c r="E634" s="1222">
        <f t="shared" si="79"/>
        <v>0</v>
      </c>
      <c r="F634" s="1222">
        <f t="shared" si="79"/>
        <v>0</v>
      </c>
      <c r="G634" s="1222">
        <f t="shared" si="79"/>
        <v>0</v>
      </c>
      <c r="H634" s="1222">
        <f t="shared" si="79"/>
        <v>0</v>
      </c>
      <c r="I634" s="1222">
        <f t="shared" si="79"/>
        <v>0</v>
      </c>
      <c r="J634" s="1222">
        <f t="shared" si="79"/>
        <v>0</v>
      </c>
      <c r="K634" s="1222">
        <f t="shared" si="74"/>
        <v>0</v>
      </c>
      <c r="L634"/>
      <c r="M634"/>
      <c r="N634"/>
      <c r="O634"/>
      <c r="P634"/>
      <c r="Q634"/>
      <c r="R634"/>
      <c r="S634"/>
      <c r="T634"/>
      <c r="U634"/>
      <c r="V634"/>
      <c r="W634"/>
      <c r="X634"/>
      <c r="Y634" s="8" t="s">
        <v>12</v>
      </c>
    </row>
    <row r="635" spans="2:25" ht="14.25" x14ac:dyDescent="0.2">
      <c r="B635" s="818" t="s">
        <v>545</v>
      </c>
      <c r="C635" s="142">
        <v>23</v>
      </c>
      <c r="D635" s="84" t="s">
        <v>18</v>
      </c>
      <c r="E635" s="84" t="s">
        <v>18</v>
      </c>
      <c r="F635" s="84" t="s">
        <v>18</v>
      </c>
      <c r="G635" s="84" t="s">
        <v>18</v>
      </c>
      <c r="H635" s="84" t="s">
        <v>18</v>
      </c>
      <c r="I635" s="84" t="s">
        <v>18</v>
      </c>
      <c r="J635" s="84" t="s">
        <v>18</v>
      </c>
      <c r="K635" s="354">
        <f t="shared" si="74"/>
        <v>0</v>
      </c>
      <c r="L635"/>
      <c r="M635"/>
      <c r="N635"/>
      <c r="O635"/>
      <c r="P635"/>
      <c r="Q635"/>
      <c r="R635"/>
      <c r="S635"/>
      <c r="T635"/>
      <c r="U635"/>
      <c r="V635"/>
      <c r="W635"/>
      <c r="X635"/>
      <c r="Y635" s="8" t="s">
        <v>12</v>
      </c>
    </row>
    <row r="636" spans="2:25" ht="14.25" x14ac:dyDescent="0.2">
      <c r="B636" s="819" t="s">
        <v>546</v>
      </c>
      <c r="C636" s="142">
        <v>24</v>
      </c>
      <c r="D636" s="84" t="s">
        <v>18</v>
      </c>
      <c r="E636" s="84" t="s">
        <v>18</v>
      </c>
      <c r="F636" s="84" t="s">
        <v>18</v>
      </c>
      <c r="G636" s="84" t="s">
        <v>18</v>
      </c>
      <c r="H636" s="84" t="s">
        <v>18</v>
      </c>
      <c r="I636" s="84" t="s">
        <v>18</v>
      </c>
      <c r="J636" s="84" t="s">
        <v>18</v>
      </c>
      <c r="K636" s="354">
        <f t="shared" si="74"/>
        <v>0</v>
      </c>
      <c r="L636"/>
      <c r="M636"/>
      <c r="N636"/>
      <c r="O636"/>
      <c r="P636"/>
      <c r="Q636"/>
      <c r="R636"/>
      <c r="S636"/>
      <c r="T636"/>
      <c r="U636"/>
      <c r="V636"/>
      <c r="W636"/>
      <c r="X636"/>
      <c r="Y636" s="8" t="s">
        <v>12</v>
      </c>
    </row>
    <row r="637" spans="2:25" ht="14.25" x14ac:dyDescent="0.2">
      <c r="B637" s="819" t="s">
        <v>547</v>
      </c>
      <c r="C637" s="142">
        <v>25</v>
      </c>
      <c r="D637" s="84" t="s">
        <v>18</v>
      </c>
      <c r="E637" s="84" t="s">
        <v>18</v>
      </c>
      <c r="F637" s="84" t="s">
        <v>18</v>
      </c>
      <c r="G637" s="84" t="s">
        <v>18</v>
      </c>
      <c r="H637" s="84" t="s">
        <v>18</v>
      </c>
      <c r="I637" s="84" t="s">
        <v>18</v>
      </c>
      <c r="J637" s="84" t="s">
        <v>18</v>
      </c>
      <c r="K637" s="354">
        <f t="shared" si="74"/>
        <v>0</v>
      </c>
      <c r="L637"/>
      <c r="M637"/>
      <c r="N637"/>
      <c r="O637"/>
      <c r="P637"/>
      <c r="Q637"/>
      <c r="R637"/>
      <c r="S637"/>
      <c r="T637"/>
      <c r="U637"/>
      <c r="V637"/>
      <c r="W637"/>
      <c r="X637"/>
      <c r="Y637" s="8" t="s">
        <v>12</v>
      </c>
    </row>
    <row r="638" spans="2:25" ht="14.25" x14ac:dyDescent="0.2">
      <c r="B638" s="818" t="s">
        <v>548</v>
      </c>
      <c r="C638" s="142">
        <v>26</v>
      </c>
      <c r="D638" s="84" t="s">
        <v>18</v>
      </c>
      <c r="E638" s="84" t="s">
        <v>18</v>
      </c>
      <c r="F638" s="84" t="s">
        <v>18</v>
      </c>
      <c r="G638" s="84" t="s">
        <v>18</v>
      </c>
      <c r="H638" s="84" t="s">
        <v>18</v>
      </c>
      <c r="I638" s="84" t="s">
        <v>18</v>
      </c>
      <c r="J638" s="84" t="s">
        <v>18</v>
      </c>
      <c r="K638" s="354">
        <f t="shared" si="74"/>
        <v>0</v>
      </c>
      <c r="L638"/>
      <c r="M638"/>
      <c r="N638"/>
      <c r="O638"/>
      <c r="P638"/>
      <c r="Q638"/>
      <c r="R638"/>
      <c r="S638"/>
      <c r="T638"/>
      <c r="U638"/>
      <c r="V638"/>
      <c r="W638"/>
      <c r="X638"/>
      <c r="Y638" s="8" t="s">
        <v>12</v>
      </c>
    </row>
    <row r="639" spans="2:25" ht="14.25" x14ac:dyDescent="0.2">
      <c r="B639" s="818" t="s">
        <v>549</v>
      </c>
      <c r="C639" s="142">
        <v>27</v>
      </c>
      <c r="D639" s="84" t="s">
        <v>18</v>
      </c>
      <c r="E639" s="84" t="s">
        <v>18</v>
      </c>
      <c r="F639" s="84" t="s">
        <v>18</v>
      </c>
      <c r="G639" s="84" t="s">
        <v>18</v>
      </c>
      <c r="H639" s="84" t="s">
        <v>18</v>
      </c>
      <c r="I639" s="84" t="s">
        <v>18</v>
      </c>
      <c r="J639" s="84" t="s">
        <v>18</v>
      </c>
      <c r="K639" s="354">
        <f t="shared" si="74"/>
        <v>0</v>
      </c>
      <c r="L639"/>
      <c r="M639"/>
      <c r="N639"/>
      <c r="O639"/>
      <c r="P639"/>
      <c r="Q639"/>
      <c r="R639"/>
      <c r="S639"/>
      <c r="T639"/>
      <c r="U639"/>
      <c r="V639"/>
      <c r="W639"/>
      <c r="X639"/>
      <c r="Y639" s="8" t="s">
        <v>12</v>
      </c>
    </row>
    <row r="640" spans="2:25" ht="14.25" x14ac:dyDescent="0.2">
      <c r="B640" s="818" t="s">
        <v>550</v>
      </c>
      <c r="C640" s="142">
        <v>28</v>
      </c>
      <c r="D640" s="84" t="s">
        <v>18</v>
      </c>
      <c r="E640" s="84" t="s">
        <v>18</v>
      </c>
      <c r="F640" s="84" t="s">
        <v>18</v>
      </c>
      <c r="G640" s="84" t="s">
        <v>18</v>
      </c>
      <c r="H640" s="84" t="s">
        <v>18</v>
      </c>
      <c r="I640" s="84" t="s">
        <v>18</v>
      </c>
      <c r="J640" s="84" t="s">
        <v>18</v>
      </c>
      <c r="K640" s="354">
        <f t="shared" si="74"/>
        <v>0</v>
      </c>
      <c r="L640"/>
      <c r="M640"/>
      <c r="N640"/>
      <c r="O640"/>
      <c r="P640"/>
      <c r="Q640"/>
      <c r="R640"/>
      <c r="S640"/>
      <c r="T640"/>
      <c r="U640"/>
      <c r="V640"/>
      <c r="W640"/>
      <c r="X640"/>
      <c r="Y640" s="8" t="s">
        <v>12</v>
      </c>
    </row>
    <row r="641" spans="1:25" ht="14.25" x14ac:dyDescent="0.2">
      <c r="B641" s="52" t="s">
        <v>1252</v>
      </c>
      <c r="C641" s="142">
        <v>29</v>
      </c>
      <c r="D641" s="84" t="s">
        <v>18</v>
      </c>
      <c r="E641" s="84" t="s">
        <v>18</v>
      </c>
      <c r="F641" s="84" t="s">
        <v>18</v>
      </c>
      <c r="G641" s="84" t="s">
        <v>18</v>
      </c>
      <c r="H641" s="84" t="s">
        <v>18</v>
      </c>
      <c r="I641" s="84" t="s">
        <v>18</v>
      </c>
      <c r="J641" s="84" t="s">
        <v>18</v>
      </c>
      <c r="K641" s="354">
        <f t="shared" si="74"/>
        <v>0</v>
      </c>
      <c r="L641"/>
      <c r="M641"/>
      <c r="N641"/>
      <c r="O641"/>
      <c r="P641"/>
      <c r="Q641"/>
      <c r="R641"/>
      <c r="S641"/>
      <c r="T641"/>
      <c r="U641"/>
      <c r="V641"/>
      <c r="W641"/>
      <c r="X641"/>
      <c r="Y641" s="8" t="s">
        <v>12</v>
      </c>
    </row>
    <row r="642" spans="1:25" ht="14.25" x14ac:dyDescent="0.2">
      <c r="B642" s="815" t="s">
        <v>1253</v>
      </c>
      <c r="C642" s="135">
        <v>30</v>
      </c>
      <c r="D642" s="86" t="s">
        <v>18</v>
      </c>
      <c r="E642" s="86" t="s">
        <v>18</v>
      </c>
      <c r="F642" s="86" t="s">
        <v>18</v>
      </c>
      <c r="G642" s="86" t="s">
        <v>18</v>
      </c>
      <c r="H642" s="86" t="s">
        <v>18</v>
      </c>
      <c r="I642" s="86" t="s">
        <v>18</v>
      </c>
      <c r="J642" s="86" t="s">
        <v>18</v>
      </c>
      <c r="K642" s="709">
        <f t="shared" si="74"/>
        <v>0</v>
      </c>
      <c r="L642"/>
      <c r="M642"/>
      <c r="N642"/>
      <c r="O642"/>
      <c r="P642"/>
      <c r="Q642"/>
      <c r="R642"/>
      <c r="S642"/>
      <c r="T642"/>
      <c r="U642"/>
      <c r="V642"/>
      <c r="W642"/>
      <c r="X642"/>
      <c r="Y642" s="8" t="s">
        <v>12</v>
      </c>
    </row>
    <row r="643" spans="1:25" ht="15" thickBot="1" x14ac:dyDescent="0.25">
      <c r="Y643" s="8" t="s">
        <v>12</v>
      </c>
    </row>
    <row r="644" spans="1:25" ht="15.75" thickBot="1" x14ac:dyDescent="0.3">
      <c r="A644" s="286" t="s">
        <v>2007</v>
      </c>
      <c r="B644" s="287"/>
      <c r="C644" s="287"/>
      <c r="D644" s="287"/>
      <c r="E644" s="287"/>
      <c r="F644" s="287"/>
      <c r="G644" s="287"/>
      <c r="H644" s="287"/>
      <c r="I644" s="287"/>
      <c r="J644" s="287"/>
      <c r="K644" s="287"/>
      <c r="L644" s="287"/>
      <c r="M644" s="287"/>
      <c r="N644" s="287"/>
      <c r="O644" s="287"/>
      <c r="P644" s="287"/>
      <c r="Q644" s="287"/>
      <c r="R644" s="287"/>
      <c r="S644" s="1354" t="s">
        <v>1291</v>
      </c>
      <c r="Y644" s="8" t="s">
        <v>12</v>
      </c>
    </row>
    <row r="645" spans="1:25" ht="14.25" x14ac:dyDescent="0.2">
      <c r="Y645" s="8" t="s">
        <v>12</v>
      </c>
    </row>
    <row r="646" spans="1:25" ht="76.5" x14ac:dyDescent="0.2">
      <c r="B646" s="944" t="s">
        <v>2008</v>
      </c>
      <c r="C646" s="1"/>
      <c r="D646" s="1557" t="s">
        <v>161</v>
      </c>
      <c r="E646" s="826" t="s">
        <v>2009</v>
      </c>
      <c r="F646" s="826" t="s">
        <v>2010</v>
      </c>
      <c r="Y646" s="8" t="s">
        <v>12</v>
      </c>
    </row>
    <row r="647" spans="1:25" ht="14.25" x14ac:dyDescent="0.2">
      <c r="B647" s="1374"/>
      <c r="C647" s="864">
        <v>329</v>
      </c>
      <c r="D647" s="19">
        <v>1</v>
      </c>
      <c r="E647" s="19">
        <v>2</v>
      </c>
      <c r="F647" s="19">
        <v>3</v>
      </c>
      <c r="Y647" s="8" t="s">
        <v>12</v>
      </c>
    </row>
    <row r="648" spans="1:25" ht="14.25" x14ac:dyDescent="0.2">
      <c r="B648" s="813" t="s">
        <v>1244</v>
      </c>
      <c r="C648" s="142">
        <v>1</v>
      </c>
      <c r="D648" s="640">
        <f>D649-D658</f>
        <v>0</v>
      </c>
      <c r="E648" s="640">
        <f>E649-E658</f>
        <v>0</v>
      </c>
      <c r="F648" s="1584">
        <v>0</v>
      </c>
      <c r="Y648" s="8" t="s">
        <v>12</v>
      </c>
    </row>
    <row r="649" spans="1:25" ht="14.25" x14ac:dyDescent="0.2">
      <c r="B649" s="814" t="s">
        <v>156</v>
      </c>
      <c r="C649" s="142">
        <v>2</v>
      </c>
      <c r="D649" s="640">
        <f>SUM(D650:D657)</f>
        <v>0</v>
      </c>
      <c r="E649" s="640">
        <f>SUM(E650:E657)</f>
        <v>0</v>
      </c>
      <c r="F649" s="1584">
        <v>0</v>
      </c>
      <c r="Y649" s="8" t="s">
        <v>12</v>
      </c>
    </row>
    <row r="650" spans="1:25" ht="14.25" x14ac:dyDescent="0.2">
      <c r="B650" s="304" t="s">
        <v>1112</v>
      </c>
      <c r="C650" s="142">
        <v>3</v>
      </c>
      <c r="D650" s="247">
        <f>SUM('FT17.BCR &amp; ICS.Balance sheet'!$T$14:$T$20)</f>
        <v>0</v>
      </c>
      <c r="E650" s="354">
        <f t="shared" ref="E650:E657" si="80">SUM(D650)-SUM(F650)</f>
        <v>0</v>
      </c>
      <c r="F650" s="1584">
        <v>0</v>
      </c>
      <c r="Y650" s="8" t="s">
        <v>12</v>
      </c>
    </row>
    <row r="651" spans="1:25" ht="14.25" x14ac:dyDescent="0.2">
      <c r="B651" s="304" t="s">
        <v>1245</v>
      </c>
      <c r="C651" s="142">
        <v>4</v>
      </c>
      <c r="D651" s="247">
        <f>SUM('FT17.BCR &amp; ICS.Balance sheet'!$T$21:$T$23)</f>
        <v>0</v>
      </c>
      <c r="E651" s="354">
        <f t="shared" si="80"/>
        <v>0</v>
      </c>
      <c r="F651" s="1584">
        <v>0</v>
      </c>
      <c r="Y651" s="8" t="s">
        <v>12</v>
      </c>
    </row>
    <row r="652" spans="1:25" ht="14.25" x14ac:dyDescent="0.2">
      <c r="B652" s="304" t="s">
        <v>1246</v>
      </c>
      <c r="C652" s="142">
        <v>5</v>
      </c>
      <c r="D652" s="247">
        <f>SUM('FT17.BCR &amp; ICS.Balance sheet'!$T$25:$T$28)</f>
        <v>0</v>
      </c>
      <c r="E652" s="354">
        <f t="shared" si="80"/>
        <v>0</v>
      </c>
      <c r="F652" s="1584">
        <v>0</v>
      </c>
      <c r="Y652" s="8" t="s">
        <v>12</v>
      </c>
    </row>
    <row r="653" spans="1:25" ht="14.25" x14ac:dyDescent="0.2">
      <c r="B653" s="304" t="s">
        <v>524</v>
      </c>
      <c r="C653" s="142">
        <v>6</v>
      </c>
      <c r="D653" s="247">
        <f>SUM('FT17.BCR &amp; ICS.Balance sheet'!$T$11)-SUM(D650:D652)</f>
        <v>0</v>
      </c>
      <c r="E653" s="354">
        <f t="shared" si="80"/>
        <v>0</v>
      </c>
      <c r="F653" s="1584">
        <v>0</v>
      </c>
      <c r="Y653" s="8" t="s">
        <v>12</v>
      </c>
    </row>
    <row r="654" spans="1:25" ht="14.25" x14ac:dyDescent="0.2">
      <c r="B654" s="304" t="s">
        <v>900</v>
      </c>
      <c r="C654" s="142">
        <v>7</v>
      </c>
      <c r="D654" s="247">
        <f>SUM('FT17.BCR &amp; ICS.Balance sheet'!$T$37)</f>
        <v>0</v>
      </c>
      <c r="E654" s="354">
        <f t="shared" si="80"/>
        <v>0</v>
      </c>
      <c r="F654" s="1584">
        <v>0</v>
      </c>
      <c r="Y654" s="8" t="s">
        <v>12</v>
      </c>
    </row>
    <row r="655" spans="1:25" ht="14.25" x14ac:dyDescent="0.2">
      <c r="B655" s="304" t="s">
        <v>1247</v>
      </c>
      <c r="C655" s="142">
        <v>8</v>
      </c>
      <c r="D655" s="247">
        <f>SUM('FT17.BCR &amp; ICS.Balance sheet'!$T$38:$T$39)</f>
        <v>0</v>
      </c>
      <c r="E655" s="354">
        <f t="shared" si="80"/>
        <v>0</v>
      </c>
      <c r="F655" s="1584">
        <v>0</v>
      </c>
      <c r="Y655" s="8" t="s">
        <v>12</v>
      </c>
    </row>
    <row r="656" spans="1:25" ht="14.25" x14ac:dyDescent="0.2">
      <c r="B656" s="304" t="s">
        <v>1248</v>
      </c>
      <c r="C656" s="142">
        <v>9</v>
      </c>
      <c r="D656" s="247">
        <f>SUM('FT17.BCR &amp; ICS.Balance sheet'!$T$47)</f>
        <v>0</v>
      </c>
      <c r="E656" s="354">
        <f t="shared" si="80"/>
        <v>0</v>
      </c>
      <c r="F656" s="1584">
        <v>0</v>
      </c>
      <c r="Y656" s="8" t="s">
        <v>12</v>
      </c>
    </row>
    <row r="657" spans="2:25" ht="14.25" x14ac:dyDescent="0.2">
      <c r="B657" s="815" t="s">
        <v>1249</v>
      </c>
      <c r="C657" s="142">
        <v>10</v>
      </c>
      <c r="D657" s="255">
        <f>SUM('FT17.BCR &amp; ICS.Balance sheet'!$T$53:$T$54)</f>
        <v>0</v>
      </c>
      <c r="E657" s="709">
        <f t="shared" si="80"/>
        <v>0</v>
      </c>
      <c r="F657" s="1584">
        <v>0</v>
      </c>
      <c r="Y657" s="8" t="s">
        <v>12</v>
      </c>
    </row>
    <row r="658" spans="2:25" ht="14.25" x14ac:dyDescent="0.2">
      <c r="B658" s="814" t="s">
        <v>1250</v>
      </c>
      <c r="C658" s="142">
        <v>11</v>
      </c>
      <c r="D658" s="640">
        <f>SUM(D659,D677)</f>
        <v>0</v>
      </c>
      <c r="E658" s="640">
        <f>SUM(E659,E677)</f>
        <v>0</v>
      </c>
      <c r="F658" s="1584">
        <v>0</v>
      </c>
      <c r="Y658" s="8" t="s">
        <v>12</v>
      </c>
    </row>
    <row r="659" spans="2:25" ht="14.25" x14ac:dyDescent="0.2">
      <c r="B659" s="424" t="s">
        <v>1251</v>
      </c>
      <c r="C659" s="142">
        <v>12</v>
      </c>
      <c r="D659" s="640">
        <f>SUM(D661,D669,D676)</f>
        <v>0</v>
      </c>
      <c r="E659" s="816">
        <f>SUM(E661,E669,E676)</f>
        <v>0</v>
      </c>
      <c r="F659" s="1584">
        <v>0</v>
      </c>
      <c r="Y659" s="8" t="s">
        <v>12</v>
      </c>
    </row>
    <row r="660" spans="2:25" ht="14.25" x14ac:dyDescent="0.2">
      <c r="B660" s="817" t="s">
        <v>668</v>
      </c>
      <c r="C660" s="142">
        <v>13</v>
      </c>
      <c r="D660" s="247">
        <f>SUM('FT17.BCR &amp; ICS.Balance sheet'!$S$181)</f>
        <v>0</v>
      </c>
      <c r="E660" s="354">
        <f t="shared" ref="E660:E668" si="81">SUM(D660)-SUM(F660)</f>
        <v>0</v>
      </c>
      <c r="F660" s="1584">
        <v>0</v>
      </c>
      <c r="Y660" s="8" t="s">
        <v>12</v>
      </c>
    </row>
    <row r="661" spans="2:25" ht="14.25" x14ac:dyDescent="0.2">
      <c r="B661" s="321" t="s">
        <v>538</v>
      </c>
      <c r="C661" s="142">
        <v>14</v>
      </c>
      <c r="D661" s="1222">
        <f>SUM(D662:D668)</f>
        <v>0</v>
      </c>
      <c r="E661" s="354">
        <f t="shared" si="81"/>
        <v>0</v>
      </c>
      <c r="F661" s="1584">
        <v>0</v>
      </c>
      <c r="Y661" s="8" t="s">
        <v>12</v>
      </c>
    </row>
    <row r="662" spans="2:25" ht="14.25" x14ac:dyDescent="0.2">
      <c r="B662" s="818" t="s">
        <v>539</v>
      </c>
      <c r="C662" s="142">
        <v>15</v>
      </c>
      <c r="D662" s="247">
        <f>SUM('FT17.BCR &amp; ICS.Balance sheet'!$S184)</f>
        <v>0</v>
      </c>
      <c r="E662" s="354">
        <f t="shared" si="81"/>
        <v>0</v>
      </c>
      <c r="F662" s="1584">
        <v>0</v>
      </c>
      <c r="Y662" s="8" t="s">
        <v>12</v>
      </c>
    </row>
    <row r="663" spans="2:25" ht="14.25" x14ac:dyDescent="0.2">
      <c r="B663" s="818" t="s">
        <v>540</v>
      </c>
      <c r="C663" s="142">
        <v>16</v>
      </c>
      <c r="D663" s="247">
        <f>SUM('FT17.BCR &amp; ICS.Balance sheet'!$S185)</f>
        <v>0</v>
      </c>
      <c r="E663" s="354">
        <f t="shared" si="81"/>
        <v>0</v>
      </c>
      <c r="F663" s="1584">
        <v>0</v>
      </c>
      <c r="Y663" s="8" t="s">
        <v>12</v>
      </c>
    </row>
    <row r="664" spans="2:25" ht="14.25" x14ac:dyDescent="0.2">
      <c r="B664" s="818" t="s">
        <v>541</v>
      </c>
      <c r="C664" s="142">
        <v>17</v>
      </c>
      <c r="D664" s="247">
        <f>SUM('FT17.BCR &amp; ICS.Balance sheet'!$S186)</f>
        <v>0</v>
      </c>
      <c r="E664" s="354">
        <f t="shared" si="81"/>
        <v>0</v>
      </c>
      <c r="F664" s="1584">
        <v>0</v>
      </c>
      <c r="Y664" s="8" t="s">
        <v>12</v>
      </c>
    </row>
    <row r="665" spans="2:25" ht="14.25" x14ac:dyDescent="0.2">
      <c r="B665" s="818" t="s">
        <v>542</v>
      </c>
      <c r="C665" s="142">
        <v>18</v>
      </c>
      <c r="D665" s="247">
        <f>SUM('FT17.BCR &amp; ICS.Balance sheet'!$S187)</f>
        <v>0</v>
      </c>
      <c r="E665" s="354">
        <f t="shared" si="81"/>
        <v>0</v>
      </c>
      <c r="F665" s="1584">
        <v>0</v>
      </c>
      <c r="Y665" s="8" t="s">
        <v>12</v>
      </c>
    </row>
    <row r="666" spans="2:25" ht="14.25" x14ac:dyDescent="0.2">
      <c r="B666" s="818" t="s">
        <v>463</v>
      </c>
      <c r="C666" s="142">
        <v>19</v>
      </c>
      <c r="D666" s="247">
        <f>SUM('FT17.BCR &amp; ICS.Balance sheet'!$S188)</f>
        <v>0</v>
      </c>
      <c r="E666" s="354">
        <f t="shared" si="81"/>
        <v>0</v>
      </c>
      <c r="F666" s="1584">
        <v>0</v>
      </c>
      <c r="Y666" s="8" t="s">
        <v>12</v>
      </c>
    </row>
    <row r="667" spans="2:25" ht="14.25" x14ac:dyDescent="0.2">
      <c r="B667" s="818" t="s">
        <v>461</v>
      </c>
      <c r="C667" s="142">
        <v>20</v>
      </c>
      <c r="D667" s="247">
        <f>SUM('FT17.BCR &amp; ICS.Balance sheet'!$S189)</f>
        <v>0</v>
      </c>
      <c r="E667" s="354">
        <f t="shared" si="81"/>
        <v>0</v>
      </c>
      <c r="F667" s="1584">
        <v>0</v>
      </c>
      <c r="Y667" s="8" t="s">
        <v>12</v>
      </c>
    </row>
    <row r="668" spans="2:25" ht="14.25" x14ac:dyDescent="0.2">
      <c r="B668" s="818" t="s">
        <v>543</v>
      </c>
      <c r="C668" s="142">
        <v>21</v>
      </c>
      <c r="D668" s="247">
        <f>SUM('FT17.BCR &amp; ICS.Balance sheet'!$S190)</f>
        <v>0</v>
      </c>
      <c r="E668" s="354">
        <f t="shared" si="81"/>
        <v>0</v>
      </c>
      <c r="F668" s="1584">
        <v>0</v>
      </c>
      <c r="Y668" s="8" t="s">
        <v>12</v>
      </c>
    </row>
    <row r="669" spans="2:25" ht="14.25" x14ac:dyDescent="0.2">
      <c r="B669" s="321" t="s">
        <v>544</v>
      </c>
      <c r="C669" s="142">
        <v>22</v>
      </c>
      <c r="D669" s="1222">
        <f>SUM(D670,D673:D675)</f>
        <v>0</v>
      </c>
      <c r="E669" s="1222">
        <f>SUM(E670,E673:E675)</f>
        <v>0</v>
      </c>
      <c r="F669" s="1584">
        <v>0</v>
      </c>
      <c r="Y669" s="8" t="s">
        <v>12</v>
      </c>
    </row>
    <row r="670" spans="2:25" ht="14.25" x14ac:dyDescent="0.2">
      <c r="B670" s="818" t="s">
        <v>545</v>
      </c>
      <c r="C670" s="142">
        <v>23</v>
      </c>
      <c r="D670" s="247">
        <f>SUM('FT17.BCR &amp; ICS.Balance sheet'!$S192)</f>
        <v>0</v>
      </c>
      <c r="E670" s="354">
        <f t="shared" ref="E670:E677" si="82">SUM(D670)-SUM(F670)</f>
        <v>0</v>
      </c>
      <c r="F670" s="1584">
        <v>0</v>
      </c>
      <c r="Y670" s="8" t="s">
        <v>12</v>
      </c>
    </row>
    <row r="671" spans="2:25" ht="14.25" x14ac:dyDescent="0.2">
      <c r="B671" s="819" t="s">
        <v>546</v>
      </c>
      <c r="C671" s="142">
        <v>24</v>
      </c>
      <c r="D671" s="247">
        <f>SUM('FT17.BCR &amp; ICS.Balance sheet'!$S193)</f>
        <v>0</v>
      </c>
      <c r="E671" s="354">
        <f t="shared" si="82"/>
        <v>0</v>
      </c>
      <c r="F671" s="1584">
        <v>0</v>
      </c>
      <c r="Y671" s="8" t="s">
        <v>12</v>
      </c>
    </row>
    <row r="672" spans="2:25" ht="14.25" x14ac:dyDescent="0.2">
      <c r="B672" s="819" t="s">
        <v>547</v>
      </c>
      <c r="C672" s="142">
        <v>25</v>
      </c>
      <c r="D672" s="247">
        <f>SUM('FT17.BCR &amp; ICS.Balance sheet'!$S194)</f>
        <v>0</v>
      </c>
      <c r="E672" s="354">
        <f t="shared" si="82"/>
        <v>0</v>
      </c>
      <c r="F672" s="1584">
        <v>0</v>
      </c>
      <c r="Y672" s="8" t="s">
        <v>12</v>
      </c>
    </row>
    <row r="673" spans="1:25" ht="14.25" x14ac:dyDescent="0.2">
      <c r="B673" s="818" t="s">
        <v>548</v>
      </c>
      <c r="C673" s="142">
        <v>26</v>
      </c>
      <c r="D673" s="247">
        <f>SUM('FT17.BCR &amp; ICS.Balance sheet'!$S195)</f>
        <v>0</v>
      </c>
      <c r="E673" s="354">
        <f t="shared" si="82"/>
        <v>0</v>
      </c>
      <c r="F673" s="1584">
        <v>0</v>
      </c>
      <c r="Y673" s="8" t="s">
        <v>12</v>
      </c>
    </row>
    <row r="674" spans="1:25" ht="14.25" x14ac:dyDescent="0.2">
      <c r="B674" s="818" t="s">
        <v>549</v>
      </c>
      <c r="C674" s="142">
        <v>27</v>
      </c>
      <c r="D674" s="247">
        <f>SUM('FT17.BCR &amp; ICS.Balance sheet'!$S196)</f>
        <v>0</v>
      </c>
      <c r="E674" s="354">
        <f t="shared" si="82"/>
        <v>0</v>
      </c>
      <c r="F674" s="1584">
        <v>0</v>
      </c>
      <c r="Y674" s="8" t="s">
        <v>12</v>
      </c>
    </row>
    <row r="675" spans="1:25" ht="14.25" x14ac:dyDescent="0.2">
      <c r="B675" s="818" t="s">
        <v>550</v>
      </c>
      <c r="C675" s="142">
        <v>28</v>
      </c>
      <c r="D675" s="247">
        <f>SUM('FT17.BCR &amp; ICS.Balance sheet'!$S197)</f>
        <v>0</v>
      </c>
      <c r="E675" s="354">
        <f t="shared" si="82"/>
        <v>0</v>
      </c>
      <c r="F675" s="1584">
        <v>0</v>
      </c>
      <c r="Y675" s="8" t="s">
        <v>12</v>
      </c>
    </row>
    <row r="676" spans="1:25" ht="14.25" x14ac:dyDescent="0.2">
      <c r="B676" s="52" t="s">
        <v>1252</v>
      </c>
      <c r="C676" s="142">
        <v>29</v>
      </c>
      <c r="D676" s="247">
        <f>SUM('FT17.BCR &amp; ICS.Balance sheet'!$S198)</f>
        <v>0</v>
      </c>
      <c r="E676" s="354">
        <f t="shared" si="82"/>
        <v>0</v>
      </c>
      <c r="F676" s="1584">
        <v>0</v>
      </c>
      <c r="Y676" s="8" t="s">
        <v>12</v>
      </c>
    </row>
    <row r="677" spans="1:25" ht="14.25" x14ac:dyDescent="0.2">
      <c r="B677" s="1368" t="s">
        <v>1253</v>
      </c>
      <c r="C677" s="135">
        <v>30</v>
      </c>
      <c r="D677" s="86" t="s">
        <v>18</v>
      </c>
      <c r="E677" s="709">
        <f t="shared" si="82"/>
        <v>0</v>
      </c>
      <c r="F677" s="1584">
        <v>0</v>
      </c>
      <c r="Y677" s="8" t="s">
        <v>12</v>
      </c>
    </row>
    <row r="678" spans="1:25" ht="15" thickBot="1" x14ac:dyDescent="0.25">
      <c r="Y678" s="8" t="s">
        <v>12</v>
      </c>
    </row>
    <row r="679" spans="1:25" ht="15.75" thickBot="1" x14ac:dyDescent="0.3">
      <c r="A679" s="286" t="s">
        <v>2011</v>
      </c>
      <c r="B679" s="287"/>
      <c r="C679" s="287"/>
      <c r="D679" s="287"/>
      <c r="E679" s="287"/>
      <c r="F679" s="287"/>
      <c r="G679" s="287"/>
      <c r="H679" s="287"/>
      <c r="I679" s="287"/>
      <c r="J679" s="287"/>
      <c r="K679" s="1354" t="s">
        <v>1291</v>
      </c>
      <c r="L679"/>
      <c r="M679"/>
      <c r="N679"/>
      <c r="O679"/>
      <c r="P679"/>
      <c r="Q679"/>
      <c r="R679"/>
      <c r="S679"/>
      <c r="T679"/>
      <c r="U679"/>
      <c r="V679"/>
      <c r="W679"/>
      <c r="X679"/>
      <c r="Y679" s="8" t="s">
        <v>12</v>
      </c>
    </row>
    <row r="680" spans="1:25" ht="14.25" x14ac:dyDescent="0.2">
      <c r="L680"/>
      <c r="M680"/>
      <c r="N680"/>
      <c r="O680"/>
      <c r="P680"/>
      <c r="Q680"/>
      <c r="R680"/>
      <c r="S680"/>
      <c r="T680"/>
      <c r="U680"/>
      <c r="V680"/>
      <c r="W680"/>
      <c r="X680"/>
      <c r="Y680" s="8" t="s">
        <v>12</v>
      </c>
    </row>
    <row r="681" spans="1:25" ht="14.25" x14ac:dyDescent="0.2">
      <c r="B681" s="5"/>
      <c r="C681" s="201"/>
      <c r="D681" s="2120" t="s">
        <v>1242</v>
      </c>
      <c r="E681" s="1369" t="s">
        <v>2019</v>
      </c>
      <c r="F681" s="1370"/>
      <c r="G681" s="1370"/>
      <c r="H681" s="1370"/>
      <c r="I681" s="1370"/>
      <c r="J681" s="1370"/>
      <c r="K681" s="1357"/>
      <c r="L681"/>
      <c r="M681"/>
      <c r="N681"/>
      <c r="O681"/>
      <c r="P681"/>
      <c r="Q681"/>
      <c r="R681"/>
      <c r="S681"/>
      <c r="T681"/>
      <c r="U681"/>
      <c r="V681"/>
      <c r="W681"/>
      <c r="X681"/>
      <c r="Y681" s="8" t="s">
        <v>12</v>
      </c>
    </row>
    <row r="682" spans="1:25" ht="15" x14ac:dyDescent="0.2">
      <c r="B682" s="810" t="s">
        <v>2012</v>
      </c>
      <c r="C682" s="811"/>
      <c r="D682" s="2121"/>
      <c r="E682" s="1372" t="str">
        <f>""&amp;$D$430</f>
        <v>0</v>
      </c>
      <c r="F682" s="1372" t="str">
        <f>""&amp;$D$431</f>
        <v/>
      </c>
      <c r="G682" s="1372" t="str">
        <f>""&amp;$D$432</f>
        <v/>
      </c>
      <c r="H682" s="1372" t="str">
        <f>""&amp;$D$433</f>
        <v/>
      </c>
      <c r="I682" s="1372" t="str">
        <f>""&amp;$D$434</f>
        <v/>
      </c>
      <c r="J682" s="1372" t="str">
        <f>""&amp;$D$435</f>
        <v/>
      </c>
      <c r="K682" s="1372" t="str">
        <f>""&amp;$D$436</f>
        <v>XXX</v>
      </c>
      <c r="L682"/>
      <c r="M682"/>
      <c r="N682"/>
      <c r="O682"/>
      <c r="P682"/>
      <c r="Q682"/>
      <c r="R682"/>
      <c r="S682"/>
      <c r="T682"/>
      <c r="U682"/>
      <c r="V682"/>
      <c r="W682"/>
      <c r="X682"/>
      <c r="Y682" s="8" t="s">
        <v>12</v>
      </c>
    </row>
    <row r="683" spans="1:25" ht="15" x14ac:dyDescent="0.2">
      <c r="B683" s="812"/>
      <c r="C683" s="824">
        <v>330</v>
      </c>
      <c r="D683" s="18">
        <v>1</v>
      </c>
      <c r="E683" s="18">
        <v>2</v>
      </c>
      <c r="F683" s="18">
        <v>3</v>
      </c>
      <c r="G683" s="18">
        <v>4</v>
      </c>
      <c r="H683" s="18">
        <v>5</v>
      </c>
      <c r="I683" s="18">
        <v>6</v>
      </c>
      <c r="J683" s="18">
        <v>7</v>
      </c>
      <c r="K683" s="18">
        <v>8</v>
      </c>
      <c r="L683"/>
      <c r="M683"/>
      <c r="N683"/>
      <c r="O683"/>
      <c r="P683"/>
      <c r="Q683"/>
      <c r="R683"/>
      <c r="S683"/>
      <c r="T683"/>
      <c r="U683"/>
      <c r="V683"/>
      <c r="W683"/>
      <c r="X683"/>
      <c r="Y683" s="8" t="s">
        <v>12</v>
      </c>
    </row>
    <row r="684" spans="1:25" ht="14.25" x14ac:dyDescent="0.2">
      <c r="B684" s="813" t="s">
        <v>1244</v>
      </c>
      <c r="C684" s="142">
        <v>1</v>
      </c>
      <c r="D684" s="263"/>
      <c r="E684" s="263"/>
      <c r="F684" s="263"/>
      <c r="G684" s="263"/>
      <c r="H684" s="263"/>
      <c r="I684" s="263"/>
      <c r="J684" s="263"/>
      <c r="K684" s="263"/>
      <c r="L684"/>
      <c r="M684"/>
      <c r="N684"/>
      <c r="O684"/>
      <c r="P684"/>
      <c r="Q684"/>
      <c r="R684"/>
      <c r="S684"/>
      <c r="T684"/>
      <c r="U684"/>
      <c r="V684"/>
      <c r="W684"/>
      <c r="X684"/>
      <c r="Y684" s="8" t="s">
        <v>12</v>
      </c>
    </row>
    <row r="685" spans="1:25" ht="14.25" x14ac:dyDescent="0.2">
      <c r="B685" s="814" t="s">
        <v>156</v>
      </c>
      <c r="C685" s="142">
        <v>2</v>
      </c>
      <c r="D685" s="263"/>
      <c r="E685" s="263"/>
      <c r="F685" s="263"/>
      <c r="G685" s="263"/>
      <c r="H685" s="263"/>
      <c r="I685" s="263"/>
      <c r="J685" s="263"/>
      <c r="K685" s="263"/>
      <c r="L685"/>
      <c r="M685"/>
      <c r="N685"/>
      <c r="O685"/>
      <c r="P685"/>
      <c r="Q685"/>
      <c r="R685"/>
      <c r="S685"/>
      <c r="T685"/>
      <c r="U685"/>
      <c r="V685"/>
      <c r="W685"/>
      <c r="X685"/>
      <c r="Y685" s="8" t="s">
        <v>12</v>
      </c>
    </row>
    <row r="686" spans="1:25" ht="14.25" x14ac:dyDescent="0.2">
      <c r="B686" s="304" t="s">
        <v>1112</v>
      </c>
      <c r="C686" s="142">
        <v>3</v>
      </c>
      <c r="D686" s="263"/>
      <c r="E686" s="263"/>
      <c r="F686" s="263"/>
      <c r="G686" s="263"/>
      <c r="H686" s="263"/>
      <c r="I686" s="263"/>
      <c r="J686" s="263"/>
      <c r="K686" s="263"/>
      <c r="L686"/>
      <c r="M686"/>
      <c r="N686"/>
      <c r="O686"/>
      <c r="P686"/>
      <c r="Q686"/>
      <c r="R686"/>
      <c r="S686"/>
      <c r="T686"/>
      <c r="U686"/>
      <c r="V686"/>
      <c r="W686"/>
      <c r="X686"/>
      <c r="Y686" s="8" t="s">
        <v>12</v>
      </c>
    </row>
    <row r="687" spans="1:25" ht="14.25" x14ac:dyDescent="0.2">
      <c r="B687" s="304" t="s">
        <v>1245</v>
      </c>
      <c r="C687" s="142">
        <v>4</v>
      </c>
      <c r="D687" s="78"/>
      <c r="E687" s="78"/>
      <c r="F687" s="78"/>
      <c r="G687" s="78"/>
      <c r="H687" s="78"/>
      <c r="I687" s="78"/>
      <c r="J687" s="78"/>
      <c r="K687" s="78"/>
      <c r="L687"/>
      <c r="M687"/>
      <c r="N687"/>
      <c r="O687"/>
      <c r="P687"/>
      <c r="Q687"/>
      <c r="R687"/>
      <c r="S687"/>
      <c r="T687"/>
      <c r="U687"/>
      <c r="V687"/>
      <c r="W687"/>
      <c r="X687"/>
      <c r="Y687" s="8" t="s">
        <v>12</v>
      </c>
    </row>
    <row r="688" spans="1:25" ht="14.25" x14ac:dyDescent="0.2">
      <c r="B688" s="304" t="s">
        <v>1246</v>
      </c>
      <c r="C688" s="142">
        <v>5</v>
      </c>
      <c r="D688" s="78"/>
      <c r="E688" s="78"/>
      <c r="F688" s="78"/>
      <c r="G688" s="78"/>
      <c r="H688" s="78"/>
      <c r="I688" s="78"/>
      <c r="J688" s="78"/>
      <c r="K688" s="78"/>
      <c r="L688"/>
      <c r="M688"/>
      <c r="N688"/>
      <c r="O688"/>
      <c r="P688"/>
      <c r="Q688"/>
      <c r="R688"/>
      <c r="S688"/>
      <c r="T688"/>
      <c r="U688"/>
      <c r="V688"/>
      <c r="W688"/>
      <c r="X688"/>
      <c r="Y688" s="8" t="s">
        <v>12</v>
      </c>
    </row>
    <row r="689" spans="2:25" ht="14.25" x14ac:dyDescent="0.2">
      <c r="B689" s="304" t="s">
        <v>524</v>
      </c>
      <c r="C689" s="142">
        <v>6</v>
      </c>
      <c r="D689" s="78"/>
      <c r="E689" s="78"/>
      <c r="F689" s="78"/>
      <c r="G689" s="78"/>
      <c r="H689" s="78"/>
      <c r="I689" s="78"/>
      <c r="J689" s="78"/>
      <c r="K689" s="78"/>
      <c r="L689"/>
      <c r="M689"/>
      <c r="N689"/>
      <c r="O689"/>
      <c r="P689"/>
      <c r="Q689"/>
      <c r="R689"/>
      <c r="S689"/>
      <c r="T689"/>
      <c r="U689"/>
      <c r="V689"/>
      <c r="W689"/>
      <c r="X689"/>
      <c r="Y689" s="8" t="s">
        <v>12</v>
      </c>
    </row>
    <row r="690" spans="2:25" ht="14.25" x14ac:dyDescent="0.2">
      <c r="B690" s="304" t="s">
        <v>900</v>
      </c>
      <c r="C690" s="142">
        <v>7</v>
      </c>
      <c r="D690" s="78"/>
      <c r="E690" s="78"/>
      <c r="F690" s="78"/>
      <c r="G690" s="78"/>
      <c r="H690" s="78"/>
      <c r="I690" s="78"/>
      <c r="J690" s="78"/>
      <c r="K690" s="78"/>
      <c r="L690"/>
      <c r="M690"/>
      <c r="N690"/>
      <c r="O690"/>
      <c r="P690"/>
      <c r="Q690"/>
      <c r="R690"/>
      <c r="S690"/>
      <c r="T690"/>
      <c r="U690"/>
      <c r="V690"/>
      <c r="W690"/>
      <c r="X690"/>
      <c r="Y690" s="8" t="s">
        <v>12</v>
      </c>
    </row>
    <row r="691" spans="2:25" ht="14.25" x14ac:dyDescent="0.2">
      <c r="B691" s="304" t="s">
        <v>1247</v>
      </c>
      <c r="C691" s="142">
        <v>8</v>
      </c>
      <c r="D691" s="78"/>
      <c r="E691" s="78"/>
      <c r="F691" s="78"/>
      <c r="G691" s="78"/>
      <c r="H691" s="78"/>
      <c r="I691" s="78"/>
      <c r="J691" s="78"/>
      <c r="K691" s="78"/>
      <c r="L691"/>
      <c r="M691"/>
      <c r="N691"/>
      <c r="O691"/>
      <c r="P691"/>
      <c r="Q691"/>
      <c r="R691"/>
      <c r="S691"/>
      <c r="T691"/>
      <c r="U691"/>
      <c r="V691"/>
      <c r="W691"/>
      <c r="X691"/>
      <c r="Y691" s="8" t="s">
        <v>12</v>
      </c>
    </row>
    <row r="692" spans="2:25" ht="14.25" x14ac:dyDescent="0.2">
      <c r="B692" s="304" t="s">
        <v>1248</v>
      </c>
      <c r="C692" s="142">
        <v>9</v>
      </c>
      <c r="D692" s="78"/>
      <c r="E692" s="78"/>
      <c r="F692" s="78"/>
      <c r="G692" s="78"/>
      <c r="H692" s="78"/>
      <c r="I692" s="78"/>
      <c r="J692" s="78"/>
      <c r="K692" s="78"/>
      <c r="L692"/>
      <c r="M692"/>
      <c r="N692"/>
      <c r="O692"/>
      <c r="P692"/>
      <c r="Q692"/>
      <c r="R692"/>
      <c r="S692"/>
      <c r="T692"/>
      <c r="U692"/>
      <c r="V692"/>
      <c r="W692"/>
      <c r="X692"/>
      <c r="Y692" s="8" t="s">
        <v>12</v>
      </c>
    </row>
    <row r="693" spans="2:25" ht="14.25" x14ac:dyDescent="0.2">
      <c r="B693" s="815" t="s">
        <v>1249</v>
      </c>
      <c r="C693" s="142">
        <v>10</v>
      </c>
      <c r="D693" s="269"/>
      <c r="E693" s="78"/>
      <c r="F693" s="78"/>
      <c r="G693" s="78"/>
      <c r="H693" s="78"/>
      <c r="I693" s="78"/>
      <c r="J693" s="78"/>
      <c r="K693" s="78"/>
      <c r="L693"/>
      <c r="M693"/>
      <c r="N693"/>
      <c r="O693"/>
      <c r="P693"/>
      <c r="Q693"/>
      <c r="R693"/>
      <c r="S693"/>
      <c r="T693"/>
      <c r="U693"/>
      <c r="V693"/>
      <c r="W693"/>
      <c r="X693"/>
      <c r="Y693" s="8" t="s">
        <v>12</v>
      </c>
    </row>
    <row r="694" spans="2:25" ht="14.25" x14ac:dyDescent="0.2">
      <c r="B694" s="814" t="s">
        <v>1250</v>
      </c>
      <c r="C694" s="142">
        <v>11</v>
      </c>
      <c r="D694" s="263"/>
      <c r="E694" s="263"/>
      <c r="F694" s="263"/>
      <c r="G694" s="263"/>
      <c r="H694" s="263"/>
      <c r="I694" s="263"/>
      <c r="J694" s="263"/>
      <c r="K694" s="263"/>
      <c r="L694"/>
      <c r="M694"/>
      <c r="N694"/>
      <c r="O694"/>
      <c r="P694"/>
      <c r="Q694"/>
      <c r="R694"/>
      <c r="S694"/>
      <c r="T694"/>
      <c r="U694"/>
      <c r="V694"/>
      <c r="W694"/>
      <c r="X694"/>
      <c r="Y694" s="8" t="s">
        <v>12</v>
      </c>
    </row>
    <row r="695" spans="2:25" ht="14.25" x14ac:dyDescent="0.2">
      <c r="B695" s="424" t="s">
        <v>1251</v>
      </c>
      <c r="C695" s="142">
        <v>12</v>
      </c>
      <c r="D695" s="1215"/>
      <c r="E695" s="1215"/>
      <c r="F695" s="1215"/>
      <c r="G695" s="1215"/>
      <c r="H695" s="1215"/>
      <c r="I695" s="1215"/>
      <c r="J695" s="1215"/>
      <c r="K695" s="1215"/>
      <c r="L695"/>
      <c r="M695"/>
      <c r="N695"/>
      <c r="O695"/>
      <c r="P695"/>
      <c r="Q695"/>
      <c r="R695"/>
      <c r="S695"/>
      <c r="T695"/>
      <c r="U695"/>
      <c r="V695"/>
      <c r="W695"/>
      <c r="X695"/>
      <c r="Y695" s="8" t="s">
        <v>12</v>
      </c>
    </row>
    <row r="696" spans="2:25" ht="14.25" x14ac:dyDescent="0.2">
      <c r="B696" s="817" t="s">
        <v>668</v>
      </c>
      <c r="C696" s="142">
        <v>13</v>
      </c>
      <c r="D696" s="78"/>
      <c r="E696" s="78"/>
      <c r="F696" s="78"/>
      <c r="G696" s="78"/>
      <c r="H696" s="78"/>
      <c r="I696" s="78"/>
      <c r="J696" s="78"/>
      <c r="K696" s="78"/>
      <c r="L696"/>
      <c r="M696"/>
      <c r="N696"/>
      <c r="O696"/>
      <c r="P696"/>
      <c r="Q696"/>
      <c r="R696"/>
      <c r="S696"/>
      <c r="T696"/>
      <c r="U696"/>
      <c r="V696"/>
      <c r="W696"/>
      <c r="X696"/>
      <c r="Y696" s="8" t="s">
        <v>12</v>
      </c>
    </row>
    <row r="697" spans="2:25" ht="14.25" x14ac:dyDescent="0.2">
      <c r="B697" s="321" t="s">
        <v>538</v>
      </c>
      <c r="C697" s="142">
        <v>14</v>
      </c>
      <c r="D697" s="1585"/>
      <c r="E697" s="1585"/>
      <c r="F697" s="1585"/>
      <c r="G697" s="1585"/>
      <c r="H697" s="1585"/>
      <c r="I697" s="1585"/>
      <c r="J697" s="1585"/>
      <c r="K697" s="1585"/>
      <c r="L697"/>
      <c r="M697"/>
      <c r="N697"/>
      <c r="O697"/>
      <c r="P697"/>
      <c r="Q697"/>
      <c r="R697"/>
      <c r="S697"/>
      <c r="T697"/>
      <c r="U697"/>
      <c r="V697"/>
      <c r="W697"/>
      <c r="X697"/>
      <c r="Y697" s="8" t="s">
        <v>12</v>
      </c>
    </row>
    <row r="698" spans="2:25" ht="14.25" x14ac:dyDescent="0.2">
      <c r="B698" s="818" t="s">
        <v>539</v>
      </c>
      <c r="C698" s="142">
        <v>15</v>
      </c>
      <c r="D698" s="78"/>
      <c r="E698" s="78"/>
      <c r="F698" s="78"/>
      <c r="G698" s="78"/>
      <c r="H698" s="78"/>
      <c r="I698" s="78"/>
      <c r="J698" s="78"/>
      <c r="K698" s="78"/>
      <c r="L698"/>
      <c r="M698"/>
      <c r="N698"/>
      <c r="O698"/>
      <c r="P698"/>
      <c r="Q698"/>
      <c r="R698"/>
      <c r="S698"/>
      <c r="T698"/>
      <c r="U698"/>
      <c r="V698"/>
      <c r="W698"/>
      <c r="X698"/>
      <c r="Y698" s="8" t="s">
        <v>12</v>
      </c>
    </row>
    <row r="699" spans="2:25" ht="14.25" x14ac:dyDescent="0.2">
      <c r="B699" s="818" t="s">
        <v>540</v>
      </c>
      <c r="C699" s="142">
        <v>16</v>
      </c>
      <c r="D699" s="78"/>
      <c r="E699" s="78"/>
      <c r="F699" s="78"/>
      <c r="G699" s="78"/>
      <c r="H699" s="78"/>
      <c r="I699" s="78"/>
      <c r="J699" s="78"/>
      <c r="K699" s="78"/>
      <c r="L699"/>
      <c r="M699"/>
      <c r="N699"/>
      <c r="O699"/>
      <c r="P699"/>
      <c r="Q699"/>
      <c r="R699"/>
      <c r="S699"/>
      <c r="T699"/>
      <c r="U699"/>
      <c r="V699"/>
      <c r="W699"/>
      <c r="X699"/>
      <c r="Y699" s="8" t="s">
        <v>12</v>
      </c>
    </row>
    <row r="700" spans="2:25" ht="14.25" x14ac:dyDescent="0.2">
      <c r="B700" s="818" t="s">
        <v>541</v>
      </c>
      <c r="C700" s="142">
        <v>17</v>
      </c>
      <c r="D700" s="78"/>
      <c r="E700" s="78"/>
      <c r="F700" s="78"/>
      <c r="G700" s="78"/>
      <c r="H700" s="78"/>
      <c r="I700" s="78"/>
      <c r="J700" s="78"/>
      <c r="K700" s="78"/>
      <c r="L700"/>
      <c r="M700"/>
      <c r="N700"/>
      <c r="O700"/>
      <c r="P700"/>
      <c r="Q700"/>
      <c r="R700"/>
      <c r="S700"/>
      <c r="T700"/>
      <c r="U700"/>
      <c r="V700"/>
      <c r="W700"/>
      <c r="X700"/>
      <c r="Y700" s="8" t="s">
        <v>12</v>
      </c>
    </row>
    <row r="701" spans="2:25" ht="14.25" x14ac:dyDescent="0.2">
      <c r="B701" s="818" t="s">
        <v>542</v>
      </c>
      <c r="C701" s="142">
        <v>18</v>
      </c>
      <c r="D701" s="78"/>
      <c r="E701" s="78"/>
      <c r="F701" s="78"/>
      <c r="G701" s="78"/>
      <c r="H701" s="78"/>
      <c r="I701" s="78"/>
      <c r="J701" s="78"/>
      <c r="K701" s="78"/>
      <c r="L701"/>
      <c r="M701"/>
      <c r="N701"/>
      <c r="O701"/>
      <c r="P701"/>
      <c r="Q701"/>
      <c r="R701"/>
      <c r="S701"/>
      <c r="T701"/>
      <c r="U701"/>
      <c r="V701"/>
      <c r="W701"/>
      <c r="X701"/>
      <c r="Y701" s="8" t="s">
        <v>12</v>
      </c>
    </row>
    <row r="702" spans="2:25" ht="14.25" x14ac:dyDescent="0.2">
      <c r="B702" s="818" t="s">
        <v>463</v>
      </c>
      <c r="C702" s="142">
        <v>19</v>
      </c>
      <c r="D702" s="78"/>
      <c r="E702" s="78"/>
      <c r="F702" s="78"/>
      <c r="G702" s="78"/>
      <c r="H702" s="78"/>
      <c r="I702" s="78"/>
      <c r="J702" s="78"/>
      <c r="K702" s="78"/>
      <c r="L702"/>
      <c r="M702"/>
      <c r="N702"/>
      <c r="O702"/>
      <c r="P702"/>
      <c r="Q702"/>
      <c r="R702"/>
      <c r="S702"/>
      <c r="T702"/>
      <c r="U702"/>
      <c r="V702"/>
      <c r="W702"/>
      <c r="X702"/>
      <c r="Y702" s="8" t="s">
        <v>12</v>
      </c>
    </row>
    <row r="703" spans="2:25" ht="14.25" x14ac:dyDescent="0.2">
      <c r="B703" s="818" t="s">
        <v>461</v>
      </c>
      <c r="C703" s="142">
        <v>20</v>
      </c>
      <c r="D703" s="78"/>
      <c r="E703" s="78"/>
      <c r="F703" s="78"/>
      <c r="G703" s="78"/>
      <c r="H703" s="78"/>
      <c r="I703" s="78"/>
      <c r="J703" s="78"/>
      <c r="K703" s="78"/>
      <c r="L703"/>
      <c r="M703"/>
      <c r="N703"/>
      <c r="O703"/>
      <c r="P703"/>
      <c r="Q703"/>
      <c r="R703"/>
      <c r="S703"/>
      <c r="T703"/>
      <c r="U703"/>
      <c r="V703"/>
      <c r="W703"/>
      <c r="X703"/>
      <c r="Y703" s="8" t="s">
        <v>12</v>
      </c>
    </row>
    <row r="704" spans="2:25" ht="14.25" x14ac:dyDescent="0.2">
      <c r="B704" s="818" t="s">
        <v>543</v>
      </c>
      <c r="C704" s="142">
        <v>21</v>
      </c>
      <c r="D704" s="78"/>
      <c r="E704" s="78"/>
      <c r="F704" s="78"/>
      <c r="G704" s="78"/>
      <c r="H704" s="78"/>
      <c r="I704" s="78"/>
      <c r="J704" s="78"/>
      <c r="K704" s="78"/>
      <c r="L704"/>
      <c r="M704"/>
      <c r="N704"/>
      <c r="O704"/>
      <c r="P704"/>
      <c r="Q704"/>
      <c r="R704"/>
      <c r="S704"/>
      <c r="T704"/>
      <c r="U704"/>
      <c r="V704"/>
      <c r="W704"/>
      <c r="X704"/>
      <c r="Y704" s="8" t="s">
        <v>12</v>
      </c>
    </row>
    <row r="705" spans="2:25" ht="14.25" x14ac:dyDescent="0.2">
      <c r="B705" s="321" t="s">
        <v>544</v>
      </c>
      <c r="C705" s="142">
        <v>22</v>
      </c>
      <c r="D705" s="1585"/>
      <c r="E705" s="1585"/>
      <c r="F705" s="1585"/>
      <c r="G705" s="1585"/>
      <c r="H705" s="1585"/>
      <c r="I705" s="1585"/>
      <c r="J705" s="1585"/>
      <c r="K705" s="1585"/>
      <c r="L705"/>
      <c r="M705"/>
      <c r="N705"/>
      <c r="O705"/>
      <c r="P705"/>
      <c r="Q705"/>
      <c r="R705"/>
      <c r="S705"/>
      <c r="T705"/>
      <c r="U705"/>
      <c r="V705"/>
      <c r="W705"/>
      <c r="X705"/>
      <c r="Y705" s="8" t="s">
        <v>12</v>
      </c>
    </row>
    <row r="706" spans="2:25" ht="14.25" x14ac:dyDescent="0.2">
      <c r="B706" s="818" t="s">
        <v>545</v>
      </c>
      <c r="C706" s="142">
        <v>23</v>
      </c>
      <c r="D706" s="78"/>
      <c r="E706" s="78"/>
      <c r="F706" s="78"/>
      <c r="G706" s="78"/>
      <c r="H706" s="78"/>
      <c r="I706" s="78"/>
      <c r="J706" s="78"/>
      <c r="K706" s="78"/>
      <c r="L706"/>
      <c r="M706"/>
      <c r="N706"/>
      <c r="O706"/>
      <c r="P706"/>
      <c r="Q706"/>
      <c r="R706"/>
      <c r="S706"/>
      <c r="T706"/>
      <c r="U706"/>
      <c r="V706"/>
      <c r="W706"/>
      <c r="X706"/>
      <c r="Y706" s="8" t="s">
        <v>12</v>
      </c>
    </row>
    <row r="707" spans="2:25" ht="14.25" x14ac:dyDescent="0.2">
      <c r="B707" s="819" t="s">
        <v>546</v>
      </c>
      <c r="C707" s="142">
        <v>24</v>
      </c>
      <c r="D707" s="78"/>
      <c r="E707" s="78"/>
      <c r="F707" s="78"/>
      <c r="G707" s="78"/>
      <c r="H707" s="78"/>
      <c r="I707" s="78"/>
      <c r="J707" s="78"/>
      <c r="K707" s="78"/>
      <c r="L707"/>
      <c r="M707"/>
      <c r="N707"/>
      <c r="O707"/>
      <c r="P707"/>
      <c r="Q707"/>
      <c r="R707"/>
      <c r="S707"/>
      <c r="T707"/>
      <c r="U707"/>
      <c r="V707"/>
      <c r="W707"/>
      <c r="X707"/>
      <c r="Y707" s="8" t="s">
        <v>12</v>
      </c>
    </row>
    <row r="708" spans="2:25" ht="14.25" x14ac:dyDescent="0.2">
      <c r="B708" s="819" t="s">
        <v>547</v>
      </c>
      <c r="C708" s="142">
        <v>25</v>
      </c>
      <c r="D708" s="78"/>
      <c r="E708" s="78"/>
      <c r="F708" s="78"/>
      <c r="G708" s="78"/>
      <c r="H708" s="78"/>
      <c r="I708" s="78"/>
      <c r="J708" s="78"/>
      <c r="K708" s="78"/>
      <c r="L708"/>
      <c r="M708"/>
      <c r="N708"/>
      <c r="O708"/>
      <c r="P708"/>
      <c r="Q708"/>
      <c r="R708"/>
      <c r="S708"/>
      <c r="T708"/>
      <c r="U708"/>
      <c r="V708"/>
      <c r="W708"/>
      <c r="X708"/>
      <c r="Y708" s="8" t="s">
        <v>12</v>
      </c>
    </row>
    <row r="709" spans="2:25" ht="14.25" x14ac:dyDescent="0.2">
      <c r="B709" s="818" t="s">
        <v>548</v>
      </c>
      <c r="C709" s="142">
        <v>26</v>
      </c>
      <c r="D709" s="78"/>
      <c r="E709" s="78"/>
      <c r="F709" s="78"/>
      <c r="G709" s="78"/>
      <c r="H709" s="78"/>
      <c r="I709" s="78"/>
      <c r="J709" s="78"/>
      <c r="K709" s="78"/>
      <c r="L709"/>
      <c r="M709"/>
      <c r="N709"/>
      <c r="O709"/>
      <c r="P709"/>
      <c r="Q709"/>
      <c r="R709"/>
      <c r="S709"/>
      <c r="T709"/>
      <c r="U709"/>
      <c r="V709"/>
      <c r="W709"/>
      <c r="X709"/>
      <c r="Y709" s="8" t="s">
        <v>12</v>
      </c>
    </row>
    <row r="710" spans="2:25" ht="14.25" x14ac:dyDescent="0.2">
      <c r="B710" s="818" t="s">
        <v>549</v>
      </c>
      <c r="C710" s="142">
        <v>27</v>
      </c>
      <c r="D710" s="78"/>
      <c r="E710" s="78"/>
      <c r="F710" s="78"/>
      <c r="G710" s="78"/>
      <c r="H710" s="78"/>
      <c r="I710" s="78"/>
      <c r="J710" s="78"/>
      <c r="K710" s="78"/>
      <c r="L710"/>
      <c r="M710"/>
      <c r="N710"/>
      <c r="O710"/>
      <c r="P710"/>
      <c r="Q710"/>
      <c r="R710"/>
      <c r="S710"/>
      <c r="T710"/>
      <c r="U710"/>
      <c r="V710"/>
      <c r="W710"/>
      <c r="X710"/>
      <c r="Y710" s="8" t="s">
        <v>12</v>
      </c>
    </row>
    <row r="711" spans="2:25" ht="14.25" x14ac:dyDescent="0.2">
      <c r="B711" s="818" t="s">
        <v>550</v>
      </c>
      <c r="C711" s="142">
        <v>28</v>
      </c>
      <c r="D711" s="78"/>
      <c r="E711" s="78"/>
      <c r="F711" s="78"/>
      <c r="G711" s="78"/>
      <c r="H711" s="78"/>
      <c r="I711" s="78"/>
      <c r="J711" s="78"/>
      <c r="K711" s="78"/>
      <c r="L711"/>
      <c r="M711"/>
      <c r="N711"/>
      <c r="O711"/>
      <c r="P711"/>
      <c r="Q711"/>
      <c r="R711"/>
      <c r="S711"/>
      <c r="T711"/>
      <c r="U711"/>
      <c r="V711"/>
      <c r="W711"/>
      <c r="X711"/>
      <c r="Y711" s="8" t="s">
        <v>12</v>
      </c>
    </row>
    <row r="712" spans="2:25" ht="14.25" x14ac:dyDescent="0.2">
      <c r="B712" s="52" t="s">
        <v>1252</v>
      </c>
      <c r="C712" s="142">
        <v>29</v>
      </c>
      <c r="D712" s="78"/>
      <c r="E712" s="78"/>
      <c r="F712" s="78"/>
      <c r="G712" s="78"/>
      <c r="H712" s="78"/>
      <c r="I712" s="78"/>
      <c r="J712" s="78"/>
      <c r="K712" s="78"/>
      <c r="L712"/>
      <c r="M712"/>
      <c r="N712"/>
      <c r="O712"/>
      <c r="P712"/>
      <c r="Q712"/>
      <c r="R712"/>
      <c r="S712"/>
      <c r="T712"/>
      <c r="U712"/>
      <c r="V712"/>
      <c r="W712"/>
      <c r="X712"/>
      <c r="Y712" s="8" t="s">
        <v>12</v>
      </c>
    </row>
    <row r="713" spans="2:25" ht="14.25" x14ac:dyDescent="0.2">
      <c r="B713" s="815" t="s">
        <v>1253</v>
      </c>
      <c r="C713" s="142">
        <v>30</v>
      </c>
      <c r="D713" s="78"/>
      <c r="E713" s="269"/>
      <c r="F713" s="269"/>
      <c r="G713" s="269"/>
      <c r="H713" s="269"/>
      <c r="I713" s="269"/>
      <c r="J713" s="269"/>
      <c r="K713" s="269"/>
      <c r="L713"/>
      <c r="M713"/>
      <c r="N713"/>
      <c r="O713"/>
      <c r="P713"/>
      <c r="Q713"/>
      <c r="R713"/>
      <c r="S713"/>
      <c r="T713"/>
      <c r="U713"/>
      <c r="V713"/>
      <c r="W713"/>
      <c r="X713"/>
      <c r="Y713" s="8" t="s">
        <v>12</v>
      </c>
    </row>
    <row r="714" spans="2:25" ht="14.25" x14ac:dyDescent="0.2">
      <c r="L714"/>
      <c r="M714"/>
      <c r="N714"/>
      <c r="O714"/>
      <c r="P714"/>
      <c r="Q714"/>
      <c r="R714"/>
      <c r="S714"/>
      <c r="T714"/>
      <c r="U714"/>
      <c r="V714"/>
      <c r="W714"/>
      <c r="X714"/>
      <c r="Y714" s="8" t="s">
        <v>12</v>
      </c>
    </row>
    <row r="715" spans="2:25" ht="14.25" customHeight="1" x14ac:dyDescent="0.2">
      <c r="B715" s="5"/>
      <c r="C715" s="201"/>
      <c r="D715" s="2120" t="s">
        <v>1242</v>
      </c>
      <c r="E715" s="1369" t="s">
        <v>2019</v>
      </c>
      <c r="F715" s="1370"/>
      <c r="G715" s="1370"/>
      <c r="H715" s="1370"/>
      <c r="I715" s="1370"/>
      <c r="J715" s="1370"/>
      <c r="K715" s="1371"/>
      <c r="L715"/>
      <c r="M715"/>
      <c r="N715"/>
      <c r="O715"/>
      <c r="P715"/>
      <c r="Q715"/>
      <c r="R715"/>
      <c r="S715"/>
      <c r="T715"/>
      <c r="U715"/>
      <c r="V715"/>
      <c r="W715"/>
      <c r="X715"/>
      <c r="Y715" s="8" t="s">
        <v>12</v>
      </c>
    </row>
    <row r="716" spans="2:25" ht="15" x14ac:dyDescent="0.2">
      <c r="B716" s="810" t="s">
        <v>2013</v>
      </c>
      <c r="C716" s="811"/>
      <c r="D716" s="2121"/>
      <c r="E716" s="1372" t="str">
        <f>""&amp;$D$430</f>
        <v>0</v>
      </c>
      <c r="F716" s="1372" t="str">
        <f>""&amp;$D$431</f>
        <v/>
      </c>
      <c r="G716" s="1372" t="str">
        <f>""&amp;$D$432</f>
        <v/>
      </c>
      <c r="H716" s="1372" t="str">
        <f>""&amp;$D$433</f>
        <v/>
      </c>
      <c r="I716" s="1372" t="str">
        <f>""&amp;$D$434</f>
        <v/>
      </c>
      <c r="J716" s="1372" t="str">
        <f>""&amp;$D$435</f>
        <v/>
      </c>
      <c r="K716" s="1372" t="str">
        <f>""&amp;$D$436</f>
        <v>XXX</v>
      </c>
      <c r="L716"/>
      <c r="M716"/>
      <c r="N716"/>
      <c r="O716"/>
      <c r="P716"/>
      <c r="Q716"/>
      <c r="R716"/>
      <c r="S716"/>
      <c r="T716"/>
      <c r="U716"/>
      <c r="V716"/>
      <c r="W716"/>
      <c r="X716"/>
      <c r="Y716" s="8" t="s">
        <v>12</v>
      </c>
    </row>
    <row r="717" spans="2:25" ht="15" x14ac:dyDescent="0.2">
      <c r="B717" s="812"/>
      <c r="C717" s="824">
        <v>331</v>
      </c>
      <c r="D717" s="18">
        <v>1</v>
      </c>
      <c r="E717" s="18">
        <v>2</v>
      </c>
      <c r="F717" s="18">
        <v>3</v>
      </c>
      <c r="G717" s="18">
        <v>4</v>
      </c>
      <c r="H717" s="18">
        <v>5</v>
      </c>
      <c r="I717" s="18">
        <v>6</v>
      </c>
      <c r="J717" s="18">
        <v>7</v>
      </c>
      <c r="K717" s="18">
        <v>8</v>
      </c>
      <c r="L717"/>
      <c r="M717"/>
      <c r="N717"/>
      <c r="O717"/>
      <c r="P717"/>
      <c r="Q717"/>
      <c r="R717"/>
      <c r="S717"/>
      <c r="T717"/>
      <c r="U717"/>
      <c r="V717"/>
      <c r="W717"/>
      <c r="X717"/>
      <c r="Y717" s="8" t="s">
        <v>12</v>
      </c>
    </row>
    <row r="718" spans="2:25" ht="14.25" x14ac:dyDescent="0.2">
      <c r="B718" s="813" t="s">
        <v>1244</v>
      </c>
      <c r="C718" s="142">
        <v>1</v>
      </c>
      <c r="D718" s="263"/>
      <c r="E718" s="263"/>
      <c r="F718" s="263"/>
      <c r="G718" s="263"/>
      <c r="H718" s="263"/>
      <c r="I718" s="263"/>
      <c r="J718" s="263"/>
      <c r="K718" s="263"/>
      <c r="L718"/>
      <c r="M718"/>
      <c r="N718"/>
      <c r="O718"/>
      <c r="P718"/>
      <c r="Q718"/>
      <c r="R718"/>
      <c r="S718"/>
      <c r="T718"/>
      <c r="U718"/>
      <c r="V718"/>
      <c r="W718"/>
      <c r="X718"/>
      <c r="Y718" s="8" t="s">
        <v>12</v>
      </c>
    </row>
    <row r="719" spans="2:25" ht="14.25" x14ac:dyDescent="0.2">
      <c r="B719" s="814" t="s">
        <v>156</v>
      </c>
      <c r="C719" s="142">
        <v>2</v>
      </c>
      <c r="D719" s="263"/>
      <c r="E719" s="263"/>
      <c r="F719" s="263"/>
      <c r="G719" s="263"/>
      <c r="H719" s="263"/>
      <c r="I719" s="263"/>
      <c r="J719" s="263"/>
      <c r="K719" s="263"/>
      <c r="L719"/>
      <c r="M719"/>
      <c r="N719"/>
      <c r="O719"/>
      <c r="P719"/>
      <c r="Q719"/>
      <c r="R719"/>
      <c r="S719"/>
      <c r="T719"/>
      <c r="U719"/>
      <c r="V719"/>
      <c r="W719"/>
      <c r="X719"/>
      <c r="Y719" s="8" t="s">
        <v>12</v>
      </c>
    </row>
    <row r="720" spans="2:25" ht="14.25" x14ac:dyDescent="0.2">
      <c r="B720" s="304" t="s">
        <v>1112</v>
      </c>
      <c r="C720" s="142">
        <v>3</v>
      </c>
      <c r="D720" s="263"/>
      <c r="E720" s="263"/>
      <c r="F720" s="263"/>
      <c r="G720" s="263"/>
      <c r="H720" s="263"/>
      <c r="I720" s="263"/>
      <c r="J720" s="263"/>
      <c r="K720" s="263"/>
      <c r="L720"/>
      <c r="M720"/>
      <c r="N720"/>
      <c r="O720"/>
      <c r="P720"/>
      <c r="Q720"/>
      <c r="R720"/>
      <c r="S720"/>
      <c r="T720"/>
      <c r="U720"/>
      <c r="V720"/>
      <c r="W720"/>
      <c r="X720"/>
      <c r="Y720" s="8" t="s">
        <v>12</v>
      </c>
    </row>
    <row r="721" spans="2:25" ht="14.25" x14ac:dyDescent="0.2">
      <c r="B721" s="304" t="s">
        <v>1245</v>
      </c>
      <c r="C721" s="142">
        <v>4</v>
      </c>
      <c r="D721" s="78"/>
      <c r="E721" s="78"/>
      <c r="F721" s="78"/>
      <c r="G721" s="78"/>
      <c r="H721" s="78"/>
      <c r="I721" s="78"/>
      <c r="J721" s="78"/>
      <c r="K721" s="78"/>
      <c r="L721"/>
      <c r="M721"/>
      <c r="N721"/>
      <c r="O721"/>
      <c r="P721"/>
      <c r="Q721"/>
      <c r="R721"/>
      <c r="S721"/>
      <c r="T721"/>
      <c r="U721"/>
      <c r="V721"/>
      <c r="W721"/>
      <c r="X721"/>
      <c r="Y721" s="8" t="s">
        <v>12</v>
      </c>
    </row>
    <row r="722" spans="2:25" ht="14.25" x14ac:dyDescent="0.2">
      <c r="B722" s="304" t="s">
        <v>1246</v>
      </c>
      <c r="C722" s="142">
        <v>5</v>
      </c>
      <c r="D722" s="78"/>
      <c r="E722" s="78"/>
      <c r="F722" s="78"/>
      <c r="G722" s="78"/>
      <c r="H722" s="78"/>
      <c r="I722" s="78"/>
      <c r="J722" s="78"/>
      <c r="K722" s="78"/>
      <c r="L722"/>
      <c r="M722"/>
      <c r="N722"/>
      <c r="O722"/>
      <c r="P722"/>
      <c r="Q722"/>
      <c r="R722"/>
      <c r="S722"/>
      <c r="T722"/>
      <c r="U722"/>
      <c r="V722"/>
      <c r="W722"/>
      <c r="X722"/>
      <c r="Y722" s="8" t="s">
        <v>12</v>
      </c>
    </row>
    <row r="723" spans="2:25" ht="14.25" x14ac:dyDescent="0.2">
      <c r="B723" s="304" t="s">
        <v>524</v>
      </c>
      <c r="C723" s="142">
        <v>6</v>
      </c>
      <c r="D723" s="78"/>
      <c r="E723" s="78"/>
      <c r="F723" s="78"/>
      <c r="G723" s="78"/>
      <c r="H723" s="78"/>
      <c r="I723" s="78"/>
      <c r="J723" s="78"/>
      <c r="K723" s="78"/>
      <c r="L723"/>
      <c r="M723"/>
      <c r="N723"/>
      <c r="O723"/>
      <c r="P723"/>
      <c r="Q723"/>
      <c r="R723"/>
      <c r="S723"/>
      <c r="T723"/>
      <c r="U723"/>
      <c r="V723"/>
      <c r="W723"/>
      <c r="X723"/>
      <c r="Y723" s="8" t="s">
        <v>12</v>
      </c>
    </row>
    <row r="724" spans="2:25" ht="14.25" x14ac:dyDescent="0.2">
      <c r="B724" s="304" t="s">
        <v>900</v>
      </c>
      <c r="C724" s="142">
        <v>7</v>
      </c>
      <c r="D724" s="78"/>
      <c r="E724" s="78"/>
      <c r="F724" s="78"/>
      <c r="G724" s="78"/>
      <c r="H724" s="78"/>
      <c r="I724" s="78"/>
      <c r="J724" s="78"/>
      <c r="K724" s="78"/>
      <c r="L724"/>
      <c r="M724"/>
      <c r="N724"/>
      <c r="O724"/>
      <c r="P724"/>
      <c r="Q724"/>
      <c r="R724"/>
      <c r="S724"/>
      <c r="T724"/>
      <c r="U724"/>
      <c r="V724"/>
      <c r="W724"/>
      <c r="X724"/>
      <c r="Y724" s="8" t="s">
        <v>12</v>
      </c>
    </row>
    <row r="725" spans="2:25" ht="14.25" x14ac:dyDescent="0.2">
      <c r="B725" s="304" t="s">
        <v>1247</v>
      </c>
      <c r="C725" s="142">
        <v>8</v>
      </c>
      <c r="D725" s="78"/>
      <c r="E725" s="78"/>
      <c r="F725" s="78"/>
      <c r="G725" s="78"/>
      <c r="H725" s="78"/>
      <c r="I725" s="78"/>
      <c r="J725" s="78"/>
      <c r="K725" s="78"/>
      <c r="L725"/>
      <c r="M725"/>
      <c r="N725"/>
      <c r="O725"/>
      <c r="P725"/>
      <c r="Q725"/>
      <c r="R725"/>
      <c r="S725"/>
      <c r="T725"/>
      <c r="U725"/>
      <c r="V725"/>
      <c r="W725"/>
      <c r="X725"/>
      <c r="Y725" s="8" t="s">
        <v>12</v>
      </c>
    </row>
    <row r="726" spans="2:25" ht="14.25" x14ac:dyDescent="0.2">
      <c r="B726" s="304" t="s">
        <v>1248</v>
      </c>
      <c r="C726" s="142">
        <v>9</v>
      </c>
      <c r="D726" s="78"/>
      <c r="E726" s="78"/>
      <c r="F726" s="78"/>
      <c r="G726" s="78"/>
      <c r="H726" s="78"/>
      <c r="I726" s="78"/>
      <c r="J726" s="78"/>
      <c r="K726" s="78"/>
      <c r="L726"/>
      <c r="M726"/>
      <c r="N726"/>
      <c r="O726"/>
      <c r="P726"/>
      <c r="Q726"/>
      <c r="R726"/>
      <c r="S726"/>
      <c r="T726"/>
      <c r="U726"/>
      <c r="V726"/>
      <c r="W726"/>
      <c r="X726"/>
      <c r="Y726" s="8" t="s">
        <v>12</v>
      </c>
    </row>
    <row r="727" spans="2:25" ht="14.25" x14ac:dyDescent="0.2">
      <c r="B727" s="815" t="s">
        <v>1249</v>
      </c>
      <c r="C727" s="142">
        <v>10</v>
      </c>
      <c r="D727" s="269"/>
      <c r="E727" s="78"/>
      <c r="F727" s="78"/>
      <c r="G727" s="78"/>
      <c r="H727" s="78"/>
      <c r="I727" s="78"/>
      <c r="J727" s="78"/>
      <c r="K727" s="78"/>
      <c r="L727"/>
      <c r="M727"/>
      <c r="N727"/>
      <c r="O727"/>
      <c r="P727"/>
      <c r="Q727"/>
      <c r="R727"/>
      <c r="S727"/>
      <c r="T727"/>
      <c r="U727"/>
      <c r="V727"/>
      <c r="W727"/>
      <c r="X727"/>
      <c r="Y727" s="8" t="s">
        <v>12</v>
      </c>
    </row>
    <row r="728" spans="2:25" ht="14.25" x14ac:dyDescent="0.2">
      <c r="B728" s="814" t="s">
        <v>1250</v>
      </c>
      <c r="C728" s="142">
        <v>11</v>
      </c>
      <c r="D728" s="263"/>
      <c r="E728" s="263"/>
      <c r="F728" s="263"/>
      <c r="G728" s="263"/>
      <c r="H728" s="263"/>
      <c r="I728" s="263"/>
      <c r="J728" s="263"/>
      <c r="K728" s="263"/>
      <c r="L728"/>
      <c r="M728"/>
      <c r="N728"/>
      <c r="O728"/>
      <c r="P728"/>
      <c r="Q728"/>
      <c r="R728"/>
      <c r="S728"/>
      <c r="T728"/>
      <c r="U728"/>
      <c r="V728"/>
      <c r="W728"/>
      <c r="X728"/>
      <c r="Y728" s="8" t="s">
        <v>12</v>
      </c>
    </row>
    <row r="729" spans="2:25" ht="14.25" x14ac:dyDescent="0.2">
      <c r="B729" s="424" t="s">
        <v>1251</v>
      </c>
      <c r="C729" s="142">
        <v>12</v>
      </c>
      <c r="D729" s="1215"/>
      <c r="E729" s="1215"/>
      <c r="F729" s="1215"/>
      <c r="G729" s="1215"/>
      <c r="H729" s="1215"/>
      <c r="I729" s="1215"/>
      <c r="J729" s="1215"/>
      <c r="K729" s="1215"/>
      <c r="L729"/>
      <c r="M729"/>
      <c r="N729"/>
      <c r="O729"/>
      <c r="P729"/>
      <c r="Q729"/>
      <c r="R729"/>
      <c r="S729"/>
      <c r="T729"/>
      <c r="U729"/>
      <c r="V729"/>
      <c r="W729"/>
      <c r="X729"/>
      <c r="Y729" s="8" t="s">
        <v>12</v>
      </c>
    </row>
    <row r="730" spans="2:25" ht="14.25" x14ac:dyDescent="0.2">
      <c r="B730" s="817" t="s">
        <v>668</v>
      </c>
      <c r="C730" s="142">
        <v>13</v>
      </c>
      <c r="D730" s="78"/>
      <c r="E730" s="78"/>
      <c r="F730" s="78"/>
      <c r="G730" s="78"/>
      <c r="H730" s="78"/>
      <c r="I730" s="78"/>
      <c r="J730" s="78"/>
      <c r="K730" s="78"/>
      <c r="L730"/>
      <c r="M730"/>
      <c r="N730"/>
      <c r="O730"/>
      <c r="P730"/>
      <c r="Q730"/>
      <c r="R730"/>
      <c r="S730"/>
      <c r="T730"/>
      <c r="U730"/>
      <c r="V730"/>
      <c r="W730"/>
      <c r="X730"/>
      <c r="Y730" s="8" t="s">
        <v>12</v>
      </c>
    </row>
    <row r="731" spans="2:25" ht="14.25" x14ac:dyDescent="0.2">
      <c r="B731" s="321" t="s">
        <v>538</v>
      </c>
      <c r="C731" s="142">
        <v>14</v>
      </c>
      <c r="D731" s="1585"/>
      <c r="E731" s="1585"/>
      <c r="F731" s="1585"/>
      <c r="G731" s="1585"/>
      <c r="H731" s="1585"/>
      <c r="I731" s="1585"/>
      <c r="J731" s="1585"/>
      <c r="K731" s="1585"/>
      <c r="L731"/>
      <c r="M731"/>
      <c r="N731"/>
      <c r="O731"/>
      <c r="P731"/>
      <c r="Q731"/>
      <c r="R731"/>
      <c r="S731"/>
      <c r="T731"/>
      <c r="U731"/>
      <c r="V731"/>
      <c r="W731"/>
      <c r="X731"/>
      <c r="Y731" s="8" t="s">
        <v>12</v>
      </c>
    </row>
    <row r="732" spans="2:25" ht="14.25" x14ac:dyDescent="0.2">
      <c r="B732" s="818" t="s">
        <v>539</v>
      </c>
      <c r="C732" s="142">
        <v>15</v>
      </c>
      <c r="D732" s="78"/>
      <c r="E732" s="78"/>
      <c r="F732" s="78"/>
      <c r="G732" s="78"/>
      <c r="H732" s="78"/>
      <c r="I732" s="78"/>
      <c r="J732" s="78"/>
      <c r="K732" s="78"/>
      <c r="L732"/>
      <c r="M732"/>
      <c r="N732"/>
      <c r="O732"/>
      <c r="P732"/>
      <c r="Q732"/>
      <c r="R732"/>
      <c r="S732"/>
      <c r="T732"/>
      <c r="U732"/>
      <c r="V732"/>
      <c r="W732"/>
      <c r="X732"/>
      <c r="Y732" s="8" t="s">
        <v>12</v>
      </c>
    </row>
    <row r="733" spans="2:25" ht="14.25" x14ac:dyDescent="0.2">
      <c r="B733" s="818" t="s">
        <v>540</v>
      </c>
      <c r="C733" s="142">
        <v>16</v>
      </c>
      <c r="D733" s="78"/>
      <c r="E733" s="78"/>
      <c r="F733" s="78"/>
      <c r="G733" s="78"/>
      <c r="H733" s="78"/>
      <c r="I733" s="78"/>
      <c r="J733" s="78"/>
      <c r="K733" s="78"/>
      <c r="L733"/>
      <c r="M733"/>
      <c r="N733"/>
      <c r="O733"/>
      <c r="P733"/>
      <c r="Q733"/>
      <c r="R733"/>
      <c r="S733"/>
      <c r="T733"/>
      <c r="U733"/>
      <c r="V733"/>
      <c r="W733"/>
      <c r="X733"/>
      <c r="Y733" s="8" t="s">
        <v>12</v>
      </c>
    </row>
    <row r="734" spans="2:25" ht="14.25" x14ac:dyDescent="0.2">
      <c r="B734" s="818" t="s">
        <v>541</v>
      </c>
      <c r="C734" s="142">
        <v>17</v>
      </c>
      <c r="D734" s="78"/>
      <c r="E734" s="78"/>
      <c r="F734" s="78"/>
      <c r="G734" s="78"/>
      <c r="H734" s="78"/>
      <c r="I734" s="78"/>
      <c r="J734" s="78"/>
      <c r="K734" s="78"/>
      <c r="L734"/>
      <c r="M734"/>
      <c r="N734"/>
      <c r="O734"/>
      <c r="P734"/>
      <c r="Q734"/>
      <c r="R734"/>
      <c r="S734"/>
      <c r="T734"/>
      <c r="U734"/>
      <c r="V734"/>
      <c r="W734"/>
      <c r="X734"/>
      <c r="Y734" s="8" t="s">
        <v>12</v>
      </c>
    </row>
    <row r="735" spans="2:25" ht="14.25" x14ac:dyDescent="0.2">
      <c r="B735" s="818" t="s">
        <v>542</v>
      </c>
      <c r="C735" s="142">
        <v>18</v>
      </c>
      <c r="D735" s="78"/>
      <c r="E735" s="78"/>
      <c r="F735" s="78"/>
      <c r="G735" s="78"/>
      <c r="H735" s="78"/>
      <c r="I735" s="78"/>
      <c r="J735" s="78"/>
      <c r="K735" s="78"/>
      <c r="L735"/>
      <c r="M735"/>
      <c r="N735"/>
      <c r="O735"/>
      <c r="P735"/>
      <c r="Q735"/>
      <c r="R735"/>
      <c r="S735"/>
      <c r="T735"/>
      <c r="U735"/>
      <c r="V735"/>
      <c r="W735"/>
      <c r="X735"/>
      <c r="Y735" s="8" t="s">
        <v>12</v>
      </c>
    </row>
    <row r="736" spans="2:25" ht="14.25" x14ac:dyDescent="0.2">
      <c r="B736" s="818" t="s">
        <v>463</v>
      </c>
      <c r="C736" s="142">
        <v>19</v>
      </c>
      <c r="D736" s="78"/>
      <c r="E736" s="78"/>
      <c r="F736" s="78"/>
      <c r="G736" s="78"/>
      <c r="H736" s="78"/>
      <c r="I736" s="78"/>
      <c r="J736" s="78"/>
      <c r="K736" s="78"/>
      <c r="L736"/>
      <c r="M736"/>
      <c r="N736"/>
      <c r="O736"/>
      <c r="P736"/>
      <c r="Q736"/>
      <c r="R736"/>
      <c r="S736"/>
      <c r="T736"/>
      <c r="U736"/>
      <c r="V736"/>
      <c r="W736"/>
      <c r="X736"/>
      <c r="Y736" s="8" t="s">
        <v>12</v>
      </c>
    </row>
    <row r="737" spans="2:25" ht="14.25" x14ac:dyDescent="0.2">
      <c r="B737" s="818" t="s">
        <v>461</v>
      </c>
      <c r="C737" s="142">
        <v>20</v>
      </c>
      <c r="D737" s="78"/>
      <c r="E737" s="78"/>
      <c r="F737" s="78"/>
      <c r="G737" s="78"/>
      <c r="H737" s="78"/>
      <c r="I737" s="78"/>
      <c r="J737" s="78"/>
      <c r="K737" s="78"/>
      <c r="L737"/>
      <c r="M737"/>
      <c r="N737"/>
      <c r="O737"/>
      <c r="P737"/>
      <c r="Q737"/>
      <c r="R737"/>
      <c r="S737"/>
      <c r="T737"/>
      <c r="U737"/>
      <c r="V737"/>
      <c r="W737"/>
      <c r="X737"/>
      <c r="Y737" s="8" t="s">
        <v>12</v>
      </c>
    </row>
    <row r="738" spans="2:25" ht="14.25" x14ac:dyDescent="0.2">
      <c r="B738" s="818" t="s">
        <v>543</v>
      </c>
      <c r="C738" s="142">
        <v>21</v>
      </c>
      <c r="D738" s="78"/>
      <c r="E738" s="78"/>
      <c r="F738" s="78"/>
      <c r="G738" s="78"/>
      <c r="H738" s="78"/>
      <c r="I738" s="78"/>
      <c r="J738" s="78"/>
      <c r="K738" s="78"/>
      <c r="L738"/>
      <c r="M738"/>
      <c r="N738"/>
      <c r="O738"/>
      <c r="P738"/>
      <c r="Q738"/>
      <c r="R738"/>
      <c r="S738"/>
      <c r="T738"/>
      <c r="U738"/>
      <c r="V738"/>
      <c r="W738"/>
      <c r="X738"/>
      <c r="Y738" s="8" t="s">
        <v>12</v>
      </c>
    </row>
    <row r="739" spans="2:25" ht="14.25" x14ac:dyDescent="0.2">
      <c r="B739" s="321" t="s">
        <v>544</v>
      </c>
      <c r="C739" s="142">
        <v>22</v>
      </c>
      <c r="D739" s="1585"/>
      <c r="E739" s="1585"/>
      <c r="F739" s="1585"/>
      <c r="G739" s="1585"/>
      <c r="H739" s="1585"/>
      <c r="I739" s="1585"/>
      <c r="J739" s="1585"/>
      <c r="K739" s="1585"/>
      <c r="L739"/>
      <c r="M739"/>
      <c r="N739"/>
      <c r="O739"/>
      <c r="P739"/>
      <c r="Q739"/>
      <c r="R739"/>
      <c r="S739"/>
      <c r="T739"/>
      <c r="U739"/>
      <c r="V739"/>
      <c r="W739"/>
      <c r="X739"/>
      <c r="Y739" s="8" t="s">
        <v>12</v>
      </c>
    </row>
    <row r="740" spans="2:25" ht="14.25" x14ac:dyDescent="0.2">
      <c r="B740" s="818" t="s">
        <v>545</v>
      </c>
      <c r="C740" s="142">
        <v>23</v>
      </c>
      <c r="D740" s="78"/>
      <c r="E740" s="78"/>
      <c r="F740" s="78"/>
      <c r="G740" s="78"/>
      <c r="H740" s="78"/>
      <c r="I740" s="78"/>
      <c r="J740" s="78"/>
      <c r="K740" s="78"/>
      <c r="L740"/>
      <c r="M740"/>
      <c r="N740"/>
      <c r="O740"/>
      <c r="P740"/>
      <c r="Q740"/>
      <c r="R740"/>
      <c r="S740"/>
      <c r="T740"/>
      <c r="U740"/>
      <c r="V740"/>
      <c r="W740"/>
      <c r="X740"/>
      <c r="Y740" s="8" t="s">
        <v>12</v>
      </c>
    </row>
    <row r="741" spans="2:25" ht="14.25" x14ac:dyDescent="0.2">
      <c r="B741" s="819" t="s">
        <v>546</v>
      </c>
      <c r="C741" s="142">
        <v>24</v>
      </c>
      <c r="D741" s="78"/>
      <c r="E741" s="78"/>
      <c r="F741" s="78"/>
      <c r="G741" s="78"/>
      <c r="H741" s="78"/>
      <c r="I741" s="78"/>
      <c r="J741" s="78"/>
      <c r="K741" s="78"/>
      <c r="L741"/>
      <c r="M741"/>
      <c r="N741"/>
      <c r="O741"/>
      <c r="P741"/>
      <c r="Q741"/>
      <c r="R741"/>
      <c r="S741"/>
      <c r="T741"/>
      <c r="U741"/>
      <c r="V741"/>
      <c r="W741"/>
      <c r="X741"/>
      <c r="Y741" s="8" t="s">
        <v>12</v>
      </c>
    </row>
    <row r="742" spans="2:25" ht="14.25" x14ac:dyDescent="0.2">
      <c r="B742" s="819" t="s">
        <v>547</v>
      </c>
      <c r="C742" s="142">
        <v>25</v>
      </c>
      <c r="D742" s="78"/>
      <c r="E742" s="78"/>
      <c r="F742" s="78"/>
      <c r="G742" s="78"/>
      <c r="H742" s="78"/>
      <c r="I742" s="78"/>
      <c r="J742" s="78"/>
      <c r="K742" s="78"/>
      <c r="L742"/>
      <c r="M742"/>
      <c r="N742"/>
      <c r="O742"/>
      <c r="P742"/>
      <c r="Q742"/>
      <c r="R742"/>
      <c r="S742"/>
      <c r="T742"/>
      <c r="U742"/>
      <c r="V742"/>
      <c r="W742"/>
      <c r="X742"/>
      <c r="Y742" s="8" t="s">
        <v>12</v>
      </c>
    </row>
    <row r="743" spans="2:25" ht="14.25" x14ac:dyDescent="0.2">
      <c r="B743" s="818" t="s">
        <v>548</v>
      </c>
      <c r="C743" s="142">
        <v>26</v>
      </c>
      <c r="D743" s="78"/>
      <c r="E743" s="78"/>
      <c r="F743" s="78"/>
      <c r="G743" s="78"/>
      <c r="H743" s="78"/>
      <c r="I743" s="78"/>
      <c r="J743" s="78"/>
      <c r="K743" s="78"/>
      <c r="L743"/>
      <c r="M743"/>
      <c r="N743"/>
      <c r="O743"/>
      <c r="P743"/>
      <c r="Q743"/>
      <c r="R743"/>
      <c r="S743"/>
      <c r="T743"/>
      <c r="U743"/>
      <c r="V743"/>
      <c r="W743"/>
      <c r="X743"/>
      <c r="Y743" s="8" t="s">
        <v>12</v>
      </c>
    </row>
    <row r="744" spans="2:25" ht="14.25" x14ac:dyDescent="0.2">
      <c r="B744" s="818" t="s">
        <v>549</v>
      </c>
      <c r="C744" s="142">
        <v>27</v>
      </c>
      <c r="D744" s="78"/>
      <c r="E744" s="78"/>
      <c r="F744" s="78"/>
      <c r="G744" s="78"/>
      <c r="H744" s="78"/>
      <c r="I744" s="78"/>
      <c r="J744" s="78"/>
      <c r="K744" s="78"/>
      <c r="L744"/>
      <c r="M744"/>
      <c r="N744"/>
      <c r="O744"/>
      <c r="P744"/>
      <c r="Q744"/>
      <c r="R744"/>
      <c r="S744"/>
      <c r="T744"/>
      <c r="U744"/>
      <c r="V744"/>
      <c r="W744"/>
      <c r="X744"/>
      <c r="Y744" s="8" t="s">
        <v>12</v>
      </c>
    </row>
    <row r="745" spans="2:25" ht="14.25" x14ac:dyDescent="0.2">
      <c r="B745" s="818" t="s">
        <v>550</v>
      </c>
      <c r="C745" s="142">
        <v>28</v>
      </c>
      <c r="D745" s="78"/>
      <c r="E745" s="78"/>
      <c r="F745" s="78"/>
      <c r="G745" s="78"/>
      <c r="H745" s="78"/>
      <c r="I745" s="78"/>
      <c r="J745" s="78"/>
      <c r="K745" s="78"/>
      <c r="L745"/>
      <c r="M745"/>
      <c r="N745"/>
      <c r="O745"/>
      <c r="P745"/>
      <c r="Q745"/>
      <c r="R745"/>
      <c r="S745"/>
      <c r="T745"/>
      <c r="U745"/>
      <c r="V745"/>
      <c r="W745"/>
      <c r="X745"/>
      <c r="Y745" s="8" t="s">
        <v>12</v>
      </c>
    </row>
    <row r="746" spans="2:25" ht="14.25" x14ac:dyDescent="0.2">
      <c r="B746" s="52" t="s">
        <v>1252</v>
      </c>
      <c r="C746" s="142">
        <v>29</v>
      </c>
      <c r="D746" s="78"/>
      <c r="E746" s="78"/>
      <c r="F746" s="78"/>
      <c r="G746" s="78"/>
      <c r="H746" s="78"/>
      <c r="I746" s="78"/>
      <c r="J746" s="78"/>
      <c r="K746" s="78"/>
      <c r="L746"/>
      <c r="M746"/>
      <c r="N746"/>
      <c r="O746"/>
      <c r="P746"/>
      <c r="Q746"/>
      <c r="R746"/>
      <c r="S746"/>
      <c r="T746"/>
      <c r="U746"/>
      <c r="V746"/>
      <c r="W746"/>
      <c r="X746"/>
      <c r="Y746" s="8" t="s">
        <v>12</v>
      </c>
    </row>
    <row r="747" spans="2:25" ht="14.25" x14ac:dyDescent="0.2">
      <c r="B747" s="815" t="s">
        <v>1253</v>
      </c>
      <c r="C747" s="142">
        <v>30</v>
      </c>
      <c r="D747" s="78"/>
      <c r="E747" s="269"/>
      <c r="F747" s="269"/>
      <c r="G747" s="269"/>
      <c r="H747" s="269"/>
      <c r="I747" s="269"/>
      <c r="J747" s="269"/>
      <c r="K747" s="269"/>
      <c r="L747"/>
      <c r="M747"/>
      <c r="N747"/>
      <c r="O747"/>
      <c r="P747"/>
      <c r="Q747"/>
      <c r="R747"/>
      <c r="S747"/>
      <c r="T747"/>
      <c r="U747"/>
      <c r="V747"/>
      <c r="W747"/>
      <c r="X747"/>
      <c r="Y747" s="8" t="s">
        <v>12</v>
      </c>
    </row>
    <row r="748" spans="2:25" ht="14.25" x14ac:dyDescent="0.2">
      <c r="L748"/>
      <c r="M748"/>
      <c r="N748"/>
      <c r="O748"/>
      <c r="P748"/>
      <c r="Q748"/>
      <c r="R748"/>
      <c r="S748"/>
      <c r="T748"/>
      <c r="U748"/>
      <c r="V748"/>
      <c r="W748"/>
      <c r="X748"/>
      <c r="Y748" s="8" t="s">
        <v>12</v>
      </c>
    </row>
    <row r="749" spans="2:25" ht="14.25" customHeight="1" x14ac:dyDescent="0.2">
      <c r="B749" s="821"/>
      <c r="C749" s="822"/>
      <c r="D749" s="2122" t="s">
        <v>1254</v>
      </c>
      <c r="E749" s="1369" t="s">
        <v>2019</v>
      </c>
      <c r="F749" s="1370"/>
      <c r="G749" s="1370"/>
      <c r="H749" s="1370"/>
      <c r="I749" s="1370"/>
      <c r="J749" s="1370"/>
      <c r="K749" s="1371"/>
      <c r="L749"/>
      <c r="M749"/>
      <c r="N749"/>
      <c r="O749"/>
      <c r="P749"/>
      <c r="Q749"/>
      <c r="R749"/>
      <c r="S749"/>
      <c r="T749"/>
      <c r="U749"/>
      <c r="V749"/>
      <c r="W749"/>
      <c r="X749"/>
      <c r="Y749" s="8" t="s">
        <v>12</v>
      </c>
    </row>
    <row r="750" spans="2:25" ht="15" x14ac:dyDescent="0.2">
      <c r="B750" s="810" t="s">
        <v>2014</v>
      </c>
      <c r="C750" s="823"/>
      <c r="D750" s="2068"/>
      <c r="E750" s="1372" t="str">
        <f>""&amp;$D$430</f>
        <v>0</v>
      </c>
      <c r="F750" s="1372" t="str">
        <f>""&amp;$D$431</f>
        <v/>
      </c>
      <c r="G750" s="1372" t="str">
        <f>""&amp;$D$432</f>
        <v/>
      </c>
      <c r="H750" s="1372" t="str">
        <f>""&amp;$D$433</f>
        <v/>
      </c>
      <c r="I750" s="1372" t="str">
        <f>""&amp;$D$434</f>
        <v/>
      </c>
      <c r="J750" s="1372" t="str">
        <f>""&amp;$D$435</f>
        <v/>
      </c>
      <c r="K750" s="1372" t="str">
        <f>""&amp;$D$436</f>
        <v>XXX</v>
      </c>
      <c r="L750"/>
      <c r="M750"/>
      <c r="N750"/>
      <c r="O750"/>
      <c r="P750"/>
      <c r="Q750"/>
      <c r="R750"/>
      <c r="S750"/>
      <c r="T750"/>
      <c r="U750"/>
      <c r="V750"/>
      <c r="W750"/>
      <c r="X750"/>
      <c r="Y750" s="8" t="s">
        <v>12</v>
      </c>
    </row>
    <row r="751" spans="2:25" ht="14.25" x14ac:dyDescent="0.2">
      <c r="B751" s="1374" t="s">
        <v>1255</v>
      </c>
      <c r="C751" s="824">
        <v>332</v>
      </c>
      <c r="D751" s="18">
        <v>1</v>
      </c>
      <c r="E751" s="18">
        <v>2</v>
      </c>
      <c r="F751" s="18">
        <v>3</v>
      </c>
      <c r="G751" s="18">
        <v>4</v>
      </c>
      <c r="H751" s="18">
        <v>5</v>
      </c>
      <c r="I751" s="18">
        <v>6</v>
      </c>
      <c r="J751" s="18">
        <v>7</v>
      </c>
      <c r="K751" s="18">
        <v>8</v>
      </c>
      <c r="L751"/>
      <c r="M751"/>
      <c r="N751"/>
      <c r="O751"/>
      <c r="P751"/>
      <c r="Q751"/>
      <c r="R751"/>
      <c r="S751"/>
      <c r="T751"/>
      <c r="U751"/>
      <c r="V751"/>
      <c r="W751"/>
      <c r="X751"/>
      <c r="Y751" s="8" t="s">
        <v>12</v>
      </c>
    </row>
    <row r="752" spans="2:25" ht="14.25" x14ac:dyDescent="0.2">
      <c r="B752" s="813" t="s">
        <v>1244</v>
      </c>
      <c r="C752" s="142">
        <v>1</v>
      </c>
      <c r="D752" s="263"/>
      <c r="E752" s="263"/>
      <c r="F752" s="263"/>
      <c r="G752" s="263"/>
      <c r="H752" s="263"/>
      <c r="I752" s="263"/>
      <c r="J752" s="263"/>
      <c r="K752" s="263"/>
      <c r="L752"/>
      <c r="M752"/>
      <c r="N752"/>
      <c r="O752"/>
      <c r="P752"/>
      <c r="Q752"/>
      <c r="R752"/>
      <c r="S752"/>
      <c r="T752"/>
      <c r="U752"/>
      <c r="V752"/>
      <c r="W752"/>
      <c r="X752"/>
      <c r="Y752" s="8" t="s">
        <v>12</v>
      </c>
    </row>
    <row r="753" spans="2:25" ht="14.25" x14ac:dyDescent="0.2">
      <c r="B753" s="814" t="s">
        <v>156</v>
      </c>
      <c r="C753" s="142">
        <v>2</v>
      </c>
      <c r="D753" s="263"/>
      <c r="E753" s="263"/>
      <c r="F753" s="263"/>
      <c r="G753" s="263"/>
      <c r="H753" s="263"/>
      <c r="I753" s="263"/>
      <c r="J753" s="263"/>
      <c r="K753" s="263"/>
      <c r="L753"/>
      <c r="M753"/>
      <c r="N753"/>
      <c r="O753"/>
      <c r="P753"/>
      <c r="Q753"/>
      <c r="R753"/>
      <c r="S753"/>
      <c r="T753"/>
      <c r="U753"/>
      <c r="V753"/>
      <c r="W753"/>
      <c r="X753"/>
      <c r="Y753" s="8" t="s">
        <v>12</v>
      </c>
    </row>
    <row r="754" spans="2:25" ht="14.25" x14ac:dyDescent="0.2">
      <c r="B754" s="304" t="s">
        <v>1112</v>
      </c>
      <c r="C754" s="142">
        <v>3</v>
      </c>
      <c r="D754" s="263"/>
      <c r="E754" s="263"/>
      <c r="F754" s="263"/>
      <c r="G754" s="263"/>
      <c r="H754" s="263"/>
      <c r="I754" s="263"/>
      <c r="J754" s="263"/>
      <c r="K754" s="263"/>
      <c r="L754"/>
      <c r="M754"/>
      <c r="N754"/>
      <c r="O754"/>
      <c r="P754"/>
      <c r="Q754"/>
      <c r="R754"/>
      <c r="S754"/>
      <c r="T754"/>
      <c r="U754"/>
      <c r="V754"/>
      <c r="W754"/>
      <c r="X754"/>
      <c r="Y754" s="8" t="s">
        <v>12</v>
      </c>
    </row>
    <row r="755" spans="2:25" ht="14.25" x14ac:dyDescent="0.2">
      <c r="B755" s="304" t="s">
        <v>1245</v>
      </c>
      <c r="C755" s="142">
        <v>4</v>
      </c>
      <c r="D755" s="78"/>
      <c r="E755" s="78"/>
      <c r="F755" s="78"/>
      <c r="G755" s="78"/>
      <c r="H755" s="78"/>
      <c r="I755" s="78"/>
      <c r="J755" s="78"/>
      <c r="K755" s="78"/>
      <c r="L755"/>
      <c r="M755"/>
      <c r="N755"/>
      <c r="O755"/>
      <c r="P755"/>
      <c r="Q755"/>
      <c r="R755"/>
      <c r="S755"/>
      <c r="T755"/>
      <c r="U755"/>
      <c r="V755"/>
      <c r="W755"/>
      <c r="X755"/>
      <c r="Y755" s="8" t="s">
        <v>12</v>
      </c>
    </row>
    <row r="756" spans="2:25" ht="14.25" x14ac:dyDescent="0.2">
      <c r="B756" s="304" t="s">
        <v>1246</v>
      </c>
      <c r="C756" s="142">
        <v>5</v>
      </c>
      <c r="D756" s="78"/>
      <c r="E756" s="78"/>
      <c r="F756" s="78"/>
      <c r="G756" s="78"/>
      <c r="H756" s="78"/>
      <c r="I756" s="78"/>
      <c r="J756" s="78"/>
      <c r="K756" s="78"/>
      <c r="L756"/>
      <c r="M756"/>
      <c r="N756"/>
      <c r="O756"/>
      <c r="P756"/>
      <c r="Q756"/>
      <c r="R756"/>
      <c r="S756"/>
      <c r="T756"/>
      <c r="U756"/>
      <c r="V756"/>
      <c r="W756"/>
      <c r="X756"/>
      <c r="Y756" s="8" t="s">
        <v>12</v>
      </c>
    </row>
    <row r="757" spans="2:25" ht="14.25" x14ac:dyDescent="0.2">
      <c r="B757" s="304" t="s">
        <v>524</v>
      </c>
      <c r="C757" s="142">
        <v>6</v>
      </c>
      <c r="D757" s="78"/>
      <c r="E757" s="78"/>
      <c r="F757" s="78"/>
      <c r="G757" s="78"/>
      <c r="H757" s="78"/>
      <c r="I757" s="78"/>
      <c r="J757" s="78"/>
      <c r="K757" s="78"/>
      <c r="L757"/>
      <c r="M757"/>
      <c r="N757"/>
      <c r="O757"/>
      <c r="P757"/>
      <c r="Q757"/>
      <c r="R757"/>
      <c r="S757"/>
      <c r="T757"/>
      <c r="U757"/>
      <c r="V757"/>
      <c r="W757"/>
      <c r="X757"/>
      <c r="Y757" s="8" t="s">
        <v>12</v>
      </c>
    </row>
    <row r="758" spans="2:25" ht="14.25" x14ac:dyDescent="0.2">
      <c r="B758" s="304" t="s">
        <v>900</v>
      </c>
      <c r="C758" s="142">
        <v>7</v>
      </c>
      <c r="D758" s="78"/>
      <c r="E758" s="78"/>
      <c r="F758" s="78"/>
      <c r="G758" s="78"/>
      <c r="H758" s="78"/>
      <c r="I758" s="78"/>
      <c r="J758" s="78"/>
      <c r="K758" s="78"/>
      <c r="L758"/>
      <c r="M758"/>
      <c r="N758"/>
      <c r="O758"/>
      <c r="P758"/>
      <c r="Q758"/>
      <c r="R758"/>
      <c r="S758"/>
      <c r="T758"/>
      <c r="U758"/>
      <c r="V758"/>
      <c r="W758"/>
      <c r="X758"/>
      <c r="Y758" s="8" t="s">
        <v>12</v>
      </c>
    </row>
    <row r="759" spans="2:25" ht="14.25" x14ac:dyDescent="0.2">
      <c r="B759" s="304" t="s">
        <v>1247</v>
      </c>
      <c r="C759" s="142">
        <v>8</v>
      </c>
      <c r="D759" s="78"/>
      <c r="E759" s="78"/>
      <c r="F759" s="78"/>
      <c r="G759" s="78"/>
      <c r="H759" s="78"/>
      <c r="I759" s="78"/>
      <c r="J759" s="78"/>
      <c r="K759" s="78"/>
      <c r="L759"/>
      <c r="M759"/>
      <c r="N759"/>
      <c r="O759"/>
      <c r="P759"/>
      <c r="Q759"/>
      <c r="R759"/>
      <c r="S759"/>
      <c r="T759"/>
      <c r="U759"/>
      <c r="V759"/>
      <c r="W759"/>
      <c r="X759"/>
      <c r="Y759" s="8" t="s">
        <v>12</v>
      </c>
    </row>
    <row r="760" spans="2:25" ht="14.25" x14ac:dyDescent="0.2">
      <c r="B760" s="304" t="s">
        <v>1248</v>
      </c>
      <c r="C760" s="142">
        <v>9</v>
      </c>
      <c r="D760" s="78"/>
      <c r="E760" s="78"/>
      <c r="F760" s="78"/>
      <c r="G760" s="78"/>
      <c r="H760" s="78"/>
      <c r="I760" s="78"/>
      <c r="J760" s="78"/>
      <c r="K760" s="78"/>
      <c r="L760"/>
      <c r="M760"/>
      <c r="N760"/>
      <c r="O760"/>
      <c r="P760"/>
      <c r="Q760"/>
      <c r="R760"/>
      <c r="S760"/>
      <c r="T760"/>
      <c r="U760"/>
      <c r="V760"/>
      <c r="W760"/>
      <c r="X760"/>
      <c r="Y760" s="8" t="s">
        <v>12</v>
      </c>
    </row>
    <row r="761" spans="2:25" ht="14.25" x14ac:dyDescent="0.2">
      <c r="B761" s="815" t="s">
        <v>1249</v>
      </c>
      <c r="C761" s="142">
        <v>10</v>
      </c>
      <c r="D761" s="269"/>
      <c r="E761" s="78"/>
      <c r="F761" s="78"/>
      <c r="G761" s="78"/>
      <c r="H761" s="78"/>
      <c r="I761" s="78"/>
      <c r="J761" s="78"/>
      <c r="K761" s="78"/>
      <c r="L761"/>
      <c r="M761"/>
      <c r="N761"/>
      <c r="O761"/>
      <c r="P761"/>
      <c r="Q761"/>
      <c r="R761"/>
      <c r="S761"/>
      <c r="T761"/>
      <c r="U761"/>
      <c r="V761"/>
      <c r="W761"/>
      <c r="X761"/>
      <c r="Y761" s="8" t="s">
        <v>12</v>
      </c>
    </row>
    <row r="762" spans="2:25" ht="14.25" x14ac:dyDescent="0.2">
      <c r="B762" s="814" t="s">
        <v>1250</v>
      </c>
      <c r="C762" s="142">
        <v>11</v>
      </c>
      <c r="D762" s="263"/>
      <c r="E762" s="263"/>
      <c r="F762" s="263"/>
      <c r="G762" s="263"/>
      <c r="H762" s="263"/>
      <c r="I762" s="263"/>
      <c r="J762" s="263"/>
      <c r="K762" s="263"/>
      <c r="L762"/>
      <c r="M762"/>
      <c r="N762"/>
      <c r="O762"/>
      <c r="P762"/>
      <c r="Q762"/>
      <c r="R762"/>
      <c r="S762"/>
      <c r="T762"/>
      <c r="U762"/>
      <c r="V762"/>
      <c r="W762"/>
      <c r="X762"/>
      <c r="Y762" s="8" t="s">
        <v>12</v>
      </c>
    </row>
    <row r="763" spans="2:25" ht="14.25" x14ac:dyDescent="0.2">
      <c r="B763" s="424" t="s">
        <v>1251</v>
      </c>
      <c r="C763" s="142">
        <v>12</v>
      </c>
      <c r="D763" s="1215"/>
      <c r="E763" s="1215"/>
      <c r="F763" s="1215"/>
      <c r="G763" s="1215"/>
      <c r="H763" s="1215"/>
      <c r="I763" s="1215"/>
      <c r="J763" s="1215"/>
      <c r="K763" s="1215"/>
      <c r="L763"/>
      <c r="M763"/>
      <c r="N763"/>
      <c r="O763"/>
      <c r="P763"/>
      <c r="Q763"/>
      <c r="R763"/>
      <c r="S763"/>
      <c r="T763"/>
      <c r="U763"/>
      <c r="V763"/>
      <c r="W763"/>
      <c r="X763"/>
      <c r="Y763" s="8" t="s">
        <v>12</v>
      </c>
    </row>
    <row r="764" spans="2:25" ht="14.25" x14ac:dyDescent="0.2">
      <c r="B764" s="817" t="s">
        <v>668</v>
      </c>
      <c r="C764" s="142">
        <v>13</v>
      </c>
      <c r="D764" s="78"/>
      <c r="E764" s="78"/>
      <c r="F764" s="78"/>
      <c r="G764" s="78"/>
      <c r="H764" s="78"/>
      <c r="I764" s="78"/>
      <c r="J764" s="78"/>
      <c r="K764" s="78"/>
      <c r="L764"/>
      <c r="M764"/>
      <c r="N764"/>
      <c r="O764"/>
      <c r="P764"/>
      <c r="Q764"/>
      <c r="R764"/>
      <c r="S764"/>
      <c r="T764"/>
      <c r="U764"/>
      <c r="V764"/>
      <c r="W764"/>
      <c r="X764"/>
      <c r="Y764" s="8" t="s">
        <v>12</v>
      </c>
    </row>
    <row r="765" spans="2:25" ht="14.25" x14ac:dyDescent="0.2">
      <c r="B765" s="321" t="s">
        <v>538</v>
      </c>
      <c r="C765" s="142">
        <v>14</v>
      </c>
      <c r="D765" s="1585"/>
      <c r="E765" s="1585"/>
      <c r="F765" s="1585"/>
      <c r="G765" s="1585"/>
      <c r="H765" s="1585"/>
      <c r="I765" s="1585"/>
      <c r="J765" s="1585"/>
      <c r="K765" s="1585"/>
      <c r="L765"/>
      <c r="M765"/>
      <c r="N765"/>
      <c r="O765"/>
      <c r="P765"/>
      <c r="Q765"/>
      <c r="R765"/>
      <c r="S765"/>
      <c r="T765"/>
      <c r="U765"/>
      <c r="V765"/>
      <c r="W765"/>
      <c r="X765"/>
      <c r="Y765" s="8" t="s">
        <v>12</v>
      </c>
    </row>
    <row r="766" spans="2:25" ht="14.25" x14ac:dyDescent="0.2">
      <c r="B766" s="818" t="s">
        <v>539</v>
      </c>
      <c r="C766" s="142">
        <v>15</v>
      </c>
      <c r="D766" s="78"/>
      <c r="E766" s="78"/>
      <c r="F766" s="78"/>
      <c r="G766" s="78"/>
      <c r="H766" s="78"/>
      <c r="I766" s="78"/>
      <c r="J766" s="78"/>
      <c r="K766" s="78"/>
      <c r="L766"/>
      <c r="M766"/>
      <c r="N766"/>
      <c r="O766"/>
      <c r="P766"/>
      <c r="Q766"/>
      <c r="R766"/>
      <c r="S766"/>
      <c r="T766"/>
      <c r="U766"/>
      <c r="V766"/>
      <c r="W766"/>
      <c r="X766"/>
      <c r="Y766" s="8" t="s">
        <v>12</v>
      </c>
    </row>
    <row r="767" spans="2:25" ht="14.25" x14ac:dyDescent="0.2">
      <c r="B767" s="818" t="s">
        <v>540</v>
      </c>
      <c r="C767" s="142">
        <v>16</v>
      </c>
      <c r="D767" s="78"/>
      <c r="E767" s="78"/>
      <c r="F767" s="78"/>
      <c r="G767" s="78"/>
      <c r="H767" s="78"/>
      <c r="I767" s="78"/>
      <c r="J767" s="78"/>
      <c r="K767" s="78"/>
      <c r="L767"/>
      <c r="M767"/>
      <c r="N767"/>
      <c r="O767"/>
      <c r="P767"/>
      <c r="Q767"/>
      <c r="R767"/>
      <c r="S767"/>
      <c r="T767"/>
      <c r="U767"/>
      <c r="V767"/>
      <c r="W767"/>
      <c r="X767"/>
      <c r="Y767" s="8" t="s">
        <v>12</v>
      </c>
    </row>
    <row r="768" spans="2:25" ht="14.25" x14ac:dyDescent="0.2">
      <c r="B768" s="818" t="s">
        <v>541</v>
      </c>
      <c r="C768" s="142">
        <v>17</v>
      </c>
      <c r="D768" s="78"/>
      <c r="E768" s="78"/>
      <c r="F768" s="78"/>
      <c r="G768" s="78"/>
      <c r="H768" s="78"/>
      <c r="I768" s="78"/>
      <c r="J768" s="78"/>
      <c r="K768" s="78"/>
      <c r="L768"/>
      <c r="M768"/>
      <c r="N768"/>
      <c r="O768"/>
      <c r="P768"/>
      <c r="Q768"/>
      <c r="R768"/>
      <c r="S768"/>
      <c r="T768"/>
      <c r="U768"/>
      <c r="V768"/>
      <c r="W768"/>
      <c r="X768"/>
      <c r="Y768" s="8" t="s">
        <v>12</v>
      </c>
    </row>
    <row r="769" spans="2:25" ht="14.25" x14ac:dyDescent="0.2">
      <c r="B769" s="818" t="s">
        <v>542</v>
      </c>
      <c r="C769" s="142">
        <v>18</v>
      </c>
      <c r="D769" s="78"/>
      <c r="E769" s="78"/>
      <c r="F769" s="78"/>
      <c r="G769" s="78"/>
      <c r="H769" s="78"/>
      <c r="I769" s="78"/>
      <c r="J769" s="78"/>
      <c r="K769" s="78"/>
      <c r="L769"/>
      <c r="M769"/>
      <c r="N769"/>
      <c r="O769"/>
      <c r="P769"/>
      <c r="Q769"/>
      <c r="R769"/>
      <c r="S769"/>
      <c r="T769"/>
      <c r="U769"/>
      <c r="V769"/>
      <c r="W769"/>
      <c r="X769"/>
      <c r="Y769" s="8" t="s">
        <v>12</v>
      </c>
    </row>
    <row r="770" spans="2:25" ht="14.25" x14ac:dyDescent="0.2">
      <c r="B770" s="818" t="s">
        <v>463</v>
      </c>
      <c r="C770" s="142">
        <v>19</v>
      </c>
      <c r="D770" s="78"/>
      <c r="E770" s="78"/>
      <c r="F770" s="78"/>
      <c r="G770" s="78"/>
      <c r="H770" s="78"/>
      <c r="I770" s="78"/>
      <c r="J770" s="78"/>
      <c r="K770" s="78"/>
      <c r="L770"/>
      <c r="M770"/>
      <c r="N770"/>
      <c r="O770"/>
      <c r="P770"/>
      <c r="Q770"/>
      <c r="R770"/>
      <c r="S770"/>
      <c r="T770"/>
      <c r="U770"/>
      <c r="V770"/>
      <c r="W770"/>
      <c r="X770"/>
      <c r="Y770" s="8" t="s">
        <v>12</v>
      </c>
    </row>
    <row r="771" spans="2:25" ht="14.25" x14ac:dyDescent="0.2">
      <c r="B771" s="818" t="s">
        <v>461</v>
      </c>
      <c r="C771" s="142">
        <v>20</v>
      </c>
      <c r="D771" s="78"/>
      <c r="E771" s="78"/>
      <c r="F771" s="78"/>
      <c r="G771" s="78"/>
      <c r="H771" s="78"/>
      <c r="I771" s="78"/>
      <c r="J771" s="78"/>
      <c r="K771" s="78"/>
      <c r="L771"/>
      <c r="M771"/>
      <c r="N771"/>
      <c r="O771"/>
      <c r="P771"/>
      <c r="Q771"/>
      <c r="R771"/>
      <c r="S771"/>
      <c r="T771"/>
      <c r="U771"/>
      <c r="V771"/>
      <c r="W771"/>
      <c r="X771"/>
      <c r="Y771" s="8" t="s">
        <v>12</v>
      </c>
    </row>
    <row r="772" spans="2:25" ht="14.25" x14ac:dyDescent="0.2">
      <c r="B772" s="818" t="s">
        <v>543</v>
      </c>
      <c r="C772" s="142">
        <v>21</v>
      </c>
      <c r="D772" s="78"/>
      <c r="E772" s="78"/>
      <c r="F772" s="78"/>
      <c r="G772" s="78"/>
      <c r="H772" s="78"/>
      <c r="I772" s="78"/>
      <c r="J772" s="78"/>
      <c r="K772" s="78"/>
      <c r="L772"/>
      <c r="M772"/>
      <c r="N772"/>
      <c r="O772"/>
      <c r="P772"/>
      <c r="Q772"/>
      <c r="R772"/>
      <c r="S772"/>
      <c r="T772"/>
      <c r="U772"/>
      <c r="V772"/>
      <c r="W772"/>
      <c r="X772"/>
      <c r="Y772" s="8" t="s">
        <v>12</v>
      </c>
    </row>
    <row r="773" spans="2:25" ht="14.25" x14ac:dyDescent="0.2">
      <c r="B773" s="321" t="s">
        <v>544</v>
      </c>
      <c r="C773" s="142">
        <v>22</v>
      </c>
      <c r="D773" s="1585"/>
      <c r="E773" s="1585"/>
      <c r="F773" s="1585"/>
      <c r="G773" s="1585"/>
      <c r="H773" s="1585"/>
      <c r="I773" s="1585"/>
      <c r="J773" s="1585"/>
      <c r="K773" s="1585"/>
      <c r="L773"/>
      <c r="M773"/>
      <c r="N773"/>
      <c r="O773"/>
      <c r="P773"/>
      <c r="Q773"/>
      <c r="R773"/>
      <c r="S773"/>
      <c r="T773"/>
      <c r="U773"/>
      <c r="V773"/>
      <c r="W773"/>
      <c r="X773"/>
      <c r="Y773" s="8" t="s">
        <v>12</v>
      </c>
    </row>
    <row r="774" spans="2:25" ht="14.25" x14ac:dyDescent="0.2">
      <c r="B774" s="818" t="s">
        <v>545</v>
      </c>
      <c r="C774" s="142">
        <v>23</v>
      </c>
      <c r="D774" s="78"/>
      <c r="E774" s="78"/>
      <c r="F774" s="78"/>
      <c r="G774" s="78"/>
      <c r="H774" s="78"/>
      <c r="I774" s="78"/>
      <c r="J774" s="78"/>
      <c r="K774" s="78"/>
      <c r="L774"/>
      <c r="M774"/>
      <c r="N774"/>
      <c r="O774"/>
      <c r="P774"/>
      <c r="Q774"/>
      <c r="R774"/>
      <c r="S774"/>
      <c r="T774"/>
      <c r="U774"/>
      <c r="V774"/>
      <c r="W774"/>
      <c r="X774"/>
      <c r="Y774" s="8" t="s">
        <v>12</v>
      </c>
    </row>
    <row r="775" spans="2:25" ht="14.25" x14ac:dyDescent="0.2">
      <c r="B775" s="819" t="s">
        <v>546</v>
      </c>
      <c r="C775" s="142">
        <v>24</v>
      </c>
      <c r="D775" s="78"/>
      <c r="E775" s="78"/>
      <c r="F775" s="78"/>
      <c r="G775" s="78"/>
      <c r="H775" s="78"/>
      <c r="I775" s="78"/>
      <c r="J775" s="78"/>
      <c r="K775" s="78"/>
      <c r="L775"/>
      <c r="M775"/>
      <c r="N775"/>
      <c r="O775"/>
      <c r="P775"/>
      <c r="Q775"/>
      <c r="R775"/>
      <c r="S775"/>
      <c r="T775"/>
      <c r="U775"/>
      <c r="V775"/>
      <c r="W775"/>
      <c r="X775"/>
      <c r="Y775" s="8" t="s">
        <v>12</v>
      </c>
    </row>
    <row r="776" spans="2:25" ht="14.25" x14ac:dyDescent="0.2">
      <c r="B776" s="819" t="s">
        <v>547</v>
      </c>
      <c r="C776" s="142">
        <v>25</v>
      </c>
      <c r="D776" s="78"/>
      <c r="E776" s="78"/>
      <c r="F776" s="78"/>
      <c r="G776" s="78"/>
      <c r="H776" s="78"/>
      <c r="I776" s="78"/>
      <c r="J776" s="78"/>
      <c r="K776" s="78"/>
      <c r="L776"/>
      <c r="M776"/>
      <c r="N776"/>
      <c r="O776"/>
      <c r="P776"/>
      <c r="Q776"/>
      <c r="R776"/>
      <c r="S776"/>
      <c r="T776"/>
      <c r="U776"/>
      <c r="V776"/>
      <c r="W776"/>
      <c r="X776"/>
      <c r="Y776" s="8" t="s">
        <v>12</v>
      </c>
    </row>
    <row r="777" spans="2:25" ht="14.25" x14ac:dyDescent="0.2">
      <c r="B777" s="818" t="s">
        <v>548</v>
      </c>
      <c r="C777" s="142">
        <v>26</v>
      </c>
      <c r="D777" s="78"/>
      <c r="E777" s="78"/>
      <c r="F777" s="78"/>
      <c r="G777" s="78"/>
      <c r="H777" s="78"/>
      <c r="I777" s="78"/>
      <c r="J777" s="78"/>
      <c r="K777" s="78"/>
      <c r="L777"/>
      <c r="M777"/>
      <c r="N777"/>
      <c r="O777"/>
      <c r="P777"/>
      <c r="Q777"/>
      <c r="R777"/>
      <c r="S777"/>
      <c r="T777"/>
      <c r="U777"/>
      <c r="V777"/>
      <c r="W777"/>
      <c r="X777"/>
      <c r="Y777" s="8" t="s">
        <v>12</v>
      </c>
    </row>
    <row r="778" spans="2:25" ht="14.25" x14ac:dyDescent="0.2">
      <c r="B778" s="818" t="s">
        <v>549</v>
      </c>
      <c r="C778" s="142">
        <v>27</v>
      </c>
      <c r="D778" s="78"/>
      <c r="E778" s="78"/>
      <c r="F778" s="78"/>
      <c r="G778" s="78"/>
      <c r="H778" s="78"/>
      <c r="I778" s="78"/>
      <c r="J778" s="78"/>
      <c r="K778" s="78"/>
      <c r="L778"/>
      <c r="M778"/>
      <c r="N778"/>
      <c r="O778"/>
      <c r="P778"/>
      <c r="Q778"/>
      <c r="R778"/>
      <c r="S778"/>
      <c r="T778"/>
      <c r="U778"/>
      <c r="V778"/>
      <c r="W778"/>
      <c r="X778"/>
      <c r="Y778" s="8" t="s">
        <v>12</v>
      </c>
    </row>
    <row r="779" spans="2:25" ht="14.25" x14ac:dyDescent="0.2">
      <c r="B779" s="818" t="s">
        <v>550</v>
      </c>
      <c r="C779" s="142">
        <v>28</v>
      </c>
      <c r="D779" s="78"/>
      <c r="E779" s="78"/>
      <c r="F779" s="78"/>
      <c r="G779" s="78"/>
      <c r="H779" s="78"/>
      <c r="I779" s="78"/>
      <c r="J779" s="78"/>
      <c r="K779" s="78"/>
      <c r="L779"/>
      <c r="M779"/>
      <c r="N779"/>
      <c r="O779"/>
      <c r="P779"/>
      <c r="Q779"/>
      <c r="R779"/>
      <c r="S779"/>
      <c r="T779"/>
      <c r="U779"/>
      <c r="V779"/>
      <c r="W779"/>
      <c r="X779"/>
      <c r="Y779" s="8" t="s">
        <v>12</v>
      </c>
    </row>
    <row r="780" spans="2:25" ht="14.25" x14ac:dyDescent="0.2">
      <c r="B780" s="52" t="s">
        <v>1252</v>
      </c>
      <c r="C780" s="142">
        <v>29</v>
      </c>
      <c r="D780" s="78"/>
      <c r="E780" s="78"/>
      <c r="F780" s="78"/>
      <c r="G780" s="78"/>
      <c r="H780" s="78"/>
      <c r="I780" s="78"/>
      <c r="J780" s="78"/>
      <c r="K780" s="78"/>
      <c r="L780"/>
      <c r="M780"/>
      <c r="N780"/>
      <c r="O780"/>
      <c r="P780"/>
      <c r="Q780"/>
      <c r="R780"/>
      <c r="S780"/>
      <c r="T780"/>
      <c r="U780"/>
      <c r="V780"/>
      <c r="W780"/>
      <c r="X780"/>
      <c r="Y780" s="8" t="s">
        <v>12</v>
      </c>
    </row>
    <row r="781" spans="2:25" ht="14.25" x14ac:dyDescent="0.2">
      <c r="B781" s="815" t="s">
        <v>1253</v>
      </c>
      <c r="C781" s="142">
        <v>30</v>
      </c>
      <c r="D781" s="78"/>
      <c r="E781" s="269"/>
      <c r="F781" s="269"/>
      <c r="G781" s="269"/>
      <c r="H781" s="269"/>
      <c r="I781" s="269"/>
      <c r="J781" s="269"/>
      <c r="K781" s="269"/>
      <c r="L781"/>
      <c r="M781"/>
      <c r="N781"/>
      <c r="O781"/>
      <c r="P781"/>
      <c r="Q781"/>
      <c r="R781"/>
      <c r="S781"/>
      <c r="T781"/>
      <c r="U781"/>
      <c r="V781"/>
      <c r="W781"/>
      <c r="X781"/>
      <c r="Y781" s="8" t="s">
        <v>12</v>
      </c>
    </row>
    <row r="782" spans="2:25" ht="14.25" x14ac:dyDescent="0.2">
      <c r="L782"/>
      <c r="M782"/>
      <c r="N782"/>
      <c r="O782"/>
      <c r="P782"/>
      <c r="Q782"/>
      <c r="R782"/>
      <c r="S782"/>
      <c r="T782"/>
      <c r="U782"/>
      <c r="V782"/>
      <c r="W782"/>
      <c r="X782"/>
      <c r="Y782" s="8" t="s">
        <v>12</v>
      </c>
    </row>
    <row r="783" spans="2:25" ht="14.25" customHeight="1" x14ac:dyDescent="0.2">
      <c r="B783" s="821"/>
      <c r="C783" s="822"/>
      <c r="D783" s="2122" t="s">
        <v>1257</v>
      </c>
      <c r="E783" s="1369" t="s">
        <v>2019</v>
      </c>
      <c r="F783" s="1370"/>
      <c r="G783" s="1370"/>
      <c r="H783" s="1370"/>
      <c r="I783" s="1370"/>
      <c r="J783" s="1370"/>
      <c r="K783" s="1371"/>
      <c r="L783"/>
      <c r="M783"/>
      <c r="N783"/>
      <c r="O783"/>
      <c r="P783"/>
      <c r="Q783"/>
      <c r="R783"/>
      <c r="S783"/>
      <c r="T783"/>
      <c r="U783"/>
      <c r="V783"/>
      <c r="W783"/>
      <c r="X783"/>
      <c r="Y783" s="8" t="s">
        <v>12</v>
      </c>
    </row>
    <row r="784" spans="2:25" ht="15" x14ac:dyDescent="0.2">
      <c r="B784" s="810" t="s">
        <v>2015</v>
      </c>
      <c r="C784" s="823"/>
      <c r="D784" s="2068"/>
      <c r="E784" s="1372" t="str">
        <f>""&amp;$D$430</f>
        <v>0</v>
      </c>
      <c r="F784" s="1372" t="str">
        <f>""&amp;$D$431</f>
        <v/>
      </c>
      <c r="G784" s="1372" t="str">
        <f>""&amp;$D$432</f>
        <v/>
      </c>
      <c r="H784" s="1372" t="str">
        <f>""&amp;$D$433</f>
        <v/>
      </c>
      <c r="I784" s="1372" t="str">
        <f>""&amp;$D$434</f>
        <v/>
      </c>
      <c r="J784" s="1372" t="str">
        <f>""&amp;$D$435</f>
        <v/>
      </c>
      <c r="K784" s="1372" t="str">
        <f>""&amp;$D$436</f>
        <v>XXX</v>
      </c>
      <c r="L784"/>
      <c r="M784"/>
      <c r="N784"/>
      <c r="O784"/>
      <c r="P784"/>
      <c r="Q784"/>
      <c r="R784"/>
      <c r="S784"/>
      <c r="T784"/>
      <c r="U784"/>
      <c r="V784"/>
      <c r="W784"/>
      <c r="X784"/>
      <c r="Y784" s="8" t="s">
        <v>12</v>
      </c>
    </row>
    <row r="785" spans="2:25" ht="14.25" x14ac:dyDescent="0.2">
      <c r="B785" s="1374" t="s">
        <v>1255</v>
      </c>
      <c r="C785" s="824">
        <v>333</v>
      </c>
      <c r="D785" s="18">
        <v>1</v>
      </c>
      <c r="E785" s="18">
        <v>2</v>
      </c>
      <c r="F785" s="18">
        <v>3</v>
      </c>
      <c r="G785" s="18">
        <v>4</v>
      </c>
      <c r="H785" s="18">
        <v>5</v>
      </c>
      <c r="I785" s="18">
        <v>6</v>
      </c>
      <c r="J785" s="18">
        <v>7</v>
      </c>
      <c r="K785" s="18">
        <v>8</v>
      </c>
      <c r="L785"/>
      <c r="M785"/>
      <c r="N785"/>
      <c r="O785"/>
      <c r="P785"/>
      <c r="Q785"/>
      <c r="R785"/>
      <c r="S785"/>
      <c r="T785"/>
      <c r="U785"/>
      <c r="V785"/>
      <c r="W785"/>
      <c r="X785"/>
      <c r="Y785" s="8" t="s">
        <v>12</v>
      </c>
    </row>
    <row r="786" spans="2:25" ht="14.25" x14ac:dyDescent="0.2">
      <c r="B786" s="813" t="s">
        <v>1244</v>
      </c>
      <c r="C786" s="142">
        <v>1</v>
      </c>
      <c r="D786" s="263"/>
      <c r="E786" s="263"/>
      <c r="F786" s="263"/>
      <c r="G786" s="263"/>
      <c r="H786" s="263"/>
      <c r="I786" s="263"/>
      <c r="J786" s="263"/>
      <c r="K786" s="263"/>
      <c r="L786"/>
      <c r="M786"/>
      <c r="N786"/>
      <c r="O786"/>
      <c r="P786"/>
      <c r="Q786"/>
      <c r="R786"/>
      <c r="S786"/>
      <c r="T786"/>
      <c r="U786"/>
      <c r="V786"/>
      <c r="W786"/>
      <c r="X786"/>
      <c r="Y786" s="8" t="s">
        <v>12</v>
      </c>
    </row>
    <row r="787" spans="2:25" ht="14.25" x14ac:dyDescent="0.2">
      <c r="B787" s="814" t="s">
        <v>156</v>
      </c>
      <c r="C787" s="142">
        <v>2</v>
      </c>
      <c r="D787" s="263"/>
      <c r="E787" s="263"/>
      <c r="F787" s="263"/>
      <c r="G787" s="263"/>
      <c r="H787" s="263"/>
      <c r="I787" s="263"/>
      <c r="J787" s="263"/>
      <c r="K787" s="263"/>
      <c r="L787"/>
      <c r="M787"/>
      <c r="N787"/>
      <c r="O787"/>
      <c r="P787"/>
      <c r="Q787"/>
      <c r="R787"/>
      <c r="S787"/>
      <c r="T787"/>
      <c r="U787"/>
      <c r="V787"/>
      <c r="W787"/>
      <c r="X787"/>
      <c r="Y787" s="8" t="s">
        <v>12</v>
      </c>
    </row>
    <row r="788" spans="2:25" ht="14.25" x14ac:dyDescent="0.2">
      <c r="B788" s="304" t="s">
        <v>1112</v>
      </c>
      <c r="C788" s="142">
        <v>3</v>
      </c>
      <c r="D788" s="263"/>
      <c r="E788" s="263"/>
      <c r="F788" s="263"/>
      <c r="G788" s="263"/>
      <c r="H788" s="263"/>
      <c r="I788" s="263"/>
      <c r="J788" s="263"/>
      <c r="K788" s="263"/>
      <c r="L788"/>
      <c r="M788"/>
      <c r="N788"/>
      <c r="O788"/>
      <c r="P788"/>
      <c r="Q788"/>
      <c r="R788"/>
      <c r="S788"/>
      <c r="T788"/>
      <c r="U788"/>
      <c r="V788"/>
      <c r="W788"/>
      <c r="X788"/>
      <c r="Y788" s="8" t="s">
        <v>12</v>
      </c>
    </row>
    <row r="789" spans="2:25" ht="14.25" x14ac:dyDescent="0.2">
      <c r="B789" s="304" t="s">
        <v>1245</v>
      </c>
      <c r="C789" s="142">
        <v>4</v>
      </c>
      <c r="D789" s="78"/>
      <c r="E789" s="78"/>
      <c r="F789" s="78"/>
      <c r="G789" s="78"/>
      <c r="H789" s="78"/>
      <c r="I789" s="78"/>
      <c r="J789" s="78"/>
      <c r="K789" s="78"/>
      <c r="L789"/>
      <c r="M789"/>
      <c r="N789"/>
      <c r="O789"/>
      <c r="P789"/>
      <c r="Q789"/>
      <c r="R789"/>
      <c r="S789"/>
      <c r="T789"/>
      <c r="U789"/>
      <c r="V789"/>
      <c r="W789"/>
      <c r="X789"/>
      <c r="Y789" s="8" t="s">
        <v>12</v>
      </c>
    </row>
    <row r="790" spans="2:25" ht="14.25" x14ac:dyDescent="0.2">
      <c r="B790" s="304" t="s">
        <v>1246</v>
      </c>
      <c r="C790" s="142">
        <v>5</v>
      </c>
      <c r="D790" s="78"/>
      <c r="E790" s="78"/>
      <c r="F790" s="78"/>
      <c r="G790" s="78"/>
      <c r="H790" s="78"/>
      <c r="I790" s="78"/>
      <c r="J790" s="78"/>
      <c r="K790" s="78"/>
      <c r="L790"/>
      <c r="M790"/>
      <c r="N790"/>
      <c r="O790"/>
      <c r="P790"/>
      <c r="Q790"/>
      <c r="R790"/>
      <c r="S790"/>
      <c r="T790"/>
      <c r="U790"/>
      <c r="V790"/>
      <c r="W790"/>
      <c r="X790"/>
      <c r="Y790" s="8" t="s">
        <v>12</v>
      </c>
    </row>
    <row r="791" spans="2:25" ht="14.25" x14ac:dyDescent="0.2">
      <c r="B791" s="304" t="s">
        <v>524</v>
      </c>
      <c r="C791" s="142">
        <v>6</v>
      </c>
      <c r="D791" s="78"/>
      <c r="E791" s="78"/>
      <c r="F791" s="78"/>
      <c r="G791" s="78"/>
      <c r="H791" s="78"/>
      <c r="I791" s="78"/>
      <c r="J791" s="78"/>
      <c r="K791" s="78"/>
      <c r="L791"/>
      <c r="M791"/>
      <c r="N791"/>
      <c r="O791"/>
      <c r="P791"/>
      <c r="Q791"/>
      <c r="R791"/>
      <c r="S791"/>
      <c r="T791"/>
      <c r="U791"/>
      <c r="V791"/>
      <c r="W791"/>
      <c r="X791"/>
      <c r="Y791" s="8" t="s">
        <v>12</v>
      </c>
    </row>
    <row r="792" spans="2:25" ht="14.25" x14ac:dyDescent="0.2">
      <c r="B792" s="304" t="s">
        <v>900</v>
      </c>
      <c r="C792" s="142">
        <v>7</v>
      </c>
      <c r="D792" s="78"/>
      <c r="E792" s="78"/>
      <c r="F792" s="78"/>
      <c r="G792" s="78"/>
      <c r="H792" s="78"/>
      <c r="I792" s="78"/>
      <c r="J792" s="78"/>
      <c r="K792" s="78"/>
      <c r="L792"/>
      <c r="M792"/>
      <c r="N792"/>
      <c r="O792"/>
      <c r="P792"/>
      <c r="Q792"/>
      <c r="R792"/>
      <c r="S792"/>
      <c r="T792"/>
      <c r="U792"/>
      <c r="V792"/>
      <c r="W792"/>
      <c r="X792"/>
      <c r="Y792" s="8" t="s">
        <v>12</v>
      </c>
    </row>
    <row r="793" spans="2:25" ht="14.25" x14ac:dyDescent="0.2">
      <c r="B793" s="304" t="s">
        <v>1247</v>
      </c>
      <c r="C793" s="142">
        <v>8</v>
      </c>
      <c r="D793" s="78"/>
      <c r="E793" s="78"/>
      <c r="F793" s="78"/>
      <c r="G793" s="78"/>
      <c r="H793" s="78"/>
      <c r="I793" s="78"/>
      <c r="J793" s="78"/>
      <c r="K793" s="78"/>
      <c r="L793"/>
      <c r="M793"/>
      <c r="N793"/>
      <c r="O793"/>
      <c r="P793"/>
      <c r="Q793"/>
      <c r="R793"/>
      <c r="S793"/>
      <c r="T793"/>
      <c r="U793"/>
      <c r="V793"/>
      <c r="W793"/>
      <c r="X793"/>
      <c r="Y793" s="8" t="s">
        <v>12</v>
      </c>
    </row>
    <row r="794" spans="2:25" ht="14.25" x14ac:dyDescent="0.2">
      <c r="B794" s="304" t="s">
        <v>1248</v>
      </c>
      <c r="C794" s="142">
        <v>9</v>
      </c>
      <c r="D794" s="78"/>
      <c r="E794" s="78"/>
      <c r="F794" s="78"/>
      <c r="G794" s="78"/>
      <c r="H794" s="78"/>
      <c r="I794" s="78"/>
      <c r="J794" s="78"/>
      <c r="K794" s="78"/>
      <c r="L794"/>
      <c r="M794"/>
      <c r="N794"/>
      <c r="O794"/>
      <c r="P794"/>
      <c r="Q794"/>
      <c r="R794"/>
      <c r="S794"/>
      <c r="T794"/>
      <c r="U794"/>
      <c r="V794"/>
      <c r="W794"/>
      <c r="X794"/>
      <c r="Y794" s="8" t="s">
        <v>12</v>
      </c>
    </row>
    <row r="795" spans="2:25" ht="14.25" x14ac:dyDescent="0.2">
      <c r="B795" s="815" t="s">
        <v>1249</v>
      </c>
      <c r="C795" s="142">
        <v>10</v>
      </c>
      <c r="D795" s="269"/>
      <c r="E795" s="78"/>
      <c r="F795" s="78"/>
      <c r="G795" s="78"/>
      <c r="H795" s="78"/>
      <c r="I795" s="78"/>
      <c r="J795" s="78"/>
      <c r="K795" s="78"/>
      <c r="L795"/>
      <c r="M795"/>
      <c r="N795"/>
      <c r="O795"/>
      <c r="P795"/>
      <c r="Q795"/>
      <c r="R795"/>
      <c r="S795"/>
      <c r="T795"/>
      <c r="U795"/>
      <c r="V795"/>
      <c r="W795"/>
      <c r="X795"/>
      <c r="Y795" s="8" t="s">
        <v>12</v>
      </c>
    </row>
    <row r="796" spans="2:25" ht="14.25" x14ac:dyDescent="0.2">
      <c r="B796" s="814" t="s">
        <v>1250</v>
      </c>
      <c r="C796" s="142">
        <v>11</v>
      </c>
      <c r="D796" s="263"/>
      <c r="E796" s="263"/>
      <c r="F796" s="263"/>
      <c r="G796" s="263"/>
      <c r="H796" s="263"/>
      <c r="I796" s="263"/>
      <c r="J796" s="263"/>
      <c r="K796" s="263"/>
      <c r="L796"/>
      <c r="M796"/>
      <c r="N796"/>
      <c r="O796"/>
      <c r="P796"/>
      <c r="Q796"/>
      <c r="R796"/>
      <c r="S796"/>
      <c r="T796"/>
      <c r="U796"/>
      <c r="V796"/>
      <c r="W796"/>
      <c r="X796"/>
      <c r="Y796" s="8" t="s">
        <v>12</v>
      </c>
    </row>
    <row r="797" spans="2:25" ht="14.25" x14ac:dyDescent="0.2">
      <c r="B797" s="424" t="s">
        <v>1251</v>
      </c>
      <c r="C797" s="142">
        <v>12</v>
      </c>
      <c r="D797" s="1215"/>
      <c r="E797" s="1215"/>
      <c r="F797" s="1215"/>
      <c r="G797" s="1215"/>
      <c r="H797" s="1215"/>
      <c r="I797" s="1215"/>
      <c r="J797" s="1215"/>
      <c r="K797" s="1215"/>
      <c r="L797"/>
      <c r="M797"/>
      <c r="N797"/>
      <c r="O797"/>
      <c r="P797"/>
      <c r="Q797"/>
      <c r="R797"/>
      <c r="S797"/>
      <c r="T797"/>
      <c r="U797"/>
      <c r="V797"/>
      <c r="W797"/>
      <c r="X797"/>
      <c r="Y797" s="8" t="s">
        <v>12</v>
      </c>
    </row>
    <row r="798" spans="2:25" ht="14.25" x14ac:dyDescent="0.2">
      <c r="B798" s="817" t="s">
        <v>668</v>
      </c>
      <c r="C798" s="142">
        <v>13</v>
      </c>
      <c r="D798" s="78"/>
      <c r="E798" s="78"/>
      <c r="F798" s="78"/>
      <c r="G798" s="78"/>
      <c r="H798" s="78"/>
      <c r="I798" s="78"/>
      <c r="J798" s="78"/>
      <c r="K798" s="78"/>
      <c r="L798"/>
      <c r="M798"/>
      <c r="N798"/>
      <c r="O798"/>
      <c r="P798"/>
      <c r="Q798"/>
      <c r="R798"/>
      <c r="S798"/>
      <c r="T798"/>
      <c r="U798"/>
      <c r="V798"/>
      <c r="W798"/>
      <c r="X798"/>
      <c r="Y798" s="8" t="s">
        <v>12</v>
      </c>
    </row>
    <row r="799" spans="2:25" ht="14.25" x14ac:dyDescent="0.2">
      <c r="B799" s="321" t="s">
        <v>538</v>
      </c>
      <c r="C799" s="142">
        <v>14</v>
      </c>
      <c r="D799" s="1585"/>
      <c r="E799" s="1585"/>
      <c r="F799" s="1585"/>
      <c r="G799" s="1585"/>
      <c r="H799" s="1585"/>
      <c r="I799" s="1585"/>
      <c r="J799" s="1585"/>
      <c r="K799" s="1585"/>
      <c r="L799"/>
      <c r="M799"/>
      <c r="N799"/>
      <c r="O799"/>
      <c r="P799"/>
      <c r="Q799"/>
      <c r="R799"/>
      <c r="S799"/>
      <c r="T799"/>
      <c r="U799"/>
      <c r="V799"/>
      <c r="W799"/>
      <c r="X799"/>
      <c r="Y799" s="8" t="s">
        <v>12</v>
      </c>
    </row>
    <row r="800" spans="2:25" ht="14.25" x14ac:dyDescent="0.2">
      <c r="B800" s="818" t="s">
        <v>539</v>
      </c>
      <c r="C800" s="142">
        <v>15</v>
      </c>
      <c r="D800" s="78"/>
      <c r="E800" s="78"/>
      <c r="F800" s="78"/>
      <c r="G800" s="78"/>
      <c r="H800" s="78"/>
      <c r="I800" s="78"/>
      <c r="J800" s="78"/>
      <c r="K800" s="78"/>
      <c r="L800"/>
      <c r="M800"/>
      <c r="N800"/>
      <c r="O800"/>
      <c r="P800"/>
      <c r="Q800"/>
      <c r="R800"/>
      <c r="S800"/>
      <c r="T800"/>
      <c r="U800"/>
      <c r="V800"/>
      <c r="W800"/>
      <c r="X800"/>
      <c r="Y800" s="8" t="s">
        <v>12</v>
      </c>
    </row>
    <row r="801" spans="2:25" ht="14.25" x14ac:dyDescent="0.2">
      <c r="B801" s="818" t="s">
        <v>540</v>
      </c>
      <c r="C801" s="142">
        <v>16</v>
      </c>
      <c r="D801" s="78"/>
      <c r="E801" s="78"/>
      <c r="F801" s="78"/>
      <c r="G801" s="78"/>
      <c r="H801" s="78"/>
      <c r="I801" s="78"/>
      <c r="J801" s="78"/>
      <c r="K801" s="78"/>
      <c r="L801"/>
      <c r="M801"/>
      <c r="N801"/>
      <c r="O801"/>
      <c r="P801"/>
      <c r="Q801"/>
      <c r="R801"/>
      <c r="S801"/>
      <c r="T801"/>
      <c r="U801"/>
      <c r="V801"/>
      <c r="W801"/>
      <c r="X801"/>
      <c r="Y801" s="8" t="s">
        <v>12</v>
      </c>
    </row>
    <row r="802" spans="2:25" ht="14.25" x14ac:dyDescent="0.2">
      <c r="B802" s="818" t="s">
        <v>541</v>
      </c>
      <c r="C802" s="142">
        <v>17</v>
      </c>
      <c r="D802" s="78"/>
      <c r="E802" s="78"/>
      <c r="F802" s="78"/>
      <c r="G802" s="78"/>
      <c r="H802" s="78"/>
      <c r="I802" s="78"/>
      <c r="J802" s="78"/>
      <c r="K802" s="78"/>
      <c r="L802"/>
      <c r="M802"/>
      <c r="N802"/>
      <c r="O802"/>
      <c r="P802"/>
      <c r="Q802"/>
      <c r="R802"/>
      <c r="S802"/>
      <c r="T802"/>
      <c r="U802"/>
      <c r="V802"/>
      <c r="W802"/>
      <c r="X802"/>
      <c r="Y802" s="8" t="s">
        <v>12</v>
      </c>
    </row>
    <row r="803" spans="2:25" ht="14.25" x14ac:dyDescent="0.2">
      <c r="B803" s="818" t="s">
        <v>542</v>
      </c>
      <c r="C803" s="142">
        <v>18</v>
      </c>
      <c r="D803" s="78"/>
      <c r="E803" s="78"/>
      <c r="F803" s="78"/>
      <c r="G803" s="78"/>
      <c r="H803" s="78"/>
      <c r="I803" s="78"/>
      <c r="J803" s="78"/>
      <c r="K803" s="78"/>
      <c r="L803"/>
      <c r="M803"/>
      <c r="N803"/>
      <c r="O803"/>
      <c r="P803"/>
      <c r="Q803"/>
      <c r="R803"/>
      <c r="S803"/>
      <c r="T803"/>
      <c r="U803"/>
      <c r="V803"/>
      <c r="W803"/>
      <c r="X803"/>
      <c r="Y803" s="8" t="s">
        <v>12</v>
      </c>
    </row>
    <row r="804" spans="2:25" ht="14.25" x14ac:dyDescent="0.2">
      <c r="B804" s="818" t="s">
        <v>463</v>
      </c>
      <c r="C804" s="142">
        <v>19</v>
      </c>
      <c r="D804" s="78"/>
      <c r="E804" s="78"/>
      <c r="F804" s="78"/>
      <c r="G804" s="78"/>
      <c r="H804" s="78"/>
      <c r="I804" s="78"/>
      <c r="J804" s="78"/>
      <c r="K804" s="78"/>
      <c r="L804"/>
      <c r="M804"/>
      <c r="N804"/>
      <c r="O804"/>
      <c r="P804"/>
      <c r="Q804"/>
      <c r="R804"/>
      <c r="S804"/>
      <c r="T804"/>
      <c r="U804"/>
      <c r="V804"/>
      <c r="W804"/>
      <c r="X804"/>
      <c r="Y804" s="8" t="s">
        <v>12</v>
      </c>
    </row>
    <row r="805" spans="2:25" ht="14.25" x14ac:dyDescent="0.2">
      <c r="B805" s="818" t="s">
        <v>461</v>
      </c>
      <c r="C805" s="142">
        <v>20</v>
      </c>
      <c r="D805" s="78"/>
      <c r="E805" s="78"/>
      <c r="F805" s="78"/>
      <c r="G805" s="78"/>
      <c r="H805" s="78"/>
      <c r="I805" s="78"/>
      <c r="J805" s="78"/>
      <c r="K805" s="78"/>
      <c r="L805"/>
      <c r="M805"/>
      <c r="N805"/>
      <c r="O805"/>
      <c r="P805"/>
      <c r="Q805"/>
      <c r="R805"/>
      <c r="S805"/>
      <c r="T805"/>
      <c r="U805"/>
      <c r="V805"/>
      <c r="W805"/>
      <c r="X805"/>
      <c r="Y805" s="8" t="s">
        <v>12</v>
      </c>
    </row>
    <row r="806" spans="2:25" ht="14.25" x14ac:dyDescent="0.2">
      <c r="B806" s="818" t="s">
        <v>543</v>
      </c>
      <c r="C806" s="142">
        <v>21</v>
      </c>
      <c r="D806" s="78"/>
      <c r="E806" s="78"/>
      <c r="F806" s="78"/>
      <c r="G806" s="78"/>
      <c r="H806" s="78"/>
      <c r="I806" s="78"/>
      <c r="J806" s="78"/>
      <c r="K806" s="78"/>
      <c r="L806"/>
      <c r="M806"/>
      <c r="N806"/>
      <c r="O806"/>
      <c r="P806"/>
      <c r="Q806"/>
      <c r="R806"/>
      <c r="S806"/>
      <c r="T806"/>
      <c r="U806"/>
      <c r="V806"/>
      <c r="W806"/>
      <c r="X806"/>
      <c r="Y806" s="8" t="s">
        <v>12</v>
      </c>
    </row>
    <row r="807" spans="2:25" ht="14.25" x14ac:dyDescent="0.2">
      <c r="B807" s="321" t="s">
        <v>544</v>
      </c>
      <c r="C807" s="142">
        <v>22</v>
      </c>
      <c r="D807" s="1585"/>
      <c r="E807" s="1585"/>
      <c r="F807" s="1585"/>
      <c r="G807" s="1585"/>
      <c r="H807" s="1585"/>
      <c r="I807" s="1585"/>
      <c r="J807" s="1585"/>
      <c r="K807" s="1585"/>
      <c r="L807"/>
      <c r="M807"/>
      <c r="N807"/>
      <c r="O807"/>
      <c r="P807"/>
      <c r="Q807"/>
      <c r="R807"/>
      <c r="S807"/>
      <c r="T807"/>
      <c r="U807"/>
      <c r="V807"/>
      <c r="W807"/>
      <c r="X807"/>
      <c r="Y807" s="8" t="s">
        <v>12</v>
      </c>
    </row>
    <row r="808" spans="2:25" ht="14.25" x14ac:dyDescent="0.2">
      <c r="B808" s="818" t="s">
        <v>545</v>
      </c>
      <c r="C808" s="142">
        <v>23</v>
      </c>
      <c r="D808" s="78"/>
      <c r="E808" s="78"/>
      <c r="F808" s="78"/>
      <c r="G808" s="78"/>
      <c r="H808" s="78"/>
      <c r="I808" s="78"/>
      <c r="J808" s="78"/>
      <c r="K808" s="78"/>
      <c r="L808"/>
      <c r="M808"/>
      <c r="N808"/>
      <c r="O808"/>
      <c r="P808"/>
      <c r="Q808"/>
      <c r="R808"/>
      <c r="S808"/>
      <c r="T808"/>
      <c r="U808"/>
      <c r="V808"/>
      <c r="W808"/>
      <c r="X808"/>
      <c r="Y808" s="8" t="s">
        <v>12</v>
      </c>
    </row>
    <row r="809" spans="2:25" ht="14.25" x14ac:dyDescent="0.2">
      <c r="B809" s="819" t="s">
        <v>546</v>
      </c>
      <c r="C809" s="142">
        <v>24</v>
      </c>
      <c r="D809" s="78"/>
      <c r="E809" s="78"/>
      <c r="F809" s="78"/>
      <c r="G809" s="78"/>
      <c r="H809" s="78"/>
      <c r="I809" s="78"/>
      <c r="J809" s="78"/>
      <c r="K809" s="78"/>
      <c r="L809"/>
      <c r="M809"/>
      <c r="N809"/>
      <c r="O809"/>
      <c r="P809"/>
      <c r="Q809"/>
      <c r="R809"/>
      <c r="S809"/>
      <c r="T809"/>
      <c r="U809"/>
      <c r="V809"/>
      <c r="W809"/>
      <c r="X809"/>
      <c r="Y809" s="8" t="s">
        <v>12</v>
      </c>
    </row>
    <row r="810" spans="2:25" ht="14.25" x14ac:dyDescent="0.2">
      <c r="B810" s="819" t="s">
        <v>547</v>
      </c>
      <c r="C810" s="142">
        <v>25</v>
      </c>
      <c r="D810" s="78"/>
      <c r="E810" s="78"/>
      <c r="F810" s="78"/>
      <c r="G810" s="78"/>
      <c r="H810" s="78"/>
      <c r="I810" s="78"/>
      <c r="J810" s="78"/>
      <c r="K810" s="78"/>
      <c r="L810"/>
      <c r="M810"/>
      <c r="N810"/>
      <c r="O810"/>
      <c r="P810"/>
      <c r="Q810"/>
      <c r="R810"/>
      <c r="S810"/>
      <c r="T810"/>
      <c r="U810"/>
      <c r="V810"/>
      <c r="W810"/>
      <c r="X810"/>
      <c r="Y810" s="8" t="s">
        <v>12</v>
      </c>
    </row>
    <row r="811" spans="2:25" ht="14.25" x14ac:dyDescent="0.2">
      <c r="B811" s="818" t="s">
        <v>548</v>
      </c>
      <c r="C811" s="142">
        <v>26</v>
      </c>
      <c r="D811" s="78"/>
      <c r="E811" s="78"/>
      <c r="F811" s="78"/>
      <c r="G811" s="78"/>
      <c r="H811" s="78"/>
      <c r="I811" s="78"/>
      <c r="J811" s="78"/>
      <c r="K811" s="78"/>
      <c r="L811"/>
      <c r="M811"/>
      <c r="N811"/>
      <c r="O811"/>
      <c r="P811"/>
      <c r="Q811"/>
      <c r="R811"/>
      <c r="S811"/>
      <c r="T811"/>
      <c r="U811"/>
      <c r="V811"/>
      <c r="W811"/>
      <c r="X811"/>
      <c r="Y811" s="8" t="s">
        <v>12</v>
      </c>
    </row>
    <row r="812" spans="2:25" ht="14.25" x14ac:dyDescent="0.2">
      <c r="B812" s="818" t="s">
        <v>549</v>
      </c>
      <c r="C812" s="142">
        <v>27</v>
      </c>
      <c r="D812" s="78"/>
      <c r="E812" s="78"/>
      <c r="F812" s="78"/>
      <c r="G812" s="78"/>
      <c r="H812" s="78"/>
      <c r="I812" s="78"/>
      <c r="J812" s="78"/>
      <c r="K812" s="78"/>
      <c r="L812"/>
      <c r="M812"/>
      <c r="N812"/>
      <c r="O812"/>
      <c r="P812"/>
      <c r="Q812"/>
      <c r="R812"/>
      <c r="S812"/>
      <c r="T812"/>
      <c r="U812"/>
      <c r="V812"/>
      <c r="W812"/>
      <c r="X812"/>
      <c r="Y812" s="8" t="s">
        <v>12</v>
      </c>
    </row>
    <row r="813" spans="2:25" ht="14.25" x14ac:dyDescent="0.2">
      <c r="B813" s="818" t="s">
        <v>550</v>
      </c>
      <c r="C813" s="142">
        <v>28</v>
      </c>
      <c r="D813" s="78"/>
      <c r="E813" s="78"/>
      <c r="F813" s="78"/>
      <c r="G813" s="78"/>
      <c r="H813" s="78"/>
      <c r="I813" s="78"/>
      <c r="J813" s="78"/>
      <c r="K813" s="78"/>
      <c r="L813"/>
      <c r="M813"/>
      <c r="N813"/>
      <c r="O813"/>
      <c r="P813"/>
      <c r="Q813"/>
      <c r="R813"/>
      <c r="S813"/>
      <c r="T813"/>
      <c r="U813"/>
      <c r="V813"/>
      <c r="W813"/>
      <c r="X813"/>
      <c r="Y813" s="8" t="s">
        <v>12</v>
      </c>
    </row>
    <row r="814" spans="2:25" ht="14.25" x14ac:dyDescent="0.2">
      <c r="B814" s="52" t="s">
        <v>1252</v>
      </c>
      <c r="C814" s="142">
        <v>29</v>
      </c>
      <c r="D814" s="78"/>
      <c r="E814" s="78"/>
      <c r="F814" s="78"/>
      <c r="G814" s="78"/>
      <c r="H814" s="78"/>
      <c r="I814" s="78"/>
      <c r="J814" s="78"/>
      <c r="K814" s="78"/>
      <c r="L814"/>
      <c r="M814"/>
      <c r="N814"/>
      <c r="O814"/>
      <c r="P814"/>
      <c r="Q814"/>
      <c r="R814"/>
      <c r="S814"/>
      <c r="T814"/>
      <c r="U814"/>
      <c r="V814"/>
      <c r="W814"/>
      <c r="X814"/>
      <c r="Y814" s="8" t="s">
        <v>12</v>
      </c>
    </row>
    <row r="815" spans="2:25" ht="14.25" x14ac:dyDescent="0.2">
      <c r="B815" s="815" t="s">
        <v>1253</v>
      </c>
      <c r="C815" s="142">
        <v>30</v>
      </c>
      <c r="D815" s="78"/>
      <c r="E815" s="269"/>
      <c r="F815" s="269"/>
      <c r="G815" s="269"/>
      <c r="H815" s="269"/>
      <c r="I815" s="269"/>
      <c r="J815" s="269"/>
      <c r="K815" s="269"/>
      <c r="L815"/>
      <c r="M815"/>
      <c r="N815"/>
      <c r="O815"/>
      <c r="P815"/>
      <c r="Q815"/>
      <c r="R815"/>
      <c r="S815"/>
      <c r="T815"/>
      <c r="U815"/>
      <c r="V815"/>
      <c r="W815"/>
      <c r="X815"/>
      <c r="Y815" s="8" t="s">
        <v>12</v>
      </c>
    </row>
    <row r="816" spans="2:25" ht="14.25" x14ac:dyDescent="0.2">
      <c r="L816"/>
      <c r="M816"/>
      <c r="N816"/>
      <c r="O816"/>
      <c r="P816"/>
      <c r="Q816"/>
      <c r="R816"/>
      <c r="S816"/>
      <c r="T816"/>
      <c r="U816"/>
      <c r="V816"/>
      <c r="W816"/>
      <c r="X816"/>
      <c r="Y816" s="8" t="s">
        <v>12</v>
      </c>
    </row>
    <row r="817" spans="2:25" ht="14.25" customHeight="1" x14ac:dyDescent="0.2">
      <c r="B817" s="821"/>
      <c r="C817" s="822"/>
      <c r="D817" s="2122" t="s">
        <v>2090</v>
      </c>
      <c r="E817" s="1369" t="s">
        <v>2091</v>
      </c>
      <c r="F817" s="1370"/>
      <c r="G817" s="1370"/>
      <c r="H817" s="1370"/>
      <c r="I817" s="1370"/>
      <c r="J817" s="1370"/>
      <c r="K817" s="1371"/>
      <c r="L817"/>
      <c r="M817"/>
      <c r="N817"/>
      <c r="O817"/>
      <c r="P817"/>
      <c r="Q817"/>
      <c r="R817"/>
      <c r="S817"/>
      <c r="T817"/>
      <c r="U817"/>
      <c r="V817"/>
      <c r="W817"/>
      <c r="X817"/>
      <c r="Y817" s="8" t="s">
        <v>12</v>
      </c>
    </row>
    <row r="818" spans="2:25" ht="15" x14ac:dyDescent="0.2">
      <c r="B818" s="810" t="s">
        <v>2016</v>
      </c>
      <c r="C818" s="823"/>
      <c r="D818" s="2068"/>
      <c r="E818" s="1372" t="str">
        <f>""&amp;$D$430</f>
        <v>0</v>
      </c>
      <c r="F818" s="1372" t="str">
        <f>""&amp;$D$431</f>
        <v/>
      </c>
      <c r="G818" s="1372" t="str">
        <f>""&amp;$D$432</f>
        <v/>
      </c>
      <c r="H818" s="1372" t="str">
        <f>""&amp;$D$433</f>
        <v/>
      </c>
      <c r="I818" s="1372" t="str">
        <f>""&amp;$D$434</f>
        <v/>
      </c>
      <c r="J818" s="1372" t="str">
        <f>""&amp;$D$435</f>
        <v/>
      </c>
      <c r="K818" s="1372" t="str">
        <f>""&amp;$D$436</f>
        <v>XXX</v>
      </c>
      <c r="L818"/>
      <c r="M818"/>
      <c r="N818"/>
      <c r="O818"/>
      <c r="P818"/>
      <c r="Q818"/>
      <c r="R818"/>
      <c r="S818"/>
      <c r="T818"/>
      <c r="U818"/>
      <c r="V818"/>
      <c r="W818"/>
      <c r="X818"/>
      <c r="Y818" s="8" t="s">
        <v>12</v>
      </c>
    </row>
    <row r="819" spans="2:25" ht="14.25" x14ac:dyDescent="0.2">
      <c r="B819" s="1374" t="s">
        <v>1255</v>
      </c>
      <c r="C819" s="824">
        <v>334</v>
      </c>
      <c r="D819" s="19">
        <v>1</v>
      </c>
      <c r="E819" s="18">
        <v>2</v>
      </c>
      <c r="F819" s="18">
        <v>3</v>
      </c>
      <c r="G819" s="18">
        <v>4</v>
      </c>
      <c r="H819" s="18">
        <v>5</v>
      </c>
      <c r="I819" s="18">
        <v>6</v>
      </c>
      <c r="J819" s="18">
        <v>7</v>
      </c>
      <c r="K819" s="18">
        <v>8</v>
      </c>
      <c r="L819"/>
      <c r="M819"/>
      <c r="N819"/>
      <c r="O819"/>
      <c r="P819"/>
      <c r="Q819"/>
      <c r="R819"/>
      <c r="S819"/>
      <c r="T819"/>
      <c r="U819"/>
      <c r="V819"/>
      <c r="W819"/>
      <c r="X819"/>
      <c r="Y819" s="8" t="s">
        <v>12</v>
      </c>
    </row>
    <row r="820" spans="2:25" ht="14.25" x14ac:dyDescent="0.2">
      <c r="B820" s="813" t="s">
        <v>1244</v>
      </c>
      <c r="C820" s="142">
        <v>1</v>
      </c>
      <c r="D820" s="263"/>
      <c r="E820" s="263"/>
      <c r="F820" s="263"/>
      <c r="G820" s="263"/>
      <c r="H820" s="263"/>
      <c r="I820" s="263"/>
      <c r="J820" s="263"/>
      <c r="K820" s="263"/>
      <c r="L820"/>
      <c r="M820"/>
      <c r="N820"/>
      <c r="O820"/>
      <c r="P820"/>
      <c r="Q820"/>
      <c r="R820"/>
      <c r="S820"/>
      <c r="T820"/>
      <c r="U820"/>
      <c r="V820"/>
      <c r="W820"/>
      <c r="X820"/>
      <c r="Y820" s="8" t="s">
        <v>12</v>
      </c>
    </row>
    <row r="821" spans="2:25" ht="14.25" x14ac:dyDescent="0.2">
      <c r="B821" s="814" t="s">
        <v>156</v>
      </c>
      <c r="C821" s="142">
        <v>2</v>
      </c>
      <c r="D821" s="263"/>
      <c r="E821" s="263"/>
      <c r="F821" s="263"/>
      <c r="G821" s="263"/>
      <c r="H821" s="263"/>
      <c r="I821" s="263"/>
      <c r="J821" s="263"/>
      <c r="K821" s="263"/>
      <c r="L821"/>
      <c r="M821"/>
      <c r="N821"/>
      <c r="O821"/>
      <c r="P821"/>
      <c r="Q821"/>
      <c r="R821"/>
      <c r="S821"/>
      <c r="T821"/>
      <c r="U821"/>
      <c r="V821"/>
      <c r="W821"/>
      <c r="X821"/>
      <c r="Y821" s="8" t="s">
        <v>12</v>
      </c>
    </row>
    <row r="822" spans="2:25" ht="14.25" x14ac:dyDescent="0.2">
      <c r="B822" s="304" t="s">
        <v>1112</v>
      </c>
      <c r="C822" s="142">
        <v>3</v>
      </c>
      <c r="D822" s="263"/>
      <c r="E822" s="263"/>
      <c r="F822" s="263"/>
      <c r="G822" s="263"/>
      <c r="H822" s="263"/>
      <c r="I822" s="263"/>
      <c r="J822" s="263"/>
      <c r="K822" s="263"/>
      <c r="L822"/>
      <c r="M822"/>
      <c r="N822"/>
      <c r="O822"/>
      <c r="P822"/>
      <c r="Q822"/>
      <c r="R822"/>
      <c r="S822"/>
      <c r="T822"/>
      <c r="U822"/>
      <c r="V822"/>
      <c r="W822"/>
      <c r="X822"/>
      <c r="Y822" s="8" t="s">
        <v>12</v>
      </c>
    </row>
    <row r="823" spans="2:25" ht="14.25" x14ac:dyDescent="0.2">
      <c r="B823" s="304" t="s">
        <v>1245</v>
      </c>
      <c r="C823" s="142">
        <v>4</v>
      </c>
      <c r="D823" s="78"/>
      <c r="E823" s="78"/>
      <c r="F823" s="78"/>
      <c r="G823" s="78"/>
      <c r="H823" s="78"/>
      <c r="I823" s="78"/>
      <c r="J823" s="78"/>
      <c r="K823" s="78"/>
      <c r="L823"/>
      <c r="M823"/>
      <c r="N823"/>
      <c r="O823"/>
      <c r="P823"/>
      <c r="Q823"/>
      <c r="R823"/>
      <c r="S823"/>
      <c r="T823"/>
      <c r="U823"/>
      <c r="V823"/>
      <c r="W823"/>
      <c r="X823"/>
      <c r="Y823" s="8" t="s">
        <v>12</v>
      </c>
    </row>
    <row r="824" spans="2:25" ht="14.25" x14ac:dyDescent="0.2">
      <c r="B824" s="304" t="s">
        <v>1246</v>
      </c>
      <c r="C824" s="142">
        <v>5</v>
      </c>
      <c r="D824" s="78"/>
      <c r="E824" s="78"/>
      <c r="F824" s="78"/>
      <c r="G824" s="78"/>
      <c r="H824" s="78"/>
      <c r="I824" s="78"/>
      <c r="J824" s="78"/>
      <c r="K824" s="78"/>
      <c r="L824"/>
      <c r="M824"/>
      <c r="N824"/>
      <c r="O824"/>
      <c r="P824"/>
      <c r="Q824"/>
      <c r="R824"/>
      <c r="S824"/>
      <c r="T824"/>
      <c r="U824"/>
      <c r="V824"/>
      <c r="W824"/>
      <c r="X824"/>
      <c r="Y824" s="8" t="s">
        <v>12</v>
      </c>
    </row>
    <row r="825" spans="2:25" ht="14.25" x14ac:dyDescent="0.2">
      <c r="B825" s="304" t="s">
        <v>524</v>
      </c>
      <c r="C825" s="142">
        <v>6</v>
      </c>
      <c r="D825" s="78"/>
      <c r="E825" s="78"/>
      <c r="F825" s="78"/>
      <c r="G825" s="78"/>
      <c r="H825" s="78"/>
      <c r="I825" s="78"/>
      <c r="J825" s="78"/>
      <c r="K825" s="78"/>
      <c r="L825"/>
      <c r="M825"/>
      <c r="N825"/>
      <c r="O825"/>
      <c r="P825"/>
      <c r="Q825"/>
      <c r="R825"/>
      <c r="S825"/>
      <c r="T825"/>
      <c r="U825"/>
      <c r="V825"/>
      <c r="W825"/>
      <c r="X825"/>
      <c r="Y825" s="8" t="s">
        <v>12</v>
      </c>
    </row>
    <row r="826" spans="2:25" ht="14.25" x14ac:dyDescent="0.2">
      <c r="B826" s="304" t="s">
        <v>900</v>
      </c>
      <c r="C826" s="142">
        <v>7</v>
      </c>
      <c r="D826" s="78"/>
      <c r="E826" s="78"/>
      <c r="F826" s="78"/>
      <c r="G826" s="78"/>
      <c r="H826" s="78"/>
      <c r="I826" s="78"/>
      <c r="J826" s="78"/>
      <c r="K826" s="78"/>
      <c r="L826"/>
      <c r="M826"/>
      <c r="N826"/>
      <c r="O826"/>
      <c r="P826"/>
      <c r="Q826"/>
      <c r="R826"/>
      <c r="S826"/>
      <c r="T826"/>
      <c r="U826"/>
      <c r="V826"/>
      <c r="W826"/>
      <c r="X826"/>
      <c r="Y826" s="8" t="s">
        <v>12</v>
      </c>
    </row>
    <row r="827" spans="2:25" ht="14.25" x14ac:dyDescent="0.2">
      <c r="B827" s="304" t="s">
        <v>1247</v>
      </c>
      <c r="C827" s="142">
        <v>8</v>
      </c>
      <c r="D827" s="78"/>
      <c r="E827" s="78"/>
      <c r="F827" s="78"/>
      <c r="G827" s="78"/>
      <c r="H827" s="78"/>
      <c r="I827" s="78"/>
      <c r="J827" s="78"/>
      <c r="K827" s="78"/>
      <c r="L827"/>
      <c r="M827"/>
      <c r="N827"/>
      <c r="O827"/>
      <c r="P827"/>
      <c r="Q827"/>
      <c r="R827"/>
      <c r="S827"/>
      <c r="T827"/>
      <c r="U827"/>
      <c r="V827"/>
      <c r="W827"/>
      <c r="X827"/>
      <c r="Y827" s="8" t="s">
        <v>12</v>
      </c>
    </row>
    <row r="828" spans="2:25" ht="14.25" x14ac:dyDescent="0.2">
      <c r="B828" s="304" t="s">
        <v>1248</v>
      </c>
      <c r="C828" s="142">
        <v>9</v>
      </c>
      <c r="D828" s="78"/>
      <c r="E828" s="78"/>
      <c r="F828" s="78"/>
      <c r="G828" s="78"/>
      <c r="H828" s="78"/>
      <c r="I828" s="78"/>
      <c r="J828" s="78"/>
      <c r="K828" s="78"/>
      <c r="L828"/>
      <c r="M828"/>
      <c r="N828"/>
      <c r="O828"/>
      <c r="P828"/>
      <c r="Q828"/>
      <c r="R828"/>
      <c r="S828"/>
      <c r="T828"/>
      <c r="U828"/>
      <c r="V828"/>
      <c r="W828"/>
      <c r="X828"/>
      <c r="Y828" s="8" t="s">
        <v>12</v>
      </c>
    </row>
    <row r="829" spans="2:25" ht="14.25" x14ac:dyDescent="0.2">
      <c r="B829" s="815" t="s">
        <v>1249</v>
      </c>
      <c r="C829" s="142">
        <v>10</v>
      </c>
      <c r="D829" s="269"/>
      <c r="E829" s="78"/>
      <c r="F829" s="78"/>
      <c r="G829" s="78"/>
      <c r="H829" s="78"/>
      <c r="I829" s="78"/>
      <c r="J829" s="78"/>
      <c r="K829" s="78"/>
      <c r="L829"/>
      <c r="M829"/>
      <c r="N829"/>
      <c r="O829"/>
      <c r="P829"/>
      <c r="Q829"/>
      <c r="R829"/>
      <c r="S829"/>
      <c r="T829"/>
      <c r="U829"/>
      <c r="V829"/>
      <c r="W829"/>
      <c r="X829"/>
      <c r="Y829" s="8" t="s">
        <v>12</v>
      </c>
    </row>
    <row r="830" spans="2:25" ht="14.25" x14ac:dyDescent="0.2">
      <c r="B830" s="814" t="s">
        <v>1250</v>
      </c>
      <c r="C830" s="142">
        <v>11</v>
      </c>
      <c r="D830" s="263"/>
      <c r="E830" s="263"/>
      <c r="F830" s="263"/>
      <c r="G830" s="263"/>
      <c r="H830" s="263"/>
      <c r="I830" s="263"/>
      <c r="J830" s="263"/>
      <c r="K830" s="263"/>
      <c r="L830"/>
      <c r="M830"/>
      <c r="N830"/>
      <c r="O830"/>
      <c r="P830"/>
      <c r="Q830"/>
      <c r="R830"/>
      <c r="S830"/>
      <c r="T830"/>
      <c r="U830"/>
      <c r="V830"/>
      <c r="W830"/>
      <c r="X830"/>
      <c r="Y830" s="8" t="s">
        <v>12</v>
      </c>
    </row>
    <row r="831" spans="2:25" ht="14.25" x14ac:dyDescent="0.2">
      <c r="B831" s="424" t="s">
        <v>1251</v>
      </c>
      <c r="C831" s="142">
        <v>12</v>
      </c>
      <c r="D831" s="1215"/>
      <c r="E831" s="1215"/>
      <c r="F831" s="1215"/>
      <c r="G831" s="1215"/>
      <c r="H831" s="1215"/>
      <c r="I831" s="1215"/>
      <c r="J831" s="1215"/>
      <c r="K831" s="1215"/>
      <c r="L831"/>
      <c r="M831"/>
      <c r="N831"/>
      <c r="O831"/>
      <c r="P831"/>
      <c r="Q831"/>
      <c r="R831"/>
      <c r="S831"/>
      <c r="T831"/>
      <c r="U831"/>
      <c r="V831"/>
      <c r="W831"/>
      <c r="X831"/>
      <c r="Y831" s="8" t="s">
        <v>12</v>
      </c>
    </row>
    <row r="832" spans="2:25" ht="14.25" x14ac:dyDescent="0.2">
      <c r="B832" s="817" t="s">
        <v>668</v>
      </c>
      <c r="C832" s="142">
        <v>13</v>
      </c>
      <c r="D832" s="78"/>
      <c r="E832" s="78"/>
      <c r="F832" s="78"/>
      <c r="G832" s="78"/>
      <c r="H832" s="78"/>
      <c r="I832" s="78"/>
      <c r="J832" s="78"/>
      <c r="K832" s="78"/>
      <c r="L832"/>
      <c r="M832"/>
      <c r="N832"/>
      <c r="O832"/>
      <c r="P832"/>
      <c r="Q832"/>
      <c r="R832"/>
      <c r="S832"/>
      <c r="T832"/>
      <c r="U832"/>
      <c r="V832"/>
      <c r="W832"/>
      <c r="X832"/>
      <c r="Y832" s="8" t="s">
        <v>12</v>
      </c>
    </row>
    <row r="833" spans="2:25" ht="14.25" x14ac:dyDescent="0.2">
      <c r="B833" s="321" t="s">
        <v>538</v>
      </c>
      <c r="C833" s="142">
        <v>14</v>
      </c>
      <c r="D833" s="1585"/>
      <c r="E833" s="1585"/>
      <c r="F833" s="1585"/>
      <c r="G833" s="1585"/>
      <c r="H833" s="1585"/>
      <c r="I833" s="1585"/>
      <c r="J833" s="1585"/>
      <c r="K833" s="1585"/>
      <c r="L833"/>
      <c r="M833"/>
      <c r="N833"/>
      <c r="O833"/>
      <c r="P833"/>
      <c r="Q833"/>
      <c r="R833"/>
      <c r="S833"/>
      <c r="T833"/>
      <c r="U833"/>
      <c r="V833"/>
      <c r="W833"/>
      <c r="X833"/>
      <c r="Y833" s="8" t="s">
        <v>12</v>
      </c>
    </row>
    <row r="834" spans="2:25" ht="14.25" x14ac:dyDescent="0.2">
      <c r="B834" s="818" t="s">
        <v>539</v>
      </c>
      <c r="C834" s="142">
        <v>15</v>
      </c>
      <c r="D834" s="78"/>
      <c r="E834" s="78"/>
      <c r="F834" s="78"/>
      <c r="G834" s="78"/>
      <c r="H834" s="78"/>
      <c r="I834" s="78"/>
      <c r="J834" s="78"/>
      <c r="K834" s="78"/>
      <c r="L834"/>
      <c r="M834"/>
      <c r="N834"/>
      <c r="O834"/>
      <c r="P834"/>
      <c r="Q834"/>
      <c r="R834"/>
      <c r="S834"/>
      <c r="T834"/>
      <c r="U834"/>
      <c r="V834"/>
      <c r="W834"/>
      <c r="X834"/>
      <c r="Y834" s="8" t="s">
        <v>12</v>
      </c>
    </row>
    <row r="835" spans="2:25" ht="14.25" x14ac:dyDescent="0.2">
      <c r="B835" s="818" t="s">
        <v>540</v>
      </c>
      <c r="C835" s="142">
        <v>16</v>
      </c>
      <c r="D835" s="78"/>
      <c r="E835" s="78"/>
      <c r="F835" s="78"/>
      <c r="G835" s="78"/>
      <c r="H835" s="78"/>
      <c r="I835" s="78"/>
      <c r="J835" s="78"/>
      <c r="K835" s="78"/>
      <c r="L835"/>
      <c r="M835"/>
      <c r="N835"/>
      <c r="O835"/>
      <c r="P835"/>
      <c r="Q835"/>
      <c r="R835"/>
      <c r="S835"/>
      <c r="T835"/>
      <c r="U835"/>
      <c r="V835"/>
      <c r="W835"/>
      <c r="X835"/>
      <c r="Y835" s="8" t="s">
        <v>12</v>
      </c>
    </row>
    <row r="836" spans="2:25" ht="14.25" x14ac:dyDescent="0.2">
      <c r="B836" s="818" t="s">
        <v>541</v>
      </c>
      <c r="C836" s="142">
        <v>17</v>
      </c>
      <c r="D836" s="78"/>
      <c r="E836" s="78"/>
      <c r="F836" s="78"/>
      <c r="G836" s="78"/>
      <c r="H836" s="78"/>
      <c r="I836" s="78"/>
      <c r="J836" s="78"/>
      <c r="K836" s="78"/>
      <c r="L836"/>
      <c r="M836"/>
      <c r="N836"/>
      <c r="O836"/>
      <c r="P836"/>
      <c r="Q836"/>
      <c r="R836"/>
      <c r="S836"/>
      <c r="T836"/>
      <c r="U836"/>
      <c r="V836"/>
      <c r="W836"/>
      <c r="X836"/>
      <c r="Y836" s="8" t="s">
        <v>12</v>
      </c>
    </row>
    <row r="837" spans="2:25" ht="14.25" x14ac:dyDescent="0.2">
      <c r="B837" s="818" t="s">
        <v>542</v>
      </c>
      <c r="C837" s="142">
        <v>18</v>
      </c>
      <c r="D837" s="78"/>
      <c r="E837" s="78"/>
      <c r="F837" s="78"/>
      <c r="G837" s="78"/>
      <c r="H837" s="78"/>
      <c r="I837" s="78"/>
      <c r="J837" s="78"/>
      <c r="K837" s="78"/>
      <c r="L837"/>
      <c r="M837"/>
      <c r="N837"/>
      <c r="O837"/>
      <c r="P837"/>
      <c r="Q837"/>
      <c r="R837"/>
      <c r="S837"/>
      <c r="T837"/>
      <c r="U837"/>
      <c r="V837"/>
      <c r="W837"/>
      <c r="X837"/>
      <c r="Y837" s="8" t="s">
        <v>12</v>
      </c>
    </row>
    <row r="838" spans="2:25" ht="14.25" x14ac:dyDescent="0.2">
      <c r="B838" s="818" t="s">
        <v>463</v>
      </c>
      <c r="C838" s="142">
        <v>19</v>
      </c>
      <c r="D838" s="78"/>
      <c r="E838" s="78"/>
      <c r="F838" s="78"/>
      <c r="G838" s="78"/>
      <c r="H838" s="78"/>
      <c r="I838" s="78"/>
      <c r="J838" s="78"/>
      <c r="K838" s="78"/>
      <c r="L838"/>
      <c r="M838"/>
      <c r="N838"/>
      <c r="O838"/>
      <c r="P838"/>
      <c r="Q838"/>
      <c r="R838"/>
      <c r="S838"/>
      <c r="T838"/>
      <c r="U838"/>
      <c r="V838"/>
      <c r="W838"/>
      <c r="X838"/>
      <c r="Y838" s="8" t="s">
        <v>12</v>
      </c>
    </row>
    <row r="839" spans="2:25" ht="14.25" x14ac:dyDescent="0.2">
      <c r="B839" s="818" t="s">
        <v>461</v>
      </c>
      <c r="C839" s="142">
        <v>20</v>
      </c>
      <c r="D839" s="78"/>
      <c r="E839" s="78"/>
      <c r="F839" s="78"/>
      <c r="G839" s="78"/>
      <c r="H839" s="78"/>
      <c r="I839" s="78"/>
      <c r="J839" s="78"/>
      <c r="K839" s="78"/>
      <c r="L839"/>
      <c r="M839"/>
      <c r="N839"/>
      <c r="O839"/>
      <c r="P839"/>
      <c r="Q839"/>
      <c r="R839"/>
      <c r="S839"/>
      <c r="T839"/>
      <c r="U839"/>
      <c r="V839"/>
      <c r="W839"/>
      <c r="X839"/>
      <c r="Y839" s="8" t="s">
        <v>12</v>
      </c>
    </row>
    <row r="840" spans="2:25" ht="14.25" x14ac:dyDescent="0.2">
      <c r="B840" s="818" t="s">
        <v>543</v>
      </c>
      <c r="C840" s="142">
        <v>21</v>
      </c>
      <c r="D840" s="78"/>
      <c r="E840" s="78"/>
      <c r="F840" s="78"/>
      <c r="G840" s="78"/>
      <c r="H840" s="78"/>
      <c r="I840" s="78"/>
      <c r="J840" s="78"/>
      <c r="K840" s="78"/>
      <c r="L840"/>
      <c r="M840"/>
      <c r="N840"/>
      <c r="O840"/>
      <c r="P840"/>
      <c r="Q840"/>
      <c r="R840"/>
      <c r="S840"/>
      <c r="T840"/>
      <c r="U840"/>
      <c r="V840"/>
      <c r="W840"/>
      <c r="X840"/>
      <c r="Y840" s="8" t="s">
        <v>12</v>
      </c>
    </row>
    <row r="841" spans="2:25" ht="14.25" x14ac:dyDescent="0.2">
      <c r="B841" s="321" t="s">
        <v>544</v>
      </c>
      <c r="C841" s="142">
        <v>22</v>
      </c>
      <c r="D841" s="1585"/>
      <c r="E841" s="1585"/>
      <c r="F841" s="1585"/>
      <c r="G841" s="1585"/>
      <c r="H841" s="1585"/>
      <c r="I841" s="1585"/>
      <c r="J841" s="1585"/>
      <c r="K841" s="1585"/>
      <c r="L841"/>
      <c r="M841"/>
      <c r="N841"/>
      <c r="O841"/>
      <c r="P841"/>
      <c r="Q841"/>
      <c r="R841"/>
      <c r="S841"/>
      <c r="T841"/>
      <c r="U841"/>
      <c r="V841"/>
      <c r="W841"/>
      <c r="X841"/>
      <c r="Y841" s="8" t="s">
        <v>12</v>
      </c>
    </row>
    <row r="842" spans="2:25" ht="14.25" x14ac:dyDescent="0.2">
      <c r="B842" s="818" t="s">
        <v>545</v>
      </c>
      <c r="C842" s="142">
        <v>23</v>
      </c>
      <c r="D842" s="78"/>
      <c r="E842" s="78"/>
      <c r="F842" s="78"/>
      <c r="G842" s="78"/>
      <c r="H842" s="78"/>
      <c r="I842" s="78"/>
      <c r="J842" s="78"/>
      <c r="K842" s="78"/>
      <c r="L842"/>
      <c r="M842"/>
      <c r="N842"/>
      <c r="O842"/>
      <c r="P842"/>
      <c r="Q842"/>
      <c r="R842"/>
      <c r="S842"/>
      <c r="T842"/>
      <c r="U842"/>
      <c r="V842"/>
      <c r="W842"/>
      <c r="X842"/>
      <c r="Y842" s="8" t="s">
        <v>12</v>
      </c>
    </row>
    <row r="843" spans="2:25" ht="14.25" x14ac:dyDescent="0.2">
      <c r="B843" s="819" t="s">
        <v>546</v>
      </c>
      <c r="C843" s="142">
        <v>24</v>
      </c>
      <c r="D843" s="78"/>
      <c r="E843" s="78"/>
      <c r="F843" s="78"/>
      <c r="G843" s="78"/>
      <c r="H843" s="78"/>
      <c r="I843" s="78"/>
      <c r="J843" s="78"/>
      <c r="K843" s="78"/>
      <c r="L843"/>
      <c r="M843"/>
      <c r="N843"/>
      <c r="O843"/>
      <c r="P843"/>
      <c r="Q843"/>
      <c r="R843"/>
      <c r="S843"/>
      <c r="T843"/>
      <c r="U843"/>
      <c r="V843"/>
      <c r="W843"/>
      <c r="X843"/>
      <c r="Y843" s="8" t="s">
        <v>12</v>
      </c>
    </row>
    <row r="844" spans="2:25" ht="14.25" x14ac:dyDescent="0.2">
      <c r="B844" s="819" t="s">
        <v>547</v>
      </c>
      <c r="C844" s="142">
        <v>25</v>
      </c>
      <c r="D844" s="78"/>
      <c r="E844" s="78"/>
      <c r="F844" s="78"/>
      <c r="G844" s="78"/>
      <c r="H844" s="78"/>
      <c r="I844" s="78"/>
      <c r="J844" s="78"/>
      <c r="K844" s="78"/>
      <c r="L844"/>
      <c r="M844"/>
      <c r="N844"/>
      <c r="O844"/>
      <c r="P844"/>
      <c r="Q844"/>
      <c r="R844"/>
      <c r="S844"/>
      <c r="T844"/>
      <c r="U844"/>
      <c r="V844"/>
      <c r="W844"/>
      <c r="X844"/>
      <c r="Y844" s="8" t="s">
        <v>12</v>
      </c>
    </row>
    <row r="845" spans="2:25" ht="14.25" x14ac:dyDescent="0.2">
      <c r="B845" s="818" t="s">
        <v>548</v>
      </c>
      <c r="C845" s="142">
        <v>26</v>
      </c>
      <c r="D845" s="78"/>
      <c r="E845" s="78"/>
      <c r="F845" s="78"/>
      <c r="G845" s="78"/>
      <c r="H845" s="78"/>
      <c r="I845" s="78"/>
      <c r="J845" s="78"/>
      <c r="K845" s="78"/>
      <c r="L845"/>
      <c r="M845"/>
      <c r="N845"/>
      <c r="O845"/>
      <c r="P845"/>
      <c r="Q845"/>
      <c r="R845"/>
      <c r="S845"/>
      <c r="T845"/>
      <c r="U845"/>
      <c r="V845"/>
      <c r="W845"/>
      <c r="X845"/>
      <c r="Y845" s="8" t="s">
        <v>12</v>
      </c>
    </row>
    <row r="846" spans="2:25" ht="14.25" x14ac:dyDescent="0.2">
      <c r="B846" s="818" t="s">
        <v>549</v>
      </c>
      <c r="C846" s="142">
        <v>27</v>
      </c>
      <c r="D846" s="78"/>
      <c r="E846" s="78"/>
      <c r="F846" s="78"/>
      <c r="G846" s="78"/>
      <c r="H846" s="78"/>
      <c r="I846" s="78"/>
      <c r="J846" s="78"/>
      <c r="K846" s="78"/>
      <c r="L846"/>
      <c r="M846"/>
      <c r="N846"/>
      <c r="O846"/>
      <c r="P846"/>
      <c r="Q846"/>
      <c r="R846"/>
      <c r="S846"/>
      <c r="T846"/>
      <c r="U846"/>
      <c r="V846"/>
      <c r="W846"/>
      <c r="X846"/>
      <c r="Y846" s="8" t="s">
        <v>12</v>
      </c>
    </row>
    <row r="847" spans="2:25" ht="14.25" x14ac:dyDescent="0.2">
      <c r="B847" s="818" t="s">
        <v>550</v>
      </c>
      <c r="C847" s="142">
        <v>28</v>
      </c>
      <c r="D847" s="78"/>
      <c r="E847" s="78"/>
      <c r="F847" s="78"/>
      <c r="G847" s="78"/>
      <c r="H847" s="78"/>
      <c r="I847" s="78"/>
      <c r="J847" s="78"/>
      <c r="K847" s="78"/>
      <c r="L847"/>
      <c r="M847"/>
      <c r="N847"/>
      <c r="O847"/>
      <c r="P847"/>
      <c r="Q847"/>
      <c r="R847"/>
      <c r="S847"/>
      <c r="T847"/>
      <c r="U847"/>
      <c r="V847"/>
      <c r="W847"/>
      <c r="X847"/>
      <c r="Y847" s="8" t="s">
        <v>12</v>
      </c>
    </row>
    <row r="848" spans="2:25" ht="14.25" x14ac:dyDescent="0.2">
      <c r="B848" s="52" t="s">
        <v>1252</v>
      </c>
      <c r="C848" s="142">
        <v>29</v>
      </c>
      <c r="D848" s="78"/>
      <c r="E848" s="78"/>
      <c r="F848" s="78"/>
      <c r="G848" s="78"/>
      <c r="H848" s="78"/>
      <c r="I848" s="78"/>
      <c r="J848" s="78"/>
      <c r="K848" s="78"/>
      <c r="L848"/>
      <c r="M848"/>
      <c r="N848"/>
      <c r="O848"/>
      <c r="P848"/>
      <c r="Q848"/>
      <c r="R848"/>
      <c r="S848"/>
      <c r="T848"/>
      <c r="U848"/>
      <c r="V848"/>
      <c r="W848"/>
      <c r="X848"/>
      <c r="Y848" s="8" t="s">
        <v>12</v>
      </c>
    </row>
    <row r="849" spans="2:25" ht="14.25" x14ac:dyDescent="0.2">
      <c r="B849" s="815" t="s">
        <v>1253</v>
      </c>
      <c r="C849" s="142">
        <v>30</v>
      </c>
      <c r="D849" s="78"/>
      <c r="E849" s="269"/>
      <c r="F849" s="269"/>
      <c r="G849" s="269"/>
      <c r="H849" s="269"/>
      <c r="I849" s="269"/>
      <c r="J849" s="269"/>
      <c r="K849" s="269"/>
      <c r="L849"/>
      <c r="M849"/>
      <c r="N849"/>
      <c r="O849"/>
      <c r="P849"/>
      <c r="Q849"/>
      <c r="R849"/>
      <c r="S849"/>
      <c r="T849"/>
      <c r="U849"/>
      <c r="V849"/>
      <c r="W849"/>
      <c r="X849"/>
      <c r="Y849" s="8" t="s">
        <v>12</v>
      </c>
    </row>
    <row r="850" spans="2:25" ht="14.25" x14ac:dyDescent="0.2">
      <c r="L850"/>
      <c r="M850"/>
      <c r="N850"/>
      <c r="O850"/>
      <c r="P850"/>
      <c r="Q850"/>
      <c r="R850"/>
      <c r="S850"/>
      <c r="T850"/>
      <c r="U850"/>
      <c r="V850"/>
      <c r="W850"/>
      <c r="X850"/>
      <c r="Y850" s="8" t="s">
        <v>12</v>
      </c>
    </row>
    <row r="851" spans="2:25" ht="14.25" customHeight="1" x14ac:dyDescent="0.2">
      <c r="B851" s="821"/>
      <c r="C851" s="822"/>
      <c r="D851" s="2122" t="s">
        <v>2018</v>
      </c>
      <c r="E851" s="1369" t="s">
        <v>2019</v>
      </c>
      <c r="F851" s="1370"/>
      <c r="G851" s="1370"/>
      <c r="H851" s="1370"/>
      <c r="I851" s="1370"/>
      <c r="J851" s="1370"/>
      <c r="K851" s="1371"/>
      <c r="L851"/>
      <c r="M851"/>
      <c r="N851"/>
      <c r="O851"/>
      <c r="P851"/>
      <c r="Q851"/>
      <c r="R851"/>
      <c r="S851"/>
      <c r="T851"/>
      <c r="U851"/>
      <c r="V851"/>
      <c r="W851"/>
      <c r="X851"/>
      <c r="Y851" s="8" t="s">
        <v>12</v>
      </c>
    </row>
    <row r="852" spans="2:25" ht="15" x14ac:dyDescent="0.2">
      <c r="B852" s="810" t="s">
        <v>2017</v>
      </c>
      <c r="C852" s="823"/>
      <c r="D852" s="2068"/>
      <c r="E852" s="1372" t="str">
        <f>""&amp;$D$430</f>
        <v>0</v>
      </c>
      <c r="F852" s="1372" t="str">
        <f>""&amp;$D$431</f>
        <v/>
      </c>
      <c r="G852" s="1372" t="str">
        <f>""&amp;$D$432</f>
        <v/>
      </c>
      <c r="H852" s="1372" t="str">
        <f>""&amp;$D$433</f>
        <v/>
      </c>
      <c r="I852" s="1372" t="str">
        <f>""&amp;$D$434</f>
        <v/>
      </c>
      <c r="J852" s="1372" t="str">
        <f>""&amp;$D$435</f>
        <v/>
      </c>
      <c r="K852" s="1372" t="str">
        <f>""&amp;$D$436</f>
        <v>XXX</v>
      </c>
      <c r="L852"/>
      <c r="M852"/>
      <c r="N852"/>
      <c r="O852"/>
      <c r="P852"/>
      <c r="Q852"/>
      <c r="R852"/>
      <c r="S852"/>
      <c r="T852"/>
      <c r="U852"/>
      <c r="V852"/>
      <c r="W852"/>
      <c r="X852"/>
      <c r="Y852" s="8" t="s">
        <v>12</v>
      </c>
    </row>
    <row r="853" spans="2:25" ht="14.25" x14ac:dyDescent="0.2">
      <c r="B853" s="1414" t="s">
        <v>1255</v>
      </c>
      <c r="C853" s="824">
        <v>335</v>
      </c>
      <c r="D853" s="19">
        <v>1</v>
      </c>
      <c r="E853" s="18">
        <v>2</v>
      </c>
      <c r="F853" s="18">
        <v>3</v>
      </c>
      <c r="G853" s="18"/>
      <c r="H853" s="18">
        <v>4</v>
      </c>
      <c r="I853" s="18">
        <v>5</v>
      </c>
      <c r="J853" s="18">
        <v>6</v>
      </c>
      <c r="K853" s="18">
        <v>7</v>
      </c>
      <c r="L853"/>
      <c r="M853"/>
      <c r="N853"/>
      <c r="O853"/>
      <c r="P853"/>
      <c r="Q853"/>
      <c r="R853"/>
      <c r="S853"/>
      <c r="T853"/>
      <c r="U853"/>
      <c r="V853"/>
      <c r="W853"/>
      <c r="X853"/>
      <c r="Y853" s="8" t="s">
        <v>12</v>
      </c>
    </row>
    <row r="854" spans="2:25" ht="14.25" x14ac:dyDescent="0.2">
      <c r="B854" s="813" t="s">
        <v>1244</v>
      </c>
      <c r="C854" s="142">
        <v>1</v>
      </c>
      <c r="D854" s="263"/>
      <c r="E854" s="263"/>
      <c r="F854" s="263"/>
      <c r="G854" s="263"/>
      <c r="H854" s="263"/>
      <c r="I854" s="263"/>
      <c r="J854" s="263"/>
      <c r="K854" s="263"/>
      <c r="L854"/>
      <c r="M854"/>
      <c r="N854"/>
      <c r="O854"/>
      <c r="P854"/>
      <c r="Q854"/>
      <c r="R854"/>
      <c r="S854"/>
      <c r="T854"/>
      <c r="U854"/>
      <c r="V854"/>
      <c r="W854"/>
      <c r="X854"/>
      <c r="Y854" s="8" t="s">
        <v>12</v>
      </c>
    </row>
    <row r="855" spans="2:25" ht="14.25" x14ac:dyDescent="0.2">
      <c r="B855" s="814" t="s">
        <v>156</v>
      </c>
      <c r="C855" s="142">
        <v>2</v>
      </c>
      <c r="D855" s="263"/>
      <c r="E855" s="263"/>
      <c r="F855" s="263"/>
      <c r="G855" s="263"/>
      <c r="H855" s="263"/>
      <c r="I855" s="263"/>
      <c r="J855" s="263"/>
      <c r="K855" s="263"/>
      <c r="L855"/>
      <c r="M855"/>
      <c r="N855"/>
      <c r="O855"/>
      <c r="P855"/>
      <c r="Q855"/>
      <c r="R855"/>
      <c r="S855"/>
      <c r="T855"/>
      <c r="U855"/>
      <c r="V855"/>
      <c r="W855"/>
      <c r="X855"/>
      <c r="Y855" s="8" t="s">
        <v>12</v>
      </c>
    </row>
    <row r="856" spans="2:25" ht="14.25" x14ac:dyDescent="0.2">
      <c r="B856" s="45" t="s">
        <v>1112</v>
      </c>
      <c r="C856" s="142">
        <v>3</v>
      </c>
      <c r="D856" s="263"/>
      <c r="E856" s="263"/>
      <c r="F856" s="263"/>
      <c r="G856" s="263"/>
      <c r="H856" s="263"/>
      <c r="I856" s="263"/>
      <c r="J856" s="263"/>
      <c r="K856" s="263"/>
      <c r="L856"/>
      <c r="M856"/>
      <c r="N856"/>
      <c r="O856"/>
      <c r="P856"/>
      <c r="Q856"/>
      <c r="R856"/>
      <c r="S856"/>
      <c r="T856"/>
      <c r="U856"/>
      <c r="V856"/>
      <c r="W856"/>
      <c r="X856"/>
      <c r="Y856" s="8" t="s">
        <v>12</v>
      </c>
    </row>
    <row r="857" spans="2:25" ht="14.25" x14ac:dyDescent="0.2">
      <c r="B857" s="45" t="s">
        <v>1245</v>
      </c>
      <c r="C857" s="142">
        <v>4</v>
      </c>
      <c r="D857" s="78"/>
      <c r="E857" s="78"/>
      <c r="F857" s="78"/>
      <c r="G857" s="78"/>
      <c r="H857" s="78"/>
      <c r="I857" s="78"/>
      <c r="J857" s="78"/>
      <c r="K857" s="78"/>
      <c r="L857"/>
      <c r="M857"/>
      <c r="N857"/>
      <c r="O857"/>
      <c r="P857"/>
      <c r="Q857"/>
      <c r="R857"/>
      <c r="S857"/>
      <c r="T857"/>
      <c r="U857"/>
      <c r="V857"/>
      <c r="W857"/>
      <c r="X857"/>
      <c r="Y857" s="8" t="s">
        <v>12</v>
      </c>
    </row>
    <row r="858" spans="2:25" ht="14.25" x14ac:dyDescent="0.2">
      <c r="B858" s="45" t="s">
        <v>1246</v>
      </c>
      <c r="C858" s="142">
        <v>5</v>
      </c>
      <c r="D858" s="78"/>
      <c r="E858" s="78"/>
      <c r="F858" s="78"/>
      <c r="G858" s="78"/>
      <c r="H858" s="78"/>
      <c r="I858" s="78"/>
      <c r="J858" s="78"/>
      <c r="K858" s="78"/>
      <c r="L858"/>
      <c r="M858"/>
      <c r="N858"/>
      <c r="O858"/>
      <c r="P858"/>
      <c r="Q858"/>
      <c r="R858"/>
      <c r="S858"/>
      <c r="T858"/>
      <c r="U858"/>
      <c r="V858"/>
      <c r="W858"/>
      <c r="X858"/>
      <c r="Y858" s="8" t="s">
        <v>12</v>
      </c>
    </row>
    <row r="859" spans="2:25" ht="14.25" x14ac:dyDescent="0.2">
      <c r="B859" s="304" t="s">
        <v>524</v>
      </c>
      <c r="C859" s="142">
        <v>6</v>
      </c>
      <c r="D859" s="78"/>
      <c r="E859" s="78"/>
      <c r="F859" s="78"/>
      <c r="G859" s="78"/>
      <c r="H859" s="78"/>
      <c r="I859" s="78"/>
      <c r="J859" s="78"/>
      <c r="K859" s="78"/>
      <c r="L859"/>
      <c r="M859"/>
      <c r="N859"/>
      <c r="O859"/>
      <c r="P859"/>
      <c r="Q859"/>
      <c r="R859"/>
      <c r="S859"/>
      <c r="T859"/>
      <c r="U859"/>
      <c r="V859"/>
      <c r="W859"/>
      <c r="X859"/>
      <c r="Y859" s="8" t="s">
        <v>12</v>
      </c>
    </row>
    <row r="860" spans="2:25" ht="14.25" x14ac:dyDescent="0.2">
      <c r="B860" s="304" t="s">
        <v>900</v>
      </c>
      <c r="C860" s="142">
        <v>7</v>
      </c>
      <c r="D860" s="78"/>
      <c r="E860" s="78"/>
      <c r="F860" s="78"/>
      <c r="G860" s="78"/>
      <c r="H860" s="78"/>
      <c r="I860" s="78"/>
      <c r="J860" s="78"/>
      <c r="K860" s="78"/>
      <c r="L860"/>
      <c r="M860"/>
      <c r="N860"/>
      <c r="O860"/>
      <c r="P860"/>
      <c r="Q860"/>
      <c r="R860"/>
      <c r="S860"/>
      <c r="T860"/>
      <c r="U860"/>
      <c r="V860"/>
      <c r="W860"/>
      <c r="X860"/>
      <c r="Y860" s="8" t="s">
        <v>12</v>
      </c>
    </row>
    <row r="861" spans="2:25" ht="14.25" x14ac:dyDescent="0.2">
      <c r="B861" s="304" t="s">
        <v>1247</v>
      </c>
      <c r="C861" s="142">
        <v>8</v>
      </c>
      <c r="D861" s="78"/>
      <c r="E861" s="78"/>
      <c r="F861" s="78"/>
      <c r="G861" s="78"/>
      <c r="H861" s="78"/>
      <c r="I861" s="78"/>
      <c r="J861" s="78"/>
      <c r="K861" s="78"/>
      <c r="L861"/>
      <c r="M861"/>
      <c r="N861"/>
      <c r="O861"/>
      <c r="P861"/>
      <c r="Q861"/>
      <c r="R861"/>
      <c r="S861"/>
      <c r="T861"/>
      <c r="U861"/>
      <c r="V861"/>
      <c r="W861"/>
      <c r="X861"/>
      <c r="Y861" s="8" t="s">
        <v>12</v>
      </c>
    </row>
    <row r="862" spans="2:25" ht="14.25" x14ac:dyDescent="0.2">
      <c r="B862" s="304" t="s">
        <v>1248</v>
      </c>
      <c r="C862" s="142">
        <v>9</v>
      </c>
      <c r="D862" s="78"/>
      <c r="E862" s="78"/>
      <c r="F862" s="78"/>
      <c r="G862" s="78"/>
      <c r="H862" s="78"/>
      <c r="I862" s="78"/>
      <c r="J862" s="78"/>
      <c r="K862" s="78"/>
      <c r="L862"/>
      <c r="M862"/>
      <c r="N862"/>
      <c r="O862"/>
      <c r="P862"/>
      <c r="Q862"/>
      <c r="R862"/>
      <c r="S862"/>
      <c r="T862"/>
      <c r="U862"/>
      <c r="V862"/>
      <c r="W862"/>
      <c r="X862"/>
      <c r="Y862" s="8" t="s">
        <v>12</v>
      </c>
    </row>
    <row r="863" spans="2:25" ht="14.25" x14ac:dyDescent="0.2">
      <c r="B863" s="815" t="s">
        <v>1249</v>
      </c>
      <c r="C863" s="142">
        <v>10</v>
      </c>
      <c r="D863" s="269"/>
      <c r="E863" s="78"/>
      <c r="F863" s="78"/>
      <c r="G863" s="78"/>
      <c r="H863" s="78"/>
      <c r="I863" s="78"/>
      <c r="J863" s="78"/>
      <c r="K863" s="78"/>
      <c r="L863"/>
      <c r="M863"/>
      <c r="N863"/>
      <c r="O863"/>
      <c r="P863"/>
      <c r="Q863"/>
      <c r="R863"/>
      <c r="S863"/>
      <c r="T863"/>
      <c r="U863"/>
      <c r="V863"/>
      <c r="W863"/>
      <c r="X863"/>
      <c r="Y863" s="8" t="s">
        <v>12</v>
      </c>
    </row>
    <row r="864" spans="2:25" ht="14.25" x14ac:dyDescent="0.2">
      <c r="B864" s="814" t="s">
        <v>1250</v>
      </c>
      <c r="C864" s="142">
        <v>11</v>
      </c>
      <c r="D864" s="263"/>
      <c r="E864" s="263"/>
      <c r="F864" s="263"/>
      <c r="G864" s="263"/>
      <c r="H864" s="263"/>
      <c r="I864" s="263"/>
      <c r="J864" s="263"/>
      <c r="K864" s="263"/>
      <c r="L864"/>
      <c r="M864"/>
      <c r="N864"/>
      <c r="O864"/>
      <c r="P864"/>
      <c r="Q864"/>
      <c r="R864"/>
      <c r="S864"/>
      <c r="T864"/>
      <c r="U864"/>
      <c r="V864"/>
      <c r="W864"/>
      <c r="X864"/>
      <c r="Y864" s="8" t="s">
        <v>12</v>
      </c>
    </row>
    <row r="865" spans="2:25" ht="14.25" x14ac:dyDescent="0.2">
      <c r="B865" s="424" t="s">
        <v>1251</v>
      </c>
      <c r="C865" s="142">
        <v>12</v>
      </c>
      <c r="D865" s="1215"/>
      <c r="E865" s="1215"/>
      <c r="F865" s="1215"/>
      <c r="G865" s="1215"/>
      <c r="H865" s="1215"/>
      <c r="I865" s="1215"/>
      <c r="J865" s="1215"/>
      <c r="K865" s="1215"/>
      <c r="L865"/>
      <c r="M865"/>
      <c r="N865"/>
      <c r="O865"/>
      <c r="P865"/>
      <c r="Q865"/>
      <c r="R865"/>
      <c r="S865"/>
      <c r="T865"/>
      <c r="U865"/>
      <c r="V865"/>
      <c r="W865"/>
      <c r="X865"/>
      <c r="Y865" s="8" t="s">
        <v>12</v>
      </c>
    </row>
    <row r="866" spans="2:25" ht="14.25" x14ac:dyDescent="0.2">
      <c r="B866" s="817" t="s">
        <v>668</v>
      </c>
      <c r="C866" s="142">
        <v>13</v>
      </c>
      <c r="D866" s="78"/>
      <c r="E866" s="78"/>
      <c r="F866" s="78"/>
      <c r="G866" s="78"/>
      <c r="H866" s="78"/>
      <c r="I866" s="78"/>
      <c r="J866" s="78"/>
      <c r="K866" s="78"/>
      <c r="L866"/>
      <c r="M866"/>
      <c r="N866"/>
      <c r="O866"/>
      <c r="P866"/>
      <c r="Q866"/>
      <c r="R866"/>
      <c r="S866"/>
      <c r="T866"/>
      <c r="U866"/>
      <c r="V866"/>
      <c r="W866"/>
      <c r="X866"/>
      <c r="Y866" s="8" t="s">
        <v>12</v>
      </c>
    </row>
    <row r="867" spans="2:25" ht="14.25" x14ac:dyDescent="0.2">
      <c r="B867" s="321" t="s">
        <v>538</v>
      </c>
      <c r="C867" s="142">
        <v>14</v>
      </c>
      <c r="D867" s="1585"/>
      <c r="E867" s="1585"/>
      <c r="F867" s="1585"/>
      <c r="G867" s="1585"/>
      <c r="H867" s="1585"/>
      <c r="I867" s="1585"/>
      <c r="J867" s="1585"/>
      <c r="K867" s="1585"/>
      <c r="L867"/>
      <c r="M867"/>
      <c r="N867"/>
      <c r="O867"/>
      <c r="P867"/>
      <c r="Q867"/>
      <c r="R867"/>
      <c r="S867"/>
      <c r="T867"/>
      <c r="U867"/>
      <c r="V867"/>
      <c r="W867"/>
      <c r="X867"/>
      <c r="Y867" s="8" t="s">
        <v>12</v>
      </c>
    </row>
    <row r="868" spans="2:25" ht="14.25" x14ac:dyDescent="0.2">
      <c r="B868" s="818" t="s">
        <v>539</v>
      </c>
      <c r="C868" s="142">
        <v>15</v>
      </c>
      <c r="D868" s="78"/>
      <c r="E868" s="78"/>
      <c r="F868" s="78"/>
      <c r="G868" s="78"/>
      <c r="H868" s="78"/>
      <c r="I868" s="78"/>
      <c r="J868" s="78"/>
      <c r="K868" s="78"/>
      <c r="L868"/>
      <c r="M868"/>
      <c r="N868"/>
      <c r="O868"/>
      <c r="P868"/>
      <c r="Q868"/>
      <c r="R868"/>
      <c r="S868"/>
      <c r="T868"/>
      <c r="U868"/>
      <c r="V868"/>
      <c r="W868"/>
      <c r="X868"/>
      <c r="Y868" s="8" t="s">
        <v>12</v>
      </c>
    </row>
    <row r="869" spans="2:25" ht="14.25" x14ac:dyDescent="0.2">
      <c r="B869" s="818" t="s">
        <v>540</v>
      </c>
      <c r="C869" s="142">
        <v>16</v>
      </c>
      <c r="D869" s="78"/>
      <c r="E869" s="78"/>
      <c r="F869" s="78"/>
      <c r="G869" s="78"/>
      <c r="H869" s="78"/>
      <c r="I869" s="78"/>
      <c r="J869" s="78"/>
      <c r="K869" s="78"/>
      <c r="L869"/>
      <c r="M869"/>
      <c r="N869"/>
      <c r="O869"/>
      <c r="P869"/>
      <c r="Q869"/>
      <c r="R869"/>
      <c r="S869"/>
      <c r="T869"/>
      <c r="U869"/>
      <c r="V869"/>
      <c r="W869"/>
      <c r="X869"/>
      <c r="Y869" s="8" t="s">
        <v>12</v>
      </c>
    </row>
    <row r="870" spans="2:25" ht="14.25" x14ac:dyDescent="0.2">
      <c r="B870" s="818" t="s">
        <v>541</v>
      </c>
      <c r="C870" s="142">
        <v>17</v>
      </c>
      <c r="D870" s="78"/>
      <c r="E870" s="78"/>
      <c r="F870" s="78"/>
      <c r="G870" s="78"/>
      <c r="H870" s="78"/>
      <c r="I870" s="78"/>
      <c r="J870" s="78"/>
      <c r="K870" s="78"/>
      <c r="L870"/>
      <c r="M870"/>
      <c r="N870"/>
      <c r="O870"/>
      <c r="P870"/>
      <c r="Q870"/>
      <c r="R870"/>
      <c r="S870"/>
      <c r="T870"/>
      <c r="U870"/>
      <c r="V870"/>
      <c r="W870"/>
      <c r="X870"/>
      <c r="Y870" s="8" t="s">
        <v>12</v>
      </c>
    </row>
    <row r="871" spans="2:25" ht="14.25" x14ac:dyDescent="0.2">
      <c r="B871" s="818" t="s">
        <v>542</v>
      </c>
      <c r="C871" s="142">
        <v>18</v>
      </c>
      <c r="D871" s="78"/>
      <c r="E871" s="78"/>
      <c r="F871" s="78"/>
      <c r="G871" s="78"/>
      <c r="H871" s="78"/>
      <c r="I871" s="78"/>
      <c r="J871" s="78"/>
      <c r="K871" s="78"/>
      <c r="L871"/>
      <c r="M871"/>
      <c r="N871"/>
      <c r="O871"/>
      <c r="P871"/>
      <c r="Q871"/>
      <c r="R871"/>
      <c r="S871"/>
      <c r="T871"/>
      <c r="U871"/>
      <c r="V871"/>
      <c r="W871"/>
      <c r="X871"/>
      <c r="Y871" s="8" t="s">
        <v>12</v>
      </c>
    </row>
    <row r="872" spans="2:25" ht="14.25" x14ac:dyDescent="0.2">
      <c r="B872" s="818" t="s">
        <v>463</v>
      </c>
      <c r="C872" s="142">
        <v>19</v>
      </c>
      <c r="D872" s="78"/>
      <c r="E872" s="78"/>
      <c r="F872" s="78"/>
      <c r="G872" s="78"/>
      <c r="H872" s="78"/>
      <c r="I872" s="78"/>
      <c r="J872" s="78"/>
      <c r="K872" s="78"/>
      <c r="L872"/>
      <c r="M872"/>
      <c r="N872"/>
      <c r="O872"/>
      <c r="P872"/>
      <c r="Q872"/>
      <c r="R872"/>
      <c r="S872"/>
      <c r="T872"/>
      <c r="U872"/>
      <c r="V872"/>
      <c r="W872"/>
      <c r="X872"/>
      <c r="Y872" s="8" t="s">
        <v>12</v>
      </c>
    </row>
    <row r="873" spans="2:25" ht="14.25" x14ac:dyDescent="0.2">
      <c r="B873" s="818" t="s">
        <v>461</v>
      </c>
      <c r="C873" s="142">
        <v>20</v>
      </c>
      <c r="D873" s="78"/>
      <c r="E873" s="78"/>
      <c r="F873" s="78"/>
      <c r="G873" s="78"/>
      <c r="H873" s="78"/>
      <c r="I873" s="78"/>
      <c r="J873" s="78"/>
      <c r="K873" s="78"/>
      <c r="L873"/>
      <c r="M873"/>
      <c r="N873"/>
      <c r="O873"/>
      <c r="P873"/>
      <c r="Q873"/>
      <c r="R873"/>
      <c r="S873"/>
      <c r="T873"/>
      <c r="U873"/>
      <c r="V873"/>
      <c r="W873"/>
      <c r="X873"/>
      <c r="Y873" s="8" t="s">
        <v>12</v>
      </c>
    </row>
    <row r="874" spans="2:25" ht="14.25" x14ac:dyDescent="0.2">
      <c r="B874" s="818" t="s">
        <v>543</v>
      </c>
      <c r="C874" s="142">
        <v>21</v>
      </c>
      <c r="D874" s="78"/>
      <c r="E874" s="78"/>
      <c r="F874" s="78"/>
      <c r="G874" s="78"/>
      <c r="H874" s="78"/>
      <c r="I874" s="78"/>
      <c r="J874" s="78"/>
      <c r="K874" s="78"/>
      <c r="L874"/>
      <c r="M874"/>
      <c r="N874"/>
      <c r="O874"/>
      <c r="P874"/>
      <c r="Q874"/>
      <c r="R874"/>
      <c r="S874"/>
      <c r="T874"/>
      <c r="U874"/>
      <c r="V874"/>
      <c r="W874"/>
      <c r="X874"/>
      <c r="Y874" s="8" t="s">
        <v>12</v>
      </c>
    </row>
    <row r="875" spans="2:25" ht="14.25" x14ac:dyDescent="0.2">
      <c r="B875" s="321" t="s">
        <v>544</v>
      </c>
      <c r="C875" s="142">
        <v>22</v>
      </c>
      <c r="D875" s="1585"/>
      <c r="E875" s="1585"/>
      <c r="F875" s="1585"/>
      <c r="G875" s="1585"/>
      <c r="H875" s="1585"/>
      <c r="I875" s="1585"/>
      <c r="J875" s="1585"/>
      <c r="K875" s="1585"/>
      <c r="L875"/>
      <c r="M875"/>
      <c r="N875"/>
      <c r="O875"/>
      <c r="P875"/>
      <c r="Q875"/>
      <c r="R875"/>
      <c r="S875"/>
      <c r="T875"/>
      <c r="U875"/>
      <c r="V875"/>
      <c r="W875"/>
      <c r="X875"/>
      <c r="Y875" s="8" t="s">
        <v>12</v>
      </c>
    </row>
    <row r="876" spans="2:25" ht="14.25" x14ac:dyDescent="0.2">
      <c r="B876" s="818" t="s">
        <v>545</v>
      </c>
      <c r="C876" s="142">
        <v>23</v>
      </c>
      <c r="D876" s="78"/>
      <c r="E876" s="78"/>
      <c r="F876" s="78"/>
      <c r="G876" s="78"/>
      <c r="H876" s="78"/>
      <c r="I876" s="78"/>
      <c r="J876" s="78"/>
      <c r="K876" s="78"/>
      <c r="L876"/>
      <c r="M876"/>
      <c r="N876"/>
      <c r="O876"/>
      <c r="P876"/>
      <c r="Q876"/>
      <c r="R876"/>
      <c r="S876"/>
      <c r="T876"/>
      <c r="U876"/>
      <c r="V876"/>
      <c r="W876"/>
      <c r="X876"/>
      <c r="Y876" s="8" t="s">
        <v>12</v>
      </c>
    </row>
    <row r="877" spans="2:25" ht="14.25" x14ac:dyDescent="0.2">
      <c r="B877" s="819" t="s">
        <v>546</v>
      </c>
      <c r="C877" s="142">
        <v>24</v>
      </c>
      <c r="D877" s="78"/>
      <c r="E877" s="78"/>
      <c r="F877" s="78"/>
      <c r="G877" s="78"/>
      <c r="H877" s="78"/>
      <c r="I877" s="78"/>
      <c r="J877" s="78"/>
      <c r="K877" s="78"/>
      <c r="L877"/>
      <c r="M877"/>
      <c r="N877"/>
      <c r="O877"/>
      <c r="P877"/>
      <c r="Q877"/>
      <c r="R877"/>
      <c r="S877"/>
      <c r="T877"/>
      <c r="U877"/>
      <c r="V877"/>
      <c r="W877"/>
      <c r="X877"/>
      <c r="Y877" s="8" t="s">
        <v>12</v>
      </c>
    </row>
    <row r="878" spans="2:25" ht="14.25" x14ac:dyDescent="0.2">
      <c r="B878" s="819" t="s">
        <v>547</v>
      </c>
      <c r="C878" s="142">
        <v>25</v>
      </c>
      <c r="D878" s="78"/>
      <c r="E878" s="78"/>
      <c r="F878" s="78"/>
      <c r="G878" s="78"/>
      <c r="H878" s="78"/>
      <c r="I878" s="78"/>
      <c r="J878" s="78"/>
      <c r="K878" s="78"/>
      <c r="L878"/>
      <c r="M878"/>
      <c r="N878"/>
      <c r="O878"/>
      <c r="P878"/>
      <c r="Q878"/>
      <c r="R878"/>
      <c r="S878"/>
      <c r="T878"/>
      <c r="U878"/>
      <c r="V878"/>
      <c r="W878"/>
      <c r="X878"/>
      <c r="Y878" s="8" t="s">
        <v>12</v>
      </c>
    </row>
    <row r="879" spans="2:25" ht="14.25" x14ac:dyDescent="0.2">
      <c r="B879" s="818" t="s">
        <v>548</v>
      </c>
      <c r="C879" s="142">
        <v>26</v>
      </c>
      <c r="D879" s="78"/>
      <c r="E879" s="78"/>
      <c r="F879" s="78"/>
      <c r="G879" s="78"/>
      <c r="H879" s="78"/>
      <c r="I879" s="78"/>
      <c r="J879" s="78"/>
      <c r="K879" s="78"/>
      <c r="L879"/>
      <c r="M879"/>
      <c r="N879"/>
      <c r="O879"/>
      <c r="P879"/>
      <c r="Q879"/>
      <c r="R879"/>
      <c r="S879"/>
      <c r="T879"/>
      <c r="U879"/>
      <c r="V879"/>
      <c r="W879"/>
      <c r="X879"/>
      <c r="Y879" s="8" t="s">
        <v>12</v>
      </c>
    </row>
    <row r="880" spans="2:25" ht="14.25" x14ac:dyDescent="0.2">
      <c r="B880" s="818" t="s">
        <v>549</v>
      </c>
      <c r="C880" s="142">
        <v>27</v>
      </c>
      <c r="D880" s="78"/>
      <c r="E880" s="78"/>
      <c r="F880" s="78"/>
      <c r="G880" s="78"/>
      <c r="H880" s="78"/>
      <c r="I880" s="78"/>
      <c r="J880" s="78"/>
      <c r="K880" s="78"/>
      <c r="L880"/>
      <c r="M880"/>
      <c r="N880"/>
      <c r="O880"/>
      <c r="P880"/>
      <c r="Q880"/>
      <c r="R880"/>
      <c r="S880"/>
      <c r="T880"/>
      <c r="U880"/>
      <c r="V880"/>
      <c r="W880"/>
      <c r="X880"/>
      <c r="Y880" s="8" t="s">
        <v>12</v>
      </c>
    </row>
    <row r="881" spans="1:25" ht="14.25" x14ac:dyDescent="0.2">
      <c r="B881" s="818" t="s">
        <v>550</v>
      </c>
      <c r="C881" s="142">
        <v>28</v>
      </c>
      <c r="D881" s="78"/>
      <c r="E881" s="78"/>
      <c r="F881" s="78"/>
      <c r="G881" s="78"/>
      <c r="H881" s="78"/>
      <c r="I881" s="78"/>
      <c r="J881" s="78"/>
      <c r="K881" s="78"/>
      <c r="L881"/>
      <c r="M881"/>
      <c r="N881"/>
      <c r="O881"/>
      <c r="P881"/>
      <c r="Q881"/>
      <c r="R881"/>
      <c r="S881"/>
      <c r="T881"/>
      <c r="U881"/>
      <c r="V881"/>
      <c r="W881"/>
      <c r="X881"/>
      <c r="Y881" s="8" t="s">
        <v>12</v>
      </c>
    </row>
    <row r="882" spans="1:25" ht="14.25" x14ac:dyDescent="0.2">
      <c r="B882" s="52" t="s">
        <v>1252</v>
      </c>
      <c r="C882" s="142">
        <v>29</v>
      </c>
      <c r="D882" s="78"/>
      <c r="E882" s="78"/>
      <c r="F882" s="78"/>
      <c r="G882" s="78"/>
      <c r="H882" s="78"/>
      <c r="I882" s="78"/>
      <c r="J882" s="78"/>
      <c r="K882" s="78"/>
      <c r="L882"/>
      <c r="M882"/>
      <c r="N882"/>
      <c r="O882"/>
      <c r="P882"/>
      <c r="Q882"/>
      <c r="R882"/>
      <c r="S882"/>
      <c r="T882"/>
      <c r="U882"/>
      <c r="V882"/>
      <c r="W882"/>
      <c r="X882"/>
      <c r="Y882" s="8" t="s">
        <v>12</v>
      </c>
    </row>
    <row r="883" spans="1:25" ht="14.25" x14ac:dyDescent="0.2">
      <c r="B883" s="815" t="s">
        <v>1253</v>
      </c>
      <c r="C883" s="135">
        <v>30</v>
      </c>
      <c r="D883" s="78"/>
      <c r="E883" s="269"/>
      <c r="F883" s="269"/>
      <c r="G883" s="269"/>
      <c r="H883" s="269"/>
      <c r="I883" s="269"/>
      <c r="J883" s="269"/>
      <c r="K883" s="269"/>
      <c r="L883"/>
      <c r="M883"/>
      <c r="N883"/>
      <c r="O883"/>
      <c r="P883"/>
      <c r="Q883"/>
      <c r="R883"/>
      <c r="S883"/>
      <c r="T883"/>
      <c r="U883"/>
      <c r="V883"/>
      <c r="W883"/>
      <c r="X883"/>
      <c r="Y883" s="8" t="s">
        <v>12</v>
      </c>
    </row>
    <row r="884" spans="1:25" ht="14.25" x14ac:dyDescent="0.2">
      <c r="Y884" s="8" t="s">
        <v>12</v>
      </c>
    </row>
    <row r="885" spans="1:25" ht="14.25" x14ac:dyDescent="0.2">
      <c r="A885" s="8" t="s">
        <v>12</v>
      </c>
      <c r="B885" s="1524" t="s">
        <v>2076</v>
      </c>
      <c r="C885" s="8" t="s">
        <v>12</v>
      </c>
      <c r="D885" s="8" t="s">
        <v>12</v>
      </c>
      <c r="E885" s="8" t="s">
        <v>12</v>
      </c>
      <c r="F885" s="8" t="s">
        <v>12</v>
      </c>
      <c r="G885" s="8" t="s">
        <v>12</v>
      </c>
      <c r="H885" s="8" t="s">
        <v>12</v>
      </c>
      <c r="I885" s="8" t="s">
        <v>12</v>
      </c>
      <c r="J885" s="8" t="s">
        <v>12</v>
      </c>
      <c r="K885" s="8" t="s">
        <v>12</v>
      </c>
      <c r="L885" s="8" t="s">
        <v>12</v>
      </c>
      <c r="M885" s="8" t="s">
        <v>12</v>
      </c>
      <c r="N885" s="8" t="s">
        <v>12</v>
      </c>
      <c r="O885" s="8" t="s">
        <v>12</v>
      </c>
      <c r="P885" s="8" t="s">
        <v>12</v>
      </c>
      <c r="Q885" s="8" t="s">
        <v>12</v>
      </c>
      <c r="R885" s="8" t="s">
        <v>12</v>
      </c>
      <c r="S885" s="8" t="s">
        <v>12</v>
      </c>
      <c r="T885" s="8" t="s">
        <v>12</v>
      </c>
      <c r="U885" s="8" t="s">
        <v>12</v>
      </c>
      <c r="V885" s="8" t="s">
        <v>12</v>
      </c>
      <c r="W885" s="8" t="s">
        <v>12</v>
      </c>
      <c r="X885" s="8" t="s">
        <v>12</v>
      </c>
      <c r="Y885" s="8" t="s">
        <v>12</v>
      </c>
    </row>
    <row r="886" spans="1:25" ht="14.25" x14ac:dyDescent="0.2">
      <c r="Y886" s="8" t="s">
        <v>12</v>
      </c>
    </row>
    <row r="887" spans="1:25" ht="25.5" x14ac:dyDescent="0.2">
      <c r="B887" s="827"/>
      <c r="C887" s="377"/>
      <c r="D887" s="865" t="s">
        <v>1302</v>
      </c>
      <c r="E887" s="783"/>
      <c r="F887" s="865" t="s">
        <v>971</v>
      </c>
      <c r="G887" s="1078"/>
      <c r="H887" s="865" t="s">
        <v>972</v>
      </c>
      <c r="I887" s="1078"/>
      <c r="Y887" s="8" t="s">
        <v>12</v>
      </c>
    </row>
    <row r="888" spans="1:25" ht="38.25" x14ac:dyDescent="0.2">
      <c r="B888" s="828" t="s">
        <v>1917</v>
      </c>
      <c r="C888" s="1249"/>
      <c r="D888" s="272" t="s">
        <v>1303</v>
      </c>
      <c r="E888" s="1561" t="s">
        <v>1304</v>
      </c>
      <c r="F888" s="678" t="s">
        <v>1303</v>
      </c>
      <c r="G888" s="867" t="s">
        <v>1304</v>
      </c>
      <c r="H888" s="678" t="s">
        <v>1303</v>
      </c>
      <c r="I888" s="867" t="s">
        <v>1304</v>
      </c>
      <c r="J888" s="868"/>
      <c r="Y888" s="8" t="s">
        <v>12</v>
      </c>
    </row>
    <row r="889" spans="1:25" ht="14.25" x14ac:dyDescent="0.2">
      <c r="B889" s="1248"/>
      <c r="C889" s="40">
        <v>336</v>
      </c>
      <c r="D889" s="34">
        <v>1</v>
      </c>
      <c r="E889" s="34">
        <v>2</v>
      </c>
      <c r="F889" s="34">
        <v>3</v>
      </c>
      <c r="G889" s="34">
        <v>4</v>
      </c>
      <c r="H889" s="34">
        <v>5</v>
      </c>
      <c r="I889" s="35">
        <v>6</v>
      </c>
      <c r="J889" s="868"/>
      <c r="Y889" s="8" t="s">
        <v>12</v>
      </c>
    </row>
    <row r="890" spans="1:25" ht="14.25" x14ac:dyDescent="0.2">
      <c r="B890" s="1351" t="s">
        <v>1305</v>
      </c>
      <c r="C890" s="142">
        <v>1</v>
      </c>
      <c r="D890" s="95" t="s">
        <v>18</v>
      </c>
      <c r="E890" s="654" t="s">
        <v>18</v>
      </c>
      <c r="F890" s="95" t="s">
        <v>18</v>
      </c>
      <c r="G890" s="95" t="s">
        <v>18</v>
      </c>
      <c r="H890" s="309" t="s">
        <v>18</v>
      </c>
      <c r="I890" s="95" t="s">
        <v>18</v>
      </c>
      <c r="Y890" s="8" t="s">
        <v>12</v>
      </c>
    </row>
    <row r="891" spans="1:25" ht="14.25" x14ac:dyDescent="0.2">
      <c r="B891" s="1352" t="s">
        <v>1306</v>
      </c>
      <c r="C891" s="142">
        <v>2</v>
      </c>
      <c r="D891" s="84" t="s">
        <v>18</v>
      </c>
      <c r="E891" s="305" t="s">
        <v>18</v>
      </c>
      <c r="F891" s="84" t="s">
        <v>18</v>
      </c>
      <c r="G891" s="84" t="s">
        <v>18</v>
      </c>
      <c r="H891" s="313" t="s">
        <v>18</v>
      </c>
      <c r="I891" s="84" t="s">
        <v>18</v>
      </c>
      <c r="Y891" s="8" t="s">
        <v>12</v>
      </c>
    </row>
    <row r="892" spans="1:25" ht="14.25" x14ac:dyDescent="0.2">
      <c r="B892" s="264" t="s">
        <v>1307</v>
      </c>
      <c r="C892" s="142">
        <v>3</v>
      </c>
      <c r="D892" s="84" t="s">
        <v>18</v>
      </c>
      <c r="E892" s="305" t="s">
        <v>18</v>
      </c>
      <c r="F892" s="84" t="s">
        <v>18</v>
      </c>
      <c r="G892" s="84" t="s">
        <v>18</v>
      </c>
      <c r="H892" s="313" t="s">
        <v>18</v>
      </c>
      <c r="I892" s="84" t="s">
        <v>18</v>
      </c>
      <c r="Y892" s="8" t="s">
        <v>12</v>
      </c>
    </row>
    <row r="893" spans="1:25" ht="14.25" x14ac:dyDescent="0.2">
      <c r="B893" s="264" t="s">
        <v>1308</v>
      </c>
      <c r="C893" s="142">
        <v>4</v>
      </c>
      <c r="D893" s="84" t="s">
        <v>18</v>
      </c>
      <c r="E893" s="305" t="s">
        <v>18</v>
      </c>
      <c r="F893" s="84" t="s">
        <v>18</v>
      </c>
      <c r="G893" s="84" t="s">
        <v>18</v>
      </c>
      <c r="H893" s="313" t="s">
        <v>18</v>
      </c>
      <c r="I893" s="84" t="s">
        <v>18</v>
      </c>
      <c r="Y893" s="8" t="s">
        <v>12</v>
      </c>
    </row>
    <row r="894" spans="1:25" ht="14.25" x14ac:dyDescent="0.2">
      <c r="B894" s="808" t="s">
        <v>1309</v>
      </c>
      <c r="C894" s="142">
        <v>5</v>
      </c>
      <c r="D894" s="2145">
        <f>SUM(D890:E893)</f>
        <v>0</v>
      </c>
      <c r="E894" s="2146"/>
      <c r="F894" s="2145" t="str">
        <f>IF(COUNTIF(F890:G893,"-")&lt;COUNTA(F890:G893),SUM(F890:G893),"-")</f>
        <v>-</v>
      </c>
      <c r="G894" s="2147"/>
      <c r="H894" s="2146" t="str">
        <f>IF(COUNTIF(H890:I893,"-")&lt;COUNTA(H890:I893),SUM(H890:I893),"-")</f>
        <v>-</v>
      </c>
      <c r="I894" s="2147"/>
      <c r="Y894" s="8" t="s">
        <v>12</v>
      </c>
    </row>
    <row r="895" spans="1:25" ht="15" x14ac:dyDescent="0.25">
      <c r="B895" s="773"/>
      <c r="C895" s="142"/>
      <c r="D895" s="869"/>
      <c r="E895" s="870"/>
      <c r="F895" s="869"/>
      <c r="G895" s="871"/>
      <c r="H895" s="870"/>
      <c r="I895" s="871"/>
      <c r="Y895" s="8" t="s">
        <v>12</v>
      </c>
    </row>
    <row r="896" spans="1:25" ht="14.25" x14ac:dyDescent="0.2">
      <c r="B896" s="1353" t="s">
        <v>1247</v>
      </c>
      <c r="C896" s="142">
        <v>22</v>
      </c>
      <c r="D896" s="2141">
        <f>D655</f>
        <v>0</v>
      </c>
      <c r="E896" s="2142"/>
      <c r="F896" s="2143" t="s">
        <v>18</v>
      </c>
      <c r="G896" s="2143"/>
      <c r="H896" s="2143" t="s">
        <v>18</v>
      </c>
      <c r="I896" s="2144"/>
      <c r="Y896" s="8" t="s">
        <v>12</v>
      </c>
    </row>
    <row r="897" spans="2:25" ht="15" x14ac:dyDescent="0.25">
      <c r="B897" s="773"/>
      <c r="C897" s="142"/>
      <c r="D897" s="869"/>
      <c r="E897" s="870"/>
      <c r="F897" s="869"/>
      <c r="G897" s="871"/>
      <c r="H897" s="870"/>
      <c r="I897" s="871"/>
      <c r="Y897" s="8" t="s">
        <v>12</v>
      </c>
    </row>
    <row r="898" spans="2:25" ht="15" x14ac:dyDescent="0.25">
      <c r="B898" s="264" t="s">
        <v>538</v>
      </c>
      <c r="C898" s="142"/>
      <c r="D898" s="872"/>
      <c r="E898" s="873"/>
      <c r="F898" s="872"/>
      <c r="G898" s="874"/>
      <c r="H898" s="873"/>
      <c r="I898" s="874"/>
      <c r="Y898" s="8" t="s">
        <v>12</v>
      </c>
    </row>
    <row r="899" spans="2:25" ht="14.25" x14ac:dyDescent="0.2">
      <c r="B899" s="304" t="s">
        <v>539</v>
      </c>
      <c r="C899" s="142">
        <v>6</v>
      </c>
      <c r="D899" s="2125">
        <f>D662</f>
        <v>0</v>
      </c>
      <c r="E899" s="2126"/>
      <c r="F899" s="2138" t="s">
        <v>18</v>
      </c>
      <c r="G899" s="2139"/>
      <c r="H899" s="2140" t="s">
        <v>18</v>
      </c>
      <c r="I899" s="2139"/>
      <c r="Y899" s="8" t="s">
        <v>12</v>
      </c>
    </row>
    <row r="900" spans="2:25" ht="14.25" x14ac:dyDescent="0.2">
      <c r="B900" s="304" t="s">
        <v>540</v>
      </c>
      <c r="C900" s="142">
        <v>7</v>
      </c>
      <c r="D900" s="2125">
        <f t="shared" ref="D900:D913" si="83">D663</f>
        <v>0</v>
      </c>
      <c r="E900" s="2126"/>
      <c r="F900" s="2138" t="s">
        <v>18</v>
      </c>
      <c r="G900" s="2139"/>
      <c r="H900" s="2140" t="s">
        <v>18</v>
      </c>
      <c r="I900" s="2139"/>
      <c r="Y900" s="8" t="s">
        <v>12</v>
      </c>
    </row>
    <row r="901" spans="2:25" ht="14.25" x14ac:dyDescent="0.2">
      <c r="B901" s="304" t="s">
        <v>541</v>
      </c>
      <c r="C901" s="142">
        <v>8</v>
      </c>
      <c r="D901" s="2125">
        <f t="shared" si="83"/>
        <v>0</v>
      </c>
      <c r="E901" s="2126"/>
      <c r="F901" s="2138" t="s">
        <v>18</v>
      </c>
      <c r="G901" s="2139"/>
      <c r="H901" s="2140" t="s">
        <v>18</v>
      </c>
      <c r="I901" s="2139"/>
      <c r="Y901" s="8" t="s">
        <v>12</v>
      </c>
    </row>
    <row r="902" spans="2:25" ht="14.25" x14ac:dyDescent="0.2">
      <c r="B902" s="304" t="s">
        <v>542</v>
      </c>
      <c r="C902" s="142">
        <v>9</v>
      </c>
      <c r="D902" s="2125">
        <f t="shared" si="83"/>
        <v>0</v>
      </c>
      <c r="E902" s="2126"/>
      <c r="F902" s="2138" t="s">
        <v>18</v>
      </c>
      <c r="G902" s="2139"/>
      <c r="H902" s="2140" t="s">
        <v>18</v>
      </c>
      <c r="I902" s="2139"/>
      <c r="Y902" s="8" t="s">
        <v>12</v>
      </c>
    </row>
    <row r="903" spans="2:25" ht="14.25" x14ac:dyDescent="0.2">
      <c r="B903" s="304" t="s">
        <v>463</v>
      </c>
      <c r="C903" s="142">
        <v>10</v>
      </c>
      <c r="D903" s="2125">
        <f t="shared" si="83"/>
        <v>0</v>
      </c>
      <c r="E903" s="2126"/>
      <c r="F903" s="2138" t="s">
        <v>18</v>
      </c>
      <c r="G903" s="2139"/>
      <c r="H903" s="2140" t="s">
        <v>18</v>
      </c>
      <c r="I903" s="2139"/>
      <c r="Y903" s="8" t="s">
        <v>12</v>
      </c>
    </row>
    <row r="904" spans="2:25" ht="14.25" x14ac:dyDescent="0.2">
      <c r="B904" s="304" t="s">
        <v>461</v>
      </c>
      <c r="C904" s="142">
        <v>11</v>
      </c>
      <c r="D904" s="2125">
        <f t="shared" si="83"/>
        <v>0</v>
      </c>
      <c r="E904" s="2126"/>
      <c r="F904" s="2138" t="s">
        <v>18</v>
      </c>
      <c r="G904" s="2139"/>
      <c r="H904" s="2140" t="s">
        <v>18</v>
      </c>
      <c r="I904" s="2139"/>
      <c r="Y904" s="8" t="s">
        <v>12</v>
      </c>
    </row>
    <row r="905" spans="2:25" ht="14.25" x14ac:dyDescent="0.2">
      <c r="B905" s="304" t="s">
        <v>543</v>
      </c>
      <c r="C905" s="142">
        <v>12</v>
      </c>
      <c r="D905" s="2125">
        <f t="shared" si="83"/>
        <v>0</v>
      </c>
      <c r="E905" s="2126"/>
      <c r="F905" s="2138" t="s">
        <v>18</v>
      </c>
      <c r="G905" s="2139"/>
      <c r="H905" s="2140" t="s">
        <v>18</v>
      </c>
      <c r="I905" s="2139"/>
      <c r="Y905" s="8" t="s">
        <v>12</v>
      </c>
    </row>
    <row r="906" spans="2:25" ht="15" x14ac:dyDescent="0.25">
      <c r="B906" s="264" t="s">
        <v>544</v>
      </c>
      <c r="C906" s="142"/>
      <c r="D906" s="872"/>
      <c r="E906" s="873"/>
      <c r="F906" s="872"/>
      <c r="G906" s="874"/>
      <c r="H906" s="873"/>
      <c r="I906" s="874"/>
      <c r="Y906" s="8" t="s">
        <v>12</v>
      </c>
    </row>
    <row r="907" spans="2:25" ht="14.25" x14ac:dyDescent="0.2">
      <c r="B907" s="304" t="s">
        <v>545</v>
      </c>
      <c r="C907" s="142">
        <v>13</v>
      </c>
      <c r="D907" s="2125">
        <f t="shared" si="83"/>
        <v>0</v>
      </c>
      <c r="E907" s="2126"/>
      <c r="F907" s="2138" t="s">
        <v>18</v>
      </c>
      <c r="G907" s="2139"/>
      <c r="H907" s="2140" t="s">
        <v>18</v>
      </c>
      <c r="I907" s="2139"/>
      <c r="Y907" s="8" t="s">
        <v>12</v>
      </c>
    </row>
    <row r="908" spans="2:25" ht="14.25" x14ac:dyDescent="0.2">
      <c r="B908" s="817" t="s">
        <v>546</v>
      </c>
      <c r="C908" s="142">
        <v>14</v>
      </c>
      <c r="D908" s="2125">
        <f t="shared" si="83"/>
        <v>0</v>
      </c>
      <c r="E908" s="2126"/>
      <c r="F908" s="2138" t="s">
        <v>18</v>
      </c>
      <c r="G908" s="2139"/>
      <c r="H908" s="2140" t="s">
        <v>18</v>
      </c>
      <c r="I908" s="2139"/>
      <c r="Y908" s="8" t="s">
        <v>12</v>
      </c>
    </row>
    <row r="909" spans="2:25" ht="14.25" x14ac:dyDescent="0.2">
      <c r="B909" s="817" t="s">
        <v>547</v>
      </c>
      <c r="C909" s="142">
        <v>15</v>
      </c>
      <c r="D909" s="2125">
        <f t="shared" si="83"/>
        <v>0</v>
      </c>
      <c r="E909" s="2126"/>
      <c r="F909" s="2138" t="s">
        <v>18</v>
      </c>
      <c r="G909" s="2139"/>
      <c r="H909" s="2140" t="s">
        <v>18</v>
      </c>
      <c r="I909" s="2139"/>
      <c r="Y909" s="8" t="s">
        <v>12</v>
      </c>
    </row>
    <row r="910" spans="2:25" ht="14.25" x14ac:dyDescent="0.2">
      <c r="B910" s="304" t="s">
        <v>548</v>
      </c>
      <c r="C910" s="142">
        <v>16</v>
      </c>
      <c r="D910" s="2125">
        <f t="shared" si="83"/>
        <v>0</v>
      </c>
      <c r="E910" s="2126"/>
      <c r="F910" s="2138" t="s">
        <v>18</v>
      </c>
      <c r="G910" s="2139"/>
      <c r="H910" s="2140" t="s">
        <v>18</v>
      </c>
      <c r="I910" s="2139"/>
      <c r="Y910" s="8" t="s">
        <v>12</v>
      </c>
    </row>
    <row r="911" spans="2:25" ht="14.25" x14ac:dyDescent="0.2">
      <c r="B911" s="304" t="s">
        <v>549</v>
      </c>
      <c r="C911" s="142">
        <v>17</v>
      </c>
      <c r="D911" s="2125">
        <f t="shared" si="83"/>
        <v>0</v>
      </c>
      <c r="E911" s="2126"/>
      <c r="F911" s="2138" t="s">
        <v>18</v>
      </c>
      <c r="G911" s="2139"/>
      <c r="H911" s="2140" t="s">
        <v>18</v>
      </c>
      <c r="I911" s="2139"/>
      <c r="Y911" s="8" t="s">
        <v>12</v>
      </c>
    </row>
    <row r="912" spans="2:25" ht="14.25" x14ac:dyDescent="0.2">
      <c r="B912" s="304" t="s">
        <v>550</v>
      </c>
      <c r="C912" s="142">
        <v>18</v>
      </c>
      <c r="D912" s="2125">
        <f t="shared" si="83"/>
        <v>0</v>
      </c>
      <c r="E912" s="2126"/>
      <c r="F912" s="2138" t="s">
        <v>18</v>
      </c>
      <c r="G912" s="2139"/>
      <c r="H912" s="2140" t="s">
        <v>18</v>
      </c>
      <c r="I912" s="2139"/>
      <c r="Y912" s="8" t="s">
        <v>12</v>
      </c>
    </row>
    <row r="913" spans="1:25" ht="14.25" x14ac:dyDescent="0.2">
      <c r="B913" s="264" t="s">
        <v>551</v>
      </c>
      <c r="C913" s="142">
        <v>19</v>
      </c>
      <c r="D913" s="2125">
        <f t="shared" si="83"/>
        <v>0</v>
      </c>
      <c r="E913" s="2126"/>
      <c r="F913" s="2132" t="s">
        <v>18</v>
      </c>
      <c r="G913" s="2133"/>
      <c r="H913" s="2134" t="s">
        <v>18</v>
      </c>
      <c r="I913" s="2133"/>
      <c r="Y913" s="8" t="s">
        <v>12</v>
      </c>
    </row>
    <row r="914" spans="1:25" ht="14.25" x14ac:dyDescent="0.2">
      <c r="B914" s="808" t="s">
        <v>1251</v>
      </c>
      <c r="C914" s="142">
        <v>20</v>
      </c>
      <c r="D914" s="2135">
        <f>SUM(D899:E907,D910:E913)</f>
        <v>0</v>
      </c>
      <c r="E914" s="2136"/>
      <c r="F914" s="2135">
        <f>SUM(F899:G907,F910:G913)</f>
        <v>0</v>
      </c>
      <c r="G914" s="2137"/>
      <c r="H914" s="2136">
        <f>SUM(H899:I907,H910:I913)</f>
        <v>0</v>
      </c>
      <c r="I914" s="2137"/>
      <c r="Y914" s="8" t="s">
        <v>12</v>
      </c>
    </row>
    <row r="915" spans="1:25" ht="14.25" x14ac:dyDescent="0.2">
      <c r="B915" s="91"/>
      <c r="C915" s="142"/>
      <c r="D915" s="91"/>
      <c r="E915" s="239"/>
      <c r="F915" s="91"/>
      <c r="G915" s="25"/>
      <c r="H915" s="239"/>
      <c r="I915" s="25"/>
      <c r="Y915" s="8" t="s">
        <v>12</v>
      </c>
    </row>
    <row r="916" spans="1:25" ht="14.25" x14ac:dyDescent="0.2">
      <c r="B916" s="875" t="s">
        <v>374</v>
      </c>
      <c r="C916" s="135">
        <v>21</v>
      </c>
      <c r="D916" s="2123" t="s">
        <v>18</v>
      </c>
      <c r="E916" s="2124"/>
      <c r="F916" s="2123" t="s">
        <v>18</v>
      </c>
      <c r="G916" s="2127"/>
      <c r="H916" s="2124" t="s">
        <v>18</v>
      </c>
      <c r="I916" s="2127"/>
      <c r="Y916" s="8" t="s">
        <v>12</v>
      </c>
    </row>
    <row r="917" spans="1:25" ht="14.25" x14ac:dyDescent="0.2">
      <c r="Y917" s="8" t="s">
        <v>12</v>
      </c>
    </row>
    <row r="918" spans="1:25" ht="14.25" x14ac:dyDescent="0.2">
      <c r="A918" s="8" t="s">
        <v>12</v>
      </c>
      <c r="B918" s="1524" t="s">
        <v>2075</v>
      </c>
      <c r="C918" s="8" t="s">
        <v>12</v>
      </c>
      <c r="D918" s="8" t="s">
        <v>12</v>
      </c>
      <c r="E918" s="8" t="s">
        <v>12</v>
      </c>
      <c r="F918" s="8" t="s">
        <v>12</v>
      </c>
      <c r="G918" s="8" t="s">
        <v>12</v>
      </c>
      <c r="H918" s="8" t="s">
        <v>12</v>
      </c>
      <c r="I918" s="8" t="s">
        <v>12</v>
      </c>
      <c r="J918" s="8" t="s">
        <v>12</v>
      </c>
      <c r="K918" s="8" t="s">
        <v>12</v>
      </c>
      <c r="L918" s="8" t="s">
        <v>12</v>
      </c>
      <c r="M918" s="8" t="s">
        <v>12</v>
      </c>
      <c r="N918" s="8" t="s">
        <v>12</v>
      </c>
      <c r="O918" s="8" t="s">
        <v>12</v>
      </c>
      <c r="P918" s="8" t="s">
        <v>12</v>
      </c>
      <c r="Q918" s="8" t="s">
        <v>12</v>
      </c>
      <c r="R918" s="8" t="s">
        <v>12</v>
      </c>
      <c r="S918" s="8" t="s">
        <v>12</v>
      </c>
      <c r="T918" s="8" t="s">
        <v>12</v>
      </c>
      <c r="U918" s="8" t="s">
        <v>12</v>
      </c>
      <c r="V918" s="8" t="s">
        <v>12</v>
      </c>
      <c r="W918" s="8" t="s">
        <v>12</v>
      </c>
      <c r="X918" s="8" t="s">
        <v>12</v>
      </c>
      <c r="Y918" s="8" t="s">
        <v>12</v>
      </c>
    </row>
    <row r="919" spans="1:25" ht="14.25" x14ac:dyDescent="0.2">
      <c r="Y919" s="8" t="s">
        <v>12</v>
      </c>
    </row>
    <row r="920" spans="1:25" ht="89.25" x14ac:dyDescent="0.2">
      <c r="B920" s="827" t="s">
        <v>1916</v>
      </c>
      <c r="C920" s="1562"/>
      <c r="D920" s="272" t="s">
        <v>1310</v>
      </c>
      <c r="E920" s="272" t="s">
        <v>1311</v>
      </c>
      <c r="F920" s="272" t="s">
        <v>1185</v>
      </c>
      <c r="Y920" s="8" t="s">
        <v>12</v>
      </c>
    </row>
    <row r="921" spans="1:25" ht="14.25" x14ac:dyDescent="0.2">
      <c r="B921" s="829"/>
      <c r="C921" s="40">
        <v>337</v>
      </c>
      <c r="D921" s="18">
        <v>1</v>
      </c>
      <c r="E921" s="18">
        <v>2</v>
      </c>
      <c r="F921" s="19">
        <v>3</v>
      </c>
      <c r="Y921" s="8" t="s">
        <v>12</v>
      </c>
    </row>
    <row r="922" spans="1:25" ht="14.25" x14ac:dyDescent="0.2">
      <c r="B922" s="877" t="s">
        <v>161</v>
      </c>
      <c r="C922" s="142">
        <v>1</v>
      </c>
      <c r="D922" s="640">
        <f>SUM(D923,D926,D929,D930)-SUM(D931)</f>
        <v>0</v>
      </c>
      <c r="E922" s="95" t="s">
        <v>18</v>
      </c>
      <c r="F922" s="95" t="s">
        <v>18</v>
      </c>
      <c r="Y922" s="8" t="s">
        <v>12</v>
      </c>
    </row>
    <row r="923" spans="1:25" ht="14.25" x14ac:dyDescent="0.2">
      <c r="B923" s="261" t="s">
        <v>1312</v>
      </c>
      <c r="C923" s="142">
        <v>2</v>
      </c>
      <c r="D923" s="640">
        <f>SUM(D924:D925)</f>
        <v>0</v>
      </c>
      <c r="E923" s="263"/>
      <c r="F923" s="263"/>
      <c r="Y923" s="8" t="s">
        <v>12</v>
      </c>
    </row>
    <row r="924" spans="1:25" ht="14.25" x14ac:dyDescent="0.2">
      <c r="B924" s="371" t="s">
        <v>1313</v>
      </c>
      <c r="C924" s="142">
        <v>3</v>
      </c>
      <c r="D924" s="878" t="s">
        <v>18</v>
      </c>
      <c r="E924" s="78"/>
      <c r="F924" s="78"/>
      <c r="Y924" s="8" t="s">
        <v>12</v>
      </c>
    </row>
    <row r="925" spans="1:25" ht="14.25" x14ac:dyDescent="0.2">
      <c r="B925" s="879" t="s">
        <v>1314</v>
      </c>
      <c r="C925" s="142">
        <v>4</v>
      </c>
      <c r="D925" s="880" t="s">
        <v>18</v>
      </c>
      <c r="E925" s="269"/>
      <c r="F925" s="269"/>
      <c r="Y925" s="8" t="s">
        <v>12</v>
      </c>
    </row>
    <row r="926" spans="1:25" ht="14.25" x14ac:dyDescent="0.2">
      <c r="B926" s="261" t="s">
        <v>1315</v>
      </c>
      <c r="C926" s="142">
        <v>5</v>
      </c>
      <c r="D926" s="640">
        <f>SUM(D927:D928)</f>
        <v>0</v>
      </c>
      <c r="E926" s="263"/>
      <c r="F926" s="263"/>
      <c r="Y926" s="8" t="s">
        <v>12</v>
      </c>
    </row>
    <row r="927" spans="1:25" ht="14.25" x14ac:dyDescent="0.2">
      <c r="B927" s="371" t="s">
        <v>1313</v>
      </c>
      <c r="C927" s="142">
        <v>6</v>
      </c>
      <c r="D927" s="878" t="s">
        <v>18</v>
      </c>
      <c r="E927" s="78"/>
      <c r="F927" s="78"/>
      <c r="Y927" s="8" t="s">
        <v>12</v>
      </c>
    </row>
    <row r="928" spans="1:25" ht="14.25" x14ac:dyDescent="0.2">
      <c r="B928" s="879" t="s">
        <v>1314</v>
      </c>
      <c r="C928" s="142">
        <v>7</v>
      </c>
      <c r="D928" s="880" t="s">
        <v>18</v>
      </c>
      <c r="E928" s="269"/>
      <c r="F928" s="269"/>
      <c r="Y928" s="8" t="s">
        <v>12</v>
      </c>
    </row>
    <row r="929" spans="1:25" ht="14.25" x14ac:dyDescent="0.2">
      <c r="B929" s="264" t="s">
        <v>1316</v>
      </c>
      <c r="C929" s="142">
        <v>8</v>
      </c>
      <c r="D929" s="878" t="s">
        <v>18</v>
      </c>
      <c r="E929" s="263"/>
      <c r="F929" s="263"/>
      <c r="Y929" s="8" t="s">
        <v>12</v>
      </c>
    </row>
    <row r="930" spans="1:25" ht="14.25" x14ac:dyDescent="0.2">
      <c r="B930" s="264" t="s">
        <v>1317</v>
      </c>
      <c r="C930" s="142">
        <v>9</v>
      </c>
      <c r="D930" s="878" t="s">
        <v>18</v>
      </c>
      <c r="E930" s="78"/>
      <c r="F930" s="78"/>
      <c r="Y930" s="8" t="s">
        <v>12</v>
      </c>
    </row>
    <row r="931" spans="1:25" ht="14.25" x14ac:dyDescent="0.2">
      <c r="B931" s="334" t="s">
        <v>157</v>
      </c>
      <c r="C931" s="135">
        <v>10</v>
      </c>
      <c r="D931" s="880" t="s">
        <v>18</v>
      </c>
      <c r="E931" s="269"/>
      <c r="F931" s="269"/>
      <c r="Y931" s="8" t="s">
        <v>12</v>
      </c>
    </row>
    <row r="932" spans="1:25" ht="14.25" x14ac:dyDescent="0.2">
      <c r="Y932" s="8" t="s">
        <v>12</v>
      </c>
    </row>
    <row r="933" spans="1:25" ht="14.25" x14ac:dyDescent="0.2">
      <c r="A933" s="8" t="s">
        <v>12</v>
      </c>
      <c r="B933" s="1524" t="s">
        <v>2068</v>
      </c>
      <c r="C933" s="8" t="s">
        <v>12</v>
      </c>
      <c r="D933" s="8" t="s">
        <v>12</v>
      </c>
      <c r="E933" s="8" t="s">
        <v>12</v>
      </c>
      <c r="F933" s="8" t="s">
        <v>12</v>
      </c>
      <c r="G933" s="8" t="s">
        <v>12</v>
      </c>
      <c r="H933" s="8" t="s">
        <v>12</v>
      </c>
      <c r="I933" s="8" t="s">
        <v>12</v>
      </c>
      <c r="J933" s="8" t="s">
        <v>12</v>
      </c>
      <c r="K933" s="8" t="s">
        <v>12</v>
      </c>
      <c r="L933" s="8" t="s">
        <v>12</v>
      </c>
      <c r="M933" s="8" t="s">
        <v>12</v>
      </c>
      <c r="N933" s="8" t="s">
        <v>12</v>
      </c>
      <c r="O933" s="8" t="s">
        <v>12</v>
      </c>
      <c r="P933" s="8" t="s">
        <v>12</v>
      </c>
      <c r="Q933" s="8" t="s">
        <v>12</v>
      </c>
      <c r="R933" s="8" t="s">
        <v>12</v>
      </c>
      <c r="S933" s="8" t="s">
        <v>12</v>
      </c>
      <c r="T933" s="8" t="s">
        <v>12</v>
      </c>
      <c r="U933" s="8" t="s">
        <v>12</v>
      </c>
      <c r="V933" s="8" t="s">
        <v>12</v>
      </c>
      <c r="W933" s="8" t="s">
        <v>12</v>
      </c>
      <c r="X933" s="8" t="s">
        <v>12</v>
      </c>
      <c r="Y933" s="8" t="s">
        <v>12</v>
      </c>
    </row>
    <row r="934" spans="1:25" ht="14.25" x14ac:dyDescent="0.2">
      <c r="Y934" s="8" t="s">
        <v>12</v>
      </c>
    </row>
    <row r="935" spans="1:25" ht="14.25" x14ac:dyDescent="0.2">
      <c r="Y935" s="8" t="s">
        <v>12</v>
      </c>
    </row>
    <row r="936" spans="1:25" ht="48" x14ac:dyDescent="0.2">
      <c r="B936" s="827" t="s">
        <v>2077</v>
      </c>
      <c r="C936" s="1562"/>
      <c r="D936" s="678" t="s">
        <v>1320</v>
      </c>
      <c r="E936" s="678" t="s">
        <v>1185</v>
      </c>
      <c r="F936" s="678" t="s">
        <v>972</v>
      </c>
      <c r="G936" s="678" t="s">
        <v>971</v>
      </c>
      <c r="Y936" s="8" t="s">
        <v>12</v>
      </c>
    </row>
    <row r="937" spans="1:25" ht="14.25" x14ac:dyDescent="0.2">
      <c r="B937" s="829"/>
      <c r="C937" s="633">
        <v>338</v>
      </c>
      <c r="D937" s="18">
        <v>4</v>
      </c>
      <c r="E937" s="18">
        <v>1</v>
      </c>
      <c r="F937" s="18">
        <v>2</v>
      </c>
      <c r="G937" s="19">
        <v>3</v>
      </c>
      <c r="Y937" s="8" t="s">
        <v>12</v>
      </c>
    </row>
    <row r="938" spans="1:25" ht="14.25" x14ac:dyDescent="0.2">
      <c r="B938" s="1525" t="s">
        <v>2074</v>
      </c>
      <c r="C938" s="284">
        <v>1</v>
      </c>
      <c r="D938" s="219" t="str">
        <f>IF(OR(J943&gt;0,L943&gt;0),IF(J943&gt;L943,"Long","Short"),"-")</f>
        <v>-</v>
      </c>
      <c r="E938" s="66" t="s">
        <v>18</v>
      </c>
      <c r="F938" s="510">
        <f>SUM(G938)-SUM(E938)</f>
        <v>0</v>
      </c>
      <c r="G938" s="510" t="str">
        <f>IF(D938="-","-",IF(D938="Long",J943,L943))</f>
        <v>-</v>
      </c>
      <c r="Y938" s="8" t="s">
        <v>12</v>
      </c>
    </row>
    <row r="939" spans="1:25" ht="14.25" x14ac:dyDescent="0.2">
      <c r="Y939" s="8" t="s">
        <v>12</v>
      </c>
    </row>
    <row r="940" spans="1:25" ht="14.25" x14ac:dyDescent="0.2">
      <c r="I940" s="881" t="s">
        <v>1318</v>
      </c>
      <c r="J940" s="882"/>
      <c r="K940" s="881" t="s">
        <v>1319</v>
      </c>
      <c r="L940" s="882"/>
      <c r="Y940" s="8" t="s">
        <v>12</v>
      </c>
    </row>
    <row r="941" spans="1:25" ht="114.75" x14ac:dyDescent="0.2">
      <c r="B941" s="827" t="s">
        <v>1986</v>
      </c>
      <c r="C941" s="1562"/>
      <c r="D941" s="523" t="s">
        <v>892</v>
      </c>
      <c r="E941" s="523" t="s">
        <v>2069</v>
      </c>
      <c r="F941" s="272" t="s">
        <v>1462</v>
      </c>
      <c r="G941" s="523" t="s">
        <v>2071</v>
      </c>
      <c r="H941" s="272" t="s">
        <v>1358</v>
      </c>
      <c r="I941" s="523" t="s">
        <v>2073</v>
      </c>
      <c r="J941" s="272" t="s">
        <v>1359</v>
      </c>
      <c r="K941" s="523" t="s">
        <v>2072</v>
      </c>
      <c r="L941" s="272" t="s">
        <v>1359</v>
      </c>
      <c r="Y941" s="8" t="s">
        <v>12</v>
      </c>
    </row>
    <row r="942" spans="1:25" ht="14.25" x14ac:dyDescent="0.2">
      <c r="B942" s="297">
        <v>1</v>
      </c>
      <c r="C942" s="633">
        <v>339</v>
      </c>
      <c r="D942" s="18">
        <v>2</v>
      </c>
      <c r="E942" s="18">
        <v>3</v>
      </c>
      <c r="F942" s="18">
        <v>4</v>
      </c>
      <c r="G942" s="18">
        <v>5</v>
      </c>
      <c r="H942" s="273">
        <v>6</v>
      </c>
      <c r="I942" s="18">
        <v>7</v>
      </c>
      <c r="J942" s="18">
        <v>8</v>
      </c>
      <c r="K942" s="18">
        <v>9</v>
      </c>
      <c r="L942" s="35">
        <v>10</v>
      </c>
      <c r="Y942" s="8" t="s">
        <v>12</v>
      </c>
    </row>
    <row r="943" spans="1:25" ht="14.25" x14ac:dyDescent="0.2">
      <c r="B943" s="460" t="s">
        <v>2070</v>
      </c>
      <c r="C943" s="142">
        <v>100</v>
      </c>
      <c r="D943" s="888"/>
      <c r="E943" s="888"/>
      <c r="F943" s="888"/>
      <c r="G943" s="888"/>
      <c r="H943" s="888"/>
      <c r="I943" s="888"/>
      <c r="J943" s="219">
        <f>SQRT(FT17.ICS.Param!$D24*SUMIF(J$944:J$989,"&gt;0")^2+(1-FT17.ICS.Param!$D24)*SUMPRODUCT(J$944:J$989,J$944:J$989,--(J$944:J$989&gt;0)))</f>
        <v>0</v>
      </c>
      <c r="K943" s="888"/>
      <c r="L943" s="219">
        <f>SQRT(FT17.ICS.Param!$D24*SUMIF(L$944:L$989,"&gt;0")^2+(1-FT17.ICS.Param!$D24)*SUMPRODUCT(L$944:L$989,L$944:L$989,--(L$944:L$989&gt;0)))</f>
        <v>0</v>
      </c>
      <c r="Y943" s="8" t="s">
        <v>12</v>
      </c>
    </row>
    <row r="944" spans="1:25" ht="14.25" x14ac:dyDescent="0.2">
      <c r="B944" s="635" t="s">
        <v>901</v>
      </c>
      <c r="C944" s="142">
        <v>1</v>
      </c>
      <c r="D944" s="84" t="s">
        <v>18</v>
      </c>
      <c r="E944" s="84" t="s">
        <v>18</v>
      </c>
      <c r="F944" s="84" t="s">
        <v>18</v>
      </c>
      <c r="G944" s="1799" t="str">
        <f>IF(AND(D944&lt;&gt;"-",E944&lt;&gt;"-",F944&lt;&gt;"-"),AND(SUM(E944)&gt;0,(SUM(E944)-SUM(F944))&lt;=10%*MAX(0,SUM(D944))),"")</f>
        <v/>
      </c>
      <c r="H944" s="889" t="str">
        <f>IF(FT17.iCurrency,INDEX(FT17.ICS.Param!$D$29:$AL$63,FT17.iCurrency,C944),"-")</f>
        <v>-</v>
      </c>
      <c r="I944" s="84" t="s">
        <v>18</v>
      </c>
      <c r="J944" s="354">
        <f t="shared" ref="J944:J978" si="84">IF(SUM($F944)&gt;0,SUM($F944)-SUM(I944),0)</f>
        <v>0</v>
      </c>
      <c r="K944" s="84" t="s">
        <v>18</v>
      </c>
      <c r="L944" s="354">
        <f t="shared" ref="L944:L978" si="85">IF(SUM($F944)&lt;0,(SUM($F944)-SUM(K944)),0)</f>
        <v>0</v>
      </c>
      <c r="Y944" s="8" t="s">
        <v>12</v>
      </c>
    </row>
    <row r="945" spans="2:25" ht="14.25" x14ac:dyDescent="0.2">
      <c r="B945" s="635" t="s">
        <v>902</v>
      </c>
      <c r="C945" s="142">
        <v>2</v>
      </c>
      <c r="D945" s="84" t="s">
        <v>18</v>
      </c>
      <c r="E945" s="84" t="s">
        <v>18</v>
      </c>
      <c r="F945" s="84" t="s">
        <v>18</v>
      </c>
      <c r="G945" s="1799" t="str">
        <f t="shared" ref="G945:G989" si="86">IF(AND(D945&lt;&gt;"-",E945&lt;&gt;"-",F945&lt;&gt;"-"),AND(SUM(E945)&gt;0,(SUM(E945)-SUM(F945))&lt;=10%*MAX(0,SUM(D945))),"")</f>
        <v/>
      </c>
      <c r="H945" s="889" t="str">
        <f>IF(FT17.iCurrency,INDEX(FT17.ICS.Param!$D$29:$AL$63,FT17.iCurrency,C945),"-")</f>
        <v>-</v>
      </c>
      <c r="I945" s="84" t="s">
        <v>18</v>
      </c>
      <c r="J945" s="354">
        <f t="shared" si="84"/>
        <v>0</v>
      </c>
      <c r="K945" s="84" t="s">
        <v>18</v>
      </c>
      <c r="L945" s="354">
        <f t="shared" si="85"/>
        <v>0</v>
      </c>
      <c r="Y945" s="8" t="s">
        <v>12</v>
      </c>
    </row>
    <row r="946" spans="2:25" ht="14.25" x14ac:dyDescent="0.2">
      <c r="B946" s="635" t="s">
        <v>903</v>
      </c>
      <c r="C946" s="142">
        <v>3</v>
      </c>
      <c r="D946" s="84" t="s">
        <v>18</v>
      </c>
      <c r="E946" s="84" t="s">
        <v>18</v>
      </c>
      <c r="F946" s="84" t="s">
        <v>18</v>
      </c>
      <c r="G946" s="1799" t="str">
        <f t="shared" si="86"/>
        <v/>
      </c>
      <c r="H946" s="889" t="str">
        <f>IF(FT17.iCurrency,INDEX(FT17.ICS.Param!$D$29:$AL$63,FT17.iCurrency,C946),"-")</f>
        <v>-</v>
      </c>
      <c r="I946" s="84" t="s">
        <v>18</v>
      </c>
      <c r="J946" s="354">
        <f t="shared" si="84"/>
        <v>0</v>
      </c>
      <c r="K946" s="84" t="s">
        <v>18</v>
      </c>
      <c r="L946" s="354">
        <f t="shared" si="85"/>
        <v>0</v>
      </c>
      <c r="Y946" s="8" t="s">
        <v>12</v>
      </c>
    </row>
    <row r="947" spans="2:25" ht="14.25" x14ac:dyDescent="0.2">
      <c r="B947" s="635" t="s">
        <v>904</v>
      </c>
      <c r="C947" s="142">
        <v>4</v>
      </c>
      <c r="D947" s="84" t="s">
        <v>18</v>
      </c>
      <c r="E947" s="84" t="s">
        <v>18</v>
      </c>
      <c r="F947" s="84" t="s">
        <v>18</v>
      </c>
      <c r="G947" s="1799" t="str">
        <f t="shared" si="86"/>
        <v/>
      </c>
      <c r="H947" s="889" t="str">
        <f>IF(FT17.iCurrency,INDEX(FT17.ICS.Param!$D$29:$AL$63,FT17.iCurrency,C947),"-")</f>
        <v>-</v>
      </c>
      <c r="I947" s="84" t="s">
        <v>18</v>
      </c>
      <c r="J947" s="354">
        <f t="shared" si="84"/>
        <v>0</v>
      </c>
      <c r="K947" s="84" t="s">
        <v>18</v>
      </c>
      <c r="L947" s="354">
        <f t="shared" si="85"/>
        <v>0</v>
      </c>
      <c r="Y947" s="8" t="s">
        <v>12</v>
      </c>
    </row>
    <row r="948" spans="2:25" ht="14.25" x14ac:dyDescent="0.2">
      <c r="B948" s="635" t="s">
        <v>905</v>
      </c>
      <c r="C948" s="142">
        <v>5</v>
      </c>
      <c r="D948" s="84" t="s">
        <v>18</v>
      </c>
      <c r="E948" s="84" t="s">
        <v>18</v>
      </c>
      <c r="F948" s="84" t="s">
        <v>18</v>
      </c>
      <c r="G948" s="1799" t="str">
        <f t="shared" si="86"/>
        <v/>
      </c>
      <c r="H948" s="889" t="str">
        <f>IF(FT17.iCurrency,INDEX(FT17.ICS.Param!$D$29:$AL$63,FT17.iCurrency,C948),"-")</f>
        <v>-</v>
      </c>
      <c r="I948" s="84" t="s">
        <v>18</v>
      </c>
      <c r="J948" s="354">
        <f t="shared" si="84"/>
        <v>0</v>
      </c>
      <c r="K948" s="84" t="s">
        <v>18</v>
      </c>
      <c r="L948" s="354">
        <f t="shared" si="85"/>
        <v>0</v>
      </c>
      <c r="Y948" s="8" t="s">
        <v>12</v>
      </c>
    </row>
    <row r="949" spans="2:25" ht="14.25" x14ac:dyDescent="0.2">
      <c r="B949" s="635" t="s">
        <v>906</v>
      </c>
      <c r="C949" s="142">
        <v>6</v>
      </c>
      <c r="D949" s="84" t="s">
        <v>18</v>
      </c>
      <c r="E949" s="84" t="s">
        <v>18</v>
      </c>
      <c r="F949" s="84" t="s">
        <v>18</v>
      </c>
      <c r="G949" s="1799" t="str">
        <f t="shared" si="86"/>
        <v/>
      </c>
      <c r="H949" s="889" t="str">
        <f>IF(FT17.iCurrency,INDEX(FT17.ICS.Param!$D$29:$AL$63,FT17.iCurrency,C949),"-")</f>
        <v>-</v>
      </c>
      <c r="I949" s="84" t="s">
        <v>18</v>
      </c>
      <c r="J949" s="354">
        <f t="shared" si="84"/>
        <v>0</v>
      </c>
      <c r="K949" s="84" t="s">
        <v>18</v>
      </c>
      <c r="L949" s="354">
        <f t="shared" si="85"/>
        <v>0</v>
      </c>
      <c r="Y949" s="8" t="s">
        <v>12</v>
      </c>
    </row>
    <row r="950" spans="2:25" ht="14.25" x14ac:dyDescent="0.2">
      <c r="B950" s="635" t="s">
        <v>907</v>
      </c>
      <c r="C950" s="142">
        <v>7</v>
      </c>
      <c r="D950" s="84" t="s">
        <v>18</v>
      </c>
      <c r="E950" s="84" t="s">
        <v>18</v>
      </c>
      <c r="F950" s="84" t="s">
        <v>18</v>
      </c>
      <c r="G950" s="1799" t="str">
        <f t="shared" si="86"/>
        <v/>
      </c>
      <c r="H950" s="889" t="str">
        <f>IF(FT17.iCurrency,INDEX(FT17.ICS.Param!$D$29:$AL$63,FT17.iCurrency,C950),"-")</f>
        <v>-</v>
      </c>
      <c r="I950" s="84" t="s">
        <v>18</v>
      </c>
      <c r="J950" s="354">
        <f t="shared" si="84"/>
        <v>0</v>
      </c>
      <c r="K950" s="84" t="s">
        <v>18</v>
      </c>
      <c r="L950" s="354">
        <f t="shared" si="85"/>
        <v>0</v>
      </c>
      <c r="Y950" s="8" t="s">
        <v>12</v>
      </c>
    </row>
    <row r="951" spans="2:25" ht="14.25" x14ac:dyDescent="0.2">
      <c r="B951" s="635" t="s">
        <v>908</v>
      </c>
      <c r="C951" s="142">
        <v>8</v>
      </c>
      <c r="D951" s="84" t="s">
        <v>18</v>
      </c>
      <c r="E951" s="84" t="s">
        <v>18</v>
      </c>
      <c r="F951" s="84" t="s">
        <v>18</v>
      </c>
      <c r="G951" s="1799" t="str">
        <f t="shared" si="86"/>
        <v/>
      </c>
      <c r="H951" s="889" t="str">
        <f>IF(FT17.iCurrency,INDEX(FT17.ICS.Param!$D$29:$AL$63,FT17.iCurrency,C951),"-")</f>
        <v>-</v>
      </c>
      <c r="I951" s="84" t="s">
        <v>18</v>
      </c>
      <c r="J951" s="354">
        <f t="shared" si="84"/>
        <v>0</v>
      </c>
      <c r="K951" s="84" t="s">
        <v>18</v>
      </c>
      <c r="L951" s="354">
        <f t="shared" si="85"/>
        <v>0</v>
      </c>
      <c r="Y951" s="8" t="s">
        <v>12</v>
      </c>
    </row>
    <row r="952" spans="2:25" ht="14.25" x14ac:dyDescent="0.2">
      <c r="B952" s="635" t="s">
        <v>909</v>
      </c>
      <c r="C952" s="142">
        <v>9</v>
      </c>
      <c r="D952" s="84" t="s">
        <v>18</v>
      </c>
      <c r="E952" s="84" t="s">
        <v>18</v>
      </c>
      <c r="F952" s="84" t="s">
        <v>18</v>
      </c>
      <c r="G952" s="1799" t="str">
        <f t="shared" si="86"/>
        <v/>
      </c>
      <c r="H952" s="889" t="str">
        <f>IF(FT17.iCurrency,INDEX(FT17.ICS.Param!$D$29:$AL$63,FT17.iCurrency,C952),"-")</f>
        <v>-</v>
      </c>
      <c r="I952" s="84" t="s">
        <v>18</v>
      </c>
      <c r="J952" s="354">
        <f t="shared" si="84"/>
        <v>0</v>
      </c>
      <c r="K952" s="84" t="s">
        <v>18</v>
      </c>
      <c r="L952" s="354">
        <f t="shared" si="85"/>
        <v>0</v>
      </c>
      <c r="Y952" s="8" t="s">
        <v>12</v>
      </c>
    </row>
    <row r="953" spans="2:25" ht="14.25" x14ac:dyDescent="0.2">
      <c r="B953" s="635" t="s">
        <v>910</v>
      </c>
      <c r="C953" s="142">
        <v>10</v>
      </c>
      <c r="D953" s="84" t="s">
        <v>18</v>
      </c>
      <c r="E953" s="84" t="s">
        <v>18</v>
      </c>
      <c r="F953" s="84" t="s">
        <v>18</v>
      </c>
      <c r="G953" s="1799" t="str">
        <f t="shared" si="86"/>
        <v/>
      </c>
      <c r="H953" s="889" t="str">
        <f>IF(FT17.iCurrency,INDEX(FT17.ICS.Param!$D$29:$AL$63,FT17.iCurrency,C953),"-")</f>
        <v>-</v>
      </c>
      <c r="I953" s="84" t="s">
        <v>18</v>
      </c>
      <c r="J953" s="354">
        <f t="shared" si="84"/>
        <v>0</v>
      </c>
      <c r="K953" s="84" t="s">
        <v>18</v>
      </c>
      <c r="L953" s="354">
        <f t="shared" si="85"/>
        <v>0</v>
      </c>
      <c r="Y953" s="8" t="s">
        <v>12</v>
      </c>
    </row>
    <row r="954" spans="2:25" ht="14.25" x14ac:dyDescent="0.2">
      <c r="B954" s="635" t="s">
        <v>919</v>
      </c>
      <c r="C954" s="142">
        <v>11</v>
      </c>
      <c r="D954" s="84" t="s">
        <v>18</v>
      </c>
      <c r="E954" s="84" t="s">
        <v>18</v>
      </c>
      <c r="F954" s="84" t="s">
        <v>18</v>
      </c>
      <c r="G954" s="1799" t="str">
        <f t="shared" si="86"/>
        <v/>
      </c>
      <c r="H954" s="889" t="str">
        <f>IF(FT17.iCurrency,INDEX(FT17.ICS.Param!$D$29:$AL$63,FT17.iCurrency,C954),"-")</f>
        <v>-</v>
      </c>
      <c r="I954" s="84" t="s">
        <v>18</v>
      </c>
      <c r="J954" s="354">
        <f t="shared" si="84"/>
        <v>0</v>
      </c>
      <c r="K954" s="84" t="s">
        <v>18</v>
      </c>
      <c r="L954" s="354">
        <f t="shared" si="85"/>
        <v>0</v>
      </c>
      <c r="Y954" s="8" t="s">
        <v>12</v>
      </c>
    </row>
    <row r="955" spans="2:25" ht="14.25" x14ac:dyDescent="0.2">
      <c r="B955" s="635" t="s">
        <v>920</v>
      </c>
      <c r="C955" s="142">
        <v>12</v>
      </c>
      <c r="D955" s="84" t="s">
        <v>18</v>
      </c>
      <c r="E955" s="84" t="s">
        <v>18</v>
      </c>
      <c r="F955" s="84" t="s">
        <v>18</v>
      </c>
      <c r="G955" s="1799" t="str">
        <f t="shared" si="86"/>
        <v/>
      </c>
      <c r="H955" s="889" t="str">
        <f>IF(FT17.iCurrency,INDEX(FT17.ICS.Param!$D$29:$AL$63,FT17.iCurrency,C955),"-")</f>
        <v>-</v>
      </c>
      <c r="I955" s="84" t="s">
        <v>18</v>
      </c>
      <c r="J955" s="354">
        <f t="shared" si="84"/>
        <v>0</v>
      </c>
      <c r="K955" s="84" t="s">
        <v>18</v>
      </c>
      <c r="L955" s="354">
        <f t="shared" si="85"/>
        <v>0</v>
      </c>
      <c r="Y955" s="8" t="s">
        <v>12</v>
      </c>
    </row>
    <row r="956" spans="2:25" ht="14.25" x14ac:dyDescent="0.2">
      <c r="B956" s="635" t="s">
        <v>921</v>
      </c>
      <c r="C956" s="142">
        <v>13</v>
      </c>
      <c r="D956" s="84" t="s">
        <v>18</v>
      </c>
      <c r="E956" s="84" t="s">
        <v>18</v>
      </c>
      <c r="F956" s="84" t="s">
        <v>18</v>
      </c>
      <c r="G956" s="1799" t="str">
        <f t="shared" si="86"/>
        <v/>
      </c>
      <c r="H956" s="889" t="str">
        <f>IF(FT17.iCurrency,INDEX(FT17.ICS.Param!$D$29:$AL$63,FT17.iCurrency,C956),"-")</f>
        <v>-</v>
      </c>
      <c r="I956" s="84" t="s">
        <v>18</v>
      </c>
      <c r="J956" s="354">
        <f t="shared" si="84"/>
        <v>0</v>
      </c>
      <c r="K956" s="84" t="s">
        <v>18</v>
      </c>
      <c r="L956" s="354">
        <f t="shared" si="85"/>
        <v>0</v>
      </c>
      <c r="Y956" s="8" t="s">
        <v>12</v>
      </c>
    </row>
    <row r="957" spans="2:25" ht="14.25" x14ac:dyDescent="0.2">
      <c r="B957" s="635" t="s">
        <v>922</v>
      </c>
      <c r="C957" s="142">
        <v>14</v>
      </c>
      <c r="D957" s="84" t="s">
        <v>18</v>
      </c>
      <c r="E957" s="84" t="s">
        <v>18</v>
      </c>
      <c r="F957" s="84" t="s">
        <v>18</v>
      </c>
      <c r="G957" s="1799" t="str">
        <f t="shared" si="86"/>
        <v/>
      </c>
      <c r="H957" s="889" t="str">
        <f>IF(FT17.iCurrency,INDEX(FT17.ICS.Param!$D$29:$AL$63,FT17.iCurrency,C957),"-")</f>
        <v>-</v>
      </c>
      <c r="I957" s="84" t="s">
        <v>18</v>
      </c>
      <c r="J957" s="354">
        <f t="shared" si="84"/>
        <v>0</v>
      </c>
      <c r="K957" s="84" t="s">
        <v>18</v>
      </c>
      <c r="L957" s="354">
        <f t="shared" si="85"/>
        <v>0</v>
      </c>
      <c r="Y957" s="8" t="s">
        <v>12</v>
      </c>
    </row>
    <row r="958" spans="2:25" ht="14.25" x14ac:dyDescent="0.2">
      <c r="B958" s="635" t="s">
        <v>923</v>
      </c>
      <c r="C958" s="142">
        <v>15</v>
      </c>
      <c r="D958" s="84" t="s">
        <v>18</v>
      </c>
      <c r="E958" s="84" t="s">
        <v>18</v>
      </c>
      <c r="F958" s="84" t="s">
        <v>18</v>
      </c>
      <c r="G958" s="1799" t="str">
        <f t="shared" si="86"/>
        <v/>
      </c>
      <c r="H958" s="889" t="str">
        <f>IF(FT17.iCurrency,INDEX(FT17.ICS.Param!$D$29:$AL$63,FT17.iCurrency,C958),"-")</f>
        <v>-</v>
      </c>
      <c r="I958" s="84" t="s">
        <v>18</v>
      </c>
      <c r="J958" s="354">
        <f t="shared" si="84"/>
        <v>0</v>
      </c>
      <c r="K958" s="84" t="s">
        <v>18</v>
      </c>
      <c r="L958" s="354">
        <f t="shared" si="85"/>
        <v>0</v>
      </c>
      <c r="Y958" s="8" t="s">
        <v>12</v>
      </c>
    </row>
    <row r="959" spans="2:25" ht="14.25" x14ac:dyDescent="0.2">
      <c r="B959" s="635" t="s">
        <v>924</v>
      </c>
      <c r="C959" s="142">
        <v>16</v>
      </c>
      <c r="D959" s="84" t="s">
        <v>18</v>
      </c>
      <c r="E959" s="84" t="s">
        <v>18</v>
      </c>
      <c r="F959" s="84" t="s">
        <v>18</v>
      </c>
      <c r="G959" s="1799" t="str">
        <f t="shared" si="86"/>
        <v/>
      </c>
      <c r="H959" s="889" t="str">
        <f>IF(FT17.iCurrency,INDEX(FT17.ICS.Param!$D$29:$AL$63,FT17.iCurrency,C959),"-")</f>
        <v>-</v>
      </c>
      <c r="I959" s="84" t="s">
        <v>18</v>
      </c>
      <c r="J959" s="354">
        <f t="shared" si="84"/>
        <v>0</v>
      </c>
      <c r="K959" s="84" t="s">
        <v>18</v>
      </c>
      <c r="L959" s="354">
        <f t="shared" si="85"/>
        <v>0</v>
      </c>
      <c r="Y959" s="8" t="s">
        <v>12</v>
      </c>
    </row>
    <row r="960" spans="2:25" ht="14.25" x14ac:dyDescent="0.2">
      <c r="B960" s="635" t="s">
        <v>925</v>
      </c>
      <c r="C960" s="142">
        <v>17</v>
      </c>
      <c r="D960" s="84" t="s">
        <v>18</v>
      </c>
      <c r="E960" s="84" t="s">
        <v>18</v>
      </c>
      <c r="F960" s="84" t="s">
        <v>18</v>
      </c>
      <c r="G960" s="1799" t="str">
        <f t="shared" si="86"/>
        <v/>
      </c>
      <c r="H960" s="889" t="str">
        <f>IF(FT17.iCurrency,INDEX(FT17.ICS.Param!$D$29:$AL$63,FT17.iCurrency,C960),"-")</f>
        <v>-</v>
      </c>
      <c r="I960" s="84" t="s">
        <v>18</v>
      </c>
      <c r="J960" s="354">
        <f t="shared" si="84"/>
        <v>0</v>
      </c>
      <c r="K960" s="84" t="s">
        <v>18</v>
      </c>
      <c r="L960" s="354">
        <f t="shared" si="85"/>
        <v>0</v>
      </c>
      <c r="Y960" s="8" t="s">
        <v>12</v>
      </c>
    </row>
    <row r="961" spans="2:25" ht="14.25" x14ac:dyDescent="0.2">
      <c r="B961" s="635" t="s">
        <v>926</v>
      </c>
      <c r="C961" s="142">
        <v>18</v>
      </c>
      <c r="D961" s="84" t="s">
        <v>18</v>
      </c>
      <c r="E961" s="84" t="s">
        <v>18</v>
      </c>
      <c r="F961" s="84" t="s">
        <v>18</v>
      </c>
      <c r="G961" s="1799" t="str">
        <f t="shared" si="86"/>
        <v/>
      </c>
      <c r="H961" s="889" t="str">
        <f>IF(FT17.iCurrency,INDEX(FT17.ICS.Param!$D$29:$AL$63,FT17.iCurrency,C961),"-")</f>
        <v>-</v>
      </c>
      <c r="I961" s="84" t="s">
        <v>18</v>
      </c>
      <c r="J961" s="354">
        <f t="shared" si="84"/>
        <v>0</v>
      </c>
      <c r="K961" s="84" t="s">
        <v>18</v>
      </c>
      <c r="L961" s="354">
        <f t="shared" si="85"/>
        <v>0</v>
      </c>
      <c r="Y961" s="8" t="s">
        <v>12</v>
      </c>
    </row>
    <row r="962" spans="2:25" ht="14.25" x14ac:dyDescent="0.2">
      <c r="B962" s="635" t="s">
        <v>927</v>
      </c>
      <c r="C962" s="142">
        <v>19</v>
      </c>
      <c r="D962" s="84" t="s">
        <v>18</v>
      </c>
      <c r="E962" s="84" t="s">
        <v>18</v>
      </c>
      <c r="F962" s="84" t="s">
        <v>18</v>
      </c>
      <c r="G962" s="1799" t="str">
        <f t="shared" si="86"/>
        <v/>
      </c>
      <c r="H962" s="889" t="str">
        <f>IF(FT17.iCurrency,INDEX(FT17.ICS.Param!$D$29:$AL$63,FT17.iCurrency,C962),"-")</f>
        <v>-</v>
      </c>
      <c r="I962" s="84" t="s">
        <v>18</v>
      </c>
      <c r="J962" s="354">
        <f t="shared" si="84"/>
        <v>0</v>
      </c>
      <c r="K962" s="84" t="s">
        <v>18</v>
      </c>
      <c r="L962" s="354">
        <f t="shared" si="85"/>
        <v>0</v>
      </c>
      <c r="Y962" s="8" t="s">
        <v>12</v>
      </c>
    </row>
    <row r="963" spans="2:25" ht="14.25" x14ac:dyDescent="0.2">
      <c r="B963" s="635" t="s">
        <v>928</v>
      </c>
      <c r="C963" s="142">
        <v>20</v>
      </c>
      <c r="D963" s="84" t="s">
        <v>18</v>
      </c>
      <c r="E963" s="84" t="s">
        <v>18</v>
      </c>
      <c r="F963" s="84" t="s">
        <v>18</v>
      </c>
      <c r="G963" s="1799" t="str">
        <f t="shared" si="86"/>
        <v/>
      </c>
      <c r="H963" s="889" t="str">
        <f>IF(FT17.iCurrency,INDEX(FT17.ICS.Param!$D$29:$AL$63,FT17.iCurrency,C963),"-")</f>
        <v>-</v>
      </c>
      <c r="I963" s="84" t="s">
        <v>18</v>
      </c>
      <c r="J963" s="354">
        <f t="shared" si="84"/>
        <v>0</v>
      </c>
      <c r="K963" s="84" t="s">
        <v>18</v>
      </c>
      <c r="L963" s="354">
        <f t="shared" si="85"/>
        <v>0</v>
      </c>
      <c r="Y963" s="8" t="s">
        <v>12</v>
      </c>
    </row>
    <row r="964" spans="2:25" ht="14.25" x14ac:dyDescent="0.2">
      <c r="B964" s="635" t="s">
        <v>929</v>
      </c>
      <c r="C964" s="142">
        <v>21</v>
      </c>
      <c r="D964" s="84" t="s">
        <v>18</v>
      </c>
      <c r="E964" s="84" t="s">
        <v>18</v>
      </c>
      <c r="F964" s="84" t="s">
        <v>18</v>
      </c>
      <c r="G964" s="1799" t="str">
        <f t="shared" si="86"/>
        <v/>
      </c>
      <c r="H964" s="889" t="str">
        <f>IF(FT17.iCurrency,INDEX(FT17.ICS.Param!$D$29:$AL$63,FT17.iCurrency,C964),"-")</f>
        <v>-</v>
      </c>
      <c r="I964" s="84" t="s">
        <v>18</v>
      </c>
      <c r="J964" s="354">
        <f t="shared" si="84"/>
        <v>0</v>
      </c>
      <c r="K964" s="84" t="s">
        <v>18</v>
      </c>
      <c r="L964" s="354">
        <f t="shared" si="85"/>
        <v>0</v>
      </c>
      <c r="Y964" s="8" t="s">
        <v>12</v>
      </c>
    </row>
    <row r="965" spans="2:25" ht="14.25" x14ac:dyDescent="0.2">
      <c r="B965" s="635" t="s">
        <v>930</v>
      </c>
      <c r="C965" s="142">
        <v>22</v>
      </c>
      <c r="D965" s="84" t="s">
        <v>18</v>
      </c>
      <c r="E965" s="84" t="s">
        <v>18</v>
      </c>
      <c r="F965" s="84" t="s">
        <v>18</v>
      </c>
      <c r="G965" s="1799" t="str">
        <f t="shared" si="86"/>
        <v/>
      </c>
      <c r="H965" s="889" t="str">
        <f>IF(FT17.iCurrency,INDEX(FT17.ICS.Param!$D$29:$AL$63,FT17.iCurrency,C965),"-")</f>
        <v>-</v>
      </c>
      <c r="I965" s="84" t="s">
        <v>18</v>
      </c>
      <c r="J965" s="354">
        <f t="shared" si="84"/>
        <v>0</v>
      </c>
      <c r="K965" s="84" t="s">
        <v>18</v>
      </c>
      <c r="L965" s="354">
        <f t="shared" si="85"/>
        <v>0</v>
      </c>
      <c r="Y965" s="8" t="s">
        <v>12</v>
      </c>
    </row>
    <row r="966" spans="2:25" ht="14.25" x14ac:dyDescent="0.2">
      <c r="B966" s="635" t="s">
        <v>931</v>
      </c>
      <c r="C966" s="142">
        <v>23</v>
      </c>
      <c r="D966" s="84" t="s">
        <v>18</v>
      </c>
      <c r="E966" s="84" t="s">
        <v>18</v>
      </c>
      <c r="F966" s="84" t="s">
        <v>18</v>
      </c>
      <c r="G966" s="1799" t="str">
        <f t="shared" si="86"/>
        <v/>
      </c>
      <c r="H966" s="889" t="str">
        <f>IF(FT17.iCurrency,INDEX(FT17.ICS.Param!$D$29:$AL$63,FT17.iCurrency,C966),"-")</f>
        <v>-</v>
      </c>
      <c r="I966" s="84" t="s">
        <v>18</v>
      </c>
      <c r="J966" s="354">
        <f t="shared" si="84"/>
        <v>0</v>
      </c>
      <c r="K966" s="84" t="s">
        <v>18</v>
      </c>
      <c r="L966" s="354">
        <f t="shared" si="85"/>
        <v>0</v>
      </c>
      <c r="Y966" s="8" t="s">
        <v>12</v>
      </c>
    </row>
    <row r="967" spans="2:25" ht="14.25" x14ac:dyDescent="0.2">
      <c r="B967" s="635" t="s">
        <v>932</v>
      </c>
      <c r="C967" s="142">
        <v>24</v>
      </c>
      <c r="D967" s="84" t="s">
        <v>18</v>
      </c>
      <c r="E967" s="84" t="s">
        <v>18</v>
      </c>
      <c r="F967" s="84" t="s">
        <v>18</v>
      </c>
      <c r="G967" s="1799" t="str">
        <f t="shared" si="86"/>
        <v/>
      </c>
      <c r="H967" s="889" t="str">
        <f>IF(FT17.iCurrency,INDEX(FT17.ICS.Param!$D$29:$AL$63,FT17.iCurrency,C967),"-")</f>
        <v>-</v>
      </c>
      <c r="I967" s="84" t="s">
        <v>18</v>
      </c>
      <c r="J967" s="354">
        <f t="shared" si="84"/>
        <v>0</v>
      </c>
      <c r="K967" s="84" t="s">
        <v>18</v>
      </c>
      <c r="L967" s="354">
        <f t="shared" si="85"/>
        <v>0</v>
      </c>
      <c r="Y967" s="8" t="s">
        <v>12</v>
      </c>
    </row>
    <row r="968" spans="2:25" ht="14.25" x14ac:dyDescent="0.2">
      <c r="B968" s="635" t="s">
        <v>933</v>
      </c>
      <c r="C968" s="142">
        <v>25</v>
      </c>
      <c r="D968" s="84" t="s">
        <v>18</v>
      </c>
      <c r="E968" s="84" t="s">
        <v>18</v>
      </c>
      <c r="F968" s="84" t="s">
        <v>18</v>
      </c>
      <c r="G968" s="1799" t="str">
        <f t="shared" si="86"/>
        <v/>
      </c>
      <c r="H968" s="889" t="str">
        <f>IF(FT17.iCurrency,INDEX(FT17.ICS.Param!$D$29:$AL$63,FT17.iCurrency,C968),"-")</f>
        <v>-</v>
      </c>
      <c r="I968" s="84" t="s">
        <v>18</v>
      </c>
      <c r="J968" s="354">
        <f t="shared" si="84"/>
        <v>0</v>
      </c>
      <c r="K968" s="84" t="s">
        <v>18</v>
      </c>
      <c r="L968" s="354">
        <f t="shared" si="85"/>
        <v>0</v>
      </c>
      <c r="Y968" s="8" t="s">
        <v>12</v>
      </c>
    </row>
    <row r="969" spans="2:25" ht="14.25" x14ac:dyDescent="0.2">
      <c r="B969" s="635" t="s">
        <v>934</v>
      </c>
      <c r="C969" s="142">
        <v>26</v>
      </c>
      <c r="D969" s="84" t="s">
        <v>18</v>
      </c>
      <c r="E969" s="84" t="s">
        <v>18</v>
      </c>
      <c r="F969" s="84" t="s">
        <v>18</v>
      </c>
      <c r="G969" s="1799" t="str">
        <f t="shared" si="86"/>
        <v/>
      </c>
      <c r="H969" s="889" t="str">
        <f>IF(FT17.iCurrency,INDEX(FT17.ICS.Param!$D$29:$AL$63,FT17.iCurrency,C969),"-")</f>
        <v>-</v>
      </c>
      <c r="I969" s="84" t="s">
        <v>18</v>
      </c>
      <c r="J969" s="354">
        <f t="shared" si="84"/>
        <v>0</v>
      </c>
      <c r="K969" s="84" t="s">
        <v>18</v>
      </c>
      <c r="L969" s="354">
        <f t="shared" si="85"/>
        <v>0</v>
      </c>
      <c r="Y969" s="8" t="s">
        <v>12</v>
      </c>
    </row>
    <row r="970" spans="2:25" ht="14.25" x14ac:dyDescent="0.2">
      <c r="B970" s="635" t="s">
        <v>935</v>
      </c>
      <c r="C970" s="142">
        <v>27</v>
      </c>
      <c r="D970" s="84" t="s">
        <v>18</v>
      </c>
      <c r="E970" s="84" t="s">
        <v>18</v>
      </c>
      <c r="F970" s="84" t="s">
        <v>18</v>
      </c>
      <c r="G970" s="1799" t="str">
        <f t="shared" si="86"/>
        <v/>
      </c>
      <c r="H970" s="889" t="str">
        <f>IF(FT17.iCurrency,INDEX(FT17.ICS.Param!$D$29:$AL$63,FT17.iCurrency,C970),"-")</f>
        <v>-</v>
      </c>
      <c r="I970" s="84" t="s">
        <v>18</v>
      </c>
      <c r="J970" s="354">
        <f t="shared" si="84"/>
        <v>0</v>
      </c>
      <c r="K970" s="84" t="s">
        <v>18</v>
      </c>
      <c r="L970" s="354">
        <f t="shared" si="85"/>
        <v>0</v>
      </c>
      <c r="Y970" s="8" t="s">
        <v>12</v>
      </c>
    </row>
    <row r="971" spans="2:25" ht="14.25" x14ac:dyDescent="0.2">
      <c r="B971" s="635" t="s">
        <v>936</v>
      </c>
      <c r="C971" s="142">
        <v>28</v>
      </c>
      <c r="D971" s="84" t="s">
        <v>18</v>
      </c>
      <c r="E971" s="84" t="s">
        <v>18</v>
      </c>
      <c r="F971" s="84" t="s">
        <v>18</v>
      </c>
      <c r="G971" s="1799" t="str">
        <f t="shared" si="86"/>
        <v/>
      </c>
      <c r="H971" s="889" t="str">
        <f>IF(FT17.iCurrency,INDEX(FT17.ICS.Param!$D$29:$AL$63,FT17.iCurrency,C971),"-")</f>
        <v>-</v>
      </c>
      <c r="I971" s="84" t="s">
        <v>18</v>
      </c>
      <c r="J971" s="354">
        <f t="shared" si="84"/>
        <v>0</v>
      </c>
      <c r="K971" s="84" t="s">
        <v>18</v>
      </c>
      <c r="L971" s="354">
        <f t="shared" si="85"/>
        <v>0</v>
      </c>
      <c r="Y971" s="8" t="s">
        <v>12</v>
      </c>
    </row>
    <row r="972" spans="2:25" ht="14.25" x14ac:dyDescent="0.2">
      <c r="B972" s="635" t="s">
        <v>937</v>
      </c>
      <c r="C972" s="142">
        <v>29</v>
      </c>
      <c r="D972" s="84" t="s">
        <v>18</v>
      </c>
      <c r="E972" s="84" t="s">
        <v>18</v>
      </c>
      <c r="F972" s="84" t="s">
        <v>18</v>
      </c>
      <c r="G972" s="1799" t="str">
        <f t="shared" si="86"/>
        <v/>
      </c>
      <c r="H972" s="889" t="str">
        <f>IF(FT17.iCurrency,INDEX(FT17.ICS.Param!$D$29:$AL$63,FT17.iCurrency,C972),"-")</f>
        <v>-</v>
      </c>
      <c r="I972" s="84" t="s">
        <v>18</v>
      </c>
      <c r="J972" s="354">
        <f t="shared" si="84"/>
        <v>0</v>
      </c>
      <c r="K972" s="84" t="s">
        <v>18</v>
      </c>
      <c r="L972" s="354">
        <f t="shared" si="85"/>
        <v>0</v>
      </c>
      <c r="Y972" s="8" t="s">
        <v>12</v>
      </c>
    </row>
    <row r="973" spans="2:25" ht="14.25" x14ac:dyDescent="0.2">
      <c r="B973" s="635" t="s">
        <v>32</v>
      </c>
      <c r="C973" s="142">
        <v>30</v>
      </c>
      <c r="D973" s="84" t="s">
        <v>18</v>
      </c>
      <c r="E973" s="84" t="s">
        <v>18</v>
      </c>
      <c r="F973" s="84" t="s">
        <v>18</v>
      </c>
      <c r="G973" s="1799" t="str">
        <f t="shared" si="86"/>
        <v/>
      </c>
      <c r="H973" s="889" t="str">
        <f>IF(FT17.iCurrency,INDEX(FT17.ICS.Param!$D$29:$AL$63,FT17.iCurrency,C973),"-")</f>
        <v>-</v>
      </c>
      <c r="I973" s="84" t="s">
        <v>18</v>
      </c>
      <c r="J973" s="354">
        <f t="shared" si="84"/>
        <v>0</v>
      </c>
      <c r="K973" s="84" t="s">
        <v>18</v>
      </c>
      <c r="L973" s="354">
        <f t="shared" si="85"/>
        <v>0</v>
      </c>
      <c r="Y973" s="8" t="s">
        <v>12</v>
      </c>
    </row>
    <row r="974" spans="2:25" ht="14.25" x14ac:dyDescent="0.2">
      <c r="B974" s="635" t="s">
        <v>938</v>
      </c>
      <c r="C974" s="142">
        <v>31</v>
      </c>
      <c r="D974" s="84" t="s">
        <v>18</v>
      </c>
      <c r="E974" s="84" t="s">
        <v>18</v>
      </c>
      <c r="F974" s="84" t="s">
        <v>18</v>
      </c>
      <c r="G974" s="1799" t="str">
        <f t="shared" si="86"/>
        <v/>
      </c>
      <c r="H974" s="889" t="str">
        <f>IF(FT17.iCurrency,INDEX(FT17.ICS.Param!$D$29:$AL$63,FT17.iCurrency,C974),"-")</f>
        <v>-</v>
      </c>
      <c r="I974" s="84" t="s">
        <v>18</v>
      </c>
      <c r="J974" s="354">
        <f t="shared" si="84"/>
        <v>0</v>
      </c>
      <c r="K974" s="84" t="s">
        <v>18</v>
      </c>
      <c r="L974" s="354">
        <f t="shared" si="85"/>
        <v>0</v>
      </c>
      <c r="Y974" s="8" t="s">
        <v>12</v>
      </c>
    </row>
    <row r="975" spans="2:25" ht="14.25" x14ac:dyDescent="0.2">
      <c r="B975" s="635" t="s">
        <v>939</v>
      </c>
      <c r="C975" s="142">
        <v>32</v>
      </c>
      <c r="D975" s="84" t="s">
        <v>18</v>
      </c>
      <c r="E975" s="84" t="s">
        <v>18</v>
      </c>
      <c r="F975" s="84" t="s">
        <v>18</v>
      </c>
      <c r="G975" s="1799" t="str">
        <f t="shared" si="86"/>
        <v/>
      </c>
      <c r="H975" s="889" t="str">
        <f>IF(FT17.iCurrency,INDEX(FT17.ICS.Param!$D$29:$AL$63,FT17.iCurrency,C975),"-")</f>
        <v>-</v>
      </c>
      <c r="I975" s="84" t="s">
        <v>18</v>
      </c>
      <c r="J975" s="354">
        <f t="shared" si="84"/>
        <v>0</v>
      </c>
      <c r="K975" s="84" t="s">
        <v>18</v>
      </c>
      <c r="L975" s="354">
        <f t="shared" si="85"/>
        <v>0</v>
      </c>
      <c r="Y975" s="8" t="s">
        <v>12</v>
      </c>
    </row>
    <row r="976" spans="2:25" ht="14.25" x14ac:dyDescent="0.2">
      <c r="B976" s="635" t="s">
        <v>940</v>
      </c>
      <c r="C976" s="142">
        <v>33</v>
      </c>
      <c r="D976" s="84" t="s">
        <v>18</v>
      </c>
      <c r="E976" s="84" t="s">
        <v>18</v>
      </c>
      <c r="F976" s="84" t="s">
        <v>18</v>
      </c>
      <c r="G976" s="1799" t="str">
        <f t="shared" si="86"/>
        <v/>
      </c>
      <c r="H976" s="889" t="str">
        <f>IF(FT17.iCurrency,INDEX(FT17.ICS.Param!$D$29:$AL$63,FT17.iCurrency,C976),"-")</f>
        <v>-</v>
      </c>
      <c r="I976" s="84" t="s">
        <v>18</v>
      </c>
      <c r="J976" s="354">
        <f t="shared" si="84"/>
        <v>0</v>
      </c>
      <c r="K976" s="84" t="s">
        <v>18</v>
      </c>
      <c r="L976" s="354">
        <f t="shared" si="85"/>
        <v>0</v>
      </c>
      <c r="Y976" s="8" t="s">
        <v>12</v>
      </c>
    </row>
    <row r="977" spans="1:25" ht="14.25" x14ac:dyDescent="0.2">
      <c r="B977" s="635" t="s">
        <v>941</v>
      </c>
      <c r="C977" s="142">
        <v>34</v>
      </c>
      <c r="D977" s="84" t="s">
        <v>18</v>
      </c>
      <c r="E977" s="84" t="s">
        <v>18</v>
      </c>
      <c r="F977" s="84" t="s">
        <v>18</v>
      </c>
      <c r="G977" s="1799" t="str">
        <f t="shared" si="86"/>
        <v/>
      </c>
      <c r="H977" s="889" t="str">
        <f>IF(FT17.iCurrency,INDEX(FT17.ICS.Param!$D$29:$AL$63,FT17.iCurrency,C977),"-")</f>
        <v>-</v>
      </c>
      <c r="I977" s="84" t="s">
        <v>18</v>
      </c>
      <c r="J977" s="354">
        <f t="shared" si="84"/>
        <v>0</v>
      </c>
      <c r="K977" s="84" t="s">
        <v>18</v>
      </c>
      <c r="L977" s="354">
        <f t="shared" si="85"/>
        <v>0</v>
      </c>
      <c r="Y977" s="8" t="s">
        <v>12</v>
      </c>
    </row>
    <row r="978" spans="1:25" ht="14.25" x14ac:dyDescent="0.2">
      <c r="B978" s="835" t="s">
        <v>942</v>
      </c>
      <c r="C978" s="142">
        <v>35</v>
      </c>
      <c r="D978" s="86" t="s">
        <v>18</v>
      </c>
      <c r="E978" s="86" t="s">
        <v>18</v>
      </c>
      <c r="F978" s="86" t="s">
        <v>18</v>
      </c>
      <c r="G978" s="1798" t="str">
        <f t="shared" si="86"/>
        <v/>
      </c>
      <c r="H978" s="889" t="str">
        <f>IF(FT17.iCurrency,INDEX(FT17.ICS.Param!$D$29:$AL$63,FT17.iCurrency,C978),"-")</f>
        <v>-</v>
      </c>
      <c r="I978" s="86" t="s">
        <v>18</v>
      </c>
      <c r="J978" s="354">
        <f t="shared" si="84"/>
        <v>0</v>
      </c>
      <c r="K978" s="86" t="s">
        <v>18</v>
      </c>
      <c r="L978" s="709">
        <f t="shared" si="85"/>
        <v>0</v>
      </c>
      <c r="Y978" s="8" t="s">
        <v>12</v>
      </c>
    </row>
    <row r="979" spans="1:25" ht="15" x14ac:dyDescent="0.25">
      <c r="B979" s="890" t="s">
        <v>1361</v>
      </c>
      <c r="C979" s="142"/>
      <c r="D979" s="239"/>
      <c r="E979" s="239"/>
      <c r="F979" s="239"/>
      <c r="G979" s="239"/>
      <c r="H979" s="239"/>
      <c r="I979" s="239"/>
      <c r="J979" s="239"/>
      <c r="K979" s="239"/>
      <c r="L979" s="123"/>
      <c r="Y979" s="8" t="s">
        <v>12</v>
      </c>
    </row>
    <row r="980" spans="1:25" ht="14.25" x14ac:dyDescent="0.2">
      <c r="B980" s="891" t="s">
        <v>18</v>
      </c>
      <c r="C980" s="142">
        <v>36</v>
      </c>
      <c r="D980" s="95" t="s">
        <v>18</v>
      </c>
      <c r="E980" s="95" t="s">
        <v>18</v>
      </c>
      <c r="F980" s="95" t="s">
        <v>18</v>
      </c>
      <c r="G980" s="1800" t="str">
        <f t="shared" si="86"/>
        <v/>
      </c>
      <c r="H980" s="889" t="str">
        <f t="shared" ref="H980:H989" si="87">IF(B980="-","-",IF("BND"=$B980,IF($C$973=FT17.iCurrency,5%,$H$973),60%))</f>
        <v>-</v>
      </c>
      <c r="I980" s="95" t="s">
        <v>18</v>
      </c>
      <c r="J980" s="640">
        <f t="shared" ref="J980:J989" si="88">IF(SUM($F980)&gt;0,SUM($F980)-SUM(I980),0)</f>
        <v>0</v>
      </c>
      <c r="K980" s="95" t="s">
        <v>18</v>
      </c>
      <c r="L980" s="640">
        <f t="shared" ref="L980:L989" si="89">IF(SUM($F980)&lt;0,-(SUM($F980)-SUM(K980)),0)</f>
        <v>0</v>
      </c>
      <c r="Y980" s="8" t="s">
        <v>12</v>
      </c>
    </row>
    <row r="981" spans="1:25" ht="14.25" x14ac:dyDescent="0.2">
      <c r="B981" s="892" t="s">
        <v>18</v>
      </c>
      <c r="C981" s="142">
        <v>37</v>
      </c>
      <c r="D981" s="84" t="s">
        <v>18</v>
      </c>
      <c r="E981" s="84" t="s">
        <v>18</v>
      </c>
      <c r="F981" s="84" t="s">
        <v>18</v>
      </c>
      <c r="G981" s="1801" t="str">
        <f t="shared" si="86"/>
        <v/>
      </c>
      <c r="H981" s="889" t="str">
        <f t="shared" si="87"/>
        <v>-</v>
      </c>
      <c r="I981" s="84" t="s">
        <v>18</v>
      </c>
      <c r="J981" s="354">
        <f t="shared" si="88"/>
        <v>0</v>
      </c>
      <c r="K981" s="84" t="s">
        <v>18</v>
      </c>
      <c r="L981" s="354">
        <f t="shared" si="89"/>
        <v>0</v>
      </c>
      <c r="Y981" s="8" t="s">
        <v>12</v>
      </c>
    </row>
    <row r="982" spans="1:25" ht="14.25" x14ac:dyDescent="0.2">
      <c r="B982" s="892" t="s">
        <v>18</v>
      </c>
      <c r="C982" s="142">
        <v>38</v>
      </c>
      <c r="D982" s="84" t="s">
        <v>18</v>
      </c>
      <c r="E982" s="84" t="s">
        <v>18</v>
      </c>
      <c r="F982" s="84" t="s">
        <v>18</v>
      </c>
      <c r="G982" s="1801" t="str">
        <f t="shared" si="86"/>
        <v/>
      </c>
      <c r="H982" s="889" t="str">
        <f t="shared" si="87"/>
        <v>-</v>
      </c>
      <c r="I982" s="84" t="s">
        <v>18</v>
      </c>
      <c r="J982" s="354">
        <f t="shared" si="88"/>
        <v>0</v>
      </c>
      <c r="K982" s="84" t="s">
        <v>18</v>
      </c>
      <c r="L982" s="354">
        <f t="shared" si="89"/>
        <v>0</v>
      </c>
      <c r="Y982" s="8" t="s">
        <v>12</v>
      </c>
    </row>
    <row r="983" spans="1:25" ht="14.25" x14ac:dyDescent="0.2">
      <c r="B983" s="892" t="s">
        <v>18</v>
      </c>
      <c r="C983" s="142">
        <v>39</v>
      </c>
      <c r="D983" s="84" t="s">
        <v>18</v>
      </c>
      <c r="E983" s="84" t="s">
        <v>18</v>
      </c>
      <c r="F983" s="84" t="s">
        <v>18</v>
      </c>
      <c r="G983" s="1801" t="str">
        <f t="shared" si="86"/>
        <v/>
      </c>
      <c r="H983" s="889" t="str">
        <f t="shared" si="87"/>
        <v>-</v>
      </c>
      <c r="I983" s="84" t="s">
        <v>18</v>
      </c>
      <c r="J983" s="354">
        <f t="shared" si="88"/>
        <v>0</v>
      </c>
      <c r="K983" s="84" t="s">
        <v>18</v>
      </c>
      <c r="L983" s="354">
        <f t="shared" si="89"/>
        <v>0</v>
      </c>
      <c r="Y983" s="8" t="s">
        <v>12</v>
      </c>
    </row>
    <row r="984" spans="1:25" ht="14.25" x14ac:dyDescent="0.2">
      <c r="B984" s="893" t="s">
        <v>18</v>
      </c>
      <c r="C984" s="142">
        <v>40</v>
      </c>
      <c r="D984" s="84" t="s">
        <v>18</v>
      </c>
      <c r="E984" s="84" t="s">
        <v>18</v>
      </c>
      <c r="F984" s="84" t="s">
        <v>18</v>
      </c>
      <c r="G984" s="1801" t="str">
        <f t="shared" si="86"/>
        <v/>
      </c>
      <c r="H984" s="889" t="str">
        <f t="shared" si="87"/>
        <v>-</v>
      </c>
      <c r="I984" s="84" t="s">
        <v>18</v>
      </c>
      <c r="J984" s="354">
        <f t="shared" si="88"/>
        <v>0</v>
      </c>
      <c r="K984" s="84" t="s">
        <v>18</v>
      </c>
      <c r="L984" s="354">
        <f t="shared" si="89"/>
        <v>0</v>
      </c>
      <c r="Y984" s="8" t="s">
        <v>12</v>
      </c>
    </row>
    <row r="985" spans="1:25" ht="14.25" x14ac:dyDescent="0.2">
      <c r="B985" s="893" t="s">
        <v>18</v>
      </c>
      <c r="C985" s="142">
        <v>41</v>
      </c>
      <c r="D985" s="84" t="s">
        <v>18</v>
      </c>
      <c r="E985" s="84" t="s">
        <v>18</v>
      </c>
      <c r="F985" s="84" t="s">
        <v>18</v>
      </c>
      <c r="G985" s="1801" t="str">
        <f t="shared" si="86"/>
        <v/>
      </c>
      <c r="H985" s="889" t="str">
        <f t="shared" si="87"/>
        <v>-</v>
      </c>
      <c r="I985" s="84" t="s">
        <v>18</v>
      </c>
      <c r="J985" s="354">
        <f t="shared" si="88"/>
        <v>0</v>
      </c>
      <c r="K985" s="84" t="s">
        <v>18</v>
      </c>
      <c r="L985" s="354">
        <f t="shared" si="89"/>
        <v>0</v>
      </c>
      <c r="Y985" s="8" t="s">
        <v>12</v>
      </c>
    </row>
    <row r="986" spans="1:25" ht="14.25" x14ac:dyDescent="0.2">
      <c r="B986" s="893" t="s">
        <v>18</v>
      </c>
      <c r="C986" s="142">
        <v>42</v>
      </c>
      <c r="D986" s="84" t="s">
        <v>18</v>
      </c>
      <c r="E986" s="84" t="s">
        <v>18</v>
      </c>
      <c r="F986" s="84" t="s">
        <v>18</v>
      </c>
      <c r="G986" s="1801" t="str">
        <f t="shared" si="86"/>
        <v/>
      </c>
      <c r="H986" s="889" t="str">
        <f t="shared" si="87"/>
        <v>-</v>
      </c>
      <c r="I986" s="84" t="s">
        <v>18</v>
      </c>
      <c r="J986" s="354">
        <f t="shared" si="88"/>
        <v>0</v>
      </c>
      <c r="K986" s="84" t="s">
        <v>18</v>
      </c>
      <c r="L986" s="354">
        <f t="shared" si="89"/>
        <v>0</v>
      </c>
      <c r="Y986" s="8" t="s">
        <v>12</v>
      </c>
    </row>
    <row r="987" spans="1:25" ht="14.25" x14ac:dyDescent="0.2">
      <c r="B987" s="893" t="s">
        <v>18</v>
      </c>
      <c r="C987" s="142">
        <v>43</v>
      </c>
      <c r="D987" s="84" t="s">
        <v>18</v>
      </c>
      <c r="E987" s="84" t="s">
        <v>18</v>
      </c>
      <c r="F987" s="84" t="s">
        <v>18</v>
      </c>
      <c r="G987" s="1801" t="str">
        <f t="shared" si="86"/>
        <v/>
      </c>
      <c r="H987" s="889" t="str">
        <f t="shared" si="87"/>
        <v>-</v>
      </c>
      <c r="I987" s="84" t="s">
        <v>18</v>
      </c>
      <c r="J987" s="354">
        <f t="shared" si="88"/>
        <v>0</v>
      </c>
      <c r="K987" s="84" t="s">
        <v>18</v>
      </c>
      <c r="L987" s="354">
        <f t="shared" si="89"/>
        <v>0</v>
      </c>
      <c r="Y987" s="8" t="s">
        <v>12</v>
      </c>
    </row>
    <row r="988" spans="1:25" ht="14.25" x14ac:dyDescent="0.2">
      <c r="B988" s="893" t="s">
        <v>18</v>
      </c>
      <c r="C988" s="142">
        <v>44</v>
      </c>
      <c r="D988" s="84" t="s">
        <v>18</v>
      </c>
      <c r="E988" s="84" t="s">
        <v>18</v>
      </c>
      <c r="F988" s="84" t="s">
        <v>18</v>
      </c>
      <c r="G988" s="1801" t="str">
        <f t="shared" si="86"/>
        <v/>
      </c>
      <c r="H988" s="889" t="str">
        <f t="shared" si="87"/>
        <v>-</v>
      </c>
      <c r="I988" s="84" t="s">
        <v>18</v>
      </c>
      <c r="J988" s="354">
        <f t="shared" si="88"/>
        <v>0</v>
      </c>
      <c r="K988" s="84" t="s">
        <v>18</v>
      </c>
      <c r="L988" s="354">
        <f t="shared" si="89"/>
        <v>0</v>
      </c>
      <c r="Y988" s="8" t="s">
        <v>12</v>
      </c>
    </row>
    <row r="989" spans="1:25" ht="14.25" x14ac:dyDescent="0.2">
      <c r="B989" s="894" t="s">
        <v>18</v>
      </c>
      <c r="C989" s="135">
        <v>45</v>
      </c>
      <c r="D989" s="86" t="s">
        <v>18</v>
      </c>
      <c r="E989" s="86" t="s">
        <v>18</v>
      </c>
      <c r="F989" s="86" t="s">
        <v>18</v>
      </c>
      <c r="G989" s="1802" t="str">
        <f t="shared" si="86"/>
        <v/>
      </c>
      <c r="H989" s="895" t="str">
        <f t="shared" si="87"/>
        <v>-</v>
      </c>
      <c r="I989" s="86" t="s">
        <v>18</v>
      </c>
      <c r="J989" s="709">
        <f t="shared" si="88"/>
        <v>0</v>
      </c>
      <c r="K989" s="86" t="s">
        <v>18</v>
      </c>
      <c r="L989" s="709">
        <f t="shared" si="89"/>
        <v>0</v>
      </c>
      <c r="Y989" s="8" t="s">
        <v>12</v>
      </c>
    </row>
    <row r="990" spans="1:25" ht="14.25" x14ac:dyDescent="0.2">
      <c r="Y990" s="8" t="s">
        <v>12</v>
      </c>
    </row>
    <row r="991" spans="1:25" ht="14.25" x14ac:dyDescent="0.2">
      <c r="A991" s="8" t="s">
        <v>12</v>
      </c>
      <c r="B991" s="1524" t="s">
        <v>2086</v>
      </c>
      <c r="C991" s="8" t="s">
        <v>12</v>
      </c>
      <c r="D991" s="8" t="s">
        <v>12</v>
      </c>
      <c r="E991" s="8" t="s">
        <v>12</v>
      </c>
      <c r="F991" s="8" t="s">
        <v>12</v>
      </c>
      <c r="G991" s="8" t="s">
        <v>12</v>
      </c>
      <c r="H991" s="8" t="s">
        <v>12</v>
      </c>
      <c r="I991" s="8" t="s">
        <v>12</v>
      </c>
      <c r="J991" s="8" t="s">
        <v>12</v>
      </c>
      <c r="K991" s="8" t="s">
        <v>12</v>
      </c>
      <c r="L991" s="8" t="s">
        <v>12</v>
      </c>
      <c r="M991" s="8" t="s">
        <v>12</v>
      </c>
      <c r="N991" s="8" t="s">
        <v>12</v>
      </c>
      <c r="O991" s="8" t="s">
        <v>12</v>
      </c>
      <c r="P991" s="8" t="s">
        <v>12</v>
      </c>
      <c r="Q991" s="8" t="s">
        <v>12</v>
      </c>
      <c r="R991" s="8" t="s">
        <v>12</v>
      </c>
      <c r="S991" s="8" t="s">
        <v>12</v>
      </c>
      <c r="T991" s="8" t="s">
        <v>12</v>
      </c>
      <c r="U991" s="8" t="s">
        <v>12</v>
      </c>
      <c r="V991" s="8" t="s">
        <v>12</v>
      </c>
      <c r="W991" s="8" t="s">
        <v>12</v>
      </c>
      <c r="X991" s="8" t="s">
        <v>12</v>
      </c>
      <c r="Y991" s="8" t="s">
        <v>12</v>
      </c>
    </row>
    <row r="992" spans="1:25" ht="14.25" x14ac:dyDescent="0.2">
      <c r="B992" s="1458"/>
      <c r="C992" s="896"/>
      <c r="D992" s="1458"/>
      <c r="E992" s="1458"/>
      <c r="F992" s="896"/>
      <c r="G992" s="896"/>
      <c r="H992" s="896"/>
      <c r="I992" s="896"/>
      <c r="J992" s="1458"/>
      <c r="K992" s="1458"/>
      <c r="L992" s="1458"/>
      <c r="M992" s="1458"/>
      <c r="N992" s="1458"/>
      <c r="O992" s="896"/>
      <c r="Y992" s="8" t="s">
        <v>12</v>
      </c>
    </row>
    <row r="993" spans="1:25" ht="36" customHeight="1" x14ac:dyDescent="0.2">
      <c r="B993" s="2128" t="s">
        <v>1363</v>
      </c>
      <c r="C993" s="898"/>
      <c r="D993" s="6"/>
      <c r="E993" s="1356" t="s">
        <v>1364</v>
      </c>
      <c r="F993" s="1079"/>
      <c r="G993" s="1079"/>
      <c r="H993" s="1078"/>
      <c r="I993" s="6"/>
      <c r="J993" s="1479"/>
      <c r="K993" s="1347"/>
      <c r="L993" s="1347"/>
      <c r="M993" s="1347"/>
      <c r="N993" s="1347"/>
      <c r="O993" s="1458"/>
      <c r="Y993" s="8" t="s">
        <v>12</v>
      </c>
    </row>
    <row r="994" spans="1:25" ht="84" x14ac:dyDescent="0.2">
      <c r="B994" s="2129"/>
      <c r="C994" s="899"/>
      <c r="D994" s="678" t="s">
        <v>1795</v>
      </c>
      <c r="E994" s="678" t="s">
        <v>1367</v>
      </c>
      <c r="F994" s="678" t="s">
        <v>1368</v>
      </c>
      <c r="G994" s="678" t="s">
        <v>1369</v>
      </c>
      <c r="H994" s="678" t="s">
        <v>1370</v>
      </c>
      <c r="I994" s="1480" t="s">
        <v>1366</v>
      </c>
      <c r="J994" s="1480" t="s">
        <v>1365</v>
      </c>
      <c r="K994" s="1347"/>
      <c r="L994" s="1347"/>
      <c r="M994" s="1347"/>
      <c r="N994" s="1347"/>
      <c r="O994" s="1458"/>
      <c r="Y994" s="8" t="s">
        <v>12</v>
      </c>
    </row>
    <row r="995" spans="1:25" ht="14.25" x14ac:dyDescent="0.2">
      <c r="B995" s="900"/>
      <c r="C995" s="40">
        <v>340</v>
      </c>
      <c r="D995" s="18">
        <v>1</v>
      </c>
      <c r="E995" s="18">
        <v>1</v>
      </c>
      <c r="F995" s="18">
        <v>2</v>
      </c>
      <c r="G995" s="18">
        <v>3</v>
      </c>
      <c r="H995" s="18">
        <v>4</v>
      </c>
      <c r="I995" s="18"/>
      <c r="J995" s="19" t="s">
        <v>1371</v>
      </c>
      <c r="K995" s="1347"/>
      <c r="L995" s="1347"/>
      <c r="M995" s="1347"/>
      <c r="N995" s="1347"/>
      <c r="O995" s="1458"/>
      <c r="Y995" s="8" t="s">
        <v>12</v>
      </c>
    </row>
    <row r="996" spans="1:25" ht="25.5" x14ac:dyDescent="0.2">
      <c r="B996" s="1481" t="s">
        <v>1362</v>
      </c>
      <c r="C996" s="142">
        <v>1</v>
      </c>
      <c r="D996" s="1482" t="s">
        <v>18</v>
      </c>
      <c r="E996" s="212"/>
      <c r="F996" s="212"/>
      <c r="G996" s="212"/>
      <c r="H996" s="212"/>
      <c r="I996" s="212"/>
      <c r="J996" s="123"/>
      <c r="K996" s="1347"/>
      <c r="L996" s="1347"/>
      <c r="M996" s="1347"/>
      <c r="N996" s="1347"/>
      <c r="O996" s="1458"/>
      <c r="Y996" s="8" t="s">
        <v>12</v>
      </c>
    </row>
    <row r="997" spans="1:25" ht="14.25" x14ac:dyDescent="0.2">
      <c r="B997" s="901" t="s">
        <v>1372</v>
      </c>
      <c r="C997" s="142"/>
      <c r="D997" s="178"/>
      <c r="E997" s="239"/>
      <c r="F997" s="239"/>
      <c r="G997" s="239"/>
      <c r="H997" s="239"/>
      <c r="I997" s="239"/>
      <c r="J997" s="25"/>
      <c r="K997" s="1347"/>
      <c r="L997" s="1347"/>
      <c r="M997" s="1347"/>
      <c r="N997" s="1347"/>
      <c r="O997" s="1458"/>
      <c r="Y997" s="8" t="s">
        <v>12</v>
      </c>
    </row>
    <row r="998" spans="1:25" ht="14.25" x14ac:dyDescent="0.2">
      <c r="B998" s="902" t="s">
        <v>1373</v>
      </c>
      <c r="C998" s="142">
        <v>2</v>
      </c>
      <c r="D998" s="1484">
        <v>0.03</v>
      </c>
      <c r="E998" s="778">
        <f>SUM(D$996)*SUM($D998)</f>
        <v>0</v>
      </c>
      <c r="F998" s="397" t="s">
        <v>18</v>
      </c>
      <c r="G998" s="397" t="s">
        <v>18</v>
      </c>
      <c r="H998" s="397" t="s">
        <v>18</v>
      </c>
      <c r="I998" s="669">
        <v>0.15</v>
      </c>
      <c r="J998" s="778">
        <f>SUM(H998)*SUM(I998)</f>
        <v>0</v>
      </c>
      <c r="K998" s="1347"/>
      <c r="L998" s="1347"/>
      <c r="M998" s="1347"/>
      <c r="O998" s="1458"/>
      <c r="Y998" s="8" t="s">
        <v>12</v>
      </c>
    </row>
    <row r="999" spans="1:25" ht="14.25" x14ac:dyDescent="0.2">
      <c r="B999" s="902" t="s">
        <v>1374</v>
      </c>
      <c r="C999" s="142">
        <v>3</v>
      </c>
      <c r="D999" s="1484">
        <v>0.03</v>
      </c>
      <c r="E999" s="227">
        <f>SUM(D$996)*SUM($D999)</f>
        <v>0</v>
      </c>
      <c r="F999" s="903" t="s">
        <v>18</v>
      </c>
      <c r="G999" s="903" t="s">
        <v>18</v>
      </c>
      <c r="H999" s="903" t="s">
        <v>18</v>
      </c>
      <c r="I999" s="669">
        <v>0.25</v>
      </c>
      <c r="J999" s="227">
        <f>SUM(H999)*SUM(I999)</f>
        <v>0</v>
      </c>
      <c r="K999" s="1347"/>
      <c r="L999" s="1347"/>
      <c r="M999" s="1347"/>
      <c r="O999" s="1458"/>
      <c r="Y999" s="8" t="s">
        <v>12</v>
      </c>
    </row>
    <row r="1000" spans="1:25" ht="14.25" x14ac:dyDescent="0.2">
      <c r="B1000" s="904" t="s">
        <v>1375</v>
      </c>
      <c r="C1000" s="142">
        <v>4</v>
      </c>
      <c r="D1000" s="912">
        <v>1.4999999999999999E-2</v>
      </c>
      <c r="E1000" s="253">
        <f>SUM(D$996)*SUM($D1000)</f>
        <v>0</v>
      </c>
      <c r="F1000" s="932" t="s">
        <v>18</v>
      </c>
      <c r="G1000" s="932" t="s">
        <v>18</v>
      </c>
      <c r="H1000" s="932" t="s">
        <v>18</v>
      </c>
      <c r="I1000" s="669">
        <v>0.5</v>
      </c>
      <c r="J1000" s="253">
        <f>SUM(H1000)*SUM(I1000)</f>
        <v>0</v>
      </c>
      <c r="K1000" s="1347"/>
      <c r="L1000" s="1347"/>
      <c r="M1000" s="1347"/>
      <c r="O1000" s="1458"/>
      <c r="Y1000" s="8" t="s">
        <v>12</v>
      </c>
    </row>
    <row r="1001" spans="1:25" ht="14.25" x14ac:dyDescent="0.2">
      <c r="B1001" s="905" t="s">
        <v>468</v>
      </c>
      <c r="C1001" s="142">
        <v>5</v>
      </c>
      <c r="D1001" s="1485">
        <v>0.03</v>
      </c>
      <c r="E1001" s="640">
        <f>SUM(D$996)*SUM($D1001)</f>
        <v>0</v>
      </c>
      <c r="F1001" s="95" t="s">
        <v>18</v>
      </c>
      <c r="G1001" s="1486"/>
      <c r="H1001" s="95" t="s">
        <v>18</v>
      </c>
      <c r="I1001" s="1487">
        <v>0.25</v>
      </c>
      <c r="J1001" s="640">
        <f>SUM(H1001)*SUM(I1001)</f>
        <v>0</v>
      </c>
      <c r="K1001" s="1347"/>
      <c r="L1001" s="1347"/>
      <c r="M1001" s="1347"/>
      <c r="O1001" s="1458"/>
      <c r="Y1001" s="8" t="s">
        <v>12</v>
      </c>
    </row>
    <row r="1002" spans="1:25" ht="14.25" x14ac:dyDescent="0.2">
      <c r="B1002" s="1483" t="s">
        <v>1376</v>
      </c>
      <c r="C1002" s="135">
        <v>6</v>
      </c>
      <c r="D1002" s="906"/>
      <c r="E1002" s="709">
        <f>E1001</f>
        <v>0</v>
      </c>
      <c r="F1002" s="86" t="s">
        <v>18</v>
      </c>
      <c r="G1002" s="906"/>
      <c r="H1002" s="86" t="s">
        <v>18</v>
      </c>
      <c r="I1002" s="374"/>
      <c r="J1002" s="906"/>
      <c r="K1002" s="1347"/>
      <c r="L1002" s="1347"/>
      <c r="M1002" s="1347"/>
      <c r="N1002" s="1347"/>
      <c r="O1002" s="1458"/>
      <c r="Y1002" s="8" t="s">
        <v>12</v>
      </c>
    </row>
    <row r="1003" spans="1:25" ht="14.25" x14ac:dyDescent="0.2">
      <c r="O1003" s="1458"/>
      <c r="Y1003" s="8" t="s">
        <v>12</v>
      </c>
    </row>
    <row r="1004" spans="1:25" ht="14.25" x14ac:dyDescent="0.2">
      <c r="A1004" s="8" t="s">
        <v>12</v>
      </c>
      <c r="B1004" s="1524" t="s">
        <v>2063</v>
      </c>
      <c r="C1004" s="8" t="s">
        <v>12</v>
      </c>
      <c r="D1004" s="8" t="s">
        <v>12</v>
      </c>
      <c r="E1004" s="8" t="s">
        <v>12</v>
      </c>
      <c r="F1004" s="8" t="s">
        <v>12</v>
      </c>
      <c r="G1004" s="8" t="s">
        <v>12</v>
      </c>
      <c r="H1004" s="8" t="s">
        <v>12</v>
      </c>
      <c r="I1004" s="8" t="s">
        <v>12</v>
      </c>
      <c r="J1004" s="8" t="s">
        <v>12</v>
      </c>
      <c r="K1004" s="8" t="s">
        <v>12</v>
      </c>
      <c r="L1004" s="8" t="s">
        <v>12</v>
      </c>
      <c r="M1004" s="8" t="s">
        <v>12</v>
      </c>
      <c r="N1004" s="8" t="s">
        <v>12</v>
      </c>
      <c r="O1004" s="8" t="s">
        <v>12</v>
      </c>
      <c r="P1004" s="8" t="s">
        <v>12</v>
      </c>
      <c r="Q1004" s="8" t="s">
        <v>12</v>
      </c>
      <c r="R1004" s="8" t="s">
        <v>12</v>
      </c>
      <c r="S1004" s="8" t="s">
        <v>12</v>
      </c>
      <c r="T1004" s="8" t="s">
        <v>12</v>
      </c>
      <c r="U1004" s="8" t="s">
        <v>12</v>
      </c>
      <c r="V1004" s="8" t="s">
        <v>12</v>
      </c>
      <c r="W1004" s="8" t="s">
        <v>12</v>
      </c>
      <c r="X1004" s="8" t="s">
        <v>12</v>
      </c>
      <c r="Y1004" s="8" t="s">
        <v>12</v>
      </c>
    </row>
    <row r="1005" spans="1:25" ht="14.25" x14ac:dyDescent="0.2">
      <c r="Y1005" s="8" t="s">
        <v>12</v>
      </c>
    </row>
    <row r="1006" spans="1:25" ht="76.5" x14ac:dyDescent="0.2">
      <c r="G1006" s="541" t="s">
        <v>1377</v>
      </c>
      <c r="Y1006" s="8" t="s">
        <v>12</v>
      </c>
    </row>
    <row r="1007" spans="1:25" ht="14.25" x14ac:dyDescent="0.2">
      <c r="C1007" s="40">
        <v>341</v>
      </c>
      <c r="D1007" s="18"/>
      <c r="E1007" s="18"/>
      <c r="F1007" s="18"/>
      <c r="G1007" s="19">
        <v>4</v>
      </c>
      <c r="Y1007" s="8" t="s">
        <v>12</v>
      </c>
    </row>
    <row r="1008" spans="1:25" ht="15" x14ac:dyDescent="0.25">
      <c r="B1008" s="907" t="s">
        <v>1378</v>
      </c>
      <c r="C1008" s="135">
        <v>1</v>
      </c>
      <c r="D1008" s="136"/>
      <c r="E1008" s="897"/>
      <c r="F1008" s="897"/>
      <c r="G1008" s="66" t="s">
        <v>18</v>
      </c>
      <c r="Y1008" s="8" t="s">
        <v>12</v>
      </c>
    </row>
    <row r="1009" spans="2:25" ht="14.25" x14ac:dyDescent="0.2">
      <c r="Y1009" s="8" t="s">
        <v>12</v>
      </c>
    </row>
    <row r="1010" spans="2:25" ht="76.5" x14ac:dyDescent="0.2">
      <c r="B1010" s="836" t="s">
        <v>1922</v>
      </c>
      <c r="C1010" s="837"/>
      <c r="D1010" s="272" t="s">
        <v>1286</v>
      </c>
      <c r="E1010" s="272" t="s">
        <v>693</v>
      </c>
      <c r="F1010" s="272" t="s">
        <v>1379</v>
      </c>
      <c r="G1010" s="541" t="s">
        <v>1377</v>
      </c>
      <c r="H1010" s="523" t="s">
        <v>1380</v>
      </c>
      <c r="I1010" s="272" t="s">
        <v>1381</v>
      </c>
      <c r="J1010" s="272" t="s">
        <v>1382</v>
      </c>
      <c r="K1010" s="272" t="s">
        <v>1383</v>
      </c>
      <c r="L1010" s="272" t="s">
        <v>1384</v>
      </c>
      <c r="M1010" s="272" t="s">
        <v>1385</v>
      </c>
      <c r="N1010" s="272" t="s">
        <v>1386</v>
      </c>
      <c r="O1010" s="272" t="s">
        <v>1387</v>
      </c>
      <c r="P1010" s="272" t="s">
        <v>1388</v>
      </c>
      <c r="Q1010" s="272" t="s">
        <v>1389</v>
      </c>
      <c r="R1010" s="272" t="s">
        <v>1390</v>
      </c>
      <c r="S1010" s="523" t="s">
        <v>2103</v>
      </c>
      <c r="T1010" s="523" t="s">
        <v>2104</v>
      </c>
      <c r="U1010" s="523" t="s">
        <v>2105</v>
      </c>
      <c r="V1010" s="523" t="s">
        <v>2106</v>
      </c>
      <c r="W1010" s="523" t="s">
        <v>2107</v>
      </c>
      <c r="Y1010" s="8" t="s">
        <v>12</v>
      </c>
    </row>
    <row r="1011" spans="2:25" ht="15" x14ac:dyDescent="0.25">
      <c r="B1011" s="832" t="s">
        <v>1392</v>
      </c>
      <c r="C1011" s="40">
        <v>342</v>
      </c>
      <c r="D1011" s="18">
        <v>1</v>
      </c>
      <c r="E1011" s="18">
        <v>2</v>
      </c>
      <c r="F1011" s="18">
        <v>3</v>
      </c>
      <c r="G1011" s="18">
        <v>4</v>
      </c>
      <c r="H1011" s="18">
        <v>5</v>
      </c>
      <c r="I1011" s="18">
        <v>6</v>
      </c>
      <c r="J1011" s="18">
        <v>7</v>
      </c>
      <c r="K1011" s="18">
        <v>8</v>
      </c>
      <c r="L1011" s="18">
        <v>9</v>
      </c>
      <c r="M1011" s="18">
        <v>10</v>
      </c>
      <c r="N1011" s="18">
        <v>11</v>
      </c>
      <c r="O1011" s="18">
        <v>12</v>
      </c>
      <c r="P1011" s="18">
        <v>13</v>
      </c>
      <c r="Q1011" s="18">
        <v>14</v>
      </c>
      <c r="R1011" s="18">
        <v>15</v>
      </c>
      <c r="S1011" s="18">
        <v>16</v>
      </c>
      <c r="T1011" s="18">
        <v>17</v>
      </c>
      <c r="U1011" s="18">
        <v>18</v>
      </c>
      <c r="V1011" s="18">
        <v>19</v>
      </c>
      <c r="W1011" s="19">
        <v>20</v>
      </c>
      <c r="Y1011" s="8" t="s">
        <v>12</v>
      </c>
    </row>
    <row r="1012" spans="2:25" ht="14.25" x14ac:dyDescent="0.2">
      <c r="B1012" s="833">
        <v>1</v>
      </c>
      <c r="C1012" s="142">
        <v>1</v>
      </c>
      <c r="D1012" s="95" t="s">
        <v>18</v>
      </c>
      <c r="E1012" s="95" t="s">
        <v>18</v>
      </c>
      <c r="F1012" s="95" t="s">
        <v>18</v>
      </c>
      <c r="G1012" s="95" t="s">
        <v>18</v>
      </c>
      <c r="H1012" s="95" t="s">
        <v>18</v>
      </c>
      <c r="I1012" s="313" t="s">
        <v>18</v>
      </c>
      <c r="J1012" s="95" t="s">
        <v>18</v>
      </c>
      <c r="K1012" s="95" t="s">
        <v>18</v>
      </c>
      <c r="L1012" s="95" t="s">
        <v>18</v>
      </c>
      <c r="M1012" s="95" t="s">
        <v>18</v>
      </c>
      <c r="N1012" s="95" t="s">
        <v>18</v>
      </c>
      <c r="O1012" s="95" t="s">
        <v>18</v>
      </c>
      <c r="P1012" s="95" t="s">
        <v>18</v>
      </c>
      <c r="Q1012" s="95" t="s">
        <v>18</v>
      </c>
      <c r="R1012" s="95" t="s">
        <v>18</v>
      </c>
      <c r="S1012" s="95" t="s">
        <v>18</v>
      </c>
      <c r="T1012" s="95" t="s">
        <v>18</v>
      </c>
      <c r="U1012" s="95" t="s">
        <v>18</v>
      </c>
      <c r="V1012" s="95" t="s">
        <v>18</v>
      </c>
      <c r="W1012" s="95" t="s">
        <v>18</v>
      </c>
      <c r="Y1012" s="8" t="s">
        <v>12</v>
      </c>
    </row>
    <row r="1013" spans="2:25" ht="14.25" x14ac:dyDescent="0.2">
      <c r="B1013" s="635">
        <v>2</v>
      </c>
      <c r="C1013" s="142">
        <v>2</v>
      </c>
      <c r="D1013" s="84" t="s">
        <v>18</v>
      </c>
      <c r="E1013" s="84" t="s">
        <v>18</v>
      </c>
      <c r="F1013" s="84" t="s">
        <v>18</v>
      </c>
      <c r="G1013" s="84" t="s">
        <v>18</v>
      </c>
      <c r="H1013" s="84" t="s">
        <v>18</v>
      </c>
      <c r="I1013" s="313" t="s">
        <v>18</v>
      </c>
      <c r="J1013" s="84" t="s">
        <v>18</v>
      </c>
      <c r="K1013" s="84" t="s">
        <v>18</v>
      </c>
      <c r="L1013" s="84" t="s">
        <v>18</v>
      </c>
      <c r="M1013" s="84" t="s">
        <v>18</v>
      </c>
      <c r="N1013" s="84" t="s">
        <v>18</v>
      </c>
      <c r="O1013" s="84" t="s">
        <v>18</v>
      </c>
      <c r="P1013" s="84" t="s">
        <v>18</v>
      </c>
      <c r="Q1013" s="84" t="s">
        <v>18</v>
      </c>
      <c r="R1013" s="84" t="s">
        <v>18</v>
      </c>
      <c r="S1013" s="84" t="s">
        <v>18</v>
      </c>
      <c r="T1013" s="84" t="s">
        <v>18</v>
      </c>
      <c r="U1013" s="84" t="s">
        <v>18</v>
      </c>
      <c r="V1013" s="84" t="s">
        <v>18</v>
      </c>
      <c r="W1013" s="84" t="s">
        <v>18</v>
      </c>
      <c r="Y1013" s="8" t="s">
        <v>12</v>
      </c>
    </row>
    <row r="1014" spans="2:25" ht="14.25" x14ac:dyDescent="0.2">
      <c r="B1014" s="635">
        <v>3</v>
      </c>
      <c r="C1014" s="142">
        <v>3</v>
      </c>
      <c r="D1014" s="84" t="s">
        <v>18</v>
      </c>
      <c r="E1014" s="84" t="s">
        <v>18</v>
      </c>
      <c r="F1014" s="84" t="s">
        <v>18</v>
      </c>
      <c r="G1014" s="84" t="s">
        <v>18</v>
      </c>
      <c r="H1014" s="84" t="s">
        <v>18</v>
      </c>
      <c r="I1014" s="313" t="s">
        <v>18</v>
      </c>
      <c r="J1014" s="84" t="s">
        <v>18</v>
      </c>
      <c r="K1014" s="84" t="s">
        <v>18</v>
      </c>
      <c r="L1014" s="84" t="s">
        <v>18</v>
      </c>
      <c r="M1014" s="84" t="s">
        <v>18</v>
      </c>
      <c r="N1014" s="84" t="s">
        <v>18</v>
      </c>
      <c r="O1014" s="84" t="s">
        <v>18</v>
      </c>
      <c r="P1014" s="84" t="s">
        <v>18</v>
      </c>
      <c r="Q1014" s="84" t="s">
        <v>18</v>
      </c>
      <c r="R1014" s="84" t="s">
        <v>18</v>
      </c>
      <c r="S1014" s="84" t="s">
        <v>18</v>
      </c>
      <c r="T1014" s="84" t="s">
        <v>18</v>
      </c>
      <c r="U1014" s="84" t="s">
        <v>18</v>
      </c>
      <c r="V1014" s="84" t="s">
        <v>18</v>
      </c>
      <c r="W1014" s="84" t="s">
        <v>18</v>
      </c>
      <c r="Y1014" s="8" t="s">
        <v>12</v>
      </c>
    </row>
    <row r="1015" spans="2:25" ht="14.25" x14ac:dyDescent="0.2">
      <c r="B1015" s="635">
        <v>4</v>
      </c>
      <c r="C1015" s="142">
        <v>4</v>
      </c>
      <c r="D1015" s="84" t="s">
        <v>18</v>
      </c>
      <c r="E1015" s="84" t="s">
        <v>18</v>
      </c>
      <c r="F1015" s="84" t="s">
        <v>18</v>
      </c>
      <c r="G1015" s="84" t="s">
        <v>18</v>
      </c>
      <c r="H1015" s="84" t="s">
        <v>18</v>
      </c>
      <c r="I1015" s="313" t="s">
        <v>18</v>
      </c>
      <c r="J1015" s="84" t="s">
        <v>18</v>
      </c>
      <c r="K1015" s="84" t="s">
        <v>18</v>
      </c>
      <c r="L1015" s="84" t="s">
        <v>18</v>
      </c>
      <c r="M1015" s="84" t="s">
        <v>18</v>
      </c>
      <c r="N1015" s="84" t="s">
        <v>18</v>
      </c>
      <c r="O1015" s="84" t="s">
        <v>18</v>
      </c>
      <c r="P1015" s="84" t="s">
        <v>18</v>
      </c>
      <c r="Q1015" s="84" t="s">
        <v>18</v>
      </c>
      <c r="R1015" s="84" t="s">
        <v>18</v>
      </c>
      <c r="S1015" s="84" t="s">
        <v>18</v>
      </c>
      <c r="T1015" s="84" t="s">
        <v>18</v>
      </c>
      <c r="U1015" s="84" t="s">
        <v>18</v>
      </c>
      <c r="V1015" s="84" t="s">
        <v>18</v>
      </c>
      <c r="W1015" s="84" t="s">
        <v>18</v>
      </c>
      <c r="Y1015" s="8" t="s">
        <v>12</v>
      </c>
    </row>
    <row r="1016" spans="2:25" ht="14.25" x14ac:dyDescent="0.2">
      <c r="B1016" s="635">
        <v>5</v>
      </c>
      <c r="C1016" s="142">
        <v>5</v>
      </c>
      <c r="D1016" s="84" t="s">
        <v>18</v>
      </c>
      <c r="E1016" s="84" t="s">
        <v>18</v>
      </c>
      <c r="F1016" s="84" t="s">
        <v>18</v>
      </c>
      <c r="G1016" s="84" t="s">
        <v>18</v>
      </c>
      <c r="H1016" s="84" t="s">
        <v>18</v>
      </c>
      <c r="I1016" s="313" t="s">
        <v>18</v>
      </c>
      <c r="J1016" s="84" t="s">
        <v>18</v>
      </c>
      <c r="K1016" s="84" t="s">
        <v>18</v>
      </c>
      <c r="L1016" s="84" t="s">
        <v>18</v>
      </c>
      <c r="M1016" s="84" t="s">
        <v>18</v>
      </c>
      <c r="N1016" s="84" t="s">
        <v>18</v>
      </c>
      <c r="O1016" s="84" t="s">
        <v>18</v>
      </c>
      <c r="P1016" s="84" t="s">
        <v>18</v>
      </c>
      <c r="Q1016" s="84" t="s">
        <v>18</v>
      </c>
      <c r="R1016" s="84" t="s">
        <v>18</v>
      </c>
      <c r="S1016" s="84" t="s">
        <v>18</v>
      </c>
      <c r="T1016" s="84" t="s">
        <v>18</v>
      </c>
      <c r="U1016" s="84" t="s">
        <v>18</v>
      </c>
      <c r="V1016" s="84" t="s">
        <v>18</v>
      </c>
      <c r="W1016" s="84" t="s">
        <v>18</v>
      </c>
      <c r="Y1016" s="8" t="s">
        <v>12</v>
      </c>
    </row>
    <row r="1017" spans="2:25" ht="14.25" x14ac:dyDescent="0.2">
      <c r="B1017" s="635">
        <v>6</v>
      </c>
      <c r="C1017" s="142">
        <v>6</v>
      </c>
      <c r="D1017" s="84" t="s">
        <v>18</v>
      </c>
      <c r="E1017" s="84" t="s">
        <v>18</v>
      </c>
      <c r="F1017" s="84" t="s">
        <v>18</v>
      </c>
      <c r="G1017" s="84" t="s">
        <v>18</v>
      </c>
      <c r="H1017" s="84" t="s">
        <v>18</v>
      </c>
      <c r="I1017" s="313" t="s">
        <v>18</v>
      </c>
      <c r="J1017" s="84" t="s">
        <v>18</v>
      </c>
      <c r="K1017" s="84" t="s">
        <v>18</v>
      </c>
      <c r="L1017" s="84" t="s">
        <v>18</v>
      </c>
      <c r="M1017" s="84" t="s">
        <v>18</v>
      </c>
      <c r="N1017" s="84" t="s">
        <v>18</v>
      </c>
      <c r="O1017" s="84" t="s">
        <v>18</v>
      </c>
      <c r="P1017" s="84" t="s">
        <v>18</v>
      </c>
      <c r="Q1017" s="84" t="s">
        <v>18</v>
      </c>
      <c r="R1017" s="84" t="s">
        <v>18</v>
      </c>
      <c r="S1017" s="84" t="s">
        <v>18</v>
      </c>
      <c r="T1017" s="84" t="s">
        <v>18</v>
      </c>
      <c r="U1017" s="84" t="s">
        <v>18</v>
      </c>
      <c r="V1017" s="84" t="s">
        <v>18</v>
      </c>
      <c r="W1017" s="84" t="s">
        <v>18</v>
      </c>
      <c r="Y1017" s="8" t="s">
        <v>12</v>
      </c>
    </row>
    <row r="1018" spans="2:25" ht="14.25" x14ac:dyDescent="0.2">
      <c r="B1018" s="635">
        <v>7</v>
      </c>
      <c r="C1018" s="142">
        <v>7</v>
      </c>
      <c r="D1018" s="84" t="s">
        <v>18</v>
      </c>
      <c r="E1018" s="84" t="s">
        <v>18</v>
      </c>
      <c r="F1018" s="84" t="s">
        <v>18</v>
      </c>
      <c r="G1018" s="84" t="s">
        <v>18</v>
      </c>
      <c r="H1018" s="84" t="s">
        <v>18</v>
      </c>
      <c r="I1018" s="313" t="s">
        <v>18</v>
      </c>
      <c r="J1018" s="84" t="s">
        <v>18</v>
      </c>
      <c r="K1018" s="84" t="s">
        <v>18</v>
      </c>
      <c r="L1018" s="84" t="s">
        <v>18</v>
      </c>
      <c r="M1018" s="84" t="s">
        <v>18</v>
      </c>
      <c r="N1018" s="84" t="s">
        <v>18</v>
      </c>
      <c r="O1018" s="84" t="s">
        <v>18</v>
      </c>
      <c r="P1018" s="84" t="s">
        <v>18</v>
      </c>
      <c r="Q1018" s="84" t="s">
        <v>18</v>
      </c>
      <c r="R1018" s="84" t="s">
        <v>18</v>
      </c>
      <c r="S1018" s="84" t="s">
        <v>18</v>
      </c>
      <c r="T1018" s="84" t="s">
        <v>18</v>
      </c>
      <c r="U1018" s="84" t="s">
        <v>18</v>
      </c>
      <c r="V1018" s="84" t="s">
        <v>18</v>
      </c>
      <c r="W1018" s="84" t="s">
        <v>18</v>
      </c>
      <c r="Y1018" s="8" t="s">
        <v>12</v>
      </c>
    </row>
    <row r="1019" spans="2:25" ht="14.25" x14ac:dyDescent="0.2">
      <c r="B1019" s="635" t="s">
        <v>1267</v>
      </c>
      <c r="C1019" s="142">
        <v>8</v>
      </c>
      <c r="D1019" s="84" t="s">
        <v>18</v>
      </c>
      <c r="E1019" s="84" t="s">
        <v>18</v>
      </c>
      <c r="F1019" s="84" t="s">
        <v>18</v>
      </c>
      <c r="G1019" s="84" t="s">
        <v>18</v>
      </c>
      <c r="H1019" s="84" t="s">
        <v>18</v>
      </c>
      <c r="I1019" s="313" t="s">
        <v>18</v>
      </c>
      <c r="J1019" s="84" t="s">
        <v>18</v>
      </c>
      <c r="K1019" s="84" t="s">
        <v>18</v>
      </c>
      <c r="L1019" s="84" t="s">
        <v>18</v>
      </c>
      <c r="M1019" s="84" t="s">
        <v>18</v>
      </c>
      <c r="N1019" s="84" t="s">
        <v>18</v>
      </c>
      <c r="O1019" s="84" t="s">
        <v>18</v>
      </c>
      <c r="P1019" s="84" t="s">
        <v>18</v>
      </c>
      <c r="Q1019" s="84" t="s">
        <v>18</v>
      </c>
      <c r="R1019" s="84" t="s">
        <v>18</v>
      </c>
      <c r="S1019" s="84" t="s">
        <v>18</v>
      </c>
      <c r="T1019" s="84" t="s">
        <v>18</v>
      </c>
      <c r="U1019" s="84" t="s">
        <v>18</v>
      </c>
      <c r="V1019" s="84" t="s">
        <v>18</v>
      </c>
      <c r="W1019" s="84" t="s">
        <v>18</v>
      </c>
      <c r="Y1019" s="8" t="s">
        <v>12</v>
      </c>
    </row>
    <row r="1020" spans="2:25" ht="14.25" x14ac:dyDescent="0.2">
      <c r="B1020" s="835" t="s">
        <v>1268</v>
      </c>
      <c r="C1020" s="135">
        <v>9</v>
      </c>
      <c r="D1020" s="86" t="s">
        <v>18</v>
      </c>
      <c r="E1020" s="86" t="s">
        <v>18</v>
      </c>
      <c r="F1020" s="86" t="s">
        <v>18</v>
      </c>
      <c r="G1020" s="86" t="s">
        <v>18</v>
      </c>
      <c r="H1020" s="86" t="s">
        <v>18</v>
      </c>
      <c r="I1020" s="125" t="s">
        <v>18</v>
      </c>
      <c r="J1020" s="86" t="s">
        <v>18</v>
      </c>
      <c r="K1020" s="86" t="s">
        <v>18</v>
      </c>
      <c r="L1020" s="86" t="s">
        <v>18</v>
      </c>
      <c r="M1020" s="86" t="s">
        <v>18</v>
      </c>
      <c r="N1020" s="86" t="s">
        <v>18</v>
      </c>
      <c r="O1020" s="86" t="s">
        <v>18</v>
      </c>
      <c r="P1020" s="86" t="s">
        <v>18</v>
      </c>
      <c r="Q1020" s="86" t="s">
        <v>18</v>
      </c>
      <c r="R1020" s="86" t="s">
        <v>18</v>
      </c>
      <c r="S1020" s="86" t="s">
        <v>18</v>
      </c>
      <c r="T1020" s="86" t="s">
        <v>18</v>
      </c>
      <c r="U1020" s="86" t="s">
        <v>18</v>
      </c>
      <c r="V1020" s="86" t="s">
        <v>18</v>
      </c>
      <c r="W1020" s="86" t="s">
        <v>18</v>
      </c>
      <c r="Y1020" s="8" t="s">
        <v>12</v>
      </c>
    </row>
    <row r="1021" spans="2:25" ht="14.25" x14ac:dyDescent="0.2">
      <c r="Y1021" s="8" t="s">
        <v>12</v>
      </c>
    </row>
    <row r="1022" spans="2:25" ht="76.5" x14ac:dyDescent="0.2">
      <c r="B1022" s="836" t="s">
        <v>1923</v>
      </c>
      <c r="C1022" s="837"/>
      <c r="D1022" s="272" t="s">
        <v>1286</v>
      </c>
      <c r="E1022" s="272" t="s">
        <v>693</v>
      </c>
      <c r="F1022" s="272" t="s">
        <v>1379</v>
      </c>
      <c r="G1022" s="541" t="s">
        <v>1377</v>
      </c>
      <c r="H1022" s="523" t="s">
        <v>1380</v>
      </c>
      <c r="I1022" s="272" t="s">
        <v>1381</v>
      </c>
      <c r="J1022" s="272" t="s">
        <v>1382</v>
      </c>
      <c r="K1022" s="272" t="s">
        <v>1383</v>
      </c>
      <c r="L1022" s="272" t="s">
        <v>1384</v>
      </c>
      <c r="M1022" s="272" t="s">
        <v>1385</v>
      </c>
      <c r="N1022" s="272" t="s">
        <v>1386</v>
      </c>
      <c r="O1022" s="272" t="s">
        <v>1387</v>
      </c>
      <c r="P1022" s="272" t="s">
        <v>1388</v>
      </c>
      <c r="Q1022" s="272" t="s">
        <v>1389</v>
      </c>
      <c r="R1022" s="272" t="s">
        <v>1390</v>
      </c>
      <c r="S1022" s="523" t="s">
        <v>2103</v>
      </c>
      <c r="T1022" s="523" t="s">
        <v>2104</v>
      </c>
      <c r="U1022" s="523" t="s">
        <v>2105</v>
      </c>
      <c r="V1022" s="523" t="s">
        <v>2106</v>
      </c>
      <c r="W1022" s="523" t="s">
        <v>2107</v>
      </c>
      <c r="Y1022" s="8" t="s">
        <v>12</v>
      </c>
    </row>
    <row r="1023" spans="2:25" ht="15" x14ac:dyDescent="0.25">
      <c r="B1023" s="832" t="s">
        <v>1392</v>
      </c>
      <c r="C1023" s="40">
        <v>343</v>
      </c>
      <c r="D1023" s="18">
        <v>1</v>
      </c>
      <c r="E1023" s="18">
        <v>2</v>
      </c>
      <c r="F1023" s="18">
        <v>3</v>
      </c>
      <c r="G1023" s="18">
        <v>4</v>
      </c>
      <c r="H1023" s="18">
        <v>5</v>
      </c>
      <c r="I1023" s="18">
        <v>6</v>
      </c>
      <c r="J1023" s="18">
        <v>7</v>
      </c>
      <c r="K1023" s="18">
        <v>8</v>
      </c>
      <c r="L1023" s="18">
        <v>9</v>
      </c>
      <c r="M1023" s="18">
        <v>10</v>
      </c>
      <c r="N1023" s="18">
        <v>11</v>
      </c>
      <c r="O1023" s="18">
        <v>12</v>
      </c>
      <c r="P1023" s="18">
        <v>13</v>
      </c>
      <c r="Q1023" s="18">
        <v>14</v>
      </c>
      <c r="R1023" s="18">
        <v>15</v>
      </c>
      <c r="S1023" s="18">
        <v>16</v>
      </c>
      <c r="T1023" s="18">
        <v>17</v>
      </c>
      <c r="U1023" s="18">
        <v>18</v>
      </c>
      <c r="V1023" s="18">
        <v>19</v>
      </c>
      <c r="W1023" s="19">
        <v>20</v>
      </c>
      <c r="Y1023" s="8" t="s">
        <v>12</v>
      </c>
    </row>
    <row r="1024" spans="2:25" ht="14.25" x14ac:dyDescent="0.2">
      <c r="B1024" s="833">
        <v>1</v>
      </c>
      <c r="C1024" s="142">
        <v>1</v>
      </c>
      <c r="D1024" s="95" t="s">
        <v>18</v>
      </c>
      <c r="E1024" s="95" t="s">
        <v>18</v>
      </c>
      <c r="F1024" s="95" t="s">
        <v>18</v>
      </c>
      <c r="G1024" s="95" t="s">
        <v>18</v>
      </c>
      <c r="H1024" s="95" t="s">
        <v>18</v>
      </c>
      <c r="I1024" s="309" t="s">
        <v>18</v>
      </c>
      <c r="J1024" s="95" t="s">
        <v>18</v>
      </c>
      <c r="K1024" s="95" t="s">
        <v>18</v>
      </c>
      <c r="L1024" s="95" t="s">
        <v>18</v>
      </c>
      <c r="M1024" s="95" t="s">
        <v>18</v>
      </c>
      <c r="N1024" s="95" t="s">
        <v>18</v>
      </c>
      <c r="O1024" s="95" t="s">
        <v>18</v>
      </c>
      <c r="P1024" s="95" t="s">
        <v>18</v>
      </c>
      <c r="Q1024" s="95" t="s">
        <v>18</v>
      </c>
      <c r="R1024" s="95" t="s">
        <v>18</v>
      </c>
      <c r="S1024" s="95" t="s">
        <v>18</v>
      </c>
      <c r="T1024" s="95" t="s">
        <v>18</v>
      </c>
      <c r="U1024" s="95" t="s">
        <v>18</v>
      </c>
      <c r="V1024" s="95" t="s">
        <v>18</v>
      </c>
      <c r="W1024" s="95" t="s">
        <v>18</v>
      </c>
      <c r="Y1024" s="8" t="s">
        <v>12</v>
      </c>
    </row>
    <row r="1025" spans="2:25" ht="14.25" x14ac:dyDescent="0.2">
      <c r="B1025" s="635">
        <v>2</v>
      </c>
      <c r="C1025" s="142">
        <v>2</v>
      </c>
      <c r="D1025" s="84" t="s">
        <v>18</v>
      </c>
      <c r="E1025" s="84" t="s">
        <v>18</v>
      </c>
      <c r="F1025" s="84" t="s">
        <v>18</v>
      </c>
      <c r="G1025" s="84" t="s">
        <v>18</v>
      </c>
      <c r="H1025" s="84" t="s">
        <v>18</v>
      </c>
      <c r="I1025" s="313" t="s">
        <v>18</v>
      </c>
      <c r="J1025" s="84" t="s">
        <v>18</v>
      </c>
      <c r="K1025" s="84" t="s">
        <v>18</v>
      </c>
      <c r="L1025" s="84" t="s">
        <v>18</v>
      </c>
      <c r="M1025" s="84" t="s">
        <v>18</v>
      </c>
      <c r="N1025" s="84" t="s">
        <v>18</v>
      </c>
      <c r="O1025" s="84" t="s">
        <v>18</v>
      </c>
      <c r="P1025" s="84" t="s">
        <v>18</v>
      </c>
      <c r="Q1025" s="84" t="s">
        <v>18</v>
      </c>
      <c r="R1025" s="84" t="s">
        <v>18</v>
      </c>
      <c r="S1025" s="84" t="s">
        <v>18</v>
      </c>
      <c r="T1025" s="84" t="s">
        <v>18</v>
      </c>
      <c r="U1025" s="84" t="s">
        <v>18</v>
      </c>
      <c r="V1025" s="84" t="s">
        <v>18</v>
      </c>
      <c r="W1025" s="84" t="s">
        <v>18</v>
      </c>
      <c r="Y1025" s="8" t="s">
        <v>12</v>
      </c>
    </row>
    <row r="1026" spans="2:25" ht="14.25" x14ac:dyDescent="0.2">
      <c r="B1026" s="635">
        <v>3</v>
      </c>
      <c r="C1026" s="142">
        <v>3</v>
      </c>
      <c r="D1026" s="84" t="s">
        <v>18</v>
      </c>
      <c r="E1026" s="84" t="s">
        <v>18</v>
      </c>
      <c r="F1026" s="84" t="s">
        <v>18</v>
      </c>
      <c r="G1026" s="84" t="s">
        <v>18</v>
      </c>
      <c r="H1026" s="84" t="s">
        <v>18</v>
      </c>
      <c r="I1026" s="313" t="s">
        <v>18</v>
      </c>
      <c r="J1026" s="84" t="s">
        <v>18</v>
      </c>
      <c r="K1026" s="84" t="s">
        <v>18</v>
      </c>
      <c r="L1026" s="84" t="s">
        <v>18</v>
      </c>
      <c r="M1026" s="84" t="s">
        <v>18</v>
      </c>
      <c r="N1026" s="84" t="s">
        <v>18</v>
      </c>
      <c r="O1026" s="84" t="s">
        <v>18</v>
      </c>
      <c r="P1026" s="84" t="s">
        <v>18</v>
      </c>
      <c r="Q1026" s="84" t="s">
        <v>18</v>
      </c>
      <c r="R1026" s="84" t="s">
        <v>18</v>
      </c>
      <c r="S1026" s="84" t="s">
        <v>18</v>
      </c>
      <c r="T1026" s="84" t="s">
        <v>18</v>
      </c>
      <c r="U1026" s="84" t="s">
        <v>18</v>
      </c>
      <c r="V1026" s="84" t="s">
        <v>18</v>
      </c>
      <c r="W1026" s="84" t="s">
        <v>18</v>
      </c>
      <c r="Y1026" s="8" t="s">
        <v>12</v>
      </c>
    </row>
    <row r="1027" spans="2:25" ht="14.25" x14ac:dyDescent="0.2">
      <c r="B1027" s="635">
        <v>4</v>
      </c>
      <c r="C1027" s="142">
        <v>4</v>
      </c>
      <c r="D1027" s="84" t="s">
        <v>18</v>
      </c>
      <c r="E1027" s="84" t="s">
        <v>18</v>
      </c>
      <c r="F1027" s="84" t="s">
        <v>18</v>
      </c>
      <c r="G1027" s="84" t="s">
        <v>18</v>
      </c>
      <c r="H1027" s="84" t="s">
        <v>18</v>
      </c>
      <c r="I1027" s="313" t="s">
        <v>18</v>
      </c>
      <c r="J1027" s="84" t="s">
        <v>18</v>
      </c>
      <c r="K1027" s="84" t="s">
        <v>18</v>
      </c>
      <c r="L1027" s="84" t="s">
        <v>18</v>
      </c>
      <c r="M1027" s="84" t="s">
        <v>18</v>
      </c>
      <c r="N1027" s="84" t="s">
        <v>18</v>
      </c>
      <c r="O1027" s="84" t="s">
        <v>18</v>
      </c>
      <c r="P1027" s="84" t="s">
        <v>18</v>
      </c>
      <c r="Q1027" s="84" t="s">
        <v>18</v>
      </c>
      <c r="R1027" s="84" t="s">
        <v>18</v>
      </c>
      <c r="S1027" s="84" t="s">
        <v>18</v>
      </c>
      <c r="T1027" s="84" t="s">
        <v>18</v>
      </c>
      <c r="U1027" s="84" t="s">
        <v>18</v>
      </c>
      <c r="V1027" s="84" t="s">
        <v>18</v>
      </c>
      <c r="W1027" s="84" t="s">
        <v>18</v>
      </c>
      <c r="Y1027" s="8" t="s">
        <v>12</v>
      </c>
    </row>
    <row r="1028" spans="2:25" ht="14.25" x14ac:dyDescent="0.2">
      <c r="B1028" s="635">
        <v>5</v>
      </c>
      <c r="C1028" s="142">
        <v>5</v>
      </c>
      <c r="D1028" s="84" t="s">
        <v>18</v>
      </c>
      <c r="E1028" s="84" t="s">
        <v>18</v>
      </c>
      <c r="F1028" s="84" t="s">
        <v>18</v>
      </c>
      <c r="G1028" s="84" t="s">
        <v>18</v>
      </c>
      <c r="H1028" s="84" t="s">
        <v>18</v>
      </c>
      <c r="I1028" s="313" t="s">
        <v>18</v>
      </c>
      <c r="J1028" s="84" t="s">
        <v>18</v>
      </c>
      <c r="K1028" s="84" t="s">
        <v>18</v>
      </c>
      <c r="L1028" s="84" t="s">
        <v>18</v>
      </c>
      <c r="M1028" s="84" t="s">
        <v>18</v>
      </c>
      <c r="N1028" s="84" t="s">
        <v>18</v>
      </c>
      <c r="O1028" s="84" t="s">
        <v>18</v>
      </c>
      <c r="P1028" s="84" t="s">
        <v>18</v>
      </c>
      <c r="Q1028" s="84" t="s">
        <v>18</v>
      </c>
      <c r="R1028" s="84" t="s">
        <v>18</v>
      </c>
      <c r="S1028" s="84" t="s">
        <v>18</v>
      </c>
      <c r="T1028" s="84" t="s">
        <v>18</v>
      </c>
      <c r="U1028" s="84" t="s">
        <v>18</v>
      </c>
      <c r="V1028" s="84" t="s">
        <v>18</v>
      </c>
      <c r="W1028" s="84" t="s">
        <v>18</v>
      </c>
      <c r="Y1028" s="8" t="s">
        <v>12</v>
      </c>
    </row>
    <row r="1029" spans="2:25" ht="14.25" x14ac:dyDescent="0.2">
      <c r="B1029" s="635">
        <v>6</v>
      </c>
      <c r="C1029" s="142">
        <v>6</v>
      </c>
      <c r="D1029" s="84" t="s">
        <v>18</v>
      </c>
      <c r="E1029" s="84" t="s">
        <v>18</v>
      </c>
      <c r="F1029" s="84" t="s">
        <v>18</v>
      </c>
      <c r="G1029" s="84" t="s">
        <v>18</v>
      </c>
      <c r="H1029" s="84" t="s">
        <v>18</v>
      </c>
      <c r="I1029" s="313" t="s">
        <v>18</v>
      </c>
      <c r="J1029" s="84" t="s">
        <v>18</v>
      </c>
      <c r="K1029" s="84" t="s">
        <v>18</v>
      </c>
      <c r="L1029" s="84" t="s">
        <v>18</v>
      </c>
      <c r="M1029" s="84" t="s">
        <v>18</v>
      </c>
      <c r="N1029" s="84" t="s">
        <v>18</v>
      </c>
      <c r="O1029" s="84" t="s">
        <v>18</v>
      </c>
      <c r="P1029" s="84" t="s">
        <v>18</v>
      </c>
      <c r="Q1029" s="84" t="s">
        <v>18</v>
      </c>
      <c r="R1029" s="84" t="s">
        <v>18</v>
      </c>
      <c r="S1029" s="84" t="s">
        <v>18</v>
      </c>
      <c r="T1029" s="84" t="s">
        <v>18</v>
      </c>
      <c r="U1029" s="84" t="s">
        <v>18</v>
      </c>
      <c r="V1029" s="84" t="s">
        <v>18</v>
      </c>
      <c r="W1029" s="84" t="s">
        <v>18</v>
      </c>
      <c r="Y1029" s="8" t="s">
        <v>12</v>
      </c>
    </row>
    <row r="1030" spans="2:25" ht="14.25" x14ac:dyDescent="0.2">
      <c r="B1030" s="635">
        <v>7</v>
      </c>
      <c r="C1030" s="142">
        <v>7</v>
      </c>
      <c r="D1030" s="84" t="s">
        <v>18</v>
      </c>
      <c r="E1030" s="84" t="s">
        <v>18</v>
      </c>
      <c r="F1030" s="84" t="s">
        <v>18</v>
      </c>
      <c r="G1030" s="84" t="s">
        <v>18</v>
      </c>
      <c r="H1030" s="84" t="s">
        <v>18</v>
      </c>
      <c r="I1030" s="313" t="s">
        <v>18</v>
      </c>
      <c r="J1030" s="84" t="s">
        <v>18</v>
      </c>
      <c r="K1030" s="84" t="s">
        <v>18</v>
      </c>
      <c r="L1030" s="84" t="s">
        <v>18</v>
      </c>
      <c r="M1030" s="84" t="s">
        <v>18</v>
      </c>
      <c r="N1030" s="84" t="s">
        <v>18</v>
      </c>
      <c r="O1030" s="84" t="s">
        <v>18</v>
      </c>
      <c r="P1030" s="84" t="s">
        <v>18</v>
      </c>
      <c r="Q1030" s="84" t="s">
        <v>18</v>
      </c>
      <c r="R1030" s="84" t="s">
        <v>18</v>
      </c>
      <c r="S1030" s="84" t="s">
        <v>18</v>
      </c>
      <c r="T1030" s="84" t="s">
        <v>18</v>
      </c>
      <c r="U1030" s="84" t="s">
        <v>18</v>
      </c>
      <c r="V1030" s="84" t="s">
        <v>18</v>
      </c>
      <c r="W1030" s="84" t="s">
        <v>18</v>
      </c>
      <c r="Y1030" s="8" t="s">
        <v>12</v>
      </c>
    </row>
    <row r="1031" spans="2:25" ht="14.25" x14ac:dyDescent="0.2">
      <c r="B1031" s="635" t="s">
        <v>1267</v>
      </c>
      <c r="C1031" s="142">
        <v>8</v>
      </c>
      <c r="D1031" s="84" t="s">
        <v>18</v>
      </c>
      <c r="E1031" s="84" t="s">
        <v>18</v>
      </c>
      <c r="F1031" s="84" t="s">
        <v>18</v>
      </c>
      <c r="G1031" s="84" t="s">
        <v>18</v>
      </c>
      <c r="H1031" s="84" t="s">
        <v>18</v>
      </c>
      <c r="I1031" s="313" t="s">
        <v>18</v>
      </c>
      <c r="J1031" s="84" t="s">
        <v>18</v>
      </c>
      <c r="K1031" s="84" t="s">
        <v>18</v>
      </c>
      <c r="L1031" s="84" t="s">
        <v>18</v>
      </c>
      <c r="M1031" s="84" t="s">
        <v>18</v>
      </c>
      <c r="N1031" s="84" t="s">
        <v>18</v>
      </c>
      <c r="O1031" s="84" t="s">
        <v>18</v>
      </c>
      <c r="P1031" s="84" t="s">
        <v>18</v>
      </c>
      <c r="Q1031" s="84" t="s">
        <v>18</v>
      </c>
      <c r="R1031" s="84" t="s">
        <v>18</v>
      </c>
      <c r="S1031" s="84" t="s">
        <v>18</v>
      </c>
      <c r="T1031" s="84" t="s">
        <v>18</v>
      </c>
      <c r="U1031" s="84" t="s">
        <v>18</v>
      </c>
      <c r="V1031" s="84" t="s">
        <v>18</v>
      </c>
      <c r="W1031" s="84" t="s">
        <v>18</v>
      </c>
      <c r="Y1031" s="8" t="s">
        <v>12</v>
      </c>
    </row>
    <row r="1032" spans="2:25" ht="14.25" x14ac:dyDescent="0.2">
      <c r="B1032" s="835" t="s">
        <v>1268</v>
      </c>
      <c r="C1032" s="135">
        <v>9</v>
      </c>
      <c r="D1032" s="86" t="s">
        <v>18</v>
      </c>
      <c r="E1032" s="86" t="s">
        <v>18</v>
      </c>
      <c r="F1032" s="86" t="s">
        <v>18</v>
      </c>
      <c r="G1032" s="86" t="s">
        <v>18</v>
      </c>
      <c r="H1032" s="86" t="s">
        <v>18</v>
      </c>
      <c r="I1032" s="125" t="s">
        <v>18</v>
      </c>
      <c r="J1032" s="86" t="s">
        <v>18</v>
      </c>
      <c r="K1032" s="86" t="s">
        <v>18</v>
      </c>
      <c r="L1032" s="86" t="s">
        <v>18</v>
      </c>
      <c r="M1032" s="86" t="s">
        <v>18</v>
      </c>
      <c r="N1032" s="86" t="s">
        <v>18</v>
      </c>
      <c r="O1032" s="86" t="s">
        <v>18</v>
      </c>
      <c r="P1032" s="86" t="s">
        <v>18</v>
      </c>
      <c r="Q1032" s="86" t="s">
        <v>18</v>
      </c>
      <c r="R1032" s="86" t="s">
        <v>18</v>
      </c>
      <c r="S1032" s="86" t="s">
        <v>18</v>
      </c>
      <c r="T1032" s="86" t="s">
        <v>18</v>
      </c>
      <c r="U1032" s="86" t="s">
        <v>18</v>
      </c>
      <c r="V1032" s="86" t="s">
        <v>18</v>
      </c>
      <c r="W1032" s="86" t="s">
        <v>18</v>
      </c>
      <c r="Y1032" s="8" t="s">
        <v>12</v>
      </c>
    </row>
    <row r="1033" spans="2:25" ht="14.25" x14ac:dyDescent="0.2">
      <c r="Y1033" s="8" t="s">
        <v>12</v>
      </c>
    </row>
    <row r="1034" spans="2:25" ht="57.75" x14ac:dyDescent="0.2">
      <c r="B1034" s="836" t="s">
        <v>1394</v>
      </c>
      <c r="C1034" s="837"/>
      <c r="D1034" s="272" t="s">
        <v>1286</v>
      </c>
      <c r="E1034" s="58"/>
      <c r="F1034" s="272" t="s">
        <v>1379</v>
      </c>
      <c r="G1034" s="58"/>
      <c r="H1034" s="58"/>
      <c r="I1034" s="272" t="s">
        <v>1381</v>
      </c>
      <c r="J1034" s="272" t="s">
        <v>1382</v>
      </c>
      <c r="K1034" s="272" t="s">
        <v>1383</v>
      </c>
      <c r="L1034" s="272" t="s">
        <v>1384</v>
      </c>
      <c r="M1034" s="272" t="s">
        <v>1385</v>
      </c>
      <c r="N1034" s="272" t="s">
        <v>1386</v>
      </c>
      <c r="O1034" s="272" t="s">
        <v>1387</v>
      </c>
      <c r="P1034" s="272" t="s">
        <v>1388</v>
      </c>
      <c r="Q1034" s="272" t="s">
        <v>1389</v>
      </c>
      <c r="R1034" s="272" t="s">
        <v>1390</v>
      </c>
      <c r="S1034" s="523" t="s">
        <v>2103</v>
      </c>
      <c r="T1034" s="523" t="s">
        <v>2104</v>
      </c>
      <c r="U1034" s="523" t="s">
        <v>2105</v>
      </c>
      <c r="V1034" s="523" t="s">
        <v>2106</v>
      </c>
      <c r="W1034" s="523" t="s">
        <v>2107</v>
      </c>
      <c r="Y1034" s="8" t="s">
        <v>12</v>
      </c>
    </row>
    <row r="1035" spans="2:25" ht="15" x14ac:dyDescent="0.25">
      <c r="B1035" s="832" t="s">
        <v>1392</v>
      </c>
      <c r="C1035" s="17">
        <v>344</v>
      </c>
      <c r="D1035" s="18">
        <v>1</v>
      </c>
      <c r="E1035" s="18"/>
      <c r="F1035" s="18">
        <v>3</v>
      </c>
      <c r="G1035" s="18"/>
      <c r="H1035" s="18"/>
      <c r="I1035" s="18">
        <v>6</v>
      </c>
      <c r="J1035" s="18">
        <v>7</v>
      </c>
      <c r="K1035" s="18">
        <v>8</v>
      </c>
      <c r="L1035" s="18">
        <v>9</v>
      </c>
      <c r="M1035" s="18">
        <v>10</v>
      </c>
      <c r="N1035" s="18">
        <v>11</v>
      </c>
      <c r="O1035" s="18">
        <v>12</v>
      </c>
      <c r="P1035" s="18">
        <v>13</v>
      </c>
      <c r="Q1035" s="18">
        <v>14</v>
      </c>
      <c r="R1035" s="18">
        <v>15</v>
      </c>
      <c r="S1035" s="18">
        <v>16</v>
      </c>
      <c r="T1035" s="18">
        <v>17</v>
      </c>
      <c r="U1035" s="18">
        <v>18</v>
      </c>
      <c r="V1035" s="18">
        <v>19</v>
      </c>
      <c r="W1035" s="19">
        <v>20</v>
      </c>
      <c r="Y1035" s="8" t="s">
        <v>12</v>
      </c>
    </row>
    <row r="1036" spans="2:25" ht="14.25" x14ac:dyDescent="0.2">
      <c r="B1036" s="833">
        <v>1</v>
      </c>
      <c r="C1036" s="142">
        <v>1</v>
      </c>
      <c r="D1036" s="95" t="s">
        <v>18</v>
      </c>
      <c r="E1036" s="439"/>
      <c r="F1036" s="95" t="s">
        <v>18</v>
      </c>
      <c r="G1036" s="439"/>
      <c r="H1036" s="439"/>
      <c r="I1036" s="95" t="s">
        <v>18</v>
      </c>
      <c r="J1036" s="95" t="s">
        <v>18</v>
      </c>
      <c r="K1036" s="95" t="s">
        <v>18</v>
      </c>
      <c r="L1036" s="95" t="s">
        <v>18</v>
      </c>
      <c r="M1036" s="95" t="s">
        <v>18</v>
      </c>
      <c r="N1036" s="95" t="s">
        <v>18</v>
      </c>
      <c r="O1036" s="95" t="s">
        <v>18</v>
      </c>
      <c r="P1036" s="95" t="s">
        <v>18</v>
      </c>
      <c r="Q1036" s="95" t="s">
        <v>18</v>
      </c>
      <c r="R1036" s="95" t="s">
        <v>18</v>
      </c>
      <c r="S1036" s="95" t="s">
        <v>18</v>
      </c>
      <c r="T1036" s="95" t="s">
        <v>18</v>
      </c>
      <c r="U1036" s="95" t="s">
        <v>18</v>
      </c>
      <c r="V1036" s="95" t="s">
        <v>18</v>
      </c>
      <c r="W1036" s="95" t="s">
        <v>18</v>
      </c>
      <c r="Y1036" s="8" t="s">
        <v>12</v>
      </c>
    </row>
    <row r="1037" spans="2:25" ht="14.25" x14ac:dyDescent="0.2">
      <c r="B1037" s="635">
        <v>2</v>
      </c>
      <c r="C1037" s="142">
        <v>2</v>
      </c>
      <c r="D1037" s="84" t="s">
        <v>18</v>
      </c>
      <c r="E1037" s="124"/>
      <c r="F1037" s="84" t="s">
        <v>18</v>
      </c>
      <c r="G1037" s="124"/>
      <c r="H1037" s="124"/>
      <c r="I1037" s="84" t="s">
        <v>18</v>
      </c>
      <c r="J1037" s="84" t="s">
        <v>18</v>
      </c>
      <c r="K1037" s="84" t="s">
        <v>18</v>
      </c>
      <c r="L1037" s="84" t="s">
        <v>18</v>
      </c>
      <c r="M1037" s="84" t="s">
        <v>18</v>
      </c>
      <c r="N1037" s="84" t="s">
        <v>18</v>
      </c>
      <c r="O1037" s="84" t="s">
        <v>18</v>
      </c>
      <c r="P1037" s="84" t="s">
        <v>18</v>
      </c>
      <c r="Q1037" s="84" t="s">
        <v>18</v>
      </c>
      <c r="R1037" s="84" t="s">
        <v>18</v>
      </c>
      <c r="S1037" s="84" t="s">
        <v>18</v>
      </c>
      <c r="T1037" s="84" t="s">
        <v>18</v>
      </c>
      <c r="U1037" s="84" t="s">
        <v>18</v>
      </c>
      <c r="V1037" s="84" t="s">
        <v>18</v>
      </c>
      <c r="W1037" s="84" t="s">
        <v>18</v>
      </c>
      <c r="Y1037" s="8" t="s">
        <v>12</v>
      </c>
    </row>
    <row r="1038" spans="2:25" ht="15" x14ac:dyDescent="0.25">
      <c r="B1038" s="635">
        <v>3</v>
      </c>
      <c r="C1038" s="142">
        <v>3</v>
      </c>
      <c r="D1038" s="84" t="s">
        <v>18</v>
      </c>
      <c r="E1038" s="917"/>
      <c r="F1038" s="84" t="s">
        <v>18</v>
      </c>
      <c r="G1038" s="917"/>
      <c r="H1038" s="917"/>
      <c r="I1038" s="84" t="s">
        <v>18</v>
      </c>
      <c r="J1038" s="84" t="s">
        <v>18</v>
      </c>
      <c r="K1038" s="84" t="s">
        <v>18</v>
      </c>
      <c r="L1038" s="84" t="s">
        <v>18</v>
      </c>
      <c r="M1038" s="84" t="s">
        <v>18</v>
      </c>
      <c r="N1038" s="84" t="s">
        <v>18</v>
      </c>
      <c r="O1038" s="84" t="s">
        <v>18</v>
      </c>
      <c r="P1038" s="84" t="s">
        <v>18</v>
      </c>
      <c r="Q1038" s="84" t="s">
        <v>18</v>
      </c>
      <c r="R1038" s="84" t="s">
        <v>18</v>
      </c>
      <c r="S1038" s="84" t="s">
        <v>18</v>
      </c>
      <c r="T1038" s="84" t="s">
        <v>18</v>
      </c>
      <c r="U1038" s="84" t="s">
        <v>18</v>
      </c>
      <c r="V1038" s="84" t="s">
        <v>18</v>
      </c>
      <c r="W1038" s="84" t="s">
        <v>18</v>
      </c>
      <c r="Y1038" s="8" t="s">
        <v>12</v>
      </c>
    </row>
    <row r="1039" spans="2:25" ht="14.25" x14ac:dyDescent="0.2">
      <c r="B1039" s="635">
        <v>4</v>
      </c>
      <c r="C1039" s="142">
        <v>4</v>
      </c>
      <c r="D1039" s="84" t="s">
        <v>18</v>
      </c>
      <c r="E1039" s="124"/>
      <c r="F1039" s="84" t="s">
        <v>18</v>
      </c>
      <c r="G1039" s="124"/>
      <c r="H1039" s="124"/>
      <c r="I1039" s="84" t="s">
        <v>18</v>
      </c>
      <c r="J1039" s="84" t="s">
        <v>18</v>
      </c>
      <c r="K1039" s="84" t="s">
        <v>18</v>
      </c>
      <c r="L1039" s="84" t="s">
        <v>18</v>
      </c>
      <c r="M1039" s="84" t="s">
        <v>18</v>
      </c>
      <c r="N1039" s="84" t="s">
        <v>18</v>
      </c>
      <c r="O1039" s="84" t="s">
        <v>18</v>
      </c>
      <c r="P1039" s="84" t="s">
        <v>18</v>
      </c>
      <c r="Q1039" s="84" t="s">
        <v>18</v>
      </c>
      <c r="R1039" s="84" t="s">
        <v>18</v>
      </c>
      <c r="S1039" s="84" t="s">
        <v>18</v>
      </c>
      <c r="T1039" s="84" t="s">
        <v>18</v>
      </c>
      <c r="U1039" s="84" t="s">
        <v>18</v>
      </c>
      <c r="V1039" s="84" t="s">
        <v>18</v>
      </c>
      <c r="W1039" s="84" t="s">
        <v>18</v>
      </c>
      <c r="Y1039" s="8" t="s">
        <v>12</v>
      </c>
    </row>
    <row r="1040" spans="2:25" ht="14.25" x14ac:dyDescent="0.2">
      <c r="B1040" s="635">
        <v>5</v>
      </c>
      <c r="C1040" s="142">
        <v>5</v>
      </c>
      <c r="D1040" s="84" t="s">
        <v>18</v>
      </c>
      <c r="E1040" s="124"/>
      <c r="F1040" s="84" t="s">
        <v>18</v>
      </c>
      <c r="G1040" s="124"/>
      <c r="H1040" s="124"/>
      <c r="I1040" s="84" t="s">
        <v>18</v>
      </c>
      <c r="J1040" s="84" t="s">
        <v>18</v>
      </c>
      <c r="K1040" s="84" t="s">
        <v>18</v>
      </c>
      <c r="L1040" s="84" t="s">
        <v>18</v>
      </c>
      <c r="M1040" s="84" t="s">
        <v>18</v>
      </c>
      <c r="N1040" s="84" t="s">
        <v>18</v>
      </c>
      <c r="O1040" s="84" t="s">
        <v>18</v>
      </c>
      <c r="P1040" s="84" t="s">
        <v>18</v>
      </c>
      <c r="Q1040" s="84" t="s">
        <v>18</v>
      </c>
      <c r="R1040" s="84" t="s">
        <v>18</v>
      </c>
      <c r="S1040" s="84" t="s">
        <v>18</v>
      </c>
      <c r="T1040" s="84" t="s">
        <v>18</v>
      </c>
      <c r="U1040" s="84" t="s">
        <v>18</v>
      </c>
      <c r="V1040" s="84" t="s">
        <v>18</v>
      </c>
      <c r="W1040" s="84" t="s">
        <v>18</v>
      </c>
      <c r="Y1040" s="8" t="s">
        <v>12</v>
      </c>
    </row>
    <row r="1041" spans="2:25" ht="14.25" x14ac:dyDescent="0.2">
      <c r="B1041" s="635">
        <v>6</v>
      </c>
      <c r="C1041" s="142">
        <v>6</v>
      </c>
      <c r="D1041" s="84" t="s">
        <v>18</v>
      </c>
      <c r="E1041" s="124"/>
      <c r="F1041" s="84" t="s">
        <v>18</v>
      </c>
      <c r="G1041" s="124"/>
      <c r="H1041" s="124"/>
      <c r="I1041" s="84" t="s">
        <v>18</v>
      </c>
      <c r="J1041" s="84" t="s">
        <v>18</v>
      </c>
      <c r="K1041" s="84" t="s">
        <v>18</v>
      </c>
      <c r="L1041" s="84" t="s">
        <v>18</v>
      </c>
      <c r="M1041" s="84" t="s">
        <v>18</v>
      </c>
      <c r="N1041" s="84" t="s">
        <v>18</v>
      </c>
      <c r="O1041" s="84" t="s">
        <v>18</v>
      </c>
      <c r="P1041" s="84" t="s">
        <v>18</v>
      </c>
      <c r="Q1041" s="84" t="s">
        <v>18</v>
      </c>
      <c r="R1041" s="84" t="s">
        <v>18</v>
      </c>
      <c r="S1041" s="84" t="s">
        <v>18</v>
      </c>
      <c r="T1041" s="84" t="s">
        <v>18</v>
      </c>
      <c r="U1041" s="84" t="s">
        <v>18</v>
      </c>
      <c r="V1041" s="84" t="s">
        <v>18</v>
      </c>
      <c r="W1041" s="84" t="s">
        <v>18</v>
      </c>
      <c r="Y1041" s="8" t="s">
        <v>12</v>
      </c>
    </row>
    <row r="1042" spans="2:25" ht="14.25" x14ac:dyDescent="0.2">
      <c r="B1042" s="635">
        <v>7</v>
      </c>
      <c r="C1042" s="142">
        <v>7</v>
      </c>
      <c r="D1042" s="84" t="s">
        <v>18</v>
      </c>
      <c r="E1042" s="124"/>
      <c r="F1042" s="84" t="s">
        <v>18</v>
      </c>
      <c r="G1042" s="124"/>
      <c r="H1042" s="124"/>
      <c r="I1042" s="84" t="s">
        <v>18</v>
      </c>
      <c r="J1042" s="84" t="s">
        <v>18</v>
      </c>
      <c r="K1042" s="84" t="s">
        <v>18</v>
      </c>
      <c r="L1042" s="84" t="s">
        <v>18</v>
      </c>
      <c r="M1042" s="84" t="s">
        <v>18</v>
      </c>
      <c r="N1042" s="84" t="s">
        <v>18</v>
      </c>
      <c r="O1042" s="84" t="s">
        <v>18</v>
      </c>
      <c r="P1042" s="84" t="s">
        <v>18</v>
      </c>
      <c r="Q1042" s="84" t="s">
        <v>18</v>
      </c>
      <c r="R1042" s="84" t="s">
        <v>18</v>
      </c>
      <c r="S1042" s="84" t="s">
        <v>18</v>
      </c>
      <c r="T1042" s="84" t="s">
        <v>18</v>
      </c>
      <c r="U1042" s="84" t="s">
        <v>18</v>
      </c>
      <c r="V1042" s="84" t="s">
        <v>18</v>
      </c>
      <c r="W1042" s="84" t="s">
        <v>18</v>
      </c>
      <c r="Y1042" s="8" t="s">
        <v>12</v>
      </c>
    </row>
    <row r="1043" spans="2:25" ht="14.25" x14ac:dyDescent="0.2">
      <c r="B1043" s="635" t="s">
        <v>1267</v>
      </c>
      <c r="C1043" s="142">
        <v>8</v>
      </c>
      <c r="D1043" s="84" t="s">
        <v>18</v>
      </c>
      <c r="E1043" s="124"/>
      <c r="F1043" s="84" t="s">
        <v>18</v>
      </c>
      <c r="G1043" s="124"/>
      <c r="H1043" s="124"/>
      <c r="I1043" s="84" t="s">
        <v>18</v>
      </c>
      <c r="J1043" s="84" t="s">
        <v>18</v>
      </c>
      <c r="K1043" s="84" t="s">
        <v>18</v>
      </c>
      <c r="L1043" s="84" t="s">
        <v>18</v>
      </c>
      <c r="M1043" s="84" t="s">
        <v>18</v>
      </c>
      <c r="N1043" s="84" t="s">
        <v>18</v>
      </c>
      <c r="O1043" s="84" t="s">
        <v>18</v>
      </c>
      <c r="P1043" s="84" t="s">
        <v>18</v>
      </c>
      <c r="Q1043" s="84" t="s">
        <v>18</v>
      </c>
      <c r="R1043" s="84" t="s">
        <v>18</v>
      </c>
      <c r="S1043" s="84" t="s">
        <v>18</v>
      </c>
      <c r="T1043" s="84" t="s">
        <v>18</v>
      </c>
      <c r="U1043" s="84" t="s">
        <v>18</v>
      </c>
      <c r="V1043" s="84" t="s">
        <v>18</v>
      </c>
      <c r="W1043" s="84" t="s">
        <v>18</v>
      </c>
      <c r="Y1043" s="8" t="s">
        <v>12</v>
      </c>
    </row>
    <row r="1044" spans="2:25" ht="14.25" x14ac:dyDescent="0.2">
      <c r="B1044" s="835" t="s">
        <v>1268</v>
      </c>
      <c r="C1044" s="135">
        <v>9</v>
      </c>
      <c r="D1044" s="86" t="s">
        <v>18</v>
      </c>
      <c r="E1044" s="285"/>
      <c r="F1044" s="86" t="s">
        <v>18</v>
      </c>
      <c r="G1044" s="285"/>
      <c r="H1044" s="285"/>
      <c r="I1044" s="86" t="s">
        <v>18</v>
      </c>
      <c r="J1044" s="86" t="s">
        <v>18</v>
      </c>
      <c r="K1044" s="86" t="s">
        <v>18</v>
      </c>
      <c r="L1044" s="86" t="s">
        <v>18</v>
      </c>
      <c r="M1044" s="86" t="s">
        <v>18</v>
      </c>
      <c r="N1044" s="86" t="s">
        <v>18</v>
      </c>
      <c r="O1044" s="86" t="s">
        <v>18</v>
      </c>
      <c r="P1044" s="86" t="s">
        <v>18</v>
      </c>
      <c r="Q1044" s="86" t="s">
        <v>18</v>
      </c>
      <c r="R1044" s="86" t="s">
        <v>18</v>
      </c>
      <c r="S1044" s="86" t="s">
        <v>18</v>
      </c>
      <c r="T1044" s="86" t="s">
        <v>18</v>
      </c>
      <c r="U1044" s="86" t="s">
        <v>18</v>
      </c>
      <c r="V1044" s="86" t="s">
        <v>18</v>
      </c>
      <c r="W1044" s="86" t="s">
        <v>18</v>
      </c>
      <c r="Y1044" s="8" t="s">
        <v>12</v>
      </c>
    </row>
    <row r="1045" spans="2:25" ht="14.25" x14ac:dyDescent="0.2">
      <c r="Y1045" s="8" t="s">
        <v>12</v>
      </c>
    </row>
    <row r="1046" spans="2:25" ht="57.75" x14ac:dyDescent="0.2">
      <c r="B1046" s="836" t="s">
        <v>1395</v>
      </c>
      <c r="C1046" s="837"/>
      <c r="D1046" s="272" t="s">
        <v>1286</v>
      </c>
      <c r="E1046" s="58"/>
      <c r="F1046" s="272" t="s">
        <v>1379</v>
      </c>
      <c r="G1046" s="58"/>
      <c r="H1046" s="58"/>
      <c r="I1046" s="272" t="s">
        <v>1381</v>
      </c>
      <c r="J1046" s="272" t="s">
        <v>1382</v>
      </c>
      <c r="K1046" s="272" t="s">
        <v>1383</v>
      </c>
      <c r="L1046" s="272" t="s">
        <v>1384</v>
      </c>
      <c r="M1046" s="272" t="s">
        <v>1385</v>
      </c>
      <c r="N1046" s="272" t="s">
        <v>1386</v>
      </c>
      <c r="O1046" s="272" t="s">
        <v>1387</v>
      </c>
      <c r="P1046" s="272" t="s">
        <v>1388</v>
      </c>
      <c r="Q1046" s="272" t="s">
        <v>1389</v>
      </c>
      <c r="R1046" s="272" t="s">
        <v>1390</v>
      </c>
      <c r="S1046" s="523" t="s">
        <v>2103</v>
      </c>
      <c r="T1046" s="523" t="s">
        <v>2104</v>
      </c>
      <c r="U1046" s="523" t="s">
        <v>2105</v>
      </c>
      <c r="V1046" s="523" t="s">
        <v>2106</v>
      </c>
      <c r="W1046" s="523" t="s">
        <v>2107</v>
      </c>
      <c r="Y1046" s="8" t="s">
        <v>12</v>
      </c>
    </row>
    <row r="1047" spans="2:25" ht="15" x14ac:dyDescent="0.25">
      <c r="B1047" s="832" t="s">
        <v>1392</v>
      </c>
      <c r="C1047" s="17">
        <v>345</v>
      </c>
      <c r="D1047" s="18">
        <v>1</v>
      </c>
      <c r="E1047" s="18"/>
      <c r="F1047" s="18">
        <v>3</v>
      </c>
      <c r="G1047" s="18"/>
      <c r="H1047" s="18"/>
      <c r="I1047" s="18">
        <v>6</v>
      </c>
      <c r="J1047" s="18">
        <v>7</v>
      </c>
      <c r="K1047" s="18">
        <v>8</v>
      </c>
      <c r="L1047" s="18">
        <v>9</v>
      </c>
      <c r="M1047" s="18">
        <v>10</v>
      </c>
      <c r="N1047" s="18">
        <v>11</v>
      </c>
      <c r="O1047" s="18">
        <v>12</v>
      </c>
      <c r="P1047" s="18">
        <v>13</v>
      </c>
      <c r="Q1047" s="18">
        <v>14</v>
      </c>
      <c r="R1047" s="18">
        <v>15</v>
      </c>
      <c r="S1047" s="18">
        <v>16</v>
      </c>
      <c r="T1047" s="18">
        <v>17</v>
      </c>
      <c r="U1047" s="18">
        <v>18</v>
      </c>
      <c r="V1047" s="18">
        <v>19</v>
      </c>
      <c r="W1047" s="19">
        <v>20</v>
      </c>
      <c r="Y1047" s="8" t="s">
        <v>12</v>
      </c>
    </row>
    <row r="1048" spans="2:25" ht="14.25" x14ac:dyDescent="0.2">
      <c r="B1048" s="833">
        <v>1</v>
      </c>
      <c r="C1048" s="142">
        <v>1</v>
      </c>
      <c r="D1048" s="95" t="s">
        <v>18</v>
      </c>
      <c r="E1048" s="439"/>
      <c r="F1048" s="95" t="s">
        <v>18</v>
      </c>
      <c r="G1048" s="439"/>
      <c r="H1048" s="439"/>
      <c r="I1048" s="95" t="s">
        <v>18</v>
      </c>
      <c r="J1048" s="95" t="s">
        <v>18</v>
      </c>
      <c r="K1048" s="95" t="s">
        <v>18</v>
      </c>
      <c r="L1048" s="95" t="s">
        <v>18</v>
      </c>
      <c r="M1048" s="95" t="s">
        <v>18</v>
      </c>
      <c r="N1048" s="95" t="s">
        <v>18</v>
      </c>
      <c r="O1048" s="95" t="s">
        <v>18</v>
      </c>
      <c r="P1048" s="95" t="s">
        <v>18</v>
      </c>
      <c r="Q1048" s="95" t="s">
        <v>18</v>
      </c>
      <c r="R1048" s="95" t="s">
        <v>18</v>
      </c>
      <c r="S1048" s="95" t="s">
        <v>18</v>
      </c>
      <c r="T1048" s="95" t="s">
        <v>18</v>
      </c>
      <c r="U1048" s="95" t="s">
        <v>18</v>
      </c>
      <c r="V1048" s="95" t="s">
        <v>18</v>
      </c>
      <c r="W1048" s="95" t="s">
        <v>18</v>
      </c>
      <c r="Y1048" s="8" t="s">
        <v>12</v>
      </c>
    </row>
    <row r="1049" spans="2:25" ht="14.25" x14ac:dyDescent="0.2">
      <c r="B1049" s="635">
        <v>2</v>
      </c>
      <c r="C1049" s="142">
        <v>2</v>
      </c>
      <c r="D1049" s="84" t="s">
        <v>18</v>
      </c>
      <c r="E1049" s="124"/>
      <c r="F1049" s="84" t="s">
        <v>18</v>
      </c>
      <c r="G1049" s="124"/>
      <c r="H1049" s="124"/>
      <c r="I1049" s="84" t="s">
        <v>18</v>
      </c>
      <c r="J1049" s="84" t="s">
        <v>18</v>
      </c>
      <c r="K1049" s="84" t="s">
        <v>18</v>
      </c>
      <c r="L1049" s="84" t="s">
        <v>18</v>
      </c>
      <c r="M1049" s="84" t="s">
        <v>18</v>
      </c>
      <c r="N1049" s="84" t="s">
        <v>18</v>
      </c>
      <c r="O1049" s="84" t="s">
        <v>18</v>
      </c>
      <c r="P1049" s="84" t="s">
        <v>18</v>
      </c>
      <c r="Q1049" s="84" t="s">
        <v>18</v>
      </c>
      <c r="R1049" s="84" t="s">
        <v>18</v>
      </c>
      <c r="S1049" s="84" t="s">
        <v>18</v>
      </c>
      <c r="T1049" s="84" t="s">
        <v>18</v>
      </c>
      <c r="U1049" s="84" t="s">
        <v>18</v>
      </c>
      <c r="V1049" s="84" t="s">
        <v>18</v>
      </c>
      <c r="W1049" s="84" t="s">
        <v>18</v>
      </c>
      <c r="Y1049" s="8" t="s">
        <v>12</v>
      </c>
    </row>
    <row r="1050" spans="2:25" ht="15" x14ac:dyDescent="0.25">
      <c r="B1050" s="635">
        <v>3</v>
      </c>
      <c r="C1050" s="142">
        <v>3</v>
      </c>
      <c r="D1050" s="84" t="s">
        <v>18</v>
      </c>
      <c r="E1050" s="917"/>
      <c r="F1050" s="84" t="s">
        <v>18</v>
      </c>
      <c r="G1050" s="917"/>
      <c r="H1050" s="917"/>
      <c r="I1050" s="84" t="s">
        <v>18</v>
      </c>
      <c r="J1050" s="84" t="s">
        <v>18</v>
      </c>
      <c r="K1050" s="84" t="s">
        <v>18</v>
      </c>
      <c r="L1050" s="84" t="s">
        <v>18</v>
      </c>
      <c r="M1050" s="84" t="s">
        <v>18</v>
      </c>
      <c r="N1050" s="84" t="s">
        <v>18</v>
      </c>
      <c r="O1050" s="84" t="s">
        <v>18</v>
      </c>
      <c r="P1050" s="84" t="s">
        <v>18</v>
      </c>
      <c r="Q1050" s="84" t="s">
        <v>18</v>
      </c>
      <c r="R1050" s="84" t="s">
        <v>18</v>
      </c>
      <c r="S1050" s="84" t="s">
        <v>18</v>
      </c>
      <c r="T1050" s="84" t="s">
        <v>18</v>
      </c>
      <c r="U1050" s="84" t="s">
        <v>18</v>
      </c>
      <c r="V1050" s="84" t="s">
        <v>18</v>
      </c>
      <c r="W1050" s="84" t="s">
        <v>18</v>
      </c>
      <c r="Y1050" s="8" t="s">
        <v>12</v>
      </c>
    </row>
    <row r="1051" spans="2:25" ht="14.25" x14ac:dyDescent="0.2">
      <c r="B1051" s="635">
        <v>4</v>
      </c>
      <c r="C1051" s="142">
        <v>4</v>
      </c>
      <c r="D1051" s="84" t="s">
        <v>18</v>
      </c>
      <c r="E1051" s="124"/>
      <c r="F1051" s="84" t="s">
        <v>18</v>
      </c>
      <c r="G1051" s="124"/>
      <c r="H1051" s="124"/>
      <c r="I1051" s="84" t="s">
        <v>18</v>
      </c>
      <c r="J1051" s="84" t="s">
        <v>18</v>
      </c>
      <c r="K1051" s="84" t="s">
        <v>18</v>
      </c>
      <c r="L1051" s="84" t="s">
        <v>18</v>
      </c>
      <c r="M1051" s="84" t="s">
        <v>18</v>
      </c>
      <c r="N1051" s="84" t="s">
        <v>18</v>
      </c>
      <c r="O1051" s="84" t="s">
        <v>18</v>
      </c>
      <c r="P1051" s="84" t="s">
        <v>18</v>
      </c>
      <c r="Q1051" s="84" t="s">
        <v>18</v>
      </c>
      <c r="R1051" s="84" t="s">
        <v>18</v>
      </c>
      <c r="S1051" s="84" t="s">
        <v>18</v>
      </c>
      <c r="T1051" s="84" t="s">
        <v>18</v>
      </c>
      <c r="U1051" s="84" t="s">
        <v>18</v>
      </c>
      <c r="V1051" s="84" t="s">
        <v>18</v>
      </c>
      <c r="W1051" s="84" t="s">
        <v>18</v>
      </c>
      <c r="Y1051" s="8" t="s">
        <v>12</v>
      </c>
    </row>
    <row r="1052" spans="2:25" ht="14.25" x14ac:dyDescent="0.2">
      <c r="B1052" s="635">
        <v>5</v>
      </c>
      <c r="C1052" s="142">
        <v>5</v>
      </c>
      <c r="D1052" s="84" t="s">
        <v>18</v>
      </c>
      <c r="E1052" s="124"/>
      <c r="F1052" s="84" t="s">
        <v>18</v>
      </c>
      <c r="G1052" s="124"/>
      <c r="H1052" s="124"/>
      <c r="I1052" s="84" t="s">
        <v>18</v>
      </c>
      <c r="J1052" s="84" t="s">
        <v>18</v>
      </c>
      <c r="K1052" s="84" t="s">
        <v>18</v>
      </c>
      <c r="L1052" s="84" t="s">
        <v>18</v>
      </c>
      <c r="M1052" s="84" t="s">
        <v>18</v>
      </c>
      <c r="N1052" s="84" t="s">
        <v>18</v>
      </c>
      <c r="O1052" s="84" t="s">
        <v>18</v>
      </c>
      <c r="P1052" s="84" t="s">
        <v>18</v>
      </c>
      <c r="Q1052" s="84" t="s">
        <v>18</v>
      </c>
      <c r="R1052" s="84" t="s">
        <v>18</v>
      </c>
      <c r="S1052" s="84" t="s">
        <v>18</v>
      </c>
      <c r="T1052" s="84" t="s">
        <v>18</v>
      </c>
      <c r="U1052" s="84" t="s">
        <v>18</v>
      </c>
      <c r="V1052" s="84" t="s">
        <v>18</v>
      </c>
      <c r="W1052" s="84" t="s">
        <v>18</v>
      </c>
      <c r="Y1052" s="8" t="s">
        <v>12</v>
      </c>
    </row>
    <row r="1053" spans="2:25" ht="14.25" x14ac:dyDescent="0.2">
      <c r="B1053" s="635">
        <v>6</v>
      </c>
      <c r="C1053" s="142">
        <v>6</v>
      </c>
      <c r="D1053" s="84" t="s">
        <v>18</v>
      </c>
      <c r="E1053" s="124"/>
      <c r="F1053" s="84" t="s">
        <v>18</v>
      </c>
      <c r="G1053" s="124"/>
      <c r="H1053" s="124"/>
      <c r="I1053" s="84" t="s">
        <v>18</v>
      </c>
      <c r="J1053" s="84" t="s">
        <v>18</v>
      </c>
      <c r="K1053" s="84" t="s">
        <v>18</v>
      </c>
      <c r="L1053" s="84" t="s">
        <v>18</v>
      </c>
      <c r="M1053" s="84" t="s">
        <v>18</v>
      </c>
      <c r="N1053" s="84" t="s">
        <v>18</v>
      </c>
      <c r="O1053" s="84" t="s">
        <v>18</v>
      </c>
      <c r="P1053" s="84" t="s">
        <v>18</v>
      </c>
      <c r="Q1053" s="84" t="s">
        <v>18</v>
      </c>
      <c r="R1053" s="84" t="s">
        <v>18</v>
      </c>
      <c r="S1053" s="84" t="s">
        <v>18</v>
      </c>
      <c r="T1053" s="84" t="s">
        <v>18</v>
      </c>
      <c r="U1053" s="84" t="s">
        <v>18</v>
      </c>
      <c r="V1053" s="84" t="s">
        <v>18</v>
      </c>
      <c r="W1053" s="84" t="s">
        <v>18</v>
      </c>
      <c r="Y1053" s="8" t="s">
        <v>12</v>
      </c>
    </row>
    <row r="1054" spans="2:25" ht="14.25" x14ac:dyDescent="0.2">
      <c r="B1054" s="635">
        <v>7</v>
      </c>
      <c r="C1054" s="142">
        <v>7</v>
      </c>
      <c r="D1054" s="84" t="s">
        <v>18</v>
      </c>
      <c r="E1054" s="124"/>
      <c r="F1054" s="84" t="s">
        <v>18</v>
      </c>
      <c r="G1054" s="124"/>
      <c r="H1054" s="124"/>
      <c r="I1054" s="84" t="s">
        <v>18</v>
      </c>
      <c r="J1054" s="84" t="s">
        <v>18</v>
      </c>
      <c r="K1054" s="84" t="s">
        <v>18</v>
      </c>
      <c r="L1054" s="84" t="s">
        <v>18</v>
      </c>
      <c r="M1054" s="84" t="s">
        <v>18</v>
      </c>
      <c r="N1054" s="84" t="s">
        <v>18</v>
      </c>
      <c r="O1054" s="84" t="s">
        <v>18</v>
      </c>
      <c r="P1054" s="84" t="s">
        <v>18</v>
      </c>
      <c r="Q1054" s="84" t="s">
        <v>18</v>
      </c>
      <c r="R1054" s="84" t="s">
        <v>18</v>
      </c>
      <c r="S1054" s="84" t="s">
        <v>18</v>
      </c>
      <c r="T1054" s="84" t="s">
        <v>18</v>
      </c>
      <c r="U1054" s="84" t="s">
        <v>18</v>
      </c>
      <c r="V1054" s="84" t="s">
        <v>18</v>
      </c>
      <c r="W1054" s="84" t="s">
        <v>18</v>
      </c>
      <c r="Y1054" s="8" t="s">
        <v>12</v>
      </c>
    </row>
    <row r="1055" spans="2:25" ht="14.25" x14ac:dyDescent="0.2">
      <c r="B1055" s="635" t="s">
        <v>1267</v>
      </c>
      <c r="C1055" s="142">
        <v>8</v>
      </c>
      <c r="D1055" s="84" t="s">
        <v>18</v>
      </c>
      <c r="E1055" s="124"/>
      <c r="F1055" s="84" t="s">
        <v>18</v>
      </c>
      <c r="G1055" s="124"/>
      <c r="H1055" s="124"/>
      <c r="I1055" s="84" t="s">
        <v>18</v>
      </c>
      <c r="J1055" s="84" t="s">
        <v>18</v>
      </c>
      <c r="K1055" s="84" t="s">
        <v>18</v>
      </c>
      <c r="L1055" s="84" t="s">
        <v>18</v>
      </c>
      <c r="M1055" s="84" t="s">
        <v>18</v>
      </c>
      <c r="N1055" s="84" t="s">
        <v>18</v>
      </c>
      <c r="O1055" s="84" t="s">
        <v>18</v>
      </c>
      <c r="P1055" s="84" t="s">
        <v>18</v>
      </c>
      <c r="Q1055" s="84" t="s">
        <v>18</v>
      </c>
      <c r="R1055" s="84" t="s">
        <v>18</v>
      </c>
      <c r="S1055" s="84" t="s">
        <v>18</v>
      </c>
      <c r="T1055" s="84" t="s">
        <v>18</v>
      </c>
      <c r="U1055" s="84" t="s">
        <v>18</v>
      </c>
      <c r="V1055" s="84" t="s">
        <v>18</v>
      </c>
      <c r="W1055" s="84" t="s">
        <v>18</v>
      </c>
      <c r="Y1055" s="8" t="s">
        <v>12</v>
      </c>
    </row>
    <row r="1056" spans="2:25" ht="14.25" x14ac:dyDescent="0.2">
      <c r="B1056" s="835" t="s">
        <v>1268</v>
      </c>
      <c r="C1056" s="135">
        <v>9</v>
      </c>
      <c r="D1056" s="86" t="s">
        <v>18</v>
      </c>
      <c r="E1056" s="285"/>
      <c r="F1056" s="86" t="s">
        <v>18</v>
      </c>
      <c r="G1056" s="285"/>
      <c r="H1056" s="285"/>
      <c r="I1056" s="86" t="s">
        <v>18</v>
      </c>
      <c r="J1056" s="86" t="s">
        <v>18</v>
      </c>
      <c r="K1056" s="86" t="s">
        <v>18</v>
      </c>
      <c r="L1056" s="86" t="s">
        <v>18</v>
      </c>
      <c r="M1056" s="86" t="s">
        <v>18</v>
      </c>
      <c r="N1056" s="86" t="s">
        <v>18</v>
      </c>
      <c r="O1056" s="86" t="s">
        <v>18</v>
      </c>
      <c r="P1056" s="86" t="s">
        <v>18</v>
      </c>
      <c r="Q1056" s="86" t="s">
        <v>18</v>
      </c>
      <c r="R1056" s="86" t="s">
        <v>18</v>
      </c>
      <c r="S1056" s="86" t="s">
        <v>18</v>
      </c>
      <c r="T1056" s="86" t="s">
        <v>18</v>
      </c>
      <c r="U1056" s="86" t="s">
        <v>18</v>
      </c>
      <c r="V1056" s="86" t="s">
        <v>18</v>
      </c>
      <c r="W1056" s="86" t="s">
        <v>18</v>
      </c>
      <c r="Y1056" s="8" t="s">
        <v>12</v>
      </c>
    </row>
    <row r="1057" spans="2:25" ht="14.25" x14ac:dyDescent="0.2">
      <c r="Y1057" s="8" t="s">
        <v>12</v>
      </c>
    </row>
    <row r="1058" spans="2:25" ht="76.5" x14ac:dyDescent="0.2">
      <c r="B1058" s="836" t="s">
        <v>1397</v>
      </c>
      <c r="C1058" s="837"/>
      <c r="D1058" s="272" t="s">
        <v>1286</v>
      </c>
      <c r="E1058" s="58"/>
      <c r="F1058" s="523" t="s">
        <v>2094</v>
      </c>
      <c r="G1058" s="541" t="s">
        <v>1377</v>
      </c>
      <c r="H1058" s="523" t="s">
        <v>1380</v>
      </c>
      <c r="I1058" s="272" t="s">
        <v>1381</v>
      </c>
      <c r="J1058" s="272" t="s">
        <v>1382</v>
      </c>
      <c r="K1058" s="272" t="s">
        <v>1383</v>
      </c>
      <c r="L1058" s="272" t="s">
        <v>1384</v>
      </c>
      <c r="M1058" s="272" t="s">
        <v>1385</v>
      </c>
      <c r="N1058" s="272" t="s">
        <v>1386</v>
      </c>
      <c r="O1058" s="272" t="s">
        <v>1387</v>
      </c>
      <c r="P1058" s="272" t="s">
        <v>1388</v>
      </c>
      <c r="Q1058" s="272" t="s">
        <v>1389</v>
      </c>
      <c r="R1058" s="272" t="s">
        <v>1390</v>
      </c>
      <c r="S1058" s="523" t="s">
        <v>2103</v>
      </c>
      <c r="T1058" s="523" t="s">
        <v>2104</v>
      </c>
      <c r="U1058" s="523" t="s">
        <v>2105</v>
      </c>
      <c r="V1058" s="523" t="s">
        <v>2106</v>
      </c>
      <c r="W1058" s="523" t="s">
        <v>2107</v>
      </c>
      <c r="Y1058" s="8" t="s">
        <v>12</v>
      </c>
    </row>
    <row r="1059" spans="2:25" ht="14.25" x14ac:dyDescent="0.2">
      <c r="B1059" s="679"/>
      <c r="C1059" s="17">
        <v>346</v>
      </c>
      <c r="D1059" s="18">
        <v>1</v>
      </c>
      <c r="E1059" s="18"/>
      <c r="F1059" s="18">
        <v>3</v>
      </c>
      <c r="G1059" s="18">
        <v>4</v>
      </c>
      <c r="H1059" s="18">
        <v>5</v>
      </c>
      <c r="I1059" s="18">
        <v>6</v>
      </c>
      <c r="J1059" s="18">
        <v>7</v>
      </c>
      <c r="K1059" s="18">
        <v>8</v>
      </c>
      <c r="L1059" s="18">
        <v>9</v>
      </c>
      <c r="M1059" s="18">
        <v>10</v>
      </c>
      <c r="N1059" s="18">
        <v>11</v>
      </c>
      <c r="O1059" s="18">
        <v>12</v>
      </c>
      <c r="P1059" s="18">
        <v>13</v>
      </c>
      <c r="Q1059" s="18">
        <v>14</v>
      </c>
      <c r="R1059" s="18">
        <v>15</v>
      </c>
      <c r="S1059" s="18">
        <v>16</v>
      </c>
      <c r="T1059" s="18">
        <v>17</v>
      </c>
      <c r="U1059" s="18">
        <v>18</v>
      </c>
      <c r="V1059" s="18">
        <v>19</v>
      </c>
      <c r="W1059" s="19">
        <v>20</v>
      </c>
      <c r="Y1059" s="8" t="s">
        <v>12</v>
      </c>
    </row>
    <row r="1060" spans="2:25" ht="14.25" x14ac:dyDescent="0.2">
      <c r="B1060" s="833">
        <v>1</v>
      </c>
      <c r="C1060" s="142">
        <v>1</v>
      </c>
      <c r="D1060" s="95" t="s">
        <v>18</v>
      </c>
      <c r="E1060" s="439"/>
      <c r="F1060" s="95" t="s">
        <v>18</v>
      </c>
      <c r="G1060" s="95" t="s">
        <v>18</v>
      </c>
      <c r="H1060" s="95" t="s">
        <v>18</v>
      </c>
      <c r="I1060" s="95" t="s">
        <v>18</v>
      </c>
      <c r="J1060" s="95" t="s">
        <v>18</v>
      </c>
      <c r="K1060" s="95" t="s">
        <v>18</v>
      </c>
      <c r="L1060" s="95" t="s">
        <v>18</v>
      </c>
      <c r="M1060" s="95" t="s">
        <v>18</v>
      </c>
      <c r="N1060" s="95" t="s">
        <v>18</v>
      </c>
      <c r="O1060" s="95" t="s">
        <v>18</v>
      </c>
      <c r="P1060" s="95" t="s">
        <v>18</v>
      </c>
      <c r="Q1060" s="95" t="s">
        <v>18</v>
      </c>
      <c r="R1060" s="95" t="s">
        <v>18</v>
      </c>
      <c r="S1060" s="95" t="s">
        <v>18</v>
      </c>
      <c r="T1060" s="95" t="s">
        <v>18</v>
      </c>
      <c r="U1060" s="95" t="s">
        <v>18</v>
      </c>
      <c r="V1060" s="95" t="s">
        <v>18</v>
      </c>
      <c r="W1060" s="95" t="s">
        <v>18</v>
      </c>
      <c r="Y1060" s="8" t="s">
        <v>12</v>
      </c>
    </row>
    <row r="1061" spans="2:25" ht="14.25" x14ac:dyDescent="0.2">
      <c r="B1061" s="635">
        <v>2</v>
      </c>
      <c r="C1061" s="142">
        <v>2</v>
      </c>
      <c r="D1061" s="84" t="s">
        <v>18</v>
      </c>
      <c r="E1061" s="124"/>
      <c r="F1061" s="84" t="s">
        <v>18</v>
      </c>
      <c r="G1061" s="84" t="s">
        <v>18</v>
      </c>
      <c r="H1061" s="84" t="s">
        <v>18</v>
      </c>
      <c r="I1061" s="84" t="s">
        <v>18</v>
      </c>
      <c r="J1061" s="84" t="s">
        <v>18</v>
      </c>
      <c r="K1061" s="84" t="s">
        <v>18</v>
      </c>
      <c r="L1061" s="84" t="s">
        <v>18</v>
      </c>
      <c r="M1061" s="84" t="s">
        <v>18</v>
      </c>
      <c r="N1061" s="84" t="s">
        <v>18</v>
      </c>
      <c r="O1061" s="84" t="s">
        <v>18</v>
      </c>
      <c r="P1061" s="84" t="s">
        <v>18</v>
      </c>
      <c r="Q1061" s="84" t="s">
        <v>18</v>
      </c>
      <c r="R1061" s="84" t="s">
        <v>18</v>
      </c>
      <c r="S1061" s="84" t="s">
        <v>18</v>
      </c>
      <c r="T1061" s="84" t="s">
        <v>18</v>
      </c>
      <c r="U1061" s="84" t="s">
        <v>18</v>
      </c>
      <c r="V1061" s="84" t="s">
        <v>18</v>
      </c>
      <c r="W1061" s="84" t="s">
        <v>18</v>
      </c>
      <c r="Y1061" s="8" t="s">
        <v>12</v>
      </c>
    </row>
    <row r="1062" spans="2:25" ht="15" x14ac:dyDescent="0.25">
      <c r="B1062" s="635">
        <v>3</v>
      </c>
      <c r="C1062" s="142">
        <v>3</v>
      </c>
      <c r="D1062" s="84" t="s">
        <v>18</v>
      </c>
      <c r="E1062" s="917"/>
      <c r="F1062" s="84" t="s">
        <v>18</v>
      </c>
      <c r="G1062" s="84" t="s">
        <v>18</v>
      </c>
      <c r="H1062" s="84" t="s">
        <v>18</v>
      </c>
      <c r="I1062" s="84" t="s">
        <v>18</v>
      </c>
      <c r="J1062" s="84" t="s">
        <v>18</v>
      </c>
      <c r="K1062" s="84" t="s">
        <v>18</v>
      </c>
      <c r="L1062" s="84" t="s">
        <v>18</v>
      </c>
      <c r="M1062" s="84" t="s">
        <v>18</v>
      </c>
      <c r="N1062" s="84" t="s">
        <v>18</v>
      </c>
      <c r="O1062" s="84" t="s">
        <v>18</v>
      </c>
      <c r="P1062" s="84" t="s">
        <v>18</v>
      </c>
      <c r="Q1062" s="84" t="s">
        <v>18</v>
      </c>
      <c r="R1062" s="84" t="s">
        <v>18</v>
      </c>
      <c r="S1062" s="84" t="s">
        <v>18</v>
      </c>
      <c r="T1062" s="84" t="s">
        <v>18</v>
      </c>
      <c r="U1062" s="84" t="s">
        <v>18</v>
      </c>
      <c r="V1062" s="84" t="s">
        <v>18</v>
      </c>
      <c r="W1062" s="84" t="s">
        <v>18</v>
      </c>
      <c r="Y1062" s="8" t="s">
        <v>12</v>
      </c>
    </row>
    <row r="1063" spans="2:25" ht="14.25" x14ac:dyDescent="0.2">
      <c r="B1063" s="635">
        <v>4</v>
      </c>
      <c r="C1063" s="142">
        <v>4</v>
      </c>
      <c r="D1063" s="84" t="s">
        <v>18</v>
      </c>
      <c r="E1063" s="124"/>
      <c r="F1063" s="84" t="s">
        <v>18</v>
      </c>
      <c r="G1063" s="84" t="s">
        <v>18</v>
      </c>
      <c r="H1063" s="84" t="s">
        <v>18</v>
      </c>
      <c r="I1063" s="84" t="s">
        <v>18</v>
      </c>
      <c r="J1063" s="84" t="s">
        <v>18</v>
      </c>
      <c r="K1063" s="84" t="s">
        <v>18</v>
      </c>
      <c r="L1063" s="84" t="s">
        <v>18</v>
      </c>
      <c r="M1063" s="84" t="s">
        <v>18</v>
      </c>
      <c r="N1063" s="84" t="s">
        <v>18</v>
      </c>
      <c r="O1063" s="84" t="s">
        <v>18</v>
      </c>
      <c r="P1063" s="84" t="s">
        <v>18</v>
      </c>
      <c r="Q1063" s="84" t="s">
        <v>18</v>
      </c>
      <c r="R1063" s="84" t="s">
        <v>18</v>
      </c>
      <c r="S1063" s="84" t="s">
        <v>18</v>
      </c>
      <c r="T1063" s="84" t="s">
        <v>18</v>
      </c>
      <c r="U1063" s="84" t="s">
        <v>18</v>
      </c>
      <c r="V1063" s="84" t="s">
        <v>18</v>
      </c>
      <c r="W1063" s="84" t="s">
        <v>18</v>
      </c>
      <c r="Y1063" s="8" t="s">
        <v>12</v>
      </c>
    </row>
    <row r="1064" spans="2:25" ht="14.25" x14ac:dyDescent="0.2">
      <c r="B1064" s="635">
        <v>5</v>
      </c>
      <c r="C1064" s="142">
        <v>5</v>
      </c>
      <c r="D1064" s="84" t="s">
        <v>18</v>
      </c>
      <c r="E1064" s="124"/>
      <c r="F1064" s="84" t="s">
        <v>18</v>
      </c>
      <c r="G1064" s="84" t="s">
        <v>18</v>
      </c>
      <c r="H1064" s="84" t="s">
        <v>18</v>
      </c>
      <c r="I1064" s="84" t="s">
        <v>18</v>
      </c>
      <c r="J1064" s="84" t="s">
        <v>18</v>
      </c>
      <c r="K1064" s="84" t="s">
        <v>18</v>
      </c>
      <c r="L1064" s="84" t="s">
        <v>18</v>
      </c>
      <c r="M1064" s="84" t="s">
        <v>18</v>
      </c>
      <c r="N1064" s="84" t="s">
        <v>18</v>
      </c>
      <c r="O1064" s="84" t="s">
        <v>18</v>
      </c>
      <c r="P1064" s="84" t="s">
        <v>18</v>
      </c>
      <c r="Q1064" s="84" t="s">
        <v>18</v>
      </c>
      <c r="R1064" s="84" t="s">
        <v>18</v>
      </c>
      <c r="S1064" s="84" t="s">
        <v>18</v>
      </c>
      <c r="T1064" s="84" t="s">
        <v>18</v>
      </c>
      <c r="U1064" s="84" t="s">
        <v>18</v>
      </c>
      <c r="V1064" s="84" t="s">
        <v>18</v>
      </c>
      <c r="W1064" s="84" t="s">
        <v>18</v>
      </c>
      <c r="Y1064" s="8" t="s">
        <v>12</v>
      </c>
    </row>
    <row r="1065" spans="2:25" ht="14.25" x14ac:dyDescent="0.2">
      <c r="B1065" s="635">
        <v>6</v>
      </c>
      <c r="C1065" s="142">
        <v>6</v>
      </c>
      <c r="D1065" s="84" t="s">
        <v>18</v>
      </c>
      <c r="E1065" s="124"/>
      <c r="F1065" s="84" t="s">
        <v>18</v>
      </c>
      <c r="G1065" s="84" t="s">
        <v>18</v>
      </c>
      <c r="H1065" s="84" t="s">
        <v>18</v>
      </c>
      <c r="I1065" s="84" t="s">
        <v>18</v>
      </c>
      <c r="J1065" s="84" t="s">
        <v>18</v>
      </c>
      <c r="K1065" s="84" t="s">
        <v>18</v>
      </c>
      <c r="L1065" s="84" t="s">
        <v>18</v>
      </c>
      <c r="M1065" s="84" t="s">
        <v>18</v>
      </c>
      <c r="N1065" s="84" t="s">
        <v>18</v>
      </c>
      <c r="O1065" s="84" t="s">
        <v>18</v>
      </c>
      <c r="P1065" s="84" t="s">
        <v>18</v>
      </c>
      <c r="Q1065" s="84" t="s">
        <v>18</v>
      </c>
      <c r="R1065" s="84" t="s">
        <v>18</v>
      </c>
      <c r="S1065" s="84" t="s">
        <v>18</v>
      </c>
      <c r="T1065" s="84" t="s">
        <v>18</v>
      </c>
      <c r="U1065" s="84" t="s">
        <v>18</v>
      </c>
      <c r="V1065" s="84" t="s">
        <v>18</v>
      </c>
      <c r="W1065" s="84" t="s">
        <v>18</v>
      </c>
      <c r="Y1065" s="8" t="s">
        <v>12</v>
      </c>
    </row>
    <row r="1066" spans="2:25" ht="14.25" x14ac:dyDescent="0.2">
      <c r="B1066" s="635">
        <v>7</v>
      </c>
      <c r="C1066" s="142">
        <v>7</v>
      </c>
      <c r="D1066" s="84" t="s">
        <v>18</v>
      </c>
      <c r="E1066" s="124"/>
      <c r="F1066" s="84" t="s">
        <v>18</v>
      </c>
      <c r="G1066" s="84" t="s">
        <v>18</v>
      </c>
      <c r="H1066" s="84" t="s">
        <v>18</v>
      </c>
      <c r="I1066" s="84" t="s">
        <v>18</v>
      </c>
      <c r="J1066" s="84" t="s">
        <v>18</v>
      </c>
      <c r="K1066" s="84" t="s">
        <v>18</v>
      </c>
      <c r="L1066" s="84" t="s">
        <v>18</v>
      </c>
      <c r="M1066" s="84" t="s">
        <v>18</v>
      </c>
      <c r="N1066" s="84" t="s">
        <v>18</v>
      </c>
      <c r="O1066" s="84" t="s">
        <v>18</v>
      </c>
      <c r="P1066" s="84" t="s">
        <v>18</v>
      </c>
      <c r="Q1066" s="84" t="s">
        <v>18</v>
      </c>
      <c r="R1066" s="84" t="s">
        <v>18</v>
      </c>
      <c r="S1066" s="84" t="s">
        <v>18</v>
      </c>
      <c r="T1066" s="84" t="s">
        <v>18</v>
      </c>
      <c r="U1066" s="84" t="s">
        <v>18</v>
      </c>
      <c r="V1066" s="84" t="s">
        <v>18</v>
      </c>
      <c r="W1066" s="84" t="s">
        <v>18</v>
      </c>
      <c r="Y1066" s="8" t="s">
        <v>12</v>
      </c>
    </row>
    <row r="1067" spans="2:25" ht="14.25" x14ac:dyDescent="0.2">
      <c r="B1067" s="635" t="s">
        <v>1267</v>
      </c>
      <c r="C1067" s="142">
        <v>8</v>
      </c>
      <c r="D1067" s="84" t="s">
        <v>18</v>
      </c>
      <c r="E1067" s="124"/>
      <c r="F1067" s="84" t="s">
        <v>18</v>
      </c>
      <c r="G1067" s="84" t="s">
        <v>18</v>
      </c>
      <c r="H1067" s="84" t="s">
        <v>18</v>
      </c>
      <c r="I1067" s="84" t="s">
        <v>18</v>
      </c>
      <c r="J1067" s="84" t="s">
        <v>18</v>
      </c>
      <c r="K1067" s="84" t="s">
        <v>18</v>
      </c>
      <c r="L1067" s="84" t="s">
        <v>18</v>
      </c>
      <c r="M1067" s="84" t="s">
        <v>18</v>
      </c>
      <c r="N1067" s="84" t="s">
        <v>18</v>
      </c>
      <c r="O1067" s="84" t="s">
        <v>18</v>
      </c>
      <c r="P1067" s="84" t="s">
        <v>18</v>
      </c>
      <c r="Q1067" s="84" t="s">
        <v>18</v>
      </c>
      <c r="R1067" s="84" t="s">
        <v>18</v>
      </c>
      <c r="S1067" s="84" t="s">
        <v>18</v>
      </c>
      <c r="T1067" s="84" t="s">
        <v>18</v>
      </c>
      <c r="U1067" s="84" t="s">
        <v>18</v>
      </c>
      <c r="V1067" s="84" t="s">
        <v>18</v>
      </c>
      <c r="W1067" s="84" t="s">
        <v>18</v>
      </c>
      <c r="Y1067" s="8" t="s">
        <v>12</v>
      </c>
    </row>
    <row r="1068" spans="2:25" ht="14.25" x14ac:dyDescent="0.2">
      <c r="B1068" s="835" t="s">
        <v>1268</v>
      </c>
      <c r="C1068" s="142">
        <v>9</v>
      </c>
      <c r="D1068" s="86" t="s">
        <v>18</v>
      </c>
      <c r="E1068" s="285"/>
      <c r="F1068" s="86" t="s">
        <v>18</v>
      </c>
      <c r="G1068" s="86" t="s">
        <v>18</v>
      </c>
      <c r="H1068" s="86" t="s">
        <v>18</v>
      </c>
      <c r="I1068" s="86" t="s">
        <v>18</v>
      </c>
      <c r="J1068" s="86" t="s">
        <v>18</v>
      </c>
      <c r="K1068" s="86" t="s">
        <v>18</v>
      </c>
      <c r="L1068" s="86" t="s">
        <v>18</v>
      </c>
      <c r="M1068" s="86" t="s">
        <v>18</v>
      </c>
      <c r="N1068" s="86" t="s">
        <v>18</v>
      </c>
      <c r="O1068" s="86" t="s">
        <v>18</v>
      </c>
      <c r="P1068" s="86" t="s">
        <v>18</v>
      </c>
      <c r="Q1068" s="86" t="s">
        <v>18</v>
      </c>
      <c r="R1068" s="86" t="s">
        <v>18</v>
      </c>
      <c r="S1068" s="86" t="s">
        <v>18</v>
      </c>
      <c r="T1068" s="86" t="s">
        <v>18</v>
      </c>
      <c r="U1068" s="86" t="s">
        <v>18</v>
      </c>
      <c r="V1068" s="86" t="s">
        <v>18</v>
      </c>
      <c r="W1068" s="86" t="s">
        <v>18</v>
      </c>
      <c r="Y1068" s="8" t="s">
        <v>12</v>
      </c>
    </row>
    <row r="1069" spans="2:25" ht="25.5" x14ac:dyDescent="0.2">
      <c r="B1069" s="919" t="s">
        <v>1398</v>
      </c>
      <c r="C1069" s="135">
        <v>10</v>
      </c>
      <c r="D1069" s="194"/>
      <c r="E1069" s="194"/>
      <c r="F1069" s="194"/>
      <c r="G1069" s="66" t="s">
        <v>18</v>
      </c>
      <c r="Y1069" s="8" t="s">
        <v>12</v>
      </c>
    </row>
    <row r="1070" spans="2:25" ht="14.25" x14ac:dyDescent="0.2">
      <c r="Y1070" s="8" t="s">
        <v>12</v>
      </c>
    </row>
    <row r="1071" spans="2:25" ht="30" x14ac:dyDescent="0.2">
      <c r="B1071" s="836" t="s">
        <v>1399</v>
      </c>
      <c r="C1071" s="837"/>
      <c r="D1071" s="272"/>
      <c r="Y1071" s="8" t="s">
        <v>12</v>
      </c>
    </row>
    <row r="1072" spans="2:25" ht="14.25" x14ac:dyDescent="0.2">
      <c r="B1072" s="679"/>
      <c r="C1072" s="864">
        <v>347</v>
      </c>
      <c r="D1072" s="19">
        <v>1</v>
      </c>
      <c r="Y1072" s="8" t="s">
        <v>12</v>
      </c>
    </row>
    <row r="1073" spans="1:25" ht="14.25" x14ac:dyDescent="0.2">
      <c r="B1073" s="700">
        <v>1</v>
      </c>
      <c r="C1073" s="142">
        <v>1</v>
      </c>
      <c r="D1073" s="95" t="s">
        <v>18</v>
      </c>
      <c r="Y1073" s="8" t="s">
        <v>12</v>
      </c>
    </row>
    <row r="1074" spans="1:25" ht="14.25" x14ac:dyDescent="0.2">
      <c r="B1074" s="702">
        <v>2</v>
      </c>
      <c r="C1074" s="142">
        <v>2</v>
      </c>
      <c r="D1074" s="84" t="s">
        <v>18</v>
      </c>
      <c r="Y1074" s="8" t="s">
        <v>12</v>
      </c>
    </row>
    <row r="1075" spans="1:25" ht="14.25" x14ac:dyDescent="0.2">
      <c r="B1075" s="702">
        <v>3</v>
      </c>
      <c r="C1075" s="142">
        <v>3</v>
      </c>
      <c r="D1075" s="84" t="s">
        <v>18</v>
      </c>
      <c r="Y1075" s="8" t="s">
        <v>12</v>
      </c>
    </row>
    <row r="1076" spans="1:25" ht="14.25" x14ac:dyDescent="0.2">
      <c r="B1076" s="702">
        <v>4</v>
      </c>
      <c r="C1076" s="142">
        <v>4</v>
      </c>
      <c r="D1076" s="84" t="s">
        <v>18</v>
      </c>
      <c r="Y1076" s="8" t="s">
        <v>12</v>
      </c>
    </row>
    <row r="1077" spans="1:25" ht="14.25" x14ac:dyDescent="0.2">
      <c r="B1077" s="702">
        <v>5</v>
      </c>
      <c r="C1077" s="142">
        <v>5</v>
      </c>
      <c r="D1077" s="84" t="s">
        <v>18</v>
      </c>
      <c r="Y1077" s="8" t="s">
        <v>12</v>
      </c>
    </row>
    <row r="1078" spans="1:25" ht="14.25" x14ac:dyDescent="0.2">
      <c r="B1078" s="702">
        <v>6</v>
      </c>
      <c r="C1078" s="142">
        <v>6</v>
      </c>
      <c r="D1078" s="84" t="s">
        <v>18</v>
      </c>
      <c r="Y1078" s="8" t="s">
        <v>12</v>
      </c>
    </row>
    <row r="1079" spans="1:25" ht="14.25" x14ac:dyDescent="0.2">
      <c r="B1079" s="702">
        <v>7</v>
      </c>
      <c r="C1079" s="142">
        <v>7</v>
      </c>
      <c r="D1079" s="84" t="s">
        <v>18</v>
      </c>
      <c r="Y1079" s="8" t="s">
        <v>12</v>
      </c>
    </row>
    <row r="1080" spans="1:25" ht="14.25" x14ac:dyDescent="0.2">
      <c r="B1080" s="702" t="s">
        <v>1267</v>
      </c>
      <c r="C1080" s="142">
        <v>8</v>
      </c>
      <c r="D1080" s="84" t="s">
        <v>18</v>
      </c>
      <c r="Y1080" s="8" t="s">
        <v>12</v>
      </c>
    </row>
    <row r="1081" spans="1:25" ht="14.25" x14ac:dyDescent="0.2">
      <c r="B1081" s="708" t="s">
        <v>1268</v>
      </c>
      <c r="C1081" s="135">
        <v>9</v>
      </c>
      <c r="D1081" s="86" t="s">
        <v>18</v>
      </c>
      <c r="Y1081" s="8" t="s">
        <v>12</v>
      </c>
    </row>
    <row r="1082" spans="1:25" ht="14.25" x14ac:dyDescent="0.2">
      <c r="Y1082" s="8" t="s">
        <v>12</v>
      </c>
    </row>
    <row r="1083" spans="1:25" ht="14.25" x14ac:dyDescent="0.2">
      <c r="A1083" s="8" t="s">
        <v>12</v>
      </c>
      <c r="B1083" s="1524" t="s">
        <v>2065</v>
      </c>
      <c r="C1083" s="8" t="s">
        <v>12</v>
      </c>
      <c r="D1083" s="8" t="s">
        <v>12</v>
      </c>
      <c r="E1083" s="8" t="s">
        <v>12</v>
      </c>
      <c r="F1083" s="8" t="s">
        <v>12</v>
      </c>
      <c r="G1083" s="8" t="s">
        <v>12</v>
      </c>
      <c r="H1083" s="8" t="s">
        <v>12</v>
      </c>
      <c r="I1083" s="8" t="s">
        <v>12</v>
      </c>
      <c r="J1083" s="8" t="s">
        <v>12</v>
      </c>
      <c r="K1083" s="8" t="s">
        <v>12</v>
      </c>
      <c r="L1083" s="8" t="s">
        <v>12</v>
      </c>
      <c r="M1083" s="8" t="s">
        <v>12</v>
      </c>
      <c r="N1083" s="8" t="s">
        <v>12</v>
      </c>
      <c r="O1083" s="8" t="s">
        <v>12</v>
      </c>
      <c r="P1083" s="8" t="s">
        <v>12</v>
      </c>
      <c r="Q1083" s="8" t="s">
        <v>12</v>
      </c>
      <c r="R1083" s="8" t="s">
        <v>12</v>
      </c>
      <c r="S1083" s="8" t="s">
        <v>12</v>
      </c>
      <c r="T1083" s="8" t="s">
        <v>12</v>
      </c>
      <c r="U1083" s="8" t="s">
        <v>12</v>
      </c>
      <c r="V1083" s="8" t="s">
        <v>12</v>
      </c>
      <c r="W1083" s="8" t="s">
        <v>12</v>
      </c>
      <c r="X1083" s="8" t="s">
        <v>12</v>
      </c>
      <c r="Y1083" s="8" t="s">
        <v>12</v>
      </c>
    </row>
    <row r="1084" spans="1:25" ht="14.25" x14ac:dyDescent="0.2">
      <c r="Y1084" s="8" t="s">
        <v>12</v>
      </c>
    </row>
    <row r="1085" spans="1:25" ht="15" x14ac:dyDescent="0.2">
      <c r="B1085" s="2026" t="s">
        <v>1265</v>
      </c>
      <c r="C1085" s="201"/>
      <c r="D1085" s="830" t="s">
        <v>1266</v>
      </c>
      <c r="E1085" s="458"/>
      <c r="F1085" s="458"/>
      <c r="G1085" s="458"/>
      <c r="H1085" s="458"/>
      <c r="I1085" s="458"/>
      <c r="J1085" s="458"/>
      <c r="K1085" s="458"/>
      <c r="L1085" s="459"/>
      <c r="Y1085" s="8" t="s">
        <v>12</v>
      </c>
    </row>
    <row r="1086" spans="1:25" ht="14.25" x14ac:dyDescent="0.2">
      <c r="B1086" s="2119"/>
      <c r="C1086" s="520"/>
      <c r="D1086" s="831">
        <v>1</v>
      </c>
      <c r="E1086" s="831">
        <v>2</v>
      </c>
      <c r="F1086" s="831">
        <v>3</v>
      </c>
      <c r="G1086" s="831">
        <v>4</v>
      </c>
      <c r="H1086" s="831">
        <v>5</v>
      </c>
      <c r="I1086" s="831">
        <v>6</v>
      </c>
      <c r="J1086" s="831">
        <v>7</v>
      </c>
      <c r="K1086" s="831" t="s">
        <v>1267</v>
      </c>
      <c r="L1086" s="831" t="s">
        <v>1268</v>
      </c>
      <c r="Y1086" s="8" t="s">
        <v>12</v>
      </c>
    </row>
    <row r="1087" spans="1:25" ht="15" x14ac:dyDescent="0.25">
      <c r="B1087" s="832" t="s">
        <v>1269</v>
      </c>
      <c r="C1087" s="40">
        <v>348</v>
      </c>
      <c r="D1087" s="18">
        <v>1</v>
      </c>
      <c r="E1087" s="18">
        <v>2</v>
      </c>
      <c r="F1087" s="18">
        <v>3</v>
      </c>
      <c r="G1087" s="18">
        <v>4</v>
      </c>
      <c r="H1087" s="18">
        <v>5</v>
      </c>
      <c r="I1087" s="18">
        <v>6</v>
      </c>
      <c r="J1087" s="18">
        <v>7</v>
      </c>
      <c r="K1087" s="18">
        <v>8</v>
      </c>
      <c r="L1087" s="19">
        <v>9</v>
      </c>
      <c r="Y1087" s="8" t="s">
        <v>12</v>
      </c>
    </row>
    <row r="1088" spans="1:25" ht="14.25" x14ac:dyDescent="0.2">
      <c r="B1088" s="833">
        <v>1</v>
      </c>
      <c r="C1088" s="142">
        <v>1</v>
      </c>
      <c r="D1088" s="834" t="s">
        <v>18</v>
      </c>
      <c r="E1088" s="655" t="s">
        <v>18</v>
      </c>
      <c r="F1088" s="655" t="s">
        <v>18</v>
      </c>
      <c r="G1088" s="655" t="s">
        <v>18</v>
      </c>
      <c r="H1088" s="655" t="s">
        <v>18</v>
      </c>
      <c r="I1088" s="655" t="s">
        <v>18</v>
      </c>
      <c r="J1088" s="655" t="s">
        <v>18</v>
      </c>
      <c r="K1088" s="655" t="s">
        <v>18</v>
      </c>
      <c r="L1088" s="309" t="s">
        <v>18</v>
      </c>
      <c r="Y1088" s="8" t="s">
        <v>12</v>
      </c>
    </row>
    <row r="1089" spans="1:25" ht="14.25" x14ac:dyDescent="0.2">
      <c r="B1089" s="635">
        <v>2</v>
      </c>
      <c r="C1089" s="142">
        <v>2</v>
      </c>
      <c r="D1089" s="305" t="s">
        <v>18</v>
      </c>
      <c r="E1089" s="4" t="s">
        <v>18</v>
      </c>
      <c r="F1089" s="4" t="s">
        <v>18</v>
      </c>
      <c r="G1089" s="4" t="s">
        <v>18</v>
      </c>
      <c r="H1089" s="4" t="s">
        <v>18</v>
      </c>
      <c r="I1089" s="4" t="s">
        <v>18</v>
      </c>
      <c r="J1089" s="4" t="s">
        <v>18</v>
      </c>
      <c r="K1089" s="4" t="s">
        <v>18</v>
      </c>
      <c r="L1089" s="313" t="s">
        <v>18</v>
      </c>
      <c r="Y1089" s="8" t="s">
        <v>12</v>
      </c>
    </row>
    <row r="1090" spans="1:25" ht="14.25" x14ac:dyDescent="0.2">
      <c r="B1090" s="635">
        <v>3</v>
      </c>
      <c r="C1090" s="142">
        <v>3</v>
      </c>
      <c r="D1090" s="305" t="s">
        <v>18</v>
      </c>
      <c r="E1090" s="4" t="s">
        <v>18</v>
      </c>
      <c r="F1090" s="4" t="s">
        <v>18</v>
      </c>
      <c r="G1090" s="4" t="s">
        <v>18</v>
      </c>
      <c r="H1090" s="4" t="s">
        <v>18</v>
      </c>
      <c r="I1090" s="4" t="s">
        <v>18</v>
      </c>
      <c r="J1090" s="4" t="s">
        <v>18</v>
      </c>
      <c r="K1090" s="4" t="s">
        <v>18</v>
      </c>
      <c r="L1090" s="313" t="s">
        <v>18</v>
      </c>
      <c r="Y1090" s="8" t="s">
        <v>12</v>
      </c>
    </row>
    <row r="1091" spans="1:25" ht="14.25" x14ac:dyDescent="0.2">
      <c r="B1091" s="635">
        <v>4</v>
      </c>
      <c r="C1091" s="142">
        <v>4</v>
      </c>
      <c r="D1091" s="305" t="s">
        <v>18</v>
      </c>
      <c r="E1091" s="4" t="s">
        <v>18</v>
      </c>
      <c r="F1091" s="4" t="s">
        <v>18</v>
      </c>
      <c r="G1091" s="4" t="s">
        <v>18</v>
      </c>
      <c r="H1091" s="4" t="s">
        <v>18</v>
      </c>
      <c r="I1091" s="4" t="s">
        <v>18</v>
      </c>
      <c r="J1091" s="4" t="s">
        <v>18</v>
      </c>
      <c r="K1091" s="4" t="s">
        <v>18</v>
      </c>
      <c r="L1091" s="313" t="s">
        <v>18</v>
      </c>
      <c r="Y1091" s="8" t="s">
        <v>12</v>
      </c>
    </row>
    <row r="1092" spans="1:25" ht="14.25" x14ac:dyDescent="0.2">
      <c r="B1092" s="635">
        <v>5</v>
      </c>
      <c r="C1092" s="142">
        <v>5</v>
      </c>
      <c r="D1092" s="305" t="s">
        <v>18</v>
      </c>
      <c r="E1092" s="4" t="s">
        <v>18</v>
      </c>
      <c r="F1092" s="4" t="s">
        <v>18</v>
      </c>
      <c r="G1092" s="4" t="s">
        <v>18</v>
      </c>
      <c r="H1092" s="4" t="s">
        <v>18</v>
      </c>
      <c r="I1092" s="4" t="s">
        <v>18</v>
      </c>
      <c r="J1092" s="4" t="s">
        <v>18</v>
      </c>
      <c r="K1092" s="4" t="s">
        <v>18</v>
      </c>
      <c r="L1092" s="313" t="s">
        <v>18</v>
      </c>
      <c r="Y1092" s="8" t="s">
        <v>12</v>
      </c>
    </row>
    <row r="1093" spans="1:25" ht="14.25" x14ac:dyDescent="0.2">
      <c r="B1093" s="635">
        <v>6</v>
      </c>
      <c r="C1093" s="142">
        <v>6</v>
      </c>
      <c r="D1093" s="305" t="s">
        <v>18</v>
      </c>
      <c r="E1093" s="4" t="s">
        <v>18</v>
      </c>
      <c r="F1093" s="4" t="s">
        <v>18</v>
      </c>
      <c r="G1093" s="4" t="s">
        <v>18</v>
      </c>
      <c r="H1093" s="4" t="s">
        <v>18</v>
      </c>
      <c r="I1093" s="4" t="s">
        <v>18</v>
      </c>
      <c r="J1093" s="4" t="s">
        <v>18</v>
      </c>
      <c r="K1093" s="4" t="s">
        <v>18</v>
      </c>
      <c r="L1093" s="313" t="s">
        <v>18</v>
      </c>
      <c r="Y1093" s="8" t="s">
        <v>12</v>
      </c>
    </row>
    <row r="1094" spans="1:25" ht="14.25" x14ac:dyDescent="0.2">
      <c r="B1094" s="635">
        <v>7</v>
      </c>
      <c r="C1094" s="142">
        <v>7</v>
      </c>
      <c r="D1094" s="305" t="s">
        <v>18</v>
      </c>
      <c r="E1094" s="4" t="s">
        <v>18</v>
      </c>
      <c r="F1094" s="4" t="s">
        <v>18</v>
      </c>
      <c r="G1094" s="4" t="s">
        <v>18</v>
      </c>
      <c r="H1094" s="4" t="s">
        <v>18</v>
      </c>
      <c r="I1094" s="4" t="s">
        <v>18</v>
      </c>
      <c r="J1094" s="4" t="s">
        <v>18</v>
      </c>
      <c r="K1094" s="4" t="s">
        <v>18</v>
      </c>
      <c r="L1094" s="313" t="s">
        <v>18</v>
      </c>
      <c r="Y1094" s="8" t="s">
        <v>12</v>
      </c>
    </row>
    <row r="1095" spans="1:25" ht="14.25" x14ac:dyDescent="0.2">
      <c r="B1095" s="635" t="s">
        <v>1267</v>
      </c>
      <c r="C1095" s="142">
        <v>8</v>
      </c>
      <c r="D1095" s="305" t="s">
        <v>18</v>
      </c>
      <c r="E1095" s="4" t="s">
        <v>18</v>
      </c>
      <c r="F1095" s="4" t="s">
        <v>18</v>
      </c>
      <c r="G1095" s="4" t="s">
        <v>18</v>
      </c>
      <c r="H1095" s="4" t="s">
        <v>18</v>
      </c>
      <c r="I1095" s="4" t="s">
        <v>18</v>
      </c>
      <c r="J1095" s="4" t="s">
        <v>18</v>
      </c>
      <c r="K1095" s="4" t="s">
        <v>18</v>
      </c>
      <c r="L1095" s="313" t="s">
        <v>18</v>
      </c>
      <c r="Y1095" s="8" t="s">
        <v>12</v>
      </c>
    </row>
    <row r="1096" spans="1:25" ht="14.25" x14ac:dyDescent="0.2">
      <c r="B1096" s="835" t="s">
        <v>1268</v>
      </c>
      <c r="C1096" s="135">
        <v>9</v>
      </c>
      <c r="D1096" s="335" t="s">
        <v>18</v>
      </c>
      <c r="E1096" s="336" t="s">
        <v>18</v>
      </c>
      <c r="F1096" s="336" t="s">
        <v>18</v>
      </c>
      <c r="G1096" s="336" t="s">
        <v>18</v>
      </c>
      <c r="H1096" s="336" t="s">
        <v>18</v>
      </c>
      <c r="I1096" s="336" t="s">
        <v>18</v>
      </c>
      <c r="J1096" s="336" t="s">
        <v>18</v>
      </c>
      <c r="K1096" s="336" t="s">
        <v>18</v>
      </c>
      <c r="L1096" s="125" t="s">
        <v>18</v>
      </c>
      <c r="Y1096" s="8" t="s">
        <v>12</v>
      </c>
    </row>
    <row r="1097" spans="1:25" ht="14.25" x14ac:dyDescent="0.2">
      <c r="Y1097" s="8" t="s">
        <v>12</v>
      </c>
    </row>
    <row r="1098" spans="1:25" ht="14.25" x14ac:dyDescent="0.2">
      <c r="A1098" s="8" t="s">
        <v>12</v>
      </c>
      <c r="B1098" s="1524" t="s">
        <v>2064</v>
      </c>
      <c r="C1098" s="8" t="s">
        <v>12</v>
      </c>
      <c r="D1098" s="8" t="s">
        <v>12</v>
      </c>
      <c r="E1098" s="8" t="s">
        <v>12</v>
      </c>
      <c r="F1098" s="8" t="s">
        <v>12</v>
      </c>
      <c r="G1098" s="8" t="s">
        <v>12</v>
      </c>
      <c r="H1098" s="8" t="s">
        <v>12</v>
      </c>
      <c r="I1098" s="8" t="s">
        <v>12</v>
      </c>
      <c r="J1098" s="8" t="s">
        <v>12</v>
      </c>
      <c r="K1098" s="8" t="s">
        <v>12</v>
      </c>
      <c r="L1098" s="8" t="s">
        <v>12</v>
      </c>
      <c r="M1098" s="8" t="s">
        <v>12</v>
      </c>
      <c r="N1098" s="8" t="s">
        <v>12</v>
      </c>
      <c r="O1098" s="8" t="s">
        <v>12</v>
      </c>
      <c r="P1098" s="8" t="s">
        <v>12</v>
      </c>
      <c r="Q1098" s="8" t="s">
        <v>12</v>
      </c>
      <c r="R1098" s="8" t="s">
        <v>12</v>
      </c>
      <c r="S1098" s="8" t="s">
        <v>12</v>
      </c>
      <c r="T1098" s="8" t="s">
        <v>12</v>
      </c>
      <c r="U1098" s="8" t="s">
        <v>12</v>
      </c>
      <c r="V1098" s="8" t="s">
        <v>12</v>
      </c>
      <c r="W1098" s="8" t="s">
        <v>12</v>
      </c>
      <c r="X1098" s="8" t="s">
        <v>12</v>
      </c>
      <c r="Y1098" s="8" t="s">
        <v>12</v>
      </c>
    </row>
    <row r="1099" spans="1:25" ht="14.25" x14ac:dyDescent="0.2">
      <c r="Y1099" s="8" t="s">
        <v>12</v>
      </c>
    </row>
    <row r="1100" spans="1:25" ht="76.5" x14ac:dyDescent="0.2">
      <c r="G1100" s="541" t="s">
        <v>1377</v>
      </c>
      <c r="Y1100" s="8" t="s">
        <v>12</v>
      </c>
    </row>
    <row r="1101" spans="1:25" ht="14.25" x14ac:dyDescent="0.2">
      <c r="C1101" s="40">
        <v>349</v>
      </c>
      <c r="D1101" s="18"/>
      <c r="E1101" s="18"/>
      <c r="F1101" s="18"/>
      <c r="G1101" s="19">
        <v>4</v>
      </c>
      <c r="Y1101" s="8" t="s">
        <v>12</v>
      </c>
    </row>
    <row r="1102" spans="1:25" ht="15" x14ac:dyDescent="0.25">
      <c r="B1102" s="907" t="s">
        <v>1378</v>
      </c>
      <c r="C1102" s="135">
        <v>1</v>
      </c>
      <c r="D1102" s="136"/>
      <c r="E1102" s="897"/>
      <c r="F1102" s="897"/>
      <c r="G1102" s="66" t="s">
        <v>18</v>
      </c>
      <c r="Y1102" s="8" t="s">
        <v>12</v>
      </c>
    </row>
    <row r="1103" spans="1:25" ht="14.25" x14ac:dyDescent="0.2">
      <c r="Y1103" s="8" t="s">
        <v>12</v>
      </c>
    </row>
    <row r="1104" spans="1:25" ht="76.5" x14ac:dyDescent="0.2">
      <c r="B1104" s="836" t="s">
        <v>1924</v>
      </c>
      <c r="C1104" s="837"/>
      <c r="D1104" s="272" t="s">
        <v>1286</v>
      </c>
      <c r="E1104" s="272" t="s">
        <v>693</v>
      </c>
      <c r="F1104" s="272" t="s">
        <v>1379</v>
      </c>
      <c r="G1104" s="541" t="s">
        <v>1377</v>
      </c>
      <c r="H1104" s="523" t="s">
        <v>1380</v>
      </c>
      <c r="I1104" s="272" t="s">
        <v>1381</v>
      </c>
      <c r="J1104" s="272" t="s">
        <v>1382</v>
      </c>
      <c r="K1104" s="272" t="s">
        <v>1383</v>
      </c>
      <c r="L1104" s="272" t="s">
        <v>1384</v>
      </c>
      <c r="M1104" s="272" t="s">
        <v>1385</v>
      </c>
      <c r="N1104" s="272" t="s">
        <v>1386</v>
      </c>
      <c r="O1104" s="272" t="s">
        <v>1387</v>
      </c>
      <c r="P1104" s="272" t="s">
        <v>1388</v>
      </c>
      <c r="Q1104" s="272" t="s">
        <v>1389</v>
      </c>
      <c r="R1104" s="272" t="s">
        <v>1390</v>
      </c>
      <c r="S1104" s="523" t="s">
        <v>2103</v>
      </c>
      <c r="T1104" s="523" t="s">
        <v>2104</v>
      </c>
      <c r="U1104" s="523" t="s">
        <v>2105</v>
      </c>
      <c r="V1104" s="523" t="s">
        <v>2106</v>
      </c>
      <c r="W1104" s="523" t="s">
        <v>2107</v>
      </c>
      <c r="Y1104" s="8" t="s">
        <v>12</v>
      </c>
    </row>
    <row r="1105" spans="2:25" ht="15" x14ac:dyDescent="0.25">
      <c r="B1105" s="832" t="s">
        <v>1392</v>
      </c>
      <c r="C1105" s="40">
        <v>350</v>
      </c>
      <c r="D1105" s="18">
        <v>1</v>
      </c>
      <c r="E1105" s="18">
        <v>2</v>
      </c>
      <c r="F1105" s="18">
        <v>3</v>
      </c>
      <c r="G1105" s="18">
        <v>4</v>
      </c>
      <c r="H1105" s="18">
        <v>5</v>
      </c>
      <c r="I1105" s="18">
        <v>6</v>
      </c>
      <c r="J1105" s="18">
        <v>7</v>
      </c>
      <c r="K1105" s="18">
        <v>8</v>
      </c>
      <c r="L1105" s="18">
        <v>9</v>
      </c>
      <c r="M1105" s="18">
        <v>10</v>
      </c>
      <c r="N1105" s="18">
        <v>11</v>
      </c>
      <c r="O1105" s="18">
        <v>12</v>
      </c>
      <c r="P1105" s="18">
        <v>13</v>
      </c>
      <c r="Q1105" s="18">
        <v>14</v>
      </c>
      <c r="R1105" s="18">
        <v>15</v>
      </c>
      <c r="S1105" s="18">
        <v>16</v>
      </c>
      <c r="T1105" s="18">
        <v>17</v>
      </c>
      <c r="U1105" s="18">
        <v>18</v>
      </c>
      <c r="V1105" s="18">
        <v>19</v>
      </c>
      <c r="W1105" s="19">
        <v>20</v>
      </c>
      <c r="Y1105" s="8" t="s">
        <v>12</v>
      </c>
    </row>
    <row r="1106" spans="2:25" ht="14.25" x14ac:dyDescent="0.2">
      <c r="B1106" s="833">
        <v>1</v>
      </c>
      <c r="C1106" s="142">
        <v>1</v>
      </c>
      <c r="D1106" s="95" t="s">
        <v>18</v>
      </c>
      <c r="E1106" s="95" t="s">
        <v>18</v>
      </c>
      <c r="F1106" s="95" t="s">
        <v>18</v>
      </c>
      <c r="G1106" s="95" t="s">
        <v>18</v>
      </c>
      <c r="H1106" s="95" t="s">
        <v>18</v>
      </c>
      <c r="I1106" s="309" t="s">
        <v>18</v>
      </c>
      <c r="J1106" s="95" t="s">
        <v>18</v>
      </c>
      <c r="K1106" s="95" t="s">
        <v>18</v>
      </c>
      <c r="L1106" s="95" t="s">
        <v>18</v>
      </c>
      <c r="M1106" s="95" t="s">
        <v>18</v>
      </c>
      <c r="N1106" s="95" t="s">
        <v>18</v>
      </c>
      <c r="O1106" s="95" t="s">
        <v>18</v>
      </c>
      <c r="P1106" s="95" t="s">
        <v>18</v>
      </c>
      <c r="Q1106" s="95" t="s">
        <v>18</v>
      </c>
      <c r="R1106" s="95" t="s">
        <v>18</v>
      </c>
      <c r="S1106" s="95" t="s">
        <v>18</v>
      </c>
      <c r="T1106" s="95" t="s">
        <v>18</v>
      </c>
      <c r="U1106" s="95" t="s">
        <v>18</v>
      </c>
      <c r="V1106" s="95" t="s">
        <v>18</v>
      </c>
      <c r="W1106" s="95" t="s">
        <v>18</v>
      </c>
      <c r="Y1106" s="8" t="s">
        <v>12</v>
      </c>
    </row>
    <row r="1107" spans="2:25" ht="14.25" x14ac:dyDescent="0.2">
      <c r="B1107" s="635">
        <v>2</v>
      </c>
      <c r="C1107" s="142">
        <v>2</v>
      </c>
      <c r="D1107" s="84" t="s">
        <v>18</v>
      </c>
      <c r="E1107" s="84" t="s">
        <v>18</v>
      </c>
      <c r="F1107" s="84" t="s">
        <v>18</v>
      </c>
      <c r="G1107" s="84" t="s">
        <v>18</v>
      </c>
      <c r="H1107" s="84" t="s">
        <v>18</v>
      </c>
      <c r="I1107" s="313" t="s">
        <v>18</v>
      </c>
      <c r="J1107" s="84" t="s">
        <v>18</v>
      </c>
      <c r="K1107" s="84" t="s">
        <v>18</v>
      </c>
      <c r="L1107" s="84" t="s">
        <v>18</v>
      </c>
      <c r="M1107" s="84" t="s">
        <v>18</v>
      </c>
      <c r="N1107" s="84" t="s">
        <v>18</v>
      </c>
      <c r="O1107" s="84" t="s">
        <v>18</v>
      </c>
      <c r="P1107" s="84" t="s">
        <v>18</v>
      </c>
      <c r="Q1107" s="84" t="s">
        <v>18</v>
      </c>
      <c r="R1107" s="84" t="s">
        <v>18</v>
      </c>
      <c r="S1107" s="84" t="s">
        <v>18</v>
      </c>
      <c r="T1107" s="84" t="s">
        <v>18</v>
      </c>
      <c r="U1107" s="84" t="s">
        <v>18</v>
      </c>
      <c r="V1107" s="84" t="s">
        <v>18</v>
      </c>
      <c r="W1107" s="84" t="s">
        <v>18</v>
      </c>
      <c r="Y1107" s="8" t="s">
        <v>12</v>
      </c>
    </row>
    <row r="1108" spans="2:25" ht="14.25" x14ac:dyDescent="0.2">
      <c r="B1108" s="635">
        <v>3</v>
      </c>
      <c r="C1108" s="142">
        <v>3</v>
      </c>
      <c r="D1108" s="84" t="s">
        <v>18</v>
      </c>
      <c r="E1108" s="84" t="s">
        <v>18</v>
      </c>
      <c r="F1108" s="84" t="s">
        <v>18</v>
      </c>
      <c r="G1108" s="84" t="s">
        <v>18</v>
      </c>
      <c r="H1108" s="84" t="s">
        <v>18</v>
      </c>
      <c r="I1108" s="313" t="s">
        <v>18</v>
      </c>
      <c r="J1108" s="84" t="s">
        <v>18</v>
      </c>
      <c r="K1108" s="84" t="s">
        <v>18</v>
      </c>
      <c r="L1108" s="84" t="s">
        <v>18</v>
      </c>
      <c r="M1108" s="84" t="s">
        <v>18</v>
      </c>
      <c r="N1108" s="84" t="s">
        <v>18</v>
      </c>
      <c r="O1108" s="84" t="s">
        <v>18</v>
      </c>
      <c r="P1108" s="84" t="s">
        <v>18</v>
      </c>
      <c r="Q1108" s="84" t="s">
        <v>18</v>
      </c>
      <c r="R1108" s="84" t="s">
        <v>18</v>
      </c>
      <c r="S1108" s="84" t="s">
        <v>18</v>
      </c>
      <c r="T1108" s="84" t="s">
        <v>18</v>
      </c>
      <c r="U1108" s="84" t="s">
        <v>18</v>
      </c>
      <c r="V1108" s="84" t="s">
        <v>18</v>
      </c>
      <c r="W1108" s="84" t="s">
        <v>18</v>
      </c>
      <c r="Y1108" s="8" t="s">
        <v>12</v>
      </c>
    </row>
    <row r="1109" spans="2:25" ht="14.25" x14ac:dyDescent="0.2">
      <c r="B1109" s="635">
        <v>4</v>
      </c>
      <c r="C1109" s="142">
        <v>4</v>
      </c>
      <c r="D1109" s="84" t="s">
        <v>18</v>
      </c>
      <c r="E1109" s="84" t="s">
        <v>18</v>
      </c>
      <c r="F1109" s="84" t="s">
        <v>18</v>
      </c>
      <c r="G1109" s="84" t="s">
        <v>18</v>
      </c>
      <c r="H1109" s="84" t="s">
        <v>18</v>
      </c>
      <c r="I1109" s="313" t="s">
        <v>18</v>
      </c>
      <c r="J1109" s="84" t="s">
        <v>18</v>
      </c>
      <c r="K1109" s="84" t="s">
        <v>18</v>
      </c>
      <c r="L1109" s="84" t="s">
        <v>18</v>
      </c>
      <c r="M1109" s="84" t="s">
        <v>18</v>
      </c>
      <c r="N1109" s="84" t="s">
        <v>18</v>
      </c>
      <c r="O1109" s="84" t="s">
        <v>18</v>
      </c>
      <c r="P1109" s="84" t="s">
        <v>18</v>
      </c>
      <c r="Q1109" s="84" t="s">
        <v>18</v>
      </c>
      <c r="R1109" s="84" t="s">
        <v>18</v>
      </c>
      <c r="S1109" s="84" t="s">
        <v>18</v>
      </c>
      <c r="T1109" s="84" t="s">
        <v>18</v>
      </c>
      <c r="U1109" s="84" t="s">
        <v>18</v>
      </c>
      <c r="V1109" s="84" t="s">
        <v>18</v>
      </c>
      <c r="W1109" s="84" t="s">
        <v>18</v>
      </c>
      <c r="Y1109" s="8" t="s">
        <v>12</v>
      </c>
    </row>
    <row r="1110" spans="2:25" ht="14.25" x14ac:dyDescent="0.2">
      <c r="B1110" s="635">
        <v>5</v>
      </c>
      <c r="C1110" s="142">
        <v>5</v>
      </c>
      <c r="D1110" s="84" t="s">
        <v>18</v>
      </c>
      <c r="E1110" s="84" t="s">
        <v>18</v>
      </c>
      <c r="F1110" s="84" t="s">
        <v>18</v>
      </c>
      <c r="G1110" s="84" t="s">
        <v>18</v>
      </c>
      <c r="H1110" s="84" t="s">
        <v>18</v>
      </c>
      <c r="I1110" s="313" t="s">
        <v>18</v>
      </c>
      <c r="J1110" s="84" t="s">
        <v>18</v>
      </c>
      <c r="K1110" s="84" t="s">
        <v>18</v>
      </c>
      <c r="L1110" s="84" t="s">
        <v>18</v>
      </c>
      <c r="M1110" s="84" t="s">
        <v>18</v>
      </c>
      <c r="N1110" s="84" t="s">
        <v>18</v>
      </c>
      <c r="O1110" s="84" t="s">
        <v>18</v>
      </c>
      <c r="P1110" s="84" t="s">
        <v>18</v>
      </c>
      <c r="Q1110" s="84" t="s">
        <v>18</v>
      </c>
      <c r="R1110" s="84" t="s">
        <v>18</v>
      </c>
      <c r="S1110" s="84" t="s">
        <v>18</v>
      </c>
      <c r="T1110" s="84" t="s">
        <v>18</v>
      </c>
      <c r="U1110" s="84" t="s">
        <v>18</v>
      </c>
      <c r="V1110" s="84" t="s">
        <v>18</v>
      </c>
      <c r="W1110" s="84" t="s">
        <v>18</v>
      </c>
      <c r="Y1110" s="8" t="s">
        <v>12</v>
      </c>
    </row>
    <row r="1111" spans="2:25" ht="14.25" x14ac:dyDescent="0.2">
      <c r="B1111" s="635">
        <v>6</v>
      </c>
      <c r="C1111" s="142">
        <v>6</v>
      </c>
      <c r="D1111" s="84" t="s">
        <v>18</v>
      </c>
      <c r="E1111" s="84" t="s">
        <v>18</v>
      </c>
      <c r="F1111" s="84" t="s">
        <v>18</v>
      </c>
      <c r="G1111" s="84" t="s">
        <v>18</v>
      </c>
      <c r="H1111" s="84" t="s">
        <v>18</v>
      </c>
      <c r="I1111" s="313" t="s">
        <v>18</v>
      </c>
      <c r="J1111" s="84" t="s">
        <v>18</v>
      </c>
      <c r="K1111" s="84" t="s">
        <v>18</v>
      </c>
      <c r="L1111" s="84" t="s">
        <v>18</v>
      </c>
      <c r="M1111" s="84" t="s">
        <v>18</v>
      </c>
      <c r="N1111" s="84" t="s">
        <v>18</v>
      </c>
      <c r="O1111" s="84" t="s">
        <v>18</v>
      </c>
      <c r="P1111" s="84" t="s">
        <v>18</v>
      </c>
      <c r="Q1111" s="84" t="s">
        <v>18</v>
      </c>
      <c r="R1111" s="84" t="s">
        <v>18</v>
      </c>
      <c r="S1111" s="84" t="s">
        <v>18</v>
      </c>
      <c r="T1111" s="84" t="s">
        <v>18</v>
      </c>
      <c r="U1111" s="84" t="s">
        <v>18</v>
      </c>
      <c r="V1111" s="84" t="s">
        <v>18</v>
      </c>
      <c r="W1111" s="84" t="s">
        <v>18</v>
      </c>
      <c r="Y1111" s="8" t="s">
        <v>12</v>
      </c>
    </row>
    <row r="1112" spans="2:25" ht="14.25" x14ac:dyDescent="0.2">
      <c r="B1112" s="635">
        <v>7</v>
      </c>
      <c r="C1112" s="142">
        <v>7</v>
      </c>
      <c r="D1112" s="84" t="s">
        <v>18</v>
      </c>
      <c r="E1112" s="84" t="s">
        <v>18</v>
      </c>
      <c r="F1112" s="84" t="s">
        <v>18</v>
      </c>
      <c r="G1112" s="84" t="s">
        <v>18</v>
      </c>
      <c r="H1112" s="84" t="s">
        <v>18</v>
      </c>
      <c r="I1112" s="313" t="s">
        <v>18</v>
      </c>
      <c r="J1112" s="84" t="s">
        <v>18</v>
      </c>
      <c r="K1112" s="84" t="s">
        <v>18</v>
      </c>
      <c r="L1112" s="84" t="s">
        <v>18</v>
      </c>
      <c r="M1112" s="84" t="s">
        <v>18</v>
      </c>
      <c r="N1112" s="84" t="s">
        <v>18</v>
      </c>
      <c r="O1112" s="84" t="s">
        <v>18</v>
      </c>
      <c r="P1112" s="84" t="s">
        <v>18</v>
      </c>
      <c r="Q1112" s="84" t="s">
        <v>18</v>
      </c>
      <c r="R1112" s="84" t="s">
        <v>18</v>
      </c>
      <c r="S1112" s="84" t="s">
        <v>18</v>
      </c>
      <c r="T1112" s="84" t="s">
        <v>18</v>
      </c>
      <c r="U1112" s="84" t="s">
        <v>18</v>
      </c>
      <c r="V1112" s="84" t="s">
        <v>18</v>
      </c>
      <c r="W1112" s="84" t="s">
        <v>18</v>
      </c>
      <c r="Y1112" s="8" t="s">
        <v>12</v>
      </c>
    </row>
    <row r="1113" spans="2:25" ht="14.25" x14ac:dyDescent="0.2">
      <c r="B1113" s="635" t="s">
        <v>1267</v>
      </c>
      <c r="C1113" s="142">
        <v>8</v>
      </c>
      <c r="D1113" s="84" t="s">
        <v>18</v>
      </c>
      <c r="E1113" s="84" t="s">
        <v>18</v>
      </c>
      <c r="F1113" s="84" t="s">
        <v>18</v>
      </c>
      <c r="G1113" s="84" t="s">
        <v>18</v>
      </c>
      <c r="H1113" s="84" t="s">
        <v>18</v>
      </c>
      <c r="I1113" s="313" t="s">
        <v>18</v>
      </c>
      <c r="J1113" s="84" t="s">
        <v>18</v>
      </c>
      <c r="K1113" s="84" t="s">
        <v>18</v>
      </c>
      <c r="L1113" s="84" t="s">
        <v>18</v>
      </c>
      <c r="M1113" s="84" t="s">
        <v>18</v>
      </c>
      <c r="N1113" s="84" t="s">
        <v>18</v>
      </c>
      <c r="O1113" s="84" t="s">
        <v>18</v>
      </c>
      <c r="P1113" s="84" t="s">
        <v>18</v>
      </c>
      <c r="Q1113" s="84" t="s">
        <v>18</v>
      </c>
      <c r="R1113" s="84" t="s">
        <v>18</v>
      </c>
      <c r="S1113" s="84" t="s">
        <v>18</v>
      </c>
      <c r="T1113" s="84" t="s">
        <v>18</v>
      </c>
      <c r="U1113" s="84" t="s">
        <v>18</v>
      </c>
      <c r="V1113" s="84" t="s">
        <v>18</v>
      </c>
      <c r="W1113" s="84" t="s">
        <v>18</v>
      </c>
      <c r="Y1113" s="8" t="s">
        <v>12</v>
      </c>
    </row>
    <row r="1114" spans="2:25" ht="14.25" x14ac:dyDescent="0.2">
      <c r="B1114" s="835" t="s">
        <v>1268</v>
      </c>
      <c r="C1114" s="135">
        <v>9</v>
      </c>
      <c r="D1114" s="86" t="s">
        <v>18</v>
      </c>
      <c r="E1114" s="86" t="s">
        <v>18</v>
      </c>
      <c r="F1114" s="86" t="s">
        <v>18</v>
      </c>
      <c r="G1114" s="86" t="s">
        <v>18</v>
      </c>
      <c r="H1114" s="86" t="s">
        <v>18</v>
      </c>
      <c r="I1114" s="125" t="s">
        <v>18</v>
      </c>
      <c r="J1114" s="86" t="s">
        <v>18</v>
      </c>
      <c r="K1114" s="86" t="s">
        <v>18</v>
      </c>
      <c r="L1114" s="86" t="s">
        <v>18</v>
      </c>
      <c r="M1114" s="86" t="s">
        <v>18</v>
      </c>
      <c r="N1114" s="86" t="s">
        <v>18</v>
      </c>
      <c r="O1114" s="86" t="s">
        <v>18</v>
      </c>
      <c r="P1114" s="86" t="s">
        <v>18</v>
      </c>
      <c r="Q1114" s="86" t="s">
        <v>18</v>
      </c>
      <c r="R1114" s="86" t="s">
        <v>18</v>
      </c>
      <c r="S1114" s="86" t="s">
        <v>18</v>
      </c>
      <c r="T1114" s="86" t="s">
        <v>18</v>
      </c>
      <c r="U1114" s="86" t="s">
        <v>18</v>
      </c>
      <c r="V1114" s="86" t="s">
        <v>18</v>
      </c>
      <c r="W1114" s="86" t="s">
        <v>18</v>
      </c>
      <c r="Y1114" s="8" t="s">
        <v>12</v>
      </c>
    </row>
    <row r="1115" spans="2:25" ht="14.25" x14ac:dyDescent="0.2">
      <c r="Y1115" s="8" t="s">
        <v>12</v>
      </c>
    </row>
    <row r="1116" spans="2:25" ht="76.5" x14ac:dyDescent="0.2">
      <c r="B1116" s="836" t="s">
        <v>1259</v>
      </c>
      <c r="C1116" s="837"/>
      <c r="D1116" s="272" t="s">
        <v>1286</v>
      </c>
      <c r="E1116" s="272" t="s">
        <v>693</v>
      </c>
      <c r="F1116" s="272" t="s">
        <v>1379</v>
      </c>
      <c r="G1116" s="541" t="s">
        <v>1377</v>
      </c>
      <c r="H1116" s="523" t="s">
        <v>1380</v>
      </c>
      <c r="I1116" s="272" t="s">
        <v>1381</v>
      </c>
      <c r="J1116" s="272" t="s">
        <v>1382</v>
      </c>
      <c r="K1116" s="272" t="s">
        <v>1383</v>
      </c>
      <c r="L1116" s="272" t="s">
        <v>1384</v>
      </c>
      <c r="M1116" s="272" t="s">
        <v>1385</v>
      </c>
      <c r="N1116" s="272" t="s">
        <v>1386</v>
      </c>
      <c r="O1116" s="272" t="s">
        <v>1387</v>
      </c>
      <c r="P1116" s="272" t="s">
        <v>1388</v>
      </c>
      <c r="Q1116" s="272" t="s">
        <v>1389</v>
      </c>
      <c r="R1116" s="272" t="s">
        <v>1390</v>
      </c>
      <c r="S1116" s="523" t="s">
        <v>2103</v>
      </c>
      <c r="T1116" s="523" t="s">
        <v>2104</v>
      </c>
      <c r="U1116" s="523" t="s">
        <v>2105</v>
      </c>
      <c r="V1116" s="523" t="s">
        <v>2106</v>
      </c>
      <c r="W1116" s="523" t="s">
        <v>2107</v>
      </c>
      <c r="Y1116" s="8" t="s">
        <v>12</v>
      </c>
    </row>
    <row r="1117" spans="2:25" ht="15" x14ac:dyDescent="0.25">
      <c r="B1117" s="832" t="s">
        <v>1392</v>
      </c>
      <c r="C1117" s="40">
        <v>351</v>
      </c>
      <c r="D1117" s="18">
        <v>1</v>
      </c>
      <c r="E1117" s="18">
        <v>2</v>
      </c>
      <c r="F1117" s="18">
        <v>3</v>
      </c>
      <c r="G1117" s="18">
        <v>4</v>
      </c>
      <c r="H1117" s="18">
        <v>5</v>
      </c>
      <c r="I1117" s="18">
        <v>6</v>
      </c>
      <c r="J1117" s="18">
        <v>7</v>
      </c>
      <c r="K1117" s="18">
        <v>8</v>
      </c>
      <c r="L1117" s="18">
        <v>9</v>
      </c>
      <c r="M1117" s="18">
        <v>10</v>
      </c>
      <c r="N1117" s="18">
        <v>11</v>
      </c>
      <c r="O1117" s="18">
        <v>12</v>
      </c>
      <c r="P1117" s="18">
        <v>13</v>
      </c>
      <c r="Q1117" s="18">
        <v>14</v>
      </c>
      <c r="R1117" s="18">
        <v>15</v>
      </c>
      <c r="S1117" s="18">
        <v>16</v>
      </c>
      <c r="T1117" s="18">
        <v>17</v>
      </c>
      <c r="U1117" s="18">
        <v>18</v>
      </c>
      <c r="V1117" s="18">
        <v>19</v>
      </c>
      <c r="W1117" s="19">
        <v>20</v>
      </c>
      <c r="Y1117" s="8" t="s">
        <v>12</v>
      </c>
    </row>
    <row r="1118" spans="2:25" ht="14.25" x14ac:dyDescent="0.2">
      <c r="B1118" s="833">
        <v>1</v>
      </c>
      <c r="C1118" s="142">
        <v>1</v>
      </c>
      <c r="D1118" s="95" t="s">
        <v>18</v>
      </c>
      <c r="E1118" s="95" t="s">
        <v>18</v>
      </c>
      <c r="F1118" s="95" t="s">
        <v>18</v>
      </c>
      <c r="G1118" s="95" t="s">
        <v>18</v>
      </c>
      <c r="H1118" s="95" t="s">
        <v>18</v>
      </c>
      <c r="I1118" s="309" t="s">
        <v>18</v>
      </c>
      <c r="J1118" s="95" t="s">
        <v>18</v>
      </c>
      <c r="K1118" s="95" t="s">
        <v>18</v>
      </c>
      <c r="L1118" s="95" t="s">
        <v>18</v>
      </c>
      <c r="M1118" s="95" t="s">
        <v>18</v>
      </c>
      <c r="N1118" s="95" t="s">
        <v>18</v>
      </c>
      <c r="O1118" s="95" t="s">
        <v>18</v>
      </c>
      <c r="P1118" s="95" t="s">
        <v>18</v>
      </c>
      <c r="Q1118" s="95" t="s">
        <v>18</v>
      </c>
      <c r="R1118" s="95" t="s">
        <v>18</v>
      </c>
      <c r="S1118" s="95" t="s">
        <v>18</v>
      </c>
      <c r="T1118" s="95" t="s">
        <v>18</v>
      </c>
      <c r="U1118" s="95" t="s">
        <v>18</v>
      </c>
      <c r="V1118" s="95" t="s">
        <v>18</v>
      </c>
      <c r="W1118" s="95" t="s">
        <v>18</v>
      </c>
      <c r="Y1118" s="8" t="s">
        <v>12</v>
      </c>
    </row>
    <row r="1119" spans="2:25" ht="14.25" x14ac:dyDescent="0.2">
      <c r="B1119" s="635">
        <v>2</v>
      </c>
      <c r="C1119" s="142">
        <v>2</v>
      </c>
      <c r="D1119" s="84" t="s">
        <v>18</v>
      </c>
      <c r="E1119" s="84" t="s">
        <v>18</v>
      </c>
      <c r="F1119" s="84" t="s">
        <v>18</v>
      </c>
      <c r="G1119" s="84" t="s">
        <v>18</v>
      </c>
      <c r="H1119" s="84" t="s">
        <v>18</v>
      </c>
      <c r="I1119" s="313" t="s">
        <v>18</v>
      </c>
      <c r="J1119" s="84" t="s">
        <v>18</v>
      </c>
      <c r="K1119" s="84" t="s">
        <v>18</v>
      </c>
      <c r="L1119" s="84" t="s">
        <v>18</v>
      </c>
      <c r="M1119" s="84" t="s">
        <v>18</v>
      </c>
      <c r="N1119" s="84" t="s">
        <v>18</v>
      </c>
      <c r="O1119" s="84" t="s">
        <v>18</v>
      </c>
      <c r="P1119" s="84" t="s">
        <v>18</v>
      </c>
      <c r="Q1119" s="84" t="s">
        <v>18</v>
      </c>
      <c r="R1119" s="84" t="s">
        <v>18</v>
      </c>
      <c r="S1119" s="84" t="s">
        <v>18</v>
      </c>
      <c r="T1119" s="84" t="s">
        <v>18</v>
      </c>
      <c r="U1119" s="84" t="s">
        <v>18</v>
      </c>
      <c r="V1119" s="84" t="s">
        <v>18</v>
      </c>
      <c r="W1119" s="84" t="s">
        <v>18</v>
      </c>
      <c r="Y1119" s="8" t="s">
        <v>12</v>
      </c>
    </row>
    <row r="1120" spans="2:25" ht="14.25" x14ac:dyDescent="0.2">
      <c r="B1120" s="635">
        <v>3</v>
      </c>
      <c r="C1120" s="142">
        <v>3</v>
      </c>
      <c r="D1120" s="84" t="s">
        <v>18</v>
      </c>
      <c r="E1120" s="84" t="s">
        <v>18</v>
      </c>
      <c r="F1120" s="84" t="s">
        <v>18</v>
      </c>
      <c r="G1120" s="84" t="s">
        <v>18</v>
      </c>
      <c r="H1120" s="84" t="s">
        <v>18</v>
      </c>
      <c r="I1120" s="313" t="s">
        <v>18</v>
      </c>
      <c r="J1120" s="84" t="s">
        <v>18</v>
      </c>
      <c r="K1120" s="84" t="s">
        <v>18</v>
      </c>
      <c r="L1120" s="84" t="s">
        <v>18</v>
      </c>
      <c r="M1120" s="84" t="s">
        <v>18</v>
      </c>
      <c r="N1120" s="84" t="s">
        <v>18</v>
      </c>
      <c r="O1120" s="84" t="s">
        <v>18</v>
      </c>
      <c r="P1120" s="84" t="s">
        <v>18</v>
      </c>
      <c r="Q1120" s="84" t="s">
        <v>18</v>
      </c>
      <c r="R1120" s="84" t="s">
        <v>18</v>
      </c>
      <c r="S1120" s="84" t="s">
        <v>18</v>
      </c>
      <c r="T1120" s="84" t="s">
        <v>18</v>
      </c>
      <c r="U1120" s="84" t="s">
        <v>18</v>
      </c>
      <c r="V1120" s="84" t="s">
        <v>18</v>
      </c>
      <c r="W1120" s="84" t="s">
        <v>18</v>
      </c>
      <c r="Y1120" s="8" t="s">
        <v>12</v>
      </c>
    </row>
    <row r="1121" spans="2:25" ht="14.25" x14ac:dyDescent="0.2">
      <c r="B1121" s="635">
        <v>4</v>
      </c>
      <c r="C1121" s="142">
        <v>4</v>
      </c>
      <c r="D1121" s="84" t="s">
        <v>18</v>
      </c>
      <c r="E1121" s="84" t="s">
        <v>18</v>
      </c>
      <c r="F1121" s="84" t="s">
        <v>18</v>
      </c>
      <c r="G1121" s="84" t="s">
        <v>18</v>
      </c>
      <c r="H1121" s="84" t="s">
        <v>18</v>
      </c>
      <c r="I1121" s="313" t="s">
        <v>18</v>
      </c>
      <c r="J1121" s="84" t="s">
        <v>18</v>
      </c>
      <c r="K1121" s="84" t="s">
        <v>18</v>
      </c>
      <c r="L1121" s="84" t="s">
        <v>18</v>
      </c>
      <c r="M1121" s="84" t="s">
        <v>18</v>
      </c>
      <c r="N1121" s="84" t="s">
        <v>18</v>
      </c>
      <c r="O1121" s="84" t="s">
        <v>18</v>
      </c>
      <c r="P1121" s="84" t="s">
        <v>18</v>
      </c>
      <c r="Q1121" s="84" t="s">
        <v>18</v>
      </c>
      <c r="R1121" s="84" t="s">
        <v>18</v>
      </c>
      <c r="S1121" s="84" t="s">
        <v>18</v>
      </c>
      <c r="T1121" s="84" t="s">
        <v>18</v>
      </c>
      <c r="U1121" s="84" t="s">
        <v>18</v>
      </c>
      <c r="V1121" s="84" t="s">
        <v>18</v>
      </c>
      <c r="W1121" s="84" t="s">
        <v>18</v>
      </c>
      <c r="Y1121" s="8" t="s">
        <v>12</v>
      </c>
    </row>
    <row r="1122" spans="2:25" ht="14.25" x14ac:dyDescent="0.2">
      <c r="B1122" s="635">
        <v>5</v>
      </c>
      <c r="C1122" s="142">
        <v>5</v>
      </c>
      <c r="D1122" s="84" t="s">
        <v>18</v>
      </c>
      <c r="E1122" s="84" t="s">
        <v>18</v>
      </c>
      <c r="F1122" s="84" t="s">
        <v>18</v>
      </c>
      <c r="G1122" s="84" t="s">
        <v>18</v>
      </c>
      <c r="H1122" s="84" t="s">
        <v>18</v>
      </c>
      <c r="I1122" s="313" t="s">
        <v>18</v>
      </c>
      <c r="J1122" s="84" t="s">
        <v>18</v>
      </c>
      <c r="K1122" s="84" t="s">
        <v>18</v>
      </c>
      <c r="L1122" s="84" t="s">
        <v>18</v>
      </c>
      <c r="M1122" s="84" t="s">
        <v>18</v>
      </c>
      <c r="N1122" s="84" t="s">
        <v>18</v>
      </c>
      <c r="O1122" s="84" t="s">
        <v>18</v>
      </c>
      <c r="P1122" s="84" t="s">
        <v>18</v>
      </c>
      <c r="Q1122" s="84" t="s">
        <v>18</v>
      </c>
      <c r="R1122" s="84" t="s">
        <v>18</v>
      </c>
      <c r="S1122" s="84" t="s">
        <v>18</v>
      </c>
      <c r="T1122" s="84" t="s">
        <v>18</v>
      </c>
      <c r="U1122" s="84" t="s">
        <v>18</v>
      </c>
      <c r="V1122" s="84" t="s">
        <v>18</v>
      </c>
      <c r="W1122" s="84" t="s">
        <v>18</v>
      </c>
      <c r="Y1122" s="8" t="s">
        <v>12</v>
      </c>
    </row>
    <row r="1123" spans="2:25" ht="14.25" x14ac:dyDescent="0.2">
      <c r="B1123" s="635">
        <v>6</v>
      </c>
      <c r="C1123" s="142">
        <v>6</v>
      </c>
      <c r="D1123" s="84" t="s">
        <v>18</v>
      </c>
      <c r="E1123" s="84" t="s">
        <v>18</v>
      </c>
      <c r="F1123" s="84" t="s">
        <v>18</v>
      </c>
      <c r="G1123" s="84" t="s">
        <v>18</v>
      </c>
      <c r="H1123" s="84" t="s">
        <v>18</v>
      </c>
      <c r="I1123" s="313" t="s">
        <v>18</v>
      </c>
      <c r="J1123" s="84" t="s">
        <v>18</v>
      </c>
      <c r="K1123" s="84" t="s">
        <v>18</v>
      </c>
      <c r="L1123" s="84" t="s">
        <v>18</v>
      </c>
      <c r="M1123" s="84" t="s">
        <v>18</v>
      </c>
      <c r="N1123" s="84" t="s">
        <v>18</v>
      </c>
      <c r="O1123" s="84" t="s">
        <v>18</v>
      </c>
      <c r="P1123" s="84" t="s">
        <v>18</v>
      </c>
      <c r="Q1123" s="84" t="s">
        <v>18</v>
      </c>
      <c r="R1123" s="84" t="s">
        <v>18</v>
      </c>
      <c r="S1123" s="84" t="s">
        <v>18</v>
      </c>
      <c r="T1123" s="84" t="s">
        <v>18</v>
      </c>
      <c r="U1123" s="84" t="s">
        <v>18</v>
      </c>
      <c r="V1123" s="84" t="s">
        <v>18</v>
      </c>
      <c r="W1123" s="84" t="s">
        <v>18</v>
      </c>
      <c r="Y1123" s="8" t="s">
        <v>12</v>
      </c>
    </row>
    <row r="1124" spans="2:25" ht="14.25" x14ac:dyDescent="0.2">
      <c r="B1124" s="635">
        <v>7</v>
      </c>
      <c r="C1124" s="142">
        <v>7</v>
      </c>
      <c r="D1124" s="84" t="s">
        <v>18</v>
      </c>
      <c r="E1124" s="84" t="s">
        <v>18</v>
      </c>
      <c r="F1124" s="84" t="s">
        <v>18</v>
      </c>
      <c r="G1124" s="84" t="s">
        <v>18</v>
      </c>
      <c r="H1124" s="84" t="s">
        <v>18</v>
      </c>
      <c r="I1124" s="313" t="s">
        <v>18</v>
      </c>
      <c r="J1124" s="84" t="s">
        <v>18</v>
      </c>
      <c r="K1124" s="84" t="s">
        <v>18</v>
      </c>
      <c r="L1124" s="84" t="s">
        <v>18</v>
      </c>
      <c r="M1124" s="84" t="s">
        <v>18</v>
      </c>
      <c r="N1124" s="84" t="s">
        <v>18</v>
      </c>
      <c r="O1124" s="84" t="s">
        <v>18</v>
      </c>
      <c r="P1124" s="84" t="s">
        <v>18</v>
      </c>
      <c r="Q1124" s="84" t="s">
        <v>18</v>
      </c>
      <c r="R1124" s="84" t="s">
        <v>18</v>
      </c>
      <c r="S1124" s="84" t="s">
        <v>18</v>
      </c>
      <c r="T1124" s="84" t="s">
        <v>18</v>
      </c>
      <c r="U1124" s="84" t="s">
        <v>18</v>
      </c>
      <c r="V1124" s="84" t="s">
        <v>18</v>
      </c>
      <c r="W1124" s="84" t="s">
        <v>18</v>
      </c>
      <c r="Y1124" s="8" t="s">
        <v>12</v>
      </c>
    </row>
    <row r="1125" spans="2:25" ht="14.25" x14ac:dyDescent="0.2">
      <c r="B1125" s="635" t="s">
        <v>1267</v>
      </c>
      <c r="C1125" s="142">
        <v>8</v>
      </c>
      <c r="D1125" s="84" t="s">
        <v>18</v>
      </c>
      <c r="E1125" s="84" t="s">
        <v>18</v>
      </c>
      <c r="F1125" s="84" t="s">
        <v>18</v>
      </c>
      <c r="G1125" s="84" t="s">
        <v>18</v>
      </c>
      <c r="H1125" s="84" t="s">
        <v>18</v>
      </c>
      <c r="I1125" s="313" t="s">
        <v>18</v>
      </c>
      <c r="J1125" s="84" t="s">
        <v>18</v>
      </c>
      <c r="K1125" s="84" t="s">
        <v>18</v>
      </c>
      <c r="L1125" s="84" t="s">
        <v>18</v>
      </c>
      <c r="M1125" s="84" t="s">
        <v>18</v>
      </c>
      <c r="N1125" s="84" t="s">
        <v>18</v>
      </c>
      <c r="O1125" s="84" t="s">
        <v>18</v>
      </c>
      <c r="P1125" s="84" t="s">
        <v>18</v>
      </c>
      <c r="Q1125" s="84" t="s">
        <v>18</v>
      </c>
      <c r="R1125" s="84" t="s">
        <v>18</v>
      </c>
      <c r="S1125" s="84" t="s">
        <v>18</v>
      </c>
      <c r="T1125" s="84" t="s">
        <v>18</v>
      </c>
      <c r="U1125" s="84" t="s">
        <v>18</v>
      </c>
      <c r="V1125" s="84" t="s">
        <v>18</v>
      </c>
      <c r="W1125" s="84" t="s">
        <v>18</v>
      </c>
      <c r="Y1125" s="8" t="s">
        <v>12</v>
      </c>
    </row>
    <row r="1126" spans="2:25" ht="14.25" x14ac:dyDescent="0.2">
      <c r="B1126" s="835" t="s">
        <v>1268</v>
      </c>
      <c r="C1126" s="135">
        <v>9</v>
      </c>
      <c r="D1126" s="86" t="s">
        <v>18</v>
      </c>
      <c r="E1126" s="86" t="s">
        <v>18</v>
      </c>
      <c r="F1126" s="86" t="s">
        <v>18</v>
      </c>
      <c r="G1126" s="86" t="s">
        <v>18</v>
      </c>
      <c r="H1126" s="86" t="s">
        <v>18</v>
      </c>
      <c r="I1126" s="125" t="s">
        <v>18</v>
      </c>
      <c r="J1126" s="86" t="s">
        <v>18</v>
      </c>
      <c r="K1126" s="86" t="s">
        <v>18</v>
      </c>
      <c r="L1126" s="86" t="s">
        <v>18</v>
      </c>
      <c r="M1126" s="86" t="s">
        <v>18</v>
      </c>
      <c r="N1126" s="86" t="s">
        <v>18</v>
      </c>
      <c r="O1126" s="86" t="s">
        <v>18</v>
      </c>
      <c r="P1126" s="86" t="s">
        <v>18</v>
      </c>
      <c r="Q1126" s="86" t="s">
        <v>18</v>
      </c>
      <c r="R1126" s="86" t="s">
        <v>18</v>
      </c>
      <c r="S1126" s="86" t="s">
        <v>18</v>
      </c>
      <c r="T1126" s="86" t="s">
        <v>18</v>
      </c>
      <c r="U1126" s="86" t="s">
        <v>18</v>
      </c>
      <c r="V1126" s="86" t="s">
        <v>18</v>
      </c>
      <c r="W1126" s="86" t="s">
        <v>18</v>
      </c>
      <c r="Y1126" s="8" t="s">
        <v>12</v>
      </c>
    </row>
    <row r="1127" spans="2:25" ht="14.25" x14ac:dyDescent="0.2">
      <c r="Y1127" s="8" t="s">
        <v>12</v>
      </c>
    </row>
    <row r="1128" spans="2:25" ht="57.75" x14ac:dyDescent="0.2">
      <c r="B1128" s="836" t="s">
        <v>1394</v>
      </c>
      <c r="C1128" s="837"/>
      <c r="D1128" s="272" t="s">
        <v>1286</v>
      </c>
      <c r="E1128" s="58"/>
      <c r="F1128" s="272" t="s">
        <v>1379</v>
      </c>
      <c r="G1128" s="58"/>
      <c r="H1128" s="58"/>
      <c r="I1128" s="272" t="s">
        <v>1381</v>
      </c>
      <c r="J1128" s="272" t="s">
        <v>1382</v>
      </c>
      <c r="K1128" s="272" t="s">
        <v>1383</v>
      </c>
      <c r="L1128" s="272" t="s">
        <v>1384</v>
      </c>
      <c r="M1128" s="272" t="s">
        <v>1385</v>
      </c>
      <c r="N1128" s="272" t="s">
        <v>1386</v>
      </c>
      <c r="O1128" s="272" t="s">
        <v>1387</v>
      </c>
      <c r="P1128" s="272" t="s">
        <v>1388</v>
      </c>
      <c r="Q1128" s="272" t="s">
        <v>1389</v>
      </c>
      <c r="R1128" s="272" t="s">
        <v>1390</v>
      </c>
      <c r="S1128" s="523" t="s">
        <v>2103</v>
      </c>
      <c r="T1128" s="523" t="s">
        <v>2104</v>
      </c>
      <c r="U1128" s="523" t="s">
        <v>2105</v>
      </c>
      <c r="V1128" s="523" t="s">
        <v>2106</v>
      </c>
      <c r="W1128" s="523" t="s">
        <v>2107</v>
      </c>
      <c r="Y1128" s="8" t="s">
        <v>12</v>
      </c>
    </row>
    <row r="1129" spans="2:25" ht="15" x14ac:dyDescent="0.25">
      <c r="B1129" s="832" t="s">
        <v>1392</v>
      </c>
      <c r="C1129" s="17">
        <v>352</v>
      </c>
      <c r="D1129" s="18">
        <v>1</v>
      </c>
      <c r="E1129" s="18"/>
      <c r="F1129" s="18">
        <v>3</v>
      </c>
      <c r="G1129" s="18"/>
      <c r="H1129" s="18"/>
      <c r="I1129" s="18">
        <v>6</v>
      </c>
      <c r="J1129" s="18">
        <v>7</v>
      </c>
      <c r="K1129" s="18">
        <v>8</v>
      </c>
      <c r="L1129" s="18">
        <v>9</v>
      </c>
      <c r="M1129" s="18">
        <v>10</v>
      </c>
      <c r="N1129" s="18">
        <v>11</v>
      </c>
      <c r="O1129" s="18">
        <v>12</v>
      </c>
      <c r="P1129" s="18">
        <v>13</v>
      </c>
      <c r="Q1129" s="18">
        <v>14</v>
      </c>
      <c r="R1129" s="18">
        <v>15</v>
      </c>
      <c r="S1129" s="18">
        <v>16</v>
      </c>
      <c r="T1129" s="18">
        <v>17</v>
      </c>
      <c r="U1129" s="18">
        <v>18</v>
      </c>
      <c r="V1129" s="18">
        <v>19</v>
      </c>
      <c r="W1129" s="19">
        <v>20</v>
      </c>
      <c r="Y1129" s="8" t="s">
        <v>12</v>
      </c>
    </row>
    <row r="1130" spans="2:25" ht="14.25" x14ac:dyDescent="0.2">
      <c r="B1130" s="833">
        <v>1</v>
      </c>
      <c r="C1130" s="142">
        <v>1</v>
      </c>
      <c r="D1130" s="95" t="s">
        <v>18</v>
      </c>
      <c r="E1130" s="439"/>
      <c r="F1130" s="95" t="s">
        <v>18</v>
      </c>
      <c r="G1130" s="439"/>
      <c r="H1130" s="439"/>
      <c r="I1130" s="95" t="s">
        <v>18</v>
      </c>
      <c r="J1130" s="95" t="s">
        <v>18</v>
      </c>
      <c r="K1130" s="95" t="s">
        <v>18</v>
      </c>
      <c r="L1130" s="95" t="s">
        <v>18</v>
      </c>
      <c r="M1130" s="95" t="s">
        <v>18</v>
      </c>
      <c r="N1130" s="95" t="s">
        <v>18</v>
      </c>
      <c r="O1130" s="95" t="s">
        <v>18</v>
      </c>
      <c r="P1130" s="95" t="s">
        <v>18</v>
      </c>
      <c r="Q1130" s="95" t="s">
        <v>18</v>
      </c>
      <c r="R1130" s="95" t="s">
        <v>18</v>
      </c>
      <c r="S1130" s="95" t="s">
        <v>18</v>
      </c>
      <c r="T1130" s="95" t="s">
        <v>18</v>
      </c>
      <c r="U1130" s="95" t="s">
        <v>18</v>
      </c>
      <c r="V1130" s="95" t="s">
        <v>18</v>
      </c>
      <c r="W1130" s="95" t="s">
        <v>18</v>
      </c>
      <c r="Y1130" s="8" t="s">
        <v>12</v>
      </c>
    </row>
    <row r="1131" spans="2:25" ht="14.25" x14ac:dyDescent="0.2">
      <c r="B1131" s="635">
        <v>2</v>
      </c>
      <c r="C1131" s="142">
        <v>2</v>
      </c>
      <c r="D1131" s="84" t="s">
        <v>18</v>
      </c>
      <c r="E1131" s="124"/>
      <c r="F1131" s="84" t="s">
        <v>18</v>
      </c>
      <c r="G1131" s="124"/>
      <c r="H1131" s="124"/>
      <c r="I1131" s="84" t="s">
        <v>18</v>
      </c>
      <c r="J1131" s="84" t="s">
        <v>18</v>
      </c>
      <c r="K1131" s="84" t="s">
        <v>18</v>
      </c>
      <c r="L1131" s="84" t="s">
        <v>18</v>
      </c>
      <c r="M1131" s="84" t="s">
        <v>18</v>
      </c>
      <c r="N1131" s="84" t="s">
        <v>18</v>
      </c>
      <c r="O1131" s="84" t="s">
        <v>18</v>
      </c>
      <c r="P1131" s="84" t="s">
        <v>18</v>
      </c>
      <c r="Q1131" s="84" t="s">
        <v>18</v>
      </c>
      <c r="R1131" s="84" t="s">
        <v>18</v>
      </c>
      <c r="S1131" s="84" t="s">
        <v>18</v>
      </c>
      <c r="T1131" s="84" t="s">
        <v>18</v>
      </c>
      <c r="U1131" s="84" t="s">
        <v>18</v>
      </c>
      <c r="V1131" s="84" t="s">
        <v>18</v>
      </c>
      <c r="W1131" s="84" t="s">
        <v>18</v>
      </c>
      <c r="Y1131" s="8" t="s">
        <v>12</v>
      </c>
    </row>
    <row r="1132" spans="2:25" ht="15" x14ac:dyDescent="0.25">
      <c r="B1132" s="635">
        <v>3</v>
      </c>
      <c r="C1132" s="142">
        <v>3</v>
      </c>
      <c r="D1132" s="84" t="s">
        <v>18</v>
      </c>
      <c r="E1132" s="917"/>
      <c r="F1132" s="84" t="s">
        <v>18</v>
      </c>
      <c r="G1132" s="917"/>
      <c r="H1132" s="917"/>
      <c r="I1132" s="84" t="s">
        <v>18</v>
      </c>
      <c r="J1132" s="84" t="s">
        <v>18</v>
      </c>
      <c r="K1132" s="84" t="s">
        <v>18</v>
      </c>
      <c r="L1132" s="84" t="s">
        <v>18</v>
      </c>
      <c r="M1132" s="84" t="s">
        <v>18</v>
      </c>
      <c r="N1132" s="84" t="s">
        <v>18</v>
      </c>
      <c r="O1132" s="84" t="s">
        <v>18</v>
      </c>
      <c r="P1132" s="84" t="s">
        <v>18</v>
      </c>
      <c r="Q1132" s="84" t="s">
        <v>18</v>
      </c>
      <c r="R1132" s="84" t="s">
        <v>18</v>
      </c>
      <c r="S1132" s="84" t="s">
        <v>18</v>
      </c>
      <c r="T1132" s="84" t="s">
        <v>18</v>
      </c>
      <c r="U1132" s="84" t="s">
        <v>18</v>
      </c>
      <c r="V1132" s="84" t="s">
        <v>18</v>
      </c>
      <c r="W1132" s="84" t="s">
        <v>18</v>
      </c>
      <c r="Y1132" s="8" t="s">
        <v>12</v>
      </c>
    </row>
    <row r="1133" spans="2:25" ht="14.25" x14ac:dyDescent="0.2">
      <c r="B1133" s="635">
        <v>4</v>
      </c>
      <c r="C1133" s="142">
        <v>4</v>
      </c>
      <c r="D1133" s="84" t="s">
        <v>18</v>
      </c>
      <c r="E1133" s="124"/>
      <c r="F1133" s="84" t="s">
        <v>18</v>
      </c>
      <c r="G1133" s="124"/>
      <c r="H1133" s="124"/>
      <c r="I1133" s="84" t="s">
        <v>18</v>
      </c>
      <c r="J1133" s="84" t="s">
        <v>18</v>
      </c>
      <c r="K1133" s="84" t="s">
        <v>18</v>
      </c>
      <c r="L1133" s="84" t="s">
        <v>18</v>
      </c>
      <c r="M1133" s="84" t="s">
        <v>18</v>
      </c>
      <c r="N1133" s="84" t="s">
        <v>18</v>
      </c>
      <c r="O1133" s="84" t="s">
        <v>18</v>
      </c>
      <c r="P1133" s="84" t="s">
        <v>18</v>
      </c>
      <c r="Q1133" s="84" t="s">
        <v>18</v>
      </c>
      <c r="R1133" s="84" t="s">
        <v>18</v>
      </c>
      <c r="S1133" s="84" t="s">
        <v>18</v>
      </c>
      <c r="T1133" s="84" t="s">
        <v>18</v>
      </c>
      <c r="U1133" s="84" t="s">
        <v>18</v>
      </c>
      <c r="V1133" s="84" t="s">
        <v>18</v>
      </c>
      <c r="W1133" s="84" t="s">
        <v>18</v>
      </c>
      <c r="Y1133" s="8" t="s">
        <v>12</v>
      </c>
    </row>
    <row r="1134" spans="2:25" ht="14.25" x14ac:dyDescent="0.2">
      <c r="B1134" s="635">
        <v>5</v>
      </c>
      <c r="C1134" s="142">
        <v>5</v>
      </c>
      <c r="D1134" s="84" t="s">
        <v>18</v>
      </c>
      <c r="E1134" s="124"/>
      <c r="F1134" s="84" t="s">
        <v>18</v>
      </c>
      <c r="G1134" s="124"/>
      <c r="H1134" s="124"/>
      <c r="I1134" s="84" t="s">
        <v>18</v>
      </c>
      <c r="J1134" s="84" t="s">
        <v>18</v>
      </c>
      <c r="K1134" s="84" t="s">
        <v>18</v>
      </c>
      <c r="L1134" s="84" t="s">
        <v>18</v>
      </c>
      <c r="M1134" s="84" t="s">
        <v>18</v>
      </c>
      <c r="N1134" s="84" t="s">
        <v>18</v>
      </c>
      <c r="O1134" s="84" t="s">
        <v>18</v>
      </c>
      <c r="P1134" s="84" t="s">
        <v>18</v>
      </c>
      <c r="Q1134" s="84" t="s">
        <v>18</v>
      </c>
      <c r="R1134" s="84" t="s">
        <v>18</v>
      </c>
      <c r="S1134" s="84" t="s">
        <v>18</v>
      </c>
      <c r="T1134" s="84" t="s">
        <v>18</v>
      </c>
      <c r="U1134" s="84" t="s">
        <v>18</v>
      </c>
      <c r="V1134" s="84" t="s">
        <v>18</v>
      </c>
      <c r="W1134" s="84" t="s">
        <v>18</v>
      </c>
      <c r="Y1134" s="8" t="s">
        <v>12</v>
      </c>
    </row>
    <row r="1135" spans="2:25" ht="14.25" x14ac:dyDescent="0.2">
      <c r="B1135" s="635">
        <v>6</v>
      </c>
      <c r="C1135" s="142">
        <v>6</v>
      </c>
      <c r="D1135" s="84" t="s">
        <v>18</v>
      </c>
      <c r="E1135" s="124"/>
      <c r="F1135" s="84" t="s">
        <v>18</v>
      </c>
      <c r="G1135" s="124"/>
      <c r="H1135" s="124"/>
      <c r="I1135" s="84" t="s">
        <v>18</v>
      </c>
      <c r="J1135" s="84" t="s">
        <v>18</v>
      </c>
      <c r="K1135" s="84" t="s">
        <v>18</v>
      </c>
      <c r="L1135" s="84" t="s">
        <v>18</v>
      </c>
      <c r="M1135" s="84" t="s">
        <v>18</v>
      </c>
      <c r="N1135" s="84" t="s">
        <v>18</v>
      </c>
      <c r="O1135" s="84" t="s">
        <v>18</v>
      </c>
      <c r="P1135" s="84" t="s">
        <v>18</v>
      </c>
      <c r="Q1135" s="84" t="s">
        <v>18</v>
      </c>
      <c r="R1135" s="84" t="s">
        <v>18</v>
      </c>
      <c r="S1135" s="84" t="s">
        <v>18</v>
      </c>
      <c r="T1135" s="84" t="s">
        <v>18</v>
      </c>
      <c r="U1135" s="84" t="s">
        <v>18</v>
      </c>
      <c r="V1135" s="84" t="s">
        <v>18</v>
      </c>
      <c r="W1135" s="84" t="s">
        <v>18</v>
      </c>
      <c r="Y1135" s="8" t="s">
        <v>12</v>
      </c>
    </row>
    <row r="1136" spans="2:25" ht="14.25" x14ac:dyDescent="0.2">
      <c r="B1136" s="635">
        <v>7</v>
      </c>
      <c r="C1136" s="142">
        <v>7</v>
      </c>
      <c r="D1136" s="84" t="s">
        <v>18</v>
      </c>
      <c r="E1136" s="124"/>
      <c r="F1136" s="84" t="s">
        <v>18</v>
      </c>
      <c r="G1136" s="124"/>
      <c r="H1136" s="124"/>
      <c r="I1136" s="84" t="s">
        <v>18</v>
      </c>
      <c r="J1136" s="84" t="s">
        <v>18</v>
      </c>
      <c r="K1136" s="84" t="s">
        <v>18</v>
      </c>
      <c r="L1136" s="84" t="s">
        <v>18</v>
      </c>
      <c r="M1136" s="84" t="s">
        <v>18</v>
      </c>
      <c r="N1136" s="84" t="s">
        <v>18</v>
      </c>
      <c r="O1136" s="84" t="s">
        <v>18</v>
      </c>
      <c r="P1136" s="84" t="s">
        <v>18</v>
      </c>
      <c r="Q1136" s="84" t="s">
        <v>18</v>
      </c>
      <c r="R1136" s="84" t="s">
        <v>18</v>
      </c>
      <c r="S1136" s="84" t="s">
        <v>18</v>
      </c>
      <c r="T1136" s="84" t="s">
        <v>18</v>
      </c>
      <c r="U1136" s="84" t="s">
        <v>18</v>
      </c>
      <c r="V1136" s="84" t="s">
        <v>18</v>
      </c>
      <c r="W1136" s="84" t="s">
        <v>18</v>
      </c>
      <c r="Y1136" s="8" t="s">
        <v>12</v>
      </c>
    </row>
    <row r="1137" spans="2:25" ht="14.25" x14ac:dyDescent="0.2">
      <c r="B1137" s="635" t="s">
        <v>1267</v>
      </c>
      <c r="C1137" s="142">
        <v>8</v>
      </c>
      <c r="D1137" s="84" t="s">
        <v>18</v>
      </c>
      <c r="E1137" s="124"/>
      <c r="F1137" s="84" t="s">
        <v>18</v>
      </c>
      <c r="G1137" s="124"/>
      <c r="H1137" s="124"/>
      <c r="I1137" s="84" t="s">
        <v>18</v>
      </c>
      <c r="J1137" s="84" t="s">
        <v>18</v>
      </c>
      <c r="K1137" s="84" t="s">
        <v>18</v>
      </c>
      <c r="L1137" s="84" t="s">
        <v>18</v>
      </c>
      <c r="M1137" s="84" t="s">
        <v>18</v>
      </c>
      <c r="N1137" s="84" t="s">
        <v>18</v>
      </c>
      <c r="O1137" s="84" t="s">
        <v>18</v>
      </c>
      <c r="P1137" s="84" t="s">
        <v>18</v>
      </c>
      <c r="Q1137" s="84" t="s">
        <v>18</v>
      </c>
      <c r="R1137" s="84" t="s">
        <v>18</v>
      </c>
      <c r="S1137" s="84" t="s">
        <v>18</v>
      </c>
      <c r="T1137" s="84" t="s">
        <v>18</v>
      </c>
      <c r="U1137" s="84" t="s">
        <v>18</v>
      </c>
      <c r="V1137" s="84" t="s">
        <v>18</v>
      </c>
      <c r="W1137" s="84" t="s">
        <v>18</v>
      </c>
      <c r="Y1137" s="8" t="s">
        <v>12</v>
      </c>
    </row>
    <row r="1138" spans="2:25" ht="14.25" x14ac:dyDescent="0.2">
      <c r="B1138" s="835" t="s">
        <v>1268</v>
      </c>
      <c r="C1138" s="135">
        <v>9</v>
      </c>
      <c r="D1138" s="86" t="s">
        <v>18</v>
      </c>
      <c r="E1138" s="285"/>
      <c r="F1138" s="86" t="s">
        <v>18</v>
      </c>
      <c r="G1138" s="285"/>
      <c r="H1138" s="285"/>
      <c r="I1138" s="86" t="s">
        <v>18</v>
      </c>
      <c r="J1138" s="86" t="s">
        <v>18</v>
      </c>
      <c r="K1138" s="86" t="s">
        <v>18</v>
      </c>
      <c r="L1138" s="86" t="s">
        <v>18</v>
      </c>
      <c r="M1138" s="86" t="s">
        <v>18</v>
      </c>
      <c r="N1138" s="86" t="s">
        <v>18</v>
      </c>
      <c r="O1138" s="86" t="s">
        <v>18</v>
      </c>
      <c r="P1138" s="86" t="s">
        <v>18</v>
      </c>
      <c r="Q1138" s="86" t="s">
        <v>18</v>
      </c>
      <c r="R1138" s="86" t="s">
        <v>18</v>
      </c>
      <c r="S1138" s="86" t="s">
        <v>18</v>
      </c>
      <c r="T1138" s="86" t="s">
        <v>18</v>
      </c>
      <c r="U1138" s="86" t="s">
        <v>18</v>
      </c>
      <c r="V1138" s="86" t="s">
        <v>18</v>
      </c>
      <c r="W1138" s="86" t="s">
        <v>18</v>
      </c>
      <c r="Y1138" s="8" t="s">
        <v>12</v>
      </c>
    </row>
    <row r="1139" spans="2:25" ht="14.25" x14ac:dyDescent="0.2">
      <c r="Y1139" s="8" t="s">
        <v>12</v>
      </c>
    </row>
    <row r="1140" spans="2:25" ht="57.75" x14ac:dyDescent="0.2">
      <c r="B1140" s="836" t="s">
        <v>1395</v>
      </c>
      <c r="C1140" s="837"/>
      <c r="D1140" s="272" t="s">
        <v>1286</v>
      </c>
      <c r="E1140" s="58"/>
      <c r="F1140" s="272" t="s">
        <v>1379</v>
      </c>
      <c r="G1140" s="58"/>
      <c r="H1140" s="58"/>
      <c r="I1140" s="272" t="s">
        <v>1381</v>
      </c>
      <c r="J1140" s="272" t="s">
        <v>1382</v>
      </c>
      <c r="K1140" s="272" t="s">
        <v>1383</v>
      </c>
      <c r="L1140" s="272" t="s">
        <v>1384</v>
      </c>
      <c r="M1140" s="272" t="s">
        <v>1385</v>
      </c>
      <c r="N1140" s="272" t="s">
        <v>1386</v>
      </c>
      <c r="O1140" s="272" t="s">
        <v>1387</v>
      </c>
      <c r="P1140" s="272" t="s">
        <v>1388</v>
      </c>
      <c r="Q1140" s="272" t="s">
        <v>1389</v>
      </c>
      <c r="R1140" s="272" t="s">
        <v>1390</v>
      </c>
      <c r="S1140" s="523" t="s">
        <v>2103</v>
      </c>
      <c r="T1140" s="523" t="s">
        <v>2104</v>
      </c>
      <c r="U1140" s="523" t="s">
        <v>2105</v>
      </c>
      <c r="V1140" s="523" t="s">
        <v>2106</v>
      </c>
      <c r="W1140" s="523" t="s">
        <v>2107</v>
      </c>
      <c r="Y1140" s="8" t="s">
        <v>12</v>
      </c>
    </row>
    <row r="1141" spans="2:25" ht="15" x14ac:dyDescent="0.25">
      <c r="B1141" s="832" t="s">
        <v>1392</v>
      </c>
      <c r="C1141" s="17">
        <v>353</v>
      </c>
      <c r="D1141" s="18">
        <v>1</v>
      </c>
      <c r="E1141" s="18"/>
      <c r="F1141" s="18">
        <v>3</v>
      </c>
      <c r="G1141" s="18"/>
      <c r="H1141" s="18"/>
      <c r="I1141" s="18">
        <v>6</v>
      </c>
      <c r="J1141" s="18">
        <v>7</v>
      </c>
      <c r="K1141" s="18">
        <v>8</v>
      </c>
      <c r="L1141" s="18">
        <v>9</v>
      </c>
      <c r="M1141" s="18">
        <v>10</v>
      </c>
      <c r="N1141" s="18">
        <v>11</v>
      </c>
      <c r="O1141" s="18">
        <v>12</v>
      </c>
      <c r="P1141" s="18">
        <v>13</v>
      </c>
      <c r="Q1141" s="18">
        <v>14</v>
      </c>
      <c r="R1141" s="18">
        <v>15</v>
      </c>
      <c r="S1141" s="18">
        <v>16</v>
      </c>
      <c r="T1141" s="18">
        <v>17</v>
      </c>
      <c r="U1141" s="18">
        <v>18</v>
      </c>
      <c r="V1141" s="18">
        <v>19</v>
      </c>
      <c r="W1141" s="19">
        <v>20</v>
      </c>
      <c r="Y1141" s="8" t="s">
        <v>12</v>
      </c>
    </row>
    <row r="1142" spans="2:25" ht="14.25" x14ac:dyDescent="0.2">
      <c r="B1142" s="833">
        <v>1</v>
      </c>
      <c r="C1142" s="142">
        <v>1</v>
      </c>
      <c r="D1142" s="95" t="s">
        <v>18</v>
      </c>
      <c r="E1142" s="439"/>
      <c r="F1142" s="95" t="s">
        <v>18</v>
      </c>
      <c r="G1142" s="439"/>
      <c r="H1142" s="439"/>
      <c r="I1142" s="95" t="s">
        <v>18</v>
      </c>
      <c r="J1142" s="95" t="s">
        <v>18</v>
      </c>
      <c r="K1142" s="95" t="s">
        <v>18</v>
      </c>
      <c r="L1142" s="95" t="s">
        <v>18</v>
      </c>
      <c r="M1142" s="95" t="s">
        <v>18</v>
      </c>
      <c r="N1142" s="95" t="s">
        <v>18</v>
      </c>
      <c r="O1142" s="95" t="s">
        <v>18</v>
      </c>
      <c r="P1142" s="95" t="s">
        <v>18</v>
      </c>
      <c r="Q1142" s="95" t="s">
        <v>18</v>
      </c>
      <c r="R1142" s="95" t="s">
        <v>18</v>
      </c>
      <c r="S1142" s="95" t="s">
        <v>18</v>
      </c>
      <c r="T1142" s="95" t="s">
        <v>18</v>
      </c>
      <c r="U1142" s="95" t="s">
        <v>18</v>
      </c>
      <c r="V1142" s="95" t="s">
        <v>18</v>
      </c>
      <c r="W1142" s="95" t="s">
        <v>18</v>
      </c>
      <c r="Y1142" s="8" t="s">
        <v>12</v>
      </c>
    </row>
    <row r="1143" spans="2:25" ht="14.25" x14ac:dyDescent="0.2">
      <c r="B1143" s="635">
        <v>2</v>
      </c>
      <c r="C1143" s="142">
        <v>2</v>
      </c>
      <c r="D1143" s="84" t="s">
        <v>18</v>
      </c>
      <c r="E1143" s="124"/>
      <c r="F1143" s="84" t="s">
        <v>18</v>
      </c>
      <c r="G1143" s="124"/>
      <c r="H1143" s="124"/>
      <c r="I1143" s="84" t="s">
        <v>18</v>
      </c>
      <c r="J1143" s="84" t="s">
        <v>18</v>
      </c>
      <c r="K1143" s="84" t="s">
        <v>18</v>
      </c>
      <c r="L1143" s="84" t="s">
        <v>18</v>
      </c>
      <c r="M1143" s="84" t="s">
        <v>18</v>
      </c>
      <c r="N1143" s="84" t="s">
        <v>18</v>
      </c>
      <c r="O1143" s="84" t="s">
        <v>18</v>
      </c>
      <c r="P1143" s="84" t="s">
        <v>18</v>
      </c>
      <c r="Q1143" s="84" t="s">
        <v>18</v>
      </c>
      <c r="R1143" s="84" t="s">
        <v>18</v>
      </c>
      <c r="S1143" s="84" t="s">
        <v>18</v>
      </c>
      <c r="T1143" s="84" t="s">
        <v>18</v>
      </c>
      <c r="U1143" s="84" t="s">
        <v>18</v>
      </c>
      <c r="V1143" s="84" t="s">
        <v>18</v>
      </c>
      <c r="W1143" s="84" t="s">
        <v>18</v>
      </c>
      <c r="Y1143" s="8" t="s">
        <v>12</v>
      </c>
    </row>
    <row r="1144" spans="2:25" ht="15" x14ac:dyDescent="0.25">
      <c r="B1144" s="635">
        <v>3</v>
      </c>
      <c r="C1144" s="142">
        <v>3</v>
      </c>
      <c r="D1144" s="84" t="s">
        <v>18</v>
      </c>
      <c r="E1144" s="917"/>
      <c r="F1144" s="84" t="s">
        <v>18</v>
      </c>
      <c r="G1144" s="917"/>
      <c r="H1144" s="917"/>
      <c r="I1144" s="84" t="s">
        <v>18</v>
      </c>
      <c r="J1144" s="84" t="s">
        <v>18</v>
      </c>
      <c r="K1144" s="84" t="s">
        <v>18</v>
      </c>
      <c r="L1144" s="84" t="s">
        <v>18</v>
      </c>
      <c r="M1144" s="84" t="s">
        <v>18</v>
      </c>
      <c r="N1144" s="84" t="s">
        <v>18</v>
      </c>
      <c r="O1144" s="84" t="s">
        <v>18</v>
      </c>
      <c r="P1144" s="84" t="s">
        <v>18</v>
      </c>
      <c r="Q1144" s="84" t="s">
        <v>18</v>
      </c>
      <c r="R1144" s="84" t="s">
        <v>18</v>
      </c>
      <c r="S1144" s="84" t="s">
        <v>18</v>
      </c>
      <c r="T1144" s="84" t="s">
        <v>18</v>
      </c>
      <c r="U1144" s="84" t="s">
        <v>18</v>
      </c>
      <c r="V1144" s="84" t="s">
        <v>18</v>
      </c>
      <c r="W1144" s="84" t="s">
        <v>18</v>
      </c>
      <c r="Y1144" s="8" t="s">
        <v>12</v>
      </c>
    </row>
    <row r="1145" spans="2:25" ht="14.25" x14ac:dyDescent="0.2">
      <c r="B1145" s="635">
        <v>4</v>
      </c>
      <c r="C1145" s="142">
        <v>4</v>
      </c>
      <c r="D1145" s="84" t="s">
        <v>18</v>
      </c>
      <c r="E1145" s="124"/>
      <c r="F1145" s="84" t="s">
        <v>18</v>
      </c>
      <c r="G1145" s="124"/>
      <c r="H1145" s="124"/>
      <c r="I1145" s="84" t="s">
        <v>18</v>
      </c>
      <c r="J1145" s="84" t="s">
        <v>18</v>
      </c>
      <c r="K1145" s="84" t="s">
        <v>18</v>
      </c>
      <c r="L1145" s="84" t="s">
        <v>18</v>
      </c>
      <c r="M1145" s="84" t="s">
        <v>18</v>
      </c>
      <c r="N1145" s="84" t="s">
        <v>18</v>
      </c>
      <c r="O1145" s="84" t="s">
        <v>18</v>
      </c>
      <c r="P1145" s="84" t="s">
        <v>18</v>
      </c>
      <c r="Q1145" s="84" t="s">
        <v>18</v>
      </c>
      <c r="R1145" s="84" t="s">
        <v>18</v>
      </c>
      <c r="S1145" s="84" t="s">
        <v>18</v>
      </c>
      <c r="T1145" s="84" t="s">
        <v>18</v>
      </c>
      <c r="U1145" s="84" t="s">
        <v>18</v>
      </c>
      <c r="V1145" s="84" t="s">
        <v>18</v>
      </c>
      <c r="W1145" s="84" t="s">
        <v>18</v>
      </c>
      <c r="Y1145" s="8" t="s">
        <v>12</v>
      </c>
    </row>
    <row r="1146" spans="2:25" ht="14.25" x14ac:dyDescent="0.2">
      <c r="B1146" s="635">
        <v>5</v>
      </c>
      <c r="C1146" s="142">
        <v>5</v>
      </c>
      <c r="D1146" s="84" t="s">
        <v>18</v>
      </c>
      <c r="E1146" s="124"/>
      <c r="F1146" s="84" t="s">
        <v>18</v>
      </c>
      <c r="G1146" s="124"/>
      <c r="H1146" s="124"/>
      <c r="I1146" s="84" t="s">
        <v>18</v>
      </c>
      <c r="J1146" s="84" t="s">
        <v>18</v>
      </c>
      <c r="K1146" s="84" t="s">
        <v>18</v>
      </c>
      <c r="L1146" s="84" t="s">
        <v>18</v>
      </c>
      <c r="M1146" s="84" t="s">
        <v>18</v>
      </c>
      <c r="N1146" s="84" t="s">
        <v>18</v>
      </c>
      <c r="O1146" s="84" t="s">
        <v>18</v>
      </c>
      <c r="P1146" s="84" t="s">
        <v>18</v>
      </c>
      <c r="Q1146" s="84" t="s">
        <v>18</v>
      </c>
      <c r="R1146" s="84" t="s">
        <v>18</v>
      </c>
      <c r="S1146" s="84" t="s">
        <v>18</v>
      </c>
      <c r="T1146" s="84" t="s">
        <v>18</v>
      </c>
      <c r="U1146" s="84" t="s">
        <v>18</v>
      </c>
      <c r="V1146" s="84" t="s">
        <v>18</v>
      </c>
      <c r="W1146" s="84" t="s">
        <v>18</v>
      </c>
      <c r="Y1146" s="8" t="s">
        <v>12</v>
      </c>
    </row>
    <row r="1147" spans="2:25" ht="14.25" x14ac:dyDescent="0.2">
      <c r="B1147" s="635">
        <v>6</v>
      </c>
      <c r="C1147" s="142">
        <v>6</v>
      </c>
      <c r="D1147" s="84" t="s">
        <v>18</v>
      </c>
      <c r="E1147" s="124"/>
      <c r="F1147" s="84" t="s">
        <v>18</v>
      </c>
      <c r="G1147" s="124"/>
      <c r="H1147" s="124"/>
      <c r="I1147" s="84" t="s">
        <v>18</v>
      </c>
      <c r="J1147" s="84" t="s">
        <v>18</v>
      </c>
      <c r="K1147" s="84" t="s">
        <v>18</v>
      </c>
      <c r="L1147" s="84" t="s">
        <v>18</v>
      </c>
      <c r="M1147" s="84" t="s">
        <v>18</v>
      </c>
      <c r="N1147" s="84" t="s">
        <v>18</v>
      </c>
      <c r="O1147" s="84" t="s">
        <v>18</v>
      </c>
      <c r="P1147" s="84" t="s">
        <v>18</v>
      </c>
      <c r="Q1147" s="84" t="s">
        <v>18</v>
      </c>
      <c r="R1147" s="84" t="s">
        <v>18</v>
      </c>
      <c r="S1147" s="84" t="s">
        <v>18</v>
      </c>
      <c r="T1147" s="84" t="s">
        <v>18</v>
      </c>
      <c r="U1147" s="84" t="s">
        <v>18</v>
      </c>
      <c r="V1147" s="84" t="s">
        <v>18</v>
      </c>
      <c r="W1147" s="84" t="s">
        <v>18</v>
      </c>
      <c r="Y1147" s="8" t="s">
        <v>12</v>
      </c>
    </row>
    <row r="1148" spans="2:25" ht="14.25" x14ac:dyDescent="0.2">
      <c r="B1148" s="635">
        <v>7</v>
      </c>
      <c r="C1148" s="142">
        <v>7</v>
      </c>
      <c r="D1148" s="84" t="s">
        <v>18</v>
      </c>
      <c r="E1148" s="124"/>
      <c r="F1148" s="84" t="s">
        <v>18</v>
      </c>
      <c r="G1148" s="124"/>
      <c r="H1148" s="124"/>
      <c r="I1148" s="84" t="s">
        <v>18</v>
      </c>
      <c r="J1148" s="84" t="s">
        <v>18</v>
      </c>
      <c r="K1148" s="84" t="s">
        <v>18</v>
      </c>
      <c r="L1148" s="84" t="s">
        <v>18</v>
      </c>
      <c r="M1148" s="84" t="s">
        <v>18</v>
      </c>
      <c r="N1148" s="84" t="s">
        <v>18</v>
      </c>
      <c r="O1148" s="84" t="s">
        <v>18</v>
      </c>
      <c r="P1148" s="84" t="s">
        <v>18</v>
      </c>
      <c r="Q1148" s="84" t="s">
        <v>18</v>
      </c>
      <c r="R1148" s="84" t="s">
        <v>18</v>
      </c>
      <c r="S1148" s="84" t="s">
        <v>18</v>
      </c>
      <c r="T1148" s="84" t="s">
        <v>18</v>
      </c>
      <c r="U1148" s="84" t="s">
        <v>18</v>
      </c>
      <c r="V1148" s="84" t="s">
        <v>18</v>
      </c>
      <c r="W1148" s="84" t="s">
        <v>18</v>
      </c>
      <c r="Y1148" s="8" t="s">
        <v>12</v>
      </c>
    </row>
    <row r="1149" spans="2:25" ht="14.25" x14ac:dyDescent="0.2">
      <c r="B1149" s="635" t="s">
        <v>1267</v>
      </c>
      <c r="C1149" s="142">
        <v>8</v>
      </c>
      <c r="D1149" s="84" t="s">
        <v>18</v>
      </c>
      <c r="E1149" s="124"/>
      <c r="F1149" s="84" t="s">
        <v>18</v>
      </c>
      <c r="G1149" s="124"/>
      <c r="H1149" s="124"/>
      <c r="I1149" s="84" t="s">
        <v>18</v>
      </c>
      <c r="J1149" s="84" t="s">
        <v>18</v>
      </c>
      <c r="K1149" s="84" t="s">
        <v>18</v>
      </c>
      <c r="L1149" s="84" t="s">
        <v>18</v>
      </c>
      <c r="M1149" s="84" t="s">
        <v>18</v>
      </c>
      <c r="N1149" s="84" t="s">
        <v>18</v>
      </c>
      <c r="O1149" s="84" t="s">
        <v>18</v>
      </c>
      <c r="P1149" s="84" t="s">
        <v>18</v>
      </c>
      <c r="Q1149" s="84" t="s">
        <v>18</v>
      </c>
      <c r="R1149" s="84" t="s">
        <v>18</v>
      </c>
      <c r="S1149" s="84" t="s">
        <v>18</v>
      </c>
      <c r="T1149" s="84" t="s">
        <v>18</v>
      </c>
      <c r="U1149" s="84" t="s">
        <v>18</v>
      </c>
      <c r="V1149" s="84" t="s">
        <v>18</v>
      </c>
      <c r="W1149" s="84" t="s">
        <v>18</v>
      </c>
      <c r="Y1149" s="8" t="s">
        <v>12</v>
      </c>
    </row>
    <row r="1150" spans="2:25" ht="14.25" x14ac:dyDescent="0.2">
      <c r="B1150" s="835" t="s">
        <v>1268</v>
      </c>
      <c r="C1150" s="135">
        <v>9</v>
      </c>
      <c r="D1150" s="86" t="s">
        <v>18</v>
      </c>
      <c r="E1150" s="285"/>
      <c r="F1150" s="86" t="s">
        <v>18</v>
      </c>
      <c r="G1150" s="285"/>
      <c r="H1150" s="285"/>
      <c r="I1150" s="86" t="s">
        <v>18</v>
      </c>
      <c r="J1150" s="86" t="s">
        <v>18</v>
      </c>
      <c r="K1150" s="86" t="s">
        <v>18</v>
      </c>
      <c r="L1150" s="86" t="s">
        <v>18</v>
      </c>
      <c r="M1150" s="86" t="s">
        <v>18</v>
      </c>
      <c r="N1150" s="86" t="s">
        <v>18</v>
      </c>
      <c r="O1150" s="86" t="s">
        <v>18</v>
      </c>
      <c r="P1150" s="86" t="s">
        <v>18</v>
      </c>
      <c r="Q1150" s="86" t="s">
        <v>18</v>
      </c>
      <c r="R1150" s="86" t="s">
        <v>18</v>
      </c>
      <c r="S1150" s="86" t="s">
        <v>18</v>
      </c>
      <c r="T1150" s="86" t="s">
        <v>18</v>
      </c>
      <c r="U1150" s="86" t="s">
        <v>18</v>
      </c>
      <c r="V1150" s="86" t="s">
        <v>18</v>
      </c>
      <c r="W1150" s="86" t="s">
        <v>18</v>
      </c>
      <c r="Y1150" s="8" t="s">
        <v>12</v>
      </c>
    </row>
    <row r="1151" spans="2:25" ht="14.25" x14ac:dyDescent="0.2">
      <c r="Y1151" s="8" t="s">
        <v>12</v>
      </c>
    </row>
    <row r="1152" spans="2:25" ht="76.5" x14ac:dyDescent="0.2">
      <c r="B1152" s="836" t="s">
        <v>1397</v>
      </c>
      <c r="C1152" s="837"/>
      <c r="D1152" s="272" t="s">
        <v>1286</v>
      </c>
      <c r="E1152" s="58"/>
      <c r="F1152" s="523" t="s">
        <v>2094</v>
      </c>
      <c r="G1152" s="541" t="s">
        <v>1377</v>
      </c>
      <c r="H1152" s="523" t="s">
        <v>1380</v>
      </c>
      <c r="I1152" s="272" t="s">
        <v>1381</v>
      </c>
      <c r="J1152" s="272" t="s">
        <v>1382</v>
      </c>
      <c r="K1152" s="272" t="s">
        <v>1383</v>
      </c>
      <c r="L1152" s="272" t="s">
        <v>1384</v>
      </c>
      <c r="M1152" s="272" t="s">
        <v>1385</v>
      </c>
      <c r="N1152" s="272" t="s">
        <v>1386</v>
      </c>
      <c r="O1152" s="272" t="s">
        <v>1387</v>
      </c>
      <c r="P1152" s="272" t="s">
        <v>1388</v>
      </c>
      <c r="Q1152" s="272" t="s">
        <v>1389</v>
      </c>
      <c r="R1152" s="272" t="s">
        <v>1390</v>
      </c>
      <c r="S1152" s="523" t="s">
        <v>2103</v>
      </c>
      <c r="T1152" s="523" t="s">
        <v>2104</v>
      </c>
      <c r="U1152" s="523" t="s">
        <v>2105</v>
      </c>
      <c r="V1152" s="523" t="s">
        <v>2106</v>
      </c>
      <c r="W1152" s="523" t="s">
        <v>2107</v>
      </c>
      <c r="Y1152" s="8" t="s">
        <v>12</v>
      </c>
    </row>
    <row r="1153" spans="2:25" ht="14.25" x14ac:dyDescent="0.2">
      <c r="B1153" s="679"/>
      <c r="C1153" s="17">
        <v>354</v>
      </c>
      <c r="D1153" s="18">
        <v>1</v>
      </c>
      <c r="E1153" s="18"/>
      <c r="F1153" s="18">
        <v>3</v>
      </c>
      <c r="G1153" s="18">
        <v>4</v>
      </c>
      <c r="H1153" s="18">
        <v>5</v>
      </c>
      <c r="I1153" s="18">
        <v>6</v>
      </c>
      <c r="J1153" s="18">
        <v>7</v>
      </c>
      <c r="K1153" s="18">
        <v>8</v>
      </c>
      <c r="L1153" s="18">
        <v>9</v>
      </c>
      <c r="M1153" s="18">
        <v>10</v>
      </c>
      <c r="N1153" s="18">
        <v>11</v>
      </c>
      <c r="O1153" s="18">
        <v>12</v>
      </c>
      <c r="P1153" s="18">
        <v>13</v>
      </c>
      <c r="Q1153" s="18">
        <v>14</v>
      </c>
      <c r="R1153" s="18">
        <v>15</v>
      </c>
      <c r="S1153" s="18">
        <v>16</v>
      </c>
      <c r="T1153" s="18">
        <v>17</v>
      </c>
      <c r="U1153" s="18">
        <v>18</v>
      </c>
      <c r="V1153" s="18">
        <v>19</v>
      </c>
      <c r="W1153" s="19">
        <v>20</v>
      </c>
      <c r="Y1153" s="8" t="s">
        <v>12</v>
      </c>
    </row>
    <row r="1154" spans="2:25" ht="14.25" x14ac:dyDescent="0.2">
      <c r="B1154" s="833">
        <v>1</v>
      </c>
      <c r="C1154" s="142">
        <v>1</v>
      </c>
      <c r="D1154" s="95" t="s">
        <v>18</v>
      </c>
      <c r="E1154" s="439"/>
      <c r="F1154" s="95" t="s">
        <v>18</v>
      </c>
      <c r="G1154" s="95" t="s">
        <v>18</v>
      </c>
      <c r="H1154" s="95" t="s">
        <v>18</v>
      </c>
      <c r="I1154" s="95" t="s">
        <v>18</v>
      </c>
      <c r="J1154" s="95" t="s">
        <v>18</v>
      </c>
      <c r="K1154" s="95" t="s">
        <v>18</v>
      </c>
      <c r="L1154" s="95" t="s">
        <v>18</v>
      </c>
      <c r="M1154" s="95" t="s">
        <v>18</v>
      </c>
      <c r="N1154" s="95" t="s">
        <v>18</v>
      </c>
      <c r="O1154" s="95" t="s">
        <v>18</v>
      </c>
      <c r="P1154" s="95" t="s">
        <v>18</v>
      </c>
      <c r="Q1154" s="95" t="s">
        <v>18</v>
      </c>
      <c r="R1154" s="95" t="s">
        <v>18</v>
      </c>
      <c r="S1154" s="95" t="s">
        <v>18</v>
      </c>
      <c r="T1154" s="95" t="s">
        <v>18</v>
      </c>
      <c r="U1154" s="95" t="s">
        <v>18</v>
      </c>
      <c r="V1154" s="95" t="s">
        <v>18</v>
      </c>
      <c r="W1154" s="95" t="s">
        <v>18</v>
      </c>
      <c r="Y1154" s="8" t="s">
        <v>12</v>
      </c>
    </row>
    <row r="1155" spans="2:25" ht="14.25" x14ac:dyDescent="0.2">
      <c r="B1155" s="635">
        <v>2</v>
      </c>
      <c r="C1155" s="142">
        <v>2</v>
      </c>
      <c r="D1155" s="84" t="s">
        <v>18</v>
      </c>
      <c r="E1155" s="124"/>
      <c r="F1155" s="84" t="s">
        <v>18</v>
      </c>
      <c r="G1155" s="84" t="s">
        <v>18</v>
      </c>
      <c r="H1155" s="84" t="s">
        <v>18</v>
      </c>
      <c r="I1155" s="84" t="s">
        <v>18</v>
      </c>
      <c r="J1155" s="84" t="s">
        <v>18</v>
      </c>
      <c r="K1155" s="84" t="s">
        <v>18</v>
      </c>
      <c r="L1155" s="84" t="s">
        <v>18</v>
      </c>
      <c r="M1155" s="84" t="s">
        <v>18</v>
      </c>
      <c r="N1155" s="84" t="s">
        <v>18</v>
      </c>
      <c r="O1155" s="84" t="s">
        <v>18</v>
      </c>
      <c r="P1155" s="84" t="s">
        <v>18</v>
      </c>
      <c r="Q1155" s="84" t="s">
        <v>18</v>
      </c>
      <c r="R1155" s="84" t="s">
        <v>18</v>
      </c>
      <c r="S1155" s="84" t="s">
        <v>18</v>
      </c>
      <c r="T1155" s="84" t="s">
        <v>18</v>
      </c>
      <c r="U1155" s="84" t="s">
        <v>18</v>
      </c>
      <c r="V1155" s="84" t="s">
        <v>18</v>
      </c>
      <c r="W1155" s="84" t="s">
        <v>18</v>
      </c>
      <c r="Y1155" s="8" t="s">
        <v>12</v>
      </c>
    </row>
    <row r="1156" spans="2:25" ht="15" x14ac:dyDescent="0.25">
      <c r="B1156" s="635">
        <v>3</v>
      </c>
      <c r="C1156" s="142">
        <v>3</v>
      </c>
      <c r="D1156" s="84" t="s">
        <v>18</v>
      </c>
      <c r="E1156" s="917"/>
      <c r="F1156" s="84" t="s">
        <v>18</v>
      </c>
      <c r="G1156" s="84" t="s">
        <v>18</v>
      </c>
      <c r="H1156" s="84" t="s">
        <v>18</v>
      </c>
      <c r="I1156" s="84" t="s">
        <v>18</v>
      </c>
      <c r="J1156" s="84" t="s">
        <v>18</v>
      </c>
      <c r="K1156" s="84" t="s">
        <v>18</v>
      </c>
      <c r="L1156" s="84" t="s">
        <v>18</v>
      </c>
      <c r="M1156" s="84" t="s">
        <v>18</v>
      </c>
      <c r="N1156" s="84" t="s">
        <v>18</v>
      </c>
      <c r="O1156" s="84" t="s">
        <v>18</v>
      </c>
      <c r="P1156" s="84" t="s">
        <v>18</v>
      </c>
      <c r="Q1156" s="84" t="s">
        <v>18</v>
      </c>
      <c r="R1156" s="84" t="s">
        <v>18</v>
      </c>
      <c r="S1156" s="84" t="s">
        <v>18</v>
      </c>
      <c r="T1156" s="84" t="s">
        <v>18</v>
      </c>
      <c r="U1156" s="84" t="s">
        <v>18</v>
      </c>
      <c r="V1156" s="84" t="s">
        <v>18</v>
      </c>
      <c r="W1156" s="84" t="s">
        <v>18</v>
      </c>
      <c r="Y1156" s="8" t="s">
        <v>12</v>
      </c>
    </row>
    <row r="1157" spans="2:25" ht="14.25" x14ac:dyDescent="0.2">
      <c r="B1157" s="635">
        <v>4</v>
      </c>
      <c r="C1157" s="142">
        <v>4</v>
      </c>
      <c r="D1157" s="84" t="s">
        <v>18</v>
      </c>
      <c r="E1157" s="124"/>
      <c r="F1157" s="84" t="s">
        <v>18</v>
      </c>
      <c r="G1157" s="84" t="s">
        <v>18</v>
      </c>
      <c r="H1157" s="84" t="s">
        <v>18</v>
      </c>
      <c r="I1157" s="84" t="s">
        <v>18</v>
      </c>
      <c r="J1157" s="84" t="s">
        <v>18</v>
      </c>
      <c r="K1157" s="84" t="s">
        <v>18</v>
      </c>
      <c r="L1157" s="84" t="s">
        <v>18</v>
      </c>
      <c r="M1157" s="84" t="s">
        <v>18</v>
      </c>
      <c r="N1157" s="84" t="s">
        <v>18</v>
      </c>
      <c r="O1157" s="84" t="s">
        <v>18</v>
      </c>
      <c r="P1157" s="84" t="s">
        <v>18</v>
      </c>
      <c r="Q1157" s="84" t="s">
        <v>18</v>
      </c>
      <c r="R1157" s="84" t="s">
        <v>18</v>
      </c>
      <c r="S1157" s="84" t="s">
        <v>18</v>
      </c>
      <c r="T1157" s="84" t="s">
        <v>18</v>
      </c>
      <c r="U1157" s="84" t="s">
        <v>18</v>
      </c>
      <c r="V1157" s="84" t="s">
        <v>18</v>
      </c>
      <c r="W1157" s="84" t="s">
        <v>18</v>
      </c>
      <c r="Y1157" s="8" t="s">
        <v>12</v>
      </c>
    </row>
    <row r="1158" spans="2:25" ht="14.25" x14ac:dyDescent="0.2">
      <c r="B1158" s="635">
        <v>5</v>
      </c>
      <c r="C1158" s="142">
        <v>5</v>
      </c>
      <c r="D1158" s="84" t="s">
        <v>18</v>
      </c>
      <c r="E1158" s="124"/>
      <c r="F1158" s="84" t="s">
        <v>18</v>
      </c>
      <c r="G1158" s="84" t="s">
        <v>18</v>
      </c>
      <c r="H1158" s="84" t="s">
        <v>18</v>
      </c>
      <c r="I1158" s="84" t="s">
        <v>18</v>
      </c>
      <c r="J1158" s="84" t="s">
        <v>18</v>
      </c>
      <c r="K1158" s="84" t="s">
        <v>18</v>
      </c>
      <c r="L1158" s="84" t="s">
        <v>18</v>
      </c>
      <c r="M1158" s="84" t="s">
        <v>18</v>
      </c>
      <c r="N1158" s="84" t="s">
        <v>18</v>
      </c>
      <c r="O1158" s="84" t="s">
        <v>18</v>
      </c>
      <c r="P1158" s="84" t="s">
        <v>18</v>
      </c>
      <c r="Q1158" s="84" t="s">
        <v>18</v>
      </c>
      <c r="R1158" s="84" t="s">
        <v>18</v>
      </c>
      <c r="S1158" s="84" t="s">
        <v>18</v>
      </c>
      <c r="T1158" s="84" t="s">
        <v>18</v>
      </c>
      <c r="U1158" s="84" t="s">
        <v>18</v>
      </c>
      <c r="V1158" s="84" t="s">
        <v>18</v>
      </c>
      <c r="W1158" s="84" t="s">
        <v>18</v>
      </c>
      <c r="Y1158" s="8" t="s">
        <v>12</v>
      </c>
    </row>
    <row r="1159" spans="2:25" ht="14.25" x14ac:dyDescent="0.2">
      <c r="B1159" s="635">
        <v>6</v>
      </c>
      <c r="C1159" s="142">
        <v>6</v>
      </c>
      <c r="D1159" s="84" t="s">
        <v>18</v>
      </c>
      <c r="E1159" s="124"/>
      <c r="F1159" s="84" t="s">
        <v>18</v>
      </c>
      <c r="G1159" s="84" t="s">
        <v>18</v>
      </c>
      <c r="H1159" s="84" t="s">
        <v>18</v>
      </c>
      <c r="I1159" s="84" t="s">
        <v>18</v>
      </c>
      <c r="J1159" s="84" t="s">
        <v>18</v>
      </c>
      <c r="K1159" s="84" t="s">
        <v>18</v>
      </c>
      <c r="L1159" s="84" t="s">
        <v>18</v>
      </c>
      <c r="M1159" s="84" t="s">
        <v>18</v>
      </c>
      <c r="N1159" s="84" t="s">
        <v>18</v>
      </c>
      <c r="O1159" s="84" t="s">
        <v>18</v>
      </c>
      <c r="P1159" s="84" t="s">
        <v>18</v>
      </c>
      <c r="Q1159" s="84" t="s">
        <v>18</v>
      </c>
      <c r="R1159" s="84" t="s">
        <v>18</v>
      </c>
      <c r="S1159" s="84" t="s">
        <v>18</v>
      </c>
      <c r="T1159" s="84" t="s">
        <v>18</v>
      </c>
      <c r="U1159" s="84" t="s">
        <v>18</v>
      </c>
      <c r="V1159" s="84" t="s">
        <v>18</v>
      </c>
      <c r="W1159" s="84" t="s">
        <v>18</v>
      </c>
      <c r="Y1159" s="8" t="s">
        <v>12</v>
      </c>
    </row>
    <row r="1160" spans="2:25" ht="14.25" x14ac:dyDescent="0.2">
      <c r="B1160" s="635">
        <v>7</v>
      </c>
      <c r="C1160" s="142">
        <v>7</v>
      </c>
      <c r="D1160" s="84" t="s">
        <v>18</v>
      </c>
      <c r="E1160" s="124"/>
      <c r="F1160" s="84" t="s">
        <v>18</v>
      </c>
      <c r="G1160" s="84" t="s">
        <v>18</v>
      </c>
      <c r="H1160" s="84" t="s">
        <v>18</v>
      </c>
      <c r="I1160" s="84" t="s">
        <v>18</v>
      </c>
      <c r="J1160" s="84" t="s">
        <v>18</v>
      </c>
      <c r="K1160" s="84" t="s">
        <v>18</v>
      </c>
      <c r="L1160" s="84" t="s">
        <v>18</v>
      </c>
      <c r="M1160" s="84" t="s">
        <v>18</v>
      </c>
      <c r="N1160" s="84" t="s">
        <v>18</v>
      </c>
      <c r="O1160" s="84" t="s">
        <v>18</v>
      </c>
      <c r="P1160" s="84" t="s">
        <v>18</v>
      </c>
      <c r="Q1160" s="84" t="s">
        <v>18</v>
      </c>
      <c r="R1160" s="84" t="s">
        <v>18</v>
      </c>
      <c r="S1160" s="84" t="s">
        <v>18</v>
      </c>
      <c r="T1160" s="84" t="s">
        <v>18</v>
      </c>
      <c r="U1160" s="84" t="s">
        <v>18</v>
      </c>
      <c r="V1160" s="84" t="s">
        <v>18</v>
      </c>
      <c r="W1160" s="84" t="s">
        <v>18</v>
      </c>
      <c r="Y1160" s="8" t="s">
        <v>12</v>
      </c>
    </row>
    <row r="1161" spans="2:25" ht="14.25" x14ac:dyDescent="0.2">
      <c r="B1161" s="635" t="s">
        <v>1267</v>
      </c>
      <c r="C1161" s="142">
        <v>8</v>
      </c>
      <c r="D1161" s="84" t="s">
        <v>18</v>
      </c>
      <c r="E1161" s="124"/>
      <c r="F1161" s="84" t="s">
        <v>18</v>
      </c>
      <c r="G1161" s="84" t="s">
        <v>18</v>
      </c>
      <c r="H1161" s="84" t="s">
        <v>18</v>
      </c>
      <c r="I1161" s="84" t="s">
        <v>18</v>
      </c>
      <c r="J1161" s="84" t="s">
        <v>18</v>
      </c>
      <c r="K1161" s="84" t="s">
        <v>18</v>
      </c>
      <c r="L1161" s="84" t="s">
        <v>18</v>
      </c>
      <c r="M1161" s="84" t="s">
        <v>18</v>
      </c>
      <c r="N1161" s="84" t="s">
        <v>18</v>
      </c>
      <c r="O1161" s="84" t="s">
        <v>18</v>
      </c>
      <c r="P1161" s="84" t="s">
        <v>18</v>
      </c>
      <c r="Q1161" s="84" t="s">
        <v>18</v>
      </c>
      <c r="R1161" s="84" t="s">
        <v>18</v>
      </c>
      <c r="S1161" s="84" t="s">
        <v>18</v>
      </c>
      <c r="T1161" s="84" t="s">
        <v>18</v>
      </c>
      <c r="U1161" s="84" t="s">
        <v>18</v>
      </c>
      <c r="V1161" s="84" t="s">
        <v>18</v>
      </c>
      <c r="W1161" s="84" t="s">
        <v>18</v>
      </c>
      <c r="Y1161" s="8" t="s">
        <v>12</v>
      </c>
    </row>
    <row r="1162" spans="2:25" ht="14.25" x14ac:dyDescent="0.2">
      <c r="B1162" s="835" t="s">
        <v>1268</v>
      </c>
      <c r="C1162" s="62">
        <v>9</v>
      </c>
      <c r="D1162" s="86" t="s">
        <v>18</v>
      </c>
      <c r="E1162" s="285"/>
      <c r="F1162" s="86" t="s">
        <v>18</v>
      </c>
      <c r="G1162" s="86" t="s">
        <v>18</v>
      </c>
      <c r="H1162" s="86" t="s">
        <v>18</v>
      </c>
      <c r="I1162" s="86" t="s">
        <v>18</v>
      </c>
      <c r="J1162" s="86" t="s">
        <v>18</v>
      </c>
      <c r="K1162" s="86" t="s">
        <v>18</v>
      </c>
      <c r="L1162" s="86" t="s">
        <v>18</v>
      </c>
      <c r="M1162" s="86" t="s">
        <v>18</v>
      </c>
      <c r="N1162" s="86" t="s">
        <v>18</v>
      </c>
      <c r="O1162" s="86" t="s">
        <v>18</v>
      </c>
      <c r="P1162" s="86" t="s">
        <v>18</v>
      </c>
      <c r="Q1162" s="86" t="s">
        <v>18</v>
      </c>
      <c r="R1162" s="86" t="s">
        <v>18</v>
      </c>
      <c r="S1162" s="86" t="s">
        <v>18</v>
      </c>
      <c r="T1162" s="86" t="s">
        <v>18</v>
      </c>
      <c r="U1162" s="86" t="s">
        <v>18</v>
      </c>
      <c r="V1162" s="86" t="s">
        <v>18</v>
      </c>
      <c r="W1162" s="86" t="s">
        <v>18</v>
      </c>
      <c r="Y1162" s="8" t="s">
        <v>12</v>
      </c>
    </row>
    <row r="1163" spans="2:25" ht="25.5" x14ac:dyDescent="0.2">
      <c r="B1163" s="919" t="s">
        <v>1398</v>
      </c>
      <c r="C1163" s="284">
        <v>10</v>
      </c>
      <c r="D1163" s="194"/>
      <c r="E1163" s="194"/>
      <c r="F1163" s="194"/>
      <c r="G1163" s="66" t="s">
        <v>18</v>
      </c>
      <c r="Y1163" s="8" t="s">
        <v>12</v>
      </c>
    </row>
    <row r="1164" spans="2:25" ht="14.25" x14ac:dyDescent="0.2">
      <c r="Y1164" s="8" t="s">
        <v>12</v>
      </c>
    </row>
    <row r="1165" spans="2:25" ht="30" x14ac:dyDescent="0.2">
      <c r="B1165" s="836" t="s">
        <v>1399</v>
      </c>
      <c r="C1165" s="837"/>
      <c r="D1165" s="272"/>
      <c r="Y1165" s="8" t="s">
        <v>12</v>
      </c>
    </row>
    <row r="1166" spans="2:25" ht="14.25" x14ac:dyDescent="0.2">
      <c r="B1166" s="679"/>
      <c r="C1166" s="864">
        <v>355</v>
      </c>
      <c r="D1166" s="19">
        <v>1</v>
      </c>
      <c r="Y1166" s="8" t="s">
        <v>12</v>
      </c>
    </row>
    <row r="1167" spans="2:25" ht="14.25" x14ac:dyDescent="0.2">
      <c r="B1167" s="700">
        <v>1</v>
      </c>
      <c r="C1167" s="142">
        <v>1</v>
      </c>
      <c r="D1167" s="95" t="s">
        <v>18</v>
      </c>
      <c r="Y1167" s="8" t="s">
        <v>12</v>
      </c>
    </row>
    <row r="1168" spans="2:25" ht="14.25" x14ac:dyDescent="0.2">
      <c r="B1168" s="702">
        <v>2</v>
      </c>
      <c r="C1168" s="142">
        <v>2</v>
      </c>
      <c r="D1168" s="84" t="s">
        <v>18</v>
      </c>
      <c r="Y1168" s="8" t="s">
        <v>12</v>
      </c>
    </row>
    <row r="1169" spans="1:25" ht="14.25" x14ac:dyDescent="0.2">
      <c r="B1169" s="702">
        <v>3</v>
      </c>
      <c r="C1169" s="142">
        <v>3</v>
      </c>
      <c r="D1169" s="84" t="s">
        <v>18</v>
      </c>
      <c r="Y1169" s="8" t="s">
        <v>12</v>
      </c>
    </row>
    <row r="1170" spans="1:25" ht="14.25" x14ac:dyDescent="0.2">
      <c r="B1170" s="702">
        <v>4</v>
      </c>
      <c r="C1170" s="142">
        <v>4</v>
      </c>
      <c r="D1170" s="84" t="s">
        <v>18</v>
      </c>
      <c r="Y1170" s="8" t="s">
        <v>12</v>
      </c>
    </row>
    <row r="1171" spans="1:25" ht="14.25" x14ac:dyDescent="0.2">
      <c r="B1171" s="702">
        <v>5</v>
      </c>
      <c r="C1171" s="142">
        <v>5</v>
      </c>
      <c r="D1171" s="84" t="s">
        <v>18</v>
      </c>
      <c r="Y1171" s="8" t="s">
        <v>12</v>
      </c>
    </row>
    <row r="1172" spans="1:25" ht="14.25" x14ac:dyDescent="0.2">
      <c r="B1172" s="702">
        <v>6</v>
      </c>
      <c r="C1172" s="142">
        <v>6</v>
      </c>
      <c r="D1172" s="84" t="s">
        <v>18</v>
      </c>
      <c r="Y1172" s="8" t="s">
        <v>12</v>
      </c>
    </row>
    <row r="1173" spans="1:25" ht="14.25" x14ac:dyDescent="0.2">
      <c r="B1173" s="702">
        <v>7</v>
      </c>
      <c r="C1173" s="142">
        <v>7</v>
      </c>
      <c r="D1173" s="84" t="s">
        <v>18</v>
      </c>
      <c r="Y1173" s="8" t="s">
        <v>12</v>
      </c>
    </row>
    <row r="1174" spans="1:25" ht="14.25" x14ac:dyDescent="0.2">
      <c r="B1174" s="702" t="s">
        <v>1267</v>
      </c>
      <c r="C1174" s="142">
        <v>8</v>
      </c>
      <c r="D1174" s="84" t="s">
        <v>18</v>
      </c>
      <c r="Y1174" s="8" t="s">
        <v>12</v>
      </c>
    </row>
    <row r="1175" spans="1:25" ht="14.25" x14ac:dyDescent="0.2">
      <c r="B1175" s="708" t="s">
        <v>1268</v>
      </c>
      <c r="C1175" s="135">
        <v>9</v>
      </c>
      <c r="D1175" s="86" t="s">
        <v>18</v>
      </c>
      <c r="Y1175" s="8" t="s">
        <v>12</v>
      </c>
    </row>
    <row r="1176" spans="1:25" ht="14.25" x14ac:dyDescent="0.2">
      <c r="Y1176" s="8" t="s">
        <v>12</v>
      </c>
    </row>
    <row r="1177" spans="1:25" ht="14.25" x14ac:dyDescent="0.2">
      <c r="A1177" s="8" t="s">
        <v>12</v>
      </c>
      <c r="B1177" s="1524" t="s">
        <v>2066</v>
      </c>
      <c r="C1177" s="8" t="s">
        <v>12</v>
      </c>
      <c r="D1177" s="8" t="s">
        <v>12</v>
      </c>
      <c r="E1177" s="8" t="s">
        <v>12</v>
      </c>
      <c r="F1177" s="8" t="s">
        <v>12</v>
      </c>
      <c r="G1177" s="8" t="s">
        <v>12</v>
      </c>
      <c r="H1177" s="8" t="s">
        <v>12</v>
      </c>
      <c r="I1177" s="8" t="s">
        <v>12</v>
      </c>
      <c r="J1177" s="8" t="s">
        <v>12</v>
      </c>
      <c r="K1177" s="8" t="s">
        <v>12</v>
      </c>
      <c r="L1177" s="8" t="s">
        <v>12</v>
      </c>
      <c r="M1177" s="8" t="s">
        <v>12</v>
      </c>
      <c r="N1177" s="8" t="s">
        <v>12</v>
      </c>
      <c r="O1177" s="8" t="s">
        <v>12</v>
      </c>
      <c r="P1177" s="8" t="s">
        <v>12</v>
      </c>
      <c r="Q1177" s="8" t="s">
        <v>12</v>
      </c>
      <c r="R1177" s="8" t="s">
        <v>12</v>
      </c>
      <c r="S1177" s="8" t="s">
        <v>12</v>
      </c>
      <c r="T1177" s="8" t="s">
        <v>12</v>
      </c>
      <c r="U1177" s="8" t="s">
        <v>12</v>
      </c>
      <c r="V1177" s="8" t="s">
        <v>12</v>
      </c>
      <c r="W1177" s="8" t="s">
        <v>12</v>
      </c>
      <c r="X1177" s="8" t="s">
        <v>12</v>
      </c>
      <c r="Y1177" s="8" t="s">
        <v>12</v>
      </c>
    </row>
    <row r="1178" spans="1:25" ht="14.25" x14ac:dyDescent="0.2">
      <c r="Y1178" s="8" t="s">
        <v>12</v>
      </c>
    </row>
    <row r="1179" spans="1:25" ht="25.5" x14ac:dyDescent="0.2">
      <c r="B1179" s="836" t="s">
        <v>1270</v>
      </c>
      <c r="C1179" s="837"/>
      <c r="D1179" s="523" t="s">
        <v>2148</v>
      </c>
      <c r="Y1179" s="8" t="s">
        <v>12</v>
      </c>
    </row>
    <row r="1180" spans="1:25" ht="14.25" x14ac:dyDescent="0.2">
      <c r="B1180" s="1567" t="s">
        <v>2108</v>
      </c>
      <c r="C1180" s="40">
        <v>356</v>
      </c>
      <c r="D1180" s="19">
        <v>1</v>
      </c>
      <c r="Y1180" s="8" t="s">
        <v>12</v>
      </c>
    </row>
    <row r="1181" spans="1:25" ht="14.25" x14ac:dyDescent="0.2">
      <c r="B1181" s="680" t="s">
        <v>161</v>
      </c>
      <c r="C1181" s="142">
        <v>1</v>
      </c>
      <c r="D1181" s="640">
        <f>SUM(D1182:D1184)</f>
        <v>0</v>
      </c>
      <c r="Y1181" s="8" t="s">
        <v>12</v>
      </c>
    </row>
    <row r="1182" spans="1:25" ht="14.25" x14ac:dyDescent="0.2">
      <c r="B1182" s="661" t="s">
        <v>1271</v>
      </c>
      <c r="C1182" s="142">
        <v>2</v>
      </c>
      <c r="D1182" s="354">
        <f>SUMPRODUCT(D1189:I1197,FT17.ICS.Param!N122:S130)</f>
        <v>0</v>
      </c>
      <c r="Y1182" s="8" t="s">
        <v>12</v>
      </c>
    </row>
    <row r="1183" spans="1:25" ht="14.25" x14ac:dyDescent="0.2">
      <c r="B1183" s="661" t="s">
        <v>1272</v>
      </c>
      <c r="C1183" s="142">
        <v>3</v>
      </c>
      <c r="D1183" s="354">
        <f>SUMPRODUCT(D1202:D1205,FT17.ICS.Param!D122:D125)</f>
        <v>0</v>
      </c>
      <c r="Y1183" s="8" t="s">
        <v>12</v>
      </c>
    </row>
    <row r="1184" spans="1:25" ht="14.25" x14ac:dyDescent="0.2">
      <c r="B1184" s="662" t="s">
        <v>1273</v>
      </c>
      <c r="C1184" s="135">
        <v>4</v>
      </c>
      <c r="D1184" s="709">
        <f>SUM(D1209)*FT17.ICS.Param!D132</f>
        <v>0</v>
      </c>
      <c r="Y1184" s="8" t="s">
        <v>12</v>
      </c>
    </row>
    <row r="1185" spans="2:25" ht="14.25" x14ac:dyDescent="0.2">
      <c r="Y1185" s="8" t="s">
        <v>12</v>
      </c>
    </row>
    <row r="1186" spans="2:25" ht="15" x14ac:dyDescent="0.25">
      <c r="B1186" s="836" t="s">
        <v>2129</v>
      </c>
      <c r="C1186" s="714"/>
      <c r="D1186" s="838" t="s">
        <v>1461</v>
      </c>
      <c r="E1186" s="839"/>
      <c r="F1186" s="839"/>
      <c r="G1186" s="839"/>
      <c r="H1186" s="839"/>
      <c r="I1186" s="840"/>
      <c r="Y1186" s="8" t="s">
        <v>12</v>
      </c>
    </row>
    <row r="1187" spans="2:25" ht="30" x14ac:dyDescent="0.2">
      <c r="B1187" s="841" t="s">
        <v>1274</v>
      </c>
      <c r="C1187" s="721"/>
      <c r="D1187" s="1841" t="s">
        <v>2118</v>
      </c>
      <c r="E1187" s="1841" t="s">
        <v>2119</v>
      </c>
      <c r="F1187" s="1841" t="s">
        <v>2120</v>
      </c>
      <c r="G1187" s="1841" t="s">
        <v>2121</v>
      </c>
      <c r="H1187" s="1841" t="s">
        <v>2122</v>
      </c>
      <c r="I1187" s="1841" t="s">
        <v>2123</v>
      </c>
      <c r="Y1187" s="8" t="s">
        <v>12</v>
      </c>
    </row>
    <row r="1188" spans="2:25" ht="15" x14ac:dyDescent="0.25">
      <c r="B1188" s="847"/>
      <c r="C1188" s="40">
        <v>357</v>
      </c>
      <c r="D1188" s="18">
        <v>1</v>
      </c>
      <c r="E1188" s="18">
        <v>2</v>
      </c>
      <c r="F1188" s="18">
        <v>3</v>
      </c>
      <c r="G1188" s="18">
        <v>4</v>
      </c>
      <c r="H1188" s="18">
        <v>5</v>
      </c>
      <c r="I1188" s="19">
        <v>6</v>
      </c>
      <c r="Y1188" s="8" t="s">
        <v>12</v>
      </c>
    </row>
    <row r="1189" spans="2:25" ht="15" x14ac:dyDescent="0.25">
      <c r="B1189" s="842" t="s">
        <v>2109</v>
      </c>
      <c r="C1189" s="142">
        <v>1</v>
      </c>
      <c r="D1189" s="834" t="s">
        <v>18</v>
      </c>
      <c r="E1189" s="655" t="s">
        <v>18</v>
      </c>
      <c r="F1189" s="655" t="s">
        <v>18</v>
      </c>
      <c r="G1189" s="655" t="s">
        <v>18</v>
      </c>
      <c r="H1189" s="655" t="s">
        <v>18</v>
      </c>
      <c r="I1189" s="309" t="s">
        <v>18</v>
      </c>
      <c r="Y1189" s="8" t="s">
        <v>12</v>
      </c>
    </row>
    <row r="1190" spans="2:25" ht="15" x14ac:dyDescent="0.25">
      <c r="B1190" s="1541" t="s">
        <v>2110</v>
      </c>
      <c r="C1190" s="142">
        <v>2</v>
      </c>
      <c r="D1190" s="305" t="s">
        <v>18</v>
      </c>
      <c r="E1190" s="4" t="s">
        <v>18</v>
      </c>
      <c r="F1190" s="4" t="s">
        <v>18</v>
      </c>
      <c r="G1190" s="4" t="s">
        <v>18</v>
      </c>
      <c r="H1190" s="4" t="s">
        <v>18</v>
      </c>
      <c r="I1190" s="313" t="s">
        <v>18</v>
      </c>
      <c r="Y1190" s="8" t="s">
        <v>12</v>
      </c>
    </row>
    <row r="1191" spans="2:25" ht="15" x14ac:dyDescent="0.25">
      <c r="B1191" s="1541" t="s">
        <v>2111</v>
      </c>
      <c r="C1191" s="142">
        <v>3</v>
      </c>
      <c r="D1191" s="305" t="s">
        <v>18</v>
      </c>
      <c r="E1191" s="4" t="s">
        <v>18</v>
      </c>
      <c r="F1191" s="4" t="s">
        <v>18</v>
      </c>
      <c r="G1191" s="4" t="s">
        <v>18</v>
      </c>
      <c r="H1191" s="4" t="s">
        <v>18</v>
      </c>
      <c r="I1191" s="313" t="s">
        <v>18</v>
      </c>
      <c r="Y1191" s="8" t="s">
        <v>12</v>
      </c>
    </row>
    <row r="1192" spans="2:25" ht="15" x14ac:dyDescent="0.25">
      <c r="B1192" s="1541" t="s">
        <v>2112</v>
      </c>
      <c r="C1192" s="142">
        <v>4</v>
      </c>
      <c r="D1192" s="305" t="s">
        <v>18</v>
      </c>
      <c r="E1192" s="4" t="s">
        <v>18</v>
      </c>
      <c r="F1192" s="4" t="s">
        <v>18</v>
      </c>
      <c r="G1192" s="4" t="s">
        <v>18</v>
      </c>
      <c r="H1192" s="4" t="s">
        <v>18</v>
      </c>
      <c r="I1192" s="313" t="s">
        <v>18</v>
      </c>
      <c r="Y1192" s="8" t="s">
        <v>12</v>
      </c>
    </row>
    <row r="1193" spans="2:25" ht="15" x14ac:dyDescent="0.25">
      <c r="B1193" s="1541" t="s">
        <v>2113</v>
      </c>
      <c r="C1193" s="142">
        <v>5</v>
      </c>
      <c r="D1193" s="305" t="s">
        <v>18</v>
      </c>
      <c r="E1193" s="4" t="s">
        <v>18</v>
      </c>
      <c r="F1193" s="4" t="s">
        <v>18</v>
      </c>
      <c r="G1193" s="4" t="s">
        <v>18</v>
      </c>
      <c r="H1193" s="4" t="s">
        <v>18</v>
      </c>
      <c r="I1193" s="313" t="s">
        <v>18</v>
      </c>
      <c r="Y1193" s="8" t="s">
        <v>12</v>
      </c>
    </row>
    <row r="1194" spans="2:25" ht="15" x14ac:dyDescent="0.25">
      <c r="B1194" s="1541" t="s">
        <v>2114</v>
      </c>
      <c r="C1194" s="142">
        <v>6</v>
      </c>
      <c r="D1194" s="305" t="s">
        <v>18</v>
      </c>
      <c r="E1194" s="4" t="s">
        <v>18</v>
      </c>
      <c r="F1194" s="4" t="s">
        <v>18</v>
      </c>
      <c r="G1194" s="4" t="s">
        <v>18</v>
      </c>
      <c r="H1194" s="4" t="s">
        <v>18</v>
      </c>
      <c r="I1194" s="313" t="s">
        <v>18</v>
      </c>
      <c r="Y1194" s="8" t="s">
        <v>12</v>
      </c>
    </row>
    <row r="1195" spans="2:25" ht="15" x14ac:dyDescent="0.25">
      <c r="B1195" s="1541" t="s">
        <v>2115</v>
      </c>
      <c r="C1195" s="142">
        <v>7</v>
      </c>
      <c r="D1195" s="305" t="s">
        <v>18</v>
      </c>
      <c r="E1195" s="4" t="s">
        <v>18</v>
      </c>
      <c r="F1195" s="4" t="s">
        <v>18</v>
      </c>
      <c r="G1195" s="4" t="s">
        <v>18</v>
      </c>
      <c r="H1195" s="4" t="s">
        <v>18</v>
      </c>
      <c r="I1195" s="313" t="s">
        <v>18</v>
      </c>
      <c r="Y1195" s="8" t="s">
        <v>12</v>
      </c>
    </row>
    <row r="1196" spans="2:25" ht="15" x14ac:dyDescent="0.25">
      <c r="B1196" s="1541" t="s">
        <v>2117</v>
      </c>
      <c r="C1196" s="142">
        <v>8</v>
      </c>
      <c r="D1196" s="305" t="s">
        <v>18</v>
      </c>
      <c r="E1196" s="4" t="s">
        <v>18</v>
      </c>
      <c r="F1196" s="4" t="s">
        <v>18</v>
      </c>
      <c r="G1196" s="4" t="s">
        <v>18</v>
      </c>
      <c r="H1196" s="4" t="s">
        <v>18</v>
      </c>
      <c r="I1196" s="313" t="s">
        <v>18</v>
      </c>
      <c r="Y1196" s="8" t="s">
        <v>12</v>
      </c>
    </row>
    <row r="1197" spans="2:25" ht="15" x14ac:dyDescent="0.25">
      <c r="B1197" s="1568" t="s">
        <v>2116</v>
      </c>
      <c r="C1197" s="135">
        <v>9</v>
      </c>
      <c r="D1197" s="335" t="s">
        <v>18</v>
      </c>
      <c r="E1197" s="336" t="s">
        <v>18</v>
      </c>
      <c r="F1197" s="336" t="s">
        <v>18</v>
      </c>
      <c r="G1197" s="336" t="s">
        <v>18</v>
      </c>
      <c r="H1197" s="336" t="s">
        <v>18</v>
      </c>
      <c r="I1197" s="125" t="s">
        <v>18</v>
      </c>
      <c r="Y1197" s="8" t="s">
        <v>12</v>
      </c>
    </row>
    <row r="1198" spans="2:25" ht="14.25" x14ac:dyDescent="0.2">
      <c r="Y1198" s="8" t="s">
        <v>12</v>
      </c>
    </row>
    <row r="1199" spans="2:25" ht="15" x14ac:dyDescent="0.25">
      <c r="B1199" s="836" t="s">
        <v>2129</v>
      </c>
      <c r="C1199" s="714"/>
      <c r="D1199" s="842"/>
      <c r="Y1199" s="8" t="s">
        <v>12</v>
      </c>
    </row>
    <row r="1200" spans="2:25" ht="15" x14ac:dyDescent="0.25">
      <c r="B1200" s="841" t="s">
        <v>1284</v>
      </c>
      <c r="C1200" s="721"/>
      <c r="D1200" s="850"/>
      <c r="Y1200" s="8" t="s">
        <v>12</v>
      </c>
    </row>
    <row r="1201" spans="2:25" ht="15" x14ac:dyDescent="0.25">
      <c r="B1201" s="1571" t="s">
        <v>2127</v>
      </c>
      <c r="C1201" s="40">
        <v>358</v>
      </c>
      <c r="D1201" s="19">
        <v>1</v>
      </c>
      <c r="Y1201" s="8" t="s">
        <v>12</v>
      </c>
    </row>
    <row r="1202" spans="2:25" ht="15" x14ac:dyDescent="0.25">
      <c r="B1202" s="1570" t="s">
        <v>2124</v>
      </c>
      <c r="C1202" s="142">
        <v>1</v>
      </c>
      <c r="D1202" s="631" t="s">
        <v>18</v>
      </c>
      <c r="Y1202" s="8" t="s">
        <v>12</v>
      </c>
    </row>
    <row r="1203" spans="2:25" ht="15" x14ac:dyDescent="0.25">
      <c r="B1203" s="1541" t="s">
        <v>2125</v>
      </c>
      <c r="C1203" s="142">
        <v>2</v>
      </c>
      <c r="D1203" s="84" t="s">
        <v>18</v>
      </c>
      <c r="Y1203" s="8" t="s">
        <v>12</v>
      </c>
    </row>
    <row r="1204" spans="2:25" ht="15" x14ac:dyDescent="0.25">
      <c r="B1204" s="1541" t="s">
        <v>2126</v>
      </c>
      <c r="C1204" s="142">
        <v>3</v>
      </c>
      <c r="D1204" s="84" t="s">
        <v>18</v>
      </c>
      <c r="Y1204" s="8" t="s">
        <v>12</v>
      </c>
    </row>
    <row r="1205" spans="2:25" ht="15" x14ac:dyDescent="0.25">
      <c r="B1205" s="1568" t="s">
        <v>2128</v>
      </c>
      <c r="C1205" s="135">
        <v>4</v>
      </c>
      <c r="D1205" s="86" t="s">
        <v>18</v>
      </c>
      <c r="Y1205" s="8" t="s">
        <v>12</v>
      </c>
    </row>
    <row r="1206" spans="2:25" ht="14.25" x14ac:dyDescent="0.2">
      <c r="Y1206" s="8" t="s">
        <v>12</v>
      </c>
    </row>
    <row r="1207" spans="2:25" ht="15" x14ac:dyDescent="0.25">
      <c r="B1207" s="836" t="s">
        <v>2130</v>
      </c>
      <c r="C1207" s="714"/>
      <c r="D1207" s="842"/>
      <c r="Y1207" s="8" t="s">
        <v>12</v>
      </c>
    </row>
    <row r="1208" spans="2:25" ht="15" x14ac:dyDescent="0.25">
      <c r="B1208" s="851"/>
      <c r="C1208" s="40">
        <v>359</v>
      </c>
      <c r="D1208" s="19">
        <v>1</v>
      </c>
      <c r="Y1208" s="8" t="s">
        <v>12</v>
      </c>
    </row>
    <row r="1209" spans="2:25" ht="15" x14ac:dyDescent="0.25">
      <c r="B1209" s="852" t="s">
        <v>451</v>
      </c>
      <c r="C1209" s="135">
        <v>1</v>
      </c>
      <c r="D1209" s="499" t="s">
        <v>18</v>
      </c>
      <c r="Y1209" s="8" t="s">
        <v>12</v>
      </c>
    </row>
    <row r="1210" spans="2:25" ht="14.25" x14ac:dyDescent="0.2">
      <c r="Y1210" s="8" t="s">
        <v>12</v>
      </c>
    </row>
    <row r="1211" spans="2:25" ht="25.5" x14ac:dyDescent="0.2">
      <c r="B1211" s="836" t="s">
        <v>1270</v>
      </c>
      <c r="C1211" s="837"/>
      <c r="D1211" s="523" t="s">
        <v>2148</v>
      </c>
      <c r="Y1211" s="8" t="s">
        <v>12</v>
      </c>
    </row>
    <row r="1212" spans="2:25" ht="14.25" x14ac:dyDescent="0.2">
      <c r="B1212" s="769" t="s">
        <v>2131</v>
      </c>
      <c r="C1212" s="40">
        <v>360</v>
      </c>
      <c r="D1212" s="19">
        <v>1</v>
      </c>
      <c r="Y1212" s="8" t="s">
        <v>12</v>
      </c>
    </row>
    <row r="1213" spans="2:25" ht="14.25" x14ac:dyDescent="0.2">
      <c r="B1213" s="680" t="s">
        <v>161</v>
      </c>
      <c r="C1213" s="142">
        <v>1</v>
      </c>
      <c r="D1213" s="640">
        <f>SUM(D1214:D1215)</f>
        <v>0</v>
      </c>
      <c r="Y1213" s="8" t="s">
        <v>12</v>
      </c>
    </row>
    <row r="1214" spans="2:25" ht="15" x14ac:dyDescent="0.25">
      <c r="B1214" s="1572" t="s">
        <v>2132</v>
      </c>
      <c r="C1214" s="142">
        <v>2</v>
      </c>
      <c r="D1214" s="84" t="s">
        <v>18</v>
      </c>
      <c r="Y1214" s="8" t="s">
        <v>12</v>
      </c>
    </row>
    <row r="1215" spans="2:25" ht="15" x14ac:dyDescent="0.25">
      <c r="B1215" s="1573" t="s">
        <v>2133</v>
      </c>
      <c r="C1215" s="135">
        <v>3</v>
      </c>
      <c r="D1215" s="86" t="s">
        <v>18</v>
      </c>
      <c r="Y1215" s="8" t="s">
        <v>12</v>
      </c>
    </row>
    <row r="1216" spans="2:25" ht="14.25" x14ac:dyDescent="0.2">
      <c r="Y1216" s="8" t="s">
        <v>12</v>
      </c>
    </row>
    <row r="1217" spans="2:25" ht="14.25" x14ac:dyDescent="0.2">
      <c r="Y1217" s="8" t="s">
        <v>12</v>
      </c>
    </row>
    <row r="1218" spans="2:25" ht="76.5" x14ac:dyDescent="0.2">
      <c r="B1218" s="836" t="s">
        <v>1285</v>
      </c>
      <c r="C1218" s="837"/>
      <c r="D1218" s="272" t="s">
        <v>1286</v>
      </c>
      <c r="E1218" s="854"/>
      <c r="F1218" s="855"/>
      <c r="G1218" s="272" t="s">
        <v>1287</v>
      </c>
      <c r="H1218" s="272" t="s">
        <v>1288</v>
      </c>
      <c r="Y1218" s="8" t="s">
        <v>12</v>
      </c>
    </row>
    <row r="1219" spans="2:25" ht="14.25" x14ac:dyDescent="0.2">
      <c r="B1219" s="679"/>
      <c r="C1219" s="17">
        <v>361</v>
      </c>
      <c r="D1219" s="18">
        <v>1</v>
      </c>
      <c r="E1219" s="18"/>
      <c r="F1219" s="18"/>
      <c r="G1219" s="19">
        <v>4</v>
      </c>
      <c r="H1219" s="18">
        <v>5</v>
      </c>
      <c r="Y1219" s="8" t="s">
        <v>12</v>
      </c>
    </row>
    <row r="1220" spans="2:25" ht="14.25" x14ac:dyDescent="0.2">
      <c r="B1220" s="1574" t="s">
        <v>2135</v>
      </c>
      <c r="C1220" s="142"/>
      <c r="D1220" s="178"/>
      <c r="E1220" s="178"/>
      <c r="F1220" s="123"/>
      <c r="G1220" s="178"/>
      <c r="H1220" s="439"/>
      <c r="Y1220" s="8" t="s">
        <v>12</v>
      </c>
    </row>
    <row r="1221" spans="2:25" ht="14.25" x14ac:dyDescent="0.2">
      <c r="B1221" s="1575" t="s">
        <v>2136</v>
      </c>
      <c r="C1221" s="142">
        <v>1</v>
      </c>
      <c r="D1221" s="84" t="s">
        <v>18</v>
      </c>
      <c r="E1221" s="91"/>
      <c r="F1221" s="25"/>
      <c r="G1221" s="84" t="s">
        <v>18</v>
      </c>
      <c r="H1221" s="84" t="s">
        <v>18</v>
      </c>
      <c r="Y1221" s="8" t="s">
        <v>12</v>
      </c>
    </row>
    <row r="1222" spans="2:25" ht="14.25" x14ac:dyDescent="0.2">
      <c r="B1222" s="1575" t="s">
        <v>2137</v>
      </c>
      <c r="C1222" s="142">
        <v>2</v>
      </c>
      <c r="D1222" s="84" t="s">
        <v>18</v>
      </c>
      <c r="E1222" s="91"/>
      <c r="F1222" s="25"/>
      <c r="G1222" s="84" t="s">
        <v>18</v>
      </c>
      <c r="H1222" s="84" t="s">
        <v>18</v>
      </c>
      <c r="Y1222" s="8" t="s">
        <v>12</v>
      </c>
    </row>
    <row r="1223" spans="2:25" ht="14.25" x14ac:dyDescent="0.2">
      <c r="B1223" s="1575" t="s">
        <v>2138</v>
      </c>
      <c r="C1223" s="142">
        <v>3</v>
      </c>
      <c r="D1223" s="84" t="s">
        <v>18</v>
      </c>
      <c r="E1223" s="91"/>
      <c r="F1223" s="25"/>
      <c r="G1223" s="84" t="s">
        <v>18</v>
      </c>
      <c r="H1223" s="84" t="s">
        <v>18</v>
      </c>
      <c r="Y1223" s="8" t="s">
        <v>12</v>
      </c>
    </row>
    <row r="1224" spans="2:25" ht="14.25" x14ac:dyDescent="0.2">
      <c r="B1224" s="1574" t="s">
        <v>2142</v>
      </c>
      <c r="C1224" s="142">
        <v>4</v>
      </c>
      <c r="D1224" s="178"/>
      <c r="E1224" s="91"/>
      <c r="F1224" s="25"/>
      <c r="G1224" s="178"/>
      <c r="H1224" s="439"/>
      <c r="Y1224" s="8" t="s">
        <v>12</v>
      </c>
    </row>
    <row r="1225" spans="2:25" ht="14.25" x14ac:dyDescent="0.2">
      <c r="B1225" s="1575" t="s">
        <v>2143</v>
      </c>
      <c r="C1225" s="142">
        <v>5</v>
      </c>
      <c r="D1225" s="84" t="s">
        <v>18</v>
      </c>
      <c r="E1225" s="91"/>
      <c r="F1225" s="25"/>
      <c r="G1225" s="84" t="s">
        <v>18</v>
      </c>
      <c r="H1225" s="84" t="s">
        <v>18</v>
      </c>
      <c r="Y1225" s="8" t="s">
        <v>12</v>
      </c>
    </row>
    <row r="1226" spans="2:25" ht="14.25" x14ac:dyDescent="0.2">
      <c r="B1226" s="1575" t="s">
        <v>2145</v>
      </c>
      <c r="C1226" s="142">
        <v>6</v>
      </c>
      <c r="D1226" s="84" t="s">
        <v>18</v>
      </c>
      <c r="E1226" s="91"/>
      <c r="F1226" s="25"/>
      <c r="G1226" s="84" t="s">
        <v>18</v>
      </c>
      <c r="H1226" s="84" t="s">
        <v>18</v>
      </c>
      <c r="Y1226" s="8" t="s">
        <v>12</v>
      </c>
    </row>
    <row r="1227" spans="2:25" ht="14.25" x14ac:dyDescent="0.2">
      <c r="B1227" s="1575" t="s">
        <v>2137</v>
      </c>
      <c r="C1227" s="142">
        <v>7</v>
      </c>
      <c r="D1227" s="84" t="s">
        <v>18</v>
      </c>
      <c r="E1227" s="91"/>
      <c r="F1227" s="25"/>
      <c r="G1227" s="84" t="s">
        <v>18</v>
      </c>
      <c r="H1227" s="84" t="s">
        <v>18</v>
      </c>
      <c r="Y1227" s="8" t="s">
        <v>12</v>
      </c>
    </row>
    <row r="1228" spans="2:25" ht="14.25" x14ac:dyDescent="0.2">
      <c r="B1228" s="1575" t="s">
        <v>2146</v>
      </c>
      <c r="C1228" s="142">
        <v>8</v>
      </c>
      <c r="D1228" s="84" t="s">
        <v>18</v>
      </c>
      <c r="E1228" s="91"/>
      <c r="F1228" s="25"/>
      <c r="G1228" s="84" t="s">
        <v>18</v>
      </c>
      <c r="H1228" s="84" t="s">
        <v>18</v>
      </c>
      <c r="Y1228" s="8" t="s">
        <v>12</v>
      </c>
    </row>
    <row r="1229" spans="2:25" ht="14.25" x14ac:dyDescent="0.2">
      <c r="B1229" s="1575" t="s">
        <v>2147</v>
      </c>
      <c r="C1229" s="142">
        <v>9</v>
      </c>
      <c r="D1229" s="84" t="s">
        <v>18</v>
      </c>
      <c r="E1229" s="91"/>
      <c r="F1229" s="25"/>
      <c r="G1229" s="84" t="s">
        <v>18</v>
      </c>
      <c r="H1229" s="84" t="s">
        <v>18</v>
      </c>
      <c r="Y1229" s="8" t="s">
        <v>12</v>
      </c>
    </row>
    <row r="1230" spans="2:25" ht="14.25" x14ac:dyDescent="0.2">
      <c r="B1230" s="1575" t="s">
        <v>2144</v>
      </c>
      <c r="C1230" s="142">
        <v>10</v>
      </c>
      <c r="D1230" s="84" t="s">
        <v>18</v>
      </c>
      <c r="E1230" s="91"/>
      <c r="F1230" s="25"/>
      <c r="G1230" s="84" t="s">
        <v>18</v>
      </c>
      <c r="H1230" s="84" t="s">
        <v>18</v>
      </c>
      <c r="Y1230" s="8" t="s">
        <v>12</v>
      </c>
    </row>
    <row r="1231" spans="2:25" ht="14.25" x14ac:dyDescent="0.2">
      <c r="B1231" s="856" t="s">
        <v>1268</v>
      </c>
      <c r="C1231" s="135">
        <v>11</v>
      </c>
      <c r="D1231" s="86" t="s">
        <v>18</v>
      </c>
      <c r="E1231" s="194"/>
      <c r="F1231" s="97"/>
      <c r="G1231" s="86" t="s">
        <v>18</v>
      </c>
      <c r="H1231" s="86" t="s">
        <v>18</v>
      </c>
      <c r="Y1231" s="8" t="s">
        <v>12</v>
      </c>
    </row>
    <row r="1232" spans="2:25" ht="14.25" x14ac:dyDescent="0.2">
      <c r="Y1232" s="8" t="s">
        <v>12</v>
      </c>
    </row>
    <row r="1233" spans="2:25" ht="15" x14ac:dyDescent="0.2">
      <c r="B1233" s="836" t="s">
        <v>1289</v>
      </c>
      <c r="C1233" s="837"/>
      <c r="D1233" s="677"/>
      <c r="Y1233" s="8" t="s">
        <v>12</v>
      </c>
    </row>
    <row r="1234" spans="2:25" ht="15" x14ac:dyDescent="0.2">
      <c r="B1234" s="858"/>
      <c r="C1234" s="17">
        <v>362</v>
      </c>
      <c r="D1234" s="19">
        <v>1</v>
      </c>
      <c r="Y1234" s="8" t="s">
        <v>12</v>
      </c>
    </row>
    <row r="1235" spans="2:25" ht="14.25" x14ac:dyDescent="0.2">
      <c r="B1235" s="774" t="s">
        <v>1290</v>
      </c>
      <c r="C1235" s="62">
        <v>1</v>
      </c>
      <c r="D1235" s="95" t="s">
        <v>18</v>
      </c>
      <c r="Y1235" s="8" t="s">
        <v>12</v>
      </c>
    </row>
    <row r="1236" spans="2:25" ht="14.25" x14ac:dyDescent="0.2">
      <c r="B1236" s="773" t="s">
        <v>1292</v>
      </c>
      <c r="C1236" s="62">
        <v>2</v>
      </c>
      <c r="D1236" s="84" t="s">
        <v>18</v>
      </c>
      <c r="Y1236" s="8" t="s">
        <v>12</v>
      </c>
    </row>
    <row r="1237" spans="2:25" ht="14.25" x14ac:dyDescent="0.2">
      <c r="B1237" s="773" t="s">
        <v>1293</v>
      </c>
      <c r="C1237" s="62">
        <v>3</v>
      </c>
      <c r="D1237" s="84" t="s">
        <v>18</v>
      </c>
      <c r="Y1237" s="8" t="s">
        <v>12</v>
      </c>
    </row>
    <row r="1238" spans="2:25" ht="14.25" x14ac:dyDescent="0.2">
      <c r="B1238" s="773" t="s">
        <v>1294</v>
      </c>
      <c r="C1238" s="62">
        <v>4</v>
      </c>
      <c r="D1238" s="84" t="s">
        <v>18</v>
      </c>
      <c r="Y1238" s="8" t="s">
        <v>12</v>
      </c>
    </row>
    <row r="1239" spans="2:25" ht="14.25" x14ac:dyDescent="0.2">
      <c r="B1239" s="773" t="s">
        <v>1295</v>
      </c>
      <c r="C1239" s="62">
        <v>5</v>
      </c>
      <c r="D1239" s="84" t="s">
        <v>18</v>
      </c>
      <c r="Y1239" s="8" t="s">
        <v>12</v>
      </c>
    </row>
    <row r="1240" spans="2:25" ht="14.25" x14ac:dyDescent="0.2">
      <c r="B1240" s="679" t="s">
        <v>1296</v>
      </c>
      <c r="C1240" s="284">
        <v>6</v>
      </c>
      <c r="D1240" s="86" t="s">
        <v>18</v>
      </c>
      <c r="Y1240" s="8" t="s">
        <v>12</v>
      </c>
    </row>
    <row r="1241" spans="2:25" ht="14.25" x14ac:dyDescent="0.2">
      <c r="Y1241" s="8" t="s">
        <v>12</v>
      </c>
    </row>
    <row r="1242" spans="2:25" ht="15" x14ac:dyDescent="0.2">
      <c r="B1242" s="859" t="s">
        <v>1297</v>
      </c>
      <c r="C1242" s="837"/>
      <c r="D1242" s="677"/>
      <c r="Y1242" s="8" t="s">
        <v>12</v>
      </c>
    </row>
    <row r="1243" spans="2:25" ht="15" x14ac:dyDescent="0.2">
      <c r="B1243" s="860"/>
      <c r="C1243" s="17">
        <v>363</v>
      </c>
      <c r="D1243" s="19">
        <v>1</v>
      </c>
      <c r="Y1243" s="8" t="s">
        <v>12</v>
      </c>
    </row>
    <row r="1244" spans="2:25" ht="14.25" x14ac:dyDescent="0.2">
      <c r="B1244" s="861" t="s">
        <v>1298</v>
      </c>
      <c r="C1244" s="62">
        <v>1</v>
      </c>
      <c r="D1244" s="309" t="s">
        <v>18</v>
      </c>
      <c r="Y1244" s="8" t="s">
        <v>12</v>
      </c>
    </row>
    <row r="1245" spans="2:25" ht="14.25" x14ac:dyDescent="0.2">
      <c r="B1245" s="862" t="s">
        <v>1299</v>
      </c>
      <c r="C1245" s="62">
        <v>2</v>
      </c>
      <c r="D1245" s="313" t="s">
        <v>18</v>
      </c>
      <c r="Y1245" s="8" t="s">
        <v>12</v>
      </c>
    </row>
    <row r="1246" spans="2:25" ht="14.25" x14ac:dyDescent="0.2">
      <c r="B1246" s="862" t="s">
        <v>1300</v>
      </c>
      <c r="C1246" s="62">
        <v>3</v>
      </c>
      <c r="D1246" s="313" t="s">
        <v>18</v>
      </c>
      <c r="Y1246" s="8" t="s">
        <v>12</v>
      </c>
    </row>
    <row r="1247" spans="2:25" ht="14.25" x14ac:dyDescent="0.2">
      <c r="B1247" s="862"/>
      <c r="C1247" s="62">
        <v>4</v>
      </c>
      <c r="D1247" s="313" t="s">
        <v>18</v>
      </c>
      <c r="Y1247" s="8" t="s">
        <v>12</v>
      </c>
    </row>
    <row r="1248" spans="2:25" ht="14.25" x14ac:dyDescent="0.2">
      <c r="B1248" s="862"/>
      <c r="C1248" s="62">
        <v>5</v>
      </c>
      <c r="D1248" s="313" t="s">
        <v>18</v>
      </c>
      <c r="Y1248" s="8" t="s">
        <v>12</v>
      </c>
    </row>
    <row r="1249" spans="1:25" ht="14.25" x14ac:dyDescent="0.2">
      <c r="B1249" s="863"/>
      <c r="C1249" s="284">
        <v>6</v>
      </c>
      <c r="D1249" s="125" t="s">
        <v>18</v>
      </c>
      <c r="Y1249" s="8" t="s">
        <v>12</v>
      </c>
    </row>
    <row r="1250" spans="1:25" ht="14.25" x14ac:dyDescent="0.2">
      <c r="Y1250" s="8" t="s">
        <v>12</v>
      </c>
    </row>
    <row r="1251" spans="1:25" ht="14.25" x14ac:dyDescent="0.2">
      <c r="C1251" s="40">
        <v>364</v>
      </c>
      <c r="D1251" s="19">
        <v>1</v>
      </c>
      <c r="Y1251" s="8" t="s">
        <v>12</v>
      </c>
    </row>
    <row r="1252" spans="1:25" ht="15" x14ac:dyDescent="0.25">
      <c r="B1252" s="506" t="s">
        <v>1301</v>
      </c>
      <c r="C1252" s="284">
        <v>1</v>
      </c>
      <c r="D1252" s="66" t="s">
        <v>18</v>
      </c>
      <c r="Y1252" s="8" t="s">
        <v>12</v>
      </c>
    </row>
    <row r="1253" spans="1:25" ht="14.25" x14ac:dyDescent="0.2">
      <c r="Y1253" s="8" t="s">
        <v>12</v>
      </c>
    </row>
    <row r="1254" spans="1:25" ht="14.25" x14ac:dyDescent="0.2">
      <c r="A1254" s="8" t="s">
        <v>12</v>
      </c>
      <c r="B1254" s="1524" t="s">
        <v>2067</v>
      </c>
      <c r="C1254" s="8" t="s">
        <v>12</v>
      </c>
      <c r="D1254" s="8" t="s">
        <v>12</v>
      </c>
      <c r="E1254" s="8" t="s">
        <v>12</v>
      </c>
      <c r="F1254" s="8" t="s">
        <v>12</v>
      </c>
      <c r="G1254" s="8" t="s">
        <v>12</v>
      </c>
      <c r="H1254" s="8" t="s">
        <v>12</v>
      </c>
      <c r="I1254" s="8" t="s">
        <v>12</v>
      </c>
      <c r="J1254" s="8" t="s">
        <v>12</v>
      </c>
      <c r="K1254" s="8" t="s">
        <v>12</v>
      </c>
      <c r="L1254" s="8" t="s">
        <v>12</v>
      </c>
      <c r="M1254" s="8" t="s">
        <v>12</v>
      </c>
      <c r="N1254" s="8" t="s">
        <v>12</v>
      </c>
      <c r="O1254" s="8" t="s">
        <v>12</v>
      </c>
      <c r="P1254" s="8" t="s">
        <v>12</v>
      </c>
      <c r="Q1254" s="8" t="s">
        <v>12</v>
      </c>
      <c r="R1254" s="8" t="s">
        <v>12</v>
      </c>
      <c r="S1254" s="8" t="s">
        <v>12</v>
      </c>
      <c r="T1254" s="8" t="s">
        <v>12</v>
      </c>
      <c r="U1254" s="8" t="s">
        <v>12</v>
      </c>
      <c r="V1254" s="8" t="s">
        <v>12</v>
      </c>
      <c r="W1254" s="8" t="s">
        <v>12</v>
      </c>
      <c r="X1254" s="8" t="s">
        <v>12</v>
      </c>
      <c r="Y1254" s="8" t="s">
        <v>12</v>
      </c>
    </row>
    <row r="1255" spans="1:25" ht="14.25" x14ac:dyDescent="0.2">
      <c r="Y1255" s="8" t="s">
        <v>12</v>
      </c>
    </row>
    <row r="1256" spans="1:25" ht="15" x14ac:dyDescent="0.2">
      <c r="B1256" s="836"/>
      <c r="C1256" s="837"/>
      <c r="D1256" s="2067" t="s">
        <v>1400</v>
      </c>
      <c r="E1256" s="920" t="s">
        <v>1401</v>
      </c>
      <c r="F1256" s="921"/>
      <c r="G1256" s="921"/>
      <c r="H1256" s="921"/>
      <c r="I1256" s="921"/>
      <c r="J1256" s="921"/>
      <c r="K1256" s="922"/>
      <c r="Y1256" s="8" t="s">
        <v>12</v>
      </c>
    </row>
    <row r="1257" spans="1:25" ht="51" x14ac:dyDescent="0.2">
      <c r="B1257" s="836" t="s">
        <v>1926</v>
      </c>
      <c r="C1257" s="837"/>
      <c r="D1257" s="2068"/>
      <c r="E1257" s="923"/>
      <c r="F1257" s="1554" t="s">
        <v>60</v>
      </c>
      <c r="G1257" s="1554" t="s">
        <v>980</v>
      </c>
      <c r="H1257" s="1554" t="s">
        <v>63</v>
      </c>
      <c r="I1257" s="1554" t="s">
        <v>64</v>
      </c>
      <c r="J1257" s="1554" t="s">
        <v>70</v>
      </c>
      <c r="K1257" s="1554" t="s">
        <v>981</v>
      </c>
      <c r="Y1257" s="8" t="s">
        <v>12</v>
      </c>
    </row>
    <row r="1258" spans="1:25" ht="15" x14ac:dyDescent="0.2">
      <c r="B1258" s="836"/>
      <c r="C1258" s="40">
        <v>365</v>
      </c>
      <c r="D1258" s="34">
        <v>1</v>
      </c>
      <c r="E1258" s="34" t="s">
        <v>1402</v>
      </c>
      <c r="F1258" s="34">
        <v>3</v>
      </c>
      <c r="G1258" s="34">
        <v>4</v>
      </c>
      <c r="H1258" s="34">
        <v>5</v>
      </c>
      <c r="I1258" s="34">
        <v>6</v>
      </c>
      <c r="J1258" s="34">
        <v>7</v>
      </c>
      <c r="K1258" s="34">
        <v>8</v>
      </c>
      <c r="L1258" s="924" t="s">
        <v>989</v>
      </c>
      <c r="Y1258" s="8" t="s">
        <v>12</v>
      </c>
    </row>
    <row r="1259" spans="1:25" ht="25.5" x14ac:dyDescent="0.2">
      <c r="B1259" s="538" t="s">
        <v>1403</v>
      </c>
      <c r="C1259" s="142">
        <v>1</v>
      </c>
      <c r="D1259" s="178"/>
      <c r="E1259" s="640">
        <f>SUM(E1260,,E1263)</f>
        <v>0</v>
      </c>
      <c r="F1259" s="640">
        <f t="shared" ref="F1259:K1259" si="90">SUM(F1260,,F1263)</f>
        <v>0</v>
      </c>
      <c r="G1259" s="640">
        <f t="shared" si="90"/>
        <v>0</v>
      </c>
      <c r="H1259" s="640">
        <f t="shared" si="90"/>
        <v>0</v>
      </c>
      <c r="I1259" s="640">
        <f t="shared" si="90"/>
        <v>0</v>
      </c>
      <c r="J1259" s="640">
        <f t="shared" si="90"/>
        <v>0</v>
      </c>
      <c r="K1259" s="640">
        <f t="shared" si="90"/>
        <v>0</v>
      </c>
      <c r="Y1259" s="8" t="s">
        <v>12</v>
      </c>
    </row>
    <row r="1260" spans="1:25" ht="14.25" x14ac:dyDescent="0.2">
      <c r="B1260" s="925" t="s">
        <v>375</v>
      </c>
      <c r="C1260" s="142">
        <v>2</v>
      </c>
      <c r="D1260" s="778">
        <f>SUM(D1261:D1262)</f>
        <v>0</v>
      </c>
      <c r="E1260" s="778">
        <f t="shared" ref="E1260:E1265" si="91">SUM(F1260:K1260)</f>
        <v>0</v>
      </c>
      <c r="F1260" s="778">
        <f t="shared" ref="F1260:K1260" si="92">SUM(F1261:F1262)</f>
        <v>0</v>
      </c>
      <c r="G1260" s="778">
        <f t="shared" si="92"/>
        <v>0</v>
      </c>
      <c r="H1260" s="778">
        <f t="shared" si="92"/>
        <v>0</v>
      </c>
      <c r="I1260" s="778">
        <f t="shared" si="92"/>
        <v>0</v>
      </c>
      <c r="J1260" s="778">
        <f t="shared" si="92"/>
        <v>0</v>
      </c>
      <c r="K1260" s="778">
        <f t="shared" si="92"/>
        <v>0</v>
      </c>
      <c r="Y1260" s="8" t="s">
        <v>12</v>
      </c>
    </row>
    <row r="1261" spans="1:25" ht="14.25" x14ac:dyDescent="0.2">
      <c r="B1261" s="926" t="s">
        <v>1404</v>
      </c>
      <c r="C1261" s="142">
        <v>3</v>
      </c>
      <c r="D1261" s="227">
        <f>SUM(L1261)*SUM(E1261)</f>
        <v>0</v>
      </c>
      <c r="E1261" s="227">
        <f t="shared" si="91"/>
        <v>0</v>
      </c>
      <c r="F1261" s="903" t="s">
        <v>18</v>
      </c>
      <c r="G1261" s="903" t="s">
        <v>18</v>
      </c>
      <c r="H1261" s="903" t="s">
        <v>18</v>
      </c>
      <c r="I1261" s="903" t="s">
        <v>18</v>
      </c>
      <c r="J1261" s="903" t="s">
        <v>18</v>
      </c>
      <c r="K1261" s="903" t="s">
        <v>18</v>
      </c>
      <c r="L1261" s="927">
        <v>0.03</v>
      </c>
      <c r="Y1261" s="8" t="s">
        <v>12</v>
      </c>
    </row>
    <row r="1262" spans="1:25" ht="14.25" x14ac:dyDescent="0.2">
      <c r="B1262" s="928" t="s">
        <v>1405</v>
      </c>
      <c r="C1262" s="142">
        <v>4</v>
      </c>
      <c r="D1262" s="233">
        <f>SUM(L1262)*SUM(E1262)</f>
        <v>0</v>
      </c>
      <c r="E1262" s="233">
        <f t="shared" si="91"/>
        <v>0</v>
      </c>
      <c r="F1262" s="402" t="s">
        <v>18</v>
      </c>
      <c r="G1262" s="402" t="s">
        <v>18</v>
      </c>
      <c r="H1262" s="402" t="s">
        <v>18</v>
      </c>
      <c r="I1262" s="402" t="s">
        <v>18</v>
      </c>
      <c r="J1262" s="402" t="s">
        <v>18</v>
      </c>
      <c r="K1262" s="402" t="s">
        <v>18</v>
      </c>
      <c r="L1262" s="929">
        <v>2.5000000000000001E-2</v>
      </c>
      <c r="Y1262" s="8" t="s">
        <v>12</v>
      </c>
    </row>
    <row r="1263" spans="1:25" ht="14.25" x14ac:dyDescent="0.2">
      <c r="B1263" s="925" t="s">
        <v>385</v>
      </c>
      <c r="C1263" s="142">
        <v>5</v>
      </c>
      <c r="D1263" s="778">
        <f>SUM(D1264:D1265)</f>
        <v>0</v>
      </c>
      <c r="E1263" s="778">
        <f t="shared" si="91"/>
        <v>0</v>
      </c>
      <c r="F1263" s="778">
        <f t="shared" ref="F1263:K1263" si="93">SUM(F1264:F1265)</f>
        <v>0</v>
      </c>
      <c r="G1263" s="778">
        <f t="shared" si="93"/>
        <v>0</v>
      </c>
      <c r="H1263" s="778">
        <f t="shared" si="93"/>
        <v>0</v>
      </c>
      <c r="I1263" s="778">
        <f t="shared" si="93"/>
        <v>0</v>
      </c>
      <c r="J1263" s="778">
        <f t="shared" si="93"/>
        <v>0</v>
      </c>
      <c r="K1263" s="778">
        <f t="shared" si="93"/>
        <v>0</v>
      </c>
      <c r="Y1263" s="8" t="s">
        <v>12</v>
      </c>
    </row>
    <row r="1264" spans="1:25" ht="14.25" x14ac:dyDescent="0.2">
      <c r="B1264" s="926" t="s">
        <v>1404</v>
      </c>
      <c r="C1264" s="142">
        <v>6</v>
      </c>
      <c r="D1264" s="227">
        <f>SUM(L1264)*SUM(E1264)</f>
        <v>0</v>
      </c>
      <c r="E1264" s="227">
        <f t="shared" si="91"/>
        <v>0</v>
      </c>
      <c r="F1264" s="903" t="s">
        <v>18</v>
      </c>
      <c r="G1264" s="903" t="s">
        <v>18</v>
      </c>
      <c r="H1264" s="903" t="s">
        <v>18</v>
      </c>
      <c r="I1264" s="903" t="s">
        <v>18</v>
      </c>
      <c r="J1264" s="903" t="s">
        <v>18</v>
      </c>
      <c r="K1264" s="903" t="s">
        <v>18</v>
      </c>
      <c r="L1264" s="927">
        <v>0.04</v>
      </c>
      <c r="Y1264" s="8" t="s">
        <v>12</v>
      </c>
    </row>
    <row r="1265" spans="2:25" ht="14.25" x14ac:dyDescent="0.2">
      <c r="B1265" s="928" t="s">
        <v>1405</v>
      </c>
      <c r="C1265" s="135">
        <v>7</v>
      </c>
      <c r="D1265" s="233">
        <f>SUM(L1265)*SUM(E1265)</f>
        <v>0</v>
      </c>
      <c r="E1265" s="233">
        <f t="shared" si="91"/>
        <v>0</v>
      </c>
      <c r="F1265" s="402" t="s">
        <v>18</v>
      </c>
      <c r="G1265" s="402" t="s">
        <v>18</v>
      </c>
      <c r="H1265" s="402" t="s">
        <v>18</v>
      </c>
      <c r="I1265" s="402" t="s">
        <v>18</v>
      </c>
      <c r="J1265" s="402" t="s">
        <v>18</v>
      </c>
      <c r="K1265" s="402" t="s">
        <v>18</v>
      </c>
      <c r="L1265" s="929">
        <v>3.5000000000000003E-2</v>
      </c>
      <c r="Y1265" s="8" t="s">
        <v>12</v>
      </c>
    </row>
    <row r="1266" spans="2:25" ht="14.25" x14ac:dyDescent="0.2">
      <c r="Y1266" s="8" t="s">
        <v>12</v>
      </c>
    </row>
    <row r="1267" spans="2:25" ht="14.25" x14ac:dyDescent="0.2">
      <c r="C1267" s="40">
        <v>366</v>
      </c>
      <c r="D1267" s="34"/>
      <c r="E1267" s="34" t="s">
        <v>1402</v>
      </c>
      <c r="F1267" s="34">
        <v>3</v>
      </c>
      <c r="G1267" s="34">
        <v>4</v>
      </c>
      <c r="H1267" s="34">
        <v>5</v>
      </c>
      <c r="I1267" s="34">
        <v>6</v>
      </c>
      <c r="J1267" s="34">
        <v>7</v>
      </c>
      <c r="K1267" s="35">
        <v>8</v>
      </c>
      <c r="Y1267" s="8" t="s">
        <v>12</v>
      </c>
    </row>
    <row r="1268" spans="2:25" ht="25.5" x14ac:dyDescent="0.2">
      <c r="B1268" s="538" t="s">
        <v>1406</v>
      </c>
      <c r="C1268" s="142">
        <v>1</v>
      </c>
      <c r="D1268" s="178"/>
      <c r="E1268" s="640">
        <f>SUM(E1269,E1272)</f>
        <v>0</v>
      </c>
      <c r="F1268" s="640">
        <f t="shared" ref="F1268:K1268" si="94">SUM(F1269,F1272)</f>
        <v>0</v>
      </c>
      <c r="G1268" s="640">
        <f t="shared" si="94"/>
        <v>0</v>
      </c>
      <c r="H1268" s="640">
        <f t="shared" si="94"/>
        <v>0</v>
      </c>
      <c r="I1268" s="640">
        <f t="shared" si="94"/>
        <v>0</v>
      </c>
      <c r="J1268" s="640">
        <f t="shared" si="94"/>
        <v>0</v>
      </c>
      <c r="K1268" s="640">
        <f t="shared" si="94"/>
        <v>0</v>
      </c>
      <c r="Y1268" s="8" t="s">
        <v>12</v>
      </c>
    </row>
    <row r="1269" spans="2:25" ht="14.25" x14ac:dyDescent="0.2">
      <c r="B1269" s="925" t="s">
        <v>375</v>
      </c>
      <c r="C1269" s="142">
        <v>2</v>
      </c>
      <c r="D1269" s="91"/>
      <c r="E1269" s="778">
        <f t="shared" ref="E1269:E1274" si="95">SUM(F1269:K1269)</f>
        <v>0</v>
      </c>
      <c r="F1269" s="778">
        <f t="shared" ref="F1269:K1269" si="96">SUM(F1270:F1271)</f>
        <v>0</v>
      </c>
      <c r="G1269" s="778">
        <f t="shared" si="96"/>
        <v>0</v>
      </c>
      <c r="H1269" s="778">
        <f t="shared" si="96"/>
        <v>0</v>
      </c>
      <c r="I1269" s="778">
        <f t="shared" si="96"/>
        <v>0</v>
      </c>
      <c r="J1269" s="778">
        <f t="shared" si="96"/>
        <v>0</v>
      </c>
      <c r="K1269" s="778">
        <f t="shared" si="96"/>
        <v>0</v>
      </c>
      <c r="Y1269" s="8" t="s">
        <v>12</v>
      </c>
    </row>
    <row r="1270" spans="2:25" ht="14.25" x14ac:dyDescent="0.2">
      <c r="B1270" s="926" t="s">
        <v>1404</v>
      </c>
      <c r="C1270" s="142">
        <v>3</v>
      </c>
      <c r="D1270" s="91"/>
      <c r="E1270" s="227">
        <f t="shared" si="95"/>
        <v>0</v>
      </c>
      <c r="F1270" s="903" t="s">
        <v>18</v>
      </c>
      <c r="G1270" s="903" t="s">
        <v>18</v>
      </c>
      <c r="H1270" s="903" t="s">
        <v>18</v>
      </c>
      <c r="I1270" s="903" t="s">
        <v>18</v>
      </c>
      <c r="J1270" s="903" t="s">
        <v>18</v>
      </c>
      <c r="K1270" s="903" t="s">
        <v>18</v>
      </c>
      <c r="Y1270" s="8" t="s">
        <v>12</v>
      </c>
    </row>
    <row r="1271" spans="2:25" ht="14.25" x14ac:dyDescent="0.2">
      <c r="B1271" s="928" t="s">
        <v>1405</v>
      </c>
      <c r="C1271" s="142">
        <v>4</v>
      </c>
      <c r="D1271" s="91"/>
      <c r="E1271" s="233">
        <f t="shared" si="95"/>
        <v>0</v>
      </c>
      <c r="F1271" s="402" t="s">
        <v>18</v>
      </c>
      <c r="G1271" s="402" t="s">
        <v>18</v>
      </c>
      <c r="H1271" s="402" t="s">
        <v>18</v>
      </c>
      <c r="I1271" s="402" t="s">
        <v>18</v>
      </c>
      <c r="J1271" s="402" t="s">
        <v>18</v>
      </c>
      <c r="K1271" s="402" t="s">
        <v>18</v>
      </c>
      <c r="Y1271" s="8" t="s">
        <v>12</v>
      </c>
    </row>
    <row r="1272" spans="2:25" ht="14.25" x14ac:dyDescent="0.2">
      <c r="B1272" s="925" t="s">
        <v>385</v>
      </c>
      <c r="C1272" s="142">
        <v>5</v>
      </c>
      <c r="D1272" s="91"/>
      <c r="E1272" s="778">
        <f t="shared" si="95"/>
        <v>0</v>
      </c>
      <c r="F1272" s="778">
        <f t="shared" ref="F1272:K1272" si="97">SUM(F1273:F1274)</f>
        <v>0</v>
      </c>
      <c r="G1272" s="778">
        <f t="shared" si="97"/>
        <v>0</v>
      </c>
      <c r="H1272" s="778">
        <f t="shared" si="97"/>
        <v>0</v>
      </c>
      <c r="I1272" s="778">
        <f t="shared" si="97"/>
        <v>0</v>
      </c>
      <c r="J1272" s="778">
        <f t="shared" si="97"/>
        <v>0</v>
      </c>
      <c r="K1272" s="778">
        <f t="shared" si="97"/>
        <v>0</v>
      </c>
      <c r="Y1272" s="8" t="s">
        <v>12</v>
      </c>
    </row>
    <row r="1273" spans="2:25" ht="14.25" x14ac:dyDescent="0.2">
      <c r="B1273" s="926" t="s">
        <v>1404</v>
      </c>
      <c r="C1273" s="142">
        <v>6</v>
      </c>
      <c r="D1273" s="91"/>
      <c r="E1273" s="227">
        <f t="shared" si="95"/>
        <v>0</v>
      </c>
      <c r="F1273" s="903" t="s">
        <v>18</v>
      </c>
      <c r="G1273" s="903" t="s">
        <v>18</v>
      </c>
      <c r="H1273" s="903" t="s">
        <v>18</v>
      </c>
      <c r="I1273" s="903" t="s">
        <v>18</v>
      </c>
      <c r="J1273" s="903" t="s">
        <v>18</v>
      </c>
      <c r="K1273" s="903" t="s">
        <v>18</v>
      </c>
      <c r="Y1273" s="8" t="s">
        <v>12</v>
      </c>
    </row>
    <row r="1274" spans="2:25" ht="14.25" x14ac:dyDescent="0.2">
      <c r="B1274" s="928" t="s">
        <v>1405</v>
      </c>
      <c r="C1274" s="135">
        <v>7</v>
      </c>
      <c r="D1274" s="194"/>
      <c r="E1274" s="233">
        <f t="shared" si="95"/>
        <v>0</v>
      </c>
      <c r="F1274" s="402" t="s">
        <v>18</v>
      </c>
      <c r="G1274" s="402" t="s">
        <v>18</v>
      </c>
      <c r="H1274" s="402" t="s">
        <v>18</v>
      </c>
      <c r="I1274" s="402" t="s">
        <v>18</v>
      </c>
      <c r="J1274" s="402" t="s">
        <v>18</v>
      </c>
      <c r="K1274" s="402" t="s">
        <v>18</v>
      </c>
      <c r="Y1274" s="8" t="s">
        <v>12</v>
      </c>
    </row>
    <row r="1275" spans="2:25" ht="14.25" x14ac:dyDescent="0.2">
      <c r="Y1275" s="8" t="s">
        <v>12</v>
      </c>
    </row>
    <row r="1276" spans="2:25" ht="14.25" x14ac:dyDescent="0.2">
      <c r="C1276" s="40">
        <v>367</v>
      </c>
      <c r="D1276" s="34"/>
      <c r="E1276" s="34" t="s">
        <v>1402</v>
      </c>
      <c r="F1276" s="34">
        <v>3</v>
      </c>
      <c r="G1276" s="34">
        <v>4</v>
      </c>
      <c r="H1276" s="34">
        <v>5</v>
      </c>
      <c r="I1276" s="34">
        <v>6</v>
      </c>
      <c r="J1276" s="34">
        <v>7</v>
      </c>
      <c r="K1276" s="35">
        <v>8</v>
      </c>
      <c r="Y1276" s="8" t="s">
        <v>12</v>
      </c>
    </row>
    <row r="1277" spans="2:25" ht="25.5" x14ac:dyDescent="0.2">
      <c r="B1277" s="538" t="s">
        <v>1407</v>
      </c>
      <c r="C1277" s="142">
        <v>1</v>
      </c>
      <c r="D1277" s="178"/>
      <c r="E1277" s="640">
        <f>SUM(E1278,E1281)</f>
        <v>0</v>
      </c>
      <c r="F1277" s="640">
        <f t="shared" ref="F1277:K1277" si="98">SUM(F1278,F1281)</f>
        <v>0</v>
      </c>
      <c r="G1277" s="640">
        <f t="shared" si="98"/>
        <v>0</v>
      </c>
      <c r="H1277" s="640">
        <f t="shared" si="98"/>
        <v>0</v>
      </c>
      <c r="I1277" s="640">
        <f t="shared" si="98"/>
        <v>0</v>
      </c>
      <c r="J1277" s="640">
        <f t="shared" si="98"/>
        <v>0</v>
      </c>
      <c r="K1277" s="640">
        <f t="shared" si="98"/>
        <v>0</v>
      </c>
      <c r="Y1277" s="8" t="s">
        <v>12</v>
      </c>
    </row>
    <row r="1278" spans="2:25" ht="14.25" x14ac:dyDescent="0.2">
      <c r="B1278" s="925" t="s">
        <v>375</v>
      </c>
      <c r="C1278" s="142">
        <v>2</v>
      </c>
      <c r="D1278" s="91"/>
      <c r="E1278" s="778">
        <f t="shared" ref="E1278:E1283" si="99">SUM(F1278:K1278)</f>
        <v>0</v>
      </c>
      <c r="F1278" s="778">
        <f t="shared" ref="F1278:K1278" si="100">SUM(F1279:F1280)</f>
        <v>0</v>
      </c>
      <c r="G1278" s="778">
        <f t="shared" si="100"/>
        <v>0</v>
      </c>
      <c r="H1278" s="778">
        <f t="shared" si="100"/>
        <v>0</v>
      </c>
      <c r="I1278" s="778">
        <f t="shared" si="100"/>
        <v>0</v>
      </c>
      <c r="J1278" s="778">
        <f t="shared" si="100"/>
        <v>0</v>
      </c>
      <c r="K1278" s="778">
        <f t="shared" si="100"/>
        <v>0</v>
      </c>
      <c r="Y1278" s="8" t="s">
        <v>12</v>
      </c>
    </row>
    <row r="1279" spans="2:25" ht="14.25" x14ac:dyDescent="0.2">
      <c r="B1279" s="926" t="s">
        <v>1404</v>
      </c>
      <c r="C1279" s="142">
        <v>3</v>
      </c>
      <c r="D1279" s="91"/>
      <c r="E1279" s="227">
        <f t="shared" si="99"/>
        <v>0</v>
      </c>
      <c r="F1279" s="903" t="s">
        <v>18</v>
      </c>
      <c r="G1279" s="903" t="s">
        <v>18</v>
      </c>
      <c r="H1279" s="903" t="s">
        <v>18</v>
      </c>
      <c r="I1279" s="903" t="s">
        <v>18</v>
      </c>
      <c r="J1279" s="903" t="s">
        <v>18</v>
      </c>
      <c r="K1279" s="903" t="s">
        <v>18</v>
      </c>
      <c r="Y1279" s="8" t="s">
        <v>12</v>
      </c>
    </row>
    <row r="1280" spans="2:25" ht="14.25" x14ac:dyDescent="0.2">
      <c r="B1280" s="928" t="s">
        <v>1405</v>
      </c>
      <c r="C1280" s="142">
        <v>4</v>
      </c>
      <c r="D1280" s="91"/>
      <c r="E1280" s="233">
        <f t="shared" si="99"/>
        <v>0</v>
      </c>
      <c r="F1280" s="402" t="s">
        <v>18</v>
      </c>
      <c r="G1280" s="402" t="s">
        <v>18</v>
      </c>
      <c r="H1280" s="402" t="s">
        <v>18</v>
      </c>
      <c r="I1280" s="402" t="s">
        <v>18</v>
      </c>
      <c r="J1280" s="402" t="s">
        <v>18</v>
      </c>
      <c r="K1280" s="402" t="s">
        <v>18</v>
      </c>
      <c r="Y1280" s="8" t="s">
        <v>12</v>
      </c>
    </row>
    <row r="1281" spans="2:25" ht="14.25" x14ac:dyDescent="0.2">
      <c r="B1281" s="925" t="s">
        <v>385</v>
      </c>
      <c r="C1281" s="142">
        <v>5</v>
      </c>
      <c r="D1281" s="91"/>
      <c r="E1281" s="778">
        <f t="shared" si="99"/>
        <v>0</v>
      </c>
      <c r="F1281" s="778">
        <f t="shared" ref="F1281:K1281" si="101">SUM(F1282:F1283)</f>
        <v>0</v>
      </c>
      <c r="G1281" s="778">
        <f t="shared" si="101"/>
        <v>0</v>
      </c>
      <c r="H1281" s="778">
        <f t="shared" si="101"/>
        <v>0</v>
      </c>
      <c r="I1281" s="778">
        <f t="shared" si="101"/>
        <v>0</v>
      </c>
      <c r="J1281" s="778">
        <f t="shared" si="101"/>
        <v>0</v>
      </c>
      <c r="K1281" s="778">
        <f t="shared" si="101"/>
        <v>0</v>
      </c>
      <c r="Y1281" s="8" t="s">
        <v>12</v>
      </c>
    </row>
    <row r="1282" spans="2:25" ht="14.25" x14ac:dyDescent="0.2">
      <c r="B1282" s="926" t="s">
        <v>1404</v>
      </c>
      <c r="C1282" s="142">
        <v>6</v>
      </c>
      <c r="D1282" s="91"/>
      <c r="E1282" s="227">
        <f t="shared" si="99"/>
        <v>0</v>
      </c>
      <c r="F1282" s="903" t="s">
        <v>18</v>
      </c>
      <c r="G1282" s="903" t="s">
        <v>18</v>
      </c>
      <c r="H1282" s="903" t="s">
        <v>18</v>
      </c>
      <c r="I1282" s="903" t="s">
        <v>18</v>
      </c>
      <c r="J1282" s="903" t="s">
        <v>18</v>
      </c>
      <c r="K1282" s="903" t="s">
        <v>18</v>
      </c>
      <c r="Y1282" s="8" t="s">
        <v>12</v>
      </c>
    </row>
    <row r="1283" spans="2:25" ht="14.25" x14ac:dyDescent="0.2">
      <c r="B1283" s="928" t="s">
        <v>1405</v>
      </c>
      <c r="C1283" s="135">
        <v>7</v>
      </c>
      <c r="D1283" s="194"/>
      <c r="E1283" s="233">
        <f t="shared" si="99"/>
        <v>0</v>
      </c>
      <c r="F1283" s="402" t="s">
        <v>18</v>
      </c>
      <c r="G1283" s="402" t="s">
        <v>18</v>
      </c>
      <c r="H1283" s="402" t="s">
        <v>18</v>
      </c>
      <c r="I1283" s="402" t="s">
        <v>18</v>
      </c>
      <c r="J1283" s="402" t="s">
        <v>18</v>
      </c>
      <c r="K1283" s="402" t="s">
        <v>18</v>
      </c>
      <c r="Y1283" s="8" t="s">
        <v>12</v>
      </c>
    </row>
    <row r="1284" spans="2:25" ht="14.25" x14ac:dyDescent="0.2">
      <c r="Y1284" s="8" t="s">
        <v>12</v>
      </c>
    </row>
    <row r="1285" spans="2:25" ht="14.25" x14ac:dyDescent="0.2">
      <c r="C1285" s="40">
        <v>368</v>
      </c>
      <c r="D1285" s="34">
        <v>1</v>
      </c>
      <c r="E1285" s="34" t="s">
        <v>1402</v>
      </c>
      <c r="F1285" s="34">
        <v>3</v>
      </c>
      <c r="G1285" s="34">
        <v>4</v>
      </c>
      <c r="H1285" s="34">
        <v>5</v>
      </c>
      <c r="I1285" s="34">
        <v>6</v>
      </c>
      <c r="J1285" s="34">
        <v>7</v>
      </c>
      <c r="K1285" s="35">
        <v>8</v>
      </c>
      <c r="L1285" s="930" t="s">
        <v>1408</v>
      </c>
      <c r="Y1285" s="8" t="s">
        <v>12</v>
      </c>
    </row>
    <row r="1286" spans="2:25" ht="25.5" x14ac:dyDescent="0.2">
      <c r="B1286" s="538" t="s">
        <v>1409</v>
      </c>
      <c r="C1286" s="142">
        <v>1</v>
      </c>
      <c r="D1286" s="178"/>
      <c r="E1286" s="640">
        <f>SUM(E1287,E1290)</f>
        <v>0</v>
      </c>
      <c r="F1286" s="640">
        <f t="shared" ref="F1286:K1286" si="102">SUM(F1287,F1290)</f>
        <v>0</v>
      </c>
      <c r="G1286" s="640">
        <f t="shared" si="102"/>
        <v>0</v>
      </c>
      <c r="H1286" s="640">
        <f t="shared" si="102"/>
        <v>0</v>
      </c>
      <c r="I1286" s="640">
        <f t="shared" si="102"/>
        <v>0</v>
      </c>
      <c r="J1286" s="640">
        <f t="shared" si="102"/>
        <v>0</v>
      </c>
      <c r="K1286" s="640">
        <f t="shared" si="102"/>
        <v>0</v>
      </c>
      <c r="L1286" s="931">
        <v>0.2</v>
      </c>
      <c r="Y1286" s="8" t="s">
        <v>12</v>
      </c>
    </row>
    <row r="1287" spans="2:25" ht="14.25" x14ac:dyDescent="0.2">
      <c r="B1287" s="925" t="s">
        <v>375</v>
      </c>
      <c r="C1287" s="142">
        <v>2</v>
      </c>
      <c r="D1287" s="778">
        <f>SUM(D1288:D1289)</f>
        <v>0</v>
      </c>
      <c r="E1287" s="778">
        <f t="shared" ref="E1287:E1292" si="103">SUM(F1287:K1287)</f>
        <v>0</v>
      </c>
      <c r="F1287" s="778">
        <f t="shared" ref="F1287:K1287" si="104">SUM(F1288:F1289)</f>
        <v>0</v>
      </c>
      <c r="G1287" s="778">
        <f t="shared" si="104"/>
        <v>0</v>
      </c>
      <c r="H1287" s="778">
        <f t="shared" si="104"/>
        <v>0</v>
      </c>
      <c r="I1287" s="778">
        <f t="shared" si="104"/>
        <v>0</v>
      </c>
      <c r="J1287" s="778">
        <f t="shared" si="104"/>
        <v>0</v>
      </c>
      <c r="K1287" s="778">
        <f t="shared" si="104"/>
        <v>0</v>
      </c>
      <c r="Y1287" s="8" t="s">
        <v>12</v>
      </c>
    </row>
    <row r="1288" spans="2:25" ht="14.25" x14ac:dyDescent="0.2">
      <c r="B1288" s="926" t="s">
        <v>1404</v>
      </c>
      <c r="C1288" s="142">
        <v>3</v>
      </c>
      <c r="D1288" s="227">
        <f>SUM(L1288)*SUM(E1288)</f>
        <v>0</v>
      </c>
      <c r="E1288" s="227">
        <f t="shared" si="103"/>
        <v>0</v>
      </c>
      <c r="F1288" s="227">
        <f t="shared" ref="F1288:K1289" si="105">MAX(0,SUM(F1261)-SUM(F1270)*(1+SUM($L$1286)))</f>
        <v>0</v>
      </c>
      <c r="G1288" s="227">
        <f t="shared" si="105"/>
        <v>0</v>
      </c>
      <c r="H1288" s="227">
        <f t="shared" si="105"/>
        <v>0</v>
      </c>
      <c r="I1288" s="227">
        <f t="shared" si="105"/>
        <v>0</v>
      </c>
      <c r="J1288" s="227">
        <f t="shared" si="105"/>
        <v>0</v>
      </c>
      <c r="K1288" s="227">
        <f t="shared" si="105"/>
        <v>0</v>
      </c>
      <c r="L1288" s="927">
        <v>0.03</v>
      </c>
      <c r="Y1288" s="8" t="s">
        <v>12</v>
      </c>
    </row>
    <row r="1289" spans="2:25" ht="14.25" x14ac:dyDescent="0.2">
      <c r="B1289" s="928" t="s">
        <v>1405</v>
      </c>
      <c r="C1289" s="142">
        <v>4</v>
      </c>
      <c r="D1289" s="233">
        <f>SUM(L1289)*SUM(E1289)</f>
        <v>0</v>
      </c>
      <c r="E1289" s="233">
        <f t="shared" si="103"/>
        <v>0</v>
      </c>
      <c r="F1289" s="233">
        <f t="shared" si="105"/>
        <v>0</v>
      </c>
      <c r="G1289" s="233">
        <f t="shared" si="105"/>
        <v>0</v>
      </c>
      <c r="H1289" s="233">
        <f t="shared" si="105"/>
        <v>0</v>
      </c>
      <c r="I1289" s="233">
        <f t="shared" si="105"/>
        <v>0</v>
      </c>
      <c r="J1289" s="233">
        <f t="shared" si="105"/>
        <v>0</v>
      </c>
      <c r="K1289" s="233">
        <f t="shared" si="105"/>
        <v>0</v>
      </c>
      <c r="L1289" s="929">
        <v>2.5000000000000001E-2</v>
      </c>
      <c r="Y1289" s="8" t="s">
        <v>12</v>
      </c>
    </row>
    <row r="1290" spans="2:25" ht="14.25" x14ac:dyDescent="0.2">
      <c r="B1290" s="925" t="s">
        <v>385</v>
      </c>
      <c r="C1290" s="142">
        <v>5</v>
      </c>
      <c r="D1290" s="778">
        <f>SUM(D1291:D1292)</f>
        <v>0</v>
      </c>
      <c r="E1290" s="778">
        <f t="shared" si="103"/>
        <v>0</v>
      </c>
      <c r="F1290" s="778">
        <f t="shared" ref="F1290:K1290" si="106">SUM(F1291:F1292)</f>
        <v>0</v>
      </c>
      <c r="G1290" s="778">
        <f t="shared" si="106"/>
        <v>0</v>
      </c>
      <c r="H1290" s="778">
        <f t="shared" si="106"/>
        <v>0</v>
      </c>
      <c r="I1290" s="778">
        <f t="shared" si="106"/>
        <v>0</v>
      </c>
      <c r="J1290" s="778">
        <f t="shared" si="106"/>
        <v>0</v>
      </c>
      <c r="K1290" s="778">
        <f t="shared" si="106"/>
        <v>0</v>
      </c>
      <c r="Y1290" s="8" t="s">
        <v>12</v>
      </c>
    </row>
    <row r="1291" spans="2:25" ht="14.25" x14ac:dyDescent="0.2">
      <c r="B1291" s="926" t="s">
        <v>1404</v>
      </c>
      <c r="C1291" s="142">
        <v>6</v>
      </c>
      <c r="D1291" s="227">
        <f>SUM(L1291)*SUM(E1291)</f>
        <v>0</v>
      </c>
      <c r="E1291" s="227">
        <f t="shared" si="103"/>
        <v>0</v>
      </c>
      <c r="F1291" s="227">
        <f t="shared" ref="F1291:K1292" si="107">MAX(0,SUM(F1264)-SUM(F1273)*(1+SUM($L$1286)))</f>
        <v>0</v>
      </c>
      <c r="G1291" s="227">
        <f t="shared" si="107"/>
        <v>0</v>
      </c>
      <c r="H1291" s="227">
        <f t="shared" si="107"/>
        <v>0</v>
      </c>
      <c r="I1291" s="227">
        <f t="shared" si="107"/>
        <v>0</v>
      </c>
      <c r="J1291" s="227">
        <f t="shared" si="107"/>
        <v>0</v>
      </c>
      <c r="K1291" s="227">
        <f t="shared" si="107"/>
        <v>0</v>
      </c>
      <c r="L1291" s="927">
        <v>0.04</v>
      </c>
      <c r="Y1291" s="8" t="s">
        <v>12</v>
      </c>
    </row>
    <row r="1292" spans="2:25" ht="14.25" x14ac:dyDescent="0.2">
      <c r="B1292" s="928" t="s">
        <v>1405</v>
      </c>
      <c r="C1292" s="135">
        <v>7</v>
      </c>
      <c r="D1292" s="233">
        <f>SUM(L1292)*SUM(E1292)</f>
        <v>0</v>
      </c>
      <c r="E1292" s="233">
        <f t="shared" si="103"/>
        <v>0</v>
      </c>
      <c r="F1292" s="233">
        <f t="shared" si="107"/>
        <v>0</v>
      </c>
      <c r="G1292" s="233">
        <f t="shared" si="107"/>
        <v>0</v>
      </c>
      <c r="H1292" s="233">
        <f t="shared" si="107"/>
        <v>0</v>
      </c>
      <c r="I1292" s="233">
        <f t="shared" si="107"/>
        <v>0</v>
      </c>
      <c r="J1292" s="233">
        <f t="shared" si="107"/>
        <v>0</v>
      </c>
      <c r="K1292" s="233">
        <f t="shared" si="107"/>
        <v>0</v>
      </c>
      <c r="L1292" s="929">
        <v>3.5000000000000003E-2</v>
      </c>
      <c r="Y1292" s="8" t="s">
        <v>12</v>
      </c>
    </row>
    <row r="1293" spans="2:25" ht="14.25" x14ac:dyDescent="0.2">
      <c r="Y1293" s="8" t="s">
        <v>12</v>
      </c>
    </row>
    <row r="1294" spans="2:25" ht="14.25" x14ac:dyDescent="0.2">
      <c r="C1294" s="17">
        <v>369</v>
      </c>
      <c r="D1294" s="34"/>
      <c r="E1294" s="34" t="s">
        <v>1402</v>
      </c>
      <c r="F1294" s="34">
        <v>3</v>
      </c>
      <c r="G1294" s="34">
        <v>4</v>
      </c>
      <c r="H1294" s="34">
        <v>5</v>
      </c>
      <c r="I1294" s="34">
        <v>6</v>
      </c>
      <c r="J1294" s="34">
        <v>7</v>
      </c>
      <c r="K1294" s="35">
        <v>8</v>
      </c>
      <c r="Y1294" s="8" t="s">
        <v>12</v>
      </c>
    </row>
    <row r="1295" spans="2:25" ht="25.5" x14ac:dyDescent="0.2">
      <c r="B1295" s="538" t="s">
        <v>1410</v>
      </c>
      <c r="C1295" s="142">
        <v>1</v>
      </c>
      <c r="D1295" s="178"/>
      <c r="E1295" s="640">
        <f>SUM(E1296,E1299)</f>
        <v>0</v>
      </c>
      <c r="F1295" s="640">
        <f t="shared" ref="F1295:K1295" si="108">SUM(F1296,F1299)</f>
        <v>0</v>
      </c>
      <c r="G1295" s="640">
        <f t="shared" si="108"/>
        <v>0</v>
      </c>
      <c r="H1295" s="640">
        <f t="shared" si="108"/>
        <v>0</v>
      </c>
      <c r="I1295" s="640">
        <f t="shared" si="108"/>
        <v>0</v>
      </c>
      <c r="J1295" s="640">
        <f t="shared" si="108"/>
        <v>0</v>
      </c>
      <c r="K1295" s="640">
        <f t="shared" si="108"/>
        <v>0</v>
      </c>
      <c r="Y1295" s="8" t="s">
        <v>12</v>
      </c>
    </row>
    <row r="1296" spans="2:25" ht="14.25" x14ac:dyDescent="0.2">
      <c r="B1296" s="925" t="s">
        <v>375</v>
      </c>
      <c r="C1296" s="142">
        <v>2</v>
      </c>
      <c r="D1296" s="91"/>
      <c r="E1296" s="778">
        <f t="shared" ref="E1296:E1301" si="109">SUM(F1296:K1296)</f>
        <v>0</v>
      </c>
      <c r="F1296" s="778">
        <f t="shared" ref="F1296:K1296" si="110">SUM(F1297:F1298)</f>
        <v>0</v>
      </c>
      <c r="G1296" s="778">
        <f t="shared" si="110"/>
        <v>0</v>
      </c>
      <c r="H1296" s="778">
        <f t="shared" si="110"/>
        <v>0</v>
      </c>
      <c r="I1296" s="778">
        <f t="shared" si="110"/>
        <v>0</v>
      </c>
      <c r="J1296" s="778">
        <f t="shared" si="110"/>
        <v>0</v>
      </c>
      <c r="K1296" s="778">
        <f t="shared" si="110"/>
        <v>0</v>
      </c>
      <c r="Y1296" s="8" t="s">
        <v>12</v>
      </c>
    </row>
    <row r="1297" spans="2:25" ht="14.25" x14ac:dyDescent="0.2">
      <c r="B1297" s="926" t="s">
        <v>1404</v>
      </c>
      <c r="C1297" s="142">
        <v>3</v>
      </c>
      <c r="D1297" s="91"/>
      <c r="E1297" s="227">
        <f t="shared" si="109"/>
        <v>0</v>
      </c>
      <c r="F1297" s="903" t="s">
        <v>18</v>
      </c>
      <c r="G1297" s="903" t="s">
        <v>18</v>
      </c>
      <c r="H1297" s="903" t="s">
        <v>18</v>
      </c>
      <c r="I1297" s="903" t="s">
        <v>18</v>
      </c>
      <c r="J1297" s="903" t="s">
        <v>18</v>
      </c>
      <c r="K1297" s="903" t="s">
        <v>18</v>
      </c>
      <c r="Y1297" s="8" t="s">
        <v>12</v>
      </c>
    </row>
    <row r="1298" spans="2:25" ht="14.25" x14ac:dyDescent="0.2">
      <c r="B1298" s="928" t="s">
        <v>1405</v>
      </c>
      <c r="C1298" s="142">
        <v>4</v>
      </c>
      <c r="D1298" s="91"/>
      <c r="E1298" s="233">
        <f t="shared" si="109"/>
        <v>0</v>
      </c>
      <c r="F1298" s="402" t="s">
        <v>18</v>
      </c>
      <c r="G1298" s="402" t="s">
        <v>18</v>
      </c>
      <c r="H1298" s="402" t="s">
        <v>18</v>
      </c>
      <c r="I1298" s="402" t="s">
        <v>18</v>
      </c>
      <c r="J1298" s="402" t="s">
        <v>18</v>
      </c>
      <c r="K1298" s="402" t="s">
        <v>18</v>
      </c>
      <c r="Y1298" s="8" t="s">
        <v>12</v>
      </c>
    </row>
    <row r="1299" spans="2:25" ht="14.25" x14ac:dyDescent="0.2">
      <c r="B1299" s="925" t="s">
        <v>385</v>
      </c>
      <c r="C1299" s="142">
        <v>5</v>
      </c>
      <c r="D1299" s="91"/>
      <c r="E1299" s="778">
        <f t="shared" si="109"/>
        <v>0</v>
      </c>
      <c r="F1299" s="778">
        <f t="shared" ref="F1299:K1299" si="111">SUM(F1300:F1301)</f>
        <v>0</v>
      </c>
      <c r="G1299" s="778">
        <f t="shared" si="111"/>
        <v>0</v>
      </c>
      <c r="H1299" s="778">
        <f t="shared" si="111"/>
        <v>0</v>
      </c>
      <c r="I1299" s="778">
        <f t="shared" si="111"/>
        <v>0</v>
      </c>
      <c r="J1299" s="778">
        <f t="shared" si="111"/>
        <v>0</v>
      </c>
      <c r="K1299" s="778">
        <f t="shared" si="111"/>
        <v>0</v>
      </c>
      <c r="Y1299" s="8" t="s">
        <v>12</v>
      </c>
    </row>
    <row r="1300" spans="2:25" ht="14.25" x14ac:dyDescent="0.2">
      <c r="B1300" s="926" t="s">
        <v>1404</v>
      </c>
      <c r="C1300" s="142">
        <v>6</v>
      </c>
      <c r="D1300" s="91"/>
      <c r="E1300" s="227">
        <f t="shared" si="109"/>
        <v>0</v>
      </c>
      <c r="F1300" s="903" t="s">
        <v>18</v>
      </c>
      <c r="G1300" s="903" t="s">
        <v>18</v>
      </c>
      <c r="H1300" s="903" t="s">
        <v>18</v>
      </c>
      <c r="I1300" s="903" t="s">
        <v>18</v>
      </c>
      <c r="J1300" s="903" t="s">
        <v>18</v>
      </c>
      <c r="K1300" s="903" t="s">
        <v>18</v>
      </c>
      <c r="Y1300" s="8" t="s">
        <v>12</v>
      </c>
    </row>
    <row r="1301" spans="2:25" ht="14.25" x14ac:dyDescent="0.2">
      <c r="B1301" s="928" t="s">
        <v>1405</v>
      </c>
      <c r="C1301" s="135">
        <v>7</v>
      </c>
      <c r="D1301" s="194"/>
      <c r="E1301" s="233">
        <f t="shared" si="109"/>
        <v>0</v>
      </c>
      <c r="F1301" s="402" t="s">
        <v>18</v>
      </c>
      <c r="G1301" s="402" t="s">
        <v>18</v>
      </c>
      <c r="H1301" s="402" t="s">
        <v>18</v>
      </c>
      <c r="I1301" s="402" t="s">
        <v>18</v>
      </c>
      <c r="J1301" s="402" t="s">
        <v>18</v>
      </c>
      <c r="K1301" s="402" t="s">
        <v>18</v>
      </c>
      <c r="Y1301" s="8" t="s">
        <v>12</v>
      </c>
    </row>
    <row r="1302" spans="2:25" ht="14.25" x14ac:dyDescent="0.2">
      <c r="Y1302" s="8" t="s">
        <v>12</v>
      </c>
    </row>
    <row r="1303" spans="2:25" ht="14.25" x14ac:dyDescent="0.2">
      <c r="C1303" s="40">
        <v>370</v>
      </c>
      <c r="D1303" s="34"/>
      <c r="E1303" s="34" t="s">
        <v>1402</v>
      </c>
      <c r="F1303" s="34">
        <v>3</v>
      </c>
      <c r="G1303" s="34">
        <v>4</v>
      </c>
      <c r="H1303" s="34">
        <v>5</v>
      </c>
      <c r="I1303" s="34">
        <v>6</v>
      </c>
      <c r="J1303" s="34">
        <v>7</v>
      </c>
      <c r="K1303" s="35">
        <v>8</v>
      </c>
      <c r="Y1303" s="8" t="s">
        <v>12</v>
      </c>
    </row>
    <row r="1304" spans="2:25" ht="25.5" x14ac:dyDescent="0.2">
      <c r="B1304" s="538" t="s">
        <v>1411</v>
      </c>
      <c r="C1304" s="142">
        <v>1</v>
      </c>
      <c r="D1304" s="178"/>
      <c r="E1304" s="640">
        <f>SUM(E1305,E1308)</f>
        <v>0</v>
      </c>
      <c r="F1304" s="640">
        <f t="shared" ref="F1304:K1304" si="112">SUM(F1305,F1308)</f>
        <v>0</v>
      </c>
      <c r="G1304" s="640">
        <f t="shared" si="112"/>
        <v>0</v>
      </c>
      <c r="H1304" s="640">
        <f t="shared" si="112"/>
        <v>0</v>
      </c>
      <c r="I1304" s="640">
        <f t="shared" si="112"/>
        <v>0</v>
      </c>
      <c r="J1304" s="640">
        <f t="shared" si="112"/>
        <v>0</v>
      </c>
      <c r="K1304" s="640">
        <f t="shared" si="112"/>
        <v>0</v>
      </c>
      <c r="Y1304" s="8" t="s">
        <v>12</v>
      </c>
    </row>
    <row r="1305" spans="2:25" ht="14.25" x14ac:dyDescent="0.2">
      <c r="B1305" s="925" t="s">
        <v>375</v>
      </c>
      <c r="C1305" s="142">
        <v>2</v>
      </c>
      <c r="D1305" s="91"/>
      <c r="E1305" s="778">
        <f t="shared" ref="E1305:E1310" si="113">SUM(F1305:K1305)</f>
        <v>0</v>
      </c>
      <c r="F1305" s="778">
        <f t="shared" ref="F1305:K1305" si="114">SUM(F1306:F1307)</f>
        <v>0</v>
      </c>
      <c r="G1305" s="778">
        <f t="shared" si="114"/>
        <v>0</v>
      </c>
      <c r="H1305" s="778">
        <f t="shared" si="114"/>
        <v>0</v>
      </c>
      <c r="I1305" s="778">
        <f t="shared" si="114"/>
        <v>0</v>
      </c>
      <c r="J1305" s="778">
        <f t="shared" si="114"/>
        <v>0</v>
      </c>
      <c r="K1305" s="778">
        <f t="shared" si="114"/>
        <v>0</v>
      </c>
      <c r="Y1305" s="8" t="s">
        <v>12</v>
      </c>
    </row>
    <row r="1306" spans="2:25" ht="14.25" x14ac:dyDescent="0.2">
      <c r="B1306" s="926" t="s">
        <v>1404</v>
      </c>
      <c r="C1306" s="142">
        <v>3</v>
      </c>
      <c r="D1306" s="91"/>
      <c r="E1306" s="227">
        <f t="shared" si="113"/>
        <v>0</v>
      </c>
      <c r="F1306" s="903" t="s">
        <v>18</v>
      </c>
      <c r="G1306" s="903" t="s">
        <v>18</v>
      </c>
      <c r="H1306" s="903" t="s">
        <v>18</v>
      </c>
      <c r="I1306" s="903" t="s">
        <v>18</v>
      </c>
      <c r="J1306" s="903" t="s">
        <v>18</v>
      </c>
      <c r="K1306" s="903" t="s">
        <v>18</v>
      </c>
      <c r="Y1306" s="8" t="s">
        <v>12</v>
      </c>
    </row>
    <row r="1307" spans="2:25" ht="14.25" x14ac:dyDescent="0.2">
      <c r="B1307" s="928" t="s">
        <v>1405</v>
      </c>
      <c r="C1307" s="142">
        <v>4</v>
      </c>
      <c r="D1307" s="91"/>
      <c r="E1307" s="233">
        <f t="shared" si="113"/>
        <v>0</v>
      </c>
      <c r="F1307" s="402" t="s">
        <v>18</v>
      </c>
      <c r="G1307" s="402" t="s">
        <v>18</v>
      </c>
      <c r="H1307" s="402" t="s">
        <v>18</v>
      </c>
      <c r="I1307" s="402" t="s">
        <v>18</v>
      </c>
      <c r="J1307" s="402" t="s">
        <v>18</v>
      </c>
      <c r="K1307" s="402" t="s">
        <v>18</v>
      </c>
      <c r="Y1307" s="8" t="s">
        <v>12</v>
      </c>
    </row>
    <row r="1308" spans="2:25" ht="14.25" x14ac:dyDescent="0.2">
      <c r="B1308" s="925" t="s">
        <v>385</v>
      </c>
      <c r="C1308" s="142">
        <v>5</v>
      </c>
      <c r="D1308" s="91"/>
      <c r="E1308" s="778">
        <f t="shared" si="113"/>
        <v>0</v>
      </c>
      <c r="F1308" s="778">
        <f t="shared" ref="F1308:K1308" si="115">SUM(F1309:F1310)</f>
        <v>0</v>
      </c>
      <c r="G1308" s="778">
        <f t="shared" si="115"/>
        <v>0</v>
      </c>
      <c r="H1308" s="778">
        <f t="shared" si="115"/>
        <v>0</v>
      </c>
      <c r="I1308" s="778">
        <f t="shared" si="115"/>
        <v>0</v>
      </c>
      <c r="J1308" s="778">
        <f t="shared" si="115"/>
        <v>0</v>
      </c>
      <c r="K1308" s="778">
        <f t="shared" si="115"/>
        <v>0</v>
      </c>
      <c r="Y1308" s="8" t="s">
        <v>12</v>
      </c>
    </row>
    <row r="1309" spans="2:25" ht="14.25" x14ac:dyDescent="0.2">
      <c r="B1309" s="926" t="s">
        <v>1404</v>
      </c>
      <c r="C1309" s="142">
        <v>6</v>
      </c>
      <c r="D1309" s="91"/>
      <c r="E1309" s="227">
        <f t="shared" si="113"/>
        <v>0</v>
      </c>
      <c r="F1309" s="903" t="s">
        <v>18</v>
      </c>
      <c r="G1309" s="903" t="s">
        <v>18</v>
      </c>
      <c r="H1309" s="903" t="s">
        <v>18</v>
      </c>
      <c r="I1309" s="903" t="s">
        <v>18</v>
      </c>
      <c r="J1309" s="903" t="s">
        <v>18</v>
      </c>
      <c r="K1309" s="903" t="s">
        <v>18</v>
      </c>
      <c r="Y1309" s="8" t="s">
        <v>12</v>
      </c>
    </row>
    <row r="1310" spans="2:25" ht="14.25" x14ac:dyDescent="0.2">
      <c r="B1310" s="928" t="s">
        <v>1405</v>
      </c>
      <c r="C1310" s="135">
        <v>7</v>
      </c>
      <c r="D1310" s="194"/>
      <c r="E1310" s="233">
        <f t="shared" si="113"/>
        <v>0</v>
      </c>
      <c r="F1310" s="402" t="s">
        <v>18</v>
      </c>
      <c r="G1310" s="402" t="s">
        <v>18</v>
      </c>
      <c r="H1310" s="402" t="s">
        <v>18</v>
      </c>
      <c r="I1310" s="402" t="s">
        <v>18</v>
      </c>
      <c r="J1310" s="402" t="s">
        <v>18</v>
      </c>
      <c r="K1310" s="402" t="s">
        <v>18</v>
      </c>
      <c r="Y1310" s="8" t="s">
        <v>12</v>
      </c>
    </row>
    <row r="1311" spans="2:25" ht="14.25" x14ac:dyDescent="0.2">
      <c r="Y1311" s="8" t="s">
        <v>12</v>
      </c>
    </row>
    <row r="1312" spans="2:25" ht="14.25" x14ac:dyDescent="0.2">
      <c r="C1312" s="17">
        <v>371</v>
      </c>
      <c r="D1312" s="34"/>
      <c r="E1312" s="34" t="s">
        <v>1402</v>
      </c>
      <c r="F1312" s="34">
        <v>3</v>
      </c>
      <c r="G1312" s="34">
        <v>4</v>
      </c>
      <c r="H1312" s="34">
        <v>5</v>
      </c>
      <c r="I1312" s="34">
        <v>6</v>
      </c>
      <c r="J1312" s="34">
        <v>7</v>
      </c>
      <c r="K1312" s="35">
        <v>8</v>
      </c>
      <c r="Y1312" s="8" t="s">
        <v>12</v>
      </c>
    </row>
    <row r="1313" spans="2:25" ht="25.5" x14ac:dyDescent="0.2">
      <c r="B1313" s="538" t="s">
        <v>1412</v>
      </c>
      <c r="C1313" s="142">
        <v>1</v>
      </c>
      <c r="D1313" s="178"/>
      <c r="E1313" s="640">
        <f>SUM(E1314,E1317)</f>
        <v>0</v>
      </c>
      <c r="F1313" s="640">
        <f t="shared" ref="F1313:K1313" si="116">SUM(F1314,F1317)</f>
        <v>0</v>
      </c>
      <c r="G1313" s="640">
        <f t="shared" si="116"/>
        <v>0</v>
      </c>
      <c r="H1313" s="640">
        <f t="shared" si="116"/>
        <v>0</v>
      </c>
      <c r="I1313" s="640">
        <f t="shared" si="116"/>
        <v>0</v>
      </c>
      <c r="J1313" s="640">
        <f t="shared" si="116"/>
        <v>0</v>
      </c>
      <c r="K1313" s="640">
        <f t="shared" si="116"/>
        <v>0</v>
      </c>
      <c r="Y1313" s="8" t="s">
        <v>12</v>
      </c>
    </row>
    <row r="1314" spans="2:25" ht="14.25" x14ac:dyDescent="0.2">
      <c r="B1314" s="925" t="s">
        <v>375</v>
      </c>
      <c r="C1314" s="142">
        <v>2</v>
      </c>
      <c r="D1314" s="91"/>
      <c r="E1314" s="778">
        <f t="shared" ref="E1314:E1319" si="117">SUM(F1314:K1314)</f>
        <v>0</v>
      </c>
      <c r="F1314" s="778">
        <f t="shared" ref="F1314:K1314" si="118">SUM(F1315:F1316)</f>
        <v>0</v>
      </c>
      <c r="G1314" s="778">
        <f t="shared" si="118"/>
        <v>0</v>
      </c>
      <c r="H1314" s="778">
        <f t="shared" si="118"/>
        <v>0</v>
      </c>
      <c r="I1314" s="778">
        <f t="shared" si="118"/>
        <v>0</v>
      </c>
      <c r="J1314" s="778">
        <f t="shared" si="118"/>
        <v>0</v>
      </c>
      <c r="K1314" s="778">
        <f t="shared" si="118"/>
        <v>0</v>
      </c>
      <c r="Y1314" s="8" t="s">
        <v>12</v>
      </c>
    </row>
    <row r="1315" spans="2:25" ht="14.25" x14ac:dyDescent="0.2">
      <c r="B1315" s="926" t="s">
        <v>1404</v>
      </c>
      <c r="C1315" s="142">
        <v>3</v>
      </c>
      <c r="D1315" s="91"/>
      <c r="E1315" s="227">
        <f t="shared" si="117"/>
        <v>0</v>
      </c>
      <c r="F1315" s="903" t="s">
        <v>18</v>
      </c>
      <c r="G1315" s="903" t="s">
        <v>18</v>
      </c>
      <c r="H1315" s="903" t="s">
        <v>18</v>
      </c>
      <c r="I1315" s="903" t="s">
        <v>18</v>
      </c>
      <c r="J1315" s="903" t="s">
        <v>18</v>
      </c>
      <c r="K1315" s="903" t="s">
        <v>18</v>
      </c>
      <c r="Y1315" s="8" t="s">
        <v>12</v>
      </c>
    </row>
    <row r="1316" spans="2:25" ht="14.25" x14ac:dyDescent="0.2">
      <c r="B1316" s="928" t="s">
        <v>1405</v>
      </c>
      <c r="C1316" s="142">
        <v>4</v>
      </c>
      <c r="D1316" s="91"/>
      <c r="E1316" s="233">
        <f t="shared" si="117"/>
        <v>0</v>
      </c>
      <c r="F1316" s="402" t="s">
        <v>18</v>
      </c>
      <c r="G1316" s="402" t="s">
        <v>18</v>
      </c>
      <c r="H1316" s="402" t="s">
        <v>18</v>
      </c>
      <c r="I1316" s="402" t="s">
        <v>18</v>
      </c>
      <c r="J1316" s="402" t="s">
        <v>18</v>
      </c>
      <c r="K1316" s="402" t="s">
        <v>18</v>
      </c>
      <c r="Y1316" s="8" t="s">
        <v>12</v>
      </c>
    </row>
    <row r="1317" spans="2:25" ht="14.25" x14ac:dyDescent="0.2">
      <c r="B1317" s="925" t="s">
        <v>385</v>
      </c>
      <c r="C1317" s="142">
        <v>5</v>
      </c>
      <c r="D1317" s="91"/>
      <c r="E1317" s="778">
        <f t="shared" si="117"/>
        <v>0</v>
      </c>
      <c r="F1317" s="778">
        <f t="shared" ref="F1317:K1317" si="119">SUM(F1318:F1319)</f>
        <v>0</v>
      </c>
      <c r="G1317" s="778">
        <f t="shared" si="119"/>
        <v>0</v>
      </c>
      <c r="H1317" s="778">
        <f t="shared" si="119"/>
        <v>0</v>
      </c>
      <c r="I1317" s="778">
        <f t="shared" si="119"/>
        <v>0</v>
      </c>
      <c r="J1317" s="778">
        <f t="shared" si="119"/>
        <v>0</v>
      </c>
      <c r="K1317" s="778">
        <f t="shared" si="119"/>
        <v>0</v>
      </c>
      <c r="Y1317" s="8" t="s">
        <v>12</v>
      </c>
    </row>
    <row r="1318" spans="2:25" ht="14.25" x14ac:dyDescent="0.2">
      <c r="B1318" s="926" t="s">
        <v>1404</v>
      </c>
      <c r="C1318" s="142">
        <v>6</v>
      </c>
      <c r="D1318" s="91"/>
      <c r="E1318" s="227">
        <f t="shared" si="117"/>
        <v>0</v>
      </c>
      <c r="F1318" s="903" t="s">
        <v>18</v>
      </c>
      <c r="G1318" s="903" t="s">
        <v>18</v>
      </c>
      <c r="H1318" s="903" t="s">
        <v>18</v>
      </c>
      <c r="I1318" s="903" t="s">
        <v>18</v>
      </c>
      <c r="J1318" s="903" t="s">
        <v>18</v>
      </c>
      <c r="K1318" s="903" t="s">
        <v>18</v>
      </c>
      <c r="Y1318" s="8" t="s">
        <v>12</v>
      </c>
    </row>
    <row r="1319" spans="2:25" ht="14.25" x14ac:dyDescent="0.2">
      <c r="B1319" s="928" t="s">
        <v>1405</v>
      </c>
      <c r="C1319" s="135">
        <v>7</v>
      </c>
      <c r="D1319" s="194"/>
      <c r="E1319" s="233">
        <f t="shared" si="117"/>
        <v>0</v>
      </c>
      <c r="F1319" s="402" t="s">
        <v>18</v>
      </c>
      <c r="G1319" s="402" t="s">
        <v>18</v>
      </c>
      <c r="H1319" s="402" t="s">
        <v>18</v>
      </c>
      <c r="I1319" s="402" t="s">
        <v>18</v>
      </c>
      <c r="J1319" s="402" t="s">
        <v>18</v>
      </c>
      <c r="K1319" s="402" t="s">
        <v>18</v>
      </c>
      <c r="Y1319" s="8" t="s">
        <v>12</v>
      </c>
    </row>
    <row r="1320" spans="2:25" ht="14.25" x14ac:dyDescent="0.2">
      <c r="Y1320" s="8" t="s">
        <v>12</v>
      </c>
    </row>
    <row r="1321" spans="2:25" ht="14.25" x14ac:dyDescent="0.2">
      <c r="C1321" s="17">
        <v>372</v>
      </c>
      <c r="D1321" s="34"/>
      <c r="E1321" s="34" t="s">
        <v>1402</v>
      </c>
      <c r="F1321" s="34">
        <v>3</v>
      </c>
      <c r="G1321" s="34">
        <v>4</v>
      </c>
      <c r="H1321" s="34">
        <v>5</v>
      </c>
      <c r="I1321" s="34">
        <v>6</v>
      </c>
      <c r="J1321" s="34">
        <v>7</v>
      </c>
      <c r="K1321" s="35">
        <v>8</v>
      </c>
      <c r="Y1321" s="8" t="s">
        <v>12</v>
      </c>
    </row>
    <row r="1322" spans="2:25" ht="25.5" x14ac:dyDescent="0.2">
      <c r="B1322" s="538" t="s">
        <v>1413</v>
      </c>
      <c r="C1322" s="142">
        <v>1</v>
      </c>
      <c r="D1322" s="178"/>
      <c r="E1322" s="640">
        <f>SUM(E1323,E1326)</f>
        <v>0</v>
      </c>
      <c r="F1322" s="640">
        <f t="shared" ref="F1322:K1322" si="120">SUM(F1323,F1326)</f>
        <v>0</v>
      </c>
      <c r="G1322" s="640">
        <f t="shared" si="120"/>
        <v>0</v>
      </c>
      <c r="H1322" s="640">
        <f t="shared" si="120"/>
        <v>0</v>
      </c>
      <c r="I1322" s="640">
        <f t="shared" si="120"/>
        <v>0</v>
      </c>
      <c r="J1322" s="640">
        <f t="shared" si="120"/>
        <v>0</v>
      </c>
      <c r="K1322" s="640">
        <f t="shared" si="120"/>
        <v>0</v>
      </c>
      <c r="Y1322" s="8" t="s">
        <v>12</v>
      </c>
    </row>
    <row r="1323" spans="2:25" ht="14.25" x14ac:dyDescent="0.2">
      <c r="B1323" s="925" t="s">
        <v>375</v>
      </c>
      <c r="C1323" s="142">
        <v>2</v>
      </c>
      <c r="D1323" s="91"/>
      <c r="E1323" s="778">
        <f t="shared" ref="E1323:E1328" si="121">SUM(F1323:K1323)</f>
        <v>0</v>
      </c>
      <c r="F1323" s="778">
        <f t="shared" ref="F1323:K1323" si="122">SUM(F1324:F1325)</f>
        <v>0</v>
      </c>
      <c r="G1323" s="778">
        <f t="shared" si="122"/>
        <v>0</v>
      </c>
      <c r="H1323" s="778">
        <f t="shared" si="122"/>
        <v>0</v>
      </c>
      <c r="I1323" s="778">
        <f t="shared" si="122"/>
        <v>0</v>
      </c>
      <c r="J1323" s="778">
        <f t="shared" si="122"/>
        <v>0</v>
      </c>
      <c r="K1323" s="778">
        <f t="shared" si="122"/>
        <v>0</v>
      </c>
      <c r="Y1323" s="8" t="s">
        <v>12</v>
      </c>
    </row>
    <row r="1324" spans="2:25" ht="14.25" x14ac:dyDescent="0.2">
      <c r="B1324" s="926" t="s">
        <v>1404</v>
      </c>
      <c r="C1324" s="142">
        <v>3</v>
      </c>
      <c r="D1324" s="91"/>
      <c r="E1324" s="227">
        <f t="shared" si="121"/>
        <v>0</v>
      </c>
      <c r="F1324" s="903" t="s">
        <v>18</v>
      </c>
      <c r="G1324" s="903" t="s">
        <v>18</v>
      </c>
      <c r="H1324" s="903" t="s">
        <v>18</v>
      </c>
      <c r="I1324" s="903" t="s">
        <v>18</v>
      </c>
      <c r="J1324" s="903" t="s">
        <v>18</v>
      </c>
      <c r="K1324" s="903" t="s">
        <v>18</v>
      </c>
      <c r="Y1324" s="8" t="s">
        <v>12</v>
      </c>
    </row>
    <row r="1325" spans="2:25" ht="14.25" x14ac:dyDescent="0.2">
      <c r="B1325" s="928" t="s">
        <v>1405</v>
      </c>
      <c r="C1325" s="142">
        <v>4</v>
      </c>
      <c r="D1325" s="91"/>
      <c r="E1325" s="233">
        <f t="shared" si="121"/>
        <v>0</v>
      </c>
      <c r="F1325" s="402" t="s">
        <v>18</v>
      </c>
      <c r="G1325" s="402" t="s">
        <v>18</v>
      </c>
      <c r="H1325" s="402" t="s">
        <v>18</v>
      </c>
      <c r="I1325" s="402" t="s">
        <v>18</v>
      </c>
      <c r="J1325" s="402" t="s">
        <v>18</v>
      </c>
      <c r="K1325" s="402" t="s">
        <v>18</v>
      </c>
      <c r="Y1325" s="8" t="s">
        <v>12</v>
      </c>
    </row>
    <row r="1326" spans="2:25" ht="14.25" x14ac:dyDescent="0.2">
      <c r="B1326" s="925" t="s">
        <v>385</v>
      </c>
      <c r="C1326" s="142">
        <v>5</v>
      </c>
      <c r="D1326" s="91"/>
      <c r="E1326" s="778">
        <f t="shared" si="121"/>
        <v>0</v>
      </c>
      <c r="F1326" s="778">
        <f t="shared" ref="F1326:K1326" si="123">SUM(F1327:F1328)</f>
        <v>0</v>
      </c>
      <c r="G1326" s="778">
        <f t="shared" si="123"/>
        <v>0</v>
      </c>
      <c r="H1326" s="778">
        <f t="shared" si="123"/>
        <v>0</v>
      </c>
      <c r="I1326" s="778">
        <f t="shared" si="123"/>
        <v>0</v>
      </c>
      <c r="J1326" s="778">
        <f t="shared" si="123"/>
        <v>0</v>
      </c>
      <c r="K1326" s="778">
        <f t="shared" si="123"/>
        <v>0</v>
      </c>
      <c r="Y1326" s="8" t="s">
        <v>12</v>
      </c>
    </row>
    <row r="1327" spans="2:25" ht="14.25" x14ac:dyDescent="0.2">
      <c r="B1327" s="926" t="s">
        <v>1404</v>
      </c>
      <c r="C1327" s="142">
        <v>6</v>
      </c>
      <c r="D1327" s="91"/>
      <c r="E1327" s="227">
        <f t="shared" si="121"/>
        <v>0</v>
      </c>
      <c r="F1327" s="903" t="s">
        <v>18</v>
      </c>
      <c r="G1327" s="903" t="s">
        <v>18</v>
      </c>
      <c r="H1327" s="903" t="s">
        <v>18</v>
      </c>
      <c r="I1327" s="903" t="s">
        <v>18</v>
      </c>
      <c r="J1327" s="903" t="s">
        <v>18</v>
      </c>
      <c r="K1327" s="903" t="s">
        <v>18</v>
      </c>
      <c r="Y1327" s="8" t="s">
        <v>12</v>
      </c>
    </row>
    <row r="1328" spans="2:25" ht="14.25" x14ac:dyDescent="0.2">
      <c r="B1328" s="928" t="s">
        <v>1405</v>
      </c>
      <c r="C1328" s="135">
        <v>7</v>
      </c>
      <c r="D1328" s="194"/>
      <c r="E1328" s="233">
        <f t="shared" si="121"/>
        <v>0</v>
      </c>
      <c r="F1328" s="402" t="s">
        <v>18</v>
      </c>
      <c r="G1328" s="402" t="s">
        <v>18</v>
      </c>
      <c r="H1328" s="402" t="s">
        <v>18</v>
      </c>
      <c r="I1328" s="402" t="s">
        <v>18</v>
      </c>
      <c r="J1328" s="402" t="s">
        <v>18</v>
      </c>
      <c r="K1328" s="402" t="s">
        <v>18</v>
      </c>
      <c r="Y1328" s="8" t="s">
        <v>12</v>
      </c>
    </row>
    <row r="1329" spans="2:25" ht="14.25" x14ac:dyDescent="0.2">
      <c r="Y1329" s="8" t="s">
        <v>12</v>
      </c>
    </row>
    <row r="1330" spans="2:25" ht="14.25" x14ac:dyDescent="0.2">
      <c r="C1330" s="40">
        <v>373</v>
      </c>
      <c r="D1330" s="34"/>
      <c r="E1330" s="34" t="s">
        <v>1402</v>
      </c>
      <c r="F1330" s="34">
        <v>3</v>
      </c>
      <c r="G1330" s="34">
        <v>4</v>
      </c>
      <c r="H1330" s="34">
        <v>5</v>
      </c>
      <c r="I1330" s="34">
        <v>6</v>
      </c>
      <c r="J1330" s="34">
        <v>7</v>
      </c>
      <c r="K1330" s="35">
        <v>8</v>
      </c>
      <c r="Y1330" s="8" t="s">
        <v>12</v>
      </c>
    </row>
    <row r="1331" spans="2:25" ht="25.5" x14ac:dyDescent="0.2">
      <c r="B1331" s="538" t="s">
        <v>1414</v>
      </c>
      <c r="C1331" s="142">
        <v>1</v>
      </c>
      <c r="D1331" s="178"/>
      <c r="E1331" s="640">
        <f>SUM(E1332,E1335)</f>
        <v>0</v>
      </c>
      <c r="F1331" s="640">
        <f t="shared" ref="F1331:K1331" si="124">SUM(F1332,F1335)</f>
        <v>0</v>
      </c>
      <c r="G1331" s="640">
        <f t="shared" si="124"/>
        <v>0</v>
      </c>
      <c r="H1331" s="640">
        <f t="shared" si="124"/>
        <v>0</v>
      </c>
      <c r="I1331" s="640">
        <f t="shared" si="124"/>
        <v>0</v>
      </c>
      <c r="J1331" s="640">
        <f t="shared" si="124"/>
        <v>0</v>
      </c>
      <c r="K1331" s="640">
        <f t="shared" si="124"/>
        <v>0</v>
      </c>
      <c r="Y1331" s="8" t="s">
        <v>12</v>
      </c>
    </row>
    <row r="1332" spans="2:25" ht="14.25" x14ac:dyDescent="0.2">
      <c r="B1332" s="925" t="s">
        <v>375</v>
      </c>
      <c r="C1332" s="142">
        <v>2</v>
      </c>
      <c r="D1332" s="91"/>
      <c r="E1332" s="778">
        <f t="shared" ref="E1332:E1337" si="125">SUM(F1332:K1332)</f>
        <v>0</v>
      </c>
      <c r="F1332" s="778">
        <f t="shared" ref="F1332:K1332" si="126">SUM(F1333:F1334)</f>
        <v>0</v>
      </c>
      <c r="G1332" s="778">
        <f t="shared" si="126"/>
        <v>0</v>
      </c>
      <c r="H1332" s="778">
        <f t="shared" si="126"/>
        <v>0</v>
      </c>
      <c r="I1332" s="778">
        <f t="shared" si="126"/>
        <v>0</v>
      </c>
      <c r="J1332" s="778">
        <f t="shared" si="126"/>
        <v>0</v>
      </c>
      <c r="K1332" s="778">
        <f t="shared" si="126"/>
        <v>0</v>
      </c>
      <c r="Y1332" s="8" t="s">
        <v>12</v>
      </c>
    </row>
    <row r="1333" spans="2:25" ht="14.25" x14ac:dyDescent="0.2">
      <c r="B1333" s="926" t="s">
        <v>1404</v>
      </c>
      <c r="C1333" s="142">
        <v>3</v>
      </c>
      <c r="D1333" s="91"/>
      <c r="E1333" s="227">
        <f t="shared" si="125"/>
        <v>0</v>
      </c>
      <c r="F1333" s="903" t="s">
        <v>18</v>
      </c>
      <c r="G1333" s="903" t="s">
        <v>18</v>
      </c>
      <c r="H1333" s="903" t="s">
        <v>18</v>
      </c>
      <c r="I1333" s="903" t="s">
        <v>18</v>
      </c>
      <c r="J1333" s="903" t="s">
        <v>18</v>
      </c>
      <c r="K1333" s="903" t="s">
        <v>18</v>
      </c>
      <c r="Y1333" s="8" t="s">
        <v>12</v>
      </c>
    </row>
    <row r="1334" spans="2:25" ht="14.25" x14ac:dyDescent="0.2">
      <c r="B1334" s="928" t="s">
        <v>1405</v>
      </c>
      <c r="C1334" s="142">
        <v>4</v>
      </c>
      <c r="D1334" s="91"/>
      <c r="E1334" s="233">
        <f t="shared" si="125"/>
        <v>0</v>
      </c>
      <c r="F1334" s="402" t="s">
        <v>18</v>
      </c>
      <c r="G1334" s="402" t="s">
        <v>18</v>
      </c>
      <c r="H1334" s="402" t="s">
        <v>18</v>
      </c>
      <c r="I1334" s="402" t="s">
        <v>18</v>
      </c>
      <c r="J1334" s="402" t="s">
        <v>18</v>
      </c>
      <c r="K1334" s="402" t="s">
        <v>18</v>
      </c>
      <c r="Y1334" s="8" t="s">
        <v>12</v>
      </c>
    </row>
    <row r="1335" spans="2:25" ht="14.25" x14ac:dyDescent="0.2">
      <c r="B1335" s="925" t="s">
        <v>385</v>
      </c>
      <c r="C1335" s="142">
        <v>5</v>
      </c>
      <c r="D1335" s="91"/>
      <c r="E1335" s="778">
        <f t="shared" si="125"/>
        <v>0</v>
      </c>
      <c r="F1335" s="778">
        <f t="shared" ref="F1335:K1335" si="127">SUM(F1336:F1337)</f>
        <v>0</v>
      </c>
      <c r="G1335" s="778">
        <f t="shared" si="127"/>
        <v>0</v>
      </c>
      <c r="H1335" s="778">
        <f t="shared" si="127"/>
        <v>0</v>
      </c>
      <c r="I1335" s="778">
        <f t="shared" si="127"/>
        <v>0</v>
      </c>
      <c r="J1335" s="778">
        <f t="shared" si="127"/>
        <v>0</v>
      </c>
      <c r="K1335" s="778">
        <f t="shared" si="127"/>
        <v>0</v>
      </c>
      <c r="Y1335" s="8" t="s">
        <v>12</v>
      </c>
    </row>
    <row r="1336" spans="2:25" ht="14.25" x14ac:dyDescent="0.2">
      <c r="B1336" s="926" t="s">
        <v>1404</v>
      </c>
      <c r="C1336" s="142">
        <v>6</v>
      </c>
      <c r="D1336" s="91"/>
      <c r="E1336" s="227">
        <f t="shared" si="125"/>
        <v>0</v>
      </c>
      <c r="F1336" s="903" t="s">
        <v>18</v>
      </c>
      <c r="G1336" s="903" t="s">
        <v>18</v>
      </c>
      <c r="H1336" s="903" t="s">
        <v>18</v>
      </c>
      <c r="I1336" s="903" t="s">
        <v>18</v>
      </c>
      <c r="J1336" s="903" t="s">
        <v>18</v>
      </c>
      <c r="K1336" s="903" t="s">
        <v>18</v>
      </c>
      <c r="Y1336" s="8" t="s">
        <v>12</v>
      </c>
    </row>
    <row r="1337" spans="2:25" ht="14.25" x14ac:dyDescent="0.2">
      <c r="B1337" s="928" t="s">
        <v>1405</v>
      </c>
      <c r="C1337" s="135">
        <v>7</v>
      </c>
      <c r="D1337" s="194"/>
      <c r="E1337" s="233">
        <f t="shared" si="125"/>
        <v>0</v>
      </c>
      <c r="F1337" s="402" t="s">
        <v>18</v>
      </c>
      <c r="G1337" s="402" t="s">
        <v>18</v>
      </c>
      <c r="H1337" s="402" t="s">
        <v>18</v>
      </c>
      <c r="I1337" s="402" t="s">
        <v>18</v>
      </c>
      <c r="J1337" s="402" t="s">
        <v>18</v>
      </c>
      <c r="K1337" s="402" t="s">
        <v>18</v>
      </c>
      <c r="Y1337" s="8" t="s">
        <v>12</v>
      </c>
    </row>
    <row r="1338" spans="2:25" ht="14.25" x14ac:dyDescent="0.2">
      <c r="Y1338" s="8" t="s">
        <v>12</v>
      </c>
    </row>
    <row r="1339" spans="2:25" ht="14.25" x14ac:dyDescent="0.2">
      <c r="C1339" s="40">
        <v>374</v>
      </c>
      <c r="D1339" s="34">
        <v>1</v>
      </c>
      <c r="E1339" s="34" t="s">
        <v>1402</v>
      </c>
      <c r="F1339" s="34">
        <v>3</v>
      </c>
      <c r="G1339" s="34">
        <v>4</v>
      </c>
      <c r="H1339" s="34">
        <v>5</v>
      </c>
      <c r="I1339" s="34">
        <v>6</v>
      </c>
      <c r="J1339" s="34">
        <v>7</v>
      </c>
      <c r="K1339" s="35">
        <v>8</v>
      </c>
      <c r="Y1339" s="8" t="s">
        <v>12</v>
      </c>
    </row>
    <row r="1340" spans="2:25" ht="14.25" x14ac:dyDescent="0.2">
      <c r="B1340" s="538" t="s">
        <v>1415</v>
      </c>
      <c r="C1340" s="142">
        <v>1</v>
      </c>
      <c r="D1340" s="178"/>
      <c r="E1340" s="219">
        <f>SUM(E1341,E1344,E1347)</f>
        <v>0</v>
      </c>
      <c r="F1340" s="219">
        <f t="shared" ref="F1340:K1340" si="128">SUM(F1341,F1344,F1347)</f>
        <v>0</v>
      </c>
      <c r="G1340" s="219">
        <f t="shared" si="128"/>
        <v>0</v>
      </c>
      <c r="H1340" s="219">
        <f t="shared" si="128"/>
        <v>0</v>
      </c>
      <c r="I1340" s="219">
        <f t="shared" si="128"/>
        <v>0</v>
      </c>
      <c r="J1340" s="219">
        <f t="shared" si="128"/>
        <v>0</v>
      </c>
      <c r="K1340" s="219">
        <f t="shared" si="128"/>
        <v>0</v>
      </c>
      <c r="Y1340" s="8" t="s">
        <v>12</v>
      </c>
    </row>
    <row r="1341" spans="2:25" ht="14.25" x14ac:dyDescent="0.2">
      <c r="B1341" s="925" t="str">
        <f>B$1260</f>
        <v>Non-life</v>
      </c>
      <c r="C1341" s="142">
        <v>2</v>
      </c>
      <c r="D1341" s="778">
        <f>SUM(D1342:D1343)</f>
        <v>0</v>
      </c>
      <c r="E1341" s="778">
        <f t="shared" ref="E1341:E1349" si="129">SUM(F1341:K1341)</f>
        <v>0</v>
      </c>
      <c r="F1341" s="778">
        <f t="shared" ref="F1341:K1341" si="130">SUM(F1342:F1343)</f>
        <v>0</v>
      </c>
      <c r="G1341" s="778">
        <f t="shared" si="130"/>
        <v>0</v>
      </c>
      <c r="H1341" s="778">
        <f t="shared" si="130"/>
        <v>0</v>
      </c>
      <c r="I1341" s="778">
        <f t="shared" si="130"/>
        <v>0</v>
      </c>
      <c r="J1341" s="778">
        <f t="shared" si="130"/>
        <v>0</v>
      </c>
      <c r="K1341" s="778">
        <f t="shared" si="130"/>
        <v>0</v>
      </c>
      <c r="Y1341" s="8" t="s">
        <v>12</v>
      </c>
    </row>
    <row r="1342" spans="2:25" ht="14.25" x14ac:dyDescent="0.2">
      <c r="B1342" s="926" t="str">
        <f>B$1261</f>
        <v>of which: direct</v>
      </c>
      <c r="C1342" s="142">
        <v>3</v>
      </c>
      <c r="D1342" s="227">
        <f>SUM(L1342)*SUM(E1342)</f>
        <v>0</v>
      </c>
      <c r="E1342" s="227">
        <f t="shared" si="129"/>
        <v>0</v>
      </c>
      <c r="F1342" s="903" t="s">
        <v>18</v>
      </c>
      <c r="G1342" s="903" t="s">
        <v>18</v>
      </c>
      <c r="H1342" s="903" t="s">
        <v>18</v>
      </c>
      <c r="I1342" s="903" t="s">
        <v>18</v>
      </c>
      <c r="J1342" s="903" t="s">
        <v>18</v>
      </c>
      <c r="K1342" s="903" t="s">
        <v>18</v>
      </c>
      <c r="L1342" s="927">
        <v>0.03</v>
      </c>
      <c r="Y1342" s="8" t="s">
        <v>12</v>
      </c>
    </row>
    <row r="1343" spans="2:25" ht="14.25" x14ac:dyDescent="0.2">
      <c r="B1343" s="928" t="str">
        <f>B$1262</f>
        <v>of which: assumed</v>
      </c>
      <c r="C1343" s="142">
        <v>4</v>
      </c>
      <c r="D1343" s="227">
        <f>SUM(L1343)*SUM(E1343)</f>
        <v>0</v>
      </c>
      <c r="E1343" s="233">
        <f t="shared" si="129"/>
        <v>0</v>
      </c>
      <c r="F1343" s="402" t="s">
        <v>18</v>
      </c>
      <c r="G1343" s="402" t="s">
        <v>18</v>
      </c>
      <c r="H1343" s="402" t="s">
        <v>18</v>
      </c>
      <c r="I1343" s="402" t="s">
        <v>18</v>
      </c>
      <c r="J1343" s="402" t="s">
        <v>18</v>
      </c>
      <c r="K1343" s="402" t="s">
        <v>18</v>
      </c>
      <c r="L1343" s="929">
        <v>2.5000000000000001E-2</v>
      </c>
      <c r="Y1343" s="8" t="s">
        <v>12</v>
      </c>
    </row>
    <row r="1344" spans="2:25" ht="14.25" x14ac:dyDescent="0.2">
      <c r="B1344" s="925" t="str">
        <f>B$1263</f>
        <v>Life (risk)</v>
      </c>
      <c r="C1344" s="142">
        <v>5</v>
      </c>
      <c r="D1344" s="778">
        <f>SUM(D1345:D1346)</f>
        <v>0</v>
      </c>
      <c r="E1344" s="778">
        <f t="shared" si="129"/>
        <v>0</v>
      </c>
      <c r="F1344" s="778">
        <f t="shared" ref="F1344:K1344" si="131">SUM(F1345:F1346)</f>
        <v>0</v>
      </c>
      <c r="G1344" s="778">
        <f t="shared" si="131"/>
        <v>0</v>
      </c>
      <c r="H1344" s="778">
        <f t="shared" si="131"/>
        <v>0</v>
      </c>
      <c r="I1344" s="778">
        <f t="shared" si="131"/>
        <v>0</v>
      </c>
      <c r="J1344" s="778">
        <f t="shared" si="131"/>
        <v>0</v>
      </c>
      <c r="K1344" s="778">
        <f t="shared" si="131"/>
        <v>0</v>
      </c>
      <c r="Y1344" s="8" t="s">
        <v>12</v>
      </c>
    </row>
    <row r="1345" spans="2:25" ht="14.25" x14ac:dyDescent="0.2">
      <c r="B1345" s="926" t="str">
        <f>B$1264</f>
        <v>of which: direct</v>
      </c>
      <c r="C1345" s="142">
        <v>6</v>
      </c>
      <c r="D1345" s="227">
        <f>SUM(L1345)*SUM(E1345)</f>
        <v>0</v>
      </c>
      <c r="E1345" s="227">
        <f t="shared" si="129"/>
        <v>0</v>
      </c>
      <c r="F1345" s="903" t="s">
        <v>18</v>
      </c>
      <c r="G1345" s="903" t="s">
        <v>18</v>
      </c>
      <c r="H1345" s="903" t="s">
        <v>18</v>
      </c>
      <c r="I1345" s="903" t="s">
        <v>18</v>
      </c>
      <c r="J1345" s="903" t="s">
        <v>18</v>
      </c>
      <c r="K1345" s="903" t="s">
        <v>18</v>
      </c>
      <c r="L1345" s="706">
        <v>4.0000000000000001E-3</v>
      </c>
      <c r="Y1345" s="8" t="s">
        <v>12</v>
      </c>
    </row>
    <row r="1346" spans="2:25" ht="14.25" x14ac:dyDescent="0.2">
      <c r="B1346" s="928" t="str">
        <f>B$1265</f>
        <v>of which: assumed</v>
      </c>
      <c r="C1346" s="142">
        <v>7</v>
      </c>
      <c r="D1346" s="253">
        <f>SUM(L1346)*SUM(E1346)</f>
        <v>0</v>
      </c>
      <c r="E1346" s="253">
        <f t="shared" si="129"/>
        <v>0</v>
      </c>
      <c r="F1346" s="932" t="s">
        <v>18</v>
      </c>
      <c r="G1346" s="932" t="s">
        <v>18</v>
      </c>
      <c r="H1346" s="932" t="s">
        <v>18</v>
      </c>
      <c r="I1346" s="932" t="s">
        <v>18</v>
      </c>
      <c r="J1346" s="932" t="s">
        <v>18</v>
      </c>
      <c r="K1346" s="932" t="s">
        <v>18</v>
      </c>
      <c r="L1346" s="933">
        <v>3.5000000000000001E-3</v>
      </c>
      <c r="Y1346" s="8" t="s">
        <v>12</v>
      </c>
    </row>
    <row r="1347" spans="2:25" ht="14.25" x14ac:dyDescent="0.2">
      <c r="B1347" s="925" t="s">
        <v>386</v>
      </c>
      <c r="C1347" s="142">
        <v>8</v>
      </c>
      <c r="D1347" s="778">
        <f>SUM(L1347)*SUM(E1347)</f>
        <v>0</v>
      </c>
      <c r="E1347" s="778">
        <f t="shared" si="129"/>
        <v>0</v>
      </c>
      <c r="F1347" s="778">
        <f t="shared" ref="F1347:K1347" si="132">SUM(F1348:F1349)</f>
        <v>0</v>
      </c>
      <c r="G1347" s="778">
        <f t="shared" si="132"/>
        <v>0</v>
      </c>
      <c r="H1347" s="778">
        <f t="shared" si="132"/>
        <v>0</v>
      </c>
      <c r="I1347" s="778">
        <f t="shared" si="132"/>
        <v>0</v>
      </c>
      <c r="J1347" s="778">
        <f t="shared" si="132"/>
        <v>0</v>
      </c>
      <c r="K1347" s="778">
        <f t="shared" si="132"/>
        <v>0</v>
      </c>
      <c r="L1347" s="929">
        <v>4.4999999999999997E-3</v>
      </c>
      <c r="Y1347" s="8" t="s">
        <v>12</v>
      </c>
    </row>
    <row r="1348" spans="2:25" s="1913" customFormat="1" ht="14.25" x14ac:dyDescent="0.2">
      <c r="B1348" s="926" t="s">
        <v>2530</v>
      </c>
      <c r="C1348" s="142">
        <v>9</v>
      </c>
      <c r="D1348" s="91"/>
      <c r="E1348" s="227">
        <f t="shared" si="129"/>
        <v>0</v>
      </c>
      <c r="F1348" s="903" t="s">
        <v>18</v>
      </c>
      <c r="G1348" s="903" t="s">
        <v>18</v>
      </c>
      <c r="H1348" s="903" t="s">
        <v>18</v>
      </c>
      <c r="I1348" s="903" t="s">
        <v>18</v>
      </c>
      <c r="J1348" s="903" t="s">
        <v>18</v>
      </c>
      <c r="K1348" s="903" t="s">
        <v>18</v>
      </c>
      <c r="Y1348" s="8"/>
    </row>
    <row r="1349" spans="2:25" s="1913" customFormat="1" ht="14.25" x14ac:dyDescent="0.2">
      <c r="B1349" s="928" t="s">
        <v>2531</v>
      </c>
      <c r="C1349" s="135">
        <v>10</v>
      </c>
      <c r="D1349" s="194"/>
      <c r="E1349" s="233">
        <f t="shared" si="129"/>
        <v>0</v>
      </c>
      <c r="F1349" s="402" t="s">
        <v>18</v>
      </c>
      <c r="G1349" s="402" t="s">
        <v>18</v>
      </c>
      <c r="H1349" s="402" t="s">
        <v>18</v>
      </c>
      <c r="I1349" s="402" t="s">
        <v>18</v>
      </c>
      <c r="J1349" s="402" t="s">
        <v>18</v>
      </c>
      <c r="K1349" s="402" t="s">
        <v>18</v>
      </c>
      <c r="Y1349" s="8"/>
    </row>
    <row r="1350" spans="2:25" ht="14.25" x14ac:dyDescent="0.2">
      <c r="Y1350" s="8" t="s">
        <v>12</v>
      </c>
    </row>
    <row r="1351" spans="2:25" ht="14.25" x14ac:dyDescent="0.2">
      <c r="C1351" s="17">
        <v>375</v>
      </c>
      <c r="D1351" s="34"/>
      <c r="E1351" s="34" t="s">
        <v>1402</v>
      </c>
      <c r="F1351" s="34">
        <v>3</v>
      </c>
      <c r="G1351" s="34">
        <v>4</v>
      </c>
      <c r="H1351" s="34">
        <v>5</v>
      </c>
      <c r="I1351" s="34">
        <v>6</v>
      </c>
      <c r="J1351" s="34">
        <v>7</v>
      </c>
      <c r="K1351" s="35">
        <v>8</v>
      </c>
      <c r="Y1351" s="8" t="s">
        <v>12</v>
      </c>
    </row>
    <row r="1352" spans="2:25" ht="14.25" x14ac:dyDescent="0.2">
      <c r="B1352" s="934" t="s">
        <v>1416</v>
      </c>
      <c r="C1352" s="142">
        <v>1</v>
      </c>
      <c r="D1352" s="178"/>
      <c r="E1352" s="219">
        <f>SUM(E1353,E1356,E1359)</f>
        <v>0</v>
      </c>
      <c r="F1352" s="219">
        <f t="shared" ref="F1352:K1352" si="133">SUM(F1353,F1356,F1359)</f>
        <v>0</v>
      </c>
      <c r="G1352" s="219">
        <f t="shared" si="133"/>
        <v>0</v>
      </c>
      <c r="H1352" s="219">
        <f t="shared" si="133"/>
        <v>0</v>
      </c>
      <c r="I1352" s="219">
        <f t="shared" si="133"/>
        <v>0</v>
      </c>
      <c r="J1352" s="219">
        <f t="shared" si="133"/>
        <v>0</v>
      </c>
      <c r="K1352" s="219">
        <f t="shared" si="133"/>
        <v>0</v>
      </c>
      <c r="Y1352" s="8" t="s">
        <v>12</v>
      </c>
    </row>
    <row r="1353" spans="2:25" ht="14.25" x14ac:dyDescent="0.2">
      <c r="B1353" s="925" t="str">
        <f>B$1260</f>
        <v>Non-life</v>
      </c>
      <c r="C1353" s="142">
        <v>2</v>
      </c>
      <c r="D1353" s="91"/>
      <c r="E1353" s="778">
        <f t="shared" ref="E1353:E1361" si="134">SUM(F1353:K1353)</f>
        <v>0</v>
      </c>
      <c r="F1353" s="778">
        <f t="shared" ref="F1353:K1353" si="135">SUM(F1354:F1355)</f>
        <v>0</v>
      </c>
      <c r="G1353" s="778">
        <f t="shared" si="135"/>
        <v>0</v>
      </c>
      <c r="H1353" s="778">
        <f t="shared" si="135"/>
        <v>0</v>
      </c>
      <c r="I1353" s="778">
        <f t="shared" si="135"/>
        <v>0</v>
      </c>
      <c r="J1353" s="778">
        <f t="shared" si="135"/>
        <v>0</v>
      </c>
      <c r="K1353" s="778">
        <f t="shared" si="135"/>
        <v>0</v>
      </c>
      <c r="Y1353" s="8" t="s">
        <v>12</v>
      </c>
    </row>
    <row r="1354" spans="2:25" ht="14.25" x14ac:dyDescent="0.2">
      <c r="B1354" s="926" t="str">
        <f>B$1261</f>
        <v>of which: direct</v>
      </c>
      <c r="C1354" s="142">
        <v>3</v>
      </c>
      <c r="D1354" s="91"/>
      <c r="E1354" s="227">
        <f t="shared" si="134"/>
        <v>0</v>
      </c>
      <c r="F1354" s="903" t="s">
        <v>18</v>
      </c>
      <c r="G1354" s="903" t="s">
        <v>18</v>
      </c>
      <c r="H1354" s="903" t="s">
        <v>18</v>
      </c>
      <c r="I1354" s="903" t="s">
        <v>18</v>
      </c>
      <c r="J1354" s="903" t="s">
        <v>18</v>
      </c>
      <c r="K1354" s="903" t="s">
        <v>18</v>
      </c>
      <c r="Y1354" s="8" t="s">
        <v>12</v>
      </c>
    </row>
    <row r="1355" spans="2:25" ht="14.25" x14ac:dyDescent="0.2">
      <c r="B1355" s="928" t="str">
        <f>B$1262</f>
        <v>of which: assumed</v>
      </c>
      <c r="C1355" s="142">
        <v>4</v>
      </c>
      <c r="D1355" s="91"/>
      <c r="E1355" s="233">
        <f t="shared" si="134"/>
        <v>0</v>
      </c>
      <c r="F1355" s="402" t="s">
        <v>18</v>
      </c>
      <c r="G1355" s="402" t="s">
        <v>18</v>
      </c>
      <c r="H1355" s="402" t="s">
        <v>18</v>
      </c>
      <c r="I1355" s="402" t="s">
        <v>18</v>
      </c>
      <c r="J1355" s="402" t="s">
        <v>18</v>
      </c>
      <c r="K1355" s="402" t="s">
        <v>18</v>
      </c>
      <c r="Y1355" s="8" t="s">
        <v>12</v>
      </c>
    </row>
    <row r="1356" spans="2:25" ht="14.25" x14ac:dyDescent="0.2">
      <c r="B1356" s="925" t="str">
        <f>B$1263</f>
        <v>Life (risk)</v>
      </c>
      <c r="C1356" s="142">
        <v>5</v>
      </c>
      <c r="D1356" s="91"/>
      <c r="E1356" s="778">
        <f t="shared" si="134"/>
        <v>0</v>
      </c>
      <c r="F1356" s="778">
        <f t="shared" ref="F1356:K1356" si="136">SUM(F1357:F1358)</f>
        <v>0</v>
      </c>
      <c r="G1356" s="778">
        <f t="shared" si="136"/>
        <v>0</v>
      </c>
      <c r="H1356" s="778">
        <f t="shared" si="136"/>
        <v>0</v>
      </c>
      <c r="I1356" s="778">
        <f t="shared" si="136"/>
        <v>0</v>
      </c>
      <c r="J1356" s="778">
        <f t="shared" si="136"/>
        <v>0</v>
      </c>
      <c r="K1356" s="778">
        <f t="shared" si="136"/>
        <v>0</v>
      </c>
      <c r="Y1356" s="8" t="s">
        <v>12</v>
      </c>
    </row>
    <row r="1357" spans="2:25" ht="14.25" x14ac:dyDescent="0.2">
      <c r="B1357" s="926" t="str">
        <f>B$1264</f>
        <v>of which: direct</v>
      </c>
      <c r="C1357" s="142">
        <v>6</v>
      </c>
      <c r="D1357" s="91"/>
      <c r="E1357" s="227">
        <f t="shared" si="134"/>
        <v>0</v>
      </c>
      <c r="F1357" s="903" t="s">
        <v>18</v>
      </c>
      <c r="G1357" s="903" t="s">
        <v>18</v>
      </c>
      <c r="H1357" s="903" t="s">
        <v>18</v>
      </c>
      <c r="I1357" s="903" t="s">
        <v>18</v>
      </c>
      <c r="J1357" s="903" t="s">
        <v>18</v>
      </c>
      <c r="K1357" s="903" t="s">
        <v>18</v>
      </c>
      <c r="Y1357" s="8" t="s">
        <v>12</v>
      </c>
    </row>
    <row r="1358" spans="2:25" ht="14.25" x14ac:dyDescent="0.2">
      <c r="B1358" s="928" t="str">
        <f>B$1265</f>
        <v>of which: assumed</v>
      </c>
      <c r="C1358" s="142">
        <v>7</v>
      </c>
      <c r="D1358" s="91"/>
      <c r="E1358" s="233">
        <f t="shared" si="134"/>
        <v>0</v>
      </c>
      <c r="F1358" s="402" t="s">
        <v>18</v>
      </c>
      <c r="G1358" s="402" t="s">
        <v>18</v>
      </c>
      <c r="H1358" s="402" t="s">
        <v>18</v>
      </c>
      <c r="I1358" s="402" t="s">
        <v>18</v>
      </c>
      <c r="J1358" s="402" t="s">
        <v>18</v>
      </c>
      <c r="K1358" s="402" t="s">
        <v>18</v>
      </c>
      <c r="Y1358" s="8" t="s">
        <v>12</v>
      </c>
    </row>
    <row r="1359" spans="2:25" ht="14.25" x14ac:dyDescent="0.2">
      <c r="B1359" s="925" t="s">
        <v>386</v>
      </c>
      <c r="C1359" s="142">
        <v>8</v>
      </c>
      <c r="D1359" s="91"/>
      <c r="E1359" s="778">
        <f t="shared" si="134"/>
        <v>0</v>
      </c>
      <c r="F1359" s="778">
        <f t="shared" ref="F1359:K1359" si="137">SUM(F1360:F1361)</f>
        <v>0</v>
      </c>
      <c r="G1359" s="778">
        <f t="shared" si="137"/>
        <v>0</v>
      </c>
      <c r="H1359" s="778">
        <f t="shared" si="137"/>
        <v>0</v>
      </c>
      <c r="I1359" s="778">
        <f t="shared" si="137"/>
        <v>0</v>
      </c>
      <c r="J1359" s="778">
        <f t="shared" si="137"/>
        <v>0</v>
      </c>
      <c r="K1359" s="778">
        <f t="shared" si="137"/>
        <v>0</v>
      </c>
      <c r="Y1359" s="8" t="s">
        <v>12</v>
      </c>
    </row>
    <row r="1360" spans="2:25" s="1913" customFormat="1" ht="14.25" x14ac:dyDescent="0.2">
      <c r="B1360" s="926" t="s">
        <v>2530</v>
      </c>
      <c r="C1360" s="142">
        <v>9</v>
      </c>
      <c r="D1360" s="91"/>
      <c r="E1360" s="227">
        <f t="shared" si="134"/>
        <v>0</v>
      </c>
      <c r="F1360" s="903" t="s">
        <v>18</v>
      </c>
      <c r="G1360" s="903" t="s">
        <v>18</v>
      </c>
      <c r="H1360" s="903" t="s">
        <v>18</v>
      </c>
      <c r="I1360" s="903" t="s">
        <v>18</v>
      </c>
      <c r="J1360" s="903" t="s">
        <v>18</v>
      </c>
      <c r="K1360" s="903" t="s">
        <v>18</v>
      </c>
      <c r="Y1360" s="8"/>
    </row>
    <row r="1361" spans="1:25" s="1913" customFormat="1" ht="14.25" x14ac:dyDescent="0.2">
      <c r="B1361" s="928" t="s">
        <v>2531</v>
      </c>
      <c r="C1361" s="135">
        <v>10</v>
      </c>
      <c r="D1361" s="194"/>
      <c r="E1361" s="233">
        <f t="shared" si="134"/>
        <v>0</v>
      </c>
      <c r="F1361" s="402" t="s">
        <v>18</v>
      </c>
      <c r="G1361" s="402" t="s">
        <v>18</v>
      </c>
      <c r="H1361" s="402" t="s">
        <v>18</v>
      </c>
      <c r="I1361" s="402" t="s">
        <v>18</v>
      </c>
      <c r="J1361" s="402" t="s">
        <v>18</v>
      </c>
      <c r="K1361" s="402" t="s">
        <v>18</v>
      </c>
      <c r="Y1361" s="8"/>
    </row>
    <row r="1362" spans="1:25" ht="14.25" x14ac:dyDescent="0.2">
      <c r="Y1362" s="8" t="s">
        <v>12</v>
      </c>
    </row>
    <row r="1363" spans="1:25" ht="14.25" x14ac:dyDescent="0.2">
      <c r="A1363" s="8" t="s">
        <v>12</v>
      </c>
      <c r="B1363" s="8" t="s">
        <v>12</v>
      </c>
      <c r="C1363" s="8" t="s">
        <v>12</v>
      </c>
      <c r="D1363" s="8" t="s">
        <v>12</v>
      </c>
      <c r="E1363" s="8" t="s">
        <v>12</v>
      </c>
      <c r="F1363" s="8" t="s">
        <v>12</v>
      </c>
      <c r="G1363" s="8" t="s">
        <v>12</v>
      </c>
      <c r="H1363" s="8" t="s">
        <v>12</v>
      </c>
      <c r="I1363" s="8" t="s">
        <v>12</v>
      </c>
      <c r="J1363" s="8" t="s">
        <v>12</v>
      </c>
      <c r="K1363" s="8" t="s">
        <v>12</v>
      </c>
      <c r="L1363" s="8" t="s">
        <v>12</v>
      </c>
      <c r="M1363" s="8" t="s">
        <v>12</v>
      </c>
      <c r="N1363" s="8" t="s">
        <v>12</v>
      </c>
      <c r="O1363" s="8" t="s">
        <v>12</v>
      </c>
      <c r="P1363" s="8" t="s">
        <v>12</v>
      </c>
      <c r="Q1363" s="8" t="s">
        <v>12</v>
      </c>
      <c r="R1363" s="8" t="s">
        <v>12</v>
      </c>
      <c r="S1363" s="8" t="s">
        <v>12</v>
      </c>
      <c r="T1363" s="8" t="s">
        <v>12</v>
      </c>
      <c r="U1363" s="8" t="s">
        <v>12</v>
      </c>
      <c r="V1363" s="8" t="s">
        <v>12</v>
      </c>
      <c r="W1363" s="8" t="s">
        <v>12</v>
      </c>
      <c r="X1363" s="8" t="s">
        <v>12</v>
      </c>
      <c r="Y1363" s="8" t="s">
        <v>12</v>
      </c>
    </row>
  </sheetData>
  <sheetProtection sheet="1" objects="1" scenarios="1" formatCells="0" formatColumns="0" formatRows="0"/>
  <mergeCells count="69">
    <mergeCell ref="D851:D852"/>
    <mergeCell ref="D440:D441"/>
    <mergeCell ref="D474:D475"/>
    <mergeCell ref="D508:D509"/>
    <mergeCell ref="D542:D543"/>
    <mergeCell ref="D576:D577"/>
    <mergeCell ref="D610:D611"/>
    <mergeCell ref="D681:D682"/>
    <mergeCell ref="D715:D716"/>
    <mergeCell ref="D749:D750"/>
    <mergeCell ref="D783:D784"/>
    <mergeCell ref="D817:D818"/>
    <mergeCell ref="D894:E894"/>
    <mergeCell ref="F894:G894"/>
    <mergeCell ref="H894:I894"/>
    <mergeCell ref="D896:E896"/>
    <mergeCell ref="F896:G896"/>
    <mergeCell ref="H896:I896"/>
    <mergeCell ref="D899:E899"/>
    <mergeCell ref="F899:G899"/>
    <mergeCell ref="H899:I899"/>
    <mergeCell ref="D900:E900"/>
    <mergeCell ref="F900:G900"/>
    <mergeCell ref="H900:I900"/>
    <mergeCell ref="D901:E901"/>
    <mergeCell ref="F901:G901"/>
    <mergeCell ref="H901:I901"/>
    <mergeCell ref="D902:E902"/>
    <mergeCell ref="F902:G902"/>
    <mergeCell ref="H902:I902"/>
    <mergeCell ref="D903:E903"/>
    <mergeCell ref="F903:G903"/>
    <mergeCell ref="H903:I903"/>
    <mergeCell ref="D904:E904"/>
    <mergeCell ref="F904:G904"/>
    <mergeCell ref="H904:I904"/>
    <mergeCell ref="D905:E905"/>
    <mergeCell ref="F905:G905"/>
    <mergeCell ref="H905:I905"/>
    <mergeCell ref="D907:E907"/>
    <mergeCell ref="F907:G907"/>
    <mergeCell ref="H907:I907"/>
    <mergeCell ref="D908:E908"/>
    <mergeCell ref="F908:G908"/>
    <mergeCell ref="H908:I908"/>
    <mergeCell ref="D909:E909"/>
    <mergeCell ref="F909:G909"/>
    <mergeCell ref="H909:I909"/>
    <mergeCell ref="D910:E910"/>
    <mergeCell ref="F910:G910"/>
    <mergeCell ref="H910:I910"/>
    <mergeCell ref="D911:E911"/>
    <mergeCell ref="F911:G911"/>
    <mergeCell ref="H911:I911"/>
    <mergeCell ref="H914:I914"/>
    <mergeCell ref="D916:E916"/>
    <mergeCell ref="F916:G916"/>
    <mergeCell ref="H916:I916"/>
    <mergeCell ref="D912:E912"/>
    <mergeCell ref="F912:G912"/>
    <mergeCell ref="H912:I912"/>
    <mergeCell ref="D913:E913"/>
    <mergeCell ref="F913:G913"/>
    <mergeCell ref="H913:I913"/>
    <mergeCell ref="B993:B994"/>
    <mergeCell ref="B1085:B1086"/>
    <mergeCell ref="D1256:D1257"/>
    <mergeCell ref="D914:E914"/>
    <mergeCell ref="F914:G914"/>
  </mergeCells>
  <dataValidations disablePrompts="1" count="2">
    <dataValidation type="list" allowBlank="1" showInputMessage="1" showErrorMessage="1" sqref="D431:D435">
      <formula1>FT17.SpecificCurrencies</formula1>
    </dataValidation>
    <dataValidation type="list" allowBlank="1" showInputMessage="1" showErrorMessage="1" sqref="G8:G16 G18 G20:G22 G28:G52">
      <formula1>$AA$8:$AA$10</formula1>
    </dataValidation>
  </dataValidations>
  <printOptions horizontalCentered="1"/>
  <pageMargins left="0.23622047244094491" right="0.23622047244094491" top="0.74803149606299213" bottom="0.74803149606299213" header="0.31496062992125984" footer="0.31496062992125984"/>
  <pageSetup paperSize="9" orientation="portrait" verticalDpi="120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92D050"/>
  </sheetPr>
  <dimension ref="A1:Y1363"/>
  <sheetViews>
    <sheetView zoomScaleNormal="100" workbookViewId="0"/>
  </sheetViews>
  <sheetFormatPr defaultColWidth="9.140625" defaultRowHeight="12.75" x14ac:dyDescent="0.2"/>
  <cols>
    <col min="1" max="1" width="9.140625" style="1454"/>
    <col min="2" max="2" width="62" style="1454" customWidth="1"/>
    <col min="3" max="3" width="5" style="1454" customWidth="1"/>
    <col min="4" max="4" width="9.7109375" style="1454" customWidth="1"/>
    <col min="5" max="5" width="8.7109375" style="1454" customWidth="1"/>
    <col min="6" max="6" width="9.85546875" style="1454" customWidth="1"/>
    <col min="7" max="7" width="9.5703125" style="1454" customWidth="1"/>
    <col min="8" max="8" width="9.85546875" style="1454" customWidth="1"/>
    <col min="9" max="9" width="9" style="1454" customWidth="1"/>
    <col min="10" max="10" width="8.7109375" style="1454" customWidth="1"/>
    <col min="11" max="11" width="9.85546875" style="1454" customWidth="1"/>
    <col min="12" max="12" width="9.140625" style="1454" customWidth="1"/>
    <col min="13" max="13" width="9" style="1454" customWidth="1"/>
    <col min="14" max="14" width="12.85546875" style="1454" customWidth="1"/>
    <col min="15" max="15" width="9.85546875" style="1454" customWidth="1"/>
    <col min="16" max="20" width="8.7109375" style="1454" customWidth="1"/>
    <col min="21" max="21" width="9.42578125" style="1454" customWidth="1"/>
    <col min="22" max="22" width="9" style="1454" customWidth="1"/>
    <col min="23" max="23" width="9.140625" style="1454"/>
    <col min="24" max="25" width="2.28515625" style="1454" bestFit="1" customWidth="1"/>
    <col min="26" max="16384" width="9.140625" style="1454"/>
  </cols>
  <sheetData>
    <row r="1" spans="2:25" ht="14.25" x14ac:dyDescent="0.2">
      <c r="B1" s="5" t="str">
        <f>FT17.Participant!$A$1</f>
        <v>&lt;IAIG's Name&gt;</v>
      </c>
      <c r="C1" s="6"/>
      <c r="D1" s="6"/>
      <c r="E1" s="6"/>
      <c r="F1" s="6"/>
      <c r="G1" s="6"/>
      <c r="H1" s="6"/>
      <c r="I1" s="6"/>
      <c r="J1" s="6"/>
      <c r="K1" s="6"/>
      <c r="L1" s="6"/>
      <c r="M1" s="6"/>
      <c r="N1" s="6"/>
      <c r="O1" s="6"/>
      <c r="P1" s="6"/>
      <c r="Q1" s="6"/>
      <c r="R1" s="6"/>
      <c r="S1" s="6"/>
      <c r="T1" s="6"/>
      <c r="U1" s="6"/>
      <c r="V1" s="6"/>
      <c r="W1" s="7" t="str">
        <f ca="1">HYPERLINK("#"&amp;CELL("address",Version),Version)</f>
        <v>2017 IAIS Field Testing Template</v>
      </c>
      <c r="Y1" s="8" t="s">
        <v>12</v>
      </c>
    </row>
    <row r="2" spans="2:25" ht="15" x14ac:dyDescent="0.25">
      <c r="B2" s="9" t="str">
        <f>FT17.Participant!$A$2</f>
        <v>&lt;Currency&gt; - (&lt;Unit&gt;)</v>
      </c>
      <c r="C2" s="10" t="s">
        <v>2152</v>
      </c>
      <c r="D2" s="11"/>
      <c r="E2" s="11"/>
      <c r="F2" s="11"/>
      <c r="G2" s="11"/>
      <c r="H2" s="11"/>
      <c r="I2" s="11"/>
      <c r="J2" s="11"/>
      <c r="K2" s="11"/>
      <c r="L2" s="11"/>
      <c r="M2" s="11"/>
      <c r="N2" s="11"/>
      <c r="O2" s="11"/>
      <c r="P2" s="11"/>
      <c r="Q2" s="11"/>
      <c r="R2" s="11"/>
      <c r="S2" s="11"/>
      <c r="T2" s="11"/>
      <c r="U2" s="11"/>
      <c r="V2" s="11"/>
      <c r="W2" s="12" t="str">
        <f>FT17.Participant!$F$2</f>
        <v>Year 2016</v>
      </c>
      <c r="Y2" s="8" t="s">
        <v>12</v>
      </c>
    </row>
    <row r="3" spans="2:25" ht="14.25" x14ac:dyDescent="0.2">
      <c r="Y3" s="8" t="s">
        <v>12</v>
      </c>
    </row>
    <row r="4" spans="2:25" ht="14.25" x14ac:dyDescent="0.2">
      <c r="B4" s="750" t="s">
        <v>2195</v>
      </c>
      <c r="C4" s="751"/>
      <c r="D4" s="751"/>
      <c r="E4" s="752"/>
      <c r="F4" s="752"/>
      <c r="G4" s="752"/>
      <c r="H4" s="752"/>
      <c r="Y4" s="8" t="s">
        <v>12</v>
      </c>
    </row>
    <row r="5" spans="2:25" ht="14.25" x14ac:dyDescent="0.2">
      <c r="Y5" s="8" t="s">
        <v>12</v>
      </c>
    </row>
    <row r="6" spans="2:25" ht="48" x14ac:dyDescent="0.2">
      <c r="B6" s="1348" t="str">
        <f>C2</f>
        <v>ICS Risk charge - GAAP+</v>
      </c>
      <c r="C6" s="1349"/>
      <c r="D6" s="678" t="s">
        <v>971</v>
      </c>
      <c r="E6" s="678" t="s">
        <v>1920</v>
      </c>
      <c r="F6" s="678" t="s">
        <v>972</v>
      </c>
      <c r="G6" s="678" t="s">
        <v>1913</v>
      </c>
      <c r="H6" s="678" t="s">
        <v>396</v>
      </c>
      <c r="I6" s="1314"/>
      <c r="Y6" s="8" t="s">
        <v>12</v>
      </c>
    </row>
    <row r="7" spans="2:25" ht="14.25" x14ac:dyDescent="0.2">
      <c r="B7" s="267"/>
      <c r="C7" s="40">
        <v>401</v>
      </c>
      <c r="D7" s="18">
        <v>1</v>
      </c>
      <c r="E7" s="34">
        <v>2</v>
      </c>
      <c r="F7" s="34">
        <v>3</v>
      </c>
      <c r="G7" s="34">
        <v>4</v>
      </c>
      <c r="H7" s="35">
        <v>5</v>
      </c>
      <c r="Y7" s="8" t="s">
        <v>12</v>
      </c>
    </row>
    <row r="8" spans="2:25" ht="14.25" x14ac:dyDescent="0.2">
      <c r="B8" s="905" t="s">
        <v>3</v>
      </c>
      <c r="C8" s="142">
        <v>1</v>
      </c>
      <c r="D8" s="689">
        <f>FT17_NL!F6</f>
        <v>0</v>
      </c>
      <c r="E8" s="1253">
        <v>0</v>
      </c>
      <c r="F8" s="640">
        <f>D8-E8</f>
        <v>0</v>
      </c>
      <c r="G8" s="178"/>
      <c r="H8" s="1834" t="str">
        <f ca="1">HYPERLINK("#"&amp;CELL("address",FT17_NL!A6),H$6)</f>
        <v>Details</v>
      </c>
      <c r="Y8" s="8" t="s">
        <v>12</v>
      </c>
    </row>
    <row r="9" spans="2:25" ht="14.25" x14ac:dyDescent="0.2">
      <c r="B9" s="266" t="s">
        <v>4</v>
      </c>
      <c r="C9" s="142">
        <v>2</v>
      </c>
      <c r="D9" s="227">
        <f>SQRT(SUMPRODUCT(D10:D11,D10:D11,--(D10:D11&gt;0))+SUMPRODUCT(D14:D16,D14:D16,--(D14:D16&gt;0)))</f>
        <v>0</v>
      </c>
      <c r="E9" s="1250">
        <v>0</v>
      </c>
      <c r="F9" s="227">
        <f>SQRT(SUMPRODUCT(F10:F11,F10:F11,--(F10:F11&gt;0))+SUMPRODUCT(F14:F16,F14:F16,--(F14:F16&gt;0)))</f>
        <v>0</v>
      </c>
      <c r="G9" s="91"/>
      <c r="H9" s="1835" t="str">
        <f ca="1">HYPERLINK("#"&amp;CELL("address",B54),H$6)</f>
        <v>Details</v>
      </c>
      <c r="Y9" s="8" t="s">
        <v>12</v>
      </c>
    </row>
    <row r="10" spans="2:25" ht="14.25" x14ac:dyDescent="0.2">
      <c r="B10" s="264" t="s">
        <v>1155</v>
      </c>
      <c r="C10" s="142">
        <v>3</v>
      </c>
      <c r="D10" s="227">
        <f>MAX(0,SUM(D82)-SUM(D78))</f>
        <v>0</v>
      </c>
      <c r="E10" s="1250">
        <v>0</v>
      </c>
      <c r="F10" s="227">
        <f>D10</f>
        <v>0</v>
      </c>
      <c r="G10" s="91"/>
      <c r="H10" s="1835" t="str">
        <f ca="1">HYPERLINK("#"&amp;CELL("address",B75),H$6)</f>
        <v>Details</v>
      </c>
      <c r="Y10" s="8" t="s">
        <v>12</v>
      </c>
    </row>
    <row r="11" spans="2:25" ht="14.25" x14ac:dyDescent="0.2">
      <c r="B11" s="264" t="s">
        <v>1156</v>
      </c>
      <c r="C11" s="142">
        <v>4</v>
      </c>
      <c r="D11" s="227">
        <f>E94</f>
        <v>0</v>
      </c>
      <c r="E11" s="1250">
        <v>0</v>
      </c>
      <c r="F11" s="227">
        <f>D11</f>
        <v>0</v>
      </c>
      <c r="G11" s="91"/>
      <c r="H11" s="1835" t="str">
        <f ca="1">HYPERLINK("#"&amp;CELL("address",B94),H$6)</f>
        <v>Details</v>
      </c>
      <c r="Y11" s="8" t="s">
        <v>12</v>
      </c>
    </row>
    <row r="12" spans="2:25" ht="14.25" x14ac:dyDescent="0.2">
      <c r="B12" s="45" t="s">
        <v>1419</v>
      </c>
      <c r="C12" s="142">
        <v>5</v>
      </c>
      <c r="D12" s="227">
        <f>SUM(E95:E96)</f>
        <v>0</v>
      </c>
      <c r="E12" s="1250">
        <v>0</v>
      </c>
      <c r="F12" s="227">
        <f>D12</f>
        <v>0</v>
      </c>
      <c r="G12" s="91"/>
      <c r="H12" s="1835" t="str">
        <f ca="1">HYPERLINK("#"&amp;CELL("address",B95),H$6)</f>
        <v>Details</v>
      </c>
      <c r="Y12" s="8" t="s">
        <v>12</v>
      </c>
    </row>
    <row r="13" spans="2:25" ht="14.25" x14ac:dyDescent="0.2">
      <c r="B13" s="45" t="s">
        <v>1188</v>
      </c>
      <c r="C13" s="142">
        <v>6</v>
      </c>
      <c r="D13" s="227">
        <f>SUM(E97)</f>
        <v>0</v>
      </c>
      <c r="E13" s="1250">
        <v>0</v>
      </c>
      <c r="F13" s="227">
        <f>D13</f>
        <v>0</v>
      </c>
      <c r="G13" s="91"/>
      <c r="H13" s="1835" t="str">
        <f ca="1">HYPERLINK("#"&amp;CELL("address",B97),H$6)</f>
        <v>Details</v>
      </c>
      <c r="Y13" s="8" t="s">
        <v>12</v>
      </c>
    </row>
    <row r="14" spans="2:25" ht="14.25" x14ac:dyDescent="0.2">
      <c r="B14" s="264" t="s">
        <v>849</v>
      </c>
      <c r="C14" s="142">
        <v>7</v>
      </c>
      <c r="D14" s="227">
        <f>E98</f>
        <v>0</v>
      </c>
      <c r="E14" s="1250">
        <v>0</v>
      </c>
      <c r="F14" s="227">
        <f>D14</f>
        <v>0</v>
      </c>
      <c r="G14" s="91"/>
      <c r="H14" s="1835" t="str">
        <f ca="1">HYPERLINK("#"&amp;CELL("address",B98),H$6)</f>
        <v>Details</v>
      </c>
      <c r="Y14" s="8" t="s">
        <v>12</v>
      </c>
    </row>
    <row r="15" spans="2:25" ht="14.25" x14ac:dyDescent="0.2">
      <c r="B15" s="264" t="s">
        <v>1157</v>
      </c>
      <c r="C15" s="142">
        <v>8</v>
      </c>
      <c r="D15" s="227">
        <f>E105</f>
        <v>0</v>
      </c>
      <c r="E15" s="227" t="str">
        <f>F105</f>
        <v>-</v>
      </c>
      <c r="F15" s="227">
        <f>D15-SUM(E15)</f>
        <v>0</v>
      </c>
      <c r="G15" s="91"/>
      <c r="H15" s="1835" t="str">
        <f ca="1">HYPERLINK("#"&amp;CELL("address",B105),H$6)</f>
        <v>Details</v>
      </c>
      <c r="Y15" s="8" t="s">
        <v>12</v>
      </c>
    </row>
    <row r="16" spans="2:25" ht="14.25" x14ac:dyDescent="0.2">
      <c r="B16" s="334" t="s">
        <v>1158</v>
      </c>
      <c r="C16" s="142">
        <v>9</v>
      </c>
      <c r="D16" s="233">
        <f>E112</f>
        <v>0</v>
      </c>
      <c r="E16" s="1254">
        <v>0</v>
      </c>
      <c r="F16" s="233">
        <f>D16</f>
        <v>0</v>
      </c>
      <c r="G16" s="194"/>
      <c r="H16" s="1836" t="str">
        <f ca="1">HYPERLINK("#"&amp;CELL("address",B112),H$6)</f>
        <v>Details</v>
      </c>
      <c r="Y16" s="8" t="s">
        <v>12</v>
      </c>
    </row>
    <row r="17" spans="2:25" ht="14.25" x14ac:dyDescent="0.2">
      <c r="B17" s="266" t="s">
        <v>5</v>
      </c>
      <c r="C17" s="142">
        <v>10</v>
      </c>
      <c r="D17" s="778">
        <f>IFERROR(SQRT(SUMPRODUCT(D18:D22,MMULT(FT17.ICS.Param!$D$5:$H$9,D18:D22))),0)</f>
        <v>0</v>
      </c>
      <c r="E17" s="1223">
        <f t="shared" ref="E17:E27" si="0">D17-F17</f>
        <v>0</v>
      </c>
      <c r="F17" s="778">
        <f>IFERROR(SQRT(SUMPRODUCT(F18:F22,MMULT(FT17.ICS.Param!$D$5:$H$9,F18:F22))),0)</f>
        <v>0</v>
      </c>
      <c r="G17" s="178"/>
      <c r="H17" s="1837"/>
      <c r="Y17" s="8" t="s">
        <v>12</v>
      </c>
    </row>
    <row r="18" spans="2:25" ht="14.25" x14ac:dyDescent="0.2">
      <c r="B18" s="1309" t="s">
        <v>73</v>
      </c>
      <c r="C18" s="142">
        <v>11</v>
      </c>
      <c r="D18" s="227">
        <f>SUM(G165)</f>
        <v>0</v>
      </c>
      <c r="E18" s="664">
        <f t="shared" si="0"/>
        <v>0</v>
      </c>
      <c r="F18" s="227">
        <f>SUM(H165)</f>
        <v>0</v>
      </c>
      <c r="G18" s="91"/>
      <c r="H18" s="1835" t="str">
        <f ca="1">HYPERLINK("#"&amp;CELL("address",B160),H$6)</f>
        <v>Details</v>
      </c>
      <c r="Y18" s="8" t="s">
        <v>12</v>
      </c>
    </row>
    <row r="19" spans="2:25" ht="14.25" x14ac:dyDescent="0.2">
      <c r="B19" s="1309" t="s">
        <v>1217</v>
      </c>
      <c r="C19" s="142">
        <v>12</v>
      </c>
      <c r="D19" s="227">
        <f>SUM(G178)</f>
        <v>0</v>
      </c>
      <c r="E19" s="664">
        <f t="shared" si="0"/>
        <v>0</v>
      </c>
      <c r="F19" s="227">
        <f>SUM(H178)</f>
        <v>0</v>
      </c>
      <c r="G19" s="91"/>
      <c r="H19" s="1835" t="str">
        <f ca="1">HYPERLINK("#"&amp;CELL("address",B173),H$6)</f>
        <v>Details</v>
      </c>
      <c r="Y19" s="8" t="s">
        <v>12</v>
      </c>
    </row>
    <row r="20" spans="2:25" ht="14.25" x14ac:dyDescent="0.2">
      <c r="B20" s="1310" t="s">
        <v>1896</v>
      </c>
      <c r="C20" s="142">
        <v>13</v>
      </c>
      <c r="D20" s="227">
        <f>SUM(G190)</f>
        <v>0</v>
      </c>
      <c r="E20" s="664">
        <f t="shared" si="0"/>
        <v>0</v>
      </c>
      <c r="F20" s="227">
        <f>SUM(H190)</f>
        <v>0</v>
      </c>
      <c r="G20" s="91"/>
      <c r="H20" s="1835" t="str">
        <f ca="1">HYPERLINK("#"&amp;CELL("address",B186),H$6)</f>
        <v>Details</v>
      </c>
      <c r="Y20" s="8" t="s">
        <v>12</v>
      </c>
    </row>
    <row r="21" spans="2:25" ht="14.25" x14ac:dyDescent="0.2">
      <c r="B21" s="1309" t="s">
        <v>74</v>
      </c>
      <c r="C21" s="142">
        <v>14</v>
      </c>
      <c r="D21" s="227">
        <f>SUM(G364)</f>
        <v>0</v>
      </c>
      <c r="E21" s="664">
        <f t="shared" si="0"/>
        <v>0</v>
      </c>
      <c r="F21" s="227">
        <f>SUM(H364)</f>
        <v>0</v>
      </c>
      <c r="G21" s="91"/>
      <c r="H21" s="1835" t="str">
        <f ca="1">HYPERLINK("#"&amp;CELL("address",B360),H$6)</f>
        <v>Details</v>
      </c>
      <c r="Y21" s="8" t="s">
        <v>12</v>
      </c>
    </row>
    <row r="22" spans="2:25" ht="14.25" x14ac:dyDescent="0.2">
      <c r="B22" s="1311" t="s">
        <v>75</v>
      </c>
      <c r="C22" s="142">
        <v>15</v>
      </c>
      <c r="D22" s="233">
        <f>SUM(G399)</f>
        <v>0</v>
      </c>
      <c r="E22" s="1312">
        <f t="shared" si="0"/>
        <v>0</v>
      </c>
      <c r="F22" s="233">
        <f>SUM(H399)</f>
        <v>0</v>
      </c>
      <c r="G22" s="194"/>
      <c r="H22" s="1836" t="str">
        <f ca="1">HYPERLINK("#"&amp;CELL("address",B394),H$6)</f>
        <v>Details</v>
      </c>
      <c r="Y22" s="8" t="s">
        <v>12</v>
      </c>
    </row>
    <row r="23" spans="2:25" ht="14.25" x14ac:dyDescent="0.2">
      <c r="B23" s="266" t="s">
        <v>976</v>
      </c>
      <c r="C23" s="142">
        <v>16</v>
      </c>
      <c r="D23" s="778">
        <f>IFERROR(SQRT(SUMPRODUCT(D24:D32,MMULT(FT17.ICS.Param!$D$14:$L$22,D24:D32))),0)</f>
        <v>0</v>
      </c>
      <c r="E23" s="1223">
        <f t="shared" si="0"/>
        <v>0</v>
      </c>
      <c r="F23" s="778">
        <f>IFERROR(SQRT(SUMPRODUCT(F24:F32,MMULT(FT17.ICS.Param!$D$14:$L$22,F24:F32))),0)</f>
        <v>0</v>
      </c>
      <c r="G23" s="178"/>
      <c r="H23" s="1835" t="str">
        <f ca="1">HYPERLINK("#"&amp;CELL("address",B407),H$6)</f>
        <v>Details</v>
      </c>
      <c r="Y23" s="8" t="s">
        <v>12</v>
      </c>
    </row>
    <row r="24" spans="2:25" ht="14.25" x14ac:dyDescent="0.2">
      <c r="B24" s="44" t="s">
        <v>1234</v>
      </c>
      <c r="C24" s="142">
        <v>17</v>
      </c>
      <c r="D24" s="227">
        <f>F415</f>
        <v>0</v>
      </c>
      <c r="E24" s="664">
        <f t="shared" si="0"/>
        <v>0</v>
      </c>
      <c r="F24" s="227">
        <f>F414</f>
        <v>0</v>
      </c>
      <c r="G24" s="91"/>
      <c r="H24" s="1835" t="str">
        <f ca="1">HYPERLINK("#"&amp;CELL("address",B407),H$6)</f>
        <v>Details</v>
      </c>
      <c r="Y24" s="8" t="s">
        <v>12</v>
      </c>
    </row>
    <row r="25" spans="2:25" ht="14.25" x14ac:dyDescent="0.2">
      <c r="B25" s="44" t="s">
        <v>1235</v>
      </c>
      <c r="C25" s="142">
        <v>18</v>
      </c>
      <c r="D25" s="227">
        <f>G415</f>
        <v>0</v>
      </c>
      <c r="E25" s="664">
        <f t="shared" si="0"/>
        <v>0</v>
      </c>
      <c r="F25" s="227">
        <f>G414</f>
        <v>0</v>
      </c>
      <c r="G25" s="91"/>
      <c r="H25" s="1835" t="str">
        <f ca="1">HYPERLINK("#"&amp;CELL("address",B407),H$6)</f>
        <v>Details</v>
      </c>
      <c r="Y25" s="8" t="s">
        <v>12</v>
      </c>
    </row>
    <row r="26" spans="2:25" ht="14.25" x14ac:dyDescent="0.2">
      <c r="B26" s="44" t="s">
        <v>1236</v>
      </c>
      <c r="C26" s="142">
        <v>19</v>
      </c>
      <c r="D26" s="227">
        <f>H415</f>
        <v>0</v>
      </c>
      <c r="E26" s="664">
        <f t="shared" si="0"/>
        <v>0</v>
      </c>
      <c r="F26" s="227">
        <f>H414</f>
        <v>0</v>
      </c>
      <c r="G26" s="91"/>
      <c r="H26" s="1835" t="str">
        <f ca="1">HYPERLINK("#"&amp;CELL("address",B407),H$6)</f>
        <v>Details</v>
      </c>
      <c r="Y26" s="8" t="s">
        <v>12</v>
      </c>
    </row>
    <row r="27" spans="2:25" ht="14.25" x14ac:dyDescent="0.2">
      <c r="B27" s="44" t="s">
        <v>1914</v>
      </c>
      <c r="C27" s="142">
        <v>20</v>
      </c>
      <c r="D27" s="227">
        <f>I415</f>
        <v>0</v>
      </c>
      <c r="E27" s="664">
        <f t="shared" si="0"/>
        <v>0</v>
      </c>
      <c r="F27" s="227">
        <f>I414</f>
        <v>0</v>
      </c>
      <c r="G27" s="91"/>
      <c r="H27" s="1835" t="str">
        <f ca="1">HYPERLINK("#"&amp;CELL("address",B407),H$6)</f>
        <v>Details</v>
      </c>
      <c r="Y27" s="8" t="s">
        <v>12</v>
      </c>
    </row>
    <row r="28" spans="2:25" ht="14.25" x14ac:dyDescent="0.2">
      <c r="B28" s="264" t="s">
        <v>129</v>
      </c>
      <c r="C28" s="142">
        <v>21</v>
      </c>
      <c r="D28" s="227">
        <f>IF(F894&lt;&gt;"-",MAX(0,($D$894+SUM($D$896)-$D$914-SUM($D$916))-(F894+SUM(F896)-F914-SUM(F916))),0)</f>
        <v>0</v>
      </c>
      <c r="E28" s="664">
        <f>SUM(D28)-SUM(F28)</f>
        <v>0</v>
      </c>
      <c r="F28" s="227">
        <f>IF(H894&lt;&gt;"-",MAX(0,($D$894+SUM($D$896)-$D$914-SUM($D$916))-(H894+SUM(H896)-H914-SUM(H916))),0)</f>
        <v>0</v>
      </c>
      <c r="G28" s="91"/>
      <c r="H28" s="1835" t="str">
        <f ca="1">HYPERLINK("#"&amp;CELL("address",B885),H$6)</f>
        <v>Details</v>
      </c>
      <c r="Y28" s="8" t="s">
        <v>12</v>
      </c>
    </row>
    <row r="29" spans="2:25" ht="14.25" x14ac:dyDescent="0.2">
      <c r="B29" s="264" t="s">
        <v>1231</v>
      </c>
      <c r="C29" s="142">
        <v>22</v>
      </c>
      <c r="D29" s="227">
        <f>MAX(0,SUM(D922)-SUM(E922))+D30</f>
        <v>0</v>
      </c>
      <c r="E29" s="664">
        <f>SUM(D29)-SUM(F29)</f>
        <v>0</v>
      </c>
      <c r="F29" s="227">
        <f>MAX(0,D29-SUM(F922))</f>
        <v>0</v>
      </c>
      <c r="G29" s="91"/>
      <c r="H29" s="1835" t="str">
        <f ca="1">HYPERLINK("#"&amp;CELL("address",B918),H$6)</f>
        <v>Details</v>
      </c>
      <c r="Y29" s="8" t="s">
        <v>12</v>
      </c>
    </row>
    <row r="30" spans="2:25" ht="14.25" x14ac:dyDescent="0.2">
      <c r="B30" s="371" t="s">
        <v>1915</v>
      </c>
      <c r="C30" s="142">
        <v>23</v>
      </c>
      <c r="D30" s="1582">
        <f>FT17_NL!F13</f>
        <v>0</v>
      </c>
      <c r="E30" s="1250">
        <v>0</v>
      </c>
      <c r="F30" s="227">
        <f>D30</f>
        <v>0</v>
      </c>
      <c r="G30" s="91"/>
      <c r="H30" s="1835" t="str">
        <f ca="1">HYPERLINK("#"&amp;CELL("address",FT17_NL!A13),H$6)</f>
        <v>Details</v>
      </c>
      <c r="Y30" s="8" t="s">
        <v>12</v>
      </c>
    </row>
    <row r="31" spans="2:25" ht="14.25" x14ac:dyDescent="0.2">
      <c r="B31" s="44" t="s">
        <v>957</v>
      </c>
      <c r="C31" s="142">
        <v>24</v>
      </c>
      <c r="D31" s="227">
        <f>SUM('FT17.ICS Risk Charge.GAAP+1'!G938)</f>
        <v>0</v>
      </c>
      <c r="E31" s="664">
        <f>D31-F31</f>
        <v>0</v>
      </c>
      <c r="F31" s="227">
        <f>MAX(0,D31-SUM('FT17.ICS Risk Charge.GAAP+1'!E938))</f>
        <v>0</v>
      </c>
      <c r="G31" s="91"/>
      <c r="H31" s="1835" t="str">
        <f ca="1">HYPERLINK("#"&amp;CELL("address",B933),H$6)</f>
        <v>Details</v>
      </c>
      <c r="Y31" s="8" t="s">
        <v>12</v>
      </c>
    </row>
    <row r="32" spans="2:25" ht="14.25" x14ac:dyDescent="0.2">
      <c r="B32" s="334" t="s">
        <v>1232</v>
      </c>
      <c r="C32" s="142">
        <v>25</v>
      </c>
      <c r="D32" s="233">
        <f>SUM(J998:J1001)</f>
        <v>0</v>
      </c>
      <c r="E32" s="1254">
        <v>0</v>
      </c>
      <c r="F32" s="233">
        <f>D32</f>
        <v>0</v>
      </c>
      <c r="G32" s="194"/>
      <c r="H32" s="1836" t="str">
        <f ca="1">HYPERLINK("#"&amp;CELL("address",B991),H$6)</f>
        <v>Details</v>
      </c>
      <c r="Y32" s="8" t="s">
        <v>12</v>
      </c>
    </row>
    <row r="33" spans="2:25" ht="14.25" x14ac:dyDescent="0.2">
      <c r="B33" s="936" t="s">
        <v>1918</v>
      </c>
      <c r="C33" s="142">
        <v>26</v>
      </c>
      <c r="D33" s="778">
        <f>SUM(D34:D38,D$45)</f>
        <v>0</v>
      </c>
      <c r="E33" s="499" t="s">
        <v>18</v>
      </c>
      <c r="F33" s="473">
        <f>D33-SUM(E33)</f>
        <v>0</v>
      </c>
      <c r="G33" s="178"/>
      <c r="H33" s="1837"/>
      <c r="Y33" s="8" t="s">
        <v>12</v>
      </c>
    </row>
    <row r="34" spans="2:25" ht="14.25" x14ac:dyDescent="0.2">
      <c r="B34" s="44" t="s">
        <v>1258</v>
      </c>
      <c r="C34" s="142">
        <v>27</v>
      </c>
      <c r="D34" s="640">
        <f>SUMPRODUCT(I1012:W1020,FT17.ICS.Param!D67:R75)</f>
        <v>0</v>
      </c>
      <c r="E34" s="1252"/>
      <c r="F34" s="1252"/>
      <c r="G34" s="91"/>
      <c r="H34" s="1835" t="str">
        <f ca="1">HYPERLINK("#"&amp;CELL("address",B1010),H$6)</f>
        <v>Details</v>
      </c>
      <c r="Y34" s="8" t="s">
        <v>12</v>
      </c>
    </row>
    <row r="35" spans="2:25" ht="14.25" x14ac:dyDescent="0.2">
      <c r="B35" s="44" t="s">
        <v>1259</v>
      </c>
      <c r="C35" s="142">
        <v>28</v>
      </c>
      <c r="D35" s="354">
        <f>SUMPRODUCT(I1024:W1032,FT17.ICS.Param!D79:R87)</f>
        <v>0</v>
      </c>
      <c r="E35" s="1252"/>
      <c r="F35" s="1252"/>
      <c r="G35" s="91"/>
      <c r="H35" s="1835" t="str">
        <f ca="1">HYPERLINK("#"&amp;CELL("address",B1022),H$6)</f>
        <v>Details</v>
      </c>
      <c r="Y35" s="8" t="s">
        <v>12</v>
      </c>
    </row>
    <row r="36" spans="2:25" ht="14.25" x14ac:dyDescent="0.2">
      <c r="B36" s="44" t="s">
        <v>1260</v>
      </c>
      <c r="C36" s="142">
        <v>29</v>
      </c>
      <c r="D36" s="354">
        <f>SUMPRODUCT(I1036:W1044,FT17.ICS.Param!D91:R99)</f>
        <v>0</v>
      </c>
      <c r="E36" s="1252"/>
      <c r="F36" s="1252"/>
      <c r="G36" s="91"/>
      <c r="H36" s="1835" t="str">
        <f ca="1">HYPERLINK("#"&amp;CELL("address",B1034),H$6)</f>
        <v>Details</v>
      </c>
      <c r="Y36" s="8" t="s">
        <v>12</v>
      </c>
    </row>
    <row r="37" spans="2:25" ht="14.25" x14ac:dyDescent="0.2">
      <c r="B37" s="44" t="s">
        <v>1261</v>
      </c>
      <c r="C37" s="142">
        <v>30</v>
      </c>
      <c r="D37" s="354">
        <f>SUMPRODUCT(I1048:W1056,FT17.ICS.Param!D103:R111)</f>
        <v>0</v>
      </c>
      <c r="E37" s="1252"/>
      <c r="F37" s="1252"/>
      <c r="G37" s="91"/>
      <c r="H37" s="1835" t="str">
        <f ca="1">HYPERLINK("#"&amp;CELL("address",B1046),H$6)</f>
        <v>Details</v>
      </c>
      <c r="Y37" s="8" t="s">
        <v>12</v>
      </c>
    </row>
    <row r="38" spans="2:25" ht="14.25" x14ac:dyDescent="0.2">
      <c r="B38" s="44" t="s">
        <v>1262</v>
      </c>
      <c r="C38" s="142">
        <v>31</v>
      </c>
      <c r="D38" s="709">
        <f>SUMPRODUCT(I1060:W1068,FT17.ICS.Param!D79:R87)</f>
        <v>0</v>
      </c>
      <c r="E38" s="1252"/>
      <c r="F38" s="1252"/>
      <c r="G38" s="194"/>
      <c r="H38" s="1835" t="str">
        <f ca="1">HYPERLINK("#"&amp;CELL("address",B1058),H$6)</f>
        <v>Details</v>
      </c>
      <c r="Y38" s="8" t="s">
        <v>12</v>
      </c>
    </row>
    <row r="39" spans="2:25" ht="14.25" x14ac:dyDescent="0.2">
      <c r="B39" s="936" t="s">
        <v>1919</v>
      </c>
      <c r="C39" s="142">
        <v>32</v>
      </c>
      <c r="D39" s="227">
        <f>SUM(D40:D44,D$45)</f>
        <v>0</v>
      </c>
      <c r="E39" s="499" t="s">
        <v>18</v>
      </c>
      <c r="F39" s="1558">
        <f>D39-SUM(E39)</f>
        <v>0</v>
      </c>
      <c r="G39" s="178"/>
      <c r="H39" s="1835"/>
      <c r="Y39" s="8" t="s">
        <v>12</v>
      </c>
    </row>
    <row r="40" spans="2:25" ht="14.25" x14ac:dyDescent="0.2">
      <c r="B40" s="44" t="s">
        <v>1258</v>
      </c>
      <c r="C40" s="142">
        <v>33</v>
      </c>
      <c r="D40" s="640">
        <f>SUMPRODUCT(I1106:W1114,FT17.ICS.Param!D67:R75)</f>
        <v>0</v>
      </c>
      <c r="E40" s="1252"/>
      <c r="F40" s="1252"/>
      <c r="G40" s="91"/>
      <c r="H40" s="1835" t="str">
        <f ca="1">HYPERLINK("#"&amp;CELL("address",B1060),H$6)</f>
        <v>Details</v>
      </c>
      <c r="Y40" s="8" t="s">
        <v>12</v>
      </c>
    </row>
    <row r="41" spans="2:25" ht="14.25" x14ac:dyDescent="0.2">
      <c r="B41" s="44" t="s">
        <v>1259</v>
      </c>
      <c r="C41" s="142">
        <v>34</v>
      </c>
      <c r="D41" s="354">
        <f>SUMPRODUCT(I1118:W1126,FT17.ICS.Param!D79:R87)</f>
        <v>0</v>
      </c>
      <c r="E41" s="1252"/>
      <c r="F41" s="1252"/>
      <c r="G41" s="91"/>
      <c r="H41" s="1835" t="str">
        <f ca="1">HYPERLINK("#"&amp;CELL("address",B1061),H$6)</f>
        <v>Details</v>
      </c>
      <c r="Y41" s="8" t="s">
        <v>12</v>
      </c>
    </row>
    <row r="42" spans="2:25" ht="14.25" x14ac:dyDescent="0.2">
      <c r="B42" s="44" t="s">
        <v>1260</v>
      </c>
      <c r="C42" s="142">
        <v>35</v>
      </c>
      <c r="D42" s="354">
        <f>SUMPRODUCT(I1130:W1138,FT17.ICS.Param!D91:R99)</f>
        <v>0</v>
      </c>
      <c r="E42" s="1252"/>
      <c r="F42" s="1252"/>
      <c r="G42" s="91"/>
      <c r="H42" s="1835" t="str">
        <f ca="1">HYPERLINK("#"&amp;CELL("address",B1062),H$6)</f>
        <v>Details</v>
      </c>
      <c r="Y42" s="8" t="s">
        <v>12</v>
      </c>
    </row>
    <row r="43" spans="2:25" ht="14.25" x14ac:dyDescent="0.2">
      <c r="B43" s="44" t="s">
        <v>1261</v>
      </c>
      <c r="C43" s="142">
        <v>36</v>
      </c>
      <c r="D43" s="354">
        <f>SUMPRODUCT(I1142:W1150,FT17.ICS.Param!D103:R111)</f>
        <v>0</v>
      </c>
      <c r="E43" s="1252"/>
      <c r="F43" s="1252"/>
      <c r="G43" s="91"/>
      <c r="H43" s="1835" t="str">
        <f ca="1">HYPERLINK("#"&amp;CELL("address",B1063),H$6)</f>
        <v>Details</v>
      </c>
      <c r="Y43" s="8" t="s">
        <v>12</v>
      </c>
    </row>
    <row r="44" spans="2:25" ht="14.25" x14ac:dyDescent="0.2">
      <c r="B44" s="44" t="s">
        <v>1262</v>
      </c>
      <c r="C44" s="142">
        <v>37</v>
      </c>
      <c r="D44" s="709">
        <f>SUMPRODUCT(I1154:W1162,FT17.ICS.Param!D79:R87)</f>
        <v>0</v>
      </c>
      <c r="E44" s="1252"/>
      <c r="F44" s="1252"/>
      <c r="G44" s="194"/>
      <c r="H44" s="1835" t="str">
        <f ca="1">HYPERLINK("#"&amp;CELL("address",B1064),H$6)</f>
        <v>Details</v>
      </c>
      <c r="Y44" s="8" t="s">
        <v>12</v>
      </c>
    </row>
    <row r="45" spans="2:25" ht="14.25" x14ac:dyDescent="0.2">
      <c r="B45" s="936" t="s">
        <v>1921</v>
      </c>
      <c r="C45" s="142">
        <v>38</v>
      </c>
      <c r="D45" s="227">
        <f>SUM(D46:D48)</f>
        <v>0</v>
      </c>
      <c r="E45" s="1252"/>
      <c r="F45" s="1252"/>
      <c r="G45" s="178"/>
      <c r="H45" s="1835" t="str">
        <f ca="1">HYPERLINK("#"&amp;CELL("address",B1179),H$6)</f>
        <v>Details</v>
      </c>
      <c r="Y45" s="8" t="s">
        <v>12</v>
      </c>
    </row>
    <row r="46" spans="2:25" ht="14.25" x14ac:dyDescent="0.2">
      <c r="B46" s="1352" t="s">
        <v>1263</v>
      </c>
      <c r="C46" s="142">
        <v>39</v>
      </c>
      <c r="D46" s="253">
        <f>SUM(D1181)+D1213+SUMPRODUCT(H1221:H1223,FT17.ICS.Param!D135:D137)+SUMPRODUCT(H1225:H1230,FT17.ICS.Param!D139:D144)+SUM(H1231)*FT17.ICS.Param!D145</f>
        <v>0</v>
      </c>
      <c r="E46" s="1252"/>
      <c r="F46" s="1252"/>
      <c r="G46" s="91"/>
      <c r="H46" s="1835"/>
      <c r="Y46" s="8" t="s">
        <v>12</v>
      </c>
    </row>
    <row r="47" spans="2:25" ht="14.25" x14ac:dyDescent="0.2">
      <c r="B47" s="264" t="s">
        <v>1264</v>
      </c>
      <c r="C47" s="142">
        <v>40</v>
      </c>
      <c r="D47" s="253">
        <f>SUMPRODUCT(D1235:D1240,FT17.ICS.Param!E114:E119)</f>
        <v>0</v>
      </c>
      <c r="E47" s="1252"/>
      <c r="F47" s="1252"/>
      <c r="G47" s="91"/>
      <c r="H47" s="1835"/>
      <c r="Y47" s="8" t="s">
        <v>12</v>
      </c>
    </row>
    <row r="48" spans="2:25" ht="14.25" x14ac:dyDescent="0.2">
      <c r="B48" s="46" t="s">
        <v>2196</v>
      </c>
      <c r="C48" s="142">
        <v>41</v>
      </c>
      <c r="D48" s="1583">
        <f>FT17_NL!F14</f>
        <v>0</v>
      </c>
      <c r="E48" s="1313"/>
      <c r="F48" s="1313"/>
      <c r="G48" s="194"/>
      <c r="H48" s="1836" t="str">
        <f ca="1">HYPERLINK("#"&amp;CELL("address",FT17_NL!A14),H$6)</f>
        <v>Details</v>
      </c>
      <c r="Y48" s="8" t="s">
        <v>12</v>
      </c>
    </row>
    <row r="49" spans="1:25" ht="14.25" x14ac:dyDescent="0.2">
      <c r="B49" s="905" t="s">
        <v>10</v>
      </c>
      <c r="C49" s="142">
        <v>42</v>
      </c>
      <c r="D49" s="778">
        <f>SUM(D50,D51,D52)</f>
        <v>0</v>
      </c>
      <c r="E49" s="1253">
        <v>0</v>
      </c>
      <c r="F49" s="778">
        <f>D49-SUM(E49)</f>
        <v>0</v>
      </c>
      <c r="G49" s="178"/>
      <c r="H49" s="1834"/>
      <c r="Y49" s="8" t="s">
        <v>12</v>
      </c>
    </row>
    <row r="50" spans="1:25" ht="14.25" x14ac:dyDescent="0.2">
      <c r="B50" s="44" t="s">
        <v>384</v>
      </c>
      <c r="C50" s="142">
        <v>43</v>
      </c>
      <c r="D50" s="354">
        <f>MAX($D1260,$D1341)+$D1287</f>
        <v>0</v>
      </c>
      <c r="E50" s="1250">
        <v>0</v>
      </c>
      <c r="F50" s="726">
        <f>D50</f>
        <v>0</v>
      </c>
      <c r="G50" s="91"/>
      <c r="H50" s="1835" t="str">
        <f ca="1">HYPERLINK("#"&amp;CELL("address",B1257),H$6)</f>
        <v>Details</v>
      </c>
      <c r="Y50" s="8" t="s">
        <v>12</v>
      </c>
    </row>
    <row r="51" spans="1:25" ht="14.25" x14ac:dyDescent="0.2">
      <c r="B51" s="44" t="s">
        <v>385</v>
      </c>
      <c r="C51" s="142">
        <v>44</v>
      </c>
      <c r="D51" s="354">
        <f>MAX($D1263,$D1344)+$D1290</f>
        <v>0</v>
      </c>
      <c r="E51" s="1250">
        <v>0</v>
      </c>
      <c r="F51" s="726">
        <f>D51</f>
        <v>0</v>
      </c>
      <c r="G51" s="91"/>
      <c r="H51" s="1835"/>
      <c r="Y51" s="8" t="s">
        <v>12</v>
      </c>
    </row>
    <row r="52" spans="1:25" ht="14.25" x14ac:dyDescent="0.2">
      <c r="B52" s="46" t="s">
        <v>386</v>
      </c>
      <c r="C52" s="135">
        <v>45</v>
      </c>
      <c r="D52" s="709">
        <f>$D1347</f>
        <v>0</v>
      </c>
      <c r="E52" s="1254">
        <v>0</v>
      </c>
      <c r="F52" s="727">
        <f>D52</f>
        <v>0</v>
      </c>
      <c r="G52" s="194"/>
      <c r="H52" s="1836"/>
      <c r="Y52" s="8" t="s">
        <v>12</v>
      </c>
    </row>
    <row r="53" spans="1:25" ht="14.25" x14ac:dyDescent="0.2">
      <c r="Y53" s="8" t="s">
        <v>12</v>
      </c>
    </row>
    <row r="54" spans="1:25" ht="14.25" x14ac:dyDescent="0.2">
      <c r="A54" s="8" t="s">
        <v>12</v>
      </c>
      <c r="B54" s="1524" t="s">
        <v>2085</v>
      </c>
      <c r="C54" s="8" t="s">
        <v>12</v>
      </c>
      <c r="D54" s="8" t="s">
        <v>12</v>
      </c>
      <c r="E54" s="8" t="s">
        <v>12</v>
      </c>
      <c r="F54" s="8" t="s">
        <v>12</v>
      </c>
      <c r="G54" s="8" t="s">
        <v>12</v>
      </c>
      <c r="H54" s="8" t="s">
        <v>12</v>
      </c>
      <c r="I54" s="8" t="s">
        <v>12</v>
      </c>
      <c r="J54" s="8" t="s">
        <v>12</v>
      </c>
      <c r="K54" s="8" t="s">
        <v>12</v>
      </c>
      <c r="L54" s="8" t="s">
        <v>12</v>
      </c>
      <c r="M54" s="8" t="s">
        <v>12</v>
      </c>
      <c r="N54" s="8" t="s">
        <v>12</v>
      </c>
      <c r="O54" s="8" t="s">
        <v>12</v>
      </c>
      <c r="P54" s="8" t="s">
        <v>12</v>
      </c>
      <c r="Q54" s="8" t="s">
        <v>12</v>
      </c>
      <c r="R54" s="8" t="s">
        <v>12</v>
      </c>
      <c r="S54" s="8" t="s">
        <v>12</v>
      </c>
      <c r="T54" s="8" t="s">
        <v>12</v>
      </c>
      <c r="U54" s="8" t="s">
        <v>12</v>
      </c>
      <c r="V54" s="8" t="s">
        <v>12</v>
      </c>
      <c r="W54" s="8" t="s">
        <v>12</v>
      </c>
      <c r="X54" s="8" t="s">
        <v>12</v>
      </c>
      <c r="Y54" s="8" t="s">
        <v>12</v>
      </c>
    </row>
    <row r="55" spans="1:25" ht="14.25" x14ac:dyDescent="0.2">
      <c r="Y55" s="8" t="s">
        <v>12</v>
      </c>
    </row>
    <row r="56" spans="1:25" ht="14.25" x14ac:dyDescent="0.2">
      <c r="B56" s="1234"/>
      <c r="C56" s="1235"/>
      <c r="D56" s="728" t="s">
        <v>1159</v>
      </c>
      <c r="E56" s="728"/>
      <c r="F56" s="728"/>
      <c r="G56" s="728"/>
      <c r="H56" s="728"/>
      <c r="I56" s="728"/>
      <c r="J56" s="728"/>
      <c r="K56" s="728"/>
      <c r="L56" s="728"/>
      <c r="M56" s="728"/>
      <c r="N56" s="728"/>
      <c r="O56" s="728"/>
      <c r="P56" s="729"/>
      <c r="Q56" s="728"/>
      <c r="R56" s="728"/>
      <c r="S56" s="728"/>
      <c r="T56" s="729"/>
      <c r="Y56" s="8" t="s">
        <v>12</v>
      </c>
    </row>
    <row r="57" spans="1:25" ht="28.5" x14ac:dyDescent="0.25">
      <c r="B57" s="74" t="s">
        <v>1160</v>
      </c>
      <c r="C57" s="730"/>
      <c r="D57" s="523" t="s">
        <v>1161</v>
      </c>
      <c r="E57" s="731" t="s">
        <v>1162</v>
      </c>
      <c r="F57" s="732"/>
      <c r="G57" s="732"/>
      <c r="H57" s="732"/>
      <c r="I57" s="732" t="s">
        <v>1163</v>
      </c>
      <c r="J57" s="732"/>
      <c r="K57" s="732"/>
      <c r="L57" s="732" t="s">
        <v>1164</v>
      </c>
      <c r="M57" s="732"/>
      <c r="N57" s="732"/>
      <c r="O57" s="732"/>
      <c r="P57" s="732"/>
      <c r="Q57" s="733" t="s">
        <v>1165</v>
      </c>
      <c r="R57" s="732"/>
      <c r="S57" s="732"/>
      <c r="T57" s="732"/>
      <c r="Y57" s="8" t="s">
        <v>12</v>
      </c>
    </row>
    <row r="58" spans="1:25" ht="38.25" x14ac:dyDescent="0.2">
      <c r="B58" s="734" t="s">
        <v>1166</v>
      </c>
      <c r="C58" s="735" t="s">
        <v>1167</v>
      </c>
      <c r="D58" s="1011" t="s">
        <v>1168</v>
      </c>
      <c r="E58" s="1011" t="s">
        <v>1169</v>
      </c>
      <c r="F58" s="1221" t="s">
        <v>1170</v>
      </c>
      <c r="G58" s="272" t="s">
        <v>63</v>
      </c>
      <c r="H58" s="272" t="s">
        <v>109</v>
      </c>
      <c r="I58" s="1011" t="s">
        <v>1171</v>
      </c>
      <c r="J58" s="272" t="s">
        <v>830</v>
      </c>
      <c r="K58" s="272" t="s">
        <v>109</v>
      </c>
      <c r="L58" s="1011" t="s">
        <v>1172</v>
      </c>
      <c r="M58" s="272" t="s">
        <v>1173</v>
      </c>
      <c r="N58" s="272" t="s">
        <v>63</v>
      </c>
      <c r="O58" s="272" t="s">
        <v>830</v>
      </c>
      <c r="P58" s="272" t="s">
        <v>109</v>
      </c>
      <c r="Q58" s="1011" t="s">
        <v>1174</v>
      </c>
      <c r="R58" s="272" t="s">
        <v>1175</v>
      </c>
      <c r="S58" s="272" t="s">
        <v>1176</v>
      </c>
      <c r="T58" s="272" t="s">
        <v>109</v>
      </c>
      <c r="Y58" s="8" t="s">
        <v>12</v>
      </c>
    </row>
    <row r="59" spans="1:25" ht="14.25" x14ac:dyDescent="0.2">
      <c r="B59" s="737"/>
      <c r="C59" s="40">
        <v>402</v>
      </c>
      <c r="D59" s="34">
        <v>1</v>
      </c>
      <c r="E59" s="34">
        <v>2</v>
      </c>
      <c r="F59" s="34">
        <v>3</v>
      </c>
      <c r="G59" s="34">
        <v>4</v>
      </c>
      <c r="H59" s="34">
        <v>5</v>
      </c>
      <c r="I59" s="34">
        <v>6</v>
      </c>
      <c r="J59" s="34">
        <v>7</v>
      </c>
      <c r="K59" s="34">
        <v>8</v>
      </c>
      <c r="L59" s="34">
        <v>9</v>
      </c>
      <c r="M59" s="34">
        <v>10</v>
      </c>
      <c r="N59" s="34">
        <v>11</v>
      </c>
      <c r="O59" s="34">
        <v>12</v>
      </c>
      <c r="P59" s="34">
        <v>13</v>
      </c>
      <c r="Q59" s="34">
        <v>14</v>
      </c>
      <c r="R59" s="34">
        <v>15</v>
      </c>
      <c r="S59" s="34">
        <v>16</v>
      </c>
      <c r="T59" s="35">
        <v>17</v>
      </c>
      <c r="Y59" s="8" t="s">
        <v>12</v>
      </c>
    </row>
    <row r="60" spans="1:25" ht="14.25" x14ac:dyDescent="0.2">
      <c r="B60" s="738" t="s">
        <v>1177</v>
      </c>
      <c r="C60" s="142">
        <v>1</v>
      </c>
      <c r="D60" s="66" t="s">
        <v>18</v>
      </c>
      <c r="E60" s="66" t="s">
        <v>18</v>
      </c>
      <c r="F60" s="66" t="s">
        <v>18</v>
      </c>
      <c r="G60" s="66" t="s">
        <v>18</v>
      </c>
      <c r="H60" s="66" t="s">
        <v>18</v>
      </c>
      <c r="I60" s="66" t="s">
        <v>18</v>
      </c>
      <c r="J60" s="66" t="s">
        <v>18</v>
      </c>
      <c r="K60" s="66" t="s">
        <v>18</v>
      </c>
      <c r="L60" s="66" t="s">
        <v>18</v>
      </c>
      <c r="M60" s="66" t="s">
        <v>18</v>
      </c>
      <c r="N60" s="66" t="s">
        <v>18</v>
      </c>
      <c r="O60" s="66" t="s">
        <v>18</v>
      </c>
      <c r="P60" s="66" t="s">
        <v>18</v>
      </c>
      <c r="Q60" s="66" t="s">
        <v>18</v>
      </c>
      <c r="R60" s="66" t="s">
        <v>18</v>
      </c>
      <c r="S60" s="66" t="s">
        <v>18</v>
      </c>
      <c r="T60" s="66" t="s">
        <v>18</v>
      </c>
      <c r="Y60" s="8" t="s">
        <v>12</v>
      </c>
    </row>
    <row r="61" spans="1:25" ht="14.25" x14ac:dyDescent="0.2">
      <c r="B61" s="739" t="s">
        <v>1178</v>
      </c>
      <c r="C61" s="142"/>
      <c r="D61" s="683"/>
      <c r="E61" s="683"/>
      <c r="F61" s="683"/>
      <c r="G61" s="683"/>
      <c r="H61" s="683"/>
      <c r="I61" s="683"/>
      <c r="J61" s="683"/>
      <c r="K61" s="683"/>
      <c r="L61" s="683"/>
      <c r="M61" s="683"/>
      <c r="N61" s="683"/>
      <c r="O61" s="683"/>
      <c r="P61" s="683"/>
      <c r="Q61" s="683"/>
      <c r="R61" s="683"/>
      <c r="S61" s="683"/>
      <c r="T61" s="684"/>
      <c r="Y61" s="8" t="s">
        <v>12</v>
      </c>
    </row>
    <row r="62" spans="1:25" ht="14.25" x14ac:dyDescent="0.2">
      <c r="B62" s="740">
        <v>0.9</v>
      </c>
      <c r="C62" s="142">
        <v>2</v>
      </c>
      <c r="D62" s="741" t="s">
        <v>18</v>
      </c>
      <c r="E62" s="741" t="s">
        <v>18</v>
      </c>
      <c r="F62" s="741" t="s">
        <v>18</v>
      </c>
      <c r="G62" s="741" t="s">
        <v>18</v>
      </c>
      <c r="H62" s="741" t="s">
        <v>18</v>
      </c>
      <c r="I62" s="741" t="s">
        <v>18</v>
      </c>
      <c r="J62" s="741" t="s">
        <v>18</v>
      </c>
      <c r="K62" s="741" t="s">
        <v>18</v>
      </c>
      <c r="L62" s="741" t="s">
        <v>18</v>
      </c>
      <c r="M62" s="741" t="s">
        <v>18</v>
      </c>
      <c r="N62" s="741" t="s">
        <v>18</v>
      </c>
      <c r="O62" s="741" t="s">
        <v>18</v>
      </c>
      <c r="P62" s="741" t="s">
        <v>18</v>
      </c>
      <c r="Q62" s="741" t="s">
        <v>18</v>
      </c>
      <c r="R62" s="741" t="s">
        <v>18</v>
      </c>
      <c r="S62" s="741" t="s">
        <v>18</v>
      </c>
      <c r="T62" s="741" t="s">
        <v>18</v>
      </c>
      <c r="Y62" s="8" t="s">
        <v>12</v>
      </c>
    </row>
    <row r="63" spans="1:25" ht="14.25" x14ac:dyDescent="0.2">
      <c r="B63" s="742">
        <v>0.99</v>
      </c>
      <c r="C63" s="142">
        <v>3</v>
      </c>
      <c r="D63" s="743" t="s">
        <v>18</v>
      </c>
      <c r="E63" s="743" t="s">
        <v>18</v>
      </c>
      <c r="F63" s="743" t="s">
        <v>18</v>
      </c>
      <c r="G63" s="743" t="s">
        <v>18</v>
      </c>
      <c r="H63" s="743" t="s">
        <v>18</v>
      </c>
      <c r="I63" s="743" t="s">
        <v>18</v>
      </c>
      <c r="J63" s="743" t="s">
        <v>18</v>
      </c>
      <c r="K63" s="743" t="s">
        <v>18</v>
      </c>
      <c r="L63" s="743" t="s">
        <v>18</v>
      </c>
      <c r="M63" s="743" t="s">
        <v>18</v>
      </c>
      <c r="N63" s="743" t="s">
        <v>18</v>
      </c>
      <c r="O63" s="743" t="s">
        <v>18</v>
      </c>
      <c r="P63" s="743" t="s">
        <v>18</v>
      </c>
      <c r="Q63" s="743" t="s">
        <v>18</v>
      </c>
      <c r="R63" s="743" t="s">
        <v>18</v>
      </c>
      <c r="S63" s="743" t="s">
        <v>18</v>
      </c>
      <c r="T63" s="743" t="s">
        <v>18</v>
      </c>
      <c r="Y63" s="8" t="s">
        <v>12</v>
      </c>
    </row>
    <row r="64" spans="1:25" ht="14.25" x14ac:dyDescent="0.2">
      <c r="B64" s="742">
        <v>0.995</v>
      </c>
      <c r="C64" s="142">
        <v>4</v>
      </c>
      <c r="D64" s="743" t="s">
        <v>18</v>
      </c>
      <c r="E64" s="743" t="s">
        <v>18</v>
      </c>
      <c r="F64" s="743" t="s">
        <v>18</v>
      </c>
      <c r="G64" s="743" t="s">
        <v>18</v>
      </c>
      <c r="H64" s="743" t="s">
        <v>18</v>
      </c>
      <c r="I64" s="743" t="s">
        <v>18</v>
      </c>
      <c r="J64" s="743" t="s">
        <v>18</v>
      </c>
      <c r="K64" s="743" t="s">
        <v>18</v>
      </c>
      <c r="L64" s="743" t="s">
        <v>18</v>
      </c>
      <c r="M64" s="743" t="s">
        <v>18</v>
      </c>
      <c r="N64" s="743" t="s">
        <v>18</v>
      </c>
      <c r="O64" s="743" t="s">
        <v>18</v>
      </c>
      <c r="P64" s="743" t="s">
        <v>18</v>
      </c>
      <c r="Q64" s="743" t="s">
        <v>18</v>
      </c>
      <c r="R64" s="743" t="s">
        <v>18</v>
      </c>
      <c r="S64" s="743" t="s">
        <v>18</v>
      </c>
      <c r="T64" s="743" t="s">
        <v>18</v>
      </c>
      <c r="Y64" s="8" t="s">
        <v>12</v>
      </c>
    </row>
    <row r="65" spans="2:25" ht="14.25" x14ac:dyDescent="0.2">
      <c r="B65" s="742">
        <v>0.996</v>
      </c>
      <c r="C65" s="142">
        <v>5</v>
      </c>
      <c r="D65" s="743" t="s">
        <v>18</v>
      </c>
      <c r="E65" s="743" t="s">
        <v>18</v>
      </c>
      <c r="F65" s="743" t="s">
        <v>18</v>
      </c>
      <c r="G65" s="743" t="s">
        <v>18</v>
      </c>
      <c r="H65" s="743" t="s">
        <v>18</v>
      </c>
      <c r="I65" s="743" t="s">
        <v>18</v>
      </c>
      <c r="J65" s="743" t="s">
        <v>18</v>
      </c>
      <c r="K65" s="743" t="s">
        <v>18</v>
      </c>
      <c r="L65" s="743" t="s">
        <v>18</v>
      </c>
      <c r="M65" s="743" t="s">
        <v>18</v>
      </c>
      <c r="N65" s="743" t="s">
        <v>18</v>
      </c>
      <c r="O65" s="743" t="s">
        <v>18</v>
      </c>
      <c r="P65" s="743" t="s">
        <v>18</v>
      </c>
      <c r="Q65" s="743" t="s">
        <v>18</v>
      </c>
      <c r="R65" s="743" t="s">
        <v>18</v>
      </c>
      <c r="S65" s="743" t="s">
        <v>18</v>
      </c>
      <c r="T65" s="743" t="s">
        <v>18</v>
      </c>
      <c r="Y65" s="8" t="s">
        <v>12</v>
      </c>
    </row>
    <row r="66" spans="2:25" ht="14.25" x14ac:dyDescent="0.2">
      <c r="B66" s="742">
        <v>0.998</v>
      </c>
      <c r="C66" s="142">
        <v>6</v>
      </c>
      <c r="D66" s="743" t="s">
        <v>18</v>
      </c>
      <c r="E66" s="743" t="s">
        <v>18</v>
      </c>
      <c r="F66" s="743" t="s">
        <v>18</v>
      </c>
      <c r="G66" s="743" t="s">
        <v>18</v>
      </c>
      <c r="H66" s="743" t="s">
        <v>18</v>
      </c>
      <c r="I66" s="743" t="s">
        <v>18</v>
      </c>
      <c r="J66" s="743" t="s">
        <v>18</v>
      </c>
      <c r="K66" s="743" t="s">
        <v>18</v>
      </c>
      <c r="L66" s="743" t="s">
        <v>18</v>
      </c>
      <c r="M66" s="743" t="s">
        <v>18</v>
      </c>
      <c r="N66" s="743" t="s">
        <v>18</v>
      </c>
      <c r="O66" s="743" t="s">
        <v>18</v>
      </c>
      <c r="P66" s="743" t="s">
        <v>18</v>
      </c>
      <c r="Q66" s="743" t="s">
        <v>18</v>
      </c>
      <c r="R66" s="743" t="s">
        <v>18</v>
      </c>
      <c r="S66" s="743" t="s">
        <v>18</v>
      </c>
      <c r="T66" s="743" t="s">
        <v>18</v>
      </c>
      <c r="Y66" s="8" t="s">
        <v>12</v>
      </c>
    </row>
    <row r="67" spans="2:25" ht="14.25" x14ac:dyDescent="0.2">
      <c r="B67" s="742">
        <v>0.999</v>
      </c>
      <c r="C67" s="142">
        <v>7</v>
      </c>
      <c r="D67" s="743" t="s">
        <v>18</v>
      </c>
      <c r="E67" s="743" t="s">
        <v>18</v>
      </c>
      <c r="F67" s="743" t="s">
        <v>18</v>
      </c>
      <c r="G67" s="743" t="s">
        <v>18</v>
      </c>
      <c r="H67" s="743" t="s">
        <v>18</v>
      </c>
      <c r="I67" s="743" t="s">
        <v>18</v>
      </c>
      <c r="J67" s="743" t="s">
        <v>18</v>
      </c>
      <c r="K67" s="743" t="s">
        <v>18</v>
      </c>
      <c r="L67" s="743" t="s">
        <v>18</v>
      </c>
      <c r="M67" s="743" t="s">
        <v>18</v>
      </c>
      <c r="N67" s="743" t="s">
        <v>18</v>
      </c>
      <c r="O67" s="743" t="s">
        <v>18</v>
      </c>
      <c r="P67" s="743" t="s">
        <v>18</v>
      </c>
      <c r="Q67" s="743" t="s">
        <v>18</v>
      </c>
      <c r="R67" s="743" t="s">
        <v>18</v>
      </c>
      <c r="S67" s="743" t="s">
        <v>18</v>
      </c>
      <c r="T67" s="743" t="s">
        <v>18</v>
      </c>
      <c r="Y67" s="8" t="s">
        <v>12</v>
      </c>
    </row>
    <row r="68" spans="2:25" ht="14.25" x14ac:dyDescent="0.2">
      <c r="B68" s="744" t="s">
        <v>1179</v>
      </c>
      <c r="C68" s="142">
        <v>8</v>
      </c>
      <c r="D68" s="745" t="s">
        <v>18</v>
      </c>
      <c r="E68" s="745" t="s">
        <v>18</v>
      </c>
      <c r="F68" s="745" t="s">
        <v>18</v>
      </c>
      <c r="G68" s="745" t="s">
        <v>18</v>
      </c>
      <c r="H68" s="745" t="s">
        <v>18</v>
      </c>
      <c r="I68" s="745" t="s">
        <v>18</v>
      </c>
      <c r="J68" s="745" t="s">
        <v>18</v>
      </c>
      <c r="K68" s="745" t="s">
        <v>18</v>
      </c>
      <c r="L68" s="745" t="s">
        <v>18</v>
      </c>
      <c r="M68" s="745" t="s">
        <v>18</v>
      </c>
      <c r="N68" s="745" t="s">
        <v>18</v>
      </c>
      <c r="O68" s="745" t="s">
        <v>18</v>
      </c>
      <c r="P68" s="745" t="s">
        <v>18</v>
      </c>
      <c r="Q68" s="745" t="s">
        <v>18</v>
      </c>
      <c r="R68" s="745" t="s">
        <v>18</v>
      </c>
      <c r="S68" s="745" t="s">
        <v>18</v>
      </c>
      <c r="T68" s="745" t="s">
        <v>18</v>
      </c>
      <c r="Y68" s="8" t="s">
        <v>12</v>
      </c>
    </row>
    <row r="69" spans="2:25" ht="14.25" x14ac:dyDescent="0.2">
      <c r="B69" s="739" t="s">
        <v>1180</v>
      </c>
      <c r="C69" s="142"/>
      <c r="D69" s="683"/>
      <c r="E69" s="683"/>
      <c r="F69" s="683"/>
      <c r="G69" s="683"/>
      <c r="H69" s="683"/>
      <c r="I69" s="683"/>
      <c r="J69" s="683"/>
      <c r="K69" s="683"/>
      <c r="L69" s="683"/>
      <c r="M69" s="683"/>
      <c r="N69" s="683"/>
      <c r="O69" s="683"/>
      <c r="P69" s="683"/>
      <c r="Q69" s="683"/>
      <c r="R69" s="683"/>
      <c r="S69" s="683"/>
      <c r="T69" s="684"/>
      <c r="Y69" s="8" t="s">
        <v>12</v>
      </c>
    </row>
    <row r="70" spans="2:25" ht="14.25" x14ac:dyDescent="0.2">
      <c r="B70" s="746">
        <v>0.9</v>
      </c>
      <c r="C70" s="142">
        <v>9</v>
      </c>
      <c r="D70" s="741" t="s">
        <v>18</v>
      </c>
      <c r="E70" s="741" t="s">
        <v>18</v>
      </c>
      <c r="F70" s="741" t="s">
        <v>18</v>
      </c>
      <c r="G70" s="741" t="s">
        <v>18</v>
      </c>
      <c r="H70" s="741" t="s">
        <v>18</v>
      </c>
      <c r="I70" s="741" t="s">
        <v>18</v>
      </c>
      <c r="J70" s="741" t="s">
        <v>18</v>
      </c>
      <c r="K70" s="741" t="s">
        <v>18</v>
      </c>
      <c r="L70" s="741" t="s">
        <v>18</v>
      </c>
      <c r="M70" s="741" t="s">
        <v>18</v>
      </c>
      <c r="N70" s="741" t="s">
        <v>18</v>
      </c>
      <c r="O70" s="741" t="s">
        <v>18</v>
      </c>
      <c r="P70" s="741" t="s">
        <v>18</v>
      </c>
      <c r="Q70" s="741" t="s">
        <v>18</v>
      </c>
      <c r="R70" s="741" t="s">
        <v>18</v>
      </c>
      <c r="S70" s="741" t="s">
        <v>18</v>
      </c>
      <c r="T70" s="741" t="s">
        <v>18</v>
      </c>
      <c r="Y70" s="8" t="s">
        <v>12</v>
      </c>
    </row>
    <row r="71" spans="2:25" ht="14.25" x14ac:dyDescent="0.2">
      <c r="B71" s="742">
        <v>0.95</v>
      </c>
      <c r="C71" s="142">
        <v>10</v>
      </c>
      <c r="D71" s="743" t="s">
        <v>18</v>
      </c>
      <c r="E71" s="743" t="s">
        <v>18</v>
      </c>
      <c r="F71" s="743" t="s">
        <v>18</v>
      </c>
      <c r="G71" s="743" t="s">
        <v>18</v>
      </c>
      <c r="H71" s="743" t="s">
        <v>18</v>
      </c>
      <c r="I71" s="743" t="s">
        <v>18</v>
      </c>
      <c r="J71" s="743" t="s">
        <v>18</v>
      </c>
      <c r="K71" s="743" t="s">
        <v>18</v>
      </c>
      <c r="L71" s="743" t="s">
        <v>18</v>
      </c>
      <c r="M71" s="743" t="s">
        <v>18</v>
      </c>
      <c r="N71" s="743" t="s">
        <v>18</v>
      </c>
      <c r="O71" s="743" t="s">
        <v>18</v>
      </c>
      <c r="P71" s="743" t="s">
        <v>18</v>
      </c>
      <c r="Q71" s="743" t="s">
        <v>18</v>
      </c>
      <c r="R71" s="743" t="s">
        <v>18</v>
      </c>
      <c r="S71" s="743" t="s">
        <v>18</v>
      </c>
      <c r="T71" s="743" t="s">
        <v>18</v>
      </c>
      <c r="Y71" s="8" t="s">
        <v>12</v>
      </c>
    </row>
    <row r="72" spans="2:25" ht="14.25" x14ac:dyDescent="0.2">
      <c r="B72" s="744">
        <v>0.99</v>
      </c>
      <c r="C72" s="135">
        <v>11</v>
      </c>
      <c r="D72" s="745" t="s">
        <v>18</v>
      </c>
      <c r="E72" s="745" t="s">
        <v>18</v>
      </c>
      <c r="F72" s="745" t="s">
        <v>18</v>
      </c>
      <c r="G72" s="745" t="s">
        <v>18</v>
      </c>
      <c r="H72" s="745" t="s">
        <v>18</v>
      </c>
      <c r="I72" s="745" t="s">
        <v>18</v>
      </c>
      <c r="J72" s="745" t="s">
        <v>18</v>
      </c>
      <c r="K72" s="745" t="s">
        <v>18</v>
      </c>
      <c r="L72" s="745" t="s">
        <v>18</v>
      </c>
      <c r="M72" s="745" t="s">
        <v>18</v>
      </c>
      <c r="N72" s="745" t="s">
        <v>18</v>
      </c>
      <c r="O72" s="745" t="s">
        <v>18</v>
      </c>
      <c r="P72" s="745" t="s">
        <v>18</v>
      </c>
      <c r="Q72" s="745" t="s">
        <v>18</v>
      </c>
      <c r="R72" s="745" t="s">
        <v>18</v>
      </c>
      <c r="S72" s="745" t="s">
        <v>18</v>
      </c>
      <c r="T72" s="745" t="s">
        <v>18</v>
      </c>
      <c r="Y72" s="8" t="s">
        <v>12</v>
      </c>
    </row>
    <row r="73" spans="2:25" ht="14.25" x14ac:dyDescent="0.2">
      <c r="Y73" s="8" t="s">
        <v>12</v>
      </c>
    </row>
    <row r="74" spans="2:25" ht="14.25" x14ac:dyDescent="0.2">
      <c r="B74" s="1234"/>
      <c r="C74" s="1235"/>
      <c r="D74" s="410"/>
      <c r="E74" s="728"/>
      <c r="F74" s="728" t="s">
        <v>1181</v>
      </c>
      <c r="G74" s="728"/>
      <c r="H74" s="728"/>
      <c r="I74" s="728"/>
      <c r="J74" s="728"/>
      <c r="K74" s="728"/>
      <c r="L74" s="728"/>
      <c r="M74" s="728"/>
      <c r="N74" s="728"/>
      <c r="O74" s="728"/>
      <c r="P74" s="728"/>
      <c r="Q74" s="728"/>
      <c r="R74" s="728"/>
      <c r="S74" s="728"/>
      <c r="T74" s="729"/>
      <c r="Y74" s="8" t="s">
        <v>12</v>
      </c>
    </row>
    <row r="75" spans="2:25" ht="28.5" x14ac:dyDescent="0.25">
      <c r="B75" s="74" t="s">
        <v>1160</v>
      </c>
      <c r="C75" s="730"/>
      <c r="D75" s="1560" t="s">
        <v>1161</v>
      </c>
      <c r="E75" s="747" t="s">
        <v>1162</v>
      </c>
      <c r="F75" s="748"/>
      <c r="G75" s="748"/>
      <c r="H75" s="748"/>
      <c r="I75" s="748" t="s">
        <v>1163</v>
      </c>
      <c r="J75" s="748"/>
      <c r="K75" s="748"/>
      <c r="L75" s="748" t="s">
        <v>1164</v>
      </c>
      <c r="M75" s="748"/>
      <c r="N75" s="748"/>
      <c r="O75" s="748"/>
      <c r="P75" s="748"/>
      <c r="Q75" s="749" t="s">
        <v>1165</v>
      </c>
      <c r="R75" s="748"/>
      <c r="S75" s="748"/>
      <c r="T75" s="748"/>
      <c r="Y75" s="8" t="s">
        <v>12</v>
      </c>
    </row>
    <row r="76" spans="2:25" ht="38.25" x14ac:dyDescent="0.2">
      <c r="B76" s="734" t="s">
        <v>1182</v>
      </c>
      <c r="C76" s="735" t="s">
        <v>1167</v>
      </c>
      <c r="D76" s="1011" t="s">
        <v>1168</v>
      </c>
      <c r="E76" s="1011" t="s">
        <v>1169</v>
      </c>
      <c r="F76" s="272" t="s">
        <v>1170</v>
      </c>
      <c r="G76" s="272" t="s">
        <v>63</v>
      </c>
      <c r="H76" s="272" t="s">
        <v>109</v>
      </c>
      <c r="I76" s="1011" t="s">
        <v>1171</v>
      </c>
      <c r="J76" s="272" t="s">
        <v>830</v>
      </c>
      <c r="K76" s="272" t="s">
        <v>109</v>
      </c>
      <c r="L76" s="1011" t="s">
        <v>1172</v>
      </c>
      <c r="M76" s="272" t="s">
        <v>1173</v>
      </c>
      <c r="N76" s="272" t="s">
        <v>63</v>
      </c>
      <c r="O76" s="272" t="s">
        <v>830</v>
      </c>
      <c r="P76" s="272" t="s">
        <v>109</v>
      </c>
      <c r="Q76" s="1011" t="s">
        <v>1174</v>
      </c>
      <c r="R76" s="272" t="s">
        <v>1175</v>
      </c>
      <c r="S76" s="272" t="s">
        <v>1176</v>
      </c>
      <c r="T76" s="272" t="s">
        <v>109</v>
      </c>
      <c r="Y76" s="8" t="s">
        <v>12</v>
      </c>
    </row>
    <row r="77" spans="2:25" ht="14.25" x14ac:dyDescent="0.2">
      <c r="B77" s="737"/>
      <c r="C77" s="17">
        <v>403</v>
      </c>
      <c r="D77" s="34">
        <v>1</v>
      </c>
      <c r="E77" s="34">
        <v>2</v>
      </c>
      <c r="F77" s="34">
        <v>3</v>
      </c>
      <c r="G77" s="34">
        <v>4</v>
      </c>
      <c r="H77" s="34">
        <v>5</v>
      </c>
      <c r="I77" s="34">
        <v>6</v>
      </c>
      <c r="J77" s="34">
        <v>7</v>
      </c>
      <c r="K77" s="34">
        <v>8</v>
      </c>
      <c r="L77" s="34">
        <v>9</v>
      </c>
      <c r="M77" s="34">
        <v>10</v>
      </c>
      <c r="N77" s="34">
        <v>11</v>
      </c>
      <c r="O77" s="34">
        <v>12</v>
      </c>
      <c r="P77" s="34">
        <v>13</v>
      </c>
      <c r="Q77" s="34">
        <v>14</v>
      </c>
      <c r="R77" s="34">
        <v>15</v>
      </c>
      <c r="S77" s="34">
        <v>16</v>
      </c>
      <c r="T77" s="35">
        <v>17</v>
      </c>
      <c r="Y77" s="8" t="s">
        <v>12</v>
      </c>
    </row>
    <row r="78" spans="2:25" ht="14.25" x14ac:dyDescent="0.2">
      <c r="B78" s="738" t="s">
        <v>1177</v>
      </c>
      <c r="C78" s="142">
        <v>1</v>
      </c>
      <c r="D78" s="66" t="s">
        <v>18</v>
      </c>
      <c r="E78" s="66" t="s">
        <v>18</v>
      </c>
      <c r="F78" s="66" t="s">
        <v>18</v>
      </c>
      <c r="G78" s="66" t="s">
        <v>18</v>
      </c>
      <c r="H78" s="66" t="s">
        <v>18</v>
      </c>
      <c r="I78" s="66" t="s">
        <v>18</v>
      </c>
      <c r="J78" s="66" t="s">
        <v>18</v>
      </c>
      <c r="K78" s="66" t="s">
        <v>18</v>
      </c>
      <c r="L78" s="66" t="s">
        <v>18</v>
      </c>
      <c r="M78" s="66" t="s">
        <v>18</v>
      </c>
      <c r="N78" s="66" t="s">
        <v>18</v>
      </c>
      <c r="O78" s="66" t="s">
        <v>18</v>
      </c>
      <c r="P78" s="66" t="s">
        <v>18</v>
      </c>
      <c r="Q78" s="66" t="s">
        <v>18</v>
      </c>
      <c r="R78" s="66" t="s">
        <v>18</v>
      </c>
      <c r="S78" s="66" t="s">
        <v>18</v>
      </c>
      <c r="T78" s="66" t="s">
        <v>18</v>
      </c>
      <c r="Y78" s="8" t="s">
        <v>12</v>
      </c>
    </row>
    <row r="79" spans="2:25" ht="14.25" x14ac:dyDescent="0.2">
      <c r="B79" s="739" t="s">
        <v>1178</v>
      </c>
      <c r="C79" s="142"/>
      <c r="D79" s="682"/>
      <c r="E79" s="683"/>
      <c r="F79" s="683"/>
      <c r="G79" s="683"/>
      <c r="H79" s="683"/>
      <c r="I79" s="683"/>
      <c r="J79" s="683"/>
      <c r="K79" s="683"/>
      <c r="L79" s="683"/>
      <c r="M79" s="683"/>
      <c r="N79" s="683"/>
      <c r="O79" s="683"/>
      <c r="P79" s="683"/>
      <c r="Q79" s="683"/>
      <c r="R79" s="683"/>
      <c r="S79" s="683"/>
      <c r="T79" s="684"/>
      <c r="Y79" s="8" t="s">
        <v>12</v>
      </c>
    </row>
    <row r="80" spans="2:25" ht="14.25" x14ac:dyDescent="0.2">
      <c r="B80" s="1466">
        <v>0.9</v>
      </c>
      <c r="C80" s="142">
        <v>2</v>
      </c>
      <c r="D80" s="741" t="s">
        <v>18</v>
      </c>
      <c r="E80" s="741" t="s">
        <v>18</v>
      </c>
      <c r="F80" s="741" t="s">
        <v>18</v>
      </c>
      <c r="G80" s="741" t="s">
        <v>18</v>
      </c>
      <c r="H80" s="741" t="s">
        <v>18</v>
      </c>
      <c r="I80" s="741" t="s">
        <v>18</v>
      </c>
      <c r="J80" s="741" t="s">
        <v>18</v>
      </c>
      <c r="K80" s="741" t="s">
        <v>18</v>
      </c>
      <c r="L80" s="741" t="s">
        <v>18</v>
      </c>
      <c r="M80" s="741" t="s">
        <v>18</v>
      </c>
      <c r="N80" s="741" t="s">
        <v>18</v>
      </c>
      <c r="O80" s="741" t="s">
        <v>18</v>
      </c>
      <c r="P80" s="741" t="s">
        <v>18</v>
      </c>
      <c r="Q80" s="741" t="s">
        <v>18</v>
      </c>
      <c r="R80" s="741" t="s">
        <v>18</v>
      </c>
      <c r="S80" s="741" t="s">
        <v>18</v>
      </c>
      <c r="T80" s="741" t="s">
        <v>18</v>
      </c>
      <c r="Y80" s="8" t="s">
        <v>12</v>
      </c>
    </row>
    <row r="81" spans="2:25" ht="14.25" x14ac:dyDescent="0.2">
      <c r="B81" s="1467">
        <v>0.99</v>
      </c>
      <c r="C81" s="142">
        <v>3</v>
      </c>
      <c r="D81" s="743" t="s">
        <v>18</v>
      </c>
      <c r="E81" s="743" t="s">
        <v>18</v>
      </c>
      <c r="F81" s="743" t="s">
        <v>18</v>
      </c>
      <c r="G81" s="743" t="s">
        <v>18</v>
      </c>
      <c r="H81" s="743" t="s">
        <v>18</v>
      </c>
      <c r="I81" s="743" t="s">
        <v>18</v>
      </c>
      <c r="J81" s="743" t="s">
        <v>18</v>
      </c>
      <c r="K81" s="743" t="s">
        <v>18</v>
      </c>
      <c r="L81" s="743" t="s">
        <v>18</v>
      </c>
      <c r="M81" s="743" t="s">
        <v>18</v>
      </c>
      <c r="N81" s="743" t="s">
        <v>18</v>
      </c>
      <c r="O81" s="743" t="s">
        <v>18</v>
      </c>
      <c r="P81" s="743" t="s">
        <v>18</v>
      </c>
      <c r="Q81" s="743" t="s">
        <v>18</v>
      </c>
      <c r="R81" s="743" t="s">
        <v>18</v>
      </c>
      <c r="S81" s="743" t="s">
        <v>18</v>
      </c>
      <c r="T81" s="743" t="s">
        <v>18</v>
      </c>
      <c r="Y81" s="8" t="s">
        <v>12</v>
      </c>
    </row>
    <row r="82" spans="2:25" ht="14.25" x14ac:dyDescent="0.2">
      <c r="B82" s="1467">
        <v>0.995</v>
      </c>
      <c r="C82" s="142">
        <v>4</v>
      </c>
      <c r="D82" s="743" t="s">
        <v>18</v>
      </c>
      <c r="E82" s="743" t="s">
        <v>18</v>
      </c>
      <c r="F82" s="743" t="s">
        <v>18</v>
      </c>
      <c r="G82" s="743" t="s">
        <v>18</v>
      </c>
      <c r="H82" s="743" t="s">
        <v>18</v>
      </c>
      <c r="I82" s="743" t="s">
        <v>18</v>
      </c>
      <c r="J82" s="743" t="s">
        <v>18</v>
      </c>
      <c r="K82" s="743" t="s">
        <v>18</v>
      </c>
      <c r="L82" s="743" t="s">
        <v>18</v>
      </c>
      <c r="M82" s="743" t="s">
        <v>18</v>
      </c>
      <c r="N82" s="743" t="s">
        <v>18</v>
      </c>
      <c r="O82" s="743" t="s">
        <v>18</v>
      </c>
      <c r="P82" s="743" t="s">
        <v>18</v>
      </c>
      <c r="Q82" s="743" t="s">
        <v>18</v>
      </c>
      <c r="R82" s="743" t="s">
        <v>18</v>
      </c>
      <c r="S82" s="743" t="s">
        <v>18</v>
      </c>
      <c r="T82" s="743" t="s">
        <v>18</v>
      </c>
      <c r="Y82" s="8" t="s">
        <v>12</v>
      </c>
    </row>
    <row r="83" spans="2:25" ht="14.25" x14ac:dyDescent="0.2">
      <c r="B83" s="1467">
        <v>0.996</v>
      </c>
      <c r="C83" s="142">
        <v>5</v>
      </c>
      <c r="D83" s="743" t="s">
        <v>18</v>
      </c>
      <c r="E83" s="743" t="s">
        <v>18</v>
      </c>
      <c r="F83" s="743" t="s">
        <v>18</v>
      </c>
      <c r="G83" s="743" t="s">
        <v>18</v>
      </c>
      <c r="H83" s="743" t="s">
        <v>18</v>
      </c>
      <c r="I83" s="743" t="s">
        <v>18</v>
      </c>
      <c r="J83" s="743" t="s">
        <v>18</v>
      </c>
      <c r="K83" s="743" t="s">
        <v>18</v>
      </c>
      <c r="L83" s="743" t="s">
        <v>18</v>
      </c>
      <c r="M83" s="743" t="s">
        <v>18</v>
      </c>
      <c r="N83" s="743" t="s">
        <v>18</v>
      </c>
      <c r="O83" s="743" t="s">
        <v>18</v>
      </c>
      <c r="P83" s="743" t="s">
        <v>18</v>
      </c>
      <c r="Q83" s="743" t="s">
        <v>18</v>
      </c>
      <c r="R83" s="743" t="s">
        <v>18</v>
      </c>
      <c r="S83" s="743" t="s">
        <v>18</v>
      </c>
      <c r="T83" s="743" t="s">
        <v>18</v>
      </c>
      <c r="Y83" s="8" t="s">
        <v>12</v>
      </c>
    </row>
    <row r="84" spans="2:25" ht="14.25" x14ac:dyDescent="0.2">
      <c r="B84" s="1467">
        <v>0.998</v>
      </c>
      <c r="C84" s="142">
        <v>6</v>
      </c>
      <c r="D84" s="743" t="s">
        <v>18</v>
      </c>
      <c r="E84" s="743" t="s">
        <v>18</v>
      </c>
      <c r="F84" s="743" t="s">
        <v>18</v>
      </c>
      <c r="G84" s="743" t="s">
        <v>18</v>
      </c>
      <c r="H84" s="743" t="s">
        <v>18</v>
      </c>
      <c r="I84" s="743" t="s">
        <v>18</v>
      </c>
      <c r="J84" s="743" t="s">
        <v>18</v>
      </c>
      <c r="K84" s="743" t="s">
        <v>18</v>
      </c>
      <c r="L84" s="743" t="s">
        <v>18</v>
      </c>
      <c r="M84" s="743" t="s">
        <v>18</v>
      </c>
      <c r="N84" s="743" t="s">
        <v>18</v>
      </c>
      <c r="O84" s="743" t="s">
        <v>18</v>
      </c>
      <c r="P84" s="743" t="s">
        <v>18</v>
      </c>
      <c r="Q84" s="743" t="s">
        <v>18</v>
      </c>
      <c r="R84" s="743" t="s">
        <v>18</v>
      </c>
      <c r="S84" s="743" t="s">
        <v>18</v>
      </c>
      <c r="T84" s="743" t="s">
        <v>18</v>
      </c>
      <c r="Y84" s="8" t="s">
        <v>12</v>
      </c>
    </row>
    <row r="85" spans="2:25" ht="14.25" x14ac:dyDescent="0.2">
      <c r="B85" s="1467">
        <v>0.999</v>
      </c>
      <c r="C85" s="142">
        <v>7</v>
      </c>
      <c r="D85" s="743" t="s">
        <v>18</v>
      </c>
      <c r="E85" s="743" t="s">
        <v>18</v>
      </c>
      <c r="F85" s="743" t="s">
        <v>18</v>
      </c>
      <c r="G85" s="743" t="s">
        <v>18</v>
      </c>
      <c r="H85" s="743" t="s">
        <v>18</v>
      </c>
      <c r="I85" s="743" t="s">
        <v>18</v>
      </c>
      <c r="J85" s="743" t="s">
        <v>18</v>
      </c>
      <c r="K85" s="743" t="s">
        <v>18</v>
      </c>
      <c r="L85" s="743" t="s">
        <v>18</v>
      </c>
      <c r="M85" s="743" t="s">
        <v>18</v>
      </c>
      <c r="N85" s="743" t="s">
        <v>18</v>
      </c>
      <c r="O85" s="743" t="s">
        <v>18</v>
      </c>
      <c r="P85" s="743" t="s">
        <v>18</v>
      </c>
      <c r="Q85" s="743" t="s">
        <v>18</v>
      </c>
      <c r="R85" s="743" t="s">
        <v>18</v>
      </c>
      <c r="S85" s="743" t="s">
        <v>18</v>
      </c>
      <c r="T85" s="743" t="s">
        <v>18</v>
      </c>
      <c r="Y85" s="8" t="s">
        <v>12</v>
      </c>
    </row>
    <row r="86" spans="2:25" ht="14.25" x14ac:dyDescent="0.2">
      <c r="B86" s="1468" t="s">
        <v>1179</v>
      </c>
      <c r="C86" s="142">
        <v>8</v>
      </c>
      <c r="D86" s="745" t="s">
        <v>18</v>
      </c>
      <c r="E86" s="745" t="s">
        <v>18</v>
      </c>
      <c r="F86" s="745" t="s">
        <v>18</v>
      </c>
      <c r="G86" s="745" t="s">
        <v>18</v>
      </c>
      <c r="H86" s="745" t="s">
        <v>18</v>
      </c>
      <c r="I86" s="745" t="s">
        <v>18</v>
      </c>
      <c r="J86" s="745" t="s">
        <v>18</v>
      </c>
      <c r="K86" s="745" t="s">
        <v>18</v>
      </c>
      <c r="L86" s="745" t="s">
        <v>18</v>
      </c>
      <c r="M86" s="745" t="s">
        <v>18</v>
      </c>
      <c r="N86" s="745" t="s">
        <v>18</v>
      </c>
      <c r="O86" s="745" t="s">
        <v>18</v>
      </c>
      <c r="P86" s="745" t="s">
        <v>18</v>
      </c>
      <c r="Q86" s="745" t="s">
        <v>18</v>
      </c>
      <c r="R86" s="745" t="s">
        <v>18</v>
      </c>
      <c r="S86" s="745" t="s">
        <v>18</v>
      </c>
      <c r="T86" s="745" t="s">
        <v>18</v>
      </c>
      <c r="Y86" s="8" t="s">
        <v>12</v>
      </c>
    </row>
    <row r="87" spans="2:25" ht="14.25" x14ac:dyDescent="0.2">
      <c r="B87" s="739" t="s">
        <v>1180</v>
      </c>
      <c r="C87" s="142"/>
      <c r="D87" s="682"/>
      <c r="E87" s="683"/>
      <c r="F87" s="683"/>
      <c r="G87" s="683"/>
      <c r="H87" s="683"/>
      <c r="I87" s="683"/>
      <c r="J87" s="683"/>
      <c r="K87" s="683"/>
      <c r="L87" s="683"/>
      <c r="M87" s="683"/>
      <c r="N87" s="683"/>
      <c r="O87" s="683"/>
      <c r="P87" s="683"/>
      <c r="Q87" s="683"/>
      <c r="R87" s="683"/>
      <c r="S87" s="683"/>
      <c r="T87" s="684"/>
      <c r="Y87" s="8" t="s">
        <v>12</v>
      </c>
    </row>
    <row r="88" spans="2:25" ht="14.25" x14ac:dyDescent="0.2">
      <c r="B88" s="1469">
        <v>0.9</v>
      </c>
      <c r="C88" s="142">
        <v>9</v>
      </c>
      <c r="D88" s="741" t="s">
        <v>18</v>
      </c>
      <c r="E88" s="741" t="s">
        <v>18</v>
      </c>
      <c r="F88" s="741" t="s">
        <v>18</v>
      </c>
      <c r="G88" s="741" t="s">
        <v>18</v>
      </c>
      <c r="H88" s="741" t="s">
        <v>18</v>
      </c>
      <c r="I88" s="741" t="s">
        <v>18</v>
      </c>
      <c r="J88" s="741" t="s">
        <v>18</v>
      </c>
      <c r="K88" s="741" t="s">
        <v>18</v>
      </c>
      <c r="L88" s="741" t="s">
        <v>18</v>
      </c>
      <c r="M88" s="741" t="s">
        <v>18</v>
      </c>
      <c r="N88" s="741" t="s">
        <v>18</v>
      </c>
      <c r="O88" s="741" t="s">
        <v>18</v>
      </c>
      <c r="P88" s="741" t="s">
        <v>18</v>
      </c>
      <c r="Q88" s="741" t="s">
        <v>18</v>
      </c>
      <c r="R88" s="741" t="s">
        <v>18</v>
      </c>
      <c r="S88" s="741" t="s">
        <v>18</v>
      </c>
      <c r="T88" s="741" t="s">
        <v>18</v>
      </c>
      <c r="Y88" s="8" t="s">
        <v>12</v>
      </c>
    </row>
    <row r="89" spans="2:25" ht="14.25" x14ac:dyDescent="0.2">
      <c r="B89" s="1467">
        <v>0.95</v>
      </c>
      <c r="C89" s="142">
        <v>10</v>
      </c>
      <c r="D89" s="743" t="s">
        <v>18</v>
      </c>
      <c r="E89" s="743" t="s">
        <v>18</v>
      </c>
      <c r="F89" s="743" t="s">
        <v>18</v>
      </c>
      <c r="G89" s="743" t="s">
        <v>18</v>
      </c>
      <c r="H89" s="743" t="s">
        <v>18</v>
      </c>
      <c r="I89" s="743" t="s">
        <v>18</v>
      </c>
      <c r="J89" s="743" t="s">
        <v>18</v>
      </c>
      <c r="K89" s="743" t="s">
        <v>18</v>
      </c>
      <c r="L89" s="743" t="s">
        <v>18</v>
      </c>
      <c r="M89" s="743" t="s">
        <v>18</v>
      </c>
      <c r="N89" s="743" t="s">
        <v>18</v>
      </c>
      <c r="O89" s="743" t="s">
        <v>18</v>
      </c>
      <c r="P89" s="743" t="s">
        <v>18</v>
      </c>
      <c r="Q89" s="743" t="s">
        <v>18</v>
      </c>
      <c r="R89" s="743" t="s">
        <v>18</v>
      </c>
      <c r="S89" s="743" t="s">
        <v>18</v>
      </c>
      <c r="T89" s="743" t="s">
        <v>18</v>
      </c>
      <c r="Y89" s="8" t="s">
        <v>12</v>
      </c>
    </row>
    <row r="90" spans="2:25" ht="14.25" x14ac:dyDescent="0.2">
      <c r="B90" s="1468">
        <v>0.99</v>
      </c>
      <c r="C90" s="135">
        <v>11</v>
      </c>
      <c r="D90" s="745" t="s">
        <v>18</v>
      </c>
      <c r="E90" s="745" t="s">
        <v>18</v>
      </c>
      <c r="F90" s="745" t="s">
        <v>18</v>
      </c>
      <c r="G90" s="745" t="s">
        <v>18</v>
      </c>
      <c r="H90" s="745" t="s">
        <v>18</v>
      </c>
      <c r="I90" s="745" t="s">
        <v>18</v>
      </c>
      <c r="J90" s="745" t="s">
        <v>18</v>
      </c>
      <c r="K90" s="745" t="s">
        <v>18</v>
      </c>
      <c r="L90" s="745" t="s">
        <v>18</v>
      </c>
      <c r="M90" s="745" t="s">
        <v>18</v>
      </c>
      <c r="N90" s="745" t="s">
        <v>18</v>
      </c>
      <c r="O90" s="745" t="s">
        <v>18</v>
      </c>
      <c r="P90" s="745" t="s">
        <v>18</v>
      </c>
      <c r="Q90" s="745" t="s">
        <v>18</v>
      </c>
      <c r="R90" s="745" t="s">
        <v>18</v>
      </c>
      <c r="S90" s="745" t="s">
        <v>18</v>
      </c>
      <c r="T90" s="745" t="s">
        <v>18</v>
      </c>
      <c r="Y90" s="8" t="s">
        <v>12</v>
      </c>
    </row>
    <row r="91" spans="2:25" ht="14.25" x14ac:dyDescent="0.2">
      <c r="Y91" s="8" t="s">
        <v>12</v>
      </c>
    </row>
    <row r="92" spans="2:25" ht="89.25" x14ac:dyDescent="0.2">
      <c r="B92" s="825" t="s">
        <v>1183</v>
      </c>
      <c r="C92" s="753"/>
      <c r="D92" s="272" t="s">
        <v>1184</v>
      </c>
      <c r="E92" s="272" t="s">
        <v>984</v>
      </c>
      <c r="F92" s="272" t="s">
        <v>1185</v>
      </c>
      <c r="G92" s="1221" t="s">
        <v>1186</v>
      </c>
      <c r="Y92" s="8" t="s">
        <v>12</v>
      </c>
    </row>
    <row r="93" spans="2:25" ht="14.25" x14ac:dyDescent="0.2">
      <c r="B93" s="754"/>
      <c r="C93" s="40">
        <v>404</v>
      </c>
      <c r="D93" s="34">
        <v>1</v>
      </c>
      <c r="E93" s="34">
        <v>2</v>
      </c>
      <c r="F93" s="34">
        <v>3</v>
      </c>
      <c r="G93" s="35">
        <v>4</v>
      </c>
      <c r="Y93" s="8" t="s">
        <v>12</v>
      </c>
    </row>
    <row r="94" spans="2:25" ht="15" x14ac:dyDescent="0.25">
      <c r="B94" s="121" t="s">
        <v>1187</v>
      </c>
      <c r="C94" s="142">
        <v>1</v>
      </c>
      <c r="D94" s="640">
        <f>SUM(D95:D97)</f>
        <v>0</v>
      </c>
      <c r="E94" s="640">
        <f>SUM(E95:E97)</f>
        <v>0</v>
      </c>
      <c r="F94" s="439"/>
      <c r="G94" s="123"/>
      <c r="Y94" s="8" t="s">
        <v>12</v>
      </c>
    </row>
    <row r="95" spans="2:25" ht="14.25" x14ac:dyDescent="0.2">
      <c r="B95" s="755" t="s">
        <v>1846</v>
      </c>
      <c r="C95" s="142">
        <v>2</v>
      </c>
      <c r="D95" s="84" t="s">
        <v>18</v>
      </c>
      <c r="E95" s="84" t="s">
        <v>18</v>
      </c>
      <c r="F95" s="124"/>
      <c r="G95" s="25"/>
      <c r="Y95" s="8" t="s">
        <v>12</v>
      </c>
    </row>
    <row r="96" spans="2:25" ht="14.25" x14ac:dyDescent="0.2">
      <c r="B96" s="1098" t="s">
        <v>1847</v>
      </c>
      <c r="C96" s="142">
        <v>4</v>
      </c>
      <c r="D96" s="84" t="s">
        <v>18</v>
      </c>
      <c r="E96" s="84" t="s">
        <v>18</v>
      </c>
      <c r="F96" s="124"/>
      <c r="G96" s="25"/>
      <c r="Y96" s="8" t="s">
        <v>12</v>
      </c>
    </row>
    <row r="97" spans="2:25" ht="14.25" x14ac:dyDescent="0.2">
      <c r="B97" s="756" t="s">
        <v>1188</v>
      </c>
      <c r="C97" s="142">
        <v>3</v>
      </c>
      <c r="D97" s="86" t="s">
        <v>18</v>
      </c>
      <c r="E97" s="86" t="s">
        <v>18</v>
      </c>
      <c r="F97" s="285"/>
      <c r="G97" s="97"/>
      <c r="Y97" s="8" t="s">
        <v>12</v>
      </c>
    </row>
    <row r="98" spans="2:25" ht="15" x14ac:dyDescent="0.25">
      <c r="B98" s="121" t="s">
        <v>849</v>
      </c>
      <c r="C98" s="142">
        <v>5</v>
      </c>
      <c r="D98" s="640">
        <f>E98*$N$157</f>
        <v>0</v>
      </c>
      <c r="E98" s="640">
        <f>$N$158*SUM(E99:E104)</f>
        <v>0</v>
      </c>
      <c r="F98" s="439"/>
      <c r="G98" s="123"/>
      <c r="Y98" s="8" t="s">
        <v>12</v>
      </c>
    </row>
    <row r="99" spans="2:25" ht="14.25" x14ac:dyDescent="0.2">
      <c r="B99" s="755" t="s">
        <v>60</v>
      </c>
      <c r="C99" s="142">
        <v>6</v>
      </c>
      <c r="D99" s="124"/>
      <c r="E99" s="265">
        <f>SUM(FT17_NL1_EEA!F13)</f>
        <v>0</v>
      </c>
      <c r="F99" s="124"/>
      <c r="G99" s="124"/>
      <c r="Y99" s="8" t="s">
        <v>12</v>
      </c>
    </row>
    <row r="100" spans="2:25" ht="14.25" x14ac:dyDescent="0.2">
      <c r="B100" s="755" t="s">
        <v>980</v>
      </c>
      <c r="C100" s="142">
        <v>7</v>
      </c>
      <c r="D100" s="124"/>
      <c r="E100" s="265">
        <f>SUM(FT17_NL2_NorthAmerica!F13)</f>
        <v>0</v>
      </c>
      <c r="F100" s="124"/>
      <c r="G100" s="124"/>
      <c r="Y100" s="8" t="s">
        <v>12</v>
      </c>
    </row>
    <row r="101" spans="2:25" ht="14.25" x14ac:dyDescent="0.2">
      <c r="B101" s="755" t="s">
        <v>63</v>
      </c>
      <c r="C101" s="142">
        <v>8</v>
      </c>
      <c r="D101" s="124"/>
      <c r="E101" s="265">
        <f>SUM(FT17_NL3_Japan!F13)</f>
        <v>0</v>
      </c>
      <c r="F101" s="124"/>
      <c r="G101" s="124"/>
      <c r="Y101" s="8" t="s">
        <v>12</v>
      </c>
    </row>
    <row r="102" spans="2:25" ht="14.25" x14ac:dyDescent="0.2">
      <c r="B102" s="755" t="s">
        <v>64</v>
      </c>
      <c r="C102" s="142">
        <v>9</v>
      </c>
      <c r="D102" s="124"/>
      <c r="E102" s="265">
        <f>SUM(FT17_NL4_China!F13)</f>
        <v>0</v>
      </c>
      <c r="F102" s="124"/>
      <c r="G102" s="124"/>
      <c r="Y102" s="8" t="s">
        <v>12</v>
      </c>
    </row>
    <row r="103" spans="2:25" ht="14.25" x14ac:dyDescent="0.2">
      <c r="B103" s="755" t="s">
        <v>70</v>
      </c>
      <c r="C103" s="142">
        <v>10</v>
      </c>
      <c r="D103" s="124"/>
      <c r="E103" s="265">
        <f>SUM(FT17_NL5_Dev!F133)</f>
        <v>0</v>
      </c>
      <c r="F103" s="124"/>
      <c r="G103" s="124"/>
      <c r="Y103" s="8" t="s">
        <v>12</v>
      </c>
    </row>
    <row r="104" spans="2:25" ht="14.25" x14ac:dyDescent="0.2">
      <c r="B104" s="756" t="s">
        <v>981</v>
      </c>
      <c r="C104" s="142">
        <v>11</v>
      </c>
      <c r="D104" s="124"/>
      <c r="E104" s="268">
        <f>SUM(FT17_NL6_Emerging!F13)</f>
        <v>0</v>
      </c>
      <c r="F104" s="124"/>
      <c r="G104" s="124"/>
      <c r="Y104" s="8" t="s">
        <v>12</v>
      </c>
    </row>
    <row r="105" spans="2:25" ht="15" x14ac:dyDescent="0.25">
      <c r="B105" s="121" t="s">
        <v>1157</v>
      </c>
      <c r="C105" s="142">
        <v>12</v>
      </c>
      <c r="D105" s="640">
        <f>SUM(D106:D111)</f>
        <v>0</v>
      </c>
      <c r="E105" s="640">
        <f>SUM(E106:E111)</f>
        <v>0</v>
      </c>
      <c r="F105" s="84" t="s">
        <v>18</v>
      </c>
      <c r="G105" s="1559">
        <f>SUM(E105:F105)</f>
        <v>0</v>
      </c>
      <c r="Y105" s="8" t="s">
        <v>12</v>
      </c>
    </row>
    <row r="106" spans="2:25" ht="14.25" x14ac:dyDescent="0.2">
      <c r="B106" s="755" t="s">
        <v>60</v>
      </c>
      <c r="C106" s="142">
        <v>13</v>
      </c>
      <c r="D106" s="84" t="s">
        <v>18</v>
      </c>
      <c r="E106" s="84" t="s">
        <v>18</v>
      </c>
      <c r="F106" s="124"/>
      <c r="G106" s="25"/>
      <c r="Y106" s="8" t="s">
        <v>12</v>
      </c>
    </row>
    <row r="107" spans="2:25" ht="14.25" x14ac:dyDescent="0.2">
      <c r="B107" s="755" t="s">
        <v>980</v>
      </c>
      <c r="C107" s="142">
        <v>14</v>
      </c>
      <c r="D107" s="84" t="s">
        <v>18</v>
      </c>
      <c r="E107" s="84" t="s">
        <v>18</v>
      </c>
      <c r="F107" s="124"/>
      <c r="G107" s="25"/>
      <c r="Y107" s="8" t="s">
        <v>12</v>
      </c>
    </row>
    <row r="108" spans="2:25" ht="14.25" x14ac:dyDescent="0.2">
      <c r="B108" s="755" t="s">
        <v>63</v>
      </c>
      <c r="C108" s="142">
        <v>15</v>
      </c>
      <c r="D108" s="84" t="s">
        <v>18</v>
      </c>
      <c r="E108" s="84" t="s">
        <v>18</v>
      </c>
      <c r="F108" s="124"/>
      <c r="G108" s="25"/>
      <c r="Y108" s="8" t="s">
        <v>12</v>
      </c>
    </row>
    <row r="109" spans="2:25" ht="14.25" x14ac:dyDescent="0.2">
      <c r="B109" s="755" t="s">
        <v>64</v>
      </c>
      <c r="C109" s="142">
        <v>16</v>
      </c>
      <c r="D109" s="84" t="s">
        <v>18</v>
      </c>
      <c r="E109" s="84" t="s">
        <v>18</v>
      </c>
      <c r="F109" s="124"/>
      <c r="G109" s="25"/>
      <c r="Y109" s="8" t="s">
        <v>12</v>
      </c>
    </row>
    <row r="110" spans="2:25" ht="14.25" x14ac:dyDescent="0.2">
      <c r="B110" s="755" t="s">
        <v>70</v>
      </c>
      <c r="C110" s="142">
        <v>17</v>
      </c>
      <c r="D110" s="84" t="s">
        <v>18</v>
      </c>
      <c r="E110" s="84" t="s">
        <v>18</v>
      </c>
      <c r="F110" s="124"/>
      <c r="G110" s="25"/>
      <c r="Y110" s="8" t="s">
        <v>12</v>
      </c>
    </row>
    <row r="111" spans="2:25" ht="14.25" x14ac:dyDescent="0.2">
      <c r="B111" s="756" t="s">
        <v>981</v>
      </c>
      <c r="C111" s="142">
        <v>18</v>
      </c>
      <c r="D111" s="86" t="s">
        <v>18</v>
      </c>
      <c r="E111" s="86" t="s">
        <v>18</v>
      </c>
      <c r="F111" s="285"/>
      <c r="G111" s="97"/>
      <c r="Y111" s="8" t="s">
        <v>12</v>
      </c>
    </row>
    <row r="112" spans="2:25" ht="15" x14ac:dyDescent="0.25">
      <c r="B112" s="121" t="s">
        <v>1158</v>
      </c>
      <c r="C112" s="142">
        <v>26</v>
      </c>
      <c r="D112" s="640">
        <f>SUM(D113:D115)</f>
        <v>0</v>
      </c>
      <c r="E112" s="640">
        <f>SUM(E113:E115)</f>
        <v>0</v>
      </c>
      <c r="F112" s="439"/>
      <c r="G112" s="123"/>
      <c r="Y112" s="8" t="s">
        <v>12</v>
      </c>
    </row>
    <row r="113" spans="2:25" ht="14.25" x14ac:dyDescent="0.2">
      <c r="B113" s="755" t="s">
        <v>479</v>
      </c>
      <c r="C113" s="142">
        <v>27</v>
      </c>
      <c r="D113" s="84" t="s">
        <v>18</v>
      </c>
      <c r="E113" s="84" t="s">
        <v>18</v>
      </c>
      <c r="F113" s="124"/>
      <c r="G113" s="25"/>
      <c r="Y113" s="8" t="s">
        <v>12</v>
      </c>
    </row>
    <row r="114" spans="2:25" ht="14.25" x14ac:dyDescent="0.2">
      <c r="B114" s="755" t="s">
        <v>1189</v>
      </c>
      <c r="C114" s="142">
        <v>28</v>
      </c>
      <c r="D114" s="84" t="s">
        <v>18</v>
      </c>
      <c r="E114" s="84" t="s">
        <v>18</v>
      </c>
      <c r="F114" s="124"/>
      <c r="G114" s="25"/>
      <c r="Y114" s="8" t="s">
        <v>12</v>
      </c>
    </row>
    <row r="115" spans="2:25" ht="14.25" x14ac:dyDescent="0.2">
      <c r="B115" s="756" t="s">
        <v>1020</v>
      </c>
      <c r="C115" s="135">
        <v>29</v>
      </c>
      <c r="D115" s="86" t="s">
        <v>18</v>
      </c>
      <c r="E115" s="86" t="s">
        <v>18</v>
      </c>
      <c r="F115" s="285"/>
      <c r="G115" s="97"/>
      <c r="Y115" s="8" t="s">
        <v>12</v>
      </c>
    </row>
    <row r="116" spans="2:25" ht="14.25" x14ac:dyDescent="0.2">
      <c r="Y116" s="8" t="s">
        <v>12</v>
      </c>
    </row>
    <row r="117" spans="2:25" ht="14.25" x14ac:dyDescent="0.2">
      <c r="B117" s="641" t="s">
        <v>1848</v>
      </c>
      <c r="C117" s="1236"/>
      <c r="D117" s="174"/>
      <c r="Y117" s="8" t="s">
        <v>12</v>
      </c>
    </row>
    <row r="118" spans="2:25" ht="28.5" x14ac:dyDescent="0.2">
      <c r="B118" s="1237" t="s">
        <v>1849</v>
      </c>
      <c r="C118" s="1238"/>
      <c r="D118" s="1118" t="s">
        <v>1850</v>
      </c>
      <c r="Y118" s="8" t="s">
        <v>12</v>
      </c>
    </row>
    <row r="119" spans="2:25" ht="14.25" x14ac:dyDescent="0.2">
      <c r="B119" s="1239"/>
      <c r="C119" s="864">
        <v>405</v>
      </c>
      <c r="D119" s="1240">
        <v>1</v>
      </c>
      <c r="Y119" s="8" t="s">
        <v>12</v>
      </c>
    </row>
    <row r="120" spans="2:25" ht="14.25" x14ac:dyDescent="0.2">
      <c r="B120" s="1241" t="s">
        <v>1851</v>
      </c>
      <c r="C120" s="1242">
        <v>1</v>
      </c>
      <c r="D120" s="1243">
        <f>SUM(D121:D123)</f>
        <v>0</v>
      </c>
      <c r="Y120" s="8" t="s">
        <v>12</v>
      </c>
    </row>
    <row r="121" spans="2:25" ht="14.25" x14ac:dyDescent="0.2">
      <c r="B121" s="627" t="s">
        <v>1852</v>
      </c>
      <c r="C121" s="1242">
        <v>2</v>
      </c>
      <c r="D121" s="1244" t="s">
        <v>18</v>
      </c>
      <c r="Y121" s="8" t="s">
        <v>12</v>
      </c>
    </row>
    <row r="122" spans="2:25" ht="14.25" x14ac:dyDescent="0.2">
      <c r="B122" s="627" t="s">
        <v>1853</v>
      </c>
      <c r="C122" s="1242">
        <v>3</v>
      </c>
      <c r="D122" s="1244" t="s">
        <v>18</v>
      </c>
      <c r="Y122" s="8" t="s">
        <v>12</v>
      </c>
    </row>
    <row r="123" spans="2:25" ht="14.25" x14ac:dyDescent="0.2">
      <c r="B123" s="1098" t="s">
        <v>109</v>
      </c>
      <c r="C123" s="1242">
        <v>4</v>
      </c>
      <c r="D123" s="1244" t="s">
        <v>18</v>
      </c>
      <c r="Y123" s="8" t="s">
        <v>12</v>
      </c>
    </row>
    <row r="124" spans="2:25" ht="14.25" x14ac:dyDescent="0.2">
      <c r="B124" s="1241" t="s">
        <v>1854</v>
      </c>
      <c r="C124" s="1242">
        <v>5</v>
      </c>
      <c r="D124" s="1243">
        <f>SUM(D125:D127)</f>
        <v>0</v>
      </c>
      <c r="Y124" s="8" t="s">
        <v>12</v>
      </c>
    </row>
    <row r="125" spans="2:25" ht="14.25" x14ac:dyDescent="0.2">
      <c r="B125" s="627" t="s">
        <v>1855</v>
      </c>
      <c r="C125" s="1242">
        <v>6</v>
      </c>
      <c r="D125" s="1244" t="s">
        <v>18</v>
      </c>
      <c r="Y125" s="8" t="s">
        <v>12</v>
      </c>
    </row>
    <row r="126" spans="2:25" ht="14.25" x14ac:dyDescent="0.2">
      <c r="B126" s="627" t="s">
        <v>1856</v>
      </c>
      <c r="C126" s="1242">
        <v>7</v>
      </c>
      <c r="D126" s="1244" t="s">
        <v>18</v>
      </c>
      <c r="Y126" s="8" t="s">
        <v>12</v>
      </c>
    </row>
    <row r="127" spans="2:25" ht="14.25" x14ac:dyDescent="0.2">
      <c r="B127" s="1098" t="s">
        <v>1857</v>
      </c>
      <c r="C127" s="1242">
        <v>8</v>
      </c>
      <c r="D127" s="1244" t="s">
        <v>18</v>
      </c>
      <c r="Y127" s="8" t="s">
        <v>12</v>
      </c>
    </row>
    <row r="128" spans="2:25" ht="14.25" x14ac:dyDescent="0.2">
      <c r="B128" s="1241" t="s">
        <v>1858</v>
      </c>
      <c r="C128" s="1242">
        <v>9</v>
      </c>
      <c r="D128" s="1243">
        <f>SUM(D129:D131)</f>
        <v>0</v>
      </c>
      <c r="Y128" s="8" t="s">
        <v>12</v>
      </c>
    </row>
    <row r="129" spans="2:25" ht="14.25" x14ac:dyDescent="0.2">
      <c r="B129" s="627" t="s">
        <v>1859</v>
      </c>
      <c r="C129" s="1242">
        <v>10</v>
      </c>
      <c r="D129" s="1244" t="s">
        <v>18</v>
      </c>
      <c r="Y129" s="8" t="s">
        <v>12</v>
      </c>
    </row>
    <row r="130" spans="2:25" ht="14.25" x14ac:dyDescent="0.2">
      <c r="B130" s="627" t="s">
        <v>1860</v>
      </c>
      <c r="C130" s="1242">
        <v>11</v>
      </c>
      <c r="D130" s="1244" t="s">
        <v>18</v>
      </c>
      <c r="Y130" s="8" t="s">
        <v>12</v>
      </c>
    </row>
    <row r="131" spans="2:25" ht="14.25" x14ac:dyDescent="0.2">
      <c r="B131" s="1245" t="s">
        <v>1861</v>
      </c>
      <c r="C131" s="1246">
        <v>12</v>
      </c>
      <c r="D131" s="1247" t="s">
        <v>18</v>
      </c>
      <c r="Y131" s="8" t="s">
        <v>12</v>
      </c>
    </row>
    <row r="132" spans="2:25" ht="14.25" x14ac:dyDescent="0.2">
      <c r="Y132" s="8" t="s">
        <v>12</v>
      </c>
    </row>
    <row r="133" spans="2:25" ht="14.25" x14ac:dyDescent="0.2">
      <c r="B133" s="641" t="s">
        <v>72</v>
      </c>
      <c r="C133" s="14"/>
      <c r="D133" s="14"/>
      <c r="E133" s="14"/>
      <c r="F133" s="14"/>
      <c r="G133" s="14"/>
      <c r="H133" s="14"/>
      <c r="I133" s="14"/>
      <c r="J133" s="14"/>
      <c r="K133" s="14"/>
      <c r="L133" s="14"/>
      <c r="M133" s="14"/>
      <c r="N133" s="15"/>
      <c r="Y133" s="8" t="s">
        <v>12</v>
      </c>
    </row>
    <row r="134" spans="2:25" ht="15" x14ac:dyDescent="0.25">
      <c r="B134" s="757" t="s">
        <v>1190</v>
      </c>
      <c r="C134" s="758"/>
      <c r="D134" s="758"/>
      <c r="E134" s="758"/>
      <c r="F134" s="758"/>
      <c r="G134" s="758"/>
      <c r="H134" s="758"/>
      <c r="I134" s="758"/>
      <c r="J134" s="758"/>
      <c r="K134" s="758"/>
      <c r="L134" s="758"/>
      <c r="M134" s="758"/>
      <c r="N134" s="15"/>
      <c r="Y134" s="8" t="s">
        <v>12</v>
      </c>
    </row>
    <row r="135" spans="2:25" ht="15" x14ac:dyDescent="0.25">
      <c r="B135" s="759"/>
      <c r="C135" s="40">
        <v>406</v>
      </c>
      <c r="D135" s="34">
        <v>1</v>
      </c>
      <c r="E135" s="34">
        <v>2</v>
      </c>
      <c r="F135" s="34">
        <v>3</v>
      </c>
      <c r="G135" s="34">
        <v>4</v>
      </c>
      <c r="H135" s="34">
        <v>5</v>
      </c>
      <c r="I135" s="34">
        <v>6</v>
      </c>
      <c r="J135" s="34">
        <v>7</v>
      </c>
      <c r="K135" s="34">
        <v>8</v>
      </c>
      <c r="L135" s="34">
        <v>9</v>
      </c>
      <c r="M135" s="34">
        <v>10</v>
      </c>
      <c r="N135" s="35">
        <v>11</v>
      </c>
      <c r="Y135" s="8" t="s">
        <v>12</v>
      </c>
    </row>
    <row r="136" spans="2:25" ht="15" x14ac:dyDescent="0.2">
      <c r="B136" s="760" t="s">
        <v>1191</v>
      </c>
      <c r="C136" s="142">
        <v>1</v>
      </c>
      <c r="D136" s="761" t="s">
        <v>1192</v>
      </c>
      <c r="E136" s="761" t="s">
        <v>1192</v>
      </c>
      <c r="F136" s="761" t="s">
        <v>1192</v>
      </c>
      <c r="G136" s="761" t="s">
        <v>1192</v>
      </c>
      <c r="H136" s="761" t="s">
        <v>1192</v>
      </c>
      <c r="I136" s="761" t="s">
        <v>1192</v>
      </c>
      <c r="J136" s="761" t="s">
        <v>1192</v>
      </c>
      <c r="K136" s="761" t="s">
        <v>1192</v>
      </c>
      <c r="L136" s="761" t="s">
        <v>1192</v>
      </c>
      <c r="M136" s="761" t="s">
        <v>1192</v>
      </c>
      <c r="N136" s="73" t="s">
        <v>161</v>
      </c>
      <c r="Y136" s="8" t="s">
        <v>12</v>
      </c>
    </row>
    <row r="137" spans="2:25" ht="15" x14ac:dyDescent="0.2">
      <c r="B137" s="762" t="s">
        <v>1193</v>
      </c>
      <c r="C137" s="142">
        <v>2</v>
      </c>
      <c r="D137" s="763" t="s">
        <v>1194</v>
      </c>
      <c r="E137" s="764" t="s">
        <v>1195</v>
      </c>
      <c r="F137" s="764" t="s">
        <v>1196</v>
      </c>
      <c r="G137" s="764" t="s">
        <v>1197</v>
      </c>
      <c r="H137" s="764" t="s">
        <v>1198</v>
      </c>
      <c r="I137" s="764" t="s">
        <v>1199</v>
      </c>
      <c r="J137" s="764" t="s">
        <v>1200</v>
      </c>
      <c r="K137" s="764" t="s">
        <v>1201</v>
      </c>
      <c r="L137" s="764" t="s">
        <v>1202</v>
      </c>
      <c r="M137" s="764" t="s">
        <v>1203</v>
      </c>
      <c r="N137" s="73" t="s">
        <v>1204</v>
      </c>
      <c r="Y137" s="8" t="s">
        <v>12</v>
      </c>
    </row>
    <row r="138" spans="2:25" ht="14.25" x14ac:dyDescent="0.2">
      <c r="B138" s="724" t="s">
        <v>986</v>
      </c>
      <c r="C138" s="142">
        <v>3</v>
      </c>
      <c r="D138" s="765" t="s">
        <v>18</v>
      </c>
      <c r="E138" s="741" t="s">
        <v>18</v>
      </c>
      <c r="F138" s="741" t="s">
        <v>18</v>
      </c>
      <c r="G138" s="741" t="s">
        <v>18</v>
      </c>
      <c r="H138" s="741" t="s">
        <v>18</v>
      </c>
      <c r="I138" s="741" t="s">
        <v>18</v>
      </c>
      <c r="J138" s="741" t="s">
        <v>18</v>
      </c>
      <c r="K138" s="741" t="s">
        <v>18</v>
      </c>
      <c r="L138" s="741" t="s">
        <v>18</v>
      </c>
      <c r="M138" s="741" t="s">
        <v>18</v>
      </c>
      <c r="N138" s="640">
        <f t="shared" ref="N138:N145" si="1">SUM(D138:M138)</f>
        <v>0</v>
      </c>
      <c r="Y138" s="8" t="s">
        <v>12</v>
      </c>
    </row>
    <row r="139" spans="2:25" ht="14.25" x14ac:dyDescent="0.2">
      <c r="B139" s="724" t="s">
        <v>1205</v>
      </c>
      <c r="C139" s="142">
        <v>4</v>
      </c>
      <c r="D139" s="743" t="s">
        <v>18</v>
      </c>
      <c r="E139" s="743" t="s">
        <v>18</v>
      </c>
      <c r="F139" s="743" t="s">
        <v>18</v>
      </c>
      <c r="G139" s="743" t="s">
        <v>18</v>
      </c>
      <c r="H139" s="743" t="s">
        <v>18</v>
      </c>
      <c r="I139" s="743" t="s">
        <v>18</v>
      </c>
      <c r="J139" s="743" t="s">
        <v>18</v>
      </c>
      <c r="K139" s="743" t="s">
        <v>18</v>
      </c>
      <c r="L139" s="743" t="s">
        <v>18</v>
      </c>
      <c r="M139" s="743" t="s">
        <v>18</v>
      </c>
      <c r="N139" s="354">
        <f t="shared" si="1"/>
        <v>0</v>
      </c>
      <c r="Y139" s="8" t="s">
        <v>12</v>
      </c>
    </row>
    <row r="140" spans="2:25" ht="14.25" x14ac:dyDescent="0.2">
      <c r="B140" s="724" t="s">
        <v>1206</v>
      </c>
      <c r="C140" s="142">
        <v>5</v>
      </c>
      <c r="D140" s="743" t="s">
        <v>18</v>
      </c>
      <c r="E140" s="743" t="s">
        <v>18</v>
      </c>
      <c r="F140" s="743" t="s">
        <v>18</v>
      </c>
      <c r="G140" s="743" t="s">
        <v>18</v>
      </c>
      <c r="H140" s="743" t="s">
        <v>18</v>
      </c>
      <c r="I140" s="743" t="s">
        <v>18</v>
      </c>
      <c r="J140" s="743" t="s">
        <v>18</v>
      </c>
      <c r="K140" s="743" t="s">
        <v>18</v>
      </c>
      <c r="L140" s="743" t="s">
        <v>18</v>
      </c>
      <c r="M140" s="743" t="s">
        <v>18</v>
      </c>
      <c r="N140" s="354">
        <f t="shared" si="1"/>
        <v>0</v>
      </c>
      <c r="Y140" s="8" t="s">
        <v>12</v>
      </c>
    </row>
    <row r="141" spans="2:25" ht="14.25" x14ac:dyDescent="0.2">
      <c r="B141" s="724" t="s">
        <v>1207</v>
      </c>
      <c r="C141" s="142">
        <v>6</v>
      </c>
      <c r="D141" s="743" t="s">
        <v>18</v>
      </c>
      <c r="E141" s="743" t="s">
        <v>18</v>
      </c>
      <c r="F141" s="743" t="s">
        <v>18</v>
      </c>
      <c r="G141" s="743" t="s">
        <v>18</v>
      </c>
      <c r="H141" s="743" t="s">
        <v>18</v>
      </c>
      <c r="I141" s="743" t="s">
        <v>18</v>
      </c>
      <c r="J141" s="743" t="s">
        <v>18</v>
      </c>
      <c r="K141" s="743" t="s">
        <v>18</v>
      </c>
      <c r="L141" s="743" t="s">
        <v>18</v>
      </c>
      <c r="M141" s="743" t="s">
        <v>18</v>
      </c>
      <c r="N141" s="354">
        <f t="shared" si="1"/>
        <v>0</v>
      </c>
      <c r="Y141" s="8" t="s">
        <v>12</v>
      </c>
    </row>
    <row r="142" spans="2:25" ht="14.25" x14ac:dyDescent="0.2">
      <c r="B142" s="724" t="s">
        <v>1208</v>
      </c>
      <c r="C142" s="142">
        <v>7</v>
      </c>
      <c r="D142" s="743" t="s">
        <v>18</v>
      </c>
      <c r="E142" s="743" t="s">
        <v>18</v>
      </c>
      <c r="F142" s="743" t="s">
        <v>18</v>
      </c>
      <c r="G142" s="743" t="s">
        <v>18</v>
      </c>
      <c r="H142" s="743" t="s">
        <v>18</v>
      </c>
      <c r="I142" s="743" t="s">
        <v>18</v>
      </c>
      <c r="J142" s="743" t="s">
        <v>18</v>
      </c>
      <c r="K142" s="743" t="s">
        <v>18</v>
      </c>
      <c r="L142" s="743" t="s">
        <v>18</v>
      </c>
      <c r="M142" s="743" t="s">
        <v>18</v>
      </c>
      <c r="N142" s="354">
        <f t="shared" si="1"/>
        <v>0</v>
      </c>
      <c r="Y142" s="8" t="s">
        <v>12</v>
      </c>
    </row>
    <row r="143" spans="2:25" ht="14.25" x14ac:dyDescent="0.2">
      <c r="B143" s="724" t="s">
        <v>1209</v>
      </c>
      <c r="C143" s="142">
        <v>8</v>
      </c>
      <c r="D143" s="743" t="s">
        <v>18</v>
      </c>
      <c r="E143" s="743" t="s">
        <v>18</v>
      </c>
      <c r="F143" s="743" t="s">
        <v>18</v>
      </c>
      <c r="G143" s="743" t="s">
        <v>18</v>
      </c>
      <c r="H143" s="743" t="s">
        <v>18</v>
      </c>
      <c r="I143" s="743" t="s">
        <v>18</v>
      </c>
      <c r="J143" s="743" t="s">
        <v>18</v>
      </c>
      <c r="K143" s="743" t="s">
        <v>18</v>
      </c>
      <c r="L143" s="743" t="s">
        <v>18</v>
      </c>
      <c r="M143" s="743" t="s">
        <v>18</v>
      </c>
      <c r="N143" s="354">
        <f t="shared" si="1"/>
        <v>0</v>
      </c>
      <c r="Y143" s="8" t="s">
        <v>12</v>
      </c>
    </row>
    <row r="144" spans="2:25" ht="14.25" x14ac:dyDescent="0.2">
      <c r="B144" s="724" t="s">
        <v>1210</v>
      </c>
      <c r="C144" s="142">
        <v>9</v>
      </c>
      <c r="D144" s="743" t="s">
        <v>18</v>
      </c>
      <c r="E144" s="743" t="s">
        <v>18</v>
      </c>
      <c r="F144" s="743" t="s">
        <v>18</v>
      </c>
      <c r="G144" s="743" t="s">
        <v>18</v>
      </c>
      <c r="H144" s="743" t="s">
        <v>18</v>
      </c>
      <c r="I144" s="743" t="s">
        <v>18</v>
      </c>
      <c r="J144" s="743" t="s">
        <v>18</v>
      </c>
      <c r="K144" s="743" t="s">
        <v>18</v>
      </c>
      <c r="L144" s="743" t="s">
        <v>18</v>
      </c>
      <c r="M144" s="743" t="s">
        <v>18</v>
      </c>
      <c r="N144" s="354">
        <f t="shared" si="1"/>
        <v>0</v>
      </c>
      <c r="Y144" s="8" t="s">
        <v>12</v>
      </c>
    </row>
    <row r="145" spans="1:25" ht="14.25" x14ac:dyDescent="0.2">
      <c r="B145" s="724" t="s">
        <v>1211</v>
      </c>
      <c r="C145" s="142">
        <v>10</v>
      </c>
      <c r="D145" s="745" t="s">
        <v>18</v>
      </c>
      <c r="E145" s="745" t="s">
        <v>18</v>
      </c>
      <c r="F145" s="745" t="s">
        <v>18</v>
      </c>
      <c r="G145" s="745" t="s">
        <v>18</v>
      </c>
      <c r="H145" s="745" t="s">
        <v>18</v>
      </c>
      <c r="I145" s="745" t="s">
        <v>18</v>
      </c>
      <c r="J145" s="745" t="s">
        <v>18</v>
      </c>
      <c r="K145" s="745" t="s">
        <v>18</v>
      </c>
      <c r="L145" s="745" t="s">
        <v>18</v>
      </c>
      <c r="M145" s="745" t="s">
        <v>18</v>
      </c>
      <c r="N145" s="709">
        <f t="shared" si="1"/>
        <v>0</v>
      </c>
      <c r="Y145" s="8" t="s">
        <v>12</v>
      </c>
    </row>
    <row r="146" spans="1:25" ht="15" x14ac:dyDescent="0.25">
      <c r="B146" s="757" t="s">
        <v>1212</v>
      </c>
      <c r="C146" s="758"/>
      <c r="D146" s="758"/>
      <c r="E146" s="758"/>
      <c r="F146" s="758"/>
      <c r="G146" s="758"/>
      <c r="H146" s="758"/>
      <c r="I146" s="758"/>
      <c r="J146" s="758"/>
      <c r="K146" s="758"/>
      <c r="L146" s="758"/>
      <c r="M146" s="758"/>
      <c r="N146" s="15"/>
      <c r="Y146" s="8" t="s">
        <v>12</v>
      </c>
    </row>
    <row r="147" spans="1:25" ht="15" x14ac:dyDescent="0.2">
      <c r="B147" s="760" t="s">
        <v>1191</v>
      </c>
      <c r="C147" s="429">
        <v>11</v>
      </c>
      <c r="D147" s="766" t="s">
        <v>1192</v>
      </c>
      <c r="E147" s="761" t="s">
        <v>1192</v>
      </c>
      <c r="F147" s="761" t="s">
        <v>1192</v>
      </c>
      <c r="G147" s="761" t="s">
        <v>1192</v>
      </c>
      <c r="H147" s="761" t="s">
        <v>1192</v>
      </c>
      <c r="I147" s="761" t="s">
        <v>1192</v>
      </c>
      <c r="J147" s="761" t="s">
        <v>1192</v>
      </c>
      <c r="K147" s="761" t="s">
        <v>1192</v>
      </c>
      <c r="L147" s="761" t="s">
        <v>1192</v>
      </c>
      <c r="M147" s="763" t="s">
        <v>1192</v>
      </c>
      <c r="N147" s="73" t="s">
        <v>161</v>
      </c>
      <c r="Y147" s="8" t="s">
        <v>12</v>
      </c>
    </row>
    <row r="148" spans="1:25" ht="15" x14ac:dyDescent="0.2">
      <c r="B148" s="762" t="s">
        <v>1193</v>
      </c>
      <c r="C148" s="62">
        <v>12</v>
      </c>
      <c r="D148" s="764" t="s">
        <v>1194</v>
      </c>
      <c r="E148" s="764" t="s">
        <v>1195</v>
      </c>
      <c r="F148" s="764" t="s">
        <v>1196</v>
      </c>
      <c r="G148" s="764" t="s">
        <v>1197</v>
      </c>
      <c r="H148" s="764" t="s">
        <v>1198</v>
      </c>
      <c r="I148" s="764" t="s">
        <v>1199</v>
      </c>
      <c r="J148" s="764" t="s">
        <v>1200</v>
      </c>
      <c r="K148" s="764" t="s">
        <v>1201</v>
      </c>
      <c r="L148" s="764" t="s">
        <v>1202</v>
      </c>
      <c r="M148" s="764" t="s">
        <v>1203</v>
      </c>
      <c r="N148" s="73" t="s">
        <v>1213</v>
      </c>
      <c r="Y148" s="8" t="s">
        <v>12</v>
      </c>
    </row>
    <row r="149" spans="1:25" ht="14.25" x14ac:dyDescent="0.2">
      <c r="B149" s="724" t="s">
        <v>986</v>
      </c>
      <c r="C149" s="62">
        <v>13</v>
      </c>
      <c r="D149" s="767" t="s">
        <v>18</v>
      </c>
      <c r="E149" s="741" t="s">
        <v>18</v>
      </c>
      <c r="F149" s="741" t="s">
        <v>18</v>
      </c>
      <c r="G149" s="741" t="s">
        <v>18</v>
      </c>
      <c r="H149" s="741" t="s">
        <v>18</v>
      </c>
      <c r="I149" s="741" t="s">
        <v>18</v>
      </c>
      <c r="J149" s="741" t="s">
        <v>18</v>
      </c>
      <c r="K149" s="741" t="s">
        <v>18</v>
      </c>
      <c r="L149" s="741" t="s">
        <v>18</v>
      </c>
      <c r="M149" s="741" t="s">
        <v>18</v>
      </c>
      <c r="N149" s="640">
        <f t="shared" ref="N149:N156" si="2">SUM(D149:M149)</f>
        <v>0</v>
      </c>
      <c r="Y149" s="8" t="s">
        <v>12</v>
      </c>
    </row>
    <row r="150" spans="1:25" ht="14.25" x14ac:dyDescent="0.2">
      <c r="B150" s="724" t="s">
        <v>1205</v>
      </c>
      <c r="C150" s="62">
        <v>14</v>
      </c>
      <c r="D150" s="768" t="s">
        <v>18</v>
      </c>
      <c r="E150" s="743" t="s">
        <v>18</v>
      </c>
      <c r="F150" s="743" t="s">
        <v>18</v>
      </c>
      <c r="G150" s="743" t="s">
        <v>18</v>
      </c>
      <c r="H150" s="743" t="s">
        <v>18</v>
      </c>
      <c r="I150" s="743" t="s">
        <v>18</v>
      </c>
      <c r="J150" s="743" t="s">
        <v>18</v>
      </c>
      <c r="K150" s="743" t="s">
        <v>18</v>
      </c>
      <c r="L150" s="743" t="s">
        <v>18</v>
      </c>
      <c r="M150" s="743" t="s">
        <v>18</v>
      </c>
      <c r="N150" s="354">
        <f t="shared" si="2"/>
        <v>0</v>
      </c>
      <c r="Y150" s="8" t="s">
        <v>12</v>
      </c>
    </row>
    <row r="151" spans="1:25" ht="14.25" x14ac:dyDescent="0.2">
      <c r="B151" s="724" t="s">
        <v>1206</v>
      </c>
      <c r="C151" s="62">
        <v>15</v>
      </c>
      <c r="D151" s="768" t="s">
        <v>18</v>
      </c>
      <c r="E151" s="743" t="s">
        <v>18</v>
      </c>
      <c r="F151" s="743" t="s">
        <v>18</v>
      </c>
      <c r="G151" s="743" t="s">
        <v>18</v>
      </c>
      <c r="H151" s="743" t="s">
        <v>18</v>
      </c>
      <c r="I151" s="743" t="s">
        <v>18</v>
      </c>
      <c r="J151" s="743" t="s">
        <v>18</v>
      </c>
      <c r="K151" s="743" t="s">
        <v>18</v>
      </c>
      <c r="L151" s="743" t="s">
        <v>18</v>
      </c>
      <c r="M151" s="743" t="s">
        <v>18</v>
      </c>
      <c r="N151" s="354">
        <f t="shared" si="2"/>
        <v>0</v>
      </c>
      <c r="Y151" s="8" t="s">
        <v>12</v>
      </c>
    </row>
    <row r="152" spans="1:25" ht="14.25" x14ac:dyDescent="0.2">
      <c r="B152" s="724" t="s">
        <v>1207</v>
      </c>
      <c r="C152" s="62">
        <v>16</v>
      </c>
      <c r="D152" s="768" t="s">
        <v>18</v>
      </c>
      <c r="E152" s="743" t="s">
        <v>18</v>
      </c>
      <c r="F152" s="743" t="s">
        <v>18</v>
      </c>
      <c r="G152" s="743" t="s">
        <v>18</v>
      </c>
      <c r="H152" s="743" t="s">
        <v>18</v>
      </c>
      <c r="I152" s="743" t="s">
        <v>18</v>
      </c>
      <c r="J152" s="743" t="s">
        <v>18</v>
      </c>
      <c r="K152" s="743" t="s">
        <v>18</v>
      </c>
      <c r="L152" s="743" t="s">
        <v>18</v>
      </c>
      <c r="M152" s="743" t="s">
        <v>18</v>
      </c>
      <c r="N152" s="354">
        <f t="shared" si="2"/>
        <v>0</v>
      </c>
      <c r="Y152" s="8" t="s">
        <v>12</v>
      </c>
    </row>
    <row r="153" spans="1:25" ht="14.25" x14ac:dyDescent="0.2">
      <c r="B153" s="724" t="s">
        <v>1208</v>
      </c>
      <c r="C153" s="62">
        <v>17</v>
      </c>
      <c r="D153" s="768" t="s">
        <v>18</v>
      </c>
      <c r="E153" s="743" t="s">
        <v>18</v>
      </c>
      <c r="F153" s="743" t="s">
        <v>18</v>
      </c>
      <c r="G153" s="743" t="s">
        <v>18</v>
      </c>
      <c r="H153" s="743" t="s">
        <v>18</v>
      </c>
      <c r="I153" s="743" t="s">
        <v>18</v>
      </c>
      <c r="J153" s="743" t="s">
        <v>18</v>
      </c>
      <c r="K153" s="743" t="s">
        <v>18</v>
      </c>
      <c r="L153" s="743" t="s">
        <v>18</v>
      </c>
      <c r="M153" s="743" t="s">
        <v>18</v>
      </c>
      <c r="N153" s="354">
        <f t="shared" si="2"/>
        <v>0</v>
      </c>
      <c r="Y153" s="8" t="s">
        <v>12</v>
      </c>
    </row>
    <row r="154" spans="1:25" ht="14.25" x14ac:dyDescent="0.2">
      <c r="B154" s="724" t="s">
        <v>1209</v>
      </c>
      <c r="C154" s="62">
        <v>18</v>
      </c>
      <c r="D154" s="768" t="s">
        <v>18</v>
      </c>
      <c r="E154" s="743" t="s">
        <v>18</v>
      </c>
      <c r="F154" s="743" t="s">
        <v>18</v>
      </c>
      <c r="G154" s="743" t="s">
        <v>18</v>
      </c>
      <c r="H154" s="743" t="s">
        <v>18</v>
      </c>
      <c r="I154" s="743" t="s">
        <v>18</v>
      </c>
      <c r="J154" s="743" t="s">
        <v>18</v>
      </c>
      <c r="K154" s="743" t="s">
        <v>18</v>
      </c>
      <c r="L154" s="743" t="s">
        <v>18</v>
      </c>
      <c r="M154" s="743" t="s">
        <v>18</v>
      </c>
      <c r="N154" s="354">
        <f t="shared" si="2"/>
        <v>0</v>
      </c>
      <c r="Y154" s="8" t="s">
        <v>12</v>
      </c>
    </row>
    <row r="155" spans="1:25" ht="14.25" x14ac:dyDescent="0.2">
      <c r="B155" s="724" t="s">
        <v>1210</v>
      </c>
      <c r="C155" s="62">
        <v>19</v>
      </c>
      <c r="D155" s="768" t="s">
        <v>18</v>
      </c>
      <c r="E155" s="743" t="s">
        <v>18</v>
      </c>
      <c r="F155" s="743" t="s">
        <v>18</v>
      </c>
      <c r="G155" s="743" t="s">
        <v>18</v>
      </c>
      <c r="H155" s="743" t="s">
        <v>18</v>
      </c>
      <c r="I155" s="743" t="s">
        <v>18</v>
      </c>
      <c r="J155" s="743" t="s">
        <v>18</v>
      </c>
      <c r="K155" s="743" t="s">
        <v>18</v>
      </c>
      <c r="L155" s="743" t="s">
        <v>18</v>
      </c>
      <c r="M155" s="743" t="s">
        <v>18</v>
      </c>
      <c r="N155" s="354">
        <f t="shared" si="2"/>
        <v>0</v>
      </c>
      <c r="Y155" s="8" t="s">
        <v>12</v>
      </c>
    </row>
    <row r="156" spans="1:25" ht="14.25" x14ac:dyDescent="0.2">
      <c r="B156" s="769" t="s">
        <v>1211</v>
      </c>
      <c r="C156" s="62">
        <v>20</v>
      </c>
      <c r="D156" s="770" t="s">
        <v>18</v>
      </c>
      <c r="E156" s="745" t="s">
        <v>18</v>
      </c>
      <c r="F156" s="745" t="s">
        <v>18</v>
      </c>
      <c r="G156" s="745" t="s">
        <v>18</v>
      </c>
      <c r="H156" s="745" t="s">
        <v>18</v>
      </c>
      <c r="I156" s="745" t="s">
        <v>18</v>
      </c>
      <c r="J156" s="745" t="s">
        <v>18</v>
      </c>
      <c r="K156" s="745" t="s">
        <v>18</v>
      </c>
      <c r="L156" s="745" t="s">
        <v>18</v>
      </c>
      <c r="M156" s="745" t="s">
        <v>18</v>
      </c>
      <c r="N156" s="709">
        <f t="shared" si="2"/>
        <v>0</v>
      </c>
      <c r="Y156" s="8" t="s">
        <v>12</v>
      </c>
    </row>
    <row r="157" spans="1:25" ht="15" x14ac:dyDescent="0.25">
      <c r="B157" s="771" t="s">
        <v>1214</v>
      </c>
      <c r="C157" s="62">
        <v>31</v>
      </c>
      <c r="D157" s="239"/>
      <c r="E157" s="239"/>
      <c r="F157" s="239"/>
      <c r="G157" s="239"/>
      <c r="H157" s="239"/>
      <c r="I157" s="239"/>
      <c r="J157" s="239"/>
      <c r="K157" s="239"/>
      <c r="L157" s="239"/>
      <c r="M157" s="239"/>
      <c r="N157" s="1807">
        <f>IFERROR((SUMIF(N138:N145,"&gt;0")/COUNTIF(N138:N145,"&gt;0"))/(SUMIF(N149:N156,"&gt;0")/COUNTIF(N149:N156,"&gt;0")),1)</f>
        <v>1</v>
      </c>
      <c r="Y157" s="8" t="s">
        <v>12</v>
      </c>
    </row>
    <row r="158" spans="1:25" ht="15" x14ac:dyDescent="0.25">
      <c r="B158" s="772" t="s">
        <v>1215</v>
      </c>
      <c r="C158" s="284">
        <v>32</v>
      </c>
      <c r="D158" s="374"/>
      <c r="E158" s="374"/>
      <c r="F158" s="374"/>
      <c r="G158" s="374"/>
      <c r="H158" s="374"/>
      <c r="I158" s="374"/>
      <c r="J158" s="374"/>
      <c r="K158" s="374"/>
      <c r="L158" s="374"/>
      <c r="M158" s="374"/>
      <c r="N158" s="1742">
        <f>IFERROR(SUMIF(N149:N156,"&gt;0")/COUNTIF(N149:N156,"&gt;0")/N149,1)</f>
        <v>1</v>
      </c>
      <c r="Y158" s="8" t="s">
        <v>12</v>
      </c>
    </row>
    <row r="159" spans="1:25" ht="14.25" x14ac:dyDescent="0.2">
      <c r="Y159" s="8" t="s">
        <v>12</v>
      </c>
    </row>
    <row r="160" spans="1:25" ht="14.25" x14ac:dyDescent="0.2">
      <c r="A160" s="8" t="s">
        <v>12</v>
      </c>
      <c r="B160" s="1524" t="s">
        <v>2080</v>
      </c>
      <c r="C160" s="8" t="s">
        <v>12</v>
      </c>
      <c r="D160" s="8" t="s">
        <v>12</v>
      </c>
      <c r="E160" s="8" t="s">
        <v>12</v>
      </c>
      <c r="F160" s="8" t="s">
        <v>12</v>
      </c>
      <c r="G160" s="8" t="s">
        <v>12</v>
      </c>
      <c r="H160" s="8" t="s">
        <v>12</v>
      </c>
      <c r="I160" s="8" t="s">
        <v>12</v>
      </c>
      <c r="J160" s="8" t="s">
        <v>12</v>
      </c>
      <c r="K160" s="8" t="s">
        <v>12</v>
      </c>
      <c r="L160" s="8" t="s">
        <v>12</v>
      </c>
      <c r="M160" s="8" t="s">
        <v>12</v>
      </c>
      <c r="N160" s="8" t="s">
        <v>12</v>
      </c>
      <c r="O160" s="8" t="s">
        <v>12</v>
      </c>
      <c r="P160" s="8" t="s">
        <v>12</v>
      </c>
      <c r="Q160" s="8" t="s">
        <v>12</v>
      </c>
      <c r="R160" s="8" t="s">
        <v>12</v>
      </c>
      <c r="S160" s="8" t="s">
        <v>12</v>
      </c>
      <c r="T160" s="8" t="s">
        <v>12</v>
      </c>
      <c r="U160" s="8" t="s">
        <v>12</v>
      </c>
      <c r="V160" s="8" t="s">
        <v>12</v>
      </c>
      <c r="W160" s="8" t="s">
        <v>12</v>
      </c>
      <c r="X160" s="8" t="s">
        <v>12</v>
      </c>
      <c r="Y160" s="8" t="s">
        <v>12</v>
      </c>
    </row>
    <row r="161" spans="1:25" ht="14.25" x14ac:dyDescent="0.2">
      <c r="Y161" s="8" t="s">
        <v>12</v>
      </c>
    </row>
    <row r="162" spans="1:25" ht="14.25" x14ac:dyDescent="0.2">
      <c r="B162" s="774"/>
      <c r="C162" s="714"/>
      <c r="D162" s="781" t="s">
        <v>1218</v>
      </c>
      <c r="G162" s="782" t="s">
        <v>1219</v>
      </c>
      <c r="H162" s="783"/>
      <c r="Y162" s="8" t="s">
        <v>12</v>
      </c>
    </row>
    <row r="163" spans="1:25" ht="63.75" x14ac:dyDescent="0.2">
      <c r="B163" s="784" t="s">
        <v>73</v>
      </c>
      <c r="C163" s="785"/>
      <c r="D163" s="1554" t="s">
        <v>1220</v>
      </c>
      <c r="E163" s="1554" t="s">
        <v>1221</v>
      </c>
      <c r="F163" s="1554" t="s">
        <v>1185</v>
      </c>
      <c r="G163" s="1554" t="s">
        <v>971</v>
      </c>
      <c r="H163" s="1554" t="s">
        <v>972</v>
      </c>
      <c r="Y163" s="8" t="s">
        <v>12</v>
      </c>
    </row>
    <row r="164" spans="1:25" ht="14.25" x14ac:dyDescent="0.2">
      <c r="B164" s="679"/>
      <c r="C164" s="40">
        <v>407</v>
      </c>
      <c r="D164" s="18">
        <v>1</v>
      </c>
      <c r="E164" s="18">
        <v>2</v>
      </c>
      <c r="F164" s="18">
        <v>3</v>
      </c>
      <c r="G164" s="34" t="s">
        <v>1222</v>
      </c>
      <c r="H164" s="34" t="s">
        <v>1223</v>
      </c>
      <c r="Y164" s="8" t="s">
        <v>12</v>
      </c>
    </row>
    <row r="165" spans="1:25" ht="14.25" x14ac:dyDescent="0.2">
      <c r="B165" s="786" t="s">
        <v>1224</v>
      </c>
      <c r="C165" s="142">
        <v>1</v>
      </c>
      <c r="D165" s="787"/>
      <c r="E165" s="788"/>
      <c r="F165" s="219" t="str">
        <f>IF(OR(G165&lt;&gt;"-",H165&lt;&gt;"-"),SUM(G165)-SUM(H165),"-")</f>
        <v>-</v>
      </c>
      <c r="G165" s="219" t="str">
        <f>IF(COUNTIF(G166:G171,"-")&lt;COUNTA(G166:G171),SUM(G166:G171),"-")</f>
        <v>-</v>
      </c>
      <c r="H165" s="219" t="str">
        <f>IF(COUNTIF(H166:H171,"-")&lt;COUNTA(H166:H171),SUM(H166:H171),"-")</f>
        <v>-</v>
      </c>
      <c r="Y165" s="8" t="s">
        <v>12</v>
      </c>
    </row>
    <row r="166" spans="1:25" ht="14.25" x14ac:dyDescent="0.2">
      <c r="B166" s="789" t="s">
        <v>60</v>
      </c>
      <c r="C166" s="142">
        <v>2</v>
      </c>
      <c r="D166" s="631" t="s">
        <v>18</v>
      </c>
      <c r="E166" s="95" t="s">
        <v>18</v>
      </c>
      <c r="F166" s="95" t="s">
        <v>18</v>
      </c>
      <c r="G166" s="640" t="str">
        <f t="shared" ref="G166:G171" si="3">IF(OR(D166&lt;&gt;"-",E166&lt;&gt;"-"),MAX(0,SUM(D166)-SUM(E166)),"-")</f>
        <v>-</v>
      </c>
      <c r="H166" s="640" t="str">
        <f t="shared" ref="H166:H171" si="4">IF(OR(D166&lt;&gt;"-",E166&lt;&gt;"-",F166&lt;&gt;"-"),MAX(0,SUM(D166)-SUM(E166)-SUM(F166)),"-")</f>
        <v>-</v>
      </c>
      <c r="Y166" s="8" t="s">
        <v>12</v>
      </c>
    </row>
    <row r="167" spans="1:25" ht="14.25" x14ac:dyDescent="0.2">
      <c r="B167" s="789" t="s">
        <v>980</v>
      </c>
      <c r="C167" s="142">
        <v>3</v>
      </c>
      <c r="D167" s="84" t="s">
        <v>18</v>
      </c>
      <c r="E167" s="84" t="s">
        <v>18</v>
      </c>
      <c r="F167" s="84" t="s">
        <v>18</v>
      </c>
      <c r="G167" s="354" t="str">
        <f t="shared" si="3"/>
        <v>-</v>
      </c>
      <c r="H167" s="354" t="str">
        <f t="shared" si="4"/>
        <v>-</v>
      </c>
      <c r="Y167" s="8" t="s">
        <v>12</v>
      </c>
    </row>
    <row r="168" spans="1:25" ht="14.25" x14ac:dyDescent="0.2">
      <c r="B168" s="789" t="s">
        <v>63</v>
      </c>
      <c r="C168" s="142">
        <v>4</v>
      </c>
      <c r="D168" s="84" t="s">
        <v>18</v>
      </c>
      <c r="E168" s="84" t="s">
        <v>18</v>
      </c>
      <c r="F168" s="84" t="s">
        <v>18</v>
      </c>
      <c r="G168" s="354" t="str">
        <f t="shared" si="3"/>
        <v>-</v>
      </c>
      <c r="H168" s="354" t="str">
        <f t="shared" si="4"/>
        <v>-</v>
      </c>
      <c r="Y168" s="8" t="s">
        <v>12</v>
      </c>
    </row>
    <row r="169" spans="1:25" ht="14.25" x14ac:dyDescent="0.2">
      <c r="B169" s="789" t="s">
        <v>64</v>
      </c>
      <c r="C169" s="142">
        <v>5</v>
      </c>
      <c r="D169" s="84" t="s">
        <v>18</v>
      </c>
      <c r="E169" s="84" t="s">
        <v>18</v>
      </c>
      <c r="F169" s="84" t="s">
        <v>18</v>
      </c>
      <c r="G169" s="354" t="str">
        <f t="shared" si="3"/>
        <v>-</v>
      </c>
      <c r="H169" s="354" t="str">
        <f t="shared" si="4"/>
        <v>-</v>
      </c>
      <c r="Y169" s="8" t="s">
        <v>12</v>
      </c>
    </row>
    <row r="170" spans="1:25" ht="14.25" x14ac:dyDescent="0.2">
      <c r="B170" s="789" t="s">
        <v>70</v>
      </c>
      <c r="C170" s="142">
        <v>6</v>
      </c>
      <c r="D170" s="84" t="s">
        <v>18</v>
      </c>
      <c r="E170" s="84" t="s">
        <v>18</v>
      </c>
      <c r="F170" s="84" t="s">
        <v>18</v>
      </c>
      <c r="G170" s="354" t="str">
        <f t="shared" si="3"/>
        <v>-</v>
      </c>
      <c r="H170" s="354" t="str">
        <f t="shared" si="4"/>
        <v>-</v>
      </c>
      <c r="Y170" s="8" t="s">
        <v>12</v>
      </c>
    </row>
    <row r="171" spans="1:25" ht="14.25" x14ac:dyDescent="0.2">
      <c r="B171" s="790" t="s">
        <v>981</v>
      </c>
      <c r="C171" s="135">
        <v>7</v>
      </c>
      <c r="D171" s="86" t="s">
        <v>18</v>
      </c>
      <c r="E171" s="86" t="s">
        <v>18</v>
      </c>
      <c r="F171" s="86" t="s">
        <v>18</v>
      </c>
      <c r="G171" s="709" t="str">
        <f t="shared" si="3"/>
        <v>-</v>
      </c>
      <c r="H171" s="709" t="str">
        <f t="shared" si="4"/>
        <v>-</v>
      </c>
      <c r="Y171" s="8" t="s">
        <v>12</v>
      </c>
    </row>
    <row r="172" spans="1:25" ht="14.25" x14ac:dyDescent="0.2">
      <c r="Y172" s="8" t="s">
        <v>12</v>
      </c>
    </row>
    <row r="173" spans="1:25" ht="14.25" x14ac:dyDescent="0.2">
      <c r="A173" s="8" t="s">
        <v>12</v>
      </c>
      <c r="B173" s="1524" t="s">
        <v>2081</v>
      </c>
      <c r="C173" s="8" t="s">
        <v>12</v>
      </c>
      <c r="D173" s="8" t="s">
        <v>12</v>
      </c>
      <c r="E173" s="8" t="s">
        <v>12</v>
      </c>
      <c r="F173" s="8" t="s">
        <v>12</v>
      </c>
      <c r="G173" s="8" t="s">
        <v>12</v>
      </c>
      <c r="H173" s="8" t="s">
        <v>12</v>
      </c>
      <c r="I173" s="8" t="s">
        <v>12</v>
      </c>
      <c r="J173" s="8" t="s">
        <v>12</v>
      </c>
      <c r="K173" s="8" t="s">
        <v>12</v>
      </c>
      <c r="L173" s="8" t="s">
        <v>12</v>
      </c>
      <c r="M173" s="8" t="s">
        <v>12</v>
      </c>
      <c r="N173" s="8" t="s">
        <v>12</v>
      </c>
      <c r="O173" s="8" t="s">
        <v>12</v>
      </c>
      <c r="P173" s="8" t="s">
        <v>12</v>
      </c>
      <c r="Q173" s="8" t="s">
        <v>12</v>
      </c>
      <c r="R173" s="8" t="s">
        <v>12</v>
      </c>
      <c r="S173" s="8" t="s">
        <v>12</v>
      </c>
      <c r="T173" s="8" t="s">
        <v>12</v>
      </c>
      <c r="U173" s="8" t="s">
        <v>12</v>
      </c>
      <c r="V173" s="8" t="s">
        <v>12</v>
      </c>
      <c r="W173" s="8" t="s">
        <v>12</v>
      </c>
      <c r="X173" s="8" t="s">
        <v>12</v>
      </c>
      <c r="Y173" s="8" t="s">
        <v>12</v>
      </c>
    </row>
    <row r="174" spans="1:25" ht="14.25" x14ac:dyDescent="0.2">
      <c r="Y174" s="8" t="s">
        <v>12</v>
      </c>
    </row>
    <row r="175" spans="1:25" ht="14.25" x14ac:dyDescent="0.2">
      <c r="B175" s="774"/>
      <c r="C175" s="714"/>
      <c r="D175" s="781" t="s">
        <v>1218</v>
      </c>
      <c r="G175" s="782" t="s">
        <v>1219</v>
      </c>
      <c r="H175" s="783"/>
      <c r="Y175" s="8" t="s">
        <v>12</v>
      </c>
    </row>
    <row r="176" spans="1:25" ht="63.75" x14ac:dyDescent="0.2">
      <c r="B176" s="784" t="s">
        <v>1225</v>
      </c>
      <c r="C176" s="785"/>
      <c r="D176" s="1554" t="s">
        <v>1220</v>
      </c>
      <c r="E176" s="1554" t="s">
        <v>1221</v>
      </c>
      <c r="F176" s="1554" t="s">
        <v>1185</v>
      </c>
      <c r="G176" s="1554" t="s">
        <v>971</v>
      </c>
      <c r="H176" s="1554" t="s">
        <v>972</v>
      </c>
      <c r="Y176" s="8" t="s">
        <v>12</v>
      </c>
    </row>
    <row r="177" spans="1:25" ht="14.25" x14ac:dyDescent="0.2">
      <c r="B177" s="679"/>
      <c r="C177" s="40">
        <v>408</v>
      </c>
      <c r="D177" s="18">
        <v>1</v>
      </c>
      <c r="E177" s="18">
        <v>2</v>
      </c>
      <c r="F177" s="18">
        <v>3</v>
      </c>
      <c r="G177" s="34" t="s">
        <v>1222</v>
      </c>
      <c r="H177" s="34" t="s">
        <v>1223</v>
      </c>
      <c r="Y177" s="8" t="s">
        <v>12</v>
      </c>
    </row>
    <row r="178" spans="1:25" ht="14.25" x14ac:dyDescent="0.2">
      <c r="B178" s="786" t="s">
        <v>1224</v>
      </c>
      <c r="C178" s="142">
        <v>1</v>
      </c>
      <c r="D178" s="787"/>
      <c r="E178" s="788"/>
      <c r="F178" s="219" t="str">
        <f>IF(OR(G178&lt;&gt;"-",H178&lt;&gt;"-"),SUM(G178)-SUM(H178),"-")</f>
        <v>-</v>
      </c>
      <c r="G178" s="219" t="str">
        <f>IF(COUNTIF(G179:G184,"-")&lt;COUNTA(G179:G184),SUM(G179:G184),"-")</f>
        <v>-</v>
      </c>
      <c r="H178" s="219" t="str">
        <f>IF(COUNTIF(H179:H184,"-")&lt;COUNTA(H179:H184),SUM(H179:H184),"-")</f>
        <v>-</v>
      </c>
      <c r="Y178" s="8" t="s">
        <v>12</v>
      </c>
    </row>
    <row r="179" spans="1:25" ht="14.25" x14ac:dyDescent="0.2">
      <c r="B179" s="791" t="s">
        <v>60</v>
      </c>
      <c r="C179" s="142">
        <v>2</v>
      </c>
      <c r="D179" s="631" t="s">
        <v>18</v>
      </c>
      <c r="E179" s="95" t="s">
        <v>18</v>
      </c>
      <c r="F179" s="95" t="s">
        <v>18</v>
      </c>
      <c r="G179" s="640" t="str">
        <f t="shared" ref="G179:G184" si="5">IF(OR(D179&lt;&gt;"-",E179&lt;&gt;"-"),MAX(0,SUM(D179)-SUM(E179)),"-")</f>
        <v>-</v>
      </c>
      <c r="H179" s="640" t="str">
        <f t="shared" ref="H179:H184" si="6">IF(OR(D179&lt;&gt;"-",E179&lt;&gt;"-",F179&lt;&gt;"-"),MAX(0,SUM(D179)-SUM(E179)-SUM(F179)),"-")</f>
        <v>-</v>
      </c>
      <c r="Y179" s="8" t="s">
        <v>12</v>
      </c>
    </row>
    <row r="180" spans="1:25" ht="14.25" x14ac:dyDescent="0.2">
      <c r="B180" s="791" t="s">
        <v>980</v>
      </c>
      <c r="C180" s="142">
        <v>3</v>
      </c>
      <c r="D180" s="84" t="s">
        <v>18</v>
      </c>
      <c r="E180" s="84" t="s">
        <v>18</v>
      </c>
      <c r="F180" s="84" t="s">
        <v>18</v>
      </c>
      <c r="G180" s="354" t="str">
        <f t="shared" si="5"/>
        <v>-</v>
      </c>
      <c r="H180" s="354" t="str">
        <f t="shared" si="6"/>
        <v>-</v>
      </c>
      <c r="Y180" s="8" t="s">
        <v>12</v>
      </c>
    </row>
    <row r="181" spans="1:25" ht="14.25" x14ac:dyDescent="0.2">
      <c r="B181" s="791" t="s">
        <v>63</v>
      </c>
      <c r="C181" s="142">
        <v>4</v>
      </c>
      <c r="D181" s="84" t="s">
        <v>18</v>
      </c>
      <c r="E181" s="84" t="s">
        <v>18</v>
      </c>
      <c r="F181" s="84" t="s">
        <v>18</v>
      </c>
      <c r="G181" s="354" t="str">
        <f t="shared" si="5"/>
        <v>-</v>
      </c>
      <c r="H181" s="354" t="str">
        <f t="shared" si="6"/>
        <v>-</v>
      </c>
      <c r="Y181" s="8" t="s">
        <v>12</v>
      </c>
    </row>
    <row r="182" spans="1:25" ht="14.25" x14ac:dyDescent="0.2">
      <c r="B182" s="791" t="s">
        <v>64</v>
      </c>
      <c r="C182" s="142">
        <v>5</v>
      </c>
      <c r="D182" s="84" t="s">
        <v>18</v>
      </c>
      <c r="E182" s="84" t="s">
        <v>18</v>
      </c>
      <c r="F182" s="84" t="s">
        <v>18</v>
      </c>
      <c r="G182" s="354" t="str">
        <f t="shared" si="5"/>
        <v>-</v>
      </c>
      <c r="H182" s="354" t="str">
        <f t="shared" si="6"/>
        <v>-</v>
      </c>
      <c r="Y182" s="8" t="s">
        <v>12</v>
      </c>
    </row>
    <row r="183" spans="1:25" ht="14.25" x14ac:dyDescent="0.2">
      <c r="B183" s="791" t="s">
        <v>70</v>
      </c>
      <c r="C183" s="142">
        <v>6</v>
      </c>
      <c r="D183" s="84" t="s">
        <v>18</v>
      </c>
      <c r="E183" s="84" t="s">
        <v>18</v>
      </c>
      <c r="F183" s="84" t="s">
        <v>18</v>
      </c>
      <c r="G183" s="354" t="str">
        <f t="shared" si="5"/>
        <v>-</v>
      </c>
      <c r="H183" s="354" t="str">
        <f t="shared" si="6"/>
        <v>-</v>
      </c>
      <c r="Y183" s="8" t="s">
        <v>12</v>
      </c>
    </row>
    <row r="184" spans="1:25" ht="14.25" x14ac:dyDescent="0.2">
      <c r="B184" s="792" t="s">
        <v>981</v>
      </c>
      <c r="C184" s="135">
        <v>7</v>
      </c>
      <c r="D184" s="86" t="s">
        <v>18</v>
      </c>
      <c r="E184" s="86" t="s">
        <v>18</v>
      </c>
      <c r="F184" s="86" t="s">
        <v>18</v>
      </c>
      <c r="G184" s="709" t="str">
        <f t="shared" si="5"/>
        <v>-</v>
      </c>
      <c r="H184" s="709" t="str">
        <f t="shared" si="6"/>
        <v>-</v>
      </c>
      <c r="Y184" s="8" t="s">
        <v>12</v>
      </c>
    </row>
    <row r="185" spans="1:25" ht="14.25" x14ac:dyDescent="0.2">
      <c r="Y185" s="8" t="s">
        <v>12</v>
      </c>
    </row>
    <row r="186" spans="1:25" ht="14.25" x14ac:dyDescent="0.2">
      <c r="A186" s="8" t="s">
        <v>12</v>
      </c>
      <c r="B186" s="1524" t="s">
        <v>2082</v>
      </c>
      <c r="C186" s="8" t="s">
        <v>12</v>
      </c>
      <c r="D186" s="8" t="s">
        <v>12</v>
      </c>
      <c r="E186" s="8" t="s">
        <v>12</v>
      </c>
      <c r="F186" s="8" t="s">
        <v>12</v>
      </c>
      <c r="G186" s="8" t="s">
        <v>12</v>
      </c>
      <c r="H186" s="8" t="s">
        <v>12</v>
      </c>
      <c r="I186" s="8" t="s">
        <v>12</v>
      </c>
      <c r="J186" s="8" t="s">
        <v>12</v>
      </c>
      <c r="K186" s="8" t="s">
        <v>12</v>
      </c>
      <c r="L186" s="8" t="s">
        <v>12</v>
      </c>
      <c r="M186" s="8" t="s">
        <v>12</v>
      </c>
      <c r="N186" s="8" t="s">
        <v>12</v>
      </c>
      <c r="O186" s="8" t="s">
        <v>12</v>
      </c>
      <c r="P186" s="8" t="s">
        <v>12</v>
      </c>
      <c r="Q186" s="8" t="s">
        <v>12</v>
      </c>
      <c r="R186" s="8" t="s">
        <v>12</v>
      </c>
      <c r="S186" s="8" t="s">
        <v>12</v>
      </c>
      <c r="T186" s="8" t="s">
        <v>12</v>
      </c>
      <c r="U186" s="8" t="s">
        <v>12</v>
      </c>
      <c r="V186" s="8" t="s">
        <v>12</v>
      </c>
      <c r="W186" s="8" t="s">
        <v>12</v>
      </c>
      <c r="X186" s="8" t="s">
        <v>12</v>
      </c>
      <c r="Y186" s="8" t="s">
        <v>12</v>
      </c>
    </row>
    <row r="187" spans="1:25" ht="14.25" x14ac:dyDescent="0.2">
      <c r="Y187" s="8" t="s">
        <v>12</v>
      </c>
    </row>
    <row r="188" spans="1:25" ht="51" x14ac:dyDescent="0.2">
      <c r="B188" s="1488" t="s">
        <v>1896</v>
      </c>
      <c r="C188" s="714"/>
      <c r="D188" s="6"/>
      <c r="E188" s="6"/>
      <c r="F188" s="272" t="s">
        <v>1185</v>
      </c>
      <c r="G188" s="272" t="s">
        <v>971</v>
      </c>
      <c r="H188" s="272" t="s">
        <v>972</v>
      </c>
      <c r="Y188" s="8" t="s">
        <v>12</v>
      </c>
    </row>
    <row r="189" spans="1:25" ht="14.25" x14ac:dyDescent="0.2">
      <c r="B189" s="679"/>
      <c r="C189" s="40">
        <v>409</v>
      </c>
      <c r="D189" s="18"/>
      <c r="E189" s="18"/>
      <c r="F189" s="18">
        <v>3</v>
      </c>
      <c r="G189" s="18" t="s">
        <v>1226</v>
      </c>
      <c r="H189" s="19">
        <v>4</v>
      </c>
      <c r="Y189" s="8" t="s">
        <v>12</v>
      </c>
    </row>
    <row r="190" spans="1:25" ht="14.25" x14ac:dyDescent="0.2">
      <c r="B190" s="786" t="s">
        <v>1224</v>
      </c>
      <c r="C190" s="142">
        <v>1</v>
      </c>
      <c r="D190" s="802"/>
      <c r="E190" s="803"/>
      <c r="F190" s="640">
        <f>SUM(F191:F196)</f>
        <v>0</v>
      </c>
      <c r="G190" s="640">
        <f>SUM(G191:G196)</f>
        <v>0</v>
      </c>
      <c r="H190" s="640">
        <f>SUM(H191:H196)</f>
        <v>0</v>
      </c>
      <c r="Y190" s="8" t="s">
        <v>12</v>
      </c>
    </row>
    <row r="191" spans="1:25" ht="14.25" x14ac:dyDescent="0.2">
      <c r="B191" s="791" t="s">
        <v>60</v>
      </c>
      <c r="C191" s="142">
        <v>2</v>
      </c>
      <c r="D191" s="776"/>
      <c r="E191" s="777"/>
      <c r="F191" s="354">
        <f>F201</f>
        <v>0</v>
      </c>
      <c r="G191" s="354">
        <f>G201</f>
        <v>0</v>
      </c>
      <c r="H191" s="354">
        <f>H201</f>
        <v>0</v>
      </c>
      <c r="Y191" s="8" t="s">
        <v>12</v>
      </c>
    </row>
    <row r="192" spans="1:25" ht="14.25" x14ac:dyDescent="0.2">
      <c r="B192" s="791" t="s">
        <v>980</v>
      </c>
      <c r="C192" s="142">
        <v>3</v>
      </c>
      <c r="D192" s="776"/>
      <c r="E192" s="777"/>
      <c r="F192" s="354">
        <f>F228</f>
        <v>0</v>
      </c>
      <c r="G192" s="354">
        <f>G228</f>
        <v>0</v>
      </c>
      <c r="H192" s="354">
        <f>H228</f>
        <v>0</v>
      </c>
      <c r="Y192" s="8" t="s">
        <v>12</v>
      </c>
    </row>
    <row r="193" spans="2:25" ht="14.25" x14ac:dyDescent="0.2">
      <c r="B193" s="791" t="s">
        <v>63</v>
      </c>
      <c r="C193" s="142">
        <v>4</v>
      </c>
      <c r="D193" s="776"/>
      <c r="E193" s="777"/>
      <c r="F193" s="354">
        <f>F255</f>
        <v>0</v>
      </c>
      <c r="G193" s="354">
        <f>G255</f>
        <v>0</v>
      </c>
      <c r="H193" s="354">
        <f>H255</f>
        <v>0</v>
      </c>
      <c r="Y193" s="8" t="s">
        <v>12</v>
      </c>
    </row>
    <row r="194" spans="2:25" ht="14.25" x14ac:dyDescent="0.2">
      <c r="B194" s="791" t="s">
        <v>64</v>
      </c>
      <c r="C194" s="142">
        <v>5</v>
      </c>
      <c r="D194" s="776"/>
      <c r="E194" s="777"/>
      <c r="F194" s="354">
        <f>F282</f>
        <v>0</v>
      </c>
      <c r="G194" s="354">
        <f>G282</f>
        <v>0</v>
      </c>
      <c r="H194" s="354">
        <f>H282</f>
        <v>0</v>
      </c>
      <c r="Y194" s="8" t="s">
        <v>12</v>
      </c>
    </row>
    <row r="195" spans="2:25" ht="14.25" x14ac:dyDescent="0.2">
      <c r="B195" s="791" t="s">
        <v>70</v>
      </c>
      <c r="C195" s="142">
        <v>6</v>
      </c>
      <c r="D195" s="776"/>
      <c r="E195" s="777"/>
      <c r="F195" s="354">
        <f>F309</f>
        <v>0</v>
      </c>
      <c r="G195" s="354">
        <f>G309</f>
        <v>0</v>
      </c>
      <c r="H195" s="354">
        <f>H309</f>
        <v>0</v>
      </c>
      <c r="Y195" s="8" t="s">
        <v>12</v>
      </c>
    </row>
    <row r="196" spans="2:25" ht="14.25" x14ac:dyDescent="0.2">
      <c r="B196" s="792" t="s">
        <v>981</v>
      </c>
      <c r="C196" s="135">
        <v>7</v>
      </c>
      <c r="D196" s="779"/>
      <c r="E196" s="780"/>
      <c r="F196" s="709">
        <f>F336</f>
        <v>0</v>
      </c>
      <c r="G196" s="709">
        <f>G336</f>
        <v>0</v>
      </c>
      <c r="H196" s="709">
        <f>H336</f>
        <v>0</v>
      </c>
      <c r="Y196" s="8" t="s">
        <v>12</v>
      </c>
    </row>
    <row r="197" spans="2:25" ht="14.25" x14ac:dyDescent="0.2">
      <c r="Y197" s="8" t="s">
        <v>12</v>
      </c>
    </row>
    <row r="198" spans="2:25" ht="14.25" x14ac:dyDescent="0.2">
      <c r="B198" s="774" t="s">
        <v>1864</v>
      </c>
      <c r="C198" s="714"/>
      <c r="D198" s="781" t="s">
        <v>1218</v>
      </c>
      <c r="E198" s="6"/>
      <c r="F198" s="6"/>
      <c r="G198" s="782" t="s">
        <v>1219</v>
      </c>
      <c r="H198" s="783"/>
      <c r="I198" s="1402"/>
      <c r="Y198" s="8" t="s">
        <v>12</v>
      </c>
    </row>
    <row r="199" spans="2:25" ht="63.75" x14ac:dyDescent="0.2">
      <c r="B199" s="784" t="s">
        <v>60</v>
      </c>
      <c r="C199" s="785"/>
      <c r="D199" s="1554" t="s">
        <v>1220</v>
      </c>
      <c r="E199" s="1554" t="s">
        <v>1230</v>
      </c>
      <c r="F199" s="1554" t="s">
        <v>1185</v>
      </c>
      <c r="G199" s="1554" t="s">
        <v>972</v>
      </c>
      <c r="H199" s="1554" t="s">
        <v>971</v>
      </c>
      <c r="I199" s="1554" t="s">
        <v>1867</v>
      </c>
      <c r="Y199" s="8" t="s">
        <v>12</v>
      </c>
    </row>
    <row r="200" spans="2:25" ht="14.25" x14ac:dyDescent="0.2">
      <c r="B200" s="1068"/>
      <c r="C200" s="17">
        <v>410</v>
      </c>
      <c r="D200" s="59">
        <v>1</v>
      </c>
      <c r="E200" s="59">
        <v>2</v>
      </c>
      <c r="F200" s="59">
        <v>3</v>
      </c>
      <c r="G200" s="59" t="s">
        <v>1862</v>
      </c>
      <c r="H200" s="59" t="s">
        <v>1863</v>
      </c>
      <c r="I200" s="59">
        <v>6</v>
      </c>
      <c r="Y200" s="8" t="s">
        <v>12</v>
      </c>
    </row>
    <row r="201" spans="2:25" ht="14.25" x14ac:dyDescent="0.2">
      <c r="B201" s="1399" t="s">
        <v>1897</v>
      </c>
      <c r="C201" s="62"/>
      <c r="D201" s="178"/>
      <c r="E201" s="212"/>
      <c r="F201" s="219">
        <f>H201-G201</f>
        <v>0</v>
      </c>
      <c r="G201" s="1472">
        <f>SUM(G202,G206,G210,G214)</f>
        <v>0</v>
      </c>
      <c r="H201" s="1472">
        <f>SUM(H202,H206,H210,H214)</f>
        <v>0</v>
      </c>
      <c r="I201" s="439"/>
      <c r="Y201" s="8" t="s">
        <v>12</v>
      </c>
    </row>
    <row r="202" spans="2:25" ht="14.25" x14ac:dyDescent="0.2">
      <c r="B202" s="1352" t="s">
        <v>1868</v>
      </c>
      <c r="C202" s="62">
        <v>1</v>
      </c>
      <c r="D202" s="194"/>
      <c r="E202" s="374"/>
      <c r="F202" s="212"/>
      <c r="G202" s="1472">
        <f>SUM(G203:G205)</f>
        <v>0</v>
      </c>
      <c r="H202" s="1472">
        <f>SUM(H203:H205)</f>
        <v>0</v>
      </c>
      <c r="I202" s="124"/>
      <c r="Y202" s="8" t="s">
        <v>12</v>
      </c>
    </row>
    <row r="203" spans="2:25" ht="14.25" x14ac:dyDescent="0.2">
      <c r="B203" s="432" t="s">
        <v>2257</v>
      </c>
      <c r="C203" s="62">
        <v>2</v>
      </c>
      <c r="D203" s="95" t="s">
        <v>18</v>
      </c>
      <c r="E203" s="95" t="s">
        <v>18</v>
      </c>
      <c r="F203" s="95" t="s">
        <v>18</v>
      </c>
      <c r="G203" s="1243" t="str">
        <f>IF(OR(D203&lt;&gt;"-",E203&lt;&gt;"-",F203&lt;&gt;"-"),MAX(0,SUM(D203)-SUM(E203)-SUM(F203)),"-")</f>
        <v>-</v>
      </c>
      <c r="H203" s="1243" t="str">
        <f>IF(OR(D203&lt;&gt;"-",E203&lt;&gt;"-"),MAX(0,SUM(D203)-SUM(E203)),"-")</f>
        <v>-</v>
      </c>
      <c r="I203" s="84" t="s">
        <v>18</v>
      </c>
      <c r="Y203" s="8" t="s">
        <v>12</v>
      </c>
    </row>
    <row r="204" spans="2:25" ht="14.25" x14ac:dyDescent="0.2">
      <c r="B204" s="432" t="s">
        <v>2258</v>
      </c>
      <c r="C204" s="62">
        <v>3</v>
      </c>
      <c r="D204" s="84" t="s">
        <v>18</v>
      </c>
      <c r="E204" s="84" t="s">
        <v>18</v>
      </c>
      <c r="F204" s="84" t="s">
        <v>18</v>
      </c>
      <c r="G204" s="1470" t="str">
        <f>IF(OR(D204&lt;&gt;"-",E204&lt;&gt;"-",F204&lt;&gt;"-"),MAX(0,SUM(D204)-SUM(E204)-SUM(F204)),"-")</f>
        <v>-</v>
      </c>
      <c r="H204" s="1470" t="str">
        <f>IF(OR(D204&lt;&gt;"-",E204&lt;&gt;"-"),MAX(0,SUM(D204)-SUM(E204)),"-")</f>
        <v>-</v>
      </c>
      <c r="I204" s="84" t="s">
        <v>18</v>
      </c>
      <c r="Y204" s="8" t="s">
        <v>12</v>
      </c>
    </row>
    <row r="205" spans="2:25" ht="14.25" x14ac:dyDescent="0.2">
      <c r="B205" s="432" t="s">
        <v>2259</v>
      </c>
      <c r="C205" s="62">
        <v>4</v>
      </c>
      <c r="D205" s="86" t="s">
        <v>18</v>
      </c>
      <c r="E205" s="86" t="s">
        <v>18</v>
      </c>
      <c r="F205" s="86" t="s">
        <v>18</v>
      </c>
      <c r="G205" s="1471" t="str">
        <f>IF(OR(D205&lt;&gt;"-",E205&lt;&gt;"-",F205&lt;&gt;"-"),MAX(0,SUM(D205)-SUM(E205)-SUM(F205)),"-")</f>
        <v>-</v>
      </c>
      <c r="H205" s="1471" t="str">
        <f>IF(OR(D205&lt;&gt;"-",E205&lt;&gt;"-"),MAX(0,SUM(D205)-SUM(E205)),"-")</f>
        <v>-</v>
      </c>
      <c r="I205" s="86" t="s">
        <v>18</v>
      </c>
      <c r="Y205" s="8" t="s">
        <v>12</v>
      </c>
    </row>
    <row r="206" spans="2:25" ht="14.25" x14ac:dyDescent="0.2">
      <c r="B206" s="1352" t="s">
        <v>1865</v>
      </c>
      <c r="C206" s="62"/>
      <c r="D206" s="1473"/>
      <c r="E206" s="1099"/>
      <c r="F206" s="1099"/>
      <c r="G206" s="1472">
        <f>SUM(G207:G209)</f>
        <v>0</v>
      </c>
      <c r="H206" s="1472">
        <f>SUM(H207:H209)</f>
        <v>0</v>
      </c>
      <c r="I206" s="1401"/>
      <c r="Y206" s="8" t="s">
        <v>12</v>
      </c>
    </row>
    <row r="207" spans="2:25" ht="14.25" x14ac:dyDescent="0.2">
      <c r="B207" s="432" t="s">
        <v>2257</v>
      </c>
      <c r="C207" s="62">
        <v>5</v>
      </c>
      <c r="D207" s="95" t="s">
        <v>18</v>
      </c>
      <c r="E207" s="95" t="s">
        <v>18</v>
      </c>
      <c r="F207" s="95" t="s">
        <v>18</v>
      </c>
      <c r="G207" s="1243" t="str">
        <f>IF(OR(D207&lt;&gt;"-",E207&lt;&gt;"-",F207&lt;&gt;"-"),MAX(0,SUM(D207)-SUM(E207)-SUM(F207)),"-")</f>
        <v>-</v>
      </c>
      <c r="H207" s="1243" t="str">
        <f>IF(OR(D207&lt;&gt;"-",E207&lt;&gt;"-"),MAX(0,SUM(D207)-SUM(E207)),"-")</f>
        <v>-</v>
      </c>
      <c r="I207" s="95" t="s">
        <v>18</v>
      </c>
      <c r="Y207" s="8" t="s">
        <v>12</v>
      </c>
    </row>
    <row r="208" spans="2:25" ht="14.25" x14ac:dyDescent="0.2">
      <c r="B208" s="432" t="s">
        <v>2258</v>
      </c>
      <c r="C208" s="62">
        <v>6</v>
      </c>
      <c r="D208" s="84" t="s">
        <v>18</v>
      </c>
      <c r="E208" s="84" t="s">
        <v>18</v>
      </c>
      <c r="F208" s="84" t="s">
        <v>18</v>
      </c>
      <c r="G208" s="1470" t="str">
        <f>IF(OR(D208&lt;&gt;"-",E208&lt;&gt;"-",F208&lt;&gt;"-"),MAX(0,SUM(D208)-SUM(E208)-SUM(F208)),"-")</f>
        <v>-</v>
      </c>
      <c r="H208" s="1470" t="str">
        <f>IF(OR(D208&lt;&gt;"-",E208&lt;&gt;"-"),MAX(0,SUM(D208)-SUM(E208)),"-")</f>
        <v>-</v>
      </c>
      <c r="I208" s="84" t="s">
        <v>18</v>
      </c>
      <c r="Y208" s="8" t="s">
        <v>12</v>
      </c>
    </row>
    <row r="209" spans="2:25" ht="14.25" x14ac:dyDescent="0.2">
      <c r="B209" s="432" t="s">
        <v>2259</v>
      </c>
      <c r="C209" s="62">
        <v>7</v>
      </c>
      <c r="D209" s="86" t="s">
        <v>18</v>
      </c>
      <c r="E209" s="86" t="s">
        <v>18</v>
      </c>
      <c r="F209" s="86" t="s">
        <v>18</v>
      </c>
      <c r="G209" s="1471" t="str">
        <f>IF(OR(D209&lt;&gt;"-",E209&lt;&gt;"-",F209&lt;&gt;"-"),MAX(0,SUM(D209)-SUM(E209)-SUM(F209)),"-")</f>
        <v>-</v>
      </c>
      <c r="H209" s="1471" t="str">
        <f>IF(OR(D209&lt;&gt;"-",E209&lt;&gt;"-"),MAX(0,SUM(D209)-SUM(E209)),"-")</f>
        <v>-</v>
      </c>
      <c r="I209" s="86" t="s">
        <v>18</v>
      </c>
      <c r="Y209" s="8" t="s">
        <v>12</v>
      </c>
    </row>
    <row r="210" spans="2:25" ht="14.25" x14ac:dyDescent="0.2">
      <c r="B210" s="1352" t="s">
        <v>1869</v>
      </c>
      <c r="C210" s="62">
        <v>8</v>
      </c>
      <c r="D210" s="178"/>
      <c r="E210" s="212"/>
      <c r="F210" s="212"/>
      <c r="G210" s="1472">
        <f>SUM(G211:G213)</f>
        <v>0</v>
      </c>
      <c r="H210" s="1472">
        <f>SUM(H211:H213)</f>
        <v>0</v>
      </c>
      <c r="I210" s="123"/>
      <c r="Y210" s="8" t="s">
        <v>12</v>
      </c>
    </row>
    <row r="211" spans="2:25" ht="14.25" x14ac:dyDescent="0.2">
      <c r="B211" s="432" t="s">
        <v>2257</v>
      </c>
      <c r="C211" s="62">
        <v>9</v>
      </c>
      <c r="D211" s="95" t="s">
        <v>18</v>
      </c>
      <c r="E211" s="95" t="s">
        <v>18</v>
      </c>
      <c r="F211" s="95" t="s">
        <v>18</v>
      </c>
      <c r="G211" s="1243" t="str">
        <f>IF(OR(D211&lt;&gt;"-",E211&lt;&gt;"-",F211&lt;&gt;"-"),MAX(0,SUM(D211)-SUM(E211)-SUM(F211)),"-")</f>
        <v>-</v>
      </c>
      <c r="H211" s="1243" t="str">
        <f>IF(OR(D211&lt;&gt;"-",E211&lt;&gt;"-"),MAX(0,SUM(D211)-SUM(E211)),"-")</f>
        <v>-</v>
      </c>
      <c r="I211" s="95" t="s">
        <v>18</v>
      </c>
      <c r="Y211" s="8" t="s">
        <v>12</v>
      </c>
    </row>
    <row r="212" spans="2:25" ht="14.25" x14ac:dyDescent="0.2">
      <c r="B212" s="432" t="s">
        <v>2258</v>
      </c>
      <c r="C212" s="62">
        <v>11</v>
      </c>
      <c r="D212" s="84" t="s">
        <v>18</v>
      </c>
      <c r="E212" s="84" t="s">
        <v>18</v>
      </c>
      <c r="F212" s="84" t="s">
        <v>18</v>
      </c>
      <c r="G212" s="1470" t="str">
        <f>IF(OR(D212&lt;&gt;"-",E212&lt;&gt;"-",F212&lt;&gt;"-"),MAX(0,SUM(D212)-SUM(E212)-SUM(F212)),"-")</f>
        <v>-</v>
      </c>
      <c r="H212" s="1470" t="str">
        <f>IF(OR(D212&lt;&gt;"-",E212&lt;&gt;"-"),MAX(0,SUM(D212)-SUM(E212)),"-")</f>
        <v>-</v>
      </c>
      <c r="I212" s="84" t="s">
        <v>18</v>
      </c>
      <c r="Y212" s="8" t="s">
        <v>12</v>
      </c>
    </row>
    <row r="213" spans="2:25" ht="14.25" x14ac:dyDescent="0.2">
      <c r="B213" s="432" t="s">
        <v>2259</v>
      </c>
      <c r="C213" s="62">
        <v>13</v>
      </c>
      <c r="D213" s="86" t="s">
        <v>18</v>
      </c>
      <c r="E213" s="86" t="s">
        <v>18</v>
      </c>
      <c r="F213" s="86" t="s">
        <v>18</v>
      </c>
      <c r="G213" s="1471" t="str">
        <f>IF(OR(D213&lt;&gt;"-",E213&lt;&gt;"-",F213&lt;&gt;"-"),MAX(0,SUM(D213)-SUM(E213)-SUM(F213)),"-")</f>
        <v>-</v>
      </c>
      <c r="H213" s="1471" t="str">
        <f>IF(OR(D213&lt;&gt;"-",E213&lt;&gt;"-"),MAX(0,SUM(D213)-SUM(E213)),"-")</f>
        <v>-</v>
      </c>
      <c r="I213" s="86" t="s">
        <v>18</v>
      </c>
      <c r="Y213" s="8" t="s">
        <v>12</v>
      </c>
    </row>
    <row r="214" spans="2:25" ht="14.25" x14ac:dyDescent="0.2">
      <c r="B214" s="1352" t="s">
        <v>1866</v>
      </c>
      <c r="C214" s="62">
        <v>15</v>
      </c>
      <c r="D214" s="178"/>
      <c r="E214" s="212"/>
      <c r="F214" s="212"/>
      <c r="G214" s="1472">
        <f>SUM(G215:G217)</f>
        <v>0</v>
      </c>
      <c r="H214" s="1472">
        <f>SUM(H215:H217)</f>
        <v>0</v>
      </c>
      <c r="I214" s="123"/>
      <c r="Y214" s="8" t="s">
        <v>12</v>
      </c>
    </row>
    <row r="215" spans="2:25" ht="14.25" x14ac:dyDescent="0.2">
      <c r="B215" s="432" t="s">
        <v>2257</v>
      </c>
      <c r="C215" s="62">
        <v>16</v>
      </c>
      <c r="D215" s="95" t="s">
        <v>18</v>
      </c>
      <c r="E215" s="1243">
        <f t="shared" ref="E215:F217" si="7">MIN(E218,E221)</f>
        <v>0</v>
      </c>
      <c r="F215" s="1243">
        <f t="shared" si="7"/>
        <v>0</v>
      </c>
      <c r="G215" s="1243">
        <f t="shared" ref="G215:G223" si="8">IF(OR(D215&lt;&gt;"-",E215&lt;&gt;"-",F215&lt;&gt;"-"),MAX(0,SUM(D215)-SUM(E215)-SUM(F215)),"-")</f>
        <v>0</v>
      </c>
      <c r="H215" s="1243">
        <f t="shared" ref="H215:H223" si="9">IF(OR(D215&lt;&gt;"-",E215&lt;&gt;"-"),MAX(0,SUM(D215)-SUM(E215)),"-")</f>
        <v>0</v>
      </c>
      <c r="I215" s="95" t="s">
        <v>18</v>
      </c>
      <c r="Y215" s="8" t="s">
        <v>12</v>
      </c>
    </row>
    <row r="216" spans="2:25" ht="14.25" x14ac:dyDescent="0.2">
      <c r="B216" s="432" t="s">
        <v>2258</v>
      </c>
      <c r="C216" s="62">
        <v>18</v>
      </c>
      <c r="D216" s="84" t="s">
        <v>18</v>
      </c>
      <c r="E216" s="1470">
        <f t="shared" si="7"/>
        <v>0</v>
      </c>
      <c r="F216" s="1470">
        <f t="shared" si="7"/>
        <v>0</v>
      </c>
      <c r="G216" s="1470">
        <f t="shared" si="8"/>
        <v>0</v>
      </c>
      <c r="H216" s="1470">
        <f t="shared" si="9"/>
        <v>0</v>
      </c>
      <c r="I216" s="84" t="s">
        <v>18</v>
      </c>
      <c r="Y216" s="8" t="s">
        <v>12</v>
      </c>
    </row>
    <row r="217" spans="2:25" ht="14.25" x14ac:dyDescent="0.2">
      <c r="B217" s="432" t="s">
        <v>2259</v>
      </c>
      <c r="C217" s="62">
        <v>21</v>
      </c>
      <c r="D217" s="86" t="s">
        <v>18</v>
      </c>
      <c r="E217" s="1471">
        <f t="shared" si="7"/>
        <v>0</v>
      </c>
      <c r="F217" s="1471">
        <f t="shared" si="7"/>
        <v>0</v>
      </c>
      <c r="G217" s="1471">
        <f t="shared" si="8"/>
        <v>0</v>
      </c>
      <c r="H217" s="1471">
        <f t="shared" si="9"/>
        <v>0</v>
      </c>
      <c r="I217" s="86" t="s">
        <v>18</v>
      </c>
      <c r="Y217" s="8" t="s">
        <v>12</v>
      </c>
    </row>
    <row r="218" spans="2:25" ht="14.25" x14ac:dyDescent="0.2">
      <c r="B218" s="280" t="s">
        <v>2260</v>
      </c>
      <c r="C218" s="62">
        <v>16</v>
      </c>
      <c r="D218" s="1243" t="str">
        <f>D215</f>
        <v>-</v>
      </c>
      <c r="E218" s="95" t="s">
        <v>18</v>
      </c>
      <c r="F218" s="95" t="s">
        <v>18</v>
      </c>
      <c r="G218" s="1243" t="str">
        <f t="shared" si="8"/>
        <v>-</v>
      </c>
      <c r="H218" s="1243" t="str">
        <f t="shared" si="9"/>
        <v>-</v>
      </c>
      <c r="I218" s="263"/>
      <c r="Y218" s="8" t="s">
        <v>12</v>
      </c>
    </row>
    <row r="219" spans="2:25" ht="14.25" x14ac:dyDescent="0.2">
      <c r="B219" s="280" t="s">
        <v>2258</v>
      </c>
      <c r="C219" s="62">
        <v>18</v>
      </c>
      <c r="D219" s="1470" t="str">
        <f>D216</f>
        <v>-</v>
      </c>
      <c r="E219" s="84" t="s">
        <v>18</v>
      </c>
      <c r="F219" s="84" t="s">
        <v>18</v>
      </c>
      <c r="G219" s="1470" t="str">
        <f t="shared" si="8"/>
        <v>-</v>
      </c>
      <c r="H219" s="1470" t="str">
        <f t="shared" si="9"/>
        <v>-</v>
      </c>
      <c r="I219" s="78"/>
      <c r="Y219" s="8" t="s">
        <v>12</v>
      </c>
    </row>
    <row r="220" spans="2:25" ht="14.25" x14ac:dyDescent="0.2">
      <c r="B220" s="280" t="s">
        <v>2259</v>
      </c>
      <c r="C220" s="62">
        <v>21</v>
      </c>
      <c r="D220" s="1471" t="str">
        <f>D217</f>
        <v>-</v>
      </c>
      <c r="E220" s="86" t="s">
        <v>18</v>
      </c>
      <c r="F220" s="86" t="s">
        <v>18</v>
      </c>
      <c r="G220" s="1471" t="str">
        <f t="shared" si="8"/>
        <v>-</v>
      </c>
      <c r="H220" s="1471" t="str">
        <f t="shared" si="9"/>
        <v>-</v>
      </c>
      <c r="I220" s="78"/>
      <c r="Y220" s="8" t="s">
        <v>12</v>
      </c>
    </row>
    <row r="221" spans="2:25" ht="14.25" x14ac:dyDescent="0.2">
      <c r="B221" s="280" t="s">
        <v>2261</v>
      </c>
      <c r="C221" s="62">
        <v>16</v>
      </c>
      <c r="D221" s="1243" t="str">
        <f>D215</f>
        <v>-</v>
      </c>
      <c r="E221" s="95" t="s">
        <v>18</v>
      </c>
      <c r="F221" s="95" t="s">
        <v>18</v>
      </c>
      <c r="G221" s="1243" t="str">
        <f t="shared" si="8"/>
        <v>-</v>
      </c>
      <c r="H221" s="1243" t="str">
        <f t="shared" si="9"/>
        <v>-</v>
      </c>
      <c r="I221" s="78"/>
      <c r="Y221" s="8" t="s">
        <v>12</v>
      </c>
    </row>
    <row r="222" spans="2:25" ht="14.25" x14ac:dyDescent="0.2">
      <c r="B222" s="280" t="s">
        <v>2258</v>
      </c>
      <c r="C222" s="62">
        <v>18</v>
      </c>
      <c r="D222" s="1470" t="str">
        <f>D216</f>
        <v>-</v>
      </c>
      <c r="E222" s="84" t="s">
        <v>18</v>
      </c>
      <c r="F222" s="84" t="s">
        <v>18</v>
      </c>
      <c r="G222" s="1470" t="str">
        <f t="shared" si="8"/>
        <v>-</v>
      </c>
      <c r="H222" s="1470" t="str">
        <f t="shared" si="9"/>
        <v>-</v>
      </c>
      <c r="I222" s="78"/>
      <c r="Y222" s="8" t="s">
        <v>12</v>
      </c>
    </row>
    <row r="223" spans="2:25" ht="14.25" x14ac:dyDescent="0.2">
      <c r="B223" s="283" t="s">
        <v>2259</v>
      </c>
      <c r="C223" s="284">
        <v>21</v>
      </c>
      <c r="D223" s="1471" t="str">
        <f>D217</f>
        <v>-</v>
      </c>
      <c r="E223" s="86" t="s">
        <v>18</v>
      </c>
      <c r="F223" s="86" t="s">
        <v>18</v>
      </c>
      <c r="G223" s="1471" t="str">
        <f t="shared" si="8"/>
        <v>-</v>
      </c>
      <c r="H223" s="1471" t="str">
        <f t="shared" si="9"/>
        <v>-</v>
      </c>
      <c r="I223" s="269"/>
      <c r="Y223" s="8" t="s">
        <v>12</v>
      </c>
    </row>
    <row r="224" spans="2:25" ht="14.25" x14ac:dyDescent="0.2">
      <c r="Y224" s="8" t="s">
        <v>12</v>
      </c>
    </row>
    <row r="225" spans="2:25" ht="14.25" x14ac:dyDescent="0.2">
      <c r="B225" s="774" t="s">
        <v>1864</v>
      </c>
      <c r="C225" s="714"/>
      <c r="D225" s="781" t="s">
        <v>1218</v>
      </c>
      <c r="E225" s="6"/>
      <c r="F225" s="6"/>
      <c r="G225" s="782" t="s">
        <v>1219</v>
      </c>
      <c r="H225" s="783"/>
      <c r="I225" s="1402"/>
      <c r="Y225" s="8" t="s">
        <v>12</v>
      </c>
    </row>
    <row r="226" spans="2:25" ht="63.75" x14ac:dyDescent="0.2">
      <c r="B226" s="784" t="s">
        <v>980</v>
      </c>
      <c r="C226" s="785"/>
      <c r="D226" s="1554" t="s">
        <v>1220</v>
      </c>
      <c r="E226" s="1554" t="s">
        <v>1230</v>
      </c>
      <c r="F226" s="1554" t="s">
        <v>1185</v>
      </c>
      <c r="G226" s="1554" t="s">
        <v>972</v>
      </c>
      <c r="H226" s="1554" t="s">
        <v>971</v>
      </c>
      <c r="I226" s="1554" t="s">
        <v>1867</v>
      </c>
      <c r="Y226" s="8" t="s">
        <v>12</v>
      </c>
    </row>
    <row r="227" spans="2:25" ht="14.25" x14ac:dyDescent="0.2">
      <c r="B227" s="1068"/>
      <c r="C227" s="17">
        <v>411</v>
      </c>
      <c r="D227" s="59">
        <v>1</v>
      </c>
      <c r="E227" s="59">
        <v>2</v>
      </c>
      <c r="F227" s="59">
        <v>3</v>
      </c>
      <c r="G227" s="59" t="s">
        <v>1862</v>
      </c>
      <c r="H227" s="59" t="s">
        <v>1863</v>
      </c>
      <c r="I227" s="59">
        <v>6</v>
      </c>
      <c r="Y227" s="8" t="s">
        <v>12</v>
      </c>
    </row>
    <row r="228" spans="2:25" ht="14.25" x14ac:dyDescent="0.2">
      <c r="B228" s="1399" t="s">
        <v>1897</v>
      </c>
      <c r="C228" s="62"/>
      <c r="D228" s="178"/>
      <c r="E228" s="212"/>
      <c r="F228" s="219">
        <f>H228-G228</f>
        <v>0</v>
      </c>
      <c r="G228" s="1472">
        <f>SUM(G229,G233,G237,G241)</f>
        <v>0</v>
      </c>
      <c r="H228" s="1472">
        <f>SUM(H229,H233,H237,H241)</f>
        <v>0</v>
      </c>
      <c r="I228" s="439"/>
      <c r="Y228" s="8" t="s">
        <v>12</v>
      </c>
    </row>
    <row r="229" spans="2:25" ht="14.25" x14ac:dyDescent="0.2">
      <c r="B229" s="1352" t="s">
        <v>1868</v>
      </c>
      <c r="C229" s="62">
        <v>1</v>
      </c>
      <c r="D229" s="194"/>
      <c r="E229" s="374"/>
      <c r="F229" s="212"/>
      <c r="G229" s="1472">
        <f>SUM(G230:G232)</f>
        <v>0</v>
      </c>
      <c r="H229" s="1472">
        <f>SUM(H230:H232)</f>
        <v>0</v>
      </c>
      <c r="I229" s="124"/>
      <c r="Y229" s="8" t="s">
        <v>12</v>
      </c>
    </row>
    <row r="230" spans="2:25" ht="14.25" x14ac:dyDescent="0.2">
      <c r="B230" s="432" t="s">
        <v>2257</v>
      </c>
      <c r="C230" s="62">
        <v>2</v>
      </c>
      <c r="D230" s="95" t="s">
        <v>18</v>
      </c>
      <c r="E230" s="95" t="s">
        <v>18</v>
      </c>
      <c r="F230" s="95" t="s">
        <v>18</v>
      </c>
      <c r="G230" s="1243" t="str">
        <f>IF(OR(D230&lt;&gt;"-",E230&lt;&gt;"-",F230&lt;&gt;"-"),MAX(0,SUM(D230)-SUM(E230)-SUM(F230)),"-")</f>
        <v>-</v>
      </c>
      <c r="H230" s="1243" t="str">
        <f>IF(OR(D230&lt;&gt;"-",E230&lt;&gt;"-"),MAX(0,SUM(D230)-SUM(E230)),"-")</f>
        <v>-</v>
      </c>
      <c r="I230" s="84" t="s">
        <v>18</v>
      </c>
      <c r="Y230" s="8" t="s">
        <v>12</v>
      </c>
    </row>
    <row r="231" spans="2:25" ht="14.25" x14ac:dyDescent="0.2">
      <c r="B231" s="432" t="s">
        <v>2258</v>
      </c>
      <c r="C231" s="62">
        <v>3</v>
      </c>
      <c r="D231" s="84" t="s">
        <v>18</v>
      </c>
      <c r="E231" s="84" t="s">
        <v>18</v>
      </c>
      <c r="F231" s="84" t="s">
        <v>18</v>
      </c>
      <c r="G231" s="1470" t="str">
        <f>IF(OR(D231&lt;&gt;"-",E231&lt;&gt;"-",F231&lt;&gt;"-"),MAX(0,SUM(D231)-SUM(E231)-SUM(F231)),"-")</f>
        <v>-</v>
      </c>
      <c r="H231" s="1470" t="str">
        <f>IF(OR(D231&lt;&gt;"-",E231&lt;&gt;"-"),MAX(0,SUM(D231)-SUM(E231)),"-")</f>
        <v>-</v>
      </c>
      <c r="I231" s="84" t="s">
        <v>18</v>
      </c>
      <c r="Y231" s="8" t="s">
        <v>12</v>
      </c>
    </row>
    <row r="232" spans="2:25" ht="14.25" x14ac:dyDescent="0.2">
      <c r="B232" s="432" t="s">
        <v>2259</v>
      </c>
      <c r="C232" s="62">
        <v>4</v>
      </c>
      <c r="D232" s="86" t="s">
        <v>18</v>
      </c>
      <c r="E232" s="86" t="s">
        <v>18</v>
      </c>
      <c r="F232" s="86" t="s">
        <v>18</v>
      </c>
      <c r="G232" s="1471" t="str">
        <f>IF(OR(D232&lt;&gt;"-",E232&lt;&gt;"-",F232&lt;&gt;"-"),MAX(0,SUM(D232)-SUM(E232)-SUM(F232)),"-")</f>
        <v>-</v>
      </c>
      <c r="H232" s="1471" t="str">
        <f>IF(OR(D232&lt;&gt;"-",E232&lt;&gt;"-"),MAX(0,SUM(D232)-SUM(E232)),"-")</f>
        <v>-</v>
      </c>
      <c r="I232" s="86" t="s">
        <v>18</v>
      </c>
      <c r="Y232" s="8" t="s">
        <v>12</v>
      </c>
    </row>
    <row r="233" spans="2:25" ht="14.25" x14ac:dyDescent="0.2">
      <c r="B233" s="1352" t="s">
        <v>1865</v>
      </c>
      <c r="C233" s="62"/>
      <c r="D233" s="1473"/>
      <c r="E233" s="1099"/>
      <c r="F233" s="1099"/>
      <c r="G233" s="1472">
        <f>SUM(G234:G236)</f>
        <v>0</v>
      </c>
      <c r="H233" s="1472">
        <f>SUM(H234:H236)</f>
        <v>0</v>
      </c>
      <c r="I233" s="1401"/>
      <c r="Y233" s="8" t="s">
        <v>12</v>
      </c>
    </row>
    <row r="234" spans="2:25" ht="14.25" x14ac:dyDescent="0.2">
      <c r="B234" s="432" t="s">
        <v>2257</v>
      </c>
      <c r="C234" s="62">
        <v>5</v>
      </c>
      <c r="D234" s="95" t="s">
        <v>18</v>
      </c>
      <c r="E234" s="95" t="s">
        <v>18</v>
      </c>
      <c r="F234" s="95" t="s">
        <v>18</v>
      </c>
      <c r="G234" s="1243" t="str">
        <f>IF(OR(D234&lt;&gt;"-",E234&lt;&gt;"-",F234&lt;&gt;"-"),MAX(0,SUM(D234)-SUM(E234)-SUM(F234)),"-")</f>
        <v>-</v>
      </c>
      <c r="H234" s="1243" t="str">
        <f>IF(OR(D234&lt;&gt;"-",E234&lt;&gt;"-"),MAX(0,SUM(D234)-SUM(E234)),"-")</f>
        <v>-</v>
      </c>
      <c r="I234" s="95" t="s">
        <v>18</v>
      </c>
      <c r="Y234" s="8" t="s">
        <v>12</v>
      </c>
    </row>
    <row r="235" spans="2:25" ht="14.25" x14ac:dyDescent="0.2">
      <c r="B235" s="432" t="s">
        <v>2258</v>
      </c>
      <c r="C235" s="62">
        <v>6</v>
      </c>
      <c r="D235" s="84" t="s">
        <v>18</v>
      </c>
      <c r="E235" s="84" t="s">
        <v>18</v>
      </c>
      <c r="F235" s="84" t="s">
        <v>18</v>
      </c>
      <c r="G235" s="1470" t="str">
        <f>IF(OR(D235&lt;&gt;"-",E235&lt;&gt;"-",F235&lt;&gt;"-"),MAX(0,SUM(D235)-SUM(E235)-SUM(F235)),"-")</f>
        <v>-</v>
      </c>
      <c r="H235" s="1470" t="str">
        <f>IF(OR(D235&lt;&gt;"-",E235&lt;&gt;"-"),MAX(0,SUM(D235)-SUM(E235)),"-")</f>
        <v>-</v>
      </c>
      <c r="I235" s="84" t="s">
        <v>18</v>
      </c>
      <c r="Y235" s="8" t="s">
        <v>12</v>
      </c>
    </row>
    <row r="236" spans="2:25" ht="14.25" x14ac:dyDescent="0.2">
      <c r="B236" s="432" t="s">
        <v>2259</v>
      </c>
      <c r="C236" s="62">
        <v>7</v>
      </c>
      <c r="D236" s="86" t="s">
        <v>18</v>
      </c>
      <c r="E236" s="86" t="s">
        <v>18</v>
      </c>
      <c r="F236" s="86" t="s">
        <v>18</v>
      </c>
      <c r="G236" s="1471" t="str">
        <f>IF(OR(D236&lt;&gt;"-",E236&lt;&gt;"-",F236&lt;&gt;"-"),MAX(0,SUM(D236)-SUM(E236)-SUM(F236)),"-")</f>
        <v>-</v>
      </c>
      <c r="H236" s="1471" t="str">
        <f>IF(OR(D236&lt;&gt;"-",E236&lt;&gt;"-"),MAX(0,SUM(D236)-SUM(E236)),"-")</f>
        <v>-</v>
      </c>
      <c r="I236" s="86" t="s">
        <v>18</v>
      </c>
      <c r="Y236" s="8" t="s">
        <v>12</v>
      </c>
    </row>
    <row r="237" spans="2:25" ht="14.25" x14ac:dyDescent="0.2">
      <c r="B237" s="1352" t="s">
        <v>1869</v>
      </c>
      <c r="C237" s="62">
        <v>8</v>
      </c>
      <c r="D237" s="178"/>
      <c r="E237" s="212"/>
      <c r="F237" s="212"/>
      <c r="G237" s="1472">
        <f>SUM(G238:G240)</f>
        <v>0</v>
      </c>
      <c r="H237" s="1472">
        <f>SUM(H238:H240)</f>
        <v>0</v>
      </c>
      <c r="I237" s="123"/>
      <c r="Y237" s="8" t="s">
        <v>12</v>
      </c>
    </row>
    <row r="238" spans="2:25" ht="14.25" x14ac:dyDescent="0.2">
      <c r="B238" s="432" t="s">
        <v>2257</v>
      </c>
      <c r="C238" s="62">
        <v>9</v>
      </c>
      <c r="D238" s="95" t="s">
        <v>18</v>
      </c>
      <c r="E238" s="95" t="s">
        <v>18</v>
      </c>
      <c r="F238" s="95" t="s">
        <v>18</v>
      </c>
      <c r="G238" s="1243" t="str">
        <f>IF(OR(D238&lt;&gt;"-",E238&lt;&gt;"-",F238&lt;&gt;"-"),MAX(0,SUM(D238)-SUM(E238)-SUM(F238)),"-")</f>
        <v>-</v>
      </c>
      <c r="H238" s="1243" t="str">
        <f>IF(OR(D238&lt;&gt;"-",E238&lt;&gt;"-"),MAX(0,SUM(D238)-SUM(E238)),"-")</f>
        <v>-</v>
      </c>
      <c r="I238" s="95" t="s">
        <v>18</v>
      </c>
      <c r="Y238" s="8" t="s">
        <v>12</v>
      </c>
    </row>
    <row r="239" spans="2:25" ht="14.25" x14ac:dyDescent="0.2">
      <c r="B239" s="432" t="s">
        <v>2258</v>
      </c>
      <c r="C239" s="62">
        <v>11</v>
      </c>
      <c r="D239" s="84" t="s">
        <v>18</v>
      </c>
      <c r="E239" s="84" t="s">
        <v>18</v>
      </c>
      <c r="F239" s="84" t="s">
        <v>18</v>
      </c>
      <c r="G239" s="1470" t="str">
        <f>IF(OR(D239&lt;&gt;"-",E239&lt;&gt;"-",F239&lt;&gt;"-"),MAX(0,SUM(D239)-SUM(E239)-SUM(F239)),"-")</f>
        <v>-</v>
      </c>
      <c r="H239" s="1470" t="str">
        <f>IF(OR(D239&lt;&gt;"-",E239&lt;&gt;"-"),MAX(0,SUM(D239)-SUM(E239)),"-")</f>
        <v>-</v>
      </c>
      <c r="I239" s="84" t="s">
        <v>18</v>
      </c>
      <c r="Y239" s="8" t="s">
        <v>12</v>
      </c>
    </row>
    <row r="240" spans="2:25" ht="14.25" x14ac:dyDescent="0.2">
      <c r="B240" s="432" t="s">
        <v>2259</v>
      </c>
      <c r="C240" s="62">
        <v>13</v>
      </c>
      <c r="D240" s="86" t="s">
        <v>18</v>
      </c>
      <c r="E240" s="86" t="s">
        <v>18</v>
      </c>
      <c r="F240" s="86" t="s">
        <v>18</v>
      </c>
      <c r="G240" s="1471" t="str">
        <f>IF(OR(D240&lt;&gt;"-",E240&lt;&gt;"-",F240&lt;&gt;"-"),MAX(0,SUM(D240)-SUM(E240)-SUM(F240)),"-")</f>
        <v>-</v>
      </c>
      <c r="H240" s="1471" t="str">
        <f>IF(OR(D240&lt;&gt;"-",E240&lt;&gt;"-"),MAX(0,SUM(D240)-SUM(E240)),"-")</f>
        <v>-</v>
      </c>
      <c r="I240" s="86" t="s">
        <v>18</v>
      </c>
      <c r="Y240" s="8" t="s">
        <v>12</v>
      </c>
    </row>
    <row r="241" spans="2:25" ht="14.25" x14ac:dyDescent="0.2">
      <c r="B241" s="1352" t="s">
        <v>1866</v>
      </c>
      <c r="C241" s="62">
        <v>15</v>
      </c>
      <c r="D241" s="178"/>
      <c r="E241" s="212"/>
      <c r="F241" s="212"/>
      <c r="G241" s="1472">
        <f>SUM(G242:G244)</f>
        <v>0</v>
      </c>
      <c r="H241" s="1472">
        <f>SUM(H242:H244)</f>
        <v>0</v>
      </c>
      <c r="I241" s="123"/>
      <c r="Y241" s="8" t="s">
        <v>12</v>
      </c>
    </row>
    <row r="242" spans="2:25" ht="14.25" x14ac:dyDescent="0.2">
      <c r="B242" s="432" t="s">
        <v>2257</v>
      </c>
      <c r="C242" s="62">
        <v>16</v>
      </c>
      <c r="D242" s="95" t="s">
        <v>18</v>
      </c>
      <c r="E242" s="1243">
        <f t="shared" ref="E242:F244" si="10">MIN(E245,E248)</f>
        <v>0</v>
      </c>
      <c r="F242" s="1243">
        <f t="shared" si="10"/>
        <v>0</v>
      </c>
      <c r="G242" s="1243">
        <f t="shared" ref="G242:G250" si="11">IF(OR(D242&lt;&gt;"-",E242&lt;&gt;"-",F242&lt;&gt;"-"),MAX(0,SUM(D242)-SUM(E242)-SUM(F242)),"-")</f>
        <v>0</v>
      </c>
      <c r="H242" s="1243">
        <f t="shared" ref="H242:H250" si="12">IF(OR(D242&lt;&gt;"-",E242&lt;&gt;"-"),MAX(0,SUM(D242)-SUM(E242)),"-")</f>
        <v>0</v>
      </c>
      <c r="I242" s="95" t="s">
        <v>18</v>
      </c>
      <c r="Y242" s="8" t="s">
        <v>12</v>
      </c>
    </row>
    <row r="243" spans="2:25" ht="14.25" x14ac:dyDescent="0.2">
      <c r="B243" s="432" t="s">
        <v>2258</v>
      </c>
      <c r="C243" s="62">
        <v>18</v>
      </c>
      <c r="D243" s="84" t="s">
        <v>18</v>
      </c>
      <c r="E243" s="1470">
        <f t="shared" si="10"/>
        <v>0</v>
      </c>
      <c r="F243" s="1470">
        <f t="shared" si="10"/>
        <v>0</v>
      </c>
      <c r="G243" s="1470">
        <f t="shared" si="11"/>
        <v>0</v>
      </c>
      <c r="H243" s="1470">
        <f t="shared" si="12"/>
        <v>0</v>
      </c>
      <c r="I243" s="84" t="s">
        <v>18</v>
      </c>
      <c r="Y243" s="8" t="s">
        <v>12</v>
      </c>
    </row>
    <row r="244" spans="2:25" ht="14.25" x14ac:dyDescent="0.2">
      <c r="B244" s="432" t="s">
        <v>2259</v>
      </c>
      <c r="C244" s="62">
        <v>21</v>
      </c>
      <c r="D244" s="86" t="s">
        <v>18</v>
      </c>
      <c r="E244" s="1471">
        <f t="shared" si="10"/>
        <v>0</v>
      </c>
      <c r="F244" s="1471">
        <f t="shared" si="10"/>
        <v>0</v>
      </c>
      <c r="G244" s="1471">
        <f t="shared" si="11"/>
        <v>0</v>
      </c>
      <c r="H244" s="1471">
        <f t="shared" si="12"/>
        <v>0</v>
      </c>
      <c r="I244" s="86" t="s">
        <v>18</v>
      </c>
      <c r="Y244" s="8" t="s">
        <v>12</v>
      </c>
    </row>
    <row r="245" spans="2:25" ht="14.25" x14ac:dyDescent="0.2">
      <c r="B245" s="280" t="s">
        <v>2260</v>
      </c>
      <c r="C245" s="62">
        <v>16</v>
      </c>
      <c r="D245" s="1243" t="str">
        <f>D242</f>
        <v>-</v>
      </c>
      <c r="E245" s="95" t="s">
        <v>18</v>
      </c>
      <c r="F245" s="95" t="s">
        <v>18</v>
      </c>
      <c r="G245" s="1243" t="str">
        <f t="shared" si="11"/>
        <v>-</v>
      </c>
      <c r="H245" s="1243" t="str">
        <f t="shared" si="12"/>
        <v>-</v>
      </c>
      <c r="I245" s="263"/>
      <c r="Y245" s="8" t="s">
        <v>12</v>
      </c>
    </row>
    <row r="246" spans="2:25" ht="14.25" x14ac:dyDescent="0.2">
      <c r="B246" s="280" t="s">
        <v>2258</v>
      </c>
      <c r="C246" s="62">
        <v>18</v>
      </c>
      <c r="D246" s="1470" t="str">
        <f>D243</f>
        <v>-</v>
      </c>
      <c r="E246" s="84" t="s">
        <v>18</v>
      </c>
      <c r="F246" s="84" t="s">
        <v>18</v>
      </c>
      <c r="G246" s="1470" t="str">
        <f t="shared" si="11"/>
        <v>-</v>
      </c>
      <c r="H246" s="1470" t="str">
        <f t="shared" si="12"/>
        <v>-</v>
      </c>
      <c r="I246" s="78"/>
      <c r="Y246" s="8" t="s">
        <v>12</v>
      </c>
    </row>
    <row r="247" spans="2:25" ht="14.25" x14ac:dyDescent="0.2">
      <c r="B247" s="280" t="s">
        <v>2259</v>
      </c>
      <c r="C247" s="62">
        <v>21</v>
      </c>
      <c r="D247" s="1471" t="str">
        <f>D244</f>
        <v>-</v>
      </c>
      <c r="E247" s="86" t="s">
        <v>18</v>
      </c>
      <c r="F247" s="86" t="s">
        <v>18</v>
      </c>
      <c r="G247" s="1471" t="str">
        <f t="shared" si="11"/>
        <v>-</v>
      </c>
      <c r="H247" s="1471" t="str">
        <f t="shared" si="12"/>
        <v>-</v>
      </c>
      <c r="I247" s="78"/>
      <c r="Y247" s="8" t="s">
        <v>12</v>
      </c>
    </row>
    <row r="248" spans="2:25" ht="14.25" x14ac:dyDescent="0.2">
      <c r="B248" s="280" t="s">
        <v>2261</v>
      </c>
      <c r="C248" s="62">
        <v>16</v>
      </c>
      <c r="D248" s="1243" t="str">
        <f>D242</f>
        <v>-</v>
      </c>
      <c r="E248" s="95" t="s">
        <v>18</v>
      </c>
      <c r="F248" s="95" t="s">
        <v>18</v>
      </c>
      <c r="G248" s="1243" t="str">
        <f t="shared" si="11"/>
        <v>-</v>
      </c>
      <c r="H248" s="1243" t="str">
        <f t="shared" si="12"/>
        <v>-</v>
      </c>
      <c r="I248" s="78"/>
      <c r="Y248" s="8" t="s">
        <v>12</v>
      </c>
    </row>
    <row r="249" spans="2:25" ht="14.25" x14ac:dyDescent="0.2">
      <c r="B249" s="280" t="s">
        <v>2258</v>
      </c>
      <c r="C249" s="62">
        <v>18</v>
      </c>
      <c r="D249" s="1470" t="str">
        <f>D243</f>
        <v>-</v>
      </c>
      <c r="E249" s="84" t="s">
        <v>18</v>
      </c>
      <c r="F249" s="84" t="s">
        <v>18</v>
      </c>
      <c r="G249" s="1470" t="str">
        <f t="shared" si="11"/>
        <v>-</v>
      </c>
      <c r="H249" s="1470" t="str">
        <f t="shared" si="12"/>
        <v>-</v>
      </c>
      <c r="I249" s="78"/>
      <c r="Y249" s="8" t="s">
        <v>12</v>
      </c>
    </row>
    <row r="250" spans="2:25" ht="14.25" x14ac:dyDescent="0.2">
      <c r="B250" s="283" t="s">
        <v>2259</v>
      </c>
      <c r="C250" s="284">
        <v>21</v>
      </c>
      <c r="D250" s="1471" t="str">
        <f>D244</f>
        <v>-</v>
      </c>
      <c r="E250" s="86" t="s">
        <v>18</v>
      </c>
      <c r="F250" s="86" t="s">
        <v>18</v>
      </c>
      <c r="G250" s="1471" t="str">
        <f t="shared" si="11"/>
        <v>-</v>
      </c>
      <c r="H250" s="1471" t="str">
        <f t="shared" si="12"/>
        <v>-</v>
      </c>
      <c r="I250" s="269"/>
      <c r="Y250" s="8" t="s">
        <v>12</v>
      </c>
    </row>
    <row r="251" spans="2:25" ht="14.25" x14ac:dyDescent="0.2">
      <c r="Y251" s="8" t="s">
        <v>12</v>
      </c>
    </row>
    <row r="252" spans="2:25" ht="14.25" x14ac:dyDescent="0.2">
      <c r="B252" s="774" t="s">
        <v>1864</v>
      </c>
      <c r="C252" s="714"/>
      <c r="D252" s="781" t="s">
        <v>1218</v>
      </c>
      <c r="E252" s="6"/>
      <c r="F252" s="6"/>
      <c r="G252" s="782" t="s">
        <v>1219</v>
      </c>
      <c r="H252" s="783"/>
      <c r="I252" s="1402"/>
      <c r="Y252" s="8" t="s">
        <v>12</v>
      </c>
    </row>
    <row r="253" spans="2:25" ht="63.75" x14ac:dyDescent="0.2">
      <c r="B253" s="784" t="s">
        <v>63</v>
      </c>
      <c r="C253" s="785"/>
      <c r="D253" s="1554" t="s">
        <v>1220</v>
      </c>
      <c r="E253" s="1554" t="s">
        <v>1230</v>
      </c>
      <c r="F253" s="1554" t="s">
        <v>1185</v>
      </c>
      <c r="G253" s="1554" t="s">
        <v>972</v>
      </c>
      <c r="H253" s="1554" t="s">
        <v>971</v>
      </c>
      <c r="I253" s="1554" t="s">
        <v>1867</v>
      </c>
      <c r="Y253" s="8" t="s">
        <v>12</v>
      </c>
    </row>
    <row r="254" spans="2:25" ht="14.25" x14ac:dyDescent="0.2">
      <c r="B254" s="1068"/>
      <c r="C254" s="17">
        <v>412</v>
      </c>
      <c r="D254" s="59">
        <v>1</v>
      </c>
      <c r="E254" s="59">
        <v>2</v>
      </c>
      <c r="F254" s="59">
        <v>3</v>
      </c>
      <c r="G254" s="59" t="s">
        <v>1862</v>
      </c>
      <c r="H254" s="59" t="s">
        <v>1863</v>
      </c>
      <c r="I254" s="59">
        <v>6</v>
      </c>
      <c r="Y254" s="8" t="s">
        <v>12</v>
      </c>
    </row>
    <row r="255" spans="2:25" ht="14.25" x14ac:dyDescent="0.2">
      <c r="B255" s="1399" t="s">
        <v>1897</v>
      </c>
      <c r="C255" s="62"/>
      <c r="D255" s="178"/>
      <c r="E255" s="212"/>
      <c r="F255" s="219">
        <f>H255-G255</f>
        <v>0</v>
      </c>
      <c r="G255" s="1472">
        <f>SUM(G256,G260,G264,G268)</f>
        <v>0</v>
      </c>
      <c r="H255" s="1472">
        <f>SUM(H256,H260,H264,H268)</f>
        <v>0</v>
      </c>
      <c r="I255" s="439"/>
      <c r="Y255" s="8" t="s">
        <v>12</v>
      </c>
    </row>
    <row r="256" spans="2:25" ht="14.25" x14ac:dyDescent="0.2">
      <c r="B256" s="1352" t="s">
        <v>1868</v>
      </c>
      <c r="C256" s="62">
        <v>1</v>
      </c>
      <c r="D256" s="194"/>
      <c r="E256" s="374"/>
      <c r="F256" s="212"/>
      <c r="G256" s="1472">
        <f>SUM(G257:G259)</f>
        <v>0</v>
      </c>
      <c r="H256" s="1472">
        <f>SUM(H257:H259)</f>
        <v>0</v>
      </c>
      <c r="I256" s="124"/>
      <c r="Y256" s="8" t="s">
        <v>12</v>
      </c>
    </row>
    <row r="257" spans="2:25" ht="14.25" x14ac:dyDescent="0.2">
      <c r="B257" s="432" t="s">
        <v>2257</v>
      </c>
      <c r="C257" s="62">
        <v>2</v>
      </c>
      <c r="D257" s="95" t="s">
        <v>18</v>
      </c>
      <c r="E257" s="95" t="s">
        <v>18</v>
      </c>
      <c r="F257" s="95" t="s">
        <v>18</v>
      </c>
      <c r="G257" s="1243" t="str">
        <f>IF(OR(D257&lt;&gt;"-",E257&lt;&gt;"-",F257&lt;&gt;"-"),MAX(0,SUM(D257)-SUM(E257)-SUM(F257)),"-")</f>
        <v>-</v>
      </c>
      <c r="H257" s="1243" t="str">
        <f>IF(OR(D257&lt;&gt;"-",E257&lt;&gt;"-"),MAX(0,SUM(D257)-SUM(E257)),"-")</f>
        <v>-</v>
      </c>
      <c r="I257" s="84" t="s">
        <v>18</v>
      </c>
      <c r="Y257" s="8" t="s">
        <v>12</v>
      </c>
    </row>
    <row r="258" spans="2:25" ht="14.25" x14ac:dyDescent="0.2">
      <c r="B258" s="432" t="s">
        <v>2258</v>
      </c>
      <c r="C258" s="62">
        <v>3</v>
      </c>
      <c r="D258" s="84" t="s">
        <v>18</v>
      </c>
      <c r="E258" s="84" t="s">
        <v>18</v>
      </c>
      <c r="F258" s="84" t="s">
        <v>18</v>
      </c>
      <c r="G258" s="1470" t="str">
        <f>IF(OR(D258&lt;&gt;"-",E258&lt;&gt;"-",F258&lt;&gt;"-"),MAX(0,SUM(D258)-SUM(E258)-SUM(F258)),"-")</f>
        <v>-</v>
      </c>
      <c r="H258" s="1470" t="str">
        <f>IF(OR(D258&lt;&gt;"-",E258&lt;&gt;"-"),MAX(0,SUM(D258)-SUM(E258)),"-")</f>
        <v>-</v>
      </c>
      <c r="I258" s="84" t="s">
        <v>18</v>
      </c>
      <c r="Y258" s="8" t="s">
        <v>12</v>
      </c>
    </row>
    <row r="259" spans="2:25" ht="14.25" x14ac:dyDescent="0.2">
      <c r="B259" s="432" t="s">
        <v>2259</v>
      </c>
      <c r="C259" s="62">
        <v>4</v>
      </c>
      <c r="D259" s="86" t="s">
        <v>18</v>
      </c>
      <c r="E259" s="86" t="s">
        <v>18</v>
      </c>
      <c r="F259" s="86" t="s">
        <v>18</v>
      </c>
      <c r="G259" s="1471" t="str">
        <f>IF(OR(D259&lt;&gt;"-",E259&lt;&gt;"-",F259&lt;&gt;"-"),MAX(0,SUM(D259)-SUM(E259)-SUM(F259)),"-")</f>
        <v>-</v>
      </c>
      <c r="H259" s="1471" t="str">
        <f>IF(OR(D259&lt;&gt;"-",E259&lt;&gt;"-"),MAX(0,SUM(D259)-SUM(E259)),"-")</f>
        <v>-</v>
      </c>
      <c r="I259" s="86" t="s">
        <v>18</v>
      </c>
      <c r="Y259" s="8" t="s">
        <v>12</v>
      </c>
    </row>
    <row r="260" spans="2:25" ht="14.25" x14ac:dyDescent="0.2">
      <c r="B260" s="1352" t="s">
        <v>1865</v>
      </c>
      <c r="C260" s="62"/>
      <c r="D260" s="1473"/>
      <c r="E260" s="1099"/>
      <c r="F260" s="1099"/>
      <c r="G260" s="1472">
        <f>SUM(G261:G263)</f>
        <v>0</v>
      </c>
      <c r="H260" s="1472">
        <f>SUM(H261:H263)</f>
        <v>0</v>
      </c>
      <c r="I260" s="1401"/>
      <c r="Y260" s="8" t="s">
        <v>12</v>
      </c>
    </row>
    <row r="261" spans="2:25" ht="14.25" x14ac:dyDescent="0.2">
      <c r="B261" s="432" t="s">
        <v>2257</v>
      </c>
      <c r="C261" s="62">
        <v>5</v>
      </c>
      <c r="D261" s="95" t="s">
        <v>18</v>
      </c>
      <c r="E261" s="95" t="s">
        <v>18</v>
      </c>
      <c r="F261" s="95" t="s">
        <v>18</v>
      </c>
      <c r="G261" s="1243" t="str">
        <f>IF(OR(D261&lt;&gt;"-",E261&lt;&gt;"-",F261&lt;&gt;"-"),MAX(0,SUM(D261)-SUM(E261)-SUM(F261)),"-")</f>
        <v>-</v>
      </c>
      <c r="H261" s="1243" t="str">
        <f>IF(OR(D261&lt;&gt;"-",E261&lt;&gt;"-"),MAX(0,SUM(D261)-SUM(E261)),"-")</f>
        <v>-</v>
      </c>
      <c r="I261" s="95" t="s">
        <v>18</v>
      </c>
      <c r="Y261" s="8" t="s">
        <v>12</v>
      </c>
    </row>
    <row r="262" spans="2:25" ht="14.25" x14ac:dyDescent="0.2">
      <c r="B262" s="432" t="s">
        <v>2258</v>
      </c>
      <c r="C262" s="62">
        <v>6</v>
      </c>
      <c r="D262" s="84" t="s">
        <v>18</v>
      </c>
      <c r="E262" s="84" t="s">
        <v>18</v>
      </c>
      <c r="F262" s="84" t="s">
        <v>18</v>
      </c>
      <c r="G262" s="1470" t="str">
        <f>IF(OR(D262&lt;&gt;"-",E262&lt;&gt;"-",F262&lt;&gt;"-"),MAX(0,SUM(D262)-SUM(E262)-SUM(F262)),"-")</f>
        <v>-</v>
      </c>
      <c r="H262" s="1470" t="str">
        <f>IF(OR(D262&lt;&gt;"-",E262&lt;&gt;"-"),MAX(0,SUM(D262)-SUM(E262)),"-")</f>
        <v>-</v>
      </c>
      <c r="I262" s="84" t="s">
        <v>18</v>
      </c>
      <c r="Y262" s="8" t="s">
        <v>12</v>
      </c>
    </row>
    <row r="263" spans="2:25" ht="14.25" x14ac:dyDescent="0.2">
      <c r="B263" s="432" t="s">
        <v>2259</v>
      </c>
      <c r="C263" s="62">
        <v>7</v>
      </c>
      <c r="D263" s="86" t="s">
        <v>18</v>
      </c>
      <c r="E263" s="86" t="s">
        <v>18</v>
      </c>
      <c r="F263" s="86" t="s">
        <v>18</v>
      </c>
      <c r="G263" s="1471" t="str">
        <f>IF(OR(D263&lt;&gt;"-",E263&lt;&gt;"-",F263&lt;&gt;"-"),MAX(0,SUM(D263)-SUM(E263)-SUM(F263)),"-")</f>
        <v>-</v>
      </c>
      <c r="H263" s="1471" t="str">
        <f>IF(OR(D263&lt;&gt;"-",E263&lt;&gt;"-"),MAX(0,SUM(D263)-SUM(E263)),"-")</f>
        <v>-</v>
      </c>
      <c r="I263" s="86" t="s">
        <v>18</v>
      </c>
      <c r="Y263" s="8" t="s">
        <v>12</v>
      </c>
    </row>
    <row r="264" spans="2:25" ht="14.25" x14ac:dyDescent="0.2">
      <c r="B264" s="1352" t="s">
        <v>1869</v>
      </c>
      <c r="C264" s="62">
        <v>8</v>
      </c>
      <c r="D264" s="178"/>
      <c r="E264" s="212"/>
      <c r="F264" s="212"/>
      <c r="G264" s="1472">
        <f>SUM(G265:G267)</f>
        <v>0</v>
      </c>
      <c r="H264" s="1472">
        <f>SUM(H265:H267)</f>
        <v>0</v>
      </c>
      <c r="I264" s="123"/>
      <c r="Y264" s="8" t="s">
        <v>12</v>
      </c>
    </row>
    <row r="265" spans="2:25" ht="14.25" x14ac:dyDescent="0.2">
      <c r="B265" s="432" t="s">
        <v>2257</v>
      </c>
      <c r="C265" s="62">
        <v>9</v>
      </c>
      <c r="D265" s="95" t="s">
        <v>18</v>
      </c>
      <c r="E265" s="95" t="s">
        <v>18</v>
      </c>
      <c r="F265" s="95" t="s">
        <v>18</v>
      </c>
      <c r="G265" s="1243" t="str">
        <f>IF(OR(D265&lt;&gt;"-",E265&lt;&gt;"-",F265&lt;&gt;"-"),MAX(0,SUM(D265)-SUM(E265)-SUM(F265)),"-")</f>
        <v>-</v>
      </c>
      <c r="H265" s="1243" t="str">
        <f>IF(OR(D265&lt;&gt;"-",E265&lt;&gt;"-"),MAX(0,SUM(D265)-SUM(E265)),"-")</f>
        <v>-</v>
      </c>
      <c r="I265" s="95" t="s">
        <v>18</v>
      </c>
      <c r="Y265" s="8" t="s">
        <v>12</v>
      </c>
    </row>
    <row r="266" spans="2:25" ht="14.25" x14ac:dyDescent="0.2">
      <c r="B266" s="432" t="s">
        <v>2258</v>
      </c>
      <c r="C266" s="62">
        <v>11</v>
      </c>
      <c r="D266" s="84" t="s">
        <v>18</v>
      </c>
      <c r="E266" s="84" t="s">
        <v>18</v>
      </c>
      <c r="F266" s="84" t="s">
        <v>18</v>
      </c>
      <c r="G266" s="1470" t="str">
        <f>IF(OR(D266&lt;&gt;"-",E266&lt;&gt;"-",F266&lt;&gt;"-"),MAX(0,SUM(D266)-SUM(E266)-SUM(F266)),"-")</f>
        <v>-</v>
      </c>
      <c r="H266" s="1470" t="str">
        <f>IF(OR(D266&lt;&gt;"-",E266&lt;&gt;"-"),MAX(0,SUM(D266)-SUM(E266)),"-")</f>
        <v>-</v>
      </c>
      <c r="I266" s="84" t="s">
        <v>18</v>
      </c>
      <c r="Y266" s="8" t="s">
        <v>12</v>
      </c>
    </row>
    <row r="267" spans="2:25" ht="14.25" x14ac:dyDescent="0.2">
      <c r="B267" s="432" t="s">
        <v>2259</v>
      </c>
      <c r="C267" s="62">
        <v>13</v>
      </c>
      <c r="D267" s="86" t="s">
        <v>18</v>
      </c>
      <c r="E267" s="86" t="s">
        <v>18</v>
      </c>
      <c r="F267" s="86" t="s">
        <v>18</v>
      </c>
      <c r="G267" s="1471" t="str">
        <f>IF(OR(D267&lt;&gt;"-",E267&lt;&gt;"-",F267&lt;&gt;"-"),MAX(0,SUM(D267)-SUM(E267)-SUM(F267)),"-")</f>
        <v>-</v>
      </c>
      <c r="H267" s="1471" t="str">
        <f>IF(OR(D267&lt;&gt;"-",E267&lt;&gt;"-"),MAX(0,SUM(D267)-SUM(E267)),"-")</f>
        <v>-</v>
      </c>
      <c r="I267" s="86" t="s">
        <v>18</v>
      </c>
      <c r="Y267" s="8" t="s">
        <v>12</v>
      </c>
    </row>
    <row r="268" spans="2:25" ht="14.25" x14ac:dyDescent="0.2">
      <c r="B268" s="1352" t="s">
        <v>1866</v>
      </c>
      <c r="C268" s="62">
        <v>15</v>
      </c>
      <c r="D268" s="178"/>
      <c r="E268" s="212"/>
      <c r="F268" s="212"/>
      <c r="G268" s="1472">
        <f>SUM(G269:G271)</f>
        <v>0</v>
      </c>
      <c r="H268" s="1472">
        <f>SUM(H269:H271)</f>
        <v>0</v>
      </c>
      <c r="I268" s="123"/>
      <c r="Y268" s="8" t="s">
        <v>12</v>
      </c>
    </row>
    <row r="269" spans="2:25" ht="14.25" x14ac:dyDescent="0.2">
      <c r="B269" s="432" t="s">
        <v>2257</v>
      </c>
      <c r="C269" s="62">
        <v>16</v>
      </c>
      <c r="D269" s="95" t="s">
        <v>18</v>
      </c>
      <c r="E269" s="1243">
        <f t="shared" ref="E269:F271" si="13">MIN(E272,E275)</f>
        <v>0</v>
      </c>
      <c r="F269" s="1243">
        <f t="shared" si="13"/>
        <v>0</v>
      </c>
      <c r="G269" s="1243">
        <f t="shared" ref="G269:G277" si="14">IF(OR(D269&lt;&gt;"-",E269&lt;&gt;"-",F269&lt;&gt;"-"),MAX(0,SUM(D269)-SUM(E269)-SUM(F269)),"-")</f>
        <v>0</v>
      </c>
      <c r="H269" s="1243">
        <f t="shared" ref="H269:H277" si="15">IF(OR(D269&lt;&gt;"-",E269&lt;&gt;"-"),MAX(0,SUM(D269)-SUM(E269)),"-")</f>
        <v>0</v>
      </c>
      <c r="I269" s="95" t="s">
        <v>18</v>
      </c>
      <c r="Y269" s="8" t="s">
        <v>12</v>
      </c>
    </row>
    <row r="270" spans="2:25" ht="14.25" x14ac:dyDescent="0.2">
      <c r="B270" s="432" t="s">
        <v>2258</v>
      </c>
      <c r="C270" s="62">
        <v>18</v>
      </c>
      <c r="D270" s="84" t="s">
        <v>18</v>
      </c>
      <c r="E270" s="1470">
        <f t="shared" si="13"/>
        <v>0</v>
      </c>
      <c r="F270" s="1470">
        <f t="shared" si="13"/>
        <v>0</v>
      </c>
      <c r="G270" s="1470">
        <f t="shared" si="14"/>
        <v>0</v>
      </c>
      <c r="H270" s="1470">
        <f t="shared" si="15"/>
        <v>0</v>
      </c>
      <c r="I270" s="84" t="s">
        <v>18</v>
      </c>
      <c r="Y270" s="8" t="s">
        <v>12</v>
      </c>
    </row>
    <row r="271" spans="2:25" ht="14.25" x14ac:dyDescent="0.2">
      <c r="B271" s="432" t="s">
        <v>2259</v>
      </c>
      <c r="C271" s="62">
        <v>21</v>
      </c>
      <c r="D271" s="86" t="s">
        <v>18</v>
      </c>
      <c r="E271" s="1471">
        <f t="shared" si="13"/>
        <v>0</v>
      </c>
      <c r="F271" s="1471">
        <f t="shared" si="13"/>
        <v>0</v>
      </c>
      <c r="G271" s="1471">
        <f t="shared" si="14"/>
        <v>0</v>
      </c>
      <c r="H271" s="1471">
        <f t="shared" si="15"/>
        <v>0</v>
      </c>
      <c r="I271" s="86" t="s">
        <v>18</v>
      </c>
      <c r="Y271" s="8" t="s">
        <v>12</v>
      </c>
    </row>
    <row r="272" spans="2:25" ht="14.25" x14ac:dyDescent="0.2">
      <c r="B272" s="280" t="s">
        <v>2260</v>
      </c>
      <c r="C272" s="62">
        <v>16</v>
      </c>
      <c r="D272" s="1243" t="str">
        <f>D269</f>
        <v>-</v>
      </c>
      <c r="E272" s="95" t="s">
        <v>18</v>
      </c>
      <c r="F272" s="95" t="s">
        <v>18</v>
      </c>
      <c r="G272" s="1243" t="str">
        <f t="shared" si="14"/>
        <v>-</v>
      </c>
      <c r="H272" s="1243" t="str">
        <f t="shared" si="15"/>
        <v>-</v>
      </c>
      <c r="I272" s="263"/>
      <c r="Y272" s="8" t="s">
        <v>12</v>
      </c>
    </row>
    <row r="273" spans="2:25" ht="14.25" x14ac:dyDescent="0.2">
      <c r="B273" s="280" t="s">
        <v>2258</v>
      </c>
      <c r="C273" s="62">
        <v>18</v>
      </c>
      <c r="D273" s="1470" t="str">
        <f>D270</f>
        <v>-</v>
      </c>
      <c r="E273" s="84" t="s">
        <v>18</v>
      </c>
      <c r="F273" s="84" t="s">
        <v>18</v>
      </c>
      <c r="G273" s="1470" t="str">
        <f t="shared" si="14"/>
        <v>-</v>
      </c>
      <c r="H273" s="1470" t="str">
        <f t="shared" si="15"/>
        <v>-</v>
      </c>
      <c r="I273" s="78"/>
      <c r="Y273" s="8" t="s">
        <v>12</v>
      </c>
    </row>
    <row r="274" spans="2:25" ht="14.25" x14ac:dyDescent="0.2">
      <c r="B274" s="280" t="s">
        <v>2259</v>
      </c>
      <c r="C274" s="62">
        <v>21</v>
      </c>
      <c r="D274" s="1471" t="str">
        <f>D271</f>
        <v>-</v>
      </c>
      <c r="E274" s="86" t="s">
        <v>18</v>
      </c>
      <c r="F274" s="86" t="s">
        <v>18</v>
      </c>
      <c r="G274" s="1471" t="str">
        <f t="shared" si="14"/>
        <v>-</v>
      </c>
      <c r="H274" s="1471" t="str">
        <f t="shared" si="15"/>
        <v>-</v>
      </c>
      <c r="I274" s="78"/>
      <c r="Y274" s="8" t="s">
        <v>12</v>
      </c>
    </row>
    <row r="275" spans="2:25" ht="14.25" x14ac:dyDescent="0.2">
      <c r="B275" s="280" t="s">
        <v>2261</v>
      </c>
      <c r="C275" s="62">
        <v>16</v>
      </c>
      <c r="D275" s="1243" t="str">
        <f>D269</f>
        <v>-</v>
      </c>
      <c r="E275" s="95" t="s">
        <v>18</v>
      </c>
      <c r="F275" s="95" t="s">
        <v>18</v>
      </c>
      <c r="G275" s="1243" t="str">
        <f t="shared" si="14"/>
        <v>-</v>
      </c>
      <c r="H275" s="1243" t="str">
        <f t="shared" si="15"/>
        <v>-</v>
      </c>
      <c r="I275" s="78"/>
      <c r="Y275" s="8" t="s">
        <v>12</v>
      </c>
    </row>
    <row r="276" spans="2:25" ht="14.25" x14ac:dyDescent="0.2">
      <c r="B276" s="280" t="s">
        <v>2258</v>
      </c>
      <c r="C276" s="62">
        <v>18</v>
      </c>
      <c r="D276" s="1470" t="str">
        <f>D270</f>
        <v>-</v>
      </c>
      <c r="E276" s="84" t="s">
        <v>18</v>
      </c>
      <c r="F276" s="84" t="s">
        <v>18</v>
      </c>
      <c r="G276" s="1470" t="str">
        <f t="shared" si="14"/>
        <v>-</v>
      </c>
      <c r="H276" s="1470" t="str">
        <f t="shared" si="15"/>
        <v>-</v>
      </c>
      <c r="I276" s="78"/>
      <c r="Y276" s="8" t="s">
        <v>12</v>
      </c>
    </row>
    <row r="277" spans="2:25" ht="14.25" x14ac:dyDescent="0.2">
      <c r="B277" s="283" t="s">
        <v>2259</v>
      </c>
      <c r="C277" s="284">
        <v>21</v>
      </c>
      <c r="D277" s="1471" t="str">
        <f>D271</f>
        <v>-</v>
      </c>
      <c r="E277" s="86" t="s">
        <v>18</v>
      </c>
      <c r="F277" s="86" t="s">
        <v>18</v>
      </c>
      <c r="G277" s="1471" t="str">
        <f t="shared" si="14"/>
        <v>-</v>
      </c>
      <c r="H277" s="1471" t="str">
        <f t="shared" si="15"/>
        <v>-</v>
      </c>
      <c r="I277" s="269"/>
      <c r="Y277" s="8" t="s">
        <v>12</v>
      </c>
    </row>
    <row r="278" spans="2:25" ht="14.25" x14ac:dyDescent="0.2">
      <c r="Y278" s="8" t="s">
        <v>12</v>
      </c>
    </row>
    <row r="279" spans="2:25" ht="14.25" x14ac:dyDescent="0.2">
      <c r="B279" s="774" t="s">
        <v>1864</v>
      </c>
      <c r="C279" s="714"/>
      <c r="D279" s="781" t="s">
        <v>1218</v>
      </c>
      <c r="E279" s="6"/>
      <c r="F279" s="6"/>
      <c r="G279" s="782" t="s">
        <v>1219</v>
      </c>
      <c r="H279" s="783"/>
      <c r="I279" s="1402"/>
      <c r="Y279" s="8" t="s">
        <v>12</v>
      </c>
    </row>
    <row r="280" spans="2:25" ht="63.75" x14ac:dyDescent="0.2">
      <c r="B280" s="784" t="s">
        <v>64</v>
      </c>
      <c r="C280" s="785"/>
      <c r="D280" s="1554" t="s">
        <v>1220</v>
      </c>
      <c r="E280" s="1554" t="s">
        <v>1230</v>
      </c>
      <c r="F280" s="1554" t="s">
        <v>1185</v>
      </c>
      <c r="G280" s="1554" t="s">
        <v>972</v>
      </c>
      <c r="H280" s="1554" t="s">
        <v>971</v>
      </c>
      <c r="I280" s="1554" t="s">
        <v>1867</v>
      </c>
      <c r="Y280" s="8" t="s">
        <v>12</v>
      </c>
    </row>
    <row r="281" spans="2:25" ht="14.25" x14ac:dyDescent="0.2">
      <c r="B281" s="1068"/>
      <c r="C281" s="17">
        <v>413</v>
      </c>
      <c r="D281" s="59">
        <v>1</v>
      </c>
      <c r="E281" s="59">
        <v>2</v>
      </c>
      <c r="F281" s="59">
        <v>3</v>
      </c>
      <c r="G281" s="59" t="s">
        <v>1862</v>
      </c>
      <c r="H281" s="59" t="s">
        <v>1863</v>
      </c>
      <c r="I281" s="59">
        <v>6</v>
      </c>
      <c r="Y281" s="8" t="s">
        <v>12</v>
      </c>
    </row>
    <row r="282" spans="2:25" ht="14.25" x14ac:dyDescent="0.2">
      <c r="B282" s="1399" t="s">
        <v>1897</v>
      </c>
      <c r="C282" s="62"/>
      <c r="D282" s="178"/>
      <c r="E282" s="212"/>
      <c r="F282" s="219">
        <f>H282-G282</f>
        <v>0</v>
      </c>
      <c r="G282" s="1472">
        <f>SUM(G283,G287,G291,G295)</f>
        <v>0</v>
      </c>
      <c r="H282" s="1472">
        <f>SUM(H283,H287,H291,H295)</f>
        <v>0</v>
      </c>
      <c r="I282" s="439"/>
      <c r="Y282" s="8" t="s">
        <v>12</v>
      </c>
    </row>
    <row r="283" spans="2:25" ht="14.25" x14ac:dyDescent="0.2">
      <c r="B283" s="1352" t="s">
        <v>1868</v>
      </c>
      <c r="C283" s="62">
        <v>1</v>
      </c>
      <c r="D283" s="194"/>
      <c r="E283" s="374"/>
      <c r="F283" s="212"/>
      <c r="G283" s="1472">
        <f>SUM(G284:G286)</f>
        <v>0</v>
      </c>
      <c r="H283" s="1472">
        <f>SUM(H284:H286)</f>
        <v>0</v>
      </c>
      <c r="I283" s="124"/>
      <c r="Y283" s="8" t="s">
        <v>12</v>
      </c>
    </row>
    <row r="284" spans="2:25" ht="14.25" x14ac:dyDescent="0.2">
      <c r="B284" s="432" t="s">
        <v>2257</v>
      </c>
      <c r="C284" s="62">
        <v>2</v>
      </c>
      <c r="D284" s="95" t="s">
        <v>18</v>
      </c>
      <c r="E284" s="95" t="s">
        <v>18</v>
      </c>
      <c r="F284" s="95" t="s">
        <v>18</v>
      </c>
      <c r="G284" s="1243" t="str">
        <f>IF(OR(D284&lt;&gt;"-",E284&lt;&gt;"-",F284&lt;&gt;"-"),MAX(0,SUM(D284)-SUM(E284)-SUM(F284)),"-")</f>
        <v>-</v>
      </c>
      <c r="H284" s="1243" t="str">
        <f>IF(OR(D284&lt;&gt;"-",E284&lt;&gt;"-"),MAX(0,SUM(D284)-SUM(E284)),"-")</f>
        <v>-</v>
      </c>
      <c r="I284" s="84" t="s">
        <v>18</v>
      </c>
      <c r="Y284" s="8" t="s">
        <v>12</v>
      </c>
    </row>
    <row r="285" spans="2:25" ht="14.25" x14ac:dyDescent="0.2">
      <c r="B285" s="432" t="s">
        <v>2258</v>
      </c>
      <c r="C285" s="62">
        <v>3</v>
      </c>
      <c r="D285" s="84" t="s">
        <v>18</v>
      </c>
      <c r="E285" s="84" t="s">
        <v>18</v>
      </c>
      <c r="F285" s="84" t="s">
        <v>18</v>
      </c>
      <c r="G285" s="1470" t="str">
        <f>IF(OR(D285&lt;&gt;"-",E285&lt;&gt;"-",F285&lt;&gt;"-"),MAX(0,SUM(D285)-SUM(E285)-SUM(F285)),"-")</f>
        <v>-</v>
      </c>
      <c r="H285" s="1470" t="str">
        <f>IF(OR(D285&lt;&gt;"-",E285&lt;&gt;"-"),MAX(0,SUM(D285)-SUM(E285)),"-")</f>
        <v>-</v>
      </c>
      <c r="I285" s="84" t="s">
        <v>18</v>
      </c>
      <c r="Y285" s="8" t="s">
        <v>12</v>
      </c>
    </row>
    <row r="286" spans="2:25" ht="14.25" x14ac:dyDescent="0.2">
      <c r="B286" s="432" t="s">
        <v>2259</v>
      </c>
      <c r="C286" s="62">
        <v>4</v>
      </c>
      <c r="D286" s="86" t="s">
        <v>18</v>
      </c>
      <c r="E286" s="86" t="s">
        <v>18</v>
      </c>
      <c r="F286" s="86" t="s">
        <v>18</v>
      </c>
      <c r="G286" s="1471" t="str">
        <f>IF(OR(D286&lt;&gt;"-",E286&lt;&gt;"-",F286&lt;&gt;"-"),MAX(0,SUM(D286)-SUM(E286)-SUM(F286)),"-")</f>
        <v>-</v>
      </c>
      <c r="H286" s="1471" t="str">
        <f>IF(OR(D286&lt;&gt;"-",E286&lt;&gt;"-"),MAX(0,SUM(D286)-SUM(E286)),"-")</f>
        <v>-</v>
      </c>
      <c r="I286" s="86" t="s">
        <v>18</v>
      </c>
      <c r="Y286" s="8" t="s">
        <v>12</v>
      </c>
    </row>
    <row r="287" spans="2:25" ht="14.25" x14ac:dyDescent="0.2">
      <c r="B287" s="1352" t="s">
        <v>1865</v>
      </c>
      <c r="C287" s="62"/>
      <c r="D287" s="1473"/>
      <c r="E287" s="1099"/>
      <c r="F287" s="1099"/>
      <c r="G287" s="1472">
        <f>SUM(G288:G290)</f>
        <v>0</v>
      </c>
      <c r="H287" s="1472">
        <f>SUM(H288:H290)</f>
        <v>0</v>
      </c>
      <c r="I287" s="1401"/>
      <c r="Y287" s="8" t="s">
        <v>12</v>
      </c>
    </row>
    <row r="288" spans="2:25" ht="14.25" x14ac:dyDescent="0.2">
      <c r="B288" s="432" t="s">
        <v>2257</v>
      </c>
      <c r="C288" s="62">
        <v>5</v>
      </c>
      <c r="D288" s="95" t="s">
        <v>18</v>
      </c>
      <c r="E288" s="95" t="s">
        <v>18</v>
      </c>
      <c r="F288" s="95" t="s">
        <v>18</v>
      </c>
      <c r="G288" s="1243" t="str">
        <f>IF(OR(D288&lt;&gt;"-",E288&lt;&gt;"-",F288&lt;&gt;"-"),MAX(0,SUM(D288)-SUM(E288)-SUM(F288)),"-")</f>
        <v>-</v>
      </c>
      <c r="H288" s="1243" t="str">
        <f>IF(OR(D288&lt;&gt;"-",E288&lt;&gt;"-"),MAX(0,SUM(D288)-SUM(E288)),"-")</f>
        <v>-</v>
      </c>
      <c r="I288" s="95" t="s">
        <v>18</v>
      </c>
      <c r="Y288" s="8" t="s">
        <v>12</v>
      </c>
    </row>
    <row r="289" spans="2:25" ht="14.25" x14ac:dyDescent="0.2">
      <c r="B289" s="432" t="s">
        <v>2258</v>
      </c>
      <c r="C289" s="62">
        <v>6</v>
      </c>
      <c r="D289" s="84" t="s">
        <v>18</v>
      </c>
      <c r="E289" s="84" t="s">
        <v>18</v>
      </c>
      <c r="F289" s="84" t="s">
        <v>18</v>
      </c>
      <c r="G289" s="1470" t="str">
        <f>IF(OR(D289&lt;&gt;"-",E289&lt;&gt;"-",F289&lt;&gt;"-"),MAX(0,SUM(D289)-SUM(E289)-SUM(F289)),"-")</f>
        <v>-</v>
      </c>
      <c r="H289" s="1470" t="str">
        <f>IF(OR(D289&lt;&gt;"-",E289&lt;&gt;"-"),MAX(0,SUM(D289)-SUM(E289)),"-")</f>
        <v>-</v>
      </c>
      <c r="I289" s="84" t="s">
        <v>18</v>
      </c>
      <c r="Y289" s="8" t="s">
        <v>12</v>
      </c>
    </row>
    <row r="290" spans="2:25" ht="14.25" x14ac:dyDescent="0.2">
      <c r="B290" s="432" t="s">
        <v>2259</v>
      </c>
      <c r="C290" s="62">
        <v>7</v>
      </c>
      <c r="D290" s="86" t="s">
        <v>18</v>
      </c>
      <c r="E290" s="86" t="s">
        <v>18</v>
      </c>
      <c r="F290" s="86" t="s">
        <v>18</v>
      </c>
      <c r="G290" s="1471" t="str">
        <f>IF(OR(D290&lt;&gt;"-",E290&lt;&gt;"-",F290&lt;&gt;"-"),MAX(0,SUM(D290)-SUM(E290)-SUM(F290)),"-")</f>
        <v>-</v>
      </c>
      <c r="H290" s="1471" t="str">
        <f>IF(OR(D290&lt;&gt;"-",E290&lt;&gt;"-"),MAX(0,SUM(D290)-SUM(E290)),"-")</f>
        <v>-</v>
      </c>
      <c r="I290" s="86" t="s">
        <v>18</v>
      </c>
      <c r="Y290" s="8" t="s">
        <v>12</v>
      </c>
    </row>
    <row r="291" spans="2:25" ht="14.25" x14ac:dyDescent="0.2">
      <c r="B291" s="1352" t="s">
        <v>1869</v>
      </c>
      <c r="C291" s="62">
        <v>8</v>
      </c>
      <c r="D291" s="178"/>
      <c r="E291" s="212"/>
      <c r="F291" s="212"/>
      <c r="G291" s="1472">
        <f>SUM(G292:G294)</f>
        <v>0</v>
      </c>
      <c r="H291" s="1472">
        <f>SUM(H292:H294)</f>
        <v>0</v>
      </c>
      <c r="I291" s="123"/>
      <c r="Y291" s="8" t="s">
        <v>12</v>
      </c>
    </row>
    <row r="292" spans="2:25" ht="14.25" x14ac:dyDescent="0.2">
      <c r="B292" s="432" t="s">
        <v>2257</v>
      </c>
      <c r="C292" s="62">
        <v>9</v>
      </c>
      <c r="D292" s="95" t="s">
        <v>18</v>
      </c>
      <c r="E292" s="95" t="s">
        <v>18</v>
      </c>
      <c r="F292" s="95" t="s">
        <v>18</v>
      </c>
      <c r="G292" s="1243" t="str">
        <f>IF(OR(D292&lt;&gt;"-",E292&lt;&gt;"-",F292&lt;&gt;"-"),MAX(0,SUM(D292)-SUM(E292)-SUM(F292)),"-")</f>
        <v>-</v>
      </c>
      <c r="H292" s="1243" t="str">
        <f>IF(OR(D292&lt;&gt;"-",E292&lt;&gt;"-"),MAX(0,SUM(D292)-SUM(E292)),"-")</f>
        <v>-</v>
      </c>
      <c r="I292" s="95" t="s">
        <v>18</v>
      </c>
      <c r="Y292" s="8" t="s">
        <v>12</v>
      </c>
    </row>
    <row r="293" spans="2:25" ht="14.25" x14ac:dyDescent="0.2">
      <c r="B293" s="432" t="s">
        <v>2258</v>
      </c>
      <c r="C293" s="62">
        <v>11</v>
      </c>
      <c r="D293" s="84" t="s">
        <v>18</v>
      </c>
      <c r="E293" s="84" t="s">
        <v>18</v>
      </c>
      <c r="F293" s="84" t="s">
        <v>18</v>
      </c>
      <c r="G293" s="1470" t="str">
        <f>IF(OR(D293&lt;&gt;"-",E293&lt;&gt;"-",F293&lt;&gt;"-"),MAX(0,SUM(D293)-SUM(E293)-SUM(F293)),"-")</f>
        <v>-</v>
      </c>
      <c r="H293" s="1470" t="str">
        <f>IF(OR(D293&lt;&gt;"-",E293&lt;&gt;"-"),MAX(0,SUM(D293)-SUM(E293)),"-")</f>
        <v>-</v>
      </c>
      <c r="I293" s="84" t="s">
        <v>18</v>
      </c>
      <c r="Y293" s="8" t="s">
        <v>12</v>
      </c>
    </row>
    <row r="294" spans="2:25" ht="14.25" x14ac:dyDescent="0.2">
      <c r="B294" s="432" t="s">
        <v>2259</v>
      </c>
      <c r="C294" s="62">
        <v>13</v>
      </c>
      <c r="D294" s="86" t="s">
        <v>18</v>
      </c>
      <c r="E294" s="86" t="s">
        <v>18</v>
      </c>
      <c r="F294" s="86" t="s">
        <v>18</v>
      </c>
      <c r="G294" s="1471" t="str">
        <f>IF(OR(D294&lt;&gt;"-",E294&lt;&gt;"-",F294&lt;&gt;"-"),MAX(0,SUM(D294)-SUM(E294)-SUM(F294)),"-")</f>
        <v>-</v>
      </c>
      <c r="H294" s="1471" t="str">
        <f>IF(OR(D294&lt;&gt;"-",E294&lt;&gt;"-"),MAX(0,SUM(D294)-SUM(E294)),"-")</f>
        <v>-</v>
      </c>
      <c r="I294" s="86" t="s">
        <v>18</v>
      </c>
      <c r="Y294" s="8" t="s">
        <v>12</v>
      </c>
    </row>
    <row r="295" spans="2:25" ht="14.25" x14ac:dyDescent="0.2">
      <c r="B295" s="1352" t="s">
        <v>1866</v>
      </c>
      <c r="C295" s="62">
        <v>15</v>
      </c>
      <c r="D295" s="178"/>
      <c r="E295" s="212"/>
      <c r="F295" s="212"/>
      <c r="G295" s="1472">
        <f>SUM(G296:G298)</f>
        <v>0</v>
      </c>
      <c r="H295" s="1472">
        <f>SUM(H296:H298)</f>
        <v>0</v>
      </c>
      <c r="I295" s="123"/>
      <c r="Y295" s="8" t="s">
        <v>12</v>
      </c>
    </row>
    <row r="296" spans="2:25" ht="14.25" x14ac:dyDescent="0.2">
      <c r="B296" s="432" t="s">
        <v>2257</v>
      </c>
      <c r="C296" s="62">
        <v>16</v>
      </c>
      <c r="D296" s="95" t="s">
        <v>18</v>
      </c>
      <c r="E296" s="1243">
        <f t="shared" ref="E296:F298" si="16">MIN(E299,E302)</f>
        <v>0</v>
      </c>
      <c r="F296" s="1243">
        <f t="shared" si="16"/>
        <v>0</v>
      </c>
      <c r="G296" s="1243">
        <f t="shared" ref="G296:G304" si="17">IF(OR(D296&lt;&gt;"-",E296&lt;&gt;"-",F296&lt;&gt;"-"),MAX(0,SUM(D296)-SUM(E296)-SUM(F296)),"-")</f>
        <v>0</v>
      </c>
      <c r="H296" s="1243">
        <f t="shared" ref="H296:H304" si="18">IF(OR(D296&lt;&gt;"-",E296&lt;&gt;"-"),MAX(0,SUM(D296)-SUM(E296)),"-")</f>
        <v>0</v>
      </c>
      <c r="I296" s="95" t="s">
        <v>18</v>
      </c>
      <c r="Y296" s="8" t="s">
        <v>12</v>
      </c>
    </row>
    <row r="297" spans="2:25" ht="14.25" x14ac:dyDescent="0.2">
      <c r="B297" s="432" t="s">
        <v>2258</v>
      </c>
      <c r="C297" s="62">
        <v>18</v>
      </c>
      <c r="D297" s="84" t="s">
        <v>18</v>
      </c>
      <c r="E297" s="1470">
        <f t="shared" si="16"/>
        <v>0</v>
      </c>
      <c r="F297" s="1470">
        <f t="shared" si="16"/>
        <v>0</v>
      </c>
      <c r="G297" s="1470">
        <f t="shared" si="17"/>
        <v>0</v>
      </c>
      <c r="H297" s="1470">
        <f t="shared" si="18"/>
        <v>0</v>
      </c>
      <c r="I297" s="84" t="s">
        <v>18</v>
      </c>
      <c r="Y297" s="8" t="s">
        <v>12</v>
      </c>
    </row>
    <row r="298" spans="2:25" ht="14.25" x14ac:dyDescent="0.2">
      <c r="B298" s="432" t="s">
        <v>2259</v>
      </c>
      <c r="C298" s="62">
        <v>21</v>
      </c>
      <c r="D298" s="86" t="s">
        <v>18</v>
      </c>
      <c r="E298" s="1471">
        <f t="shared" si="16"/>
        <v>0</v>
      </c>
      <c r="F298" s="1471">
        <f t="shared" si="16"/>
        <v>0</v>
      </c>
      <c r="G298" s="1471">
        <f t="shared" si="17"/>
        <v>0</v>
      </c>
      <c r="H298" s="1471">
        <f t="shared" si="18"/>
        <v>0</v>
      </c>
      <c r="I298" s="86" t="s">
        <v>18</v>
      </c>
      <c r="Y298" s="8" t="s">
        <v>12</v>
      </c>
    </row>
    <row r="299" spans="2:25" ht="14.25" x14ac:dyDescent="0.2">
      <c r="B299" s="280" t="s">
        <v>2260</v>
      </c>
      <c r="C299" s="62">
        <v>16</v>
      </c>
      <c r="D299" s="1243" t="str">
        <f>D296</f>
        <v>-</v>
      </c>
      <c r="E299" s="95" t="s">
        <v>18</v>
      </c>
      <c r="F299" s="95" t="s">
        <v>18</v>
      </c>
      <c r="G299" s="1243" t="str">
        <f t="shared" si="17"/>
        <v>-</v>
      </c>
      <c r="H299" s="1243" t="str">
        <f t="shared" si="18"/>
        <v>-</v>
      </c>
      <c r="I299" s="263"/>
      <c r="Y299" s="8" t="s">
        <v>12</v>
      </c>
    </row>
    <row r="300" spans="2:25" ht="14.25" x14ac:dyDescent="0.2">
      <c r="B300" s="280" t="s">
        <v>2258</v>
      </c>
      <c r="C300" s="62">
        <v>18</v>
      </c>
      <c r="D300" s="1470" t="str">
        <f>D297</f>
        <v>-</v>
      </c>
      <c r="E300" s="84" t="s">
        <v>18</v>
      </c>
      <c r="F300" s="84" t="s">
        <v>18</v>
      </c>
      <c r="G300" s="1470" t="str">
        <f t="shared" si="17"/>
        <v>-</v>
      </c>
      <c r="H300" s="1470" t="str">
        <f t="shared" si="18"/>
        <v>-</v>
      </c>
      <c r="I300" s="78"/>
      <c r="Y300" s="8" t="s">
        <v>12</v>
      </c>
    </row>
    <row r="301" spans="2:25" ht="14.25" x14ac:dyDescent="0.2">
      <c r="B301" s="280" t="s">
        <v>2259</v>
      </c>
      <c r="C301" s="62">
        <v>21</v>
      </c>
      <c r="D301" s="1471" t="str">
        <f>D298</f>
        <v>-</v>
      </c>
      <c r="E301" s="86" t="s">
        <v>18</v>
      </c>
      <c r="F301" s="86" t="s">
        <v>18</v>
      </c>
      <c r="G301" s="1471" t="str">
        <f t="shared" si="17"/>
        <v>-</v>
      </c>
      <c r="H301" s="1471" t="str">
        <f t="shared" si="18"/>
        <v>-</v>
      </c>
      <c r="I301" s="78"/>
      <c r="Y301" s="8" t="s">
        <v>12</v>
      </c>
    </row>
    <row r="302" spans="2:25" ht="14.25" x14ac:dyDescent="0.2">
      <c r="B302" s="280" t="s">
        <v>2261</v>
      </c>
      <c r="C302" s="62">
        <v>16</v>
      </c>
      <c r="D302" s="1243" t="str">
        <f>D296</f>
        <v>-</v>
      </c>
      <c r="E302" s="95" t="s">
        <v>18</v>
      </c>
      <c r="F302" s="95" t="s">
        <v>18</v>
      </c>
      <c r="G302" s="1243" t="str">
        <f t="shared" si="17"/>
        <v>-</v>
      </c>
      <c r="H302" s="1243" t="str">
        <f t="shared" si="18"/>
        <v>-</v>
      </c>
      <c r="I302" s="78"/>
      <c r="Y302" s="8" t="s">
        <v>12</v>
      </c>
    </row>
    <row r="303" spans="2:25" ht="14.25" x14ac:dyDescent="0.2">
      <c r="B303" s="280" t="s">
        <v>2258</v>
      </c>
      <c r="C303" s="62">
        <v>18</v>
      </c>
      <c r="D303" s="1470" t="str">
        <f>D297</f>
        <v>-</v>
      </c>
      <c r="E303" s="84" t="s">
        <v>18</v>
      </c>
      <c r="F303" s="84" t="s">
        <v>18</v>
      </c>
      <c r="G303" s="1470" t="str">
        <f t="shared" si="17"/>
        <v>-</v>
      </c>
      <c r="H303" s="1470" t="str">
        <f t="shared" si="18"/>
        <v>-</v>
      </c>
      <c r="I303" s="78"/>
      <c r="Y303" s="8" t="s">
        <v>12</v>
      </c>
    </row>
    <row r="304" spans="2:25" ht="14.25" x14ac:dyDescent="0.2">
      <c r="B304" s="283" t="s">
        <v>2259</v>
      </c>
      <c r="C304" s="284">
        <v>21</v>
      </c>
      <c r="D304" s="1471" t="str">
        <f>D298</f>
        <v>-</v>
      </c>
      <c r="E304" s="86" t="s">
        <v>18</v>
      </c>
      <c r="F304" s="86" t="s">
        <v>18</v>
      </c>
      <c r="G304" s="1471" t="str">
        <f t="shared" si="17"/>
        <v>-</v>
      </c>
      <c r="H304" s="1471" t="str">
        <f t="shared" si="18"/>
        <v>-</v>
      </c>
      <c r="I304" s="269"/>
      <c r="Y304" s="8" t="s">
        <v>12</v>
      </c>
    </row>
    <row r="305" spans="2:25" ht="14.25" x14ac:dyDescent="0.2">
      <c r="Y305" s="8" t="s">
        <v>12</v>
      </c>
    </row>
    <row r="306" spans="2:25" ht="14.25" x14ac:dyDescent="0.2">
      <c r="B306" s="774" t="s">
        <v>1864</v>
      </c>
      <c r="C306" s="714"/>
      <c r="D306" s="781" t="s">
        <v>1218</v>
      </c>
      <c r="E306" s="6"/>
      <c r="F306" s="6"/>
      <c r="G306" s="782" t="s">
        <v>1219</v>
      </c>
      <c r="H306" s="783"/>
      <c r="I306" s="1402"/>
      <c r="Y306" s="8" t="s">
        <v>12</v>
      </c>
    </row>
    <row r="307" spans="2:25" ht="63.75" x14ac:dyDescent="0.2">
      <c r="B307" s="784" t="s">
        <v>70</v>
      </c>
      <c r="C307" s="785"/>
      <c r="D307" s="1554" t="s">
        <v>1220</v>
      </c>
      <c r="E307" s="1554" t="s">
        <v>1230</v>
      </c>
      <c r="F307" s="1554" t="s">
        <v>1185</v>
      </c>
      <c r="G307" s="1554" t="s">
        <v>972</v>
      </c>
      <c r="H307" s="1554" t="s">
        <v>971</v>
      </c>
      <c r="I307" s="1554" t="s">
        <v>1867</v>
      </c>
      <c r="Y307" s="8" t="s">
        <v>12</v>
      </c>
    </row>
    <row r="308" spans="2:25" ht="14.25" x14ac:dyDescent="0.2">
      <c r="B308" s="1068"/>
      <c r="C308" s="17">
        <v>414</v>
      </c>
      <c r="D308" s="59">
        <v>1</v>
      </c>
      <c r="E308" s="59">
        <v>2</v>
      </c>
      <c r="F308" s="59">
        <v>3</v>
      </c>
      <c r="G308" s="59" t="s">
        <v>1862</v>
      </c>
      <c r="H308" s="59" t="s">
        <v>1863</v>
      </c>
      <c r="I308" s="59">
        <v>6</v>
      </c>
      <c r="Y308" s="8" t="s">
        <v>12</v>
      </c>
    </row>
    <row r="309" spans="2:25" ht="14.25" x14ac:dyDescent="0.2">
      <c r="B309" s="1399" t="s">
        <v>1897</v>
      </c>
      <c r="C309" s="62"/>
      <c r="D309" s="178"/>
      <c r="E309" s="212"/>
      <c r="F309" s="219">
        <f>H309-G309</f>
        <v>0</v>
      </c>
      <c r="G309" s="1472">
        <f>SUM(G310,G314,G318,G322)</f>
        <v>0</v>
      </c>
      <c r="H309" s="1472">
        <f>SUM(H310,H314,H318,H322)</f>
        <v>0</v>
      </c>
      <c r="I309" s="439"/>
      <c r="Y309" s="8" t="s">
        <v>12</v>
      </c>
    </row>
    <row r="310" spans="2:25" ht="14.25" x14ac:dyDescent="0.2">
      <c r="B310" s="1352" t="s">
        <v>1868</v>
      </c>
      <c r="C310" s="62">
        <v>1</v>
      </c>
      <c r="D310" s="194"/>
      <c r="E310" s="374"/>
      <c r="F310" s="212"/>
      <c r="G310" s="1472">
        <f>SUM(G311:G313)</f>
        <v>0</v>
      </c>
      <c r="H310" s="1472">
        <f>SUM(H311:H313)</f>
        <v>0</v>
      </c>
      <c r="I310" s="124"/>
      <c r="Y310" s="8" t="s">
        <v>12</v>
      </c>
    </row>
    <row r="311" spans="2:25" ht="14.25" x14ac:dyDescent="0.2">
      <c r="B311" s="432" t="s">
        <v>2257</v>
      </c>
      <c r="C311" s="62">
        <v>2</v>
      </c>
      <c r="D311" s="95" t="s">
        <v>18</v>
      </c>
      <c r="E311" s="95" t="s">
        <v>18</v>
      </c>
      <c r="F311" s="95" t="s">
        <v>18</v>
      </c>
      <c r="G311" s="1243" t="str">
        <f>IF(OR(D311&lt;&gt;"-",E311&lt;&gt;"-",F311&lt;&gt;"-"),MAX(0,SUM(D311)-SUM(E311)-SUM(F311)),"-")</f>
        <v>-</v>
      </c>
      <c r="H311" s="1243" t="str">
        <f>IF(OR(D311&lt;&gt;"-",E311&lt;&gt;"-"),MAX(0,SUM(D311)-SUM(E311)),"-")</f>
        <v>-</v>
      </c>
      <c r="I311" s="84" t="s">
        <v>18</v>
      </c>
      <c r="Y311" s="8" t="s">
        <v>12</v>
      </c>
    </row>
    <row r="312" spans="2:25" ht="14.25" x14ac:dyDescent="0.2">
      <c r="B312" s="432" t="s">
        <v>2258</v>
      </c>
      <c r="C312" s="62">
        <v>3</v>
      </c>
      <c r="D312" s="84" t="s">
        <v>18</v>
      </c>
      <c r="E312" s="84" t="s">
        <v>18</v>
      </c>
      <c r="F312" s="84" t="s">
        <v>18</v>
      </c>
      <c r="G312" s="1470" t="str">
        <f>IF(OR(D312&lt;&gt;"-",E312&lt;&gt;"-",F312&lt;&gt;"-"),MAX(0,SUM(D312)-SUM(E312)-SUM(F312)),"-")</f>
        <v>-</v>
      </c>
      <c r="H312" s="1470" t="str">
        <f>IF(OR(D312&lt;&gt;"-",E312&lt;&gt;"-"),MAX(0,SUM(D312)-SUM(E312)),"-")</f>
        <v>-</v>
      </c>
      <c r="I312" s="84" t="s">
        <v>18</v>
      </c>
      <c r="Y312" s="8" t="s">
        <v>12</v>
      </c>
    </row>
    <row r="313" spans="2:25" ht="14.25" x14ac:dyDescent="0.2">
      <c r="B313" s="432" t="s">
        <v>2259</v>
      </c>
      <c r="C313" s="62">
        <v>4</v>
      </c>
      <c r="D313" s="86" t="s">
        <v>18</v>
      </c>
      <c r="E313" s="86" t="s">
        <v>18</v>
      </c>
      <c r="F313" s="86" t="s">
        <v>18</v>
      </c>
      <c r="G313" s="1471" t="str">
        <f>IF(OR(D313&lt;&gt;"-",E313&lt;&gt;"-",F313&lt;&gt;"-"),MAX(0,SUM(D313)-SUM(E313)-SUM(F313)),"-")</f>
        <v>-</v>
      </c>
      <c r="H313" s="1471" t="str">
        <f>IF(OR(D313&lt;&gt;"-",E313&lt;&gt;"-"),MAX(0,SUM(D313)-SUM(E313)),"-")</f>
        <v>-</v>
      </c>
      <c r="I313" s="86" t="s">
        <v>18</v>
      </c>
      <c r="Y313" s="8" t="s">
        <v>12</v>
      </c>
    </row>
    <row r="314" spans="2:25" ht="14.25" x14ac:dyDescent="0.2">
      <c r="B314" s="1352" t="s">
        <v>1865</v>
      </c>
      <c r="C314" s="62"/>
      <c r="D314" s="1473"/>
      <c r="E314" s="1099"/>
      <c r="F314" s="1099"/>
      <c r="G314" s="1472">
        <f>SUM(G315:G317)</f>
        <v>0</v>
      </c>
      <c r="H314" s="1472">
        <f>SUM(H315:H317)</f>
        <v>0</v>
      </c>
      <c r="I314" s="1401"/>
      <c r="Y314" s="8" t="s">
        <v>12</v>
      </c>
    </row>
    <row r="315" spans="2:25" ht="14.25" x14ac:dyDescent="0.2">
      <c r="B315" s="432" t="s">
        <v>2257</v>
      </c>
      <c r="C315" s="62">
        <v>5</v>
      </c>
      <c r="D315" s="95" t="s">
        <v>18</v>
      </c>
      <c r="E315" s="95" t="s">
        <v>18</v>
      </c>
      <c r="F315" s="95" t="s">
        <v>18</v>
      </c>
      <c r="G315" s="1243" t="str">
        <f>IF(OR(D315&lt;&gt;"-",E315&lt;&gt;"-",F315&lt;&gt;"-"),MAX(0,SUM(D315)-SUM(E315)-SUM(F315)),"-")</f>
        <v>-</v>
      </c>
      <c r="H315" s="1243" t="str">
        <f>IF(OR(D315&lt;&gt;"-",E315&lt;&gt;"-"),MAX(0,SUM(D315)-SUM(E315)),"-")</f>
        <v>-</v>
      </c>
      <c r="I315" s="95" t="s">
        <v>18</v>
      </c>
      <c r="Y315" s="8" t="s">
        <v>12</v>
      </c>
    </row>
    <row r="316" spans="2:25" ht="14.25" x14ac:dyDescent="0.2">
      <c r="B316" s="432" t="s">
        <v>2258</v>
      </c>
      <c r="C316" s="62">
        <v>6</v>
      </c>
      <c r="D316" s="84" t="s">
        <v>18</v>
      </c>
      <c r="E316" s="84" t="s">
        <v>18</v>
      </c>
      <c r="F316" s="84" t="s">
        <v>18</v>
      </c>
      <c r="G316" s="1470" t="str">
        <f>IF(OR(D316&lt;&gt;"-",E316&lt;&gt;"-",F316&lt;&gt;"-"),MAX(0,SUM(D316)-SUM(E316)-SUM(F316)),"-")</f>
        <v>-</v>
      </c>
      <c r="H316" s="1470" t="str">
        <f>IF(OR(D316&lt;&gt;"-",E316&lt;&gt;"-"),MAX(0,SUM(D316)-SUM(E316)),"-")</f>
        <v>-</v>
      </c>
      <c r="I316" s="84" t="s">
        <v>18</v>
      </c>
      <c r="Y316" s="8" t="s">
        <v>12</v>
      </c>
    </row>
    <row r="317" spans="2:25" ht="14.25" x14ac:dyDescent="0.2">
      <c r="B317" s="432" t="s">
        <v>2259</v>
      </c>
      <c r="C317" s="62">
        <v>7</v>
      </c>
      <c r="D317" s="86" t="s">
        <v>18</v>
      </c>
      <c r="E317" s="86" t="s">
        <v>18</v>
      </c>
      <c r="F317" s="86" t="s">
        <v>18</v>
      </c>
      <c r="G317" s="1471" t="str">
        <f>IF(OR(D317&lt;&gt;"-",E317&lt;&gt;"-",F317&lt;&gt;"-"),MAX(0,SUM(D317)-SUM(E317)-SUM(F317)),"-")</f>
        <v>-</v>
      </c>
      <c r="H317" s="1471" t="str">
        <f>IF(OR(D317&lt;&gt;"-",E317&lt;&gt;"-"),MAX(0,SUM(D317)-SUM(E317)),"-")</f>
        <v>-</v>
      </c>
      <c r="I317" s="86" t="s">
        <v>18</v>
      </c>
      <c r="Y317" s="8" t="s">
        <v>12</v>
      </c>
    </row>
    <row r="318" spans="2:25" ht="14.25" x14ac:dyDescent="0.2">
      <c r="B318" s="1352" t="s">
        <v>1869</v>
      </c>
      <c r="C318" s="62">
        <v>8</v>
      </c>
      <c r="D318" s="178"/>
      <c r="E318" s="212"/>
      <c r="F318" s="212"/>
      <c r="G318" s="1472">
        <f>SUM(G319:G321)</f>
        <v>0</v>
      </c>
      <c r="H318" s="1472">
        <f>SUM(H319:H321)</f>
        <v>0</v>
      </c>
      <c r="I318" s="123"/>
      <c r="Y318" s="8" t="s">
        <v>12</v>
      </c>
    </row>
    <row r="319" spans="2:25" ht="14.25" x14ac:dyDescent="0.2">
      <c r="B319" s="432" t="s">
        <v>2257</v>
      </c>
      <c r="C319" s="62">
        <v>9</v>
      </c>
      <c r="D319" s="95" t="s">
        <v>18</v>
      </c>
      <c r="E319" s="95" t="s">
        <v>18</v>
      </c>
      <c r="F319" s="95" t="s">
        <v>18</v>
      </c>
      <c r="G319" s="1243" t="str">
        <f>IF(OR(D319&lt;&gt;"-",E319&lt;&gt;"-",F319&lt;&gt;"-"),MAX(0,SUM(D319)-SUM(E319)-SUM(F319)),"-")</f>
        <v>-</v>
      </c>
      <c r="H319" s="1243" t="str">
        <f>IF(OR(D319&lt;&gt;"-",E319&lt;&gt;"-"),MAX(0,SUM(D319)-SUM(E319)),"-")</f>
        <v>-</v>
      </c>
      <c r="I319" s="95" t="s">
        <v>18</v>
      </c>
      <c r="Y319" s="8" t="s">
        <v>12</v>
      </c>
    </row>
    <row r="320" spans="2:25" ht="14.25" x14ac:dyDescent="0.2">
      <c r="B320" s="432" t="s">
        <v>2258</v>
      </c>
      <c r="C320" s="62">
        <v>11</v>
      </c>
      <c r="D320" s="84" t="s">
        <v>18</v>
      </c>
      <c r="E320" s="84" t="s">
        <v>18</v>
      </c>
      <c r="F320" s="84" t="s">
        <v>18</v>
      </c>
      <c r="G320" s="1470" t="str">
        <f>IF(OR(D320&lt;&gt;"-",E320&lt;&gt;"-",F320&lt;&gt;"-"),MAX(0,SUM(D320)-SUM(E320)-SUM(F320)),"-")</f>
        <v>-</v>
      </c>
      <c r="H320" s="1470" t="str">
        <f>IF(OR(D320&lt;&gt;"-",E320&lt;&gt;"-"),MAX(0,SUM(D320)-SUM(E320)),"-")</f>
        <v>-</v>
      </c>
      <c r="I320" s="84" t="s">
        <v>18</v>
      </c>
      <c r="Y320" s="8" t="s">
        <v>12</v>
      </c>
    </row>
    <row r="321" spans="2:25" ht="14.25" x14ac:dyDescent="0.2">
      <c r="B321" s="432" t="s">
        <v>2259</v>
      </c>
      <c r="C321" s="62">
        <v>13</v>
      </c>
      <c r="D321" s="86" t="s">
        <v>18</v>
      </c>
      <c r="E321" s="86" t="s">
        <v>18</v>
      </c>
      <c r="F321" s="86" t="s">
        <v>18</v>
      </c>
      <c r="G321" s="1471" t="str">
        <f>IF(OR(D321&lt;&gt;"-",E321&lt;&gt;"-",F321&lt;&gt;"-"),MAX(0,SUM(D321)-SUM(E321)-SUM(F321)),"-")</f>
        <v>-</v>
      </c>
      <c r="H321" s="1471" t="str">
        <f>IF(OR(D321&lt;&gt;"-",E321&lt;&gt;"-"),MAX(0,SUM(D321)-SUM(E321)),"-")</f>
        <v>-</v>
      </c>
      <c r="I321" s="86" t="s">
        <v>18</v>
      </c>
      <c r="Y321" s="8" t="s">
        <v>12</v>
      </c>
    </row>
    <row r="322" spans="2:25" ht="14.25" x14ac:dyDescent="0.2">
      <c r="B322" s="1352" t="s">
        <v>1866</v>
      </c>
      <c r="C322" s="62">
        <v>15</v>
      </c>
      <c r="D322" s="178"/>
      <c r="E322" s="212"/>
      <c r="F322" s="212"/>
      <c r="G322" s="1472">
        <f>SUM(G323:G325)</f>
        <v>0</v>
      </c>
      <c r="H322" s="1472">
        <f>SUM(H323:H325)</f>
        <v>0</v>
      </c>
      <c r="I322" s="123"/>
      <c r="Y322" s="8" t="s">
        <v>12</v>
      </c>
    </row>
    <row r="323" spans="2:25" ht="14.25" x14ac:dyDescent="0.2">
      <c r="B323" s="432" t="s">
        <v>2257</v>
      </c>
      <c r="C323" s="62">
        <v>16</v>
      </c>
      <c r="D323" s="95" t="s">
        <v>18</v>
      </c>
      <c r="E323" s="1243">
        <f t="shared" ref="E323:F325" si="19">MIN(E326,E329)</f>
        <v>0</v>
      </c>
      <c r="F323" s="1243">
        <f t="shared" si="19"/>
        <v>0</v>
      </c>
      <c r="G323" s="1243">
        <f t="shared" ref="G323:G331" si="20">IF(OR(D323&lt;&gt;"-",E323&lt;&gt;"-",F323&lt;&gt;"-"),MAX(0,SUM(D323)-SUM(E323)-SUM(F323)),"-")</f>
        <v>0</v>
      </c>
      <c r="H323" s="1243">
        <f t="shared" ref="H323:H331" si="21">IF(OR(D323&lt;&gt;"-",E323&lt;&gt;"-"),MAX(0,SUM(D323)-SUM(E323)),"-")</f>
        <v>0</v>
      </c>
      <c r="I323" s="95" t="s">
        <v>18</v>
      </c>
      <c r="Y323" s="8" t="s">
        <v>12</v>
      </c>
    </row>
    <row r="324" spans="2:25" ht="14.25" x14ac:dyDescent="0.2">
      <c r="B324" s="432" t="s">
        <v>2258</v>
      </c>
      <c r="C324" s="62">
        <v>18</v>
      </c>
      <c r="D324" s="84" t="s">
        <v>18</v>
      </c>
      <c r="E324" s="1470">
        <f t="shared" si="19"/>
        <v>0</v>
      </c>
      <c r="F324" s="1470">
        <f t="shared" si="19"/>
        <v>0</v>
      </c>
      <c r="G324" s="1470">
        <f t="shared" si="20"/>
        <v>0</v>
      </c>
      <c r="H324" s="1470">
        <f t="shared" si="21"/>
        <v>0</v>
      </c>
      <c r="I324" s="84" t="s">
        <v>18</v>
      </c>
      <c r="Y324" s="8" t="s">
        <v>12</v>
      </c>
    </row>
    <row r="325" spans="2:25" ht="14.25" x14ac:dyDescent="0.2">
      <c r="B325" s="432" t="s">
        <v>2259</v>
      </c>
      <c r="C325" s="62">
        <v>21</v>
      </c>
      <c r="D325" s="86" t="s">
        <v>18</v>
      </c>
      <c r="E325" s="1471">
        <f t="shared" si="19"/>
        <v>0</v>
      </c>
      <c r="F325" s="1471">
        <f t="shared" si="19"/>
        <v>0</v>
      </c>
      <c r="G325" s="1471">
        <f t="shared" si="20"/>
        <v>0</v>
      </c>
      <c r="H325" s="1471">
        <f t="shared" si="21"/>
        <v>0</v>
      </c>
      <c r="I325" s="86" t="s">
        <v>18</v>
      </c>
      <c r="Y325" s="8" t="s">
        <v>12</v>
      </c>
    </row>
    <row r="326" spans="2:25" ht="14.25" x14ac:dyDescent="0.2">
      <c r="B326" s="280" t="s">
        <v>2260</v>
      </c>
      <c r="C326" s="62">
        <v>16</v>
      </c>
      <c r="D326" s="1243" t="str">
        <f>D323</f>
        <v>-</v>
      </c>
      <c r="E326" s="95" t="s">
        <v>18</v>
      </c>
      <c r="F326" s="95" t="s">
        <v>18</v>
      </c>
      <c r="G326" s="1243" t="str">
        <f t="shared" si="20"/>
        <v>-</v>
      </c>
      <c r="H326" s="1243" t="str">
        <f t="shared" si="21"/>
        <v>-</v>
      </c>
      <c r="I326" s="263"/>
      <c r="Y326" s="8" t="s">
        <v>12</v>
      </c>
    </row>
    <row r="327" spans="2:25" ht="14.25" x14ac:dyDescent="0.2">
      <c r="B327" s="280" t="s">
        <v>2258</v>
      </c>
      <c r="C327" s="62">
        <v>18</v>
      </c>
      <c r="D327" s="1470" t="str">
        <f>D324</f>
        <v>-</v>
      </c>
      <c r="E327" s="84" t="s">
        <v>18</v>
      </c>
      <c r="F327" s="84" t="s">
        <v>18</v>
      </c>
      <c r="G327" s="1470" t="str">
        <f t="shared" si="20"/>
        <v>-</v>
      </c>
      <c r="H327" s="1470" t="str">
        <f t="shared" si="21"/>
        <v>-</v>
      </c>
      <c r="I327" s="78"/>
      <c r="Y327" s="8" t="s">
        <v>12</v>
      </c>
    </row>
    <row r="328" spans="2:25" ht="14.25" x14ac:dyDescent="0.2">
      <c r="B328" s="280" t="s">
        <v>2259</v>
      </c>
      <c r="C328" s="62">
        <v>21</v>
      </c>
      <c r="D328" s="1471" t="str">
        <f>D325</f>
        <v>-</v>
      </c>
      <c r="E328" s="86" t="s">
        <v>18</v>
      </c>
      <c r="F328" s="86" t="s">
        <v>18</v>
      </c>
      <c r="G328" s="1471" t="str">
        <f t="shared" si="20"/>
        <v>-</v>
      </c>
      <c r="H328" s="1471" t="str">
        <f t="shared" si="21"/>
        <v>-</v>
      </c>
      <c r="I328" s="78"/>
      <c r="Y328" s="8" t="s">
        <v>12</v>
      </c>
    </row>
    <row r="329" spans="2:25" ht="14.25" x14ac:dyDescent="0.2">
      <c r="B329" s="280" t="s">
        <v>2261</v>
      </c>
      <c r="C329" s="62">
        <v>16</v>
      </c>
      <c r="D329" s="1243" t="str">
        <f>D323</f>
        <v>-</v>
      </c>
      <c r="E329" s="95" t="s">
        <v>18</v>
      </c>
      <c r="F329" s="95" t="s">
        <v>18</v>
      </c>
      <c r="G329" s="1243" t="str">
        <f t="shared" si="20"/>
        <v>-</v>
      </c>
      <c r="H329" s="1243" t="str">
        <f t="shared" si="21"/>
        <v>-</v>
      </c>
      <c r="I329" s="78"/>
      <c r="Y329" s="8" t="s">
        <v>12</v>
      </c>
    </row>
    <row r="330" spans="2:25" ht="14.25" x14ac:dyDescent="0.2">
      <c r="B330" s="280" t="s">
        <v>2258</v>
      </c>
      <c r="C330" s="62">
        <v>18</v>
      </c>
      <c r="D330" s="1470" t="str">
        <f>D324</f>
        <v>-</v>
      </c>
      <c r="E330" s="84" t="s">
        <v>18</v>
      </c>
      <c r="F330" s="84" t="s">
        <v>18</v>
      </c>
      <c r="G330" s="1470" t="str">
        <f t="shared" si="20"/>
        <v>-</v>
      </c>
      <c r="H330" s="1470" t="str">
        <f t="shared" si="21"/>
        <v>-</v>
      </c>
      <c r="I330" s="78"/>
      <c r="Y330" s="8" t="s">
        <v>12</v>
      </c>
    </row>
    <row r="331" spans="2:25" ht="14.25" x14ac:dyDescent="0.2">
      <c r="B331" s="283" t="s">
        <v>2259</v>
      </c>
      <c r="C331" s="284">
        <v>21</v>
      </c>
      <c r="D331" s="1471" t="str">
        <f>D325</f>
        <v>-</v>
      </c>
      <c r="E331" s="86" t="s">
        <v>18</v>
      </c>
      <c r="F331" s="86" t="s">
        <v>18</v>
      </c>
      <c r="G331" s="1471" t="str">
        <f t="shared" si="20"/>
        <v>-</v>
      </c>
      <c r="H331" s="1471" t="str">
        <f t="shared" si="21"/>
        <v>-</v>
      </c>
      <c r="I331" s="269"/>
      <c r="Y331" s="8" t="s">
        <v>12</v>
      </c>
    </row>
    <row r="332" spans="2:25" ht="14.25" x14ac:dyDescent="0.2">
      <c r="Y332" s="8" t="s">
        <v>12</v>
      </c>
    </row>
    <row r="333" spans="2:25" ht="14.25" x14ac:dyDescent="0.2">
      <c r="B333" s="774" t="s">
        <v>1864</v>
      </c>
      <c r="C333" s="714"/>
      <c r="D333" s="781" t="s">
        <v>1218</v>
      </c>
      <c r="E333" s="6"/>
      <c r="F333" s="6"/>
      <c r="G333" s="782" t="s">
        <v>1219</v>
      </c>
      <c r="H333" s="783"/>
      <c r="I333" s="1402"/>
      <c r="Y333" s="8" t="s">
        <v>12</v>
      </c>
    </row>
    <row r="334" spans="2:25" ht="63.75" x14ac:dyDescent="0.2">
      <c r="B334" s="784" t="s">
        <v>981</v>
      </c>
      <c r="C334" s="785"/>
      <c r="D334" s="1554" t="s">
        <v>1220</v>
      </c>
      <c r="E334" s="1554" t="s">
        <v>1230</v>
      </c>
      <c r="F334" s="1554" t="s">
        <v>1185</v>
      </c>
      <c r="G334" s="1554" t="s">
        <v>972</v>
      </c>
      <c r="H334" s="1554" t="s">
        <v>971</v>
      </c>
      <c r="I334" s="1554" t="s">
        <v>1867</v>
      </c>
      <c r="Y334" s="8" t="s">
        <v>12</v>
      </c>
    </row>
    <row r="335" spans="2:25" ht="14.25" x14ac:dyDescent="0.2">
      <c r="B335" s="1068"/>
      <c r="C335" s="17">
        <v>415</v>
      </c>
      <c r="D335" s="59">
        <v>1</v>
      </c>
      <c r="E335" s="59">
        <v>2</v>
      </c>
      <c r="F335" s="59">
        <v>3</v>
      </c>
      <c r="G335" s="59" t="s">
        <v>1862</v>
      </c>
      <c r="H335" s="59" t="s">
        <v>1863</v>
      </c>
      <c r="I335" s="59">
        <v>6</v>
      </c>
      <c r="Y335" s="8" t="s">
        <v>12</v>
      </c>
    </row>
    <row r="336" spans="2:25" ht="14.25" x14ac:dyDescent="0.2">
      <c r="B336" s="1399" t="s">
        <v>1897</v>
      </c>
      <c r="C336" s="62"/>
      <c r="D336" s="178"/>
      <c r="E336" s="212"/>
      <c r="F336" s="219">
        <f>H336-G336</f>
        <v>0</v>
      </c>
      <c r="G336" s="1472">
        <f>SUM(G337,G341,G345,G349)</f>
        <v>0</v>
      </c>
      <c r="H336" s="1472">
        <f>SUM(H337,H341,H345,H349)</f>
        <v>0</v>
      </c>
      <c r="I336" s="439"/>
      <c r="Y336" s="8" t="s">
        <v>12</v>
      </c>
    </row>
    <row r="337" spans="2:25" ht="14.25" x14ac:dyDescent="0.2">
      <c r="B337" s="1352" t="s">
        <v>1868</v>
      </c>
      <c r="C337" s="62">
        <v>1</v>
      </c>
      <c r="D337" s="194"/>
      <c r="E337" s="374"/>
      <c r="F337" s="212"/>
      <c r="G337" s="1472">
        <f>SUM(G338:G340)</f>
        <v>0</v>
      </c>
      <c r="H337" s="1472">
        <f>SUM(H338:H340)</f>
        <v>0</v>
      </c>
      <c r="I337" s="124"/>
      <c r="Y337" s="8" t="s">
        <v>12</v>
      </c>
    </row>
    <row r="338" spans="2:25" ht="14.25" x14ac:dyDescent="0.2">
      <c r="B338" s="432" t="s">
        <v>2257</v>
      </c>
      <c r="C338" s="62">
        <v>2</v>
      </c>
      <c r="D338" s="95" t="s">
        <v>18</v>
      </c>
      <c r="E338" s="95" t="s">
        <v>18</v>
      </c>
      <c r="F338" s="95" t="s">
        <v>18</v>
      </c>
      <c r="G338" s="1243" t="str">
        <f>IF(OR(D338&lt;&gt;"-",E338&lt;&gt;"-",F338&lt;&gt;"-"),MAX(0,SUM(D338)-SUM(E338)-SUM(F338)),"-")</f>
        <v>-</v>
      </c>
      <c r="H338" s="1243" t="str">
        <f>IF(OR(D338&lt;&gt;"-",E338&lt;&gt;"-"),MAX(0,SUM(D338)-SUM(E338)),"-")</f>
        <v>-</v>
      </c>
      <c r="I338" s="84" t="s">
        <v>18</v>
      </c>
      <c r="Y338" s="8" t="s">
        <v>12</v>
      </c>
    </row>
    <row r="339" spans="2:25" ht="14.25" x14ac:dyDescent="0.2">
      <c r="B339" s="432" t="s">
        <v>2258</v>
      </c>
      <c r="C339" s="62">
        <v>3</v>
      </c>
      <c r="D339" s="84" t="s">
        <v>18</v>
      </c>
      <c r="E339" s="84" t="s">
        <v>18</v>
      </c>
      <c r="F339" s="84" t="s">
        <v>18</v>
      </c>
      <c r="G339" s="1470" t="str">
        <f>IF(OR(D339&lt;&gt;"-",E339&lt;&gt;"-",F339&lt;&gt;"-"),MAX(0,SUM(D339)-SUM(E339)-SUM(F339)),"-")</f>
        <v>-</v>
      </c>
      <c r="H339" s="1470" t="str">
        <f>IF(OR(D339&lt;&gt;"-",E339&lt;&gt;"-"),MAX(0,SUM(D339)-SUM(E339)),"-")</f>
        <v>-</v>
      </c>
      <c r="I339" s="84" t="s">
        <v>18</v>
      </c>
      <c r="Y339" s="8" t="s">
        <v>12</v>
      </c>
    </row>
    <row r="340" spans="2:25" ht="14.25" x14ac:dyDescent="0.2">
      <c r="B340" s="432" t="s">
        <v>2259</v>
      </c>
      <c r="C340" s="62">
        <v>4</v>
      </c>
      <c r="D340" s="86" t="s">
        <v>18</v>
      </c>
      <c r="E340" s="86" t="s">
        <v>18</v>
      </c>
      <c r="F340" s="86" t="s">
        <v>18</v>
      </c>
      <c r="G340" s="1471" t="str">
        <f>IF(OR(D340&lt;&gt;"-",E340&lt;&gt;"-",F340&lt;&gt;"-"),MAX(0,SUM(D340)-SUM(E340)-SUM(F340)),"-")</f>
        <v>-</v>
      </c>
      <c r="H340" s="1471" t="str">
        <f>IF(OR(D340&lt;&gt;"-",E340&lt;&gt;"-"),MAX(0,SUM(D340)-SUM(E340)),"-")</f>
        <v>-</v>
      </c>
      <c r="I340" s="86" t="s">
        <v>18</v>
      </c>
      <c r="Y340" s="8" t="s">
        <v>12</v>
      </c>
    </row>
    <row r="341" spans="2:25" ht="14.25" x14ac:dyDescent="0.2">
      <c r="B341" s="1352" t="s">
        <v>1865</v>
      </c>
      <c r="C341" s="62"/>
      <c r="D341" s="1473"/>
      <c r="E341" s="1099"/>
      <c r="F341" s="1099"/>
      <c r="G341" s="1472">
        <f>SUM(G342:G344)</f>
        <v>0</v>
      </c>
      <c r="H341" s="1472">
        <f>SUM(H342:H344)</f>
        <v>0</v>
      </c>
      <c r="I341" s="1401"/>
      <c r="Y341" s="8" t="s">
        <v>12</v>
      </c>
    </row>
    <row r="342" spans="2:25" ht="14.25" x14ac:dyDescent="0.2">
      <c r="B342" s="432" t="s">
        <v>2257</v>
      </c>
      <c r="C342" s="62">
        <v>5</v>
      </c>
      <c r="D342" s="95" t="s">
        <v>18</v>
      </c>
      <c r="E342" s="95" t="s">
        <v>18</v>
      </c>
      <c r="F342" s="95" t="s">
        <v>18</v>
      </c>
      <c r="G342" s="1243" t="str">
        <f>IF(OR(D342&lt;&gt;"-",E342&lt;&gt;"-",F342&lt;&gt;"-"),MAX(0,SUM(D342)-SUM(E342)-SUM(F342)),"-")</f>
        <v>-</v>
      </c>
      <c r="H342" s="1243" t="str">
        <f>IF(OR(D342&lt;&gt;"-",E342&lt;&gt;"-"),MAX(0,SUM(D342)-SUM(E342)),"-")</f>
        <v>-</v>
      </c>
      <c r="I342" s="95" t="s">
        <v>18</v>
      </c>
      <c r="Y342" s="8" t="s">
        <v>12</v>
      </c>
    </row>
    <row r="343" spans="2:25" ht="14.25" x14ac:dyDescent="0.2">
      <c r="B343" s="432" t="s">
        <v>2258</v>
      </c>
      <c r="C343" s="62">
        <v>6</v>
      </c>
      <c r="D343" s="84" t="s">
        <v>18</v>
      </c>
      <c r="E343" s="84" t="s">
        <v>18</v>
      </c>
      <c r="F343" s="84" t="s">
        <v>18</v>
      </c>
      <c r="G343" s="1470" t="str">
        <f>IF(OR(D343&lt;&gt;"-",E343&lt;&gt;"-",F343&lt;&gt;"-"),MAX(0,SUM(D343)-SUM(E343)-SUM(F343)),"-")</f>
        <v>-</v>
      </c>
      <c r="H343" s="1470" t="str">
        <f>IF(OR(D343&lt;&gt;"-",E343&lt;&gt;"-"),MAX(0,SUM(D343)-SUM(E343)),"-")</f>
        <v>-</v>
      </c>
      <c r="I343" s="84" t="s">
        <v>18</v>
      </c>
      <c r="Y343" s="8" t="s">
        <v>12</v>
      </c>
    </row>
    <row r="344" spans="2:25" ht="14.25" x14ac:dyDescent="0.2">
      <c r="B344" s="432" t="s">
        <v>2259</v>
      </c>
      <c r="C344" s="62">
        <v>7</v>
      </c>
      <c r="D344" s="86" t="s">
        <v>18</v>
      </c>
      <c r="E344" s="86" t="s">
        <v>18</v>
      </c>
      <c r="F344" s="86" t="s">
        <v>18</v>
      </c>
      <c r="G344" s="1471" t="str">
        <f>IF(OR(D344&lt;&gt;"-",E344&lt;&gt;"-",F344&lt;&gt;"-"),MAX(0,SUM(D344)-SUM(E344)-SUM(F344)),"-")</f>
        <v>-</v>
      </c>
      <c r="H344" s="1471" t="str">
        <f>IF(OR(D344&lt;&gt;"-",E344&lt;&gt;"-"),MAX(0,SUM(D344)-SUM(E344)),"-")</f>
        <v>-</v>
      </c>
      <c r="I344" s="86" t="s">
        <v>18</v>
      </c>
      <c r="Y344" s="8" t="s">
        <v>12</v>
      </c>
    </row>
    <row r="345" spans="2:25" ht="14.25" x14ac:dyDescent="0.2">
      <c r="B345" s="1352" t="s">
        <v>1869</v>
      </c>
      <c r="C345" s="62">
        <v>8</v>
      </c>
      <c r="D345" s="178"/>
      <c r="E345" s="212"/>
      <c r="F345" s="212"/>
      <c r="G345" s="1472">
        <f>SUM(G346:G348)</f>
        <v>0</v>
      </c>
      <c r="H345" s="1472">
        <f>SUM(H346:H348)</f>
        <v>0</v>
      </c>
      <c r="I345" s="123"/>
      <c r="Y345" s="8" t="s">
        <v>12</v>
      </c>
    </row>
    <row r="346" spans="2:25" ht="14.25" x14ac:dyDescent="0.2">
      <c r="B346" s="432" t="s">
        <v>2257</v>
      </c>
      <c r="C346" s="62">
        <v>9</v>
      </c>
      <c r="D346" s="95" t="s">
        <v>18</v>
      </c>
      <c r="E346" s="95" t="s">
        <v>18</v>
      </c>
      <c r="F346" s="95" t="s">
        <v>18</v>
      </c>
      <c r="G346" s="1243" t="str">
        <f>IF(OR(D346&lt;&gt;"-",E346&lt;&gt;"-",F346&lt;&gt;"-"),MAX(0,SUM(D346)-SUM(E346)-SUM(F346)),"-")</f>
        <v>-</v>
      </c>
      <c r="H346" s="1243" t="str">
        <f>IF(OR(D346&lt;&gt;"-",E346&lt;&gt;"-"),MAX(0,SUM(D346)-SUM(E346)),"-")</f>
        <v>-</v>
      </c>
      <c r="I346" s="95" t="s">
        <v>18</v>
      </c>
      <c r="Y346" s="8" t="s">
        <v>12</v>
      </c>
    </row>
    <row r="347" spans="2:25" ht="14.25" x14ac:dyDescent="0.2">
      <c r="B347" s="432" t="s">
        <v>2258</v>
      </c>
      <c r="C347" s="62">
        <v>11</v>
      </c>
      <c r="D347" s="84" t="s">
        <v>18</v>
      </c>
      <c r="E347" s="84" t="s">
        <v>18</v>
      </c>
      <c r="F347" s="84" t="s">
        <v>18</v>
      </c>
      <c r="G347" s="1470" t="str">
        <f>IF(OR(D347&lt;&gt;"-",E347&lt;&gt;"-",F347&lt;&gt;"-"),MAX(0,SUM(D347)-SUM(E347)-SUM(F347)),"-")</f>
        <v>-</v>
      </c>
      <c r="H347" s="1470" t="str">
        <f>IF(OR(D347&lt;&gt;"-",E347&lt;&gt;"-"),MAX(0,SUM(D347)-SUM(E347)),"-")</f>
        <v>-</v>
      </c>
      <c r="I347" s="84" t="s">
        <v>18</v>
      </c>
      <c r="Y347" s="8" t="s">
        <v>12</v>
      </c>
    </row>
    <row r="348" spans="2:25" ht="14.25" x14ac:dyDescent="0.2">
      <c r="B348" s="432" t="s">
        <v>2259</v>
      </c>
      <c r="C348" s="62">
        <v>13</v>
      </c>
      <c r="D348" s="86" t="s">
        <v>18</v>
      </c>
      <c r="E348" s="86" t="s">
        <v>18</v>
      </c>
      <c r="F348" s="86" t="s">
        <v>18</v>
      </c>
      <c r="G348" s="1471" t="str">
        <f>IF(OR(D348&lt;&gt;"-",E348&lt;&gt;"-",F348&lt;&gt;"-"),MAX(0,SUM(D348)-SUM(E348)-SUM(F348)),"-")</f>
        <v>-</v>
      </c>
      <c r="H348" s="1471" t="str">
        <f>IF(OR(D348&lt;&gt;"-",E348&lt;&gt;"-"),MAX(0,SUM(D348)-SUM(E348)),"-")</f>
        <v>-</v>
      </c>
      <c r="I348" s="86" t="s">
        <v>18</v>
      </c>
      <c r="Y348" s="8" t="s">
        <v>12</v>
      </c>
    </row>
    <row r="349" spans="2:25" ht="14.25" x14ac:dyDescent="0.2">
      <c r="B349" s="1352" t="s">
        <v>1866</v>
      </c>
      <c r="C349" s="62">
        <v>15</v>
      </c>
      <c r="D349" s="178"/>
      <c r="E349" s="212"/>
      <c r="F349" s="212"/>
      <c r="G349" s="1472">
        <f>SUM(G350:G352)</f>
        <v>0</v>
      </c>
      <c r="H349" s="1472">
        <f>SUM(H350:H352)</f>
        <v>0</v>
      </c>
      <c r="I349" s="123"/>
      <c r="Y349" s="8" t="s">
        <v>12</v>
      </c>
    </row>
    <row r="350" spans="2:25" ht="14.25" x14ac:dyDescent="0.2">
      <c r="B350" s="432" t="s">
        <v>2257</v>
      </c>
      <c r="C350" s="62">
        <v>16</v>
      </c>
      <c r="D350" s="95" t="s">
        <v>18</v>
      </c>
      <c r="E350" s="1243">
        <f t="shared" ref="E350:F352" si="22">MIN(E353,E356)</f>
        <v>0</v>
      </c>
      <c r="F350" s="1243">
        <f t="shared" si="22"/>
        <v>0</v>
      </c>
      <c r="G350" s="1243">
        <f t="shared" ref="G350:G358" si="23">IF(OR(D350&lt;&gt;"-",E350&lt;&gt;"-",F350&lt;&gt;"-"),MAX(0,SUM(D350)-SUM(E350)-SUM(F350)),"-")</f>
        <v>0</v>
      </c>
      <c r="H350" s="1243">
        <f t="shared" ref="H350:H358" si="24">IF(OR(D350&lt;&gt;"-",E350&lt;&gt;"-"),MAX(0,SUM(D350)-SUM(E350)),"-")</f>
        <v>0</v>
      </c>
      <c r="I350" s="95" t="s">
        <v>18</v>
      </c>
      <c r="Y350" s="8" t="s">
        <v>12</v>
      </c>
    </row>
    <row r="351" spans="2:25" ht="14.25" x14ac:dyDescent="0.2">
      <c r="B351" s="432" t="s">
        <v>2258</v>
      </c>
      <c r="C351" s="62">
        <v>18</v>
      </c>
      <c r="D351" s="84" t="s">
        <v>18</v>
      </c>
      <c r="E351" s="1470">
        <f t="shared" si="22"/>
        <v>0</v>
      </c>
      <c r="F351" s="1470">
        <f t="shared" si="22"/>
        <v>0</v>
      </c>
      <c r="G351" s="1470">
        <f t="shared" si="23"/>
        <v>0</v>
      </c>
      <c r="H351" s="1470">
        <f t="shared" si="24"/>
        <v>0</v>
      </c>
      <c r="I351" s="84" t="s">
        <v>18</v>
      </c>
      <c r="Y351" s="8" t="s">
        <v>12</v>
      </c>
    </row>
    <row r="352" spans="2:25" ht="14.25" x14ac:dyDescent="0.2">
      <c r="B352" s="432" t="s">
        <v>2259</v>
      </c>
      <c r="C352" s="62">
        <v>21</v>
      </c>
      <c r="D352" s="86" t="s">
        <v>18</v>
      </c>
      <c r="E352" s="1471">
        <f t="shared" si="22"/>
        <v>0</v>
      </c>
      <c r="F352" s="1471">
        <f t="shared" si="22"/>
        <v>0</v>
      </c>
      <c r="G352" s="1471">
        <f t="shared" si="23"/>
        <v>0</v>
      </c>
      <c r="H352" s="1471">
        <f t="shared" si="24"/>
        <v>0</v>
      </c>
      <c r="I352" s="86" t="s">
        <v>18</v>
      </c>
      <c r="Y352" s="8" t="s">
        <v>12</v>
      </c>
    </row>
    <row r="353" spans="1:25" ht="14.25" x14ac:dyDescent="0.2">
      <c r="B353" s="280" t="s">
        <v>2260</v>
      </c>
      <c r="C353" s="62">
        <v>16</v>
      </c>
      <c r="D353" s="1243" t="str">
        <f>D350</f>
        <v>-</v>
      </c>
      <c r="E353" s="95" t="s">
        <v>18</v>
      </c>
      <c r="F353" s="95" t="s">
        <v>18</v>
      </c>
      <c r="G353" s="1243" t="str">
        <f t="shared" si="23"/>
        <v>-</v>
      </c>
      <c r="H353" s="1243" t="str">
        <f t="shared" si="24"/>
        <v>-</v>
      </c>
      <c r="I353" s="263"/>
      <c r="Y353" s="8" t="s">
        <v>12</v>
      </c>
    </row>
    <row r="354" spans="1:25" ht="14.25" x14ac:dyDescent="0.2">
      <c r="B354" s="280" t="s">
        <v>2258</v>
      </c>
      <c r="C354" s="62">
        <v>18</v>
      </c>
      <c r="D354" s="1470" t="str">
        <f>D351</f>
        <v>-</v>
      </c>
      <c r="E354" s="84" t="s">
        <v>18</v>
      </c>
      <c r="F354" s="84" t="s">
        <v>18</v>
      </c>
      <c r="G354" s="1470" t="str">
        <f t="shared" si="23"/>
        <v>-</v>
      </c>
      <c r="H354" s="1470" t="str">
        <f t="shared" si="24"/>
        <v>-</v>
      </c>
      <c r="I354" s="78"/>
      <c r="Y354" s="8" t="s">
        <v>12</v>
      </c>
    </row>
    <row r="355" spans="1:25" ht="14.25" x14ac:dyDescent="0.2">
      <c r="B355" s="280" t="s">
        <v>2259</v>
      </c>
      <c r="C355" s="62">
        <v>21</v>
      </c>
      <c r="D355" s="1471" t="str">
        <f>D352</f>
        <v>-</v>
      </c>
      <c r="E355" s="86" t="s">
        <v>18</v>
      </c>
      <c r="F355" s="86" t="s">
        <v>18</v>
      </c>
      <c r="G355" s="1471" t="str">
        <f t="shared" si="23"/>
        <v>-</v>
      </c>
      <c r="H355" s="1471" t="str">
        <f t="shared" si="24"/>
        <v>-</v>
      </c>
      <c r="I355" s="78"/>
      <c r="Y355" s="8" t="s">
        <v>12</v>
      </c>
    </row>
    <row r="356" spans="1:25" ht="14.25" x14ac:dyDescent="0.2">
      <c r="B356" s="280" t="s">
        <v>2261</v>
      </c>
      <c r="C356" s="62">
        <v>16</v>
      </c>
      <c r="D356" s="1243" t="str">
        <f>D350</f>
        <v>-</v>
      </c>
      <c r="E356" s="95" t="s">
        <v>18</v>
      </c>
      <c r="F356" s="95" t="s">
        <v>18</v>
      </c>
      <c r="G356" s="1243" t="str">
        <f t="shared" si="23"/>
        <v>-</v>
      </c>
      <c r="H356" s="1243" t="str">
        <f t="shared" si="24"/>
        <v>-</v>
      </c>
      <c r="I356" s="78"/>
      <c r="Y356" s="8" t="s">
        <v>12</v>
      </c>
    </row>
    <row r="357" spans="1:25" ht="14.25" x14ac:dyDescent="0.2">
      <c r="B357" s="280" t="s">
        <v>2258</v>
      </c>
      <c r="C357" s="62">
        <v>18</v>
      </c>
      <c r="D357" s="1470" t="str">
        <f>D351</f>
        <v>-</v>
      </c>
      <c r="E357" s="84" t="s">
        <v>18</v>
      </c>
      <c r="F357" s="84" t="s">
        <v>18</v>
      </c>
      <c r="G357" s="1470" t="str">
        <f t="shared" si="23"/>
        <v>-</v>
      </c>
      <c r="H357" s="1470" t="str">
        <f t="shared" si="24"/>
        <v>-</v>
      </c>
      <c r="I357" s="78"/>
      <c r="Y357" s="8" t="s">
        <v>12</v>
      </c>
    </row>
    <row r="358" spans="1:25" ht="14.25" x14ac:dyDescent="0.2">
      <c r="B358" s="283" t="s">
        <v>2259</v>
      </c>
      <c r="C358" s="284">
        <v>21</v>
      </c>
      <c r="D358" s="1471" t="str">
        <f>D352</f>
        <v>-</v>
      </c>
      <c r="E358" s="86" t="s">
        <v>18</v>
      </c>
      <c r="F358" s="86" t="s">
        <v>18</v>
      </c>
      <c r="G358" s="1471" t="str">
        <f t="shared" si="23"/>
        <v>-</v>
      </c>
      <c r="H358" s="1471" t="str">
        <f t="shared" si="24"/>
        <v>-</v>
      </c>
      <c r="I358" s="269"/>
      <c r="Y358" s="8" t="s">
        <v>12</v>
      </c>
    </row>
    <row r="359" spans="1:25" ht="14.25" x14ac:dyDescent="0.2">
      <c r="Y359" s="8" t="s">
        <v>12</v>
      </c>
    </row>
    <row r="360" spans="1:25" ht="14.25" x14ac:dyDescent="0.2">
      <c r="A360" s="8" t="s">
        <v>12</v>
      </c>
      <c r="B360" s="1524" t="s">
        <v>2083</v>
      </c>
      <c r="C360" s="8" t="s">
        <v>12</v>
      </c>
      <c r="D360" s="8" t="s">
        <v>12</v>
      </c>
      <c r="E360" s="8" t="s">
        <v>12</v>
      </c>
      <c r="F360" s="8" t="s">
        <v>12</v>
      </c>
      <c r="G360" s="8" t="s">
        <v>12</v>
      </c>
      <c r="H360" s="8" t="s">
        <v>12</v>
      </c>
      <c r="I360" s="8" t="s">
        <v>12</v>
      </c>
      <c r="J360" s="8" t="s">
        <v>12</v>
      </c>
      <c r="K360" s="8" t="s">
        <v>12</v>
      </c>
      <c r="L360" s="8" t="s">
        <v>12</v>
      </c>
      <c r="M360" s="8" t="s">
        <v>12</v>
      </c>
      <c r="N360" s="8" t="s">
        <v>12</v>
      </c>
      <c r="O360" s="8" t="s">
        <v>12</v>
      </c>
      <c r="P360" s="8" t="s">
        <v>12</v>
      </c>
      <c r="Q360" s="8" t="s">
        <v>12</v>
      </c>
      <c r="R360" s="8" t="s">
        <v>12</v>
      </c>
      <c r="S360" s="8" t="s">
        <v>12</v>
      </c>
      <c r="T360" s="8" t="s">
        <v>12</v>
      </c>
      <c r="U360" s="8" t="s">
        <v>12</v>
      </c>
      <c r="V360" s="8" t="s">
        <v>12</v>
      </c>
      <c r="W360" s="8" t="s">
        <v>12</v>
      </c>
      <c r="X360" s="8" t="s">
        <v>12</v>
      </c>
      <c r="Y360" s="8" t="s">
        <v>12</v>
      </c>
    </row>
    <row r="361" spans="1:25" ht="14.25" x14ac:dyDescent="0.2">
      <c r="Y361" s="8" t="s">
        <v>12</v>
      </c>
    </row>
    <row r="362" spans="1:25" ht="51" x14ac:dyDescent="0.2">
      <c r="B362" s="793" t="s">
        <v>74</v>
      </c>
      <c r="C362" s="714"/>
      <c r="D362" s="6"/>
      <c r="E362" s="6"/>
      <c r="F362" s="272" t="s">
        <v>1185</v>
      </c>
      <c r="G362" s="272" t="s">
        <v>971</v>
      </c>
      <c r="H362" s="272" t="s">
        <v>972</v>
      </c>
      <c r="Y362" s="8" t="s">
        <v>12</v>
      </c>
    </row>
    <row r="363" spans="1:25" ht="14.25" x14ac:dyDescent="0.2">
      <c r="B363" s="679"/>
      <c r="C363" s="40">
        <v>416</v>
      </c>
      <c r="D363" s="18"/>
      <c r="E363" s="18"/>
      <c r="F363" s="18">
        <v>3</v>
      </c>
      <c r="G363" s="18" t="s">
        <v>1226</v>
      </c>
      <c r="H363" s="18">
        <v>4</v>
      </c>
      <c r="Y363" s="8" t="s">
        <v>12</v>
      </c>
    </row>
    <row r="364" spans="1:25" ht="14.25" x14ac:dyDescent="0.2">
      <c r="B364" s="786" t="s">
        <v>1224</v>
      </c>
      <c r="C364" s="142">
        <v>1</v>
      </c>
      <c r="D364" s="794"/>
      <c r="E364" s="795"/>
      <c r="F364" s="219">
        <f>SUM(F365:F370)</f>
        <v>0</v>
      </c>
      <c r="G364" s="219">
        <f>SUM(G365:G370)</f>
        <v>0</v>
      </c>
      <c r="H364" s="219">
        <f>SUM(H365:H370)</f>
        <v>0</v>
      </c>
      <c r="Y364" s="8" t="s">
        <v>12</v>
      </c>
    </row>
    <row r="365" spans="1:25" ht="14.25" x14ac:dyDescent="0.2">
      <c r="B365" s="791" t="s">
        <v>60</v>
      </c>
      <c r="C365" s="142">
        <v>2</v>
      </c>
      <c r="D365" s="796"/>
      <c r="E365" s="797"/>
      <c r="F365" s="640">
        <f t="shared" ref="F365:F370" si="25">IF(H365=SUM(H376),SUM(G376)-SUM(H376),SUM(G387)-SUM(H387))</f>
        <v>0</v>
      </c>
      <c r="G365" s="640">
        <f t="shared" ref="G365:G370" si="26">SUM(F365,H365)</f>
        <v>0</v>
      </c>
      <c r="H365" s="640">
        <f t="shared" ref="H365:H370" si="27">MAX(H376,H387)</f>
        <v>0</v>
      </c>
      <c r="Y365" s="8" t="s">
        <v>12</v>
      </c>
    </row>
    <row r="366" spans="1:25" ht="14.25" x14ac:dyDescent="0.2">
      <c r="B366" s="791" t="s">
        <v>980</v>
      </c>
      <c r="C366" s="142">
        <v>3</v>
      </c>
      <c r="D366" s="796"/>
      <c r="E366" s="797"/>
      <c r="F366" s="354">
        <f t="shared" si="25"/>
        <v>0</v>
      </c>
      <c r="G366" s="354">
        <f t="shared" si="26"/>
        <v>0</v>
      </c>
      <c r="H366" s="354">
        <f t="shared" si="27"/>
        <v>0</v>
      </c>
      <c r="Y366" s="8" t="s">
        <v>12</v>
      </c>
    </row>
    <row r="367" spans="1:25" ht="14.25" x14ac:dyDescent="0.2">
      <c r="B367" s="791" t="s">
        <v>63</v>
      </c>
      <c r="C367" s="142">
        <v>4</v>
      </c>
      <c r="D367" s="796"/>
      <c r="E367" s="797"/>
      <c r="F367" s="354">
        <f t="shared" si="25"/>
        <v>0</v>
      </c>
      <c r="G367" s="354">
        <f t="shared" si="26"/>
        <v>0</v>
      </c>
      <c r="H367" s="354">
        <f t="shared" si="27"/>
        <v>0</v>
      </c>
      <c r="Y367" s="8" t="s">
        <v>12</v>
      </c>
    </row>
    <row r="368" spans="1:25" ht="14.25" x14ac:dyDescent="0.2">
      <c r="B368" s="791" t="s">
        <v>64</v>
      </c>
      <c r="C368" s="142">
        <v>5</v>
      </c>
      <c r="D368" s="796"/>
      <c r="E368" s="797"/>
      <c r="F368" s="354">
        <f t="shared" si="25"/>
        <v>0</v>
      </c>
      <c r="G368" s="354">
        <f t="shared" si="26"/>
        <v>0</v>
      </c>
      <c r="H368" s="354">
        <f t="shared" si="27"/>
        <v>0</v>
      </c>
      <c r="Y368" s="8" t="s">
        <v>12</v>
      </c>
    </row>
    <row r="369" spans="2:25" ht="14.25" x14ac:dyDescent="0.2">
      <c r="B369" s="791" t="s">
        <v>70</v>
      </c>
      <c r="C369" s="142">
        <v>6</v>
      </c>
      <c r="D369" s="796"/>
      <c r="E369" s="797"/>
      <c r="F369" s="354">
        <f t="shared" si="25"/>
        <v>0</v>
      </c>
      <c r="G369" s="354">
        <f t="shared" si="26"/>
        <v>0</v>
      </c>
      <c r="H369" s="354">
        <f t="shared" si="27"/>
        <v>0</v>
      </c>
      <c r="Y369" s="8" t="s">
        <v>12</v>
      </c>
    </row>
    <row r="370" spans="2:25" ht="14.25" x14ac:dyDescent="0.2">
      <c r="B370" s="792" t="s">
        <v>981</v>
      </c>
      <c r="C370" s="135">
        <v>7</v>
      </c>
      <c r="D370" s="798"/>
      <c r="E370" s="799"/>
      <c r="F370" s="709">
        <f t="shared" si="25"/>
        <v>0</v>
      </c>
      <c r="G370" s="709">
        <f t="shared" si="26"/>
        <v>0</v>
      </c>
      <c r="H370" s="709">
        <f t="shared" si="27"/>
        <v>0</v>
      </c>
      <c r="Y370" s="8" t="s">
        <v>12</v>
      </c>
    </row>
    <row r="371" spans="2:25" ht="14.25" x14ac:dyDescent="0.2">
      <c r="Y371" s="8" t="s">
        <v>12</v>
      </c>
    </row>
    <row r="372" spans="2:25" ht="14.25" x14ac:dyDescent="0.2">
      <c r="B372" s="774"/>
      <c r="C372" s="714"/>
      <c r="D372" s="781" t="s">
        <v>1218</v>
      </c>
      <c r="E372" s="6"/>
      <c r="F372" s="6"/>
      <c r="G372" s="782" t="s">
        <v>1219</v>
      </c>
      <c r="H372" s="783"/>
      <c r="Y372" s="8" t="s">
        <v>12</v>
      </c>
    </row>
    <row r="373" spans="2:25" ht="63.75" x14ac:dyDescent="0.2">
      <c r="B373" s="784" t="s">
        <v>1227</v>
      </c>
      <c r="C373" s="785"/>
      <c r="D373" s="272" t="s">
        <v>1220</v>
      </c>
      <c r="E373" s="272" t="s">
        <v>1221</v>
      </c>
      <c r="F373" s="272" t="s">
        <v>1185</v>
      </c>
      <c r="G373" s="272" t="s">
        <v>971</v>
      </c>
      <c r="H373" s="272" t="s">
        <v>972</v>
      </c>
      <c r="Y373" s="8" t="s">
        <v>12</v>
      </c>
    </row>
    <row r="374" spans="2:25" ht="14.25" x14ac:dyDescent="0.2">
      <c r="B374" s="679"/>
      <c r="C374" s="40">
        <v>417</v>
      </c>
      <c r="D374" s="18">
        <v>1</v>
      </c>
      <c r="E374" s="18">
        <v>2</v>
      </c>
      <c r="F374" s="18">
        <v>3</v>
      </c>
      <c r="G374" s="34" t="s">
        <v>1222</v>
      </c>
      <c r="H374" s="34" t="s">
        <v>1223</v>
      </c>
      <c r="Y374" s="8" t="s">
        <v>12</v>
      </c>
    </row>
    <row r="375" spans="2:25" ht="14.25" x14ac:dyDescent="0.2">
      <c r="B375" s="786" t="s">
        <v>1224</v>
      </c>
      <c r="C375" s="142">
        <v>1</v>
      </c>
      <c r="D375" s="787"/>
      <c r="E375" s="788"/>
      <c r="F375" s="219" t="str">
        <f>IF(OR(G375&lt;&gt;"-",H375&lt;&gt;"-"),SUM(G375)-SUM(H375),"-")</f>
        <v>-</v>
      </c>
      <c r="G375" s="219" t="str">
        <f>IF(COUNTIF(G376:G381,"-")&lt;COUNTA(G376:G381),SUM(G376:G381),"-")</f>
        <v>-</v>
      </c>
      <c r="H375" s="219" t="str">
        <f>IF(COUNTIF(H376:H381,"-")&lt;COUNTA(H376:H381),SUM(H376:H381),"-")</f>
        <v>-</v>
      </c>
      <c r="Y375" s="8" t="s">
        <v>12</v>
      </c>
    </row>
    <row r="376" spans="2:25" ht="14.25" x14ac:dyDescent="0.2">
      <c r="B376" s="791" t="s">
        <v>60</v>
      </c>
      <c r="C376" s="142">
        <v>2</v>
      </c>
      <c r="D376" s="631" t="s">
        <v>18</v>
      </c>
      <c r="E376" s="95" t="s">
        <v>18</v>
      </c>
      <c r="F376" s="95" t="s">
        <v>18</v>
      </c>
      <c r="G376" s="640" t="str">
        <f t="shared" ref="G376:G381" si="28">IF(OR(D376&lt;&gt;"-",E376&lt;&gt;"-"),MAX(0,SUM(D376)-SUM(E376)),"-")</f>
        <v>-</v>
      </c>
      <c r="H376" s="640" t="str">
        <f t="shared" ref="H376:H381" si="29">IF(OR(D376&lt;&gt;"-",E376&lt;&gt;"-",F376&lt;&gt;"-"),MAX(0,SUM(D376)-SUM(E376)-SUM(F376)),"-")</f>
        <v>-</v>
      </c>
      <c r="Y376" s="8" t="s">
        <v>12</v>
      </c>
    </row>
    <row r="377" spans="2:25" ht="14.25" x14ac:dyDescent="0.2">
      <c r="B377" s="791" t="s">
        <v>980</v>
      </c>
      <c r="C377" s="142">
        <v>3</v>
      </c>
      <c r="D377" s="84" t="s">
        <v>18</v>
      </c>
      <c r="E377" s="84" t="s">
        <v>18</v>
      </c>
      <c r="F377" s="84" t="s">
        <v>18</v>
      </c>
      <c r="G377" s="354" t="str">
        <f t="shared" si="28"/>
        <v>-</v>
      </c>
      <c r="H377" s="354" t="str">
        <f t="shared" si="29"/>
        <v>-</v>
      </c>
      <c r="Y377" s="8" t="s">
        <v>12</v>
      </c>
    </row>
    <row r="378" spans="2:25" ht="14.25" x14ac:dyDescent="0.2">
      <c r="B378" s="791" t="s">
        <v>63</v>
      </c>
      <c r="C378" s="142">
        <v>4</v>
      </c>
      <c r="D378" s="84" t="s">
        <v>18</v>
      </c>
      <c r="E378" s="84" t="s">
        <v>18</v>
      </c>
      <c r="F378" s="84" t="s">
        <v>18</v>
      </c>
      <c r="G378" s="354" t="str">
        <f t="shared" si="28"/>
        <v>-</v>
      </c>
      <c r="H378" s="354" t="str">
        <f t="shared" si="29"/>
        <v>-</v>
      </c>
      <c r="Y378" s="8" t="s">
        <v>12</v>
      </c>
    </row>
    <row r="379" spans="2:25" ht="14.25" x14ac:dyDescent="0.2">
      <c r="B379" s="791" t="s">
        <v>64</v>
      </c>
      <c r="C379" s="142">
        <v>5</v>
      </c>
      <c r="D379" s="84" t="s">
        <v>18</v>
      </c>
      <c r="E379" s="84" t="s">
        <v>18</v>
      </c>
      <c r="F379" s="84" t="s">
        <v>18</v>
      </c>
      <c r="G379" s="354" t="str">
        <f t="shared" si="28"/>
        <v>-</v>
      </c>
      <c r="H379" s="354" t="str">
        <f t="shared" si="29"/>
        <v>-</v>
      </c>
      <c r="Y379" s="8" t="s">
        <v>12</v>
      </c>
    </row>
    <row r="380" spans="2:25" ht="14.25" x14ac:dyDescent="0.2">
      <c r="B380" s="791" t="s">
        <v>70</v>
      </c>
      <c r="C380" s="142">
        <v>6</v>
      </c>
      <c r="D380" s="84" t="s">
        <v>18</v>
      </c>
      <c r="E380" s="84" t="s">
        <v>18</v>
      </c>
      <c r="F380" s="84" t="s">
        <v>18</v>
      </c>
      <c r="G380" s="354" t="str">
        <f t="shared" si="28"/>
        <v>-</v>
      </c>
      <c r="H380" s="354" t="str">
        <f t="shared" si="29"/>
        <v>-</v>
      </c>
      <c r="Y380" s="8" t="s">
        <v>12</v>
      </c>
    </row>
    <row r="381" spans="2:25" ht="14.25" x14ac:dyDescent="0.2">
      <c r="B381" s="792" t="s">
        <v>981</v>
      </c>
      <c r="C381" s="135">
        <v>7</v>
      </c>
      <c r="D381" s="86" t="s">
        <v>18</v>
      </c>
      <c r="E381" s="86" t="s">
        <v>18</v>
      </c>
      <c r="F381" s="86" t="s">
        <v>18</v>
      </c>
      <c r="G381" s="709" t="str">
        <f t="shared" si="28"/>
        <v>-</v>
      </c>
      <c r="H381" s="709" t="str">
        <f t="shared" si="29"/>
        <v>-</v>
      </c>
      <c r="Y381" s="8" t="s">
        <v>12</v>
      </c>
    </row>
    <row r="382" spans="2:25" ht="14.25" x14ac:dyDescent="0.2">
      <c r="Y382" s="8" t="s">
        <v>12</v>
      </c>
    </row>
    <row r="383" spans="2:25" ht="14.25" x14ac:dyDescent="0.2">
      <c r="B383" s="774"/>
      <c r="C383" s="714"/>
      <c r="D383" s="781" t="s">
        <v>1218</v>
      </c>
      <c r="E383" s="6"/>
      <c r="F383" s="6"/>
      <c r="G383" s="782" t="s">
        <v>1219</v>
      </c>
      <c r="H383" s="783"/>
      <c r="Y383" s="8" t="s">
        <v>12</v>
      </c>
    </row>
    <row r="384" spans="2:25" ht="63.75" x14ac:dyDescent="0.2">
      <c r="B384" s="784" t="s">
        <v>1228</v>
      </c>
      <c r="C384" s="785"/>
      <c r="D384" s="1554" t="s">
        <v>1220</v>
      </c>
      <c r="E384" s="1554" t="s">
        <v>1221</v>
      </c>
      <c r="F384" s="1554" t="s">
        <v>1185</v>
      </c>
      <c r="G384" s="1554" t="s">
        <v>971</v>
      </c>
      <c r="H384" s="1554" t="s">
        <v>972</v>
      </c>
      <c r="Y384" s="8" t="s">
        <v>12</v>
      </c>
    </row>
    <row r="385" spans="1:25" ht="14.25" x14ac:dyDescent="0.2">
      <c r="B385" s="679"/>
      <c r="C385" s="40">
        <v>418</v>
      </c>
      <c r="D385" s="18">
        <v>1</v>
      </c>
      <c r="E385" s="18">
        <v>2</v>
      </c>
      <c r="F385" s="18">
        <v>3</v>
      </c>
      <c r="G385" s="34" t="s">
        <v>1222</v>
      </c>
      <c r="H385" s="34" t="s">
        <v>1223</v>
      </c>
      <c r="Y385" s="8" t="s">
        <v>12</v>
      </c>
    </row>
    <row r="386" spans="1:25" ht="14.25" x14ac:dyDescent="0.2">
      <c r="B386" s="786" t="s">
        <v>1224</v>
      </c>
      <c r="C386" s="142">
        <v>1</v>
      </c>
      <c r="D386" s="787"/>
      <c r="E386" s="788"/>
      <c r="F386" s="219" t="str">
        <f>IF(OR(G386&lt;&gt;"-",H386&lt;&gt;"-"),SUM(G386)-SUM(H386),"-")</f>
        <v>-</v>
      </c>
      <c r="G386" s="219" t="str">
        <f>IF(COUNTIF(G387:G392,"-")&lt;COUNTA(G387:G392),SUM(G387:G392),"-")</f>
        <v>-</v>
      </c>
      <c r="H386" s="219" t="str">
        <f>IF(COUNTIF(H387:H392,"-")&lt;COUNTA(H387:H392),SUM(H387:H392),"-")</f>
        <v>-</v>
      </c>
      <c r="Y386" s="8" t="s">
        <v>12</v>
      </c>
    </row>
    <row r="387" spans="1:25" ht="14.25" x14ac:dyDescent="0.2">
      <c r="B387" s="791" t="s">
        <v>60</v>
      </c>
      <c r="C387" s="142">
        <v>2</v>
      </c>
      <c r="D387" s="631" t="s">
        <v>18</v>
      </c>
      <c r="E387" s="95" t="s">
        <v>18</v>
      </c>
      <c r="F387" s="95" t="s">
        <v>18</v>
      </c>
      <c r="G387" s="640" t="str">
        <f t="shared" ref="G387:G392" si="30">IF(OR(D387&lt;&gt;"-",E387&lt;&gt;"-"),MAX(0,SUM(D387)-SUM(E387)),"-")</f>
        <v>-</v>
      </c>
      <c r="H387" s="640" t="str">
        <f t="shared" ref="H387:H392" si="31">IF(OR(D387&lt;&gt;"-",E387&lt;&gt;"-",F387&lt;&gt;"-"),MAX(0,SUM(D387)-SUM(E387)-SUM(F387)),"-")</f>
        <v>-</v>
      </c>
      <c r="Y387" s="8" t="s">
        <v>12</v>
      </c>
    </row>
    <row r="388" spans="1:25" ht="14.25" x14ac:dyDescent="0.2">
      <c r="B388" s="791" t="s">
        <v>980</v>
      </c>
      <c r="C388" s="142">
        <v>3</v>
      </c>
      <c r="D388" s="84" t="s">
        <v>18</v>
      </c>
      <c r="E388" s="84" t="s">
        <v>18</v>
      </c>
      <c r="F388" s="84" t="s">
        <v>18</v>
      </c>
      <c r="G388" s="354" t="str">
        <f t="shared" si="30"/>
        <v>-</v>
      </c>
      <c r="H388" s="354" t="str">
        <f t="shared" si="31"/>
        <v>-</v>
      </c>
      <c r="Y388" s="8" t="s">
        <v>12</v>
      </c>
    </row>
    <row r="389" spans="1:25" ht="14.25" x14ac:dyDescent="0.2">
      <c r="B389" s="791" t="s">
        <v>63</v>
      </c>
      <c r="C389" s="142">
        <v>4</v>
      </c>
      <c r="D389" s="84" t="s">
        <v>18</v>
      </c>
      <c r="E389" s="84" t="s">
        <v>18</v>
      </c>
      <c r="F389" s="84" t="s">
        <v>18</v>
      </c>
      <c r="G389" s="354" t="str">
        <f t="shared" si="30"/>
        <v>-</v>
      </c>
      <c r="H389" s="354" t="str">
        <f t="shared" si="31"/>
        <v>-</v>
      </c>
      <c r="Y389" s="8" t="s">
        <v>12</v>
      </c>
    </row>
    <row r="390" spans="1:25" ht="14.25" x14ac:dyDescent="0.2">
      <c r="B390" s="791" t="s">
        <v>64</v>
      </c>
      <c r="C390" s="142">
        <v>5</v>
      </c>
      <c r="D390" s="84" t="s">
        <v>18</v>
      </c>
      <c r="E390" s="84" t="s">
        <v>18</v>
      </c>
      <c r="F390" s="84" t="s">
        <v>18</v>
      </c>
      <c r="G390" s="354" t="str">
        <f t="shared" si="30"/>
        <v>-</v>
      </c>
      <c r="H390" s="354" t="str">
        <f t="shared" si="31"/>
        <v>-</v>
      </c>
      <c r="Y390" s="8" t="s">
        <v>12</v>
      </c>
    </row>
    <row r="391" spans="1:25" ht="14.25" x14ac:dyDescent="0.2">
      <c r="B391" s="791" t="s">
        <v>70</v>
      </c>
      <c r="C391" s="142">
        <v>6</v>
      </c>
      <c r="D391" s="84" t="s">
        <v>18</v>
      </c>
      <c r="E391" s="84" t="s">
        <v>18</v>
      </c>
      <c r="F391" s="84" t="s">
        <v>18</v>
      </c>
      <c r="G391" s="354" t="str">
        <f t="shared" si="30"/>
        <v>-</v>
      </c>
      <c r="H391" s="354" t="str">
        <f t="shared" si="31"/>
        <v>-</v>
      </c>
      <c r="Y391" s="8" t="s">
        <v>12</v>
      </c>
    </row>
    <row r="392" spans="1:25" ht="14.25" x14ac:dyDescent="0.2">
      <c r="B392" s="792" t="s">
        <v>981</v>
      </c>
      <c r="C392" s="135">
        <v>7</v>
      </c>
      <c r="D392" s="86" t="s">
        <v>18</v>
      </c>
      <c r="E392" s="86" t="s">
        <v>18</v>
      </c>
      <c r="F392" s="86" t="s">
        <v>18</v>
      </c>
      <c r="G392" s="709" t="str">
        <f t="shared" si="30"/>
        <v>-</v>
      </c>
      <c r="H392" s="709" t="str">
        <f t="shared" si="31"/>
        <v>-</v>
      </c>
      <c r="Y392" s="8" t="s">
        <v>12</v>
      </c>
    </row>
    <row r="393" spans="1:25" ht="14.25" x14ac:dyDescent="0.2">
      <c r="Y393" s="8" t="s">
        <v>12</v>
      </c>
    </row>
    <row r="394" spans="1:25" ht="14.25" x14ac:dyDescent="0.2">
      <c r="A394" s="8" t="s">
        <v>12</v>
      </c>
      <c r="B394" s="1524" t="s">
        <v>2084</v>
      </c>
      <c r="C394" s="8" t="s">
        <v>12</v>
      </c>
      <c r="D394" s="8" t="s">
        <v>12</v>
      </c>
      <c r="E394" s="8" t="s">
        <v>12</v>
      </c>
      <c r="F394" s="8" t="s">
        <v>12</v>
      </c>
      <c r="G394" s="8" t="s">
        <v>12</v>
      </c>
      <c r="H394" s="8" t="s">
        <v>12</v>
      </c>
      <c r="I394" s="8" t="s">
        <v>12</v>
      </c>
      <c r="J394" s="8" t="s">
        <v>12</v>
      </c>
      <c r="K394" s="8" t="s">
        <v>12</v>
      </c>
      <c r="L394" s="8" t="s">
        <v>12</v>
      </c>
      <c r="M394" s="8" t="s">
        <v>12</v>
      </c>
      <c r="N394" s="8" t="s">
        <v>12</v>
      </c>
      <c r="O394" s="8" t="s">
        <v>12</v>
      </c>
      <c r="P394" s="8" t="s">
        <v>12</v>
      </c>
      <c r="Q394" s="8" t="s">
        <v>12</v>
      </c>
      <c r="R394" s="8" t="s">
        <v>12</v>
      </c>
      <c r="S394" s="8" t="s">
        <v>12</v>
      </c>
      <c r="T394" s="8" t="s">
        <v>12</v>
      </c>
      <c r="U394" s="8" t="s">
        <v>12</v>
      </c>
      <c r="V394" s="8" t="s">
        <v>12</v>
      </c>
      <c r="W394" s="8" t="s">
        <v>12</v>
      </c>
      <c r="X394" s="8" t="s">
        <v>12</v>
      </c>
      <c r="Y394" s="8" t="s">
        <v>12</v>
      </c>
    </row>
    <row r="395" spans="1:25" ht="14.25" x14ac:dyDescent="0.2">
      <c r="Y395" s="8" t="s">
        <v>12</v>
      </c>
    </row>
    <row r="396" spans="1:25" ht="63.75" x14ac:dyDescent="0.2">
      <c r="B396" s="774"/>
      <c r="C396" s="714"/>
      <c r="D396" s="781" t="s">
        <v>1218</v>
      </c>
      <c r="E396" s="6"/>
      <c r="F396" s="6"/>
      <c r="G396" s="782" t="s">
        <v>1219</v>
      </c>
      <c r="H396" s="783"/>
      <c r="I396" s="1356" t="s">
        <v>2037</v>
      </c>
      <c r="J396" s="1078"/>
      <c r="Y396" s="8" t="s">
        <v>12</v>
      </c>
    </row>
    <row r="397" spans="1:25" ht="63.75" x14ac:dyDescent="0.2">
      <c r="B397" s="725" t="s">
        <v>1229</v>
      </c>
      <c r="C397" s="785"/>
      <c r="D397" s="1554" t="s">
        <v>1220</v>
      </c>
      <c r="E397" s="1554" t="s">
        <v>1221</v>
      </c>
      <c r="F397" s="1554" t="s">
        <v>1185</v>
      </c>
      <c r="G397" s="1554" t="s">
        <v>971</v>
      </c>
      <c r="H397" s="1554" t="s">
        <v>972</v>
      </c>
      <c r="I397" s="1555" t="s">
        <v>1887</v>
      </c>
      <c r="J397" s="1555" t="s">
        <v>2028</v>
      </c>
      <c r="Y397" s="8" t="s">
        <v>12</v>
      </c>
    </row>
    <row r="398" spans="1:25" ht="14.25" x14ac:dyDescent="0.2">
      <c r="B398" s="679"/>
      <c r="C398" s="40">
        <v>419</v>
      </c>
      <c r="D398" s="18">
        <v>1</v>
      </c>
      <c r="E398" s="18">
        <v>2</v>
      </c>
      <c r="F398" s="18">
        <v>3</v>
      </c>
      <c r="G398" s="34" t="s">
        <v>1222</v>
      </c>
      <c r="H398" s="34" t="s">
        <v>1223</v>
      </c>
      <c r="I398" s="18">
        <v>6</v>
      </c>
      <c r="J398" s="18">
        <v>7</v>
      </c>
      <c r="Y398" s="8" t="s">
        <v>12</v>
      </c>
    </row>
    <row r="399" spans="1:25" ht="14.25" x14ac:dyDescent="0.2">
      <c r="B399" s="800" t="s">
        <v>1224</v>
      </c>
      <c r="C399" s="142">
        <v>1</v>
      </c>
      <c r="D399" s="787"/>
      <c r="E399" s="788"/>
      <c r="F399" s="219" t="str">
        <f>IF(OR(G399&lt;&gt;"-",H399&lt;&gt;"-"),SUM(G399)-SUM(H399),"-")</f>
        <v>-</v>
      </c>
      <c r="G399" s="219" t="str">
        <f>IF(COUNTIF(G400:G405,"-")&lt;COUNTA(G400:G405),SUM(G400:G405),"-")</f>
        <v>-</v>
      </c>
      <c r="H399" s="219" t="str">
        <f>IF(COUNTIF(H400:H405,"-")&lt;COUNTA(H400:H405),SUM(H400:H405),"-")</f>
        <v>-</v>
      </c>
      <c r="I399" s="1489">
        <f>SUM(I400:I405)</f>
        <v>0</v>
      </c>
      <c r="J399" s="1489">
        <f>SUM(J400:J405)</f>
        <v>0</v>
      </c>
      <c r="Y399" s="8" t="s">
        <v>12</v>
      </c>
    </row>
    <row r="400" spans="1:25" ht="14.25" x14ac:dyDescent="0.2">
      <c r="B400" s="791" t="s">
        <v>60</v>
      </c>
      <c r="C400" s="142">
        <v>2</v>
      </c>
      <c r="D400" s="631" t="s">
        <v>18</v>
      </c>
      <c r="E400" s="95" t="s">
        <v>18</v>
      </c>
      <c r="F400" s="95" t="s">
        <v>18</v>
      </c>
      <c r="G400" s="640" t="str">
        <f t="shared" ref="G400:G405" si="32">IF(OR(D400&lt;&gt;"-",E400&lt;&gt;"-"),MAX(0,SUM(D400)-SUM(E400)),"-")</f>
        <v>-</v>
      </c>
      <c r="H400" s="640" t="str">
        <f t="shared" ref="H400:H405" si="33">IF(OR(D400&lt;&gt;"-",E400&lt;&gt;"-",F400&lt;&gt;"-"),MAX(0,SUM(D400)-SUM(E400)-SUM(F400)),"-")</f>
        <v>-</v>
      </c>
      <c r="I400" s="95" t="s">
        <v>18</v>
      </c>
      <c r="J400" s="95" t="s">
        <v>18</v>
      </c>
      <c r="Y400" s="8" t="s">
        <v>12</v>
      </c>
    </row>
    <row r="401" spans="1:25" ht="14.25" x14ac:dyDescent="0.2">
      <c r="B401" s="791" t="s">
        <v>980</v>
      </c>
      <c r="C401" s="142">
        <v>3</v>
      </c>
      <c r="D401" s="84" t="s">
        <v>18</v>
      </c>
      <c r="E401" s="84" t="s">
        <v>18</v>
      </c>
      <c r="F401" s="84" t="s">
        <v>18</v>
      </c>
      <c r="G401" s="354" t="str">
        <f t="shared" si="32"/>
        <v>-</v>
      </c>
      <c r="H401" s="354" t="str">
        <f t="shared" si="33"/>
        <v>-</v>
      </c>
      <c r="I401" s="84" t="s">
        <v>18</v>
      </c>
      <c r="J401" s="84" t="s">
        <v>18</v>
      </c>
      <c r="Y401" s="8" t="s">
        <v>12</v>
      </c>
    </row>
    <row r="402" spans="1:25" ht="14.25" x14ac:dyDescent="0.2">
      <c r="B402" s="791" t="s">
        <v>63</v>
      </c>
      <c r="C402" s="142">
        <v>4</v>
      </c>
      <c r="D402" s="84" t="s">
        <v>18</v>
      </c>
      <c r="E402" s="84" t="s">
        <v>18</v>
      </c>
      <c r="F402" s="84" t="s">
        <v>18</v>
      </c>
      <c r="G402" s="354" t="str">
        <f t="shared" si="32"/>
        <v>-</v>
      </c>
      <c r="H402" s="354" t="str">
        <f t="shared" si="33"/>
        <v>-</v>
      </c>
      <c r="I402" s="84" t="s">
        <v>18</v>
      </c>
      <c r="J402" s="84" t="s">
        <v>18</v>
      </c>
      <c r="Y402" s="8" t="s">
        <v>12</v>
      </c>
    </row>
    <row r="403" spans="1:25" ht="14.25" x14ac:dyDescent="0.2">
      <c r="B403" s="791" t="s">
        <v>64</v>
      </c>
      <c r="C403" s="142">
        <v>5</v>
      </c>
      <c r="D403" s="84" t="s">
        <v>18</v>
      </c>
      <c r="E403" s="84" t="s">
        <v>18</v>
      </c>
      <c r="F403" s="84" t="s">
        <v>18</v>
      </c>
      <c r="G403" s="354" t="str">
        <f t="shared" si="32"/>
        <v>-</v>
      </c>
      <c r="H403" s="354" t="str">
        <f t="shared" si="33"/>
        <v>-</v>
      </c>
      <c r="I403" s="84" t="s">
        <v>18</v>
      </c>
      <c r="J403" s="84" t="s">
        <v>18</v>
      </c>
      <c r="Y403" s="8" t="s">
        <v>12</v>
      </c>
    </row>
    <row r="404" spans="1:25" ht="14.25" x14ac:dyDescent="0.2">
      <c r="B404" s="791" t="s">
        <v>70</v>
      </c>
      <c r="C404" s="142">
        <v>6</v>
      </c>
      <c r="D404" s="84" t="s">
        <v>18</v>
      </c>
      <c r="E404" s="84" t="s">
        <v>18</v>
      </c>
      <c r="F404" s="84" t="s">
        <v>18</v>
      </c>
      <c r="G404" s="354" t="str">
        <f t="shared" si="32"/>
        <v>-</v>
      </c>
      <c r="H404" s="354" t="str">
        <f t="shared" si="33"/>
        <v>-</v>
      </c>
      <c r="I404" s="84" t="s">
        <v>18</v>
      </c>
      <c r="J404" s="84" t="s">
        <v>18</v>
      </c>
      <c r="Y404" s="8" t="s">
        <v>12</v>
      </c>
    </row>
    <row r="405" spans="1:25" ht="14.25" x14ac:dyDescent="0.2">
      <c r="B405" s="792" t="s">
        <v>981</v>
      </c>
      <c r="C405" s="135">
        <v>7</v>
      </c>
      <c r="D405" s="86" t="s">
        <v>18</v>
      </c>
      <c r="E405" s="86" t="s">
        <v>18</v>
      </c>
      <c r="F405" s="86" t="s">
        <v>18</v>
      </c>
      <c r="G405" s="709" t="str">
        <f t="shared" si="32"/>
        <v>-</v>
      </c>
      <c r="H405" s="709" t="str">
        <f t="shared" si="33"/>
        <v>-</v>
      </c>
      <c r="I405" s="86" t="s">
        <v>18</v>
      </c>
      <c r="J405" s="86" t="s">
        <v>18</v>
      </c>
      <c r="Y405" s="8" t="s">
        <v>12</v>
      </c>
    </row>
    <row r="406" spans="1:25" ht="14.25" x14ac:dyDescent="0.2">
      <c r="Q406" s="801"/>
      <c r="Y406" s="8" t="s">
        <v>12</v>
      </c>
    </row>
    <row r="407" spans="1:25" ht="14.25" x14ac:dyDescent="0.2">
      <c r="A407" s="8" t="s">
        <v>12</v>
      </c>
      <c r="B407" s="1524" t="s">
        <v>2078</v>
      </c>
      <c r="C407" s="8" t="s">
        <v>12</v>
      </c>
      <c r="D407" s="8" t="s">
        <v>12</v>
      </c>
      <c r="E407" s="8" t="s">
        <v>12</v>
      </c>
      <c r="F407" s="8" t="s">
        <v>12</v>
      </c>
      <c r="G407" s="8" t="s">
        <v>12</v>
      </c>
      <c r="H407" s="8" t="s">
        <v>12</v>
      </c>
      <c r="I407" s="8" t="s">
        <v>12</v>
      </c>
      <c r="J407" s="8" t="s">
        <v>12</v>
      </c>
      <c r="K407" s="8" t="s">
        <v>12</v>
      </c>
      <c r="L407" s="8" t="s">
        <v>12</v>
      </c>
      <c r="M407" s="8" t="s">
        <v>12</v>
      </c>
      <c r="N407" s="8" t="s">
        <v>12</v>
      </c>
      <c r="O407" s="8" t="s">
        <v>12</v>
      </c>
      <c r="P407" s="8" t="s">
        <v>12</v>
      </c>
      <c r="Q407" s="8" t="s">
        <v>12</v>
      </c>
      <c r="R407" s="8" t="s">
        <v>12</v>
      </c>
      <c r="S407" s="8" t="s">
        <v>12</v>
      </c>
      <c r="T407" s="8" t="s">
        <v>12</v>
      </c>
      <c r="U407" s="8" t="s">
        <v>12</v>
      </c>
      <c r="V407" s="8" t="s">
        <v>12</v>
      </c>
      <c r="W407" s="8" t="s">
        <v>12</v>
      </c>
      <c r="X407" s="8" t="s">
        <v>12</v>
      </c>
      <c r="Y407" s="8" t="s">
        <v>12</v>
      </c>
    </row>
    <row r="408" spans="1:25" ht="14.25" x14ac:dyDescent="0.2">
      <c r="Y408" s="8" t="s">
        <v>12</v>
      </c>
    </row>
    <row r="409" spans="1:25" ht="38.25" x14ac:dyDescent="0.2">
      <c r="B409" s="827" t="s">
        <v>2079</v>
      </c>
      <c r="C409" s="377"/>
      <c r="D409" s="1554" t="s">
        <v>1237</v>
      </c>
      <c r="E409" s="1563" t="s">
        <v>1664</v>
      </c>
      <c r="F409" s="1563" t="s">
        <v>1995</v>
      </c>
      <c r="G409" s="1563" t="s">
        <v>1996</v>
      </c>
      <c r="H409" s="1563" t="s">
        <v>1997</v>
      </c>
      <c r="I409" s="1563" t="s">
        <v>1998</v>
      </c>
      <c r="J409" s="1563" t="s">
        <v>1999</v>
      </c>
      <c r="K409" s="1563" t="s">
        <v>2000</v>
      </c>
      <c r="L409" s="1563" t="s">
        <v>1992</v>
      </c>
      <c r="M409" s="1563" t="s">
        <v>2003</v>
      </c>
      <c r="Y409" s="8" t="s">
        <v>12</v>
      </c>
    </row>
    <row r="410" spans="1:25" ht="14.25" x14ac:dyDescent="0.2">
      <c r="B410" s="1248"/>
      <c r="C410" s="40">
        <v>420</v>
      </c>
      <c r="D410" s="18">
        <v>1</v>
      </c>
      <c r="E410" s="18">
        <v>2</v>
      </c>
      <c r="F410" s="18">
        <v>3</v>
      </c>
      <c r="G410" s="18">
        <v>4</v>
      </c>
      <c r="H410" s="18">
        <v>5</v>
      </c>
      <c r="I410" s="18">
        <v>6</v>
      </c>
      <c r="J410" s="18">
        <v>7</v>
      </c>
      <c r="K410" s="18">
        <v>8</v>
      </c>
      <c r="L410" s="18">
        <v>9</v>
      </c>
      <c r="M410" s="19">
        <v>10</v>
      </c>
      <c r="Y410" s="8" t="s">
        <v>12</v>
      </c>
    </row>
    <row r="411" spans="1:25" ht="14.25" x14ac:dyDescent="0.2">
      <c r="B411" s="877" t="s">
        <v>1240</v>
      </c>
      <c r="C411" s="142">
        <v>1</v>
      </c>
      <c r="D411" s="178"/>
      <c r="E411" s="640">
        <f>MAX($D$420-SUM(E420)) + MAX($D$423-SUM(E423)-SUM(E425))</f>
        <v>0</v>
      </c>
      <c r="F411" s="640">
        <f t="shared" ref="F411:I412" si="34">MAX(0,$D$420-SUM(F420)) + MAX(0,$D$423-SUM(F423)-SUM(F425))</f>
        <v>0</v>
      </c>
      <c r="G411" s="640">
        <f t="shared" si="34"/>
        <v>0</v>
      </c>
      <c r="H411" s="640">
        <f t="shared" si="34"/>
        <v>0</v>
      </c>
      <c r="I411" s="640">
        <f t="shared" si="34"/>
        <v>0</v>
      </c>
      <c r="J411" s="804">
        <f>MAX(0,SQRT(MAX(0,F411,G411)^2+MAX(0,H411,I411)^2))</f>
        <v>0</v>
      </c>
      <c r="K411" s="1804">
        <f>IFERROR(L411/J411,1)</f>
        <v>1</v>
      </c>
      <c r="L411" s="640">
        <f>MAX(0,E411+SQRT(MAX(0,F411,G411)^2+MAX(0,H411,I411)^2))</f>
        <v>0</v>
      </c>
      <c r="M411" s="123"/>
      <c r="Y411" s="8" t="s">
        <v>12</v>
      </c>
    </row>
    <row r="412" spans="1:25" ht="14.25" x14ac:dyDescent="0.2">
      <c r="B412" s="808" t="s">
        <v>1241</v>
      </c>
      <c r="C412" s="142">
        <v>2</v>
      </c>
      <c r="D412" s="91"/>
      <c r="E412" s="709">
        <f>MAX($D$420-SUM(E421)) + MAX($D$423-SUM(E424)-SUM(E426))</f>
        <v>0</v>
      </c>
      <c r="F412" s="709">
        <f t="shared" si="34"/>
        <v>0</v>
      </c>
      <c r="G412" s="709">
        <f t="shared" si="34"/>
        <v>0</v>
      </c>
      <c r="H412" s="709">
        <f t="shared" si="34"/>
        <v>0</v>
      </c>
      <c r="I412" s="709">
        <f t="shared" si="34"/>
        <v>0</v>
      </c>
      <c r="J412" s="727">
        <f>MAX(0,SQRT(MAX(0,F412,G412)^2+MAX(0,H412,I412)^2))</f>
        <v>0</v>
      </c>
      <c r="K412" s="1742">
        <f>IFERROR(L412/J412,1)</f>
        <v>1</v>
      </c>
      <c r="L412" s="709">
        <f>MAX(0,E412+SQRT(MAX(0,F412,G412)^2+MAX(0,H412,I412)^2))</f>
        <v>0</v>
      </c>
      <c r="M412" s="25"/>
      <c r="Y412" s="8" t="s">
        <v>12</v>
      </c>
    </row>
    <row r="413" spans="1:25" ht="14.25" x14ac:dyDescent="0.2">
      <c r="B413" s="39" t="s">
        <v>1537</v>
      </c>
      <c r="C413" s="142"/>
      <c r="D413" s="91"/>
      <c r="E413" s="239"/>
      <c r="F413" s="239"/>
      <c r="G413" s="239"/>
      <c r="H413" s="239"/>
      <c r="I413" s="239"/>
      <c r="J413" s="239"/>
      <c r="K413" s="239"/>
      <c r="L413" s="239"/>
      <c r="M413" s="25"/>
      <c r="Y413" s="8" t="s">
        <v>12</v>
      </c>
    </row>
    <row r="414" spans="1:25" ht="14.25" x14ac:dyDescent="0.2">
      <c r="B414" s="44" t="s">
        <v>2001</v>
      </c>
      <c r="C414" s="142">
        <v>3</v>
      </c>
      <c r="D414" s="91"/>
      <c r="E414" s="239"/>
      <c r="F414" s="640">
        <f>$K411*IFERROR(IF(F411&gt;=G411,MAX(0,F411)/$J411*F411,0),0)</f>
        <v>0</v>
      </c>
      <c r="G414" s="640">
        <f>$K411*IFERROR(IF(G411&gt;F411,MAX(0,G411)/$J411*G411,0),0)</f>
        <v>0</v>
      </c>
      <c r="H414" s="640">
        <f>$K411*IFERROR(IF(H411&gt;=I411,MAX(0,H411)/$J411*H411,0),0)</f>
        <v>0</v>
      </c>
      <c r="I414" s="640">
        <f>$K411*IFERROR(IF(I411&gt;H411,MAX(0,I411)/$J411*I411,0),0)</f>
        <v>0</v>
      </c>
      <c r="J414" s="239"/>
      <c r="K414" s="239"/>
      <c r="L414" s="640">
        <f>SUM(F414:I414)</f>
        <v>0</v>
      </c>
      <c r="M414" s="1805">
        <f>L414-L411</f>
        <v>0</v>
      </c>
      <c r="Y414" s="8" t="s">
        <v>12</v>
      </c>
    </row>
    <row r="415" spans="1:25" ht="14.25" x14ac:dyDescent="0.2">
      <c r="B415" s="46" t="s">
        <v>2002</v>
      </c>
      <c r="C415" s="135">
        <v>4</v>
      </c>
      <c r="D415" s="194"/>
      <c r="E415" s="374"/>
      <c r="F415" s="709">
        <f>$K412*IFERROR(IF(F412&gt;=G412,MAX(0,F412)/$J412*F412,0),0)</f>
        <v>0</v>
      </c>
      <c r="G415" s="709">
        <f>$K412*IFERROR(IF(G412&gt;F412,MAX(0,G412)/$J412*G412,0),0)</f>
        <v>0</v>
      </c>
      <c r="H415" s="709">
        <f>$K412*IFERROR(IF(H412&gt;=I412,MAX(0,H412)/$J412*H412,0),0)</f>
        <v>0</v>
      </c>
      <c r="I415" s="709">
        <f>$K412*IFERROR(IF(I412&gt;H412,MAX(0,I412)/$J412*I412,0),0)</f>
        <v>0</v>
      </c>
      <c r="J415" s="374"/>
      <c r="K415" s="374"/>
      <c r="L415" s="709">
        <f>SUM(F415:I415)</f>
        <v>0</v>
      </c>
      <c r="M415" s="1806">
        <f>L415-L412</f>
        <v>0</v>
      </c>
      <c r="Y415" s="8" t="s">
        <v>12</v>
      </c>
    </row>
    <row r="416" spans="1:25" ht="14.25" x14ac:dyDescent="0.2">
      <c r="Y416" s="8" t="s">
        <v>12</v>
      </c>
    </row>
    <row r="417" spans="2:25" ht="25.5" x14ac:dyDescent="0.2">
      <c r="B417" s="827" t="s">
        <v>1639</v>
      </c>
      <c r="C417" s="377"/>
      <c r="D417" s="1554" t="s">
        <v>1237</v>
      </c>
      <c r="E417" s="1563" t="s">
        <v>1664</v>
      </c>
      <c r="F417" s="1563" t="s">
        <v>1995</v>
      </c>
      <c r="G417" s="1563" t="s">
        <v>1996</v>
      </c>
      <c r="H417" s="1563" t="s">
        <v>1997</v>
      </c>
      <c r="I417" s="1563" t="s">
        <v>1998</v>
      </c>
      <c r="Y417" s="8" t="s">
        <v>12</v>
      </c>
    </row>
    <row r="418" spans="2:25" ht="14.25" x14ac:dyDescent="0.2">
      <c r="B418" s="1248"/>
      <c r="C418" s="40">
        <v>421</v>
      </c>
      <c r="D418" s="18">
        <v>1</v>
      </c>
      <c r="E418" s="18">
        <v>2</v>
      </c>
      <c r="F418" s="18">
        <v>3</v>
      </c>
      <c r="G418" s="18">
        <v>4</v>
      </c>
      <c r="H418" s="18">
        <v>5</v>
      </c>
      <c r="I418" s="19">
        <v>6</v>
      </c>
      <c r="Y418" s="8" t="s">
        <v>12</v>
      </c>
    </row>
    <row r="419" spans="2:25" ht="14.25" x14ac:dyDescent="0.2">
      <c r="B419" s="813" t="s">
        <v>2005</v>
      </c>
      <c r="C419" s="142"/>
      <c r="D419" s="263"/>
      <c r="E419" s="263"/>
      <c r="F419" s="263"/>
      <c r="G419" s="263"/>
      <c r="H419" s="263"/>
      <c r="I419" s="263"/>
      <c r="Y419" s="8" t="s">
        <v>12</v>
      </c>
    </row>
    <row r="420" spans="2:25" ht="14.25" x14ac:dyDescent="0.2">
      <c r="B420" s="820" t="s">
        <v>1238</v>
      </c>
      <c r="C420" s="62">
        <v>1</v>
      </c>
      <c r="D420" s="354">
        <f>D443</f>
        <v>0</v>
      </c>
      <c r="E420" s="354">
        <f>D477</f>
        <v>0</v>
      </c>
      <c r="F420" s="354">
        <f>D511</f>
        <v>0</v>
      </c>
      <c r="G420" s="354">
        <f>D545</f>
        <v>0</v>
      </c>
      <c r="H420" s="354">
        <f>D579</f>
        <v>0</v>
      </c>
      <c r="I420" s="354">
        <f>D613</f>
        <v>0</v>
      </c>
      <c r="Y420" s="8" t="s">
        <v>12</v>
      </c>
    </row>
    <row r="421" spans="2:25" ht="14.25" x14ac:dyDescent="0.2">
      <c r="B421" s="1361" t="s">
        <v>1239</v>
      </c>
      <c r="C421" s="62">
        <v>2</v>
      </c>
      <c r="D421" s="285"/>
      <c r="E421" s="84" t="s">
        <v>18</v>
      </c>
      <c r="F421" s="84" t="s">
        <v>18</v>
      </c>
      <c r="G421" s="84" t="s">
        <v>18</v>
      </c>
      <c r="H421" s="84" t="s">
        <v>18</v>
      </c>
      <c r="I421" s="84" t="s">
        <v>18</v>
      </c>
      <c r="Y421" s="8" t="s">
        <v>12</v>
      </c>
    </row>
    <row r="422" spans="2:25" ht="14.25" x14ac:dyDescent="0.2">
      <c r="B422" s="813" t="s">
        <v>2006</v>
      </c>
      <c r="C422" s="62"/>
      <c r="D422" s="263"/>
      <c r="E422" s="263"/>
      <c r="F422" s="263"/>
      <c r="G422" s="263"/>
      <c r="H422" s="263"/>
      <c r="I422" s="263"/>
      <c r="Y422" s="8" t="s">
        <v>12</v>
      </c>
    </row>
    <row r="423" spans="2:25" ht="14.25" x14ac:dyDescent="0.2">
      <c r="B423" s="820" t="s">
        <v>1238</v>
      </c>
      <c r="C423" s="62">
        <v>3</v>
      </c>
      <c r="D423" s="354">
        <f>D684</f>
        <v>0</v>
      </c>
      <c r="E423" s="354">
        <f>D718</f>
        <v>0</v>
      </c>
      <c r="F423" s="354">
        <f>D752</f>
        <v>0</v>
      </c>
      <c r="G423" s="354">
        <f>D786</f>
        <v>0</v>
      </c>
      <c r="H423" s="354">
        <f>D820</f>
        <v>0</v>
      </c>
      <c r="I423" s="354">
        <f>D854</f>
        <v>0</v>
      </c>
      <c r="Y423" s="8" t="s">
        <v>12</v>
      </c>
    </row>
    <row r="424" spans="2:25" ht="14.25" x14ac:dyDescent="0.2">
      <c r="B424" s="820" t="s">
        <v>1239</v>
      </c>
      <c r="C424" s="62">
        <v>4</v>
      </c>
      <c r="D424" s="124"/>
      <c r="E424" s="84" t="s">
        <v>18</v>
      </c>
      <c r="F424" s="84" t="s">
        <v>18</v>
      </c>
      <c r="G424" s="84" t="s">
        <v>18</v>
      </c>
      <c r="H424" s="84" t="s">
        <v>18</v>
      </c>
      <c r="I424" s="84" t="s">
        <v>18</v>
      </c>
      <c r="Y424" s="8" t="s">
        <v>12</v>
      </c>
    </row>
    <row r="425" spans="2:25" ht="14.25" x14ac:dyDescent="0.2">
      <c r="B425" s="44" t="s">
        <v>1993</v>
      </c>
      <c r="C425" s="62">
        <v>5</v>
      </c>
      <c r="D425" s="91"/>
      <c r="E425" s="84" t="s">
        <v>18</v>
      </c>
      <c r="F425" s="84" t="s">
        <v>18</v>
      </c>
      <c r="G425" s="84" t="s">
        <v>18</v>
      </c>
      <c r="H425" s="84" t="s">
        <v>18</v>
      </c>
      <c r="I425" s="84" t="s">
        <v>18</v>
      </c>
      <c r="Y425" s="8" t="s">
        <v>12</v>
      </c>
    </row>
    <row r="426" spans="2:25" ht="14.25" x14ac:dyDescent="0.2">
      <c r="B426" s="46" t="s">
        <v>1994</v>
      </c>
      <c r="C426" s="284">
        <v>6</v>
      </c>
      <c r="D426" s="194"/>
      <c r="E426" s="86" t="s">
        <v>18</v>
      </c>
      <c r="F426" s="86" t="s">
        <v>18</v>
      </c>
      <c r="G426" s="86" t="s">
        <v>18</v>
      </c>
      <c r="H426" s="86" t="s">
        <v>18</v>
      </c>
      <c r="I426" s="86" t="s">
        <v>18</v>
      </c>
      <c r="Y426" s="8" t="s">
        <v>12</v>
      </c>
    </row>
    <row r="427" spans="2:25" ht="14.25" x14ac:dyDescent="0.2">
      <c r="Y427" s="8" t="s">
        <v>12</v>
      </c>
    </row>
    <row r="428" spans="2:25" ht="14.25" x14ac:dyDescent="0.2">
      <c r="B428" s="1362" t="s">
        <v>2020</v>
      </c>
      <c r="C428" s="1556"/>
      <c r="D428" s="1349" t="s">
        <v>957</v>
      </c>
      <c r="E428" s="1350" t="s">
        <v>688</v>
      </c>
      <c r="Y428" s="8" t="s">
        <v>12</v>
      </c>
    </row>
    <row r="429" spans="2:25" ht="14.25" x14ac:dyDescent="0.2">
      <c r="B429" s="1363"/>
      <c r="C429" s="40">
        <v>422</v>
      </c>
      <c r="D429" s="18">
        <v>1</v>
      </c>
      <c r="E429" s="19">
        <v>2</v>
      </c>
      <c r="Y429" s="8" t="s">
        <v>12</v>
      </c>
    </row>
    <row r="430" spans="2:25" ht="14.25" x14ac:dyDescent="0.2">
      <c r="B430" s="1364" t="s">
        <v>1640</v>
      </c>
      <c r="C430" s="62">
        <v>1</v>
      </c>
      <c r="D430" s="1803">
        <f>FT17.Participant!C15</f>
        <v>0</v>
      </c>
      <c r="E430" s="1474" t="s">
        <v>688</v>
      </c>
      <c r="Y430" s="8" t="s">
        <v>12</v>
      </c>
    </row>
    <row r="431" spans="2:25" ht="14.25" x14ac:dyDescent="0.2">
      <c r="B431" s="1365" t="s">
        <v>2021</v>
      </c>
      <c r="C431" s="62">
        <v>2</v>
      </c>
      <c r="D431" s="1577"/>
      <c r="E431" s="1475" t="s">
        <v>688</v>
      </c>
      <c r="Y431" s="8" t="s">
        <v>12</v>
      </c>
    </row>
    <row r="432" spans="2:25" ht="14.25" x14ac:dyDescent="0.2">
      <c r="B432" s="1365" t="s">
        <v>2022</v>
      </c>
      <c r="C432" s="62">
        <v>3</v>
      </c>
      <c r="D432" s="1577"/>
      <c r="E432" s="1475" t="s">
        <v>688</v>
      </c>
      <c r="Y432" s="8" t="s">
        <v>12</v>
      </c>
    </row>
    <row r="433" spans="1:25" ht="14.25" x14ac:dyDescent="0.2">
      <c r="B433" s="1365" t="s">
        <v>2023</v>
      </c>
      <c r="C433" s="62">
        <v>4</v>
      </c>
      <c r="D433" s="1577"/>
      <c r="E433" s="1475" t="s">
        <v>688</v>
      </c>
      <c r="Y433" s="8" t="s">
        <v>12</v>
      </c>
    </row>
    <row r="434" spans="1:25" ht="14.25" x14ac:dyDescent="0.2">
      <c r="B434" s="1365" t="s">
        <v>2024</v>
      </c>
      <c r="C434" s="62">
        <v>5</v>
      </c>
      <c r="D434" s="1577"/>
      <c r="E434" s="1475" t="s">
        <v>688</v>
      </c>
      <c r="Y434" s="8" t="s">
        <v>12</v>
      </c>
    </row>
    <row r="435" spans="1:25" ht="14.25" x14ac:dyDescent="0.2">
      <c r="B435" s="1365" t="s">
        <v>2025</v>
      </c>
      <c r="C435" s="62">
        <v>6</v>
      </c>
      <c r="D435" s="1577"/>
      <c r="E435" s="1475" t="s">
        <v>688</v>
      </c>
      <c r="Y435" s="8" t="s">
        <v>12</v>
      </c>
    </row>
    <row r="436" spans="1:25" ht="14.25" x14ac:dyDescent="0.2">
      <c r="B436" s="1363" t="s">
        <v>2026</v>
      </c>
      <c r="C436" s="284">
        <v>7</v>
      </c>
      <c r="D436" s="42" t="s">
        <v>2027</v>
      </c>
      <c r="E436" s="1745">
        <f>1-SUM(E430:E435)</f>
        <v>1</v>
      </c>
      <c r="Y436" s="8" t="s">
        <v>12</v>
      </c>
    </row>
    <row r="437" spans="1:25" ht="15" thickBot="1" x14ac:dyDescent="0.25">
      <c r="Y437" s="8" t="s">
        <v>12</v>
      </c>
    </row>
    <row r="438" spans="1:25" ht="15.75" thickBot="1" x14ac:dyDescent="0.3">
      <c r="A438" s="286" t="s">
        <v>2004</v>
      </c>
      <c r="B438" s="287"/>
      <c r="C438" s="287"/>
      <c r="D438" s="287"/>
      <c r="E438" s="287"/>
      <c r="F438" s="287"/>
      <c r="G438" s="287"/>
      <c r="H438" s="287"/>
      <c r="I438" s="287"/>
      <c r="J438" s="287"/>
      <c r="K438" s="1354" t="s">
        <v>1291</v>
      </c>
      <c r="Y438" s="8" t="s">
        <v>12</v>
      </c>
    </row>
    <row r="439" spans="1:25" ht="14.25" x14ac:dyDescent="0.2">
      <c r="Y439" s="8" t="s">
        <v>12</v>
      </c>
    </row>
    <row r="440" spans="1:25" ht="14.25" customHeight="1" x14ac:dyDescent="0.2">
      <c r="B440" s="5"/>
      <c r="C440" s="201"/>
      <c r="D440" s="2130" t="s">
        <v>1242</v>
      </c>
      <c r="E440" s="1369" t="s">
        <v>2019</v>
      </c>
      <c r="F440" s="1370"/>
      <c r="G440" s="1370"/>
      <c r="H440" s="1370"/>
      <c r="I440" s="1370"/>
      <c r="J440" s="1370"/>
      <c r="K440" s="1357"/>
      <c r="L440"/>
      <c r="M440"/>
      <c r="N440"/>
      <c r="O440"/>
      <c r="P440"/>
      <c r="Q440"/>
      <c r="R440"/>
      <c r="S440"/>
      <c r="T440"/>
      <c r="U440"/>
      <c r="V440"/>
      <c r="W440"/>
      <c r="X440"/>
      <c r="Y440" s="8" t="s">
        <v>12</v>
      </c>
    </row>
    <row r="441" spans="1:25" ht="15" x14ac:dyDescent="0.2">
      <c r="B441" s="1366" t="s">
        <v>76</v>
      </c>
      <c r="C441" s="811"/>
      <c r="D441" s="2131"/>
      <c r="E441" s="1738" t="str">
        <f>""&amp;$D$430</f>
        <v>0</v>
      </c>
      <c r="F441" s="1738" t="str">
        <f>""&amp;$D$431</f>
        <v/>
      </c>
      <c r="G441" s="1738" t="str">
        <f>""&amp;$D$432</f>
        <v/>
      </c>
      <c r="H441" s="1738" t="str">
        <f>""&amp;$D$433</f>
        <v/>
      </c>
      <c r="I441" s="1738" t="str">
        <f>""&amp;$D$434</f>
        <v/>
      </c>
      <c r="J441" s="1738" t="str">
        <f>""&amp;$D$435</f>
        <v/>
      </c>
      <c r="K441" s="1738" t="str">
        <f>""&amp;$D$436</f>
        <v>XXX</v>
      </c>
      <c r="L441"/>
      <c r="M441"/>
      <c r="N441"/>
      <c r="O441"/>
      <c r="P441"/>
      <c r="Q441"/>
      <c r="R441"/>
      <c r="S441"/>
      <c r="T441"/>
      <c r="U441"/>
      <c r="V441"/>
      <c r="W441"/>
      <c r="X441"/>
      <c r="Y441" s="8" t="s">
        <v>12</v>
      </c>
    </row>
    <row r="442" spans="1:25" ht="14.25" x14ac:dyDescent="0.2">
      <c r="B442" s="1367"/>
      <c r="C442" s="40">
        <v>423</v>
      </c>
      <c r="D442" s="18">
        <v>1</v>
      </c>
      <c r="E442" s="18">
        <v>2</v>
      </c>
      <c r="F442" s="18">
        <v>3</v>
      </c>
      <c r="G442" s="18">
        <v>4</v>
      </c>
      <c r="H442" s="18">
        <v>5</v>
      </c>
      <c r="I442" s="18">
        <v>6</v>
      </c>
      <c r="J442" s="18">
        <v>7</v>
      </c>
      <c r="K442" s="18">
        <v>8</v>
      </c>
      <c r="L442"/>
      <c r="M442"/>
      <c r="N442"/>
      <c r="O442"/>
      <c r="P442"/>
      <c r="Q442"/>
      <c r="R442"/>
      <c r="S442"/>
      <c r="T442"/>
      <c r="U442"/>
      <c r="V442"/>
      <c r="W442"/>
      <c r="X442"/>
      <c r="Y442" s="8" t="s">
        <v>12</v>
      </c>
    </row>
    <row r="443" spans="1:25" ht="14.25" x14ac:dyDescent="0.2">
      <c r="B443" s="813" t="s">
        <v>1244</v>
      </c>
      <c r="C443" s="142">
        <v>1</v>
      </c>
      <c r="D443" s="640">
        <f t="shared" ref="D443:J443" si="35">D444-D453</f>
        <v>0</v>
      </c>
      <c r="E443" s="640">
        <f t="shared" si="35"/>
        <v>0</v>
      </c>
      <c r="F443" s="640">
        <f t="shared" si="35"/>
        <v>0</v>
      </c>
      <c r="G443" s="640">
        <f t="shared" si="35"/>
        <v>0</v>
      </c>
      <c r="H443" s="640">
        <f t="shared" si="35"/>
        <v>0</v>
      </c>
      <c r="I443" s="640">
        <f t="shared" si="35"/>
        <v>0</v>
      </c>
      <c r="J443" s="640">
        <f t="shared" si="35"/>
        <v>0</v>
      </c>
      <c r="K443" s="640">
        <f t="shared" ref="K443:K472" si="36">SUM(D443)-SUM(E443:J443)</f>
        <v>0</v>
      </c>
      <c r="L443"/>
      <c r="M443"/>
      <c r="N443"/>
      <c r="O443"/>
      <c r="P443"/>
      <c r="Q443"/>
      <c r="R443"/>
      <c r="S443"/>
      <c r="T443"/>
      <c r="U443"/>
      <c r="V443"/>
      <c r="W443"/>
      <c r="X443"/>
      <c r="Y443" s="8" t="s">
        <v>12</v>
      </c>
    </row>
    <row r="444" spans="1:25" ht="14.25" x14ac:dyDescent="0.2">
      <c r="B444" s="814" t="s">
        <v>156</v>
      </c>
      <c r="C444" s="142">
        <v>2</v>
      </c>
      <c r="D444" s="640">
        <f t="shared" ref="D444:J444" si="37">SUM(D445:D452)</f>
        <v>0</v>
      </c>
      <c r="E444" s="640">
        <f t="shared" si="37"/>
        <v>0</v>
      </c>
      <c r="F444" s="640">
        <f t="shared" si="37"/>
        <v>0</v>
      </c>
      <c r="G444" s="640">
        <f t="shared" si="37"/>
        <v>0</v>
      </c>
      <c r="H444" s="640">
        <f t="shared" si="37"/>
        <v>0</v>
      </c>
      <c r="I444" s="640">
        <f t="shared" si="37"/>
        <v>0</v>
      </c>
      <c r="J444" s="640">
        <f t="shared" si="37"/>
        <v>0</v>
      </c>
      <c r="K444" s="640">
        <f t="shared" si="36"/>
        <v>0</v>
      </c>
      <c r="L444"/>
      <c r="M444"/>
      <c r="N444"/>
      <c r="O444"/>
      <c r="P444"/>
      <c r="Q444"/>
      <c r="R444"/>
      <c r="S444"/>
      <c r="T444"/>
      <c r="U444"/>
      <c r="V444"/>
      <c r="W444"/>
      <c r="X444"/>
      <c r="Y444" s="8" t="s">
        <v>12</v>
      </c>
    </row>
    <row r="445" spans="1:25" ht="14.25" x14ac:dyDescent="0.2">
      <c r="B445" s="304" t="s">
        <v>1112</v>
      </c>
      <c r="C445" s="142">
        <v>3</v>
      </c>
      <c r="D445" s="640">
        <f t="shared" ref="D445:D452" si="38">E650</f>
        <v>0</v>
      </c>
      <c r="E445" s="95" t="s">
        <v>18</v>
      </c>
      <c r="F445" s="95" t="s">
        <v>18</v>
      </c>
      <c r="G445" s="95" t="s">
        <v>18</v>
      </c>
      <c r="H445" s="95" t="s">
        <v>18</v>
      </c>
      <c r="I445" s="95" t="s">
        <v>18</v>
      </c>
      <c r="J445" s="95" t="s">
        <v>18</v>
      </c>
      <c r="K445" s="640">
        <f t="shared" si="36"/>
        <v>0</v>
      </c>
      <c r="L445"/>
      <c r="M445"/>
      <c r="N445"/>
      <c r="O445"/>
      <c r="P445"/>
      <c r="Q445"/>
      <c r="R445"/>
      <c r="S445"/>
      <c r="T445"/>
      <c r="U445"/>
      <c r="V445"/>
      <c r="W445"/>
      <c r="X445"/>
      <c r="Y445" s="8" t="s">
        <v>12</v>
      </c>
    </row>
    <row r="446" spans="1:25" ht="14.25" x14ac:dyDescent="0.2">
      <c r="B446" s="304" t="s">
        <v>1245</v>
      </c>
      <c r="C446" s="142">
        <v>4</v>
      </c>
      <c r="D446" s="354">
        <f t="shared" si="38"/>
        <v>0</v>
      </c>
      <c r="E446" s="84" t="s">
        <v>18</v>
      </c>
      <c r="F446" s="84" t="s">
        <v>18</v>
      </c>
      <c r="G446" s="84" t="s">
        <v>18</v>
      </c>
      <c r="H446" s="84" t="s">
        <v>18</v>
      </c>
      <c r="I446" s="84" t="s">
        <v>18</v>
      </c>
      <c r="J446" s="84" t="s">
        <v>18</v>
      </c>
      <c r="K446" s="354">
        <f t="shared" si="36"/>
        <v>0</v>
      </c>
      <c r="L446"/>
      <c r="M446"/>
      <c r="N446"/>
      <c r="O446"/>
      <c r="P446"/>
      <c r="Q446"/>
      <c r="R446"/>
      <c r="S446"/>
      <c r="T446"/>
      <c r="U446"/>
      <c r="V446"/>
      <c r="W446"/>
      <c r="X446"/>
      <c r="Y446" s="8" t="s">
        <v>12</v>
      </c>
    </row>
    <row r="447" spans="1:25" ht="14.25" x14ac:dyDescent="0.2">
      <c r="B447" s="304" t="s">
        <v>1246</v>
      </c>
      <c r="C447" s="142">
        <v>5</v>
      </c>
      <c r="D447" s="354">
        <f t="shared" si="38"/>
        <v>0</v>
      </c>
      <c r="E447" s="84" t="s">
        <v>18</v>
      </c>
      <c r="F447" s="84" t="s">
        <v>18</v>
      </c>
      <c r="G447" s="84" t="s">
        <v>18</v>
      </c>
      <c r="H447" s="84" t="s">
        <v>18</v>
      </c>
      <c r="I447" s="84" t="s">
        <v>18</v>
      </c>
      <c r="J447" s="84" t="s">
        <v>18</v>
      </c>
      <c r="K447" s="354">
        <f t="shared" si="36"/>
        <v>0</v>
      </c>
      <c r="L447"/>
      <c r="M447"/>
      <c r="N447"/>
      <c r="O447"/>
      <c r="P447"/>
      <c r="Q447"/>
      <c r="R447"/>
      <c r="S447"/>
      <c r="T447"/>
      <c r="U447"/>
      <c r="V447"/>
      <c r="W447"/>
      <c r="X447"/>
      <c r="Y447" s="8" t="s">
        <v>12</v>
      </c>
    </row>
    <row r="448" spans="1:25" ht="14.25" x14ac:dyDescent="0.2">
      <c r="B448" s="304" t="s">
        <v>524</v>
      </c>
      <c r="C448" s="142">
        <v>6</v>
      </c>
      <c r="D448" s="354">
        <f t="shared" si="38"/>
        <v>0</v>
      </c>
      <c r="E448" s="84" t="s">
        <v>18</v>
      </c>
      <c r="F448" s="84" t="s">
        <v>18</v>
      </c>
      <c r="G448" s="84" t="s">
        <v>18</v>
      </c>
      <c r="H448" s="84" t="s">
        <v>18</v>
      </c>
      <c r="I448" s="84" t="s">
        <v>18</v>
      </c>
      <c r="J448" s="84" t="s">
        <v>18</v>
      </c>
      <c r="K448" s="354">
        <f t="shared" si="36"/>
        <v>0</v>
      </c>
      <c r="L448"/>
      <c r="M448"/>
      <c r="N448"/>
      <c r="O448"/>
      <c r="P448"/>
      <c r="Q448"/>
      <c r="R448"/>
      <c r="S448"/>
      <c r="T448"/>
      <c r="U448"/>
      <c r="V448"/>
      <c r="W448"/>
      <c r="X448"/>
      <c r="Y448" s="8" t="s">
        <v>12</v>
      </c>
    </row>
    <row r="449" spans="2:25" ht="14.25" x14ac:dyDescent="0.2">
      <c r="B449" s="304" t="s">
        <v>900</v>
      </c>
      <c r="C449" s="142">
        <v>7</v>
      </c>
      <c r="D449" s="354">
        <f t="shared" si="38"/>
        <v>0</v>
      </c>
      <c r="E449" s="84" t="s">
        <v>18</v>
      </c>
      <c r="F449" s="84" t="s">
        <v>18</v>
      </c>
      <c r="G449" s="84" t="s">
        <v>18</v>
      </c>
      <c r="H449" s="84" t="s">
        <v>18</v>
      </c>
      <c r="I449" s="84" t="s">
        <v>18</v>
      </c>
      <c r="J449" s="84" t="s">
        <v>18</v>
      </c>
      <c r="K449" s="354">
        <f t="shared" si="36"/>
        <v>0</v>
      </c>
      <c r="L449"/>
      <c r="M449"/>
      <c r="N449"/>
      <c r="O449"/>
      <c r="P449"/>
      <c r="Q449"/>
      <c r="R449"/>
      <c r="S449"/>
      <c r="T449"/>
      <c r="U449"/>
      <c r="V449"/>
      <c r="W449"/>
      <c r="X449"/>
      <c r="Y449" s="8" t="s">
        <v>12</v>
      </c>
    </row>
    <row r="450" spans="2:25" ht="14.25" x14ac:dyDescent="0.2">
      <c r="B450" s="304" t="s">
        <v>1247</v>
      </c>
      <c r="C450" s="142">
        <v>8</v>
      </c>
      <c r="D450" s="354">
        <f t="shared" si="38"/>
        <v>0</v>
      </c>
      <c r="E450" s="84" t="s">
        <v>18</v>
      </c>
      <c r="F450" s="84" t="s">
        <v>18</v>
      </c>
      <c r="G450" s="84" t="s">
        <v>18</v>
      </c>
      <c r="H450" s="84" t="s">
        <v>18</v>
      </c>
      <c r="I450" s="84" t="s">
        <v>18</v>
      </c>
      <c r="J450" s="84" t="s">
        <v>18</v>
      </c>
      <c r="K450" s="354">
        <f t="shared" si="36"/>
        <v>0</v>
      </c>
      <c r="L450"/>
      <c r="M450"/>
      <c r="N450"/>
      <c r="O450"/>
      <c r="P450"/>
      <c r="Q450"/>
      <c r="R450"/>
      <c r="S450"/>
      <c r="T450"/>
      <c r="U450"/>
      <c r="V450"/>
      <c r="W450"/>
      <c r="X450"/>
      <c r="Y450" s="8" t="s">
        <v>12</v>
      </c>
    </row>
    <row r="451" spans="2:25" ht="14.25" x14ac:dyDescent="0.2">
      <c r="B451" s="304" t="s">
        <v>1248</v>
      </c>
      <c r="C451" s="142">
        <v>9</v>
      </c>
      <c r="D451" s="354">
        <f t="shared" si="38"/>
        <v>0</v>
      </c>
      <c r="E451" s="84" t="s">
        <v>18</v>
      </c>
      <c r="F451" s="84" t="s">
        <v>18</v>
      </c>
      <c r="G451" s="84" t="s">
        <v>18</v>
      </c>
      <c r="H451" s="84" t="s">
        <v>18</v>
      </c>
      <c r="I451" s="84" t="s">
        <v>18</v>
      </c>
      <c r="J451" s="84" t="s">
        <v>18</v>
      </c>
      <c r="K451" s="354">
        <f t="shared" si="36"/>
        <v>0</v>
      </c>
      <c r="L451"/>
      <c r="M451"/>
      <c r="N451"/>
      <c r="O451"/>
      <c r="P451"/>
      <c r="Q451"/>
      <c r="R451"/>
      <c r="S451"/>
      <c r="T451"/>
      <c r="U451"/>
      <c r="V451"/>
      <c r="W451"/>
      <c r="X451"/>
      <c r="Y451" s="8" t="s">
        <v>12</v>
      </c>
    </row>
    <row r="452" spans="2:25" ht="14.25" x14ac:dyDescent="0.2">
      <c r="B452" s="815" t="s">
        <v>1249</v>
      </c>
      <c r="C452" s="142">
        <v>10</v>
      </c>
      <c r="D452" s="709">
        <f t="shared" si="38"/>
        <v>0</v>
      </c>
      <c r="E452" s="84" t="s">
        <v>18</v>
      </c>
      <c r="F452" s="84" t="s">
        <v>18</v>
      </c>
      <c r="G452" s="84" t="s">
        <v>18</v>
      </c>
      <c r="H452" s="84" t="s">
        <v>18</v>
      </c>
      <c r="I452" s="84" t="s">
        <v>18</v>
      </c>
      <c r="J452" s="84" t="s">
        <v>18</v>
      </c>
      <c r="K452" s="354">
        <f t="shared" si="36"/>
        <v>0</v>
      </c>
      <c r="L452"/>
      <c r="M452"/>
      <c r="N452"/>
      <c r="O452"/>
      <c r="P452"/>
      <c r="Q452"/>
      <c r="R452"/>
      <c r="S452"/>
      <c r="T452"/>
      <c r="U452"/>
      <c r="V452"/>
      <c r="W452"/>
      <c r="X452"/>
      <c r="Y452" s="8" t="s">
        <v>12</v>
      </c>
    </row>
    <row r="453" spans="2:25" ht="14.25" x14ac:dyDescent="0.2">
      <c r="B453" s="814" t="s">
        <v>1250</v>
      </c>
      <c r="C453" s="142">
        <v>11</v>
      </c>
      <c r="D453" s="640">
        <f t="shared" ref="D453:J453" si="39">SUM(D454,D472)</f>
        <v>0</v>
      </c>
      <c r="E453" s="640">
        <f t="shared" si="39"/>
        <v>0</v>
      </c>
      <c r="F453" s="640">
        <f t="shared" si="39"/>
        <v>0</v>
      </c>
      <c r="G453" s="640">
        <f t="shared" si="39"/>
        <v>0</v>
      </c>
      <c r="H453" s="640">
        <f t="shared" si="39"/>
        <v>0</v>
      </c>
      <c r="I453" s="640">
        <f t="shared" si="39"/>
        <v>0</v>
      </c>
      <c r="J453" s="640">
        <f t="shared" si="39"/>
        <v>0</v>
      </c>
      <c r="K453" s="640">
        <f t="shared" si="36"/>
        <v>0</v>
      </c>
      <c r="L453"/>
      <c r="M453"/>
      <c r="N453"/>
      <c r="O453"/>
      <c r="P453"/>
      <c r="Q453"/>
      <c r="R453"/>
      <c r="S453"/>
      <c r="T453"/>
      <c r="U453"/>
      <c r="V453"/>
      <c r="W453"/>
      <c r="X453"/>
      <c r="Y453" s="8" t="s">
        <v>12</v>
      </c>
    </row>
    <row r="454" spans="2:25" ht="14.25" x14ac:dyDescent="0.2">
      <c r="B454" s="424" t="s">
        <v>1251</v>
      </c>
      <c r="C454" s="142">
        <v>12</v>
      </c>
      <c r="D454" s="816">
        <f t="shared" ref="D454:J454" si="40">SUM(D456,D464,D471)</f>
        <v>0</v>
      </c>
      <c r="E454" s="816">
        <f t="shared" si="40"/>
        <v>0</v>
      </c>
      <c r="F454" s="816">
        <f t="shared" si="40"/>
        <v>0</v>
      </c>
      <c r="G454" s="816">
        <f t="shared" si="40"/>
        <v>0</v>
      </c>
      <c r="H454" s="816">
        <f t="shared" si="40"/>
        <v>0</v>
      </c>
      <c r="I454" s="816">
        <f t="shared" si="40"/>
        <v>0</v>
      </c>
      <c r="J454" s="816">
        <f t="shared" si="40"/>
        <v>0</v>
      </c>
      <c r="K454" s="816">
        <f t="shared" si="36"/>
        <v>0</v>
      </c>
      <c r="L454"/>
      <c r="M454"/>
      <c r="N454"/>
      <c r="O454"/>
      <c r="P454"/>
      <c r="Q454"/>
      <c r="R454"/>
      <c r="S454"/>
      <c r="T454"/>
      <c r="U454"/>
      <c r="V454"/>
      <c r="W454"/>
      <c r="X454"/>
      <c r="Y454" s="8" t="s">
        <v>12</v>
      </c>
    </row>
    <row r="455" spans="2:25" ht="14.25" x14ac:dyDescent="0.2">
      <c r="B455" s="817" t="s">
        <v>668</v>
      </c>
      <c r="C455" s="142">
        <v>13</v>
      </c>
      <c r="D455" s="354">
        <f>E660</f>
        <v>0</v>
      </c>
      <c r="E455" s="84" t="s">
        <v>18</v>
      </c>
      <c r="F455" s="84" t="s">
        <v>18</v>
      </c>
      <c r="G455" s="84" t="s">
        <v>18</v>
      </c>
      <c r="H455" s="84" t="s">
        <v>18</v>
      </c>
      <c r="I455" s="84" t="s">
        <v>18</v>
      </c>
      <c r="J455" s="84" t="s">
        <v>18</v>
      </c>
      <c r="K455" s="354">
        <f t="shared" si="36"/>
        <v>0</v>
      </c>
      <c r="L455"/>
      <c r="M455"/>
      <c r="N455"/>
      <c r="O455"/>
      <c r="P455"/>
      <c r="Q455"/>
      <c r="R455"/>
      <c r="S455"/>
      <c r="T455"/>
      <c r="U455"/>
      <c r="V455"/>
      <c r="W455"/>
      <c r="X455"/>
      <c r="Y455" s="8" t="s">
        <v>12</v>
      </c>
    </row>
    <row r="456" spans="2:25" ht="14.25" x14ac:dyDescent="0.2">
      <c r="B456" s="321" t="s">
        <v>538</v>
      </c>
      <c r="C456" s="142">
        <v>14</v>
      </c>
      <c r="D456" s="1222">
        <f t="shared" ref="D456:J456" si="41">SUM(D457:D463)</f>
        <v>0</v>
      </c>
      <c r="E456" s="1222">
        <f t="shared" si="41"/>
        <v>0</v>
      </c>
      <c r="F456" s="1222">
        <f t="shared" si="41"/>
        <v>0</v>
      </c>
      <c r="G456" s="1222">
        <f t="shared" si="41"/>
        <v>0</v>
      </c>
      <c r="H456" s="1222">
        <f t="shared" si="41"/>
        <v>0</v>
      </c>
      <c r="I456" s="1222">
        <f t="shared" si="41"/>
        <v>0</v>
      </c>
      <c r="J456" s="1222">
        <f t="shared" si="41"/>
        <v>0</v>
      </c>
      <c r="K456" s="1222">
        <f t="shared" si="36"/>
        <v>0</v>
      </c>
      <c r="L456"/>
      <c r="M456"/>
      <c r="N456"/>
      <c r="O456"/>
      <c r="P456"/>
      <c r="Q456"/>
      <c r="R456"/>
      <c r="S456"/>
      <c r="T456"/>
      <c r="U456"/>
      <c r="V456"/>
      <c r="W456"/>
      <c r="X456"/>
      <c r="Y456" s="8" t="s">
        <v>12</v>
      </c>
    </row>
    <row r="457" spans="2:25" ht="14.25" x14ac:dyDescent="0.2">
      <c r="B457" s="818" t="s">
        <v>539</v>
      </c>
      <c r="C457" s="142">
        <v>15</v>
      </c>
      <c r="D457" s="354">
        <f t="shared" ref="D457:D463" si="42">E662</f>
        <v>0</v>
      </c>
      <c r="E457" s="84" t="s">
        <v>18</v>
      </c>
      <c r="F457" s="84" t="s">
        <v>18</v>
      </c>
      <c r="G457" s="84" t="s">
        <v>18</v>
      </c>
      <c r="H457" s="84" t="s">
        <v>18</v>
      </c>
      <c r="I457" s="84" t="s">
        <v>18</v>
      </c>
      <c r="J457" s="84" t="s">
        <v>18</v>
      </c>
      <c r="K457" s="354">
        <f t="shared" si="36"/>
        <v>0</v>
      </c>
      <c r="L457"/>
      <c r="M457"/>
      <c r="N457"/>
      <c r="O457"/>
      <c r="P457"/>
      <c r="Q457"/>
      <c r="R457"/>
      <c r="S457"/>
      <c r="T457"/>
      <c r="U457"/>
      <c r="V457"/>
      <c r="W457"/>
      <c r="X457"/>
      <c r="Y457" s="8" t="s">
        <v>12</v>
      </c>
    </row>
    <row r="458" spans="2:25" ht="14.25" x14ac:dyDescent="0.2">
      <c r="B458" s="818" t="s">
        <v>540</v>
      </c>
      <c r="C458" s="142">
        <v>16</v>
      </c>
      <c r="D458" s="354">
        <f t="shared" si="42"/>
        <v>0</v>
      </c>
      <c r="E458" s="84" t="s">
        <v>18</v>
      </c>
      <c r="F458" s="84" t="s">
        <v>18</v>
      </c>
      <c r="G458" s="84" t="s">
        <v>18</v>
      </c>
      <c r="H458" s="84" t="s">
        <v>18</v>
      </c>
      <c r="I458" s="84" t="s">
        <v>18</v>
      </c>
      <c r="J458" s="84" t="s">
        <v>18</v>
      </c>
      <c r="K458" s="354">
        <f t="shared" si="36"/>
        <v>0</v>
      </c>
      <c r="L458"/>
      <c r="M458"/>
      <c r="N458"/>
      <c r="O458"/>
      <c r="P458"/>
      <c r="Q458"/>
      <c r="R458"/>
      <c r="S458"/>
      <c r="T458"/>
      <c r="U458"/>
      <c r="V458"/>
      <c r="W458"/>
      <c r="X458"/>
      <c r="Y458" s="8" t="s">
        <v>12</v>
      </c>
    </row>
    <row r="459" spans="2:25" ht="14.25" x14ac:dyDescent="0.2">
      <c r="B459" s="818" t="s">
        <v>541</v>
      </c>
      <c r="C459" s="142">
        <v>17</v>
      </c>
      <c r="D459" s="354">
        <f t="shared" si="42"/>
        <v>0</v>
      </c>
      <c r="E459" s="84" t="s">
        <v>18</v>
      </c>
      <c r="F459" s="84" t="s">
        <v>18</v>
      </c>
      <c r="G459" s="84" t="s">
        <v>18</v>
      </c>
      <c r="H459" s="84" t="s">
        <v>18</v>
      </c>
      <c r="I459" s="84" t="s">
        <v>18</v>
      </c>
      <c r="J459" s="84" t="s">
        <v>18</v>
      </c>
      <c r="K459" s="354">
        <f t="shared" si="36"/>
        <v>0</v>
      </c>
      <c r="L459"/>
      <c r="M459"/>
      <c r="N459"/>
      <c r="O459"/>
      <c r="P459"/>
      <c r="Q459"/>
      <c r="R459"/>
      <c r="S459"/>
      <c r="T459"/>
      <c r="U459"/>
      <c r="V459"/>
      <c r="W459"/>
      <c r="X459"/>
      <c r="Y459" s="8" t="s">
        <v>12</v>
      </c>
    </row>
    <row r="460" spans="2:25" ht="14.25" x14ac:dyDescent="0.2">
      <c r="B460" s="818" t="s">
        <v>542</v>
      </c>
      <c r="C460" s="142">
        <v>18</v>
      </c>
      <c r="D460" s="354">
        <f t="shared" si="42"/>
        <v>0</v>
      </c>
      <c r="E460" s="84" t="s">
        <v>18</v>
      </c>
      <c r="F460" s="84" t="s">
        <v>18</v>
      </c>
      <c r="G460" s="84" t="s">
        <v>18</v>
      </c>
      <c r="H460" s="84" t="s">
        <v>18</v>
      </c>
      <c r="I460" s="84" t="s">
        <v>18</v>
      </c>
      <c r="J460" s="84" t="s">
        <v>18</v>
      </c>
      <c r="K460" s="354">
        <f t="shared" si="36"/>
        <v>0</v>
      </c>
      <c r="L460"/>
      <c r="M460"/>
      <c r="N460"/>
      <c r="O460"/>
      <c r="P460"/>
      <c r="Q460"/>
      <c r="R460"/>
      <c r="S460"/>
      <c r="T460"/>
      <c r="U460"/>
      <c r="V460"/>
      <c r="W460"/>
      <c r="X460"/>
      <c r="Y460" s="8" t="s">
        <v>12</v>
      </c>
    </row>
    <row r="461" spans="2:25" ht="14.25" x14ac:dyDescent="0.2">
      <c r="B461" s="818" t="s">
        <v>463</v>
      </c>
      <c r="C461" s="142">
        <v>19</v>
      </c>
      <c r="D461" s="354">
        <f t="shared" si="42"/>
        <v>0</v>
      </c>
      <c r="E461" s="84" t="s">
        <v>18</v>
      </c>
      <c r="F461" s="84" t="s">
        <v>18</v>
      </c>
      <c r="G461" s="84" t="s">
        <v>18</v>
      </c>
      <c r="H461" s="84" t="s">
        <v>18</v>
      </c>
      <c r="I461" s="84" t="s">
        <v>18</v>
      </c>
      <c r="J461" s="84" t="s">
        <v>18</v>
      </c>
      <c r="K461" s="354">
        <f t="shared" si="36"/>
        <v>0</v>
      </c>
      <c r="L461"/>
      <c r="M461"/>
      <c r="N461"/>
      <c r="O461"/>
      <c r="P461"/>
      <c r="Q461"/>
      <c r="R461"/>
      <c r="S461"/>
      <c r="T461"/>
      <c r="U461"/>
      <c r="V461"/>
      <c r="W461"/>
      <c r="X461"/>
      <c r="Y461" s="8" t="s">
        <v>12</v>
      </c>
    </row>
    <row r="462" spans="2:25" ht="14.25" x14ac:dyDescent="0.2">
      <c r="B462" s="818" t="s">
        <v>461</v>
      </c>
      <c r="C462" s="142">
        <v>20</v>
      </c>
      <c r="D462" s="354">
        <f t="shared" si="42"/>
        <v>0</v>
      </c>
      <c r="E462" s="84" t="s">
        <v>18</v>
      </c>
      <c r="F462" s="84" t="s">
        <v>18</v>
      </c>
      <c r="G462" s="84" t="s">
        <v>18</v>
      </c>
      <c r="H462" s="84" t="s">
        <v>18</v>
      </c>
      <c r="I462" s="84" t="s">
        <v>18</v>
      </c>
      <c r="J462" s="84" t="s">
        <v>18</v>
      </c>
      <c r="K462" s="354">
        <f t="shared" si="36"/>
        <v>0</v>
      </c>
      <c r="L462"/>
      <c r="M462"/>
      <c r="N462"/>
      <c r="O462"/>
      <c r="P462"/>
      <c r="Q462"/>
      <c r="R462"/>
      <c r="S462"/>
      <c r="T462"/>
      <c r="U462"/>
      <c r="V462"/>
      <c r="W462"/>
      <c r="X462"/>
      <c r="Y462" s="8" t="s">
        <v>12</v>
      </c>
    </row>
    <row r="463" spans="2:25" ht="14.25" x14ac:dyDescent="0.2">
      <c r="B463" s="818" t="s">
        <v>543</v>
      </c>
      <c r="C463" s="142">
        <v>21</v>
      </c>
      <c r="D463" s="354">
        <f t="shared" si="42"/>
        <v>0</v>
      </c>
      <c r="E463" s="84" t="s">
        <v>18</v>
      </c>
      <c r="F463" s="84" t="s">
        <v>18</v>
      </c>
      <c r="G463" s="84" t="s">
        <v>18</v>
      </c>
      <c r="H463" s="84" t="s">
        <v>18</v>
      </c>
      <c r="I463" s="84" t="s">
        <v>18</v>
      </c>
      <c r="J463" s="84" t="s">
        <v>18</v>
      </c>
      <c r="K463" s="354">
        <f t="shared" si="36"/>
        <v>0</v>
      </c>
      <c r="L463"/>
      <c r="M463"/>
      <c r="N463"/>
      <c r="O463"/>
      <c r="P463"/>
      <c r="Q463"/>
      <c r="R463"/>
      <c r="S463"/>
      <c r="T463"/>
      <c r="U463"/>
      <c r="V463"/>
      <c r="W463"/>
      <c r="X463"/>
      <c r="Y463" s="8" t="s">
        <v>12</v>
      </c>
    </row>
    <row r="464" spans="2:25" ht="14.25" x14ac:dyDescent="0.2">
      <c r="B464" s="321" t="s">
        <v>544</v>
      </c>
      <c r="C464" s="142">
        <v>22</v>
      </c>
      <c r="D464" s="1222">
        <f t="shared" ref="D464:J464" si="43">SUM(D465,D468:D470)</f>
        <v>0</v>
      </c>
      <c r="E464" s="1222">
        <f t="shared" si="43"/>
        <v>0</v>
      </c>
      <c r="F464" s="1222">
        <f t="shared" si="43"/>
        <v>0</v>
      </c>
      <c r="G464" s="1222">
        <f t="shared" si="43"/>
        <v>0</v>
      </c>
      <c r="H464" s="1222">
        <f t="shared" si="43"/>
        <v>0</v>
      </c>
      <c r="I464" s="1222">
        <f t="shared" si="43"/>
        <v>0</v>
      </c>
      <c r="J464" s="1222">
        <f t="shared" si="43"/>
        <v>0</v>
      </c>
      <c r="K464" s="1222">
        <f t="shared" si="36"/>
        <v>0</v>
      </c>
      <c r="L464"/>
      <c r="M464"/>
      <c r="N464"/>
      <c r="O464"/>
      <c r="P464"/>
      <c r="Q464"/>
      <c r="R464"/>
      <c r="S464"/>
      <c r="T464"/>
      <c r="U464"/>
      <c r="V464"/>
      <c r="W464"/>
      <c r="X464"/>
      <c r="Y464" s="8" t="s">
        <v>12</v>
      </c>
    </row>
    <row r="465" spans="2:25" ht="14.25" x14ac:dyDescent="0.2">
      <c r="B465" s="818" t="s">
        <v>545</v>
      </c>
      <c r="C465" s="142">
        <v>23</v>
      </c>
      <c r="D465" s="354">
        <f t="shared" ref="D465:D472" si="44">E670</f>
        <v>0</v>
      </c>
      <c r="E465" s="84" t="s">
        <v>18</v>
      </c>
      <c r="F465" s="84" t="s">
        <v>18</v>
      </c>
      <c r="G465" s="84" t="s">
        <v>18</v>
      </c>
      <c r="H465" s="84" t="s">
        <v>18</v>
      </c>
      <c r="I465" s="84" t="s">
        <v>18</v>
      </c>
      <c r="J465" s="84" t="s">
        <v>18</v>
      </c>
      <c r="K465" s="354">
        <f t="shared" si="36"/>
        <v>0</v>
      </c>
      <c r="L465"/>
      <c r="M465"/>
      <c r="N465"/>
      <c r="O465"/>
      <c r="P465"/>
      <c r="Q465"/>
      <c r="R465"/>
      <c r="S465"/>
      <c r="T465"/>
      <c r="U465"/>
      <c r="V465"/>
      <c r="W465"/>
      <c r="X465"/>
      <c r="Y465" s="8" t="s">
        <v>12</v>
      </c>
    </row>
    <row r="466" spans="2:25" ht="14.25" x14ac:dyDescent="0.2">
      <c r="B466" s="819" t="s">
        <v>546</v>
      </c>
      <c r="C466" s="142">
        <v>24</v>
      </c>
      <c r="D466" s="354">
        <f t="shared" si="44"/>
        <v>0</v>
      </c>
      <c r="E466" s="84" t="s">
        <v>18</v>
      </c>
      <c r="F466" s="84" t="s">
        <v>18</v>
      </c>
      <c r="G466" s="84" t="s">
        <v>18</v>
      </c>
      <c r="H466" s="84" t="s">
        <v>18</v>
      </c>
      <c r="I466" s="84" t="s">
        <v>18</v>
      </c>
      <c r="J466" s="84" t="s">
        <v>18</v>
      </c>
      <c r="K466" s="354">
        <f t="shared" si="36"/>
        <v>0</v>
      </c>
      <c r="L466"/>
      <c r="M466"/>
      <c r="N466"/>
      <c r="O466"/>
      <c r="P466"/>
      <c r="Q466"/>
      <c r="R466"/>
      <c r="S466"/>
      <c r="T466"/>
      <c r="U466"/>
      <c r="V466"/>
      <c r="W466"/>
      <c r="X466"/>
      <c r="Y466" s="8" t="s">
        <v>12</v>
      </c>
    </row>
    <row r="467" spans="2:25" ht="14.25" x14ac:dyDescent="0.2">
      <c r="B467" s="819" t="s">
        <v>547</v>
      </c>
      <c r="C467" s="142">
        <v>25</v>
      </c>
      <c r="D467" s="354">
        <f t="shared" si="44"/>
        <v>0</v>
      </c>
      <c r="E467" s="84" t="s">
        <v>18</v>
      </c>
      <c r="F467" s="84" t="s">
        <v>18</v>
      </c>
      <c r="G467" s="84" t="s">
        <v>18</v>
      </c>
      <c r="H467" s="84" t="s">
        <v>18</v>
      </c>
      <c r="I467" s="84" t="s">
        <v>18</v>
      </c>
      <c r="J467" s="84" t="s">
        <v>18</v>
      </c>
      <c r="K467" s="354">
        <f t="shared" si="36"/>
        <v>0</v>
      </c>
      <c r="L467"/>
      <c r="M467"/>
      <c r="N467"/>
      <c r="O467"/>
      <c r="P467"/>
      <c r="Q467"/>
      <c r="R467"/>
      <c r="S467"/>
      <c r="T467"/>
      <c r="U467"/>
      <c r="V467"/>
      <c r="W467"/>
      <c r="X467"/>
      <c r="Y467" s="8" t="s">
        <v>12</v>
      </c>
    </row>
    <row r="468" spans="2:25" ht="14.25" x14ac:dyDescent="0.2">
      <c r="B468" s="818" t="s">
        <v>548</v>
      </c>
      <c r="C468" s="142">
        <v>26</v>
      </c>
      <c r="D468" s="354">
        <f t="shared" si="44"/>
        <v>0</v>
      </c>
      <c r="E468" s="84" t="s">
        <v>18</v>
      </c>
      <c r="F468" s="84" t="s">
        <v>18</v>
      </c>
      <c r="G468" s="84" t="s">
        <v>18</v>
      </c>
      <c r="H468" s="84" t="s">
        <v>18</v>
      </c>
      <c r="I468" s="84" t="s">
        <v>18</v>
      </c>
      <c r="J468" s="84" t="s">
        <v>18</v>
      </c>
      <c r="K468" s="354">
        <f t="shared" si="36"/>
        <v>0</v>
      </c>
      <c r="L468"/>
      <c r="M468"/>
      <c r="N468"/>
      <c r="O468"/>
      <c r="P468"/>
      <c r="Q468"/>
      <c r="R468"/>
      <c r="S468"/>
      <c r="T468"/>
      <c r="U468"/>
      <c r="V468"/>
      <c r="W468"/>
      <c r="X468"/>
      <c r="Y468" s="8" t="s">
        <v>12</v>
      </c>
    </row>
    <row r="469" spans="2:25" ht="14.25" x14ac:dyDescent="0.2">
      <c r="B469" s="818" t="s">
        <v>549</v>
      </c>
      <c r="C469" s="142">
        <v>27</v>
      </c>
      <c r="D469" s="354">
        <f t="shared" si="44"/>
        <v>0</v>
      </c>
      <c r="E469" s="84" t="s">
        <v>18</v>
      </c>
      <c r="F469" s="84" t="s">
        <v>18</v>
      </c>
      <c r="G469" s="84" t="s">
        <v>18</v>
      </c>
      <c r="H469" s="84" t="s">
        <v>18</v>
      </c>
      <c r="I469" s="84" t="s">
        <v>18</v>
      </c>
      <c r="J469" s="84" t="s">
        <v>18</v>
      </c>
      <c r="K469" s="354">
        <f t="shared" si="36"/>
        <v>0</v>
      </c>
      <c r="L469"/>
      <c r="M469"/>
      <c r="N469"/>
      <c r="O469"/>
      <c r="P469"/>
      <c r="Q469"/>
      <c r="R469"/>
      <c r="S469"/>
      <c r="T469"/>
      <c r="U469"/>
      <c r="V469"/>
      <c r="W469"/>
      <c r="X469"/>
      <c r="Y469" s="8" t="s">
        <v>12</v>
      </c>
    </row>
    <row r="470" spans="2:25" ht="14.25" x14ac:dyDescent="0.2">
      <c r="B470" s="818" t="s">
        <v>550</v>
      </c>
      <c r="C470" s="142">
        <v>28</v>
      </c>
      <c r="D470" s="354">
        <f t="shared" si="44"/>
        <v>0</v>
      </c>
      <c r="E470" s="84" t="s">
        <v>18</v>
      </c>
      <c r="F470" s="84" t="s">
        <v>18</v>
      </c>
      <c r="G470" s="84" t="s">
        <v>18</v>
      </c>
      <c r="H470" s="84" t="s">
        <v>18</v>
      </c>
      <c r="I470" s="84" t="s">
        <v>18</v>
      </c>
      <c r="J470" s="84" t="s">
        <v>18</v>
      </c>
      <c r="K470" s="354">
        <f t="shared" si="36"/>
        <v>0</v>
      </c>
      <c r="L470"/>
      <c r="M470"/>
      <c r="N470"/>
      <c r="O470"/>
      <c r="P470"/>
      <c r="Q470"/>
      <c r="R470"/>
      <c r="S470"/>
      <c r="T470"/>
      <c r="U470"/>
      <c r="V470"/>
      <c r="W470"/>
      <c r="X470"/>
      <c r="Y470" s="8" t="s">
        <v>12</v>
      </c>
    </row>
    <row r="471" spans="2:25" ht="14.25" x14ac:dyDescent="0.2">
      <c r="B471" s="52" t="s">
        <v>1252</v>
      </c>
      <c r="C471" s="142">
        <v>29</v>
      </c>
      <c r="D471" s="354">
        <f t="shared" si="44"/>
        <v>0</v>
      </c>
      <c r="E471" s="84" t="s">
        <v>18</v>
      </c>
      <c r="F471" s="84" t="s">
        <v>18</v>
      </c>
      <c r="G471" s="84" t="s">
        <v>18</v>
      </c>
      <c r="H471" s="84" t="s">
        <v>18</v>
      </c>
      <c r="I471" s="84" t="s">
        <v>18</v>
      </c>
      <c r="J471" s="84" t="s">
        <v>18</v>
      </c>
      <c r="K471" s="354">
        <f t="shared" si="36"/>
        <v>0</v>
      </c>
      <c r="L471"/>
      <c r="M471"/>
      <c r="N471"/>
      <c r="O471"/>
      <c r="P471"/>
      <c r="Q471"/>
      <c r="R471"/>
      <c r="S471"/>
      <c r="T471"/>
      <c r="U471"/>
      <c r="V471"/>
      <c r="W471"/>
      <c r="X471"/>
      <c r="Y471" s="8" t="s">
        <v>12</v>
      </c>
    </row>
    <row r="472" spans="2:25" ht="14.25" x14ac:dyDescent="0.2">
      <c r="B472" s="1368" t="s">
        <v>1253</v>
      </c>
      <c r="C472" s="135">
        <v>30</v>
      </c>
      <c r="D472" s="709">
        <f t="shared" si="44"/>
        <v>0</v>
      </c>
      <c r="E472" s="86" t="s">
        <v>18</v>
      </c>
      <c r="F472" s="86" t="s">
        <v>18</v>
      </c>
      <c r="G472" s="86" t="s">
        <v>18</v>
      </c>
      <c r="H472" s="86" t="s">
        <v>18</v>
      </c>
      <c r="I472" s="86" t="s">
        <v>18</v>
      </c>
      <c r="J472" s="86" t="s">
        <v>18</v>
      </c>
      <c r="K472" s="709">
        <f t="shared" si="36"/>
        <v>0</v>
      </c>
      <c r="L472"/>
      <c r="M472"/>
      <c r="N472"/>
      <c r="O472"/>
      <c r="P472"/>
      <c r="Q472"/>
      <c r="R472"/>
      <c r="S472"/>
      <c r="T472"/>
      <c r="U472"/>
      <c r="V472"/>
      <c r="W472"/>
      <c r="X472"/>
      <c r="Y472" s="8" t="s">
        <v>12</v>
      </c>
    </row>
    <row r="473" spans="2:25" ht="14.25" x14ac:dyDescent="0.2">
      <c r="L473"/>
      <c r="M473"/>
      <c r="N473"/>
      <c r="O473"/>
      <c r="P473"/>
      <c r="Q473"/>
      <c r="R473"/>
      <c r="S473"/>
      <c r="T473"/>
      <c r="U473"/>
      <c r="V473"/>
      <c r="W473"/>
      <c r="X473"/>
      <c r="Y473" s="8" t="s">
        <v>12</v>
      </c>
    </row>
    <row r="474" spans="2:25" ht="14.25" customHeight="1" x14ac:dyDescent="0.2">
      <c r="B474" s="1373"/>
      <c r="C474" s="201"/>
      <c r="D474" s="2148" t="s">
        <v>2443</v>
      </c>
      <c r="E474" s="1369" t="s">
        <v>2019</v>
      </c>
      <c r="F474" s="1370"/>
      <c r="G474" s="1370"/>
      <c r="H474" s="1370"/>
      <c r="I474" s="1370"/>
      <c r="J474" s="1370"/>
      <c r="K474" s="1357"/>
      <c r="L474"/>
      <c r="M474"/>
      <c r="N474"/>
      <c r="O474"/>
      <c r="P474"/>
      <c r="Q474"/>
      <c r="R474"/>
      <c r="S474"/>
      <c r="T474"/>
      <c r="U474"/>
      <c r="V474"/>
      <c r="W474"/>
      <c r="X474"/>
      <c r="Y474" s="8" t="s">
        <v>12</v>
      </c>
    </row>
    <row r="475" spans="2:25" ht="15" x14ac:dyDescent="0.2">
      <c r="B475" s="1366" t="s">
        <v>1987</v>
      </c>
      <c r="C475" s="811"/>
      <c r="D475" s="2131"/>
      <c r="E475" s="1738" t="str">
        <f>""&amp;$D$430</f>
        <v>0</v>
      </c>
      <c r="F475" s="1738" t="str">
        <f>""&amp;$D$431</f>
        <v/>
      </c>
      <c r="G475" s="1738" t="str">
        <f>""&amp;$D$432</f>
        <v/>
      </c>
      <c r="H475" s="1738" t="str">
        <f>""&amp;$D$433</f>
        <v/>
      </c>
      <c r="I475" s="1738" t="str">
        <f>""&amp;$D$434</f>
        <v/>
      </c>
      <c r="J475" s="1738" t="str">
        <f>""&amp;$D$435</f>
        <v/>
      </c>
      <c r="K475" s="1738" t="str">
        <f>""&amp;$D$436</f>
        <v>XXX</v>
      </c>
      <c r="L475"/>
      <c r="M475"/>
      <c r="N475"/>
      <c r="O475"/>
      <c r="P475"/>
      <c r="Q475"/>
      <c r="R475"/>
      <c r="S475"/>
      <c r="T475"/>
      <c r="U475"/>
      <c r="V475"/>
      <c r="W475"/>
      <c r="X475"/>
      <c r="Y475" s="8" t="s">
        <v>12</v>
      </c>
    </row>
    <row r="476" spans="2:25" ht="14.25" x14ac:dyDescent="0.2">
      <c r="B476" s="829" t="s">
        <v>1255</v>
      </c>
      <c r="C476" s="40">
        <v>424</v>
      </c>
      <c r="D476" s="18">
        <v>1</v>
      </c>
      <c r="E476" s="18">
        <v>2</v>
      </c>
      <c r="F476" s="18">
        <v>3</v>
      </c>
      <c r="G476" s="18">
        <v>4</v>
      </c>
      <c r="H476" s="18">
        <v>5</v>
      </c>
      <c r="I476" s="18">
        <v>6</v>
      </c>
      <c r="J476" s="18">
        <v>7</v>
      </c>
      <c r="K476" s="18">
        <v>8</v>
      </c>
      <c r="L476"/>
      <c r="M476"/>
      <c r="N476"/>
      <c r="O476"/>
      <c r="P476"/>
      <c r="Q476"/>
      <c r="R476"/>
      <c r="S476"/>
      <c r="T476"/>
      <c r="U476"/>
      <c r="V476"/>
      <c r="W476"/>
      <c r="X476"/>
      <c r="Y476" s="8" t="s">
        <v>12</v>
      </c>
    </row>
    <row r="477" spans="2:25" ht="14.25" x14ac:dyDescent="0.2">
      <c r="B477" s="813" t="s">
        <v>1988</v>
      </c>
      <c r="C477" s="142">
        <v>1</v>
      </c>
      <c r="D477" s="640">
        <f t="shared" ref="D477:J477" si="45">D478-D487</f>
        <v>0</v>
      </c>
      <c r="E477" s="640">
        <f t="shared" si="45"/>
        <v>0</v>
      </c>
      <c r="F477" s="640">
        <f t="shared" si="45"/>
        <v>0</v>
      </c>
      <c r="G477" s="640">
        <f t="shared" si="45"/>
        <v>0</v>
      </c>
      <c r="H477" s="640">
        <f t="shared" si="45"/>
        <v>0</v>
      </c>
      <c r="I477" s="640">
        <f t="shared" si="45"/>
        <v>0</v>
      </c>
      <c r="J477" s="640">
        <f t="shared" si="45"/>
        <v>0</v>
      </c>
      <c r="K477" s="640">
        <f t="shared" ref="K477:K506" si="46">SUM(D477)-SUM(E477:J477)</f>
        <v>0</v>
      </c>
      <c r="L477"/>
      <c r="M477"/>
      <c r="N477"/>
      <c r="O477"/>
      <c r="P477"/>
      <c r="Q477"/>
      <c r="R477"/>
      <c r="S477"/>
      <c r="T477"/>
      <c r="U477"/>
      <c r="V477"/>
      <c r="W477"/>
      <c r="X477"/>
      <c r="Y477" s="8" t="s">
        <v>12</v>
      </c>
    </row>
    <row r="478" spans="2:25" ht="14.25" x14ac:dyDescent="0.2">
      <c r="B478" s="814" t="s">
        <v>156</v>
      </c>
      <c r="C478" s="142">
        <v>2</v>
      </c>
      <c r="D478" s="640">
        <f t="shared" ref="D478:J478" si="47">SUM(D479:D486)</f>
        <v>0</v>
      </c>
      <c r="E478" s="640">
        <f t="shared" si="47"/>
        <v>0</v>
      </c>
      <c r="F478" s="640">
        <f t="shared" si="47"/>
        <v>0</v>
      </c>
      <c r="G478" s="640">
        <f t="shared" si="47"/>
        <v>0</v>
      </c>
      <c r="H478" s="640">
        <f t="shared" si="47"/>
        <v>0</v>
      </c>
      <c r="I478" s="640">
        <f t="shared" si="47"/>
        <v>0</v>
      </c>
      <c r="J478" s="640">
        <f t="shared" si="47"/>
        <v>0</v>
      </c>
      <c r="K478" s="640">
        <f t="shared" si="46"/>
        <v>0</v>
      </c>
      <c r="L478"/>
      <c r="M478"/>
      <c r="N478"/>
      <c r="O478"/>
      <c r="P478"/>
      <c r="Q478"/>
      <c r="R478"/>
      <c r="S478"/>
      <c r="T478"/>
      <c r="U478"/>
      <c r="V478"/>
      <c r="W478"/>
      <c r="X478"/>
      <c r="Y478" s="8" t="s">
        <v>12</v>
      </c>
    </row>
    <row r="479" spans="2:25" ht="14.25" x14ac:dyDescent="0.2">
      <c r="B479" s="304" t="s">
        <v>1112</v>
      </c>
      <c r="C479" s="142">
        <v>3</v>
      </c>
      <c r="D479" s="95" t="s">
        <v>18</v>
      </c>
      <c r="E479" s="95" t="s">
        <v>18</v>
      </c>
      <c r="F479" s="95" t="s">
        <v>18</v>
      </c>
      <c r="G479" s="95" t="s">
        <v>18</v>
      </c>
      <c r="H479" s="95" t="s">
        <v>18</v>
      </c>
      <c r="I479" s="95" t="s">
        <v>18</v>
      </c>
      <c r="J479" s="95" t="s">
        <v>18</v>
      </c>
      <c r="K479" s="640">
        <f t="shared" si="46"/>
        <v>0</v>
      </c>
      <c r="L479"/>
      <c r="M479"/>
      <c r="N479"/>
      <c r="O479"/>
      <c r="P479"/>
      <c r="Q479"/>
      <c r="R479"/>
      <c r="S479"/>
      <c r="T479"/>
      <c r="U479"/>
      <c r="V479"/>
      <c r="W479"/>
      <c r="X479"/>
      <c r="Y479" s="8" t="s">
        <v>12</v>
      </c>
    </row>
    <row r="480" spans="2:25" ht="14.25" x14ac:dyDescent="0.2">
      <c r="B480" s="304" t="s">
        <v>1245</v>
      </c>
      <c r="C480" s="142">
        <v>4</v>
      </c>
      <c r="D480" s="84" t="s">
        <v>18</v>
      </c>
      <c r="E480" s="84" t="s">
        <v>18</v>
      </c>
      <c r="F480" s="84" t="s">
        <v>18</v>
      </c>
      <c r="G480" s="84" t="s">
        <v>18</v>
      </c>
      <c r="H480" s="84" t="s">
        <v>18</v>
      </c>
      <c r="I480" s="84" t="s">
        <v>18</v>
      </c>
      <c r="J480" s="84" t="s">
        <v>18</v>
      </c>
      <c r="K480" s="354">
        <f t="shared" si="46"/>
        <v>0</v>
      </c>
      <c r="L480"/>
      <c r="M480"/>
      <c r="N480"/>
      <c r="O480"/>
      <c r="P480"/>
      <c r="Q480"/>
      <c r="R480"/>
      <c r="S480"/>
      <c r="T480"/>
      <c r="U480"/>
      <c r="V480"/>
      <c r="W480"/>
      <c r="X480"/>
      <c r="Y480" s="8" t="s">
        <v>12</v>
      </c>
    </row>
    <row r="481" spans="2:25" ht="14.25" x14ac:dyDescent="0.2">
      <c r="B481" s="304" t="s">
        <v>1246</v>
      </c>
      <c r="C481" s="142">
        <v>5</v>
      </c>
      <c r="D481" s="84" t="s">
        <v>18</v>
      </c>
      <c r="E481" s="84" t="s">
        <v>18</v>
      </c>
      <c r="F481" s="84" t="s">
        <v>18</v>
      </c>
      <c r="G481" s="84" t="s">
        <v>18</v>
      </c>
      <c r="H481" s="84" t="s">
        <v>18</v>
      </c>
      <c r="I481" s="84" t="s">
        <v>18</v>
      </c>
      <c r="J481" s="84" t="s">
        <v>18</v>
      </c>
      <c r="K481" s="354">
        <f t="shared" si="46"/>
        <v>0</v>
      </c>
      <c r="L481"/>
      <c r="M481"/>
      <c r="N481"/>
      <c r="O481"/>
      <c r="P481"/>
      <c r="Q481"/>
      <c r="R481"/>
      <c r="S481"/>
      <c r="T481"/>
      <c r="U481"/>
      <c r="V481"/>
      <c r="W481"/>
      <c r="X481"/>
      <c r="Y481" s="8" t="s">
        <v>12</v>
      </c>
    </row>
    <row r="482" spans="2:25" ht="14.25" x14ac:dyDescent="0.2">
      <c r="B482" s="304" t="s">
        <v>524</v>
      </c>
      <c r="C482" s="142">
        <v>6</v>
      </c>
      <c r="D482" s="84" t="s">
        <v>18</v>
      </c>
      <c r="E482" s="84" t="s">
        <v>18</v>
      </c>
      <c r="F482" s="84" t="s">
        <v>18</v>
      </c>
      <c r="G482" s="84" t="s">
        <v>18</v>
      </c>
      <c r="H482" s="84" t="s">
        <v>18</v>
      </c>
      <c r="I482" s="84" t="s">
        <v>18</v>
      </c>
      <c r="J482" s="84" t="s">
        <v>18</v>
      </c>
      <c r="K482" s="354">
        <f t="shared" si="46"/>
        <v>0</v>
      </c>
      <c r="L482"/>
      <c r="M482"/>
      <c r="N482"/>
      <c r="O482"/>
      <c r="P482"/>
      <c r="Q482"/>
      <c r="R482"/>
      <c r="S482"/>
      <c r="T482"/>
      <c r="U482"/>
      <c r="V482"/>
      <c r="W482"/>
      <c r="X482"/>
      <c r="Y482" s="8" t="s">
        <v>12</v>
      </c>
    </row>
    <row r="483" spans="2:25" ht="14.25" x14ac:dyDescent="0.2">
      <c r="B483" s="304" t="s">
        <v>900</v>
      </c>
      <c r="C483" s="142">
        <v>7</v>
      </c>
      <c r="D483" s="84" t="s">
        <v>18</v>
      </c>
      <c r="E483" s="84" t="s">
        <v>18</v>
      </c>
      <c r="F483" s="84" t="s">
        <v>18</v>
      </c>
      <c r="G483" s="84" t="s">
        <v>18</v>
      </c>
      <c r="H483" s="84" t="s">
        <v>18</v>
      </c>
      <c r="I483" s="84" t="s">
        <v>18</v>
      </c>
      <c r="J483" s="84" t="s">
        <v>18</v>
      </c>
      <c r="K483" s="354">
        <f t="shared" si="46"/>
        <v>0</v>
      </c>
      <c r="L483"/>
      <c r="M483"/>
      <c r="N483"/>
      <c r="O483"/>
      <c r="P483"/>
      <c r="Q483"/>
      <c r="R483"/>
      <c r="S483"/>
      <c r="T483"/>
      <c r="U483"/>
      <c r="V483"/>
      <c r="W483"/>
      <c r="X483"/>
      <c r="Y483" s="8" t="s">
        <v>12</v>
      </c>
    </row>
    <row r="484" spans="2:25" ht="14.25" x14ac:dyDescent="0.2">
      <c r="B484" s="304" t="s">
        <v>1247</v>
      </c>
      <c r="C484" s="142">
        <v>8</v>
      </c>
      <c r="D484" s="84" t="s">
        <v>18</v>
      </c>
      <c r="E484" s="84" t="s">
        <v>18</v>
      </c>
      <c r="F484" s="84" t="s">
        <v>18</v>
      </c>
      <c r="G484" s="84" t="s">
        <v>18</v>
      </c>
      <c r="H484" s="84" t="s">
        <v>18</v>
      </c>
      <c r="I484" s="84" t="s">
        <v>18</v>
      </c>
      <c r="J484" s="84" t="s">
        <v>18</v>
      </c>
      <c r="K484" s="354">
        <f t="shared" si="46"/>
        <v>0</v>
      </c>
      <c r="L484"/>
      <c r="M484"/>
      <c r="N484"/>
      <c r="O484"/>
      <c r="P484"/>
      <c r="Q484"/>
      <c r="R484"/>
      <c r="S484"/>
      <c r="T484"/>
      <c r="U484"/>
      <c r="V484"/>
      <c r="W484"/>
      <c r="X484"/>
      <c r="Y484" s="8" t="s">
        <v>12</v>
      </c>
    </row>
    <row r="485" spans="2:25" ht="14.25" x14ac:dyDescent="0.2">
      <c r="B485" s="304" t="s">
        <v>1248</v>
      </c>
      <c r="C485" s="142">
        <v>9</v>
      </c>
      <c r="D485" s="84" t="s">
        <v>18</v>
      </c>
      <c r="E485" s="84" t="s">
        <v>18</v>
      </c>
      <c r="F485" s="84" t="s">
        <v>18</v>
      </c>
      <c r="G485" s="84" t="s">
        <v>18</v>
      </c>
      <c r="H485" s="84" t="s">
        <v>18</v>
      </c>
      <c r="I485" s="84" t="s">
        <v>18</v>
      </c>
      <c r="J485" s="84" t="s">
        <v>18</v>
      </c>
      <c r="K485" s="354">
        <f t="shared" si="46"/>
        <v>0</v>
      </c>
      <c r="L485"/>
      <c r="M485"/>
      <c r="N485"/>
      <c r="O485"/>
      <c r="P485"/>
      <c r="Q485"/>
      <c r="R485"/>
      <c r="S485"/>
      <c r="T485"/>
      <c r="U485"/>
      <c r="V485"/>
      <c r="W485"/>
      <c r="X485"/>
      <c r="Y485" s="8" t="s">
        <v>12</v>
      </c>
    </row>
    <row r="486" spans="2:25" ht="14.25" x14ac:dyDescent="0.2">
      <c r="B486" s="815" t="s">
        <v>1249</v>
      </c>
      <c r="C486" s="142">
        <v>10</v>
      </c>
      <c r="D486" s="86" t="s">
        <v>18</v>
      </c>
      <c r="E486" s="84" t="s">
        <v>18</v>
      </c>
      <c r="F486" s="84" t="s">
        <v>18</v>
      </c>
      <c r="G486" s="84" t="s">
        <v>18</v>
      </c>
      <c r="H486" s="84" t="s">
        <v>18</v>
      </c>
      <c r="I486" s="84" t="s">
        <v>18</v>
      </c>
      <c r="J486" s="84" t="s">
        <v>18</v>
      </c>
      <c r="K486" s="354">
        <f t="shared" si="46"/>
        <v>0</v>
      </c>
      <c r="L486"/>
      <c r="M486"/>
      <c r="N486"/>
      <c r="O486"/>
      <c r="P486"/>
      <c r="Q486"/>
      <c r="R486"/>
      <c r="S486"/>
      <c r="T486"/>
      <c r="U486"/>
      <c r="V486"/>
      <c r="W486"/>
      <c r="X486"/>
      <c r="Y486" s="8" t="s">
        <v>12</v>
      </c>
    </row>
    <row r="487" spans="2:25" ht="14.25" x14ac:dyDescent="0.2">
      <c r="B487" s="814" t="s">
        <v>1250</v>
      </c>
      <c r="C487" s="142">
        <v>11</v>
      </c>
      <c r="D487" s="219">
        <f t="shared" ref="D487:J487" si="48">SUM(D488,D506)</f>
        <v>0</v>
      </c>
      <c r="E487" s="640">
        <f t="shared" si="48"/>
        <v>0</v>
      </c>
      <c r="F487" s="640">
        <f t="shared" si="48"/>
        <v>0</v>
      </c>
      <c r="G487" s="640">
        <f t="shared" si="48"/>
        <v>0</v>
      </c>
      <c r="H487" s="640">
        <f t="shared" si="48"/>
        <v>0</v>
      </c>
      <c r="I487" s="640">
        <f t="shared" si="48"/>
        <v>0</v>
      </c>
      <c r="J487" s="640">
        <f t="shared" si="48"/>
        <v>0</v>
      </c>
      <c r="K487" s="640">
        <f t="shared" si="46"/>
        <v>0</v>
      </c>
      <c r="L487"/>
      <c r="M487"/>
      <c r="N487"/>
      <c r="O487"/>
      <c r="P487"/>
      <c r="Q487"/>
      <c r="R487"/>
      <c r="S487"/>
      <c r="T487"/>
      <c r="U487"/>
      <c r="V487"/>
      <c r="W487"/>
      <c r="X487"/>
      <c r="Y487" s="8" t="s">
        <v>12</v>
      </c>
    </row>
    <row r="488" spans="2:25" ht="14.25" x14ac:dyDescent="0.2">
      <c r="B488" s="424" t="s">
        <v>1251</v>
      </c>
      <c r="C488" s="142">
        <v>12</v>
      </c>
      <c r="D488" s="640">
        <f t="shared" ref="D488:J488" si="49">SUM(D490,D498,D505)</f>
        <v>0</v>
      </c>
      <c r="E488" s="816">
        <f t="shared" si="49"/>
        <v>0</v>
      </c>
      <c r="F488" s="816">
        <f t="shared" si="49"/>
        <v>0</v>
      </c>
      <c r="G488" s="816">
        <f t="shared" si="49"/>
        <v>0</v>
      </c>
      <c r="H488" s="816">
        <f t="shared" si="49"/>
        <v>0</v>
      </c>
      <c r="I488" s="816">
        <f t="shared" si="49"/>
        <v>0</v>
      </c>
      <c r="J488" s="816">
        <f t="shared" si="49"/>
        <v>0</v>
      </c>
      <c r="K488" s="816">
        <f t="shared" si="46"/>
        <v>0</v>
      </c>
      <c r="L488"/>
      <c r="M488"/>
      <c r="N488"/>
      <c r="O488"/>
      <c r="P488"/>
      <c r="Q488"/>
      <c r="R488"/>
      <c r="S488"/>
      <c r="T488"/>
      <c r="U488"/>
      <c r="V488"/>
      <c r="W488"/>
      <c r="X488"/>
      <c r="Y488" s="8" t="s">
        <v>12</v>
      </c>
    </row>
    <row r="489" spans="2:25" ht="14.25" x14ac:dyDescent="0.2">
      <c r="B489" s="817" t="s">
        <v>668</v>
      </c>
      <c r="C489" s="142">
        <v>13</v>
      </c>
      <c r="D489" s="84" t="s">
        <v>18</v>
      </c>
      <c r="E489" s="84" t="s">
        <v>18</v>
      </c>
      <c r="F489" s="84" t="s">
        <v>18</v>
      </c>
      <c r="G489" s="84" t="s">
        <v>18</v>
      </c>
      <c r="H489" s="84" t="s">
        <v>18</v>
      </c>
      <c r="I489" s="84" t="s">
        <v>18</v>
      </c>
      <c r="J489" s="84" t="s">
        <v>18</v>
      </c>
      <c r="K489" s="354">
        <f t="shared" si="46"/>
        <v>0</v>
      </c>
      <c r="L489"/>
      <c r="M489"/>
      <c r="N489"/>
      <c r="O489"/>
      <c r="P489"/>
      <c r="Q489"/>
      <c r="R489"/>
      <c r="S489"/>
      <c r="T489"/>
      <c r="U489"/>
      <c r="V489"/>
      <c r="W489"/>
      <c r="X489"/>
      <c r="Y489" s="8" t="s">
        <v>12</v>
      </c>
    </row>
    <row r="490" spans="2:25" ht="14.25" x14ac:dyDescent="0.2">
      <c r="B490" s="321" t="s">
        <v>538</v>
      </c>
      <c r="C490" s="142">
        <v>14</v>
      </c>
      <c r="D490" s="640">
        <f t="shared" ref="D490:J490" si="50">SUM(D491:D497)</f>
        <v>0</v>
      </c>
      <c r="E490" s="1222">
        <f t="shared" si="50"/>
        <v>0</v>
      </c>
      <c r="F490" s="1222">
        <f t="shared" si="50"/>
        <v>0</v>
      </c>
      <c r="G490" s="1222">
        <f t="shared" si="50"/>
        <v>0</v>
      </c>
      <c r="H490" s="1222">
        <f t="shared" si="50"/>
        <v>0</v>
      </c>
      <c r="I490" s="1222">
        <f t="shared" si="50"/>
        <v>0</v>
      </c>
      <c r="J490" s="1222">
        <f t="shared" si="50"/>
        <v>0</v>
      </c>
      <c r="K490" s="1222">
        <f t="shared" si="46"/>
        <v>0</v>
      </c>
      <c r="L490"/>
      <c r="M490"/>
      <c r="N490"/>
      <c r="O490"/>
      <c r="P490"/>
      <c r="Q490"/>
      <c r="R490"/>
      <c r="S490"/>
      <c r="T490"/>
      <c r="U490"/>
      <c r="V490"/>
      <c r="W490"/>
      <c r="X490"/>
      <c r="Y490" s="8" t="s">
        <v>12</v>
      </c>
    </row>
    <row r="491" spans="2:25" ht="14.25" x14ac:dyDescent="0.2">
      <c r="B491" s="818" t="s">
        <v>539</v>
      </c>
      <c r="C491" s="142">
        <v>15</v>
      </c>
      <c r="D491" s="84" t="s">
        <v>18</v>
      </c>
      <c r="E491" s="84" t="s">
        <v>18</v>
      </c>
      <c r="F491" s="84" t="s">
        <v>18</v>
      </c>
      <c r="G491" s="84" t="s">
        <v>18</v>
      </c>
      <c r="H491" s="84" t="s">
        <v>18</v>
      </c>
      <c r="I491" s="84" t="s">
        <v>18</v>
      </c>
      <c r="J491" s="84" t="s">
        <v>18</v>
      </c>
      <c r="K491" s="354">
        <f t="shared" si="46"/>
        <v>0</v>
      </c>
      <c r="L491"/>
      <c r="M491"/>
      <c r="N491"/>
      <c r="O491"/>
      <c r="P491"/>
      <c r="Q491"/>
      <c r="R491"/>
      <c r="S491"/>
      <c r="T491"/>
      <c r="U491"/>
      <c r="V491"/>
      <c r="W491"/>
      <c r="X491"/>
      <c r="Y491" s="8" t="s">
        <v>12</v>
      </c>
    </row>
    <row r="492" spans="2:25" ht="14.25" x14ac:dyDescent="0.2">
      <c r="B492" s="818" t="s">
        <v>540</v>
      </c>
      <c r="C492" s="142">
        <v>16</v>
      </c>
      <c r="D492" s="84" t="s">
        <v>18</v>
      </c>
      <c r="E492" s="84" t="s">
        <v>18</v>
      </c>
      <c r="F492" s="84" t="s">
        <v>18</v>
      </c>
      <c r="G492" s="84" t="s">
        <v>18</v>
      </c>
      <c r="H492" s="84" t="s">
        <v>18</v>
      </c>
      <c r="I492" s="84" t="s">
        <v>18</v>
      </c>
      <c r="J492" s="84" t="s">
        <v>18</v>
      </c>
      <c r="K492" s="354">
        <f t="shared" si="46"/>
        <v>0</v>
      </c>
      <c r="L492"/>
      <c r="M492"/>
      <c r="N492"/>
      <c r="O492"/>
      <c r="P492"/>
      <c r="Q492"/>
      <c r="R492"/>
      <c r="S492"/>
      <c r="T492"/>
      <c r="U492"/>
      <c r="V492"/>
      <c r="W492"/>
      <c r="X492"/>
      <c r="Y492" s="8" t="s">
        <v>12</v>
      </c>
    </row>
    <row r="493" spans="2:25" ht="14.25" x14ac:dyDescent="0.2">
      <c r="B493" s="818" t="s">
        <v>541</v>
      </c>
      <c r="C493" s="142">
        <v>17</v>
      </c>
      <c r="D493" s="84" t="s">
        <v>18</v>
      </c>
      <c r="E493" s="84" t="s">
        <v>18</v>
      </c>
      <c r="F493" s="84" t="s">
        <v>18</v>
      </c>
      <c r="G493" s="84" t="s">
        <v>18</v>
      </c>
      <c r="H493" s="84" t="s">
        <v>18</v>
      </c>
      <c r="I493" s="84" t="s">
        <v>18</v>
      </c>
      <c r="J493" s="84" t="s">
        <v>18</v>
      </c>
      <c r="K493" s="354">
        <f t="shared" si="46"/>
        <v>0</v>
      </c>
      <c r="L493"/>
      <c r="M493"/>
      <c r="N493"/>
      <c r="O493"/>
      <c r="P493"/>
      <c r="Q493"/>
      <c r="R493"/>
      <c r="S493"/>
      <c r="T493"/>
      <c r="U493"/>
      <c r="V493"/>
      <c r="W493"/>
      <c r="X493"/>
      <c r="Y493" s="8" t="s">
        <v>12</v>
      </c>
    </row>
    <row r="494" spans="2:25" ht="14.25" x14ac:dyDescent="0.2">
      <c r="B494" s="818" t="s">
        <v>542</v>
      </c>
      <c r="C494" s="142">
        <v>18</v>
      </c>
      <c r="D494" s="84" t="s">
        <v>18</v>
      </c>
      <c r="E494" s="84" t="s">
        <v>18</v>
      </c>
      <c r="F494" s="84" t="s">
        <v>18</v>
      </c>
      <c r="G494" s="84" t="s">
        <v>18</v>
      </c>
      <c r="H494" s="84" t="s">
        <v>18</v>
      </c>
      <c r="I494" s="84" t="s">
        <v>18</v>
      </c>
      <c r="J494" s="84" t="s">
        <v>18</v>
      </c>
      <c r="K494" s="354">
        <f t="shared" si="46"/>
        <v>0</v>
      </c>
      <c r="L494"/>
      <c r="M494"/>
      <c r="N494"/>
      <c r="O494"/>
      <c r="P494"/>
      <c r="Q494"/>
      <c r="R494"/>
      <c r="S494"/>
      <c r="T494"/>
      <c r="U494"/>
      <c r="V494"/>
      <c r="W494"/>
      <c r="X494"/>
      <c r="Y494" s="8" t="s">
        <v>12</v>
      </c>
    </row>
    <row r="495" spans="2:25" ht="14.25" x14ac:dyDescent="0.2">
      <c r="B495" s="818" t="s">
        <v>463</v>
      </c>
      <c r="C495" s="142">
        <v>19</v>
      </c>
      <c r="D495" s="84" t="s">
        <v>18</v>
      </c>
      <c r="E495" s="84" t="s">
        <v>18</v>
      </c>
      <c r="F495" s="84" t="s">
        <v>18</v>
      </c>
      <c r="G495" s="84" t="s">
        <v>18</v>
      </c>
      <c r="H495" s="84" t="s">
        <v>18</v>
      </c>
      <c r="I495" s="84" t="s">
        <v>18</v>
      </c>
      <c r="J495" s="84" t="s">
        <v>18</v>
      </c>
      <c r="K495" s="354">
        <f t="shared" si="46"/>
        <v>0</v>
      </c>
      <c r="L495"/>
      <c r="M495"/>
      <c r="N495"/>
      <c r="O495"/>
      <c r="P495"/>
      <c r="Q495"/>
      <c r="R495"/>
      <c r="S495"/>
      <c r="T495"/>
      <c r="U495"/>
      <c r="V495"/>
      <c r="W495"/>
      <c r="X495"/>
      <c r="Y495" s="8" t="s">
        <v>12</v>
      </c>
    </row>
    <row r="496" spans="2:25" ht="14.25" x14ac:dyDescent="0.2">
      <c r="B496" s="818" t="s">
        <v>461</v>
      </c>
      <c r="C496" s="142">
        <v>20</v>
      </c>
      <c r="D496" s="84" t="s">
        <v>18</v>
      </c>
      <c r="E496" s="84" t="s">
        <v>18</v>
      </c>
      <c r="F496" s="84" t="s">
        <v>18</v>
      </c>
      <c r="G496" s="84" t="s">
        <v>18</v>
      </c>
      <c r="H496" s="84" t="s">
        <v>18</v>
      </c>
      <c r="I496" s="84" t="s">
        <v>18</v>
      </c>
      <c r="J496" s="84" t="s">
        <v>18</v>
      </c>
      <c r="K496" s="354">
        <f t="shared" si="46"/>
        <v>0</v>
      </c>
      <c r="L496"/>
      <c r="M496"/>
      <c r="N496"/>
      <c r="O496"/>
      <c r="P496"/>
      <c r="Q496"/>
      <c r="R496"/>
      <c r="S496"/>
      <c r="T496"/>
      <c r="U496"/>
      <c r="V496"/>
      <c r="W496"/>
      <c r="X496"/>
      <c r="Y496" s="8" t="s">
        <v>12</v>
      </c>
    </row>
    <row r="497" spans="2:25" ht="14.25" x14ac:dyDescent="0.2">
      <c r="B497" s="818" t="s">
        <v>543</v>
      </c>
      <c r="C497" s="142">
        <v>21</v>
      </c>
      <c r="D497" s="84" t="s">
        <v>18</v>
      </c>
      <c r="E497" s="84" t="s">
        <v>18</v>
      </c>
      <c r="F497" s="84" t="s">
        <v>18</v>
      </c>
      <c r="G497" s="84" t="s">
        <v>18</v>
      </c>
      <c r="H497" s="84" t="s">
        <v>18</v>
      </c>
      <c r="I497" s="84" t="s">
        <v>18</v>
      </c>
      <c r="J497" s="84" t="s">
        <v>18</v>
      </c>
      <c r="K497" s="354">
        <f t="shared" si="46"/>
        <v>0</v>
      </c>
      <c r="L497"/>
      <c r="M497"/>
      <c r="N497"/>
      <c r="O497"/>
      <c r="P497"/>
      <c r="Q497"/>
      <c r="R497"/>
      <c r="S497"/>
      <c r="T497"/>
      <c r="U497"/>
      <c r="V497"/>
      <c r="W497"/>
      <c r="X497"/>
      <c r="Y497" s="8" t="s">
        <v>12</v>
      </c>
    </row>
    <row r="498" spans="2:25" ht="14.25" x14ac:dyDescent="0.2">
      <c r="B498" s="321" t="s">
        <v>544</v>
      </c>
      <c r="C498" s="142">
        <v>22</v>
      </c>
      <c r="D498" s="640">
        <f t="shared" ref="D498:J498" si="51">SUM(D499,D502:D504)</f>
        <v>0</v>
      </c>
      <c r="E498" s="1222">
        <f t="shared" si="51"/>
        <v>0</v>
      </c>
      <c r="F498" s="1222">
        <f t="shared" si="51"/>
        <v>0</v>
      </c>
      <c r="G498" s="1222">
        <f t="shared" si="51"/>
        <v>0</v>
      </c>
      <c r="H498" s="1222">
        <f t="shared" si="51"/>
        <v>0</v>
      </c>
      <c r="I498" s="1222">
        <f t="shared" si="51"/>
        <v>0</v>
      </c>
      <c r="J498" s="1222">
        <f t="shared" si="51"/>
        <v>0</v>
      </c>
      <c r="K498" s="1222">
        <f t="shared" si="46"/>
        <v>0</v>
      </c>
      <c r="L498"/>
      <c r="M498"/>
      <c r="N498"/>
      <c r="O498"/>
      <c r="P498"/>
      <c r="Q498"/>
      <c r="R498"/>
      <c r="S498"/>
      <c r="T498"/>
      <c r="U498"/>
      <c r="V498"/>
      <c r="W498"/>
      <c r="X498"/>
      <c r="Y498" s="8" t="s">
        <v>12</v>
      </c>
    </row>
    <row r="499" spans="2:25" ht="14.25" x14ac:dyDescent="0.2">
      <c r="B499" s="818" t="s">
        <v>545</v>
      </c>
      <c r="C499" s="142">
        <v>23</v>
      </c>
      <c r="D499" s="84" t="s">
        <v>18</v>
      </c>
      <c r="E499" s="84" t="s">
        <v>18</v>
      </c>
      <c r="F499" s="84" t="s">
        <v>18</v>
      </c>
      <c r="G499" s="84" t="s">
        <v>18</v>
      </c>
      <c r="H499" s="84" t="s">
        <v>18</v>
      </c>
      <c r="I499" s="84" t="s">
        <v>18</v>
      </c>
      <c r="J499" s="84" t="s">
        <v>18</v>
      </c>
      <c r="K499" s="354">
        <f t="shared" si="46"/>
        <v>0</v>
      </c>
      <c r="L499"/>
      <c r="M499"/>
      <c r="N499"/>
      <c r="O499"/>
      <c r="P499"/>
      <c r="Q499"/>
      <c r="R499"/>
      <c r="S499"/>
      <c r="T499"/>
      <c r="U499"/>
      <c r="V499"/>
      <c r="W499"/>
      <c r="X499"/>
      <c r="Y499" s="8" t="s">
        <v>12</v>
      </c>
    </row>
    <row r="500" spans="2:25" ht="14.25" x14ac:dyDescent="0.2">
      <c r="B500" s="819" t="s">
        <v>546</v>
      </c>
      <c r="C500" s="142">
        <v>24</v>
      </c>
      <c r="D500" s="84" t="s">
        <v>18</v>
      </c>
      <c r="E500" s="84" t="s">
        <v>18</v>
      </c>
      <c r="F500" s="84" t="s">
        <v>18</v>
      </c>
      <c r="G500" s="84" t="s">
        <v>18</v>
      </c>
      <c r="H500" s="84" t="s">
        <v>18</v>
      </c>
      <c r="I500" s="84" t="s">
        <v>18</v>
      </c>
      <c r="J500" s="84" t="s">
        <v>18</v>
      </c>
      <c r="K500" s="354">
        <f t="shared" si="46"/>
        <v>0</v>
      </c>
      <c r="L500"/>
      <c r="M500"/>
      <c r="N500"/>
      <c r="O500"/>
      <c r="P500"/>
      <c r="Q500"/>
      <c r="R500"/>
      <c r="S500"/>
      <c r="T500"/>
      <c r="U500"/>
      <c r="V500"/>
      <c r="W500"/>
      <c r="X500"/>
      <c r="Y500" s="8" t="s">
        <v>12</v>
      </c>
    </row>
    <row r="501" spans="2:25" ht="14.25" x14ac:dyDescent="0.2">
      <c r="B501" s="819" t="s">
        <v>547</v>
      </c>
      <c r="C501" s="142">
        <v>25</v>
      </c>
      <c r="D501" s="84" t="s">
        <v>18</v>
      </c>
      <c r="E501" s="84" t="s">
        <v>18</v>
      </c>
      <c r="F501" s="84" t="s">
        <v>18</v>
      </c>
      <c r="G501" s="84" t="s">
        <v>18</v>
      </c>
      <c r="H501" s="84" t="s">
        <v>18</v>
      </c>
      <c r="I501" s="84" t="s">
        <v>18</v>
      </c>
      <c r="J501" s="84" t="s">
        <v>18</v>
      </c>
      <c r="K501" s="354">
        <f t="shared" si="46"/>
        <v>0</v>
      </c>
      <c r="L501"/>
      <c r="M501"/>
      <c r="N501"/>
      <c r="O501"/>
      <c r="P501"/>
      <c r="Q501"/>
      <c r="R501"/>
      <c r="S501"/>
      <c r="T501"/>
      <c r="U501"/>
      <c r="V501"/>
      <c r="W501"/>
      <c r="X501"/>
      <c r="Y501" s="8" t="s">
        <v>12</v>
      </c>
    </row>
    <row r="502" spans="2:25" ht="14.25" x14ac:dyDescent="0.2">
      <c r="B502" s="818" t="s">
        <v>548</v>
      </c>
      <c r="C502" s="142">
        <v>26</v>
      </c>
      <c r="D502" s="84" t="s">
        <v>18</v>
      </c>
      <c r="E502" s="84" t="s">
        <v>18</v>
      </c>
      <c r="F502" s="84" t="s">
        <v>18</v>
      </c>
      <c r="G502" s="84" t="s">
        <v>18</v>
      </c>
      <c r="H502" s="84" t="s">
        <v>18</v>
      </c>
      <c r="I502" s="84" t="s">
        <v>18</v>
      </c>
      <c r="J502" s="84" t="s">
        <v>18</v>
      </c>
      <c r="K502" s="354">
        <f t="shared" si="46"/>
        <v>0</v>
      </c>
      <c r="L502"/>
      <c r="M502"/>
      <c r="N502"/>
      <c r="O502"/>
      <c r="P502"/>
      <c r="Q502"/>
      <c r="R502"/>
      <c r="S502"/>
      <c r="T502"/>
      <c r="U502"/>
      <c r="V502"/>
      <c r="W502"/>
      <c r="X502"/>
      <c r="Y502" s="8" t="s">
        <v>12</v>
      </c>
    </row>
    <row r="503" spans="2:25" ht="14.25" x14ac:dyDescent="0.2">
      <c r="B503" s="818" t="s">
        <v>549</v>
      </c>
      <c r="C503" s="142">
        <v>27</v>
      </c>
      <c r="D503" s="84" t="s">
        <v>18</v>
      </c>
      <c r="E503" s="84" t="s">
        <v>18</v>
      </c>
      <c r="F503" s="84" t="s">
        <v>18</v>
      </c>
      <c r="G503" s="84" t="s">
        <v>18</v>
      </c>
      <c r="H503" s="84" t="s">
        <v>18</v>
      </c>
      <c r="I503" s="84" t="s">
        <v>18</v>
      </c>
      <c r="J503" s="84" t="s">
        <v>18</v>
      </c>
      <c r="K503" s="354">
        <f t="shared" si="46"/>
        <v>0</v>
      </c>
      <c r="L503"/>
      <c r="M503"/>
      <c r="N503"/>
      <c r="O503"/>
      <c r="P503"/>
      <c r="Q503"/>
      <c r="R503"/>
      <c r="S503"/>
      <c r="T503"/>
      <c r="U503"/>
      <c r="V503"/>
      <c r="W503"/>
      <c r="X503"/>
      <c r="Y503" s="8" t="s">
        <v>12</v>
      </c>
    </row>
    <row r="504" spans="2:25" ht="14.25" x14ac:dyDescent="0.2">
      <c r="B504" s="818" t="s">
        <v>550</v>
      </c>
      <c r="C504" s="142">
        <v>28</v>
      </c>
      <c r="D504" s="84" t="s">
        <v>18</v>
      </c>
      <c r="E504" s="84" t="s">
        <v>18</v>
      </c>
      <c r="F504" s="84" t="s">
        <v>18</v>
      </c>
      <c r="G504" s="84" t="s">
        <v>18</v>
      </c>
      <c r="H504" s="84" t="s">
        <v>18</v>
      </c>
      <c r="I504" s="84" t="s">
        <v>18</v>
      </c>
      <c r="J504" s="84" t="s">
        <v>18</v>
      </c>
      <c r="K504" s="354">
        <f t="shared" si="46"/>
        <v>0</v>
      </c>
      <c r="L504"/>
      <c r="M504"/>
      <c r="N504"/>
      <c r="O504"/>
      <c r="P504"/>
      <c r="Q504"/>
      <c r="R504"/>
      <c r="S504"/>
      <c r="T504"/>
      <c r="U504"/>
      <c r="V504"/>
      <c r="W504"/>
      <c r="X504"/>
      <c r="Y504" s="8" t="s">
        <v>12</v>
      </c>
    </row>
    <row r="505" spans="2:25" ht="14.25" x14ac:dyDescent="0.2">
      <c r="B505" s="52" t="s">
        <v>1252</v>
      </c>
      <c r="C505" s="142">
        <v>29</v>
      </c>
      <c r="D505" s="84" t="s">
        <v>18</v>
      </c>
      <c r="E505" s="84" t="s">
        <v>18</v>
      </c>
      <c r="F505" s="84" t="s">
        <v>18</v>
      </c>
      <c r="G505" s="84" t="s">
        <v>18</v>
      </c>
      <c r="H505" s="84" t="s">
        <v>18</v>
      </c>
      <c r="I505" s="84" t="s">
        <v>18</v>
      </c>
      <c r="J505" s="84" t="s">
        <v>18</v>
      </c>
      <c r="K505" s="354">
        <f t="shared" si="46"/>
        <v>0</v>
      </c>
      <c r="L505"/>
      <c r="M505"/>
      <c r="N505"/>
      <c r="O505"/>
      <c r="P505"/>
      <c r="Q505"/>
      <c r="R505"/>
      <c r="S505"/>
      <c r="T505"/>
      <c r="U505"/>
      <c r="V505"/>
      <c r="W505"/>
      <c r="X505"/>
      <c r="Y505" s="8" t="s">
        <v>12</v>
      </c>
    </row>
    <row r="506" spans="2:25" ht="14.25" x14ac:dyDescent="0.2">
      <c r="B506" s="1368" t="s">
        <v>1253</v>
      </c>
      <c r="C506" s="135">
        <v>30</v>
      </c>
      <c r="D506" s="86" t="s">
        <v>18</v>
      </c>
      <c r="E506" s="86" t="s">
        <v>18</v>
      </c>
      <c r="F506" s="86" t="s">
        <v>18</v>
      </c>
      <c r="G506" s="86" t="s">
        <v>18</v>
      </c>
      <c r="H506" s="86" t="s">
        <v>18</v>
      </c>
      <c r="I506" s="86" t="s">
        <v>18</v>
      </c>
      <c r="J506" s="86" t="s">
        <v>18</v>
      </c>
      <c r="K506" s="709">
        <f t="shared" si="46"/>
        <v>0</v>
      </c>
      <c r="L506"/>
      <c r="M506"/>
      <c r="N506"/>
      <c r="O506"/>
      <c r="P506"/>
      <c r="Q506"/>
      <c r="R506"/>
      <c r="S506"/>
      <c r="T506"/>
      <c r="U506"/>
      <c r="V506"/>
      <c r="W506"/>
      <c r="X506"/>
      <c r="Y506" s="8" t="s">
        <v>12</v>
      </c>
    </row>
    <row r="507" spans="2:25" ht="14.25" x14ac:dyDescent="0.2">
      <c r="L507"/>
      <c r="M507"/>
      <c r="N507"/>
      <c r="O507"/>
      <c r="P507"/>
      <c r="Q507"/>
      <c r="R507"/>
      <c r="S507"/>
      <c r="T507"/>
      <c r="U507"/>
      <c r="V507"/>
      <c r="W507"/>
      <c r="X507"/>
      <c r="Y507" s="8" t="s">
        <v>12</v>
      </c>
    </row>
    <row r="508" spans="2:25" ht="14.25" customHeight="1" x14ac:dyDescent="0.2">
      <c r="B508" s="5"/>
      <c r="C508" s="201"/>
      <c r="D508" s="2130" t="s">
        <v>2090</v>
      </c>
      <c r="E508" s="1369" t="s">
        <v>2091</v>
      </c>
      <c r="F508" s="1370"/>
      <c r="G508" s="1370"/>
      <c r="H508" s="1370"/>
      <c r="I508" s="1370"/>
      <c r="J508" s="1370"/>
      <c r="K508" s="1357"/>
      <c r="L508"/>
      <c r="M508"/>
      <c r="N508"/>
      <c r="O508"/>
      <c r="P508"/>
      <c r="Q508"/>
      <c r="R508"/>
      <c r="S508"/>
      <c r="T508"/>
      <c r="U508"/>
      <c r="V508"/>
      <c r="W508"/>
      <c r="X508"/>
      <c r="Y508" s="8" t="s">
        <v>12</v>
      </c>
    </row>
    <row r="509" spans="2:25" ht="15" x14ac:dyDescent="0.2">
      <c r="B509" s="810" t="s">
        <v>2031</v>
      </c>
      <c r="C509" s="811"/>
      <c r="D509" s="2131"/>
      <c r="E509" s="1738" t="str">
        <f>""&amp;$D$430</f>
        <v>0</v>
      </c>
      <c r="F509" s="1738" t="str">
        <f>""&amp;$D$431</f>
        <v/>
      </c>
      <c r="G509" s="1738" t="str">
        <f>""&amp;$D$432</f>
        <v/>
      </c>
      <c r="H509" s="1738" t="str">
        <f>""&amp;$D$433</f>
        <v/>
      </c>
      <c r="I509" s="1738" t="str">
        <f>""&amp;$D$434</f>
        <v/>
      </c>
      <c r="J509" s="1738" t="str">
        <f>""&amp;$D$435</f>
        <v/>
      </c>
      <c r="K509" s="1738" t="str">
        <f>""&amp;$D$436</f>
        <v>XXX</v>
      </c>
      <c r="L509"/>
      <c r="M509"/>
      <c r="N509"/>
      <c r="O509"/>
      <c r="P509"/>
      <c r="Q509"/>
      <c r="R509"/>
      <c r="S509"/>
      <c r="T509"/>
      <c r="U509"/>
      <c r="V509"/>
      <c r="W509"/>
      <c r="X509"/>
      <c r="Y509" s="8" t="s">
        <v>12</v>
      </c>
    </row>
    <row r="510" spans="2:25" ht="14.25" x14ac:dyDescent="0.2">
      <c r="B510" s="1374" t="s">
        <v>1255</v>
      </c>
      <c r="C510" s="40">
        <v>425</v>
      </c>
      <c r="D510" s="18">
        <v>1</v>
      </c>
      <c r="E510" s="18">
        <v>2</v>
      </c>
      <c r="F510" s="18">
        <v>3</v>
      </c>
      <c r="G510" s="18">
        <v>4</v>
      </c>
      <c r="H510" s="18">
        <v>5</v>
      </c>
      <c r="I510" s="18">
        <v>6</v>
      </c>
      <c r="J510" s="18">
        <v>7</v>
      </c>
      <c r="K510" s="18">
        <v>8</v>
      </c>
      <c r="L510"/>
      <c r="M510"/>
      <c r="N510"/>
      <c r="O510"/>
      <c r="P510"/>
      <c r="Q510"/>
      <c r="R510"/>
      <c r="S510"/>
      <c r="T510"/>
      <c r="U510"/>
      <c r="V510"/>
      <c r="W510"/>
      <c r="X510"/>
      <c r="Y510" s="8" t="s">
        <v>12</v>
      </c>
    </row>
    <row r="511" spans="2:25" ht="14.25" x14ac:dyDescent="0.2">
      <c r="B511" s="813" t="s">
        <v>1256</v>
      </c>
      <c r="C511" s="142">
        <v>1</v>
      </c>
      <c r="D511" s="640">
        <f t="shared" ref="D511:J511" si="52">D512-D521</f>
        <v>0</v>
      </c>
      <c r="E511" s="640">
        <f t="shared" si="52"/>
        <v>0</v>
      </c>
      <c r="F511" s="640">
        <f t="shared" si="52"/>
        <v>0</v>
      </c>
      <c r="G511" s="640">
        <f t="shared" si="52"/>
        <v>0</v>
      </c>
      <c r="H511" s="640">
        <f t="shared" si="52"/>
        <v>0</v>
      </c>
      <c r="I511" s="640">
        <f t="shared" si="52"/>
        <v>0</v>
      </c>
      <c r="J511" s="640">
        <f t="shared" si="52"/>
        <v>0</v>
      </c>
      <c r="K511" s="640">
        <f t="shared" ref="K511:K540" si="53">SUM(D511)-SUM(E511:J511)</f>
        <v>0</v>
      </c>
      <c r="L511"/>
      <c r="M511"/>
      <c r="N511"/>
      <c r="O511"/>
      <c r="P511"/>
      <c r="Q511"/>
      <c r="R511"/>
      <c r="S511"/>
      <c r="T511"/>
      <c r="U511"/>
      <c r="V511"/>
      <c r="W511"/>
      <c r="X511"/>
      <c r="Y511" s="8" t="s">
        <v>12</v>
      </c>
    </row>
    <row r="512" spans="2:25" ht="14.25" x14ac:dyDescent="0.2">
      <c r="B512" s="814" t="s">
        <v>156</v>
      </c>
      <c r="C512" s="142">
        <v>2</v>
      </c>
      <c r="D512" s="640">
        <f t="shared" ref="D512:J512" si="54">SUM(D513:D520)</f>
        <v>0</v>
      </c>
      <c r="E512" s="640">
        <f t="shared" si="54"/>
        <v>0</v>
      </c>
      <c r="F512" s="640">
        <f t="shared" si="54"/>
        <v>0</v>
      </c>
      <c r="G512" s="640">
        <f t="shared" si="54"/>
        <v>0</v>
      </c>
      <c r="H512" s="640">
        <f t="shared" si="54"/>
        <v>0</v>
      </c>
      <c r="I512" s="640">
        <f t="shared" si="54"/>
        <v>0</v>
      </c>
      <c r="J512" s="640">
        <f t="shared" si="54"/>
        <v>0</v>
      </c>
      <c r="K512" s="640">
        <f t="shared" si="53"/>
        <v>0</v>
      </c>
      <c r="L512"/>
      <c r="M512"/>
      <c r="N512"/>
      <c r="O512"/>
      <c r="P512"/>
      <c r="Q512"/>
      <c r="R512"/>
      <c r="S512"/>
      <c r="T512"/>
      <c r="U512"/>
      <c r="V512"/>
      <c r="W512"/>
      <c r="X512"/>
      <c r="Y512" s="8" t="s">
        <v>12</v>
      </c>
    </row>
    <row r="513" spans="2:25" ht="14.25" x14ac:dyDescent="0.2">
      <c r="B513" s="304" t="s">
        <v>1112</v>
      </c>
      <c r="C513" s="142">
        <v>3</v>
      </c>
      <c r="D513" s="95" t="s">
        <v>18</v>
      </c>
      <c r="E513" s="95" t="s">
        <v>18</v>
      </c>
      <c r="F513" s="95" t="s">
        <v>18</v>
      </c>
      <c r="G513" s="95" t="s">
        <v>18</v>
      </c>
      <c r="H513" s="95" t="s">
        <v>18</v>
      </c>
      <c r="I513" s="95" t="s">
        <v>18</v>
      </c>
      <c r="J513" s="95" t="s">
        <v>18</v>
      </c>
      <c r="K513" s="640">
        <f t="shared" si="53"/>
        <v>0</v>
      </c>
      <c r="L513"/>
      <c r="M513"/>
      <c r="N513"/>
      <c r="O513"/>
      <c r="P513"/>
      <c r="Q513"/>
      <c r="R513"/>
      <c r="S513"/>
      <c r="T513"/>
      <c r="U513"/>
      <c r="V513"/>
      <c r="W513"/>
      <c r="X513"/>
      <c r="Y513" s="8" t="s">
        <v>12</v>
      </c>
    </row>
    <row r="514" spans="2:25" ht="14.25" x14ac:dyDescent="0.2">
      <c r="B514" s="304" t="s">
        <v>1245</v>
      </c>
      <c r="C514" s="142">
        <v>4</v>
      </c>
      <c r="D514" s="84" t="s">
        <v>18</v>
      </c>
      <c r="E514" s="84" t="s">
        <v>18</v>
      </c>
      <c r="F514" s="84" t="s">
        <v>18</v>
      </c>
      <c r="G514" s="84" t="s">
        <v>18</v>
      </c>
      <c r="H514" s="84" t="s">
        <v>18</v>
      </c>
      <c r="I514" s="84" t="s">
        <v>18</v>
      </c>
      <c r="J514" s="84" t="s">
        <v>18</v>
      </c>
      <c r="K514" s="354">
        <f t="shared" si="53"/>
        <v>0</v>
      </c>
      <c r="L514"/>
      <c r="M514"/>
      <c r="N514"/>
      <c r="O514"/>
      <c r="P514"/>
      <c r="Q514"/>
      <c r="R514"/>
      <c r="S514"/>
      <c r="T514"/>
      <c r="U514"/>
      <c r="V514"/>
      <c r="W514"/>
      <c r="X514"/>
      <c r="Y514" s="8" t="s">
        <v>12</v>
      </c>
    </row>
    <row r="515" spans="2:25" ht="14.25" x14ac:dyDescent="0.2">
      <c r="B515" s="304" t="s">
        <v>1246</v>
      </c>
      <c r="C515" s="142">
        <v>5</v>
      </c>
      <c r="D515" s="84" t="s">
        <v>18</v>
      </c>
      <c r="E515" s="84" t="s">
        <v>18</v>
      </c>
      <c r="F515" s="84" t="s">
        <v>18</v>
      </c>
      <c r="G515" s="84" t="s">
        <v>18</v>
      </c>
      <c r="H515" s="84" t="s">
        <v>18</v>
      </c>
      <c r="I515" s="84" t="s">
        <v>18</v>
      </c>
      <c r="J515" s="84" t="s">
        <v>18</v>
      </c>
      <c r="K515" s="354">
        <f t="shared" si="53"/>
        <v>0</v>
      </c>
      <c r="L515"/>
      <c r="M515"/>
      <c r="N515"/>
      <c r="O515"/>
      <c r="P515"/>
      <c r="Q515"/>
      <c r="R515"/>
      <c r="S515"/>
      <c r="T515"/>
      <c r="U515"/>
      <c r="V515"/>
      <c r="W515"/>
      <c r="X515"/>
      <c r="Y515" s="8" t="s">
        <v>12</v>
      </c>
    </row>
    <row r="516" spans="2:25" ht="14.25" x14ac:dyDescent="0.2">
      <c r="B516" s="304" t="s">
        <v>524</v>
      </c>
      <c r="C516" s="142">
        <v>6</v>
      </c>
      <c r="D516" s="84" t="s">
        <v>18</v>
      </c>
      <c r="E516" s="84" t="s">
        <v>18</v>
      </c>
      <c r="F516" s="84" t="s">
        <v>18</v>
      </c>
      <c r="G516" s="84" t="s">
        <v>18</v>
      </c>
      <c r="H516" s="84" t="s">
        <v>18</v>
      </c>
      <c r="I516" s="84" t="s">
        <v>18</v>
      </c>
      <c r="J516" s="84" t="s">
        <v>18</v>
      </c>
      <c r="K516" s="354">
        <f t="shared" si="53"/>
        <v>0</v>
      </c>
      <c r="L516"/>
      <c r="M516"/>
      <c r="N516"/>
      <c r="O516"/>
      <c r="P516"/>
      <c r="Q516"/>
      <c r="R516"/>
      <c r="S516"/>
      <c r="T516"/>
      <c r="U516"/>
      <c r="V516"/>
      <c r="W516"/>
      <c r="X516"/>
      <c r="Y516" s="8" t="s">
        <v>12</v>
      </c>
    </row>
    <row r="517" spans="2:25" ht="14.25" x14ac:dyDescent="0.2">
      <c r="B517" s="304" t="s">
        <v>900</v>
      </c>
      <c r="C517" s="142">
        <v>7</v>
      </c>
      <c r="D517" s="84" t="s">
        <v>18</v>
      </c>
      <c r="E517" s="84" t="s">
        <v>18</v>
      </c>
      <c r="F517" s="84" t="s">
        <v>18</v>
      </c>
      <c r="G517" s="84" t="s">
        <v>18</v>
      </c>
      <c r="H517" s="84" t="s">
        <v>18</v>
      </c>
      <c r="I517" s="84" t="s">
        <v>18</v>
      </c>
      <c r="J517" s="84" t="s">
        <v>18</v>
      </c>
      <c r="K517" s="354">
        <f t="shared" si="53"/>
        <v>0</v>
      </c>
      <c r="L517"/>
      <c r="M517"/>
      <c r="N517"/>
      <c r="O517"/>
      <c r="P517"/>
      <c r="Q517"/>
      <c r="R517"/>
      <c r="S517"/>
      <c r="T517"/>
      <c r="U517"/>
      <c r="V517"/>
      <c r="W517"/>
      <c r="X517"/>
      <c r="Y517" s="8" t="s">
        <v>12</v>
      </c>
    </row>
    <row r="518" spans="2:25" ht="14.25" x14ac:dyDescent="0.2">
      <c r="B518" s="304" t="s">
        <v>1247</v>
      </c>
      <c r="C518" s="142">
        <v>8</v>
      </c>
      <c r="D518" s="84" t="s">
        <v>18</v>
      </c>
      <c r="E518" s="84" t="s">
        <v>18</v>
      </c>
      <c r="F518" s="84" t="s">
        <v>18</v>
      </c>
      <c r="G518" s="84" t="s">
        <v>18</v>
      </c>
      <c r="H518" s="84" t="s">
        <v>18</v>
      </c>
      <c r="I518" s="84" t="s">
        <v>18</v>
      </c>
      <c r="J518" s="84" t="s">
        <v>18</v>
      </c>
      <c r="K518" s="354">
        <f t="shared" si="53"/>
        <v>0</v>
      </c>
      <c r="L518"/>
      <c r="M518"/>
      <c r="N518"/>
      <c r="O518"/>
      <c r="P518"/>
      <c r="Q518"/>
      <c r="R518"/>
      <c r="S518"/>
      <c r="T518"/>
      <c r="U518"/>
      <c r="V518"/>
      <c r="W518"/>
      <c r="X518"/>
      <c r="Y518" s="8" t="s">
        <v>12</v>
      </c>
    </row>
    <row r="519" spans="2:25" ht="14.25" x14ac:dyDescent="0.2">
      <c r="B519" s="304" t="s">
        <v>1248</v>
      </c>
      <c r="C519" s="142">
        <v>9</v>
      </c>
      <c r="D519" s="84" t="s">
        <v>18</v>
      </c>
      <c r="E519" s="84" t="s">
        <v>18</v>
      </c>
      <c r="F519" s="84" t="s">
        <v>18</v>
      </c>
      <c r="G519" s="84" t="s">
        <v>18</v>
      </c>
      <c r="H519" s="84" t="s">
        <v>18</v>
      </c>
      <c r="I519" s="84" t="s">
        <v>18</v>
      </c>
      <c r="J519" s="84" t="s">
        <v>18</v>
      </c>
      <c r="K519" s="354">
        <f t="shared" si="53"/>
        <v>0</v>
      </c>
      <c r="L519"/>
      <c r="M519"/>
      <c r="N519"/>
      <c r="O519"/>
      <c r="P519"/>
      <c r="Q519"/>
      <c r="R519"/>
      <c r="S519"/>
      <c r="T519"/>
      <c r="U519"/>
      <c r="V519"/>
      <c r="W519"/>
      <c r="X519"/>
      <c r="Y519" s="8" t="s">
        <v>12</v>
      </c>
    </row>
    <row r="520" spans="2:25" ht="14.25" x14ac:dyDescent="0.2">
      <c r="B520" s="815" t="s">
        <v>1249</v>
      </c>
      <c r="C520" s="142">
        <v>10</v>
      </c>
      <c r="D520" s="86" t="s">
        <v>18</v>
      </c>
      <c r="E520" s="84" t="s">
        <v>18</v>
      </c>
      <c r="F520" s="84" t="s">
        <v>18</v>
      </c>
      <c r="G520" s="84" t="s">
        <v>18</v>
      </c>
      <c r="H520" s="84" t="s">
        <v>18</v>
      </c>
      <c r="I520" s="84" t="s">
        <v>18</v>
      </c>
      <c r="J520" s="84" t="s">
        <v>18</v>
      </c>
      <c r="K520" s="354">
        <f t="shared" si="53"/>
        <v>0</v>
      </c>
      <c r="L520"/>
      <c r="M520"/>
      <c r="N520"/>
      <c r="O520"/>
      <c r="P520"/>
      <c r="Q520"/>
      <c r="R520"/>
      <c r="S520"/>
      <c r="T520"/>
      <c r="U520"/>
      <c r="V520"/>
      <c r="W520"/>
      <c r="X520"/>
      <c r="Y520" s="8" t="s">
        <v>12</v>
      </c>
    </row>
    <row r="521" spans="2:25" ht="14.25" x14ac:dyDescent="0.2">
      <c r="B521" s="814" t="s">
        <v>1250</v>
      </c>
      <c r="C521" s="142">
        <v>11</v>
      </c>
      <c r="D521" s="219">
        <f t="shared" ref="D521:J521" si="55">SUM(D522,D540)</f>
        <v>0</v>
      </c>
      <c r="E521" s="640">
        <f t="shared" si="55"/>
        <v>0</v>
      </c>
      <c r="F521" s="640">
        <f t="shared" si="55"/>
        <v>0</v>
      </c>
      <c r="G521" s="640">
        <f t="shared" si="55"/>
        <v>0</v>
      </c>
      <c r="H521" s="640">
        <f t="shared" si="55"/>
        <v>0</v>
      </c>
      <c r="I521" s="640">
        <f t="shared" si="55"/>
        <v>0</v>
      </c>
      <c r="J521" s="640">
        <f t="shared" si="55"/>
        <v>0</v>
      </c>
      <c r="K521" s="640">
        <f t="shared" si="53"/>
        <v>0</v>
      </c>
      <c r="L521"/>
      <c r="M521"/>
      <c r="N521"/>
      <c r="O521"/>
      <c r="P521"/>
      <c r="Q521"/>
      <c r="R521"/>
      <c r="S521"/>
      <c r="T521"/>
      <c r="U521"/>
      <c r="V521"/>
      <c r="W521"/>
      <c r="X521"/>
      <c r="Y521" s="8" t="s">
        <v>12</v>
      </c>
    </row>
    <row r="522" spans="2:25" ht="14.25" x14ac:dyDescent="0.2">
      <c r="B522" s="424" t="s">
        <v>1251</v>
      </c>
      <c r="C522" s="142">
        <v>12</v>
      </c>
      <c r="D522" s="640">
        <f t="shared" ref="D522:J522" si="56">SUM(D524,D532,D539)</f>
        <v>0</v>
      </c>
      <c r="E522" s="816">
        <f t="shared" si="56"/>
        <v>0</v>
      </c>
      <c r="F522" s="816">
        <f t="shared" si="56"/>
        <v>0</v>
      </c>
      <c r="G522" s="816">
        <f t="shared" si="56"/>
        <v>0</v>
      </c>
      <c r="H522" s="816">
        <f t="shared" si="56"/>
        <v>0</v>
      </c>
      <c r="I522" s="816">
        <f t="shared" si="56"/>
        <v>0</v>
      </c>
      <c r="J522" s="816">
        <f t="shared" si="56"/>
        <v>0</v>
      </c>
      <c r="K522" s="816">
        <f t="shared" si="53"/>
        <v>0</v>
      </c>
      <c r="L522"/>
      <c r="M522"/>
      <c r="N522"/>
      <c r="O522"/>
      <c r="P522"/>
      <c r="Q522"/>
      <c r="R522"/>
      <c r="S522"/>
      <c r="T522"/>
      <c r="U522"/>
      <c r="V522"/>
      <c r="W522"/>
      <c r="X522"/>
      <c r="Y522" s="8" t="s">
        <v>12</v>
      </c>
    </row>
    <row r="523" spans="2:25" ht="14.25" x14ac:dyDescent="0.2">
      <c r="B523" s="817" t="s">
        <v>668</v>
      </c>
      <c r="C523" s="142">
        <v>13</v>
      </c>
      <c r="D523" s="84" t="s">
        <v>18</v>
      </c>
      <c r="E523" s="84" t="s">
        <v>18</v>
      </c>
      <c r="F523" s="84" t="s">
        <v>18</v>
      </c>
      <c r="G523" s="84" t="s">
        <v>18</v>
      </c>
      <c r="H523" s="84" t="s">
        <v>18</v>
      </c>
      <c r="I523" s="84" t="s">
        <v>18</v>
      </c>
      <c r="J523" s="84" t="s">
        <v>18</v>
      </c>
      <c r="K523" s="354">
        <f t="shared" si="53"/>
        <v>0</v>
      </c>
      <c r="L523"/>
      <c r="M523"/>
      <c r="N523"/>
      <c r="O523"/>
      <c r="P523"/>
      <c r="Q523"/>
      <c r="R523"/>
      <c r="S523"/>
      <c r="T523"/>
      <c r="U523"/>
      <c r="V523"/>
      <c r="W523"/>
      <c r="X523"/>
      <c r="Y523" s="8" t="s">
        <v>12</v>
      </c>
    </row>
    <row r="524" spans="2:25" ht="14.25" x14ac:dyDescent="0.2">
      <c r="B524" s="321" t="s">
        <v>538</v>
      </c>
      <c r="C524" s="142">
        <v>14</v>
      </c>
      <c r="D524" s="640">
        <f t="shared" ref="D524:J524" si="57">SUM(D525:D531)</f>
        <v>0</v>
      </c>
      <c r="E524" s="1222">
        <f t="shared" si="57"/>
        <v>0</v>
      </c>
      <c r="F524" s="1222">
        <f t="shared" si="57"/>
        <v>0</v>
      </c>
      <c r="G524" s="1222">
        <f t="shared" si="57"/>
        <v>0</v>
      </c>
      <c r="H524" s="1222">
        <f t="shared" si="57"/>
        <v>0</v>
      </c>
      <c r="I524" s="1222">
        <f t="shared" si="57"/>
        <v>0</v>
      </c>
      <c r="J524" s="1222">
        <f t="shared" si="57"/>
        <v>0</v>
      </c>
      <c r="K524" s="1222">
        <f t="shared" si="53"/>
        <v>0</v>
      </c>
      <c r="L524"/>
      <c r="M524"/>
      <c r="N524"/>
      <c r="O524"/>
      <c r="P524"/>
      <c r="Q524"/>
      <c r="R524"/>
      <c r="S524"/>
      <c r="T524"/>
      <c r="U524"/>
      <c r="V524"/>
      <c r="W524"/>
      <c r="X524"/>
      <c r="Y524" s="8" t="s">
        <v>12</v>
      </c>
    </row>
    <row r="525" spans="2:25" ht="14.25" x14ac:dyDescent="0.2">
      <c r="B525" s="818" t="s">
        <v>539</v>
      </c>
      <c r="C525" s="142">
        <v>15</v>
      </c>
      <c r="D525" s="84" t="s">
        <v>18</v>
      </c>
      <c r="E525" s="84" t="s">
        <v>18</v>
      </c>
      <c r="F525" s="84" t="s">
        <v>18</v>
      </c>
      <c r="G525" s="84" t="s">
        <v>18</v>
      </c>
      <c r="H525" s="84" t="s">
        <v>18</v>
      </c>
      <c r="I525" s="84" t="s">
        <v>18</v>
      </c>
      <c r="J525" s="84" t="s">
        <v>18</v>
      </c>
      <c r="K525" s="354">
        <f t="shared" si="53"/>
        <v>0</v>
      </c>
      <c r="L525"/>
      <c r="M525"/>
      <c r="N525"/>
      <c r="O525"/>
      <c r="P525"/>
      <c r="Q525"/>
      <c r="R525"/>
      <c r="S525"/>
      <c r="T525"/>
      <c r="U525"/>
      <c r="V525"/>
      <c r="W525"/>
      <c r="X525"/>
      <c r="Y525" s="8" t="s">
        <v>12</v>
      </c>
    </row>
    <row r="526" spans="2:25" ht="14.25" x14ac:dyDescent="0.2">
      <c r="B526" s="818" t="s">
        <v>540</v>
      </c>
      <c r="C526" s="142">
        <v>16</v>
      </c>
      <c r="D526" s="84" t="s">
        <v>18</v>
      </c>
      <c r="E526" s="84" t="s">
        <v>18</v>
      </c>
      <c r="F526" s="84" t="s">
        <v>18</v>
      </c>
      <c r="G526" s="84" t="s">
        <v>18</v>
      </c>
      <c r="H526" s="84" t="s">
        <v>18</v>
      </c>
      <c r="I526" s="84" t="s">
        <v>18</v>
      </c>
      <c r="J526" s="84" t="s">
        <v>18</v>
      </c>
      <c r="K526" s="354">
        <f t="shared" si="53"/>
        <v>0</v>
      </c>
      <c r="L526"/>
      <c r="M526"/>
      <c r="N526"/>
      <c r="O526"/>
      <c r="P526"/>
      <c r="Q526"/>
      <c r="R526"/>
      <c r="S526"/>
      <c r="T526"/>
      <c r="U526"/>
      <c r="V526"/>
      <c r="W526"/>
      <c r="X526"/>
      <c r="Y526" s="8" t="s">
        <v>12</v>
      </c>
    </row>
    <row r="527" spans="2:25" ht="14.25" x14ac:dyDescent="0.2">
      <c r="B527" s="818" t="s">
        <v>541</v>
      </c>
      <c r="C527" s="142">
        <v>17</v>
      </c>
      <c r="D527" s="84" t="s">
        <v>18</v>
      </c>
      <c r="E527" s="84" t="s">
        <v>18</v>
      </c>
      <c r="F527" s="84" t="s">
        <v>18</v>
      </c>
      <c r="G527" s="84" t="s">
        <v>18</v>
      </c>
      <c r="H527" s="84" t="s">
        <v>18</v>
      </c>
      <c r="I527" s="84" t="s">
        <v>18</v>
      </c>
      <c r="J527" s="84" t="s">
        <v>18</v>
      </c>
      <c r="K527" s="354">
        <f t="shared" si="53"/>
        <v>0</v>
      </c>
      <c r="L527"/>
      <c r="M527"/>
      <c r="N527"/>
      <c r="O527"/>
      <c r="P527"/>
      <c r="Q527"/>
      <c r="R527"/>
      <c r="S527"/>
      <c r="T527"/>
      <c r="U527"/>
      <c r="V527"/>
      <c r="W527"/>
      <c r="X527"/>
      <c r="Y527" s="8" t="s">
        <v>12</v>
      </c>
    </row>
    <row r="528" spans="2:25" ht="14.25" x14ac:dyDescent="0.2">
      <c r="B528" s="818" t="s">
        <v>542</v>
      </c>
      <c r="C528" s="142">
        <v>18</v>
      </c>
      <c r="D528" s="84" t="s">
        <v>18</v>
      </c>
      <c r="E528" s="84" t="s">
        <v>18</v>
      </c>
      <c r="F528" s="84" t="s">
        <v>18</v>
      </c>
      <c r="G528" s="84" t="s">
        <v>18</v>
      </c>
      <c r="H528" s="84" t="s">
        <v>18</v>
      </c>
      <c r="I528" s="84" t="s">
        <v>18</v>
      </c>
      <c r="J528" s="84" t="s">
        <v>18</v>
      </c>
      <c r="K528" s="354">
        <f t="shared" si="53"/>
        <v>0</v>
      </c>
      <c r="L528"/>
      <c r="M528"/>
      <c r="N528"/>
      <c r="O528"/>
      <c r="P528"/>
      <c r="Q528"/>
      <c r="R528"/>
      <c r="S528"/>
      <c r="T528"/>
      <c r="U528"/>
      <c r="V528"/>
      <c r="W528"/>
      <c r="X528"/>
      <c r="Y528" s="8" t="s">
        <v>12</v>
      </c>
    </row>
    <row r="529" spans="2:25" ht="14.25" x14ac:dyDescent="0.2">
      <c r="B529" s="818" t="s">
        <v>463</v>
      </c>
      <c r="C529" s="142">
        <v>19</v>
      </c>
      <c r="D529" s="84" t="s">
        <v>18</v>
      </c>
      <c r="E529" s="84" t="s">
        <v>18</v>
      </c>
      <c r="F529" s="84" t="s">
        <v>18</v>
      </c>
      <c r="G529" s="84" t="s">
        <v>18</v>
      </c>
      <c r="H529" s="84" t="s">
        <v>18</v>
      </c>
      <c r="I529" s="84" t="s">
        <v>18</v>
      </c>
      <c r="J529" s="84" t="s">
        <v>18</v>
      </c>
      <c r="K529" s="354">
        <f t="shared" si="53"/>
        <v>0</v>
      </c>
      <c r="L529"/>
      <c r="M529"/>
      <c r="N529"/>
      <c r="O529"/>
      <c r="P529"/>
      <c r="Q529"/>
      <c r="R529"/>
      <c r="S529"/>
      <c r="T529"/>
      <c r="U529"/>
      <c r="V529"/>
      <c r="W529"/>
      <c r="X529"/>
      <c r="Y529" s="8" t="s">
        <v>12</v>
      </c>
    </row>
    <row r="530" spans="2:25" ht="14.25" x14ac:dyDescent="0.2">
      <c r="B530" s="818" t="s">
        <v>461</v>
      </c>
      <c r="C530" s="142">
        <v>20</v>
      </c>
      <c r="D530" s="84" t="s">
        <v>18</v>
      </c>
      <c r="E530" s="84" t="s">
        <v>18</v>
      </c>
      <c r="F530" s="84" t="s">
        <v>18</v>
      </c>
      <c r="G530" s="84" t="s">
        <v>18</v>
      </c>
      <c r="H530" s="84" t="s">
        <v>18</v>
      </c>
      <c r="I530" s="84" t="s">
        <v>18</v>
      </c>
      <c r="J530" s="84" t="s">
        <v>18</v>
      </c>
      <c r="K530" s="354">
        <f t="shared" si="53"/>
        <v>0</v>
      </c>
      <c r="L530"/>
      <c r="M530"/>
      <c r="N530"/>
      <c r="O530"/>
      <c r="P530"/>
      <c r="Q530"/>
      <c r="R530"/>
      <c r="S530"/>
      <c r="T530"/>
      <c r="U530"/>
      <c r="V530"/>
      <c r="W530"/>
      <c r="X530"/>
      <c r="Y530" s="8" t="s">
        <v>12</v>
      </c>
    </row>
    <row r="531" spans="2:25" ht="14.25" x14ac:dyDescent="0.2">
      <c r="B531" s="818" t="s">
        <v>543</v>
      </c>
      <c r="C531" s="142">
        <v>21</v>
      </c>
      <c r="D531" s="84" t="s">
        <v>18</v>
      </c>
      <c r="E531" s="84" t="s">
        <v>18</v>
      </c>
      <c r="F531" s="84" t="s">
        <v>18</v>
      </c>
      <c r="G531" s="84" t="s">
        <v>18</v>
      </c>
      <c r="H531" s="84" t="s">
        <v>18</v>
      </c>
      <c r="I531" s="84" t="s">
        <v>18</v>
      </c>
      <c r="J531" s="84" t="s">
        <v>18</v>
      </c>
      <c r="K531" s="354">
        <f t="shared" si="53"/>
        <v>0</v>
      </c>
      <c r="L531"/>
      <c r="M531"/>
      <c r="N531"/>
      <c r="O531"/>
      <c r="P531"/>
      <c r="Q531"/>
      <c r="R531"/>
      <c r="S531"/>
      <c r="T531"/>
      <c r="U531"/>
      <c r="V531"/>
      <c r="W531"/>
      <c r="X531"/>
      <c r="Y531" s="8" t="s">
        <v>12</v>
      </c>
    </row>
    <row r="532" spans="2:25" ht="14.25" x14ac:dyDescent="0.2">
      <c r="B532" s="321" t="s">
        <v>544</v>
      </c>
      <c r="C532" s="142">
        <v>22</v>
      </c>
      <c r="D532" s="640">
        <f t="shared" ref="D532:J532" si="58">SUM(D533,D536:D538)</f>
        <v>0</v>
      </c>
      <c r="E532" s="1222">
        <f t="shared" si="58"/>
        <v>0</v>
      </c>
      <c r="F532" s="1222">
        <f t="shared" si="58"/>
        <v>0</v>
      </c>
      <c r="G532" s="1222">
        <f t="shared" si="58"/>
        <v>0</v>
      </c>
      <c r="H532" s="1222">
        <f t="shared" si="58"/>
        <v>0</v>
      </c>
      <c r="I532" s="1222">
        <f t="shared" si="58"/>
        <v>0</v>
      </c>
      <c r="J532" s="1222">
        <f t="shared" si="58"/>
        <v>0</v>
      </c>
      <c r="K532" s="1222">
        <f t="shared" si="53"/>
        <v>0</v>
      </c>
      <c r="L532"/>
      <c r="M532"/>
      <c r="N532"/>
      <c r="O532"/>
      <c r="P532"/>
      <c r="Q532"/>
      <c r="R532"/>
      <c r="S532"/>
      <c r="T532"/>
      <c r="U532"/>
      <c r="V532"/>
      <c r="W532"/>
      <c r="X532"/>
      <c r="Y532" s="8" t="s">
        <v>12</v>
      </c>
    </row>
    <row r="533" spans="2:25" ht="14.25" x14ac:dyDescent="0.2">
      <c r="B533" s="818" t="s">
        <v>545</v>
      </c>
      <c r="C533" s="142">
        <v>23</v>
      </c>
      <c r="D533" s="84" t="s">
        <v>18</v>
      </c>
      <c r="E533" s="84" t="s">
        <v>18</v>
      </c>
      <c r="F533" s="84" t="s">
        <v>18</v>
      </c>
      <c r="G533" s="84" t="s">
        <v>18</v>
      </c>
      <c r="H533" s="84" t="s">
        <v>18</v>
      </c>
      <c r="I533" s="84" t="s">
        <v>18</v>
      </c>
      <c r="J533" s="84" t="s">
        <v>18</v>
      </c>
      <c r="K533" s="354">
        <f t="shared" si="53"/>
        <v>0</v>
      </c>
      <c r="L533"/>
      <c r="M533"/>
      <c r="N533"/>
      <c r="O533"/>
      <c r="P533"/>
      <c r="Q533"/>
      <c r="R533"/>
      <c r="S533"/>
      <c r="T533"/>
      <c r="U533"/>
      <c r="V533"/>
      <c r="W533"/>
      <c r="X533"/>
      <c r="Y533" s="8" t="s">
        <v>12</v>
      </c>
    </row>
    <row r="534" spans="2:25" ht="14.25" x14ac:dyDescent="0.2">
      <c r="B534" s="819" t="s">
        <v>546</v>
      </c>
      <c r="C534" s="142">
        <v>24</v>
      </c>
      <c r="D534" s="84" t="s">
        <v>18</v>
      </c>
      <c r="E534" s="84" t="s">
        <v>18</v>
      </c>
      <c r="F534" s="84" t="s">
        <v>18</v>
      </c>
      <c r="G534" s="84" t="s">
        <v>18</v>
      </c>
      <c r="H534" s="84" t="s">
        <v>18</v>
      </c>
      <c r="I534" s="84" t="s">
        <v>18</v>
      </c>
      <c r="J534" s="84" t="s">
        <v>18</v>
      </c>
      <c r="K534" s="354">
        <f t="shared" si="53"/>
        <v>0</v>
      </c>
      <c r="L534"/>
      <c r="M534"/>
      <c r="N534"/>
      <c r="O534"/>
      <c r="P534"/>
      <c r="Q534"/>
      <c r="R534"/>
      <c r="S534"/>
      <c r="T534"/>
      <c r="U534"/>
      <c r="V534"/>
      <c r="W534"/>
      <c r="X534"/>
      <c r="Y534" s="8" t="s">
        <v>12</v>
      </c>
    </row>
    <row r="535" spans="2:25" ht="14.25" x14ac:dyDescent="0.2">
      <c r="B535" s="819" t="s">
        <v>547</v>
      </c>
      <c r="C535" s="142">
        <v>25</v>
      </c>
      <c r="D535" s="84" t="s">
        <v>18</v>
      </c>
      <c r="E535" s="84" t="s">
        <v>18</v>
      </c>
      <c r="F535" s="84" t="s">
        <v>18</v>
      </c>
      <c r="G535" s="84" t="s">
        <v>18</v>
      </c>
      <c r="H535" s="84" t="s">
        <v>18</v>
      </c>
      <c r="I535" s="84" t="s">
        <v>18</v>
      </c>
      <c r="J535" s="84" t="s">
        <v>18</v>
      </c>
      <c r="K535" s="354">
        <f t="shared" si="53"/>
        <v>0</v>
      </c>
      <c r="L535"/>
      <c r="M535"/>
      <c r="N535"/>
      <c r="O535"/>
      <c r="P535"/>
      <c r="Q535"/>
      <c r="R535"/>
      <c r="S535"/>
      <c r="T535"/>
      <c r="U535"/>
      <c r="V535"/>
      <c r="W535"/>
      <c r="X535"/>
      <c r="Y535" s="8" t="s">
        <v>12</v>
      </c>
    </row>
    <row r="536" spans="2:25" ht="14.25" x14ac:dyDescent="0.2">
      <c r="B536" s="818" t="s">
        <v>548</v>
      </c>
      <c r="C536" s="142">
        <v>26</v>
      </c>
      <c r="D536" s="84" t="s">
        <v>18</v>
      </c>
      <c r="E536" s="84" t="s">
        <v>18</v>
      </c>
      <c r="F536" s="84" t="s">
        <v>18</v>
      </c>
      <c r="G536" s="84" t="s">
        <v>18</v>
      </c>
      <c r="H536" s="84" t="s">
        <v>18</v>
      </c>
      <c r="I536" s="84" t="s">
        <v>18</v>
      </c>
      <c r="J536" s="84" t="s">
        <v>18</v>
      </c>
      <c r="K536" s="354">
        <f t="shared" si="53"/>
        <v>0</v>
      </c>
      <c r="L536"/>
      <c r="M536"/>
      <c r="N536"/>
      <c r="O536"/>
      <c r="P536"/>
      <c r="Q536"/>
      <c r="R536"/>
      <c r="S536"/>
      <c r="T536"/>
      <c r="U536"/>
      <c r="V536"/>
      <c r="W536"/>
      <c r="X536"/>
      <c r="Y536" s="8" t="s">
        <v>12</v>
      </c>
    </row>
    <row r="537" spans="2:25" ht="14.25" x14ac:dyDescent="0.2">
      <c r="B537" s="818" t="s">
        <v>549</v>
      </c>
      <c r="C537" s="142">
        <v>27</v>
      </c>
      <c r="D537" s="84" t="s">
        <v>18</v>
      </c>
      <c r="E537" s="84" t="s">
        <v>18</v>
      </c>
      <c r="F537" s="84" t="s">
        <v>18</v>
      </c>
      <c r="G537" s="84" t="s">
        <v>18</v>
      </c>
      <c r="H537" s="84" t="s">
        <v>18</v>
      </c>
      <c r="I537" s="84" t="s">
        <v>18</v>
      </c>
      <c r="J537" s="84" t="s">
        <v>18</v>
      </c>
      <c r="K537" s="354">
        <f t="shared" si="53"/>
        <v>0</v>
      </c>
      <c r="L537"/>
      <c r="M537"/>
      <c r="N537"/>
      <c r="O537"/>
      <c r="P537"/>
      <c r="Q537"/>
      <c r="R537"/>
      <c r="S537"/>
      <c r="T537"/>
      <c r="U537"/>
      <c r="V537"/>
      <c r="W537"/>
      <c r="X537"/>
      <c r="Y537" s="8" t="s">
        <v>12</v>
      </c>
    </row>
    <row r="538" spans="2:25" ht="14.25" x14ac:dyDescent="0.2">
      <c r="B538" s="818" t="s">
        <v>550</v>
      </c>
      <c r="C538" s="142">
        <v>28</v>
      </c>
      <c r="D538" s="84" t="s">
        <v>18</v>
      </c>
      <c r="E538" s="84" t="s">
        <v>18</v>
      </c>
      <c r="F538" s="84" t="s">
        <v>18</v>
      </c>
      <c r="G538" s="84" t="s">
        <v>18</v>
      </c>
      <c r="H538" s="84" t="s">
        <v>18</v>
      </c>
      <c r="I538" s="84" t="s">
        <v>18</v>
      </c>
      <c r="J538" s="84" t="s">
        <v>18</v>
      </c>
      <c r="K538" s="354">
        <f t="shared" si="53"/>
        <v>0</v>
      </c>
      <c r="L538"/>
      <c r="M538"/>
      <c r="N538"/>
      <c r="O538"/>
      <c r="P538"/>
      <c r="Q538"/>
      <c r="R538"/>
      <c r="S538"/>
      <c r="T538"/>
      <c r="U538"/>
      <c r="V538"/>
      <c r="W538"/>
      <c r="X538"/>
      <c r="Y538" s="8" t="s">
        <v>12</v>
      </c>
    </row>
    <row r="539" spans="2:25" ht="14.25" x14ac:dyDescent="0.2">
      <c r="B539" s="52" t="s">
        <v>1252</v>
      </c>
      <c r="C539" s="142">
        <v>29</v>
      </c>
      <c r="D539" s="84" t="s">
        <v>18</v>
      </c>
      <c r="E539" s="84" t="s">
        <v>18</v>
      </c>
      <c r="F539" s="84" t="s">
        <v>18</v>
      </c>
      <c r="G539" s="84" t="s">
        <v>18</v>
      </c>
      <c r="H539" s="84" t="s">
        <v>18</v>
      </c>
      <c r="I539" s="84" t="s">
        <v>18</v>
      </c>
      <c r="J539" s="84" t="s">
        <v>18</v>
      </c>
      <c r="K539" s="354">
        <f t="shared" si="53"/>
        <v>0</v>
      </c>
      <c r="L539"/>
      <c r="M539"/>
      <c r="N539"/>
      <c r="O539"/>
      <c r="P539"/>
      <c r="Q539"/>
      <c r="R539"/>
      <c r="S539"/>
      <c r="T539"/>
      <c r="U539"/>
      <c r="V539"/>
      <c r="W539"/>
      <c r="X539"/>
      <c r="Y539" s="8" t="s">
        <v>12</v>
      </c>
    </row>
    <row r="540" spans="2:25" ht="14.25" x14ac:dyDescent="0.2">
      <c r="B540" s="1368" t="s">
        <v>1253</v>
      </c>
      <c r="C540" s="135">
        <v>30</v>
      </c>
      <c r="D540" s="86" t="s">
        <v>18</v>
      </c>
      <c r="E540" s="86" t="s">
        <v>18</v>
      </c>
      <c r="F540" s="86" t="s">
        <v>18</v>
      </c>
      <c r="G540" s="86" t="s">
        <v>18</v>
      </c>
      <c r="H540" s="86" t="s">
        <v>18</v>
      </c>
      <c r="I540" s="86" t="s">
        <v>18</v>
      </c>
      <c r="J540" s="86" t="s">
        <v>18</v>
      </c>
      <c r="K540" s="709">
        <f t="shared" si="53"/>
        <v>0</v>
      </c>
      <c r="L540"/>
      <c r="M540"/>
      <c r="N540"/>
      <c r="O540"/>
      <c r="P540"/>
      <c r="Q540"/>
      <c r="R540"/>
      <c r="S540"/>
      <c r="T540"/>
      <c r="U540"/>
      <c r="V540"/>
      <c r="W540"/>
      <c r="X540"/>
      <c r="Y540" s="8" t="s">
        <v>12</v>
      </c>
    </row>
    <row r="541" spans="2:25" ht="14.25" x14ac:dyDescent="0.2">
      <c r="L541"/>
      <c r="M541"/>
      <c r="N541"/>
      <c r="O541"/>
      <c r="P541"/>
      <c r="Q541"/>
      <c r="R541"/>
      <c r="S541"/>
      <c r="T541"/>
      <c r="U541"/>
      <c r="V541"/>
      <c r="W541"/>
      <c r="X541"/>
      <c r="Y541" s="8" t="s">
        <v>12</v>
      </c>
    </row>
    <row r="542" spans="2:25" ht="14.25" customHeight="1" x14ac:dyDescent="0.2">
      <c r="B542" s="5"/>
      <c r="C542" s="201"/>
      <c r="D542" s="2130" t="s">
        <v>2090</v>
      </c>
      <c r="E542" s="1369" t="s">
        <v>2091</v>
      </c>
      <c r="F542" s="1370"/>
      <c r="G542" s="1370"/>
      <c r="H542" s="1370"/>
      <c r="I542" s="1370"/>
      <c r="J542" s="1370"/>
      <c r="K542" s="1357"/>
      <c r="L542"/>
      <c r="M542"/>
      <c r="N542"/>
      <c r="O542"/>
      <c r="P542"/>
      <c r="Q542"/>
      <c r="R542"/>
      <c r="S542"/>
      <c r="T542"/>
      <c r="U542"/>
      <c r="V542"/>
      <c r="W542"/>
      <c r="X542"/>
      <c r="Y542" s="8" t="s">
        <v>12</v>
      </c>
    </row>
    <row r="543" spans="2:25" ht="15" x14ac:dyDescent="0.2">
      <c r="B543" s="810" t="s">
        <v>77</v>
      </c>
      <c r="C543" s="811"/>
      <c r="D543" s="2131"/>
      <c r="E543" s="1738" t="str">
        <f>""&amp;$D$430</f>
        <v>0</v>
      </c>
      <c r="F543" s="1738" t="str">
        <f>""&amp;$D$431</f>
        <v/>
      </c>
      <c r="G543" s="1738" t="str">
        <f>""&amp;$D$432</f>
        <v/>
      </c>
      <c r="H543" s="1738" t="str">
        <f>""&amp;$D$433</f>
        <v/>
      </c>
      <c r="I543" s="1738" t="str">
        <f>""&amp;$D$434</f>
        <v/>
      </c>
      <c r="J543" s="1738" t="str">
        <f>""&amp;$D$435</f>
        <v/>
      </c>
      <c r="K543" s="1738" t="str">
        <f>""&amp;$D$436</f>
        <v>XXX</v>
      </c>
      <c r="L543"/>
      <c r="M543"/>
      <c r="N543"/>
      <c r="O543"/>
      <c r="P543"/>
      <c r="Q543"/>
      <c r="R543"/>
      <c r="S543"/>
      <c r="T543"/>
      <c r="U543"/>
      <c r="V543"/>
      <c r="W543"/>
      <c r="X543"/>
      <c r="Y543" s="8" t="s">
        <v>12</v>
      </c>
    </row>
    <row r="544" spans="2:25" ht="14.25" x14ac:dyDescent="0.2">
      <c r="B544" s="1374" t="s">
        <v>1255</v>
      </c>
      <c r="C544" s="40">
        <v>426</v>
      </c>
      <c r="D544" s="18">
        <v>1</v>
      </c>
      <c r="E544" s="18">
        <v>2</v>
      </c>
      <c r="F544" s="18">
        <v>3</v>
      </c>
      <c r="G544" s="18">
        <v>4</v>
      </c>
      <c r="H544" s="18">
        <v>5</v>
      </c>
      <c r="I544" s="18">
        <v>6</v>
      </c>
      <c r="J544" s="18">
        <v>7</v>
      </c>
      <c r="K544" s="18">
        <v>8</v>
      </c>
      <c r="L544"/>
      <c r="M544"/>
      <c r="N544"/>
      <c r="O544"/>
      <c r="P544"/>
      <c r="Q544"/>
      <c r="R544"/>
      <c r="S544"/>
      <c r="T544"/>
      <c r="U544"/>
      <c r="V544"/>
      <c r="W544"/>
      <c r="X544"/>
      <c r="Y544" s="8" t="s">
        <v>12</v>
      </c>
    </row>
    <row r="545" spans="2:25" ht="14.25" x14ac:dyDescent="0.2">
      <c r="B545" s="813" t="s">
        <v>1485</v>
      </c>
      <c r="C545" s="142">
        <v>1</v>
      </c>
      <c r="D545" s="640">
        <f t="shared" ref="D545:J545" si="59">D546-D555</f>
        <v>0</v>
      </c>
      <c r="E545" s="640">
        <f t="shared" si="59"/>
        <v>0</v>
      </c>
      <c r="F545" s="640">
        <f t="shared" si="59"/>
        <v>0</v>
      </c>
      <c r="G545" s="640">
        <f t="shared" si="59"/>
        <v>0</v>
      </c>
      <c r="H545" s="640">
        <f t="shared" si="59"/>
        <v>0</v>
      </c>
      <c r="I545" s="640">
        <f t="shared" si="59"/>
        <v>0</v>
      </c>
      <c r="J545" s="640">
        <f t="shared" si="59"/>
        <v>0</v>
      </c>
      <c r="K545" s="640">
        <f t="shared" ref="K545:K574" si="60">SUM(D545)-SUM(E545:J545)</f>
        <v>0</v>
      </c>
      <c r="L545"/>
      <c r="M545"/>
      <c r="N545"/>
      <c r="O545"/>
      <c r="P545"/>
      <c r="Q545"/>
      <c r="R545"/>
      <c r="S545"/>
      <c r="T545"/>
      <c r="U545"/>
      <c r="V545"/>
      <c r="W545"/>
      <c r="X545"/>
      <c r="Y545" s="8" t="s">
        <v>12</v>
      </c>
    </row>
    <row r="546" spans="2:25" ht="14.25" x14ac:dyDescent="0.2">
      <c r="B546" s="814" t="s">
        <v>156</v>
      </c>
      <c r="C546" s="142">
        <v>2</v>
      </c>
      <c r="D546" s="640">
        <f t="shared" ref="D546:J546" si="61">SUM(D547:D554)</f>
        <v>0</v>
      </c>
      <c r="E546" s="640">
        <f t="shared" si="61"/>
        <v>0</v>
      </c>
      <c r="F546" s="640">
        <f t="shared" si="61"/>
        <v>0</v>
      </c>
      <c r="G546" s="640">
        <f t="shared" si="61"/>
        <v>0</v>
      </c>
      <c r="H546" s="640">
        <f t="shared" si="61"/>
        <v>0</v>
      </c>
      <c r="I546" s="640">
        <f t="shared" si="61"/>
        <v>0</v>
      </c>
      <c r="J546" s="640">
        <f t="shared" si="61"/>
        <v>0</v>
      </c>
      <c r="K546" s="640">
        <f t="shared" si="60"/>
        <v>0</v>
      </c>
      <c r="L546"/>
      <c r="M546"/>
      <c r="N546"/>
      <c r="O546"/>
      <c r="P546"/>
      <c r="Q546"/>
      <c r="R546"/>
      <c r="S546"/>
      <c r="T546"/>
      <c r="U546"/>
      <c r="V546"/>
      <c r="W546"/>
      <c r="X546"/>
      <c r="Y546" s="8" t="s">
        <v>12</v>
      </c>
    </row>
    <row r="547" spans="2:25" ht="14.25" x14ac:dyDescent="0.2">
      <c r="B547" s="304" t="s">
        <v>1112</v>
      </c>
      <c r="C547" s="142">
        <v>3</v>
      </c>
      <c r="D547" s="95" t="s">
        <v>18</v>
      </c>
      <c r="E547" s="95" t="s">
        <v>18</v>
      </c>
      <c r="F547" s="95" t="s">
        <v>18</v>
      </c>
      <c r="G547" s="95" t="s">
        <v>18</v>
      </c>
      <c r="H547" s="95" t="s">
        <v>18</v>
      </c>
      <c r="I547" s="95" t="s">
        <v>18</v>
      </c>
      <c r="J547" s="95" t="s">
        <v>18</v>
      </c>
      <c r="K547" s="640">
        <f t="shared" si="60"/>
        <v>0</v>
      </c>
      <c r="L547"/>
      <c r="M547"/>
      <c r="N547"/>
      <c r="O547"/>
      <c r="P547"/>
      <c r="Q547"/>
      <c r="R547"/>
      <c r="S547"/>
      <c r="T547"/>
      <c r="U547"/>
      <c r="V547"/>
      <c r="W547"/>
      <c r="X547"/>
      <c r="Y547" s="8" t="s">
        <v>12</v>
      </c>
    </row>
    <row r="548" spans="2:25" ht="14.25" x14ac:dyDescent="0.2">
      <c r="B548" s="304" t="s">
        <v>1245</v>
      </c>
      <c r="C548" s="142">
        <v>4</v>
      </c>
      <c r="D548" s="84" t="s">
        <v>18</v>
      </c>
      <c r="E548" s="84" t="s">
        <v>18</v>
      </c>
      <c r="F548" s="84" t="s">
        <v>18</v>
      </c>
      <c r="G548" s="84" t="s">
        <v>18</v>
      </c>
      <c r="H548" s="84" t="s">
        <v>18</v>
      </c>
      <c r="I548" s="84" t="s">
        <v>18</v>
      </c>
      <c r="J548" s="84" t="s">
        <v>18</v>
      </c>
      <c r="K548" s="354">
        <f t="shared" si="60"/>
        <v>0</v>
      </c>
      <c r="L548"/>
      <c r="M548"/>
      <c r="N548"/>
      <c r="O548"/>
      <c r="P548"/>
      <c r="Q548"/>
      <c r="R548"/>
      <c r="S548"/>
      <c r="T548"/>
      <c r="U548"/>
      <c r="V548"/>
      <c r="W548"/>
      <c r="X548"/>
      <c r="Y548" s="8" t="s">
        <v>12</v>
      </c>
    </row>
    <row r="549" spans="2:25" ht="14.25" x14ac:dyDescent="0.2">
      <c r="B549" s="304" t="s">
        <v>1246</v>
      </c>
      <c r="C549" s="142">
        <v>5</v>
      </c>
      <c r="D549" s="84" t="s">
        <v>18</v>
      </c>
      <c r="E549" s="84" t="s">
        <v>18</v>
      </c>
      <c r="F549" s="84" t="s">
        <v>18</v>
      </c>
      <c r="G549" s="84" t="s">
        <v>18</v>
      </c>
      <c r="H549" s="84" t="s">
        <v>18</v>
      </c>
      <c r="I549" s="84" t="s">
        <v>18</v>
      </c>
      <c r="J549" s="84" t="s">
        <v>18</v>
      </c>
      <c r="K549" s="354">
        <f t="shared" si="60"/>
        <v>0</v>
      </c>
      <c r="L549"/>
      <c r="M549"/>
      <c r="N549"/>
      <c r="O549"/>
      <c r="P549"/>
      <c r="Q549"/>
      <c r="R549"/>
      <c r="S549"/>
      <c r="T549"/>
      <c r="U549"/>
      <c r="V549"/>
      <c r="W549"/>
      <c r="X549"/>
      <c r="Y549" s="8" t="s">
        <v>12</v>
      </c>
    </row>
    <row r="550" spans="2:25" ht="14.25" x14ac:dyDescent="0.2">
      <c r="B550" s="304" t="s">
        <v>524</v>
      </c>
      <c r="C550" s="142">
        <v>6</v>
      </c>
      <c r="D550" s="84" t="s">
        <v>18</v>
      </c>
      <c r="E550" s="84" t="s">
        <v>18</v>
      </c>
      <c r="F550" s="84" t="s">
        <v>18</v>
      </c>
      <c r="G550" s="84" t="s">
        <v>18</v>
      </c>
      <c r="H550" s="84" t="s">
        <v>18</v>
      </c>
      <c r="I550" s="84" t="s">
        <v>18</v>
      </c>
      <c r="J550" s="84" t="s">
        <v>18</v>
      </c>
      <c r="K550" s="354">
        <f t="shared" si="60"/>
        <v>0</v>
      </c>
      <c r="L550"/>
      <c r="M550"/>
      <c r="N550"/>
      <c r="O550"/>
      <c r="P550"/>
      <c r="Q550"/>
      <c r="R550"/>
      <c r="S550"/>
      <c r="T550"/>
      <c r="U550"/>
      <c r="V550"/>
      <c r="W550"/>
      <c r="X550"/>
      <c r="Y550" s="8" t="s">
        <v>12</v>
      </c>
    </row>
    <row r="551" spans="2:25" ht="14.25" x14ac:dyDescent="0.2">
      <c r="B551" s="304" t="s">
        <v>900</v>
      </c>
      <c r="C551" s="142">
        <v>7</v>
      </c>
      <c r="D551" s="84" t="s">
        <v>18</v>
      </c>
      <c r="E551" s="84" t="s">
        <v>18</v>
      </c>
      <c r="F551" s="84" t="s">
        <v>18</v>
      </c>
      <c r="G551" s="84" t="s">
        <v>18</v>
      </c>
      <c r="H551" s="84" t="s">
        <v>18</v>
      </c>
      <c r="I551" s="84" t="s">
        <v>18</v>
      </c>
      <c r="J551" s="84" t="s">
        <v>18</v>
      </c>
      <c r="K551" s="354">
        <f t="shared" si="60"/>
        <v>0</v>
      </c>
      <c r="L551"/>
      <c r="M551"/>
      <c r="N551"/>
      <c r="O551"/>
      <c r="P551"/>
      <c r="Q551"/>
      <c r="R551"/>
      <c r="S551"/>
      <c r="T551"/>
      <c r="U551"/>
      <c r="V551"/>
      <c r="W551"/>
      <c r="X551"/>
      <c r="Y551" s="8" t="s">
        <v>12</v>
      </c>
    </row>
    <row r="552" spans="2:25" ht="14.25" x14ac:dyDescent="0.2">
      <c r="B552" s="304" t="s">
        <v>1247</v>
      </c>
      <c r="C552" s="142">
        <v>8</v>
      </c>
      <c r="D552" s="84" t="s">
        <v>18</v>
      </c>
      <c r="E552" s="84" t="s">
        <v>18</v>
      </c>
      <c r="F552" s="84" t="s">
        <v>18</v>
      </c>
      <c r="G552" s="84" t="s">
        <v>18</v>
      </c>
      <c r="H552" s="84" t="s">
        <v>18</v>
      </c>
      <c r="I552" s="84" t="s">
        <v>18</v>
      </c>
      <c r="J552" s="84" t="s">
        <v>18</v>
      </c>
      <c r="K552" s="354">
        <f t="shared" si="60"/>
        <v>0</v>
      </c>
      <c r="L552"/>
      <c r="M552"/>
      <c r="N552"/>
      <c r="O552"/>
      <c r="P552"/>
      <c r="Q552"/>
      <c r="R552"/>
      <c r="S552"/>
      <c r="T552"/>
      <c r="U552"/>
      <c r="V552"/>
      <c r="W552"/>
      <c r="X552"/>
      <c r="Y552" s="8" t="s">
        <v>12</v>
      </c>
    </row>
    <row r="553" spans="2:25" ht="14.25" x14ac:dyDescent="0.2">
      <c r="B553" s="304" t="s">
        <v>1248</v>
      </c>
      <c r="C553" s="142">
        <v>9</v>
      </c>
      <c r="D553" s="84" t="s">
        <v>18</v>
      </c>
      <c r="E553" s="84" t="s">
        <v>18</v>
      </c>
      <c r="F553" s="84" t="s">
        <v>18</v>
      </c>
      <c r="G553" s="84" t="s">
        <v>18</v>
      </c>
      <c r="H553" s="84" t="s">
        <v>18</v>
      </c>
      <c r="I553" s="84" t="s">
        <v>18</v>
      </c>
      <c r="J553" s="84" t="s">
        <v>18</v>
      </c>
      <c r="K553" s="354">
        <f t="shared" si="60"/>
        <v>0</v>
      </c>
      <c r="L553"/>
      <c r="M553"/>
      <c r="N553"/>
      <c r="O553"/>
      <c r="P553"/>
      <c r="Q553"/>
      <c r="R553"/>
      <c r="S553"/>
      <c r="T553"/>
      <c r="U553"/>
      <c r="V553"/>
      <c r="W553"/>
      <c r="X553"/>
      <c r="Y553" s="8" t="s">
        <v>12</v>
      </c>
    </row>
    <row r="554" spans="2:25" ht="14.25" x14ac:dyDescent="0.2">
      <c r="B554" s="815" t="s">
        <v>1249</v>
      </c>
      <c r="C554" s="142">
        <v>10</v>
      </c>
      <c r="D554" s="86" t="s">
        <v>18</v>
      </c>
      <c r="E554" s="84" t="s">
        <v>18</v>
      </c>
      <c r="F554" s="84" t="s">
        <v>18</v>
      </c>
      <c r="G554" s="84" t="s">
        <v>18</v>
      </c>
      <c r="H554" s="84" t="s">
        <v>18</v>
      </c>
      <c r="I554" s="84" t="s">
        <v>18</v>
      </c>
      <c r="J554" s="84" t="s">
        <v>18</v>
      </c>
      <c r="K554" s="354">
        <f t="shared" si="60"/>
        <v>0</v>
      </c>
      <c r="L554"/>
      <c r="M554"/>
      <c r="N554"/>
      <c r="O554"/>
      <c r="P554"/>
      <c r="Q554"/>
      <c r="R554"/>
      <c r="S554"/>
      <c r="T554"/>
      <c r="U554"/>
      <c r="V554"/>
      <c r="W554"/>
      <c r="X554"/>
      <c r="Y554" s="8" t="s">
        <v>12</v>
      </c>
    </row>
    <row r="555" spans="2:25" ht="14.25" x14ac:dyDescent="0.2">
      <c r="B555" s="814" t="s">
        <v>1250</v>
      </c>
      <c r="C555" s="142">
        <v>11</v>
      </c>
      <c r="D555" s="219">
        <f t="shared" ref="D555:J555" si="62">SUM(D556,D574)</f>
        <v>0</v>
      </c>
      <c r="E555" s="640">
        <f t="shared" si="62"/>
        <v>0</v>
      </c>
      <c r="F555" s="640">
        <f t="shared" si="62"/>
        <v>0</v>
      </c>
      <c r="G555" s="640">
        <f t="shared" si="62"/>
        <v>0</v>
      </c>
      <c r="H555" s="640">
        <f t="shared" si="62"/>
        <v>0</v>
      </c>
      <c r="I555" s="640">
        <f t="shared" si="62"/>
        <v>0</v>
      </c>
      <c r="J555" s="640">
        <f t="shared" si="62"/>
        <v>0</v>
      </c>
      <c r="K555" s="640">
        <f t="shared" si="60"/>
        <v>0</v>
      </c>
      <c r="L555"/>
      <c r="M555"/>
      <c r="N555"/>
      <c r="O555"/>
      <c r="P555"/>
      <c r="Q555"/>
      <c r="R555"/>
      <c r="S555"/>
      <c r="T555"/>
      <c r="U555"/>
      <c r="V555"/>
      <c r="W555"/>
      <c r="X555"/>
      <c r="Y555" s="8" t="s">
        <v>12</v>
      </c>
    </row>
    <row r="556" spans="2:25" ht="14.25" x14ac:dyDescent="0.2">
      <c r="B556" s="424" t="s">
        <v>1251</v>
      </c>
      <c r="C556" s="142">
        <v>12</v>
      </c>
      <c r="D556" s="640">
        <f t="shared" ref="D556:J556" si="63">SUM(D558,D566,D573)</f>
        <v>0</v>
      </c>
      <c r="E556" s="816">
        <f t="shared" si="63"/>
        <v>0</v>
      </c>
      <c r="F556" s="816">
        <f t="shared" si="63"/>
        <v>0</v>
      </c>
      <c r="G556" s="816">
        <f t="shared" si="63"/>
        <v>0</v>
      </c>
      <c r="H556" s="816">
        <f t="shared" si="63"/>
        <v>0</v>
      </c>
      <c r="I556" s="816">
        <f t="shared" si="63"/>
        <v>0</v>
      </c>
      <c r="J556" s="816">
        <f t="shared" si="63"/>
        <v>0</v>
      </c>
      <c r="K556" s="816">
        <f t="shared" si="60"/>
        <v>0</v>
      </c>
      <c r="L556"/>
      <c r="M556"/>
      <c r="N556"/>
      <c r="O556"/>
      <c r="P556"/>
      <c r="Q556"/>
      <c r="R556"/>
      <c r="S556"/>
      <c r="T556"/>
      <c r="U556"/>
      <c r="V556"/>
      <c r="W556"/>
      <c r="X556"/>
      <c r="Y556" s="8" t="s">
        <v>12</v>
      </c>
    </row>
    <row r="557" spans="2:25" ht="14.25" x14ac:dyDescent="0.2">
      <c r="B557" s="817" t="s">
        <v>668</v>
      </c>
      <c r="C557" s="142">
        <v>13</v>
      </c>
      <c r="D557" s="84" t="s">
        <v>18</v>
      </c>
      <c r="E557" s="84" t="s">
        <v>18</v>
      </c>
      <c r="F557" s="84" t="s">
        <v>18</v>
      </c>
      <c r="G557" s="84" t="s">
        <v>18</v>
      </c>
      <c r="H557" s="84" t="s">
        <v>18</v>
      </c>
      <c r="I557" s="84" t="s">
        <v>18</v>
      </c>
      <c r="J557" s="84" t="s">
        <v>18</v>
      </c>
      <c r="K557" s="354">
        <f t="shared" si="60"/>
        <v>0</v>
      </c>
      <c r="L557"/>
      <c r="M557"/>
      <c r="N557"/>
      <c r="O557"/>
      <c r="P557"/>
      <c r="Q557"/>
      <c r="R557"/>
      <c r="S557"/>
      <c r="T557"/>
      <c r="U557"/>
      <c r="V557"/>
      <c r="W557"/>
      <c r="X557"/>
      <c r="Y557" s="8" t="s">
        <v>12</v>
      </c>
    </row>
    <row r="558" spans="2:25" ht="14.25" x14ac:dyDescent="0.2">
      <c r="B558" s="321" t="s">
        <v>538</v>
      </c>
      <c r="C558" s="142">
        <v>14</v>
      </c>
      <c r="D558" s="640">
        <f t="shared" ref="D558:J558" si="64">SUM(D559:D565)</f>
        <v>0</v>
      </c>
      <c r="E558" s="1222">
        <f t="shared" si="64"/>
        <v>0</v>
      </c>
      <c r="F558" s="1222">
        <f t="shared" si="64"/>
        <v>0</v>
      </c>
      <c r="G558" s="1222">
        <f t="shared" si="64"/>
        <v>0</v>
      </c>
      <c r="H558" s="1222">
        <f t="shared" si="64"/>
        <v>0</v>
      </c>
      <c r="I558" s="1222">
        <f t="shared" si="64"/>
        <v>0</v>
      </c>
      <c r="J558" s="1222">
        <f t="shared" si="64"/>
        <v>0</v>
      </c>
      <c r="K558" s="1222">
        <f t="shared" si="60"/>
        <v>0</v>
      </c>
      <c r="L558"/>
      <c r="M558"/>
      <c r="N558"/>
      <c r="O558"/>
      <c r="P558"/>
      <c r="Q558"/>
      <c r="R558"/>
      <c r="S558"/>
      <c r="T558"/>
      <c r="U558"/>
      <c r="V558"/>
      <c r="W558"/>
      <c r="X558"/>
      <c r="Y558" s="8" t="s">
        <v>12</v>
      </c>
    </row>
    <row r="559" spans="2:25" ht="14.25" x14ac:dyDescent="0.2">
      <c r="B559" s="818" t="s">
        <v>539</v>
      </c>
      <c r="C559" s="142">
        <v>15</v>
      </c>
      <c r="D559" s="84" t="s">
        <v>18</v>
      </c>
      <c r="E559" s="84" t="s">
        <v>18</v>
      </c>
      <c r="F559" s="84" t="s">
        <v>18</v>
      </c>
      <c r="G559" s="84" t="s">
        <v>18</v>
      </c>
      <c r="H559" s="84" t="s">
        <v>18</v>
      </c>
      <c r="I559" s="84" t="s">
        <v>18</v>
      </c>
      <c r="J559" s="84" t="s">
        <v>18</v>
      </c>
      <c r="K559" s="354">
        <f t="shared" si="60"/>
        <v>0</v>
      </c>
      <c r="L559"/>
      <c r="M559"/>
      <c r="N559"/>
      <c r="O559"/>
      <c r="P559"/>
      <c r="Q559"/>
      <c r="R559"/>
      <c r="S559"/>
      <c r="T559"/>
      <c r="U559"/>
      <c r="V559"/>
      <c r="W559"/>
      <c r="X559"/>
      <c r="Y559" s="8" t="s">
        <v>12</v>
      </c>
    </row>
    <row r="560" spans="2:25" ht="14.25" x14ac:dyDescent="0.2">
      <c r="B560" s="818" t="s">
        <v>540</v>
      </c>
      <c r="C560" s="142">
        <v>16</v>
      </c>
      <c r="D560" s="84" t="s">
        <v>18</v>
      </c>
      <c r="E560" s="84" t="s">
        <v>18</v>
      </c>
      <c r="F560" s="84" t="s">
        <v>18</v>
      </c>
      <c r="G560" s="84" t="s">
        <v>18</v>
      </c>
      <c r="H560" s="84" t="s">
        <v>18</v>
      </c>
      <c r="I560" s="84" t="s">
        <v>18</v>
      </c>
      <c r="J560" s="84" t="s">
        <v>18</v>
      </c>
      <c r="K560" s="354">
        <f t="shared" si="60"/>
        <v>0</v>
      </c>
      <c r="L560"/>
      <c r="M560"/>
      <c r="N560"/>
      <c r="O560"/>
      <c r="P560"/>
      <c r="Q560"/>
      <c r="R560"/>
      <c r="S560"/>
      <c r="T560"/>
      <c r="U560"/>
      <c r="V560"/>
      <c r="W560"/>
      <c r="X560"/>
      <c r="Y560" s="8" t="s">
        <v>12</v>
      </c>
    </row>
    <row r="561" spans="2:25" ht="14.25" x14ac:dyDescent="0.2">
      <c r="B561" s="818" t="s">
        <v>541</v>
      </c>
      <c r="C561" s="142">
        <v>17</v>
      </c>
      <c r="D561" s="84" t="s">
        <v>18</v>
      </c>
      <c r="E561" s="84" t="s">
        <v>18</v>
      </c>
      <c r="F561" s="84" t="s">
        <v>18</v>
      </c>
      <c r="G561" s="84" t="s">
        <v>18</v>
      </c>
      <c r="H561" s="84" t="s">
        <v>18</v>
      </c>
      <c r="I561" s="84" t="s">
        <v>18</v>
      </c>
      <c r="J561" s="84" t="s">
        <v>18</v>
      </c>
      <c r="K561" s="354">
        <f t="shared" si="60"/>
        <v>0</v>
      </c>
      <c r="L561"/>
      <c r="M561"/>
      <c r="N561"/>
      <c r="O561"/>
      <c r="P561"/>
      <c r="Q561"/>
      <c r="R561"/>
      <c r="S561"/>
      <c r="T561"/>
      <c r="U561"/>
      <c r="V561"/>
      <c r="W561"/>
      <c r="X561"/>
      <c r="Y561" s="8" t="s">
        <v>12</v>
      </c>
    </row>
    <row r="562" spans="2:25" ht="14.25" x14ac:dyDescent="0.2">
      <c r="B562" s="818" t="s">
        <v>542</v>
      </c>
      <c r="C562" s="142">
        <v>18</v>
      </c>
      <c r="D562" s="84" t="s">
        <v>18</v>
      </c>
      <c r="E562" s="84" t="s">
        <v>18</v>
      </c>
      <c r="F562" s="84" t="s">
        <v>18</v>
      </c>
      <c r="G562" s="84" t="s">
        <v>18</v>
      </c>
      <c r="H562" s="84" t="s">
        <v>18</v>
      </c>
      <c r="I562" s="84" t="s">
        <v>18</v>
      </c>
      <c r="J562" s="84" t="s">
        <v>18</v>
      </c>
      <c r="K562" s="354">
        <f t="shared" si="60"/>
        <v>0</v>
      </c>
      <c r="L562"/>
      <c r="M562"/>
      <c r="N562"/>
      <c r="O562"/>
      <c r="P562"/>
      <c r="Q562"/>
      <c r="R562"/>
      <c r="S562"/>
      <c r="T562"/>
      <c r="U562"/>
      <c r="V562"/>
      <c r="W562"/>
      <c r="X562"/>
      <c r="Y562" s="8" t="s">
        <v>12</v>
      </c>
    </row>
    <row r="563" spans="2:25" ht="14.25" x14ac:dyDescent="0.2">
      <c r="B563" s="818" t="s">
        <v>463</v>
      </c>
      <c r="C563" s="142">
        <v>19</v>
      </c>
      <c r="D563" s="84" t="s">
        <v>18</v>
      </c>
      <c r="E563" s="84" t="s">
        <v>18</v>
      </c>
      <c r="F563" s="84" t="s">
        <v>18</v>
      </c>
      <c r="G563" s="84" t="s">
        <v>18</v>
      </c>
      <c r="H563" s="84" t="s">
        <v>18</v>
      </c>
      <c r="I563" s="84" t="s">
        <v>18</v>
      </c>
      <c r="J563" s="84" t="s">
        <v>18</v>
      </c>
      <c r="K563" s="354">
        <f t="shared" si="60"/>
        <v>0</v>
      </c>
      <c r="L563"/>
      <c r="M563"/>
      <c r="N563"/>
      <c r="O563"/>
      <c r="P563"/>
      <c r="Q563"/>
      <c r="R563"/>
      <c r="S563"/>
      <c r="T563"/>
      <c r="U563"/>
      <c r="V563"/>
      <c r="W563"/>
      <c r="X563"/>
      <c r="Y563" s="8" t="s">
        <v>12</v>
      </c>
    </row>
    <row r="564" spans="2:25" ht="14.25" x14ac:dyDescent="0.2">
      <c r="B564" s="818" t="s">
        <v>461</v>
      </c>
      <c r="C564" s="142">
        <v>20</v>
      </c>
      <c r="D564" s="84" t="s">
        <v>18</v>
      </c>
      <c r="E564" s="84" t="s">
        <v>18</v>
      </c>
      <c r="F564" s="84" t="s">
        <v>18</v>
      </c>
      <c r="G564" s="84" t="s">
        <v>18</v>
      </c>
      <c r="H564" s="84" t="s">
        <v>18</v>
      </c>
      <c r="I564" s="84" t="s">
        <v>18</v>
      </c>
      <c r="J564" s="84" t="s">
        <v>18</v>
      </c>
      <c r="K564" s="354">
        <f t="shared" si="60"/>
        <v>0</v>
      </c>
      <c r="L564"/>
      <c r="M564"/>
      <c r="N564"/>
      <c r="O564"/>
      <c r="P564"/>
      <c r="Q564"/>
      <c r="R564"/>
      <c r="S564"/>
      <c r="T564"/>
      <c r="U564"/>
      <c r="V564"/>
      <c r="W564"/>
      <c r="X564"/>
      <c r="Y564" s="8" t="s">
        <v>12</v>
      </c>
    </row>
    <row r="565" spans="2:25" ht="14.25" x14ac:dyDescent="0.2">
      <c r="B565" s="818" t="s">
        <v>543</v>
      </c>
      <c r="C565" s="142">
        <v>21</v>
      </c>
      <c r="D565" s="84" t="s">
        <v>18</v>
      </c>
      <c r="E565" s="84" t="s">
        <v>18</v>
      </c>
      <c r="F565" s="84" t="s">
        <v>18</v>
      </c>
      <c r="G565" s="84" t="s">
        <v>18</v>
      </c>
      <c r="H565" s="84" t="s">
        <v>18</v>
      </c>
      <c r="I565" s="84" t="s">
        <v>18</v>
      </c>
      <c r="J565" s="84" t="s">
        <v>18</v>
      </c>
      <c r="K565" s="354">
        <f t="shared" si="60"/>
        <v>0</v>
      </c>
      <c r="L565"/>
      <c r="M565"/>
      <c r="N565"/>
      <c r="O565"/>
      <c r="P565"/>
      <c r="Q565"/>
      <c r="R565"/>
      <c r="S565"/>
      <c r="T565"/>
      <c r="U565"/>
      <c r="V565"/>
      <c r="W565"/>
      <c r="X565"/>
      <c r="Y565" s="8" t="s">
        <v>12</v>
      </c>
    </row>
    <row r="566" spans="2:25" ht="14.25" x14ac:dyDescent="0.2">
      <c r="B566" s="321" t="s">
        <v>544</v>
      </c>
      <c r="C566" s="142">
        <v>22</v>
      </c>
      <c r="D566" s="640">
        <f t="shared" ref="D566:J566" si="65">SUM(D567,D570:D572)</f>
        <v>0</v>
      </c>
      <c r="E566" s="1222">
        <f t="shared" si="65"/>
        <v>0</v>
      </c>
      <c r="F566" s="1222">
        <f t="shared" si="65"/>
        <v>0</v>
      </c>
      <c r="G566" s="1222">
        <f t="shared" si="65"/>
        <v>0</v>
      </c>
      <c r="H566" s="1222">
        <f t="shared" si="65"/>
        <v>0</v>
      </c>
      <c r="I566" s="1222">
        <f t="shared" si="65"/>
        <v>0</v>
      </c>
      <c r="J566" s="1222">
        <f t="shared" si="65"/>
        <v>0</v>
      </c>
      <c r="K566" s="1222">
        <f t="shared" si="60"/>
        <v>0</v>
      </c>
      <c r="L566"/>
      <c r="M566"/>
      <c r="N566"/>
      <c r="O566"/>
      <c r="P566"/>
      <c r="Q566"/>
      <c r="R566"/>
      <c r="S566"/>
      <c r="T566"/>
      <c r="U566"/>
      <c r="V566"/>
      <c r="W566"/>
      <c r="X566"/>
      <c r="Y566" s="8" t="s">
        <v>12</v>
      </c>
    </row>
    <row r="567" spans="2:25" ht="14.25" x14ac:dyDescent="0.2">
      <c r="B567" s="818" t="s">
        <v>545</v>
      </c>
      <c r="C567" s="142">
        <v>23</v>
      </c>
      <c r="D567" s="84" t="s">
        <v>18</v>
      </c>
      <c r="E567" s="84" t="s">
        <v>18</v>
      </c>
      <c r="F567" s="84" t="s">
        <v>18</v>
      </c>
      <c r="G567" s="84" t="s">
        <v>18</v>
      </c>
      <c r="H567" s="84" t="s">
        <v>18</v>
      </c>
      <c r="I567" s="84" t="s">
        <v>18</v>
      </c>
      <c r="J567" s="84" t="s">
        <v>18</v>
      </c>
      <c r="K567" s="354">
        <f t="shared" si="60"/>
        <v>0</v>
      </c>
      <c r="L567"/>
      <c r="M567"/>
      <c r="N567"/>
      <c r="O567"/>
      <c r="P567"/>
      <c r="Q567"/>
      <c r="R567"/>
      <c r="S567"/>
      <c r="T567"/>
      <c r="U567"/>
      <c r="V567"/>
      <c r="W567"/>
      <c r="X567"/>
      <c r="Y567" s="8" t="s">
        <v>12</v>
      </c>
    </row>
    <row r="568" spans="2:25" ht="14.25" x14ac:dyDescent="0.2">
      <c r="B568" s="819" t="s">
        <v>546</v>
      </c>
      <c r="C568" s="142">
        <v>24</v>
      </c>
      <c r="D568" s="84" t="s">
        <v>18</v>
      </c>
      <c r="E568" s="84" t="s">
        <v>18</v>
      </c>
      <c r="F568" s="84" t="s">
        <v>18</v>
      </c>
      <c r="G568" s="84" t="s">
        <v>18</v>
      </c>
      <c r="H568" s="84" t="s">
        <v>18</v>
      </c>
      <c r="I568" s="84" t="s">
        <v>18</v>
      </c>
      <c r="J568" s="84" t="s">
        <v>18</v>
      </c>
      <c r="K568" s="354">
        <f t="shared" si="60"/>
        <v>0</v>
      </c>
      <c r="L568"/>
      <c r="M568"/>
      <c r="N568"/>
      <c r="O568"/>
      <c r="P568"/>
      <c r="Q568"/>
      <c r="R568"/>
      <c r="S568"/>
      <c r="T568"/>
      <c r="U568"/>
      <c r="V568"/>
      <c r="W568"/>
      <c r="X568"/>
      <c r="Y568" s="8" t="s">
        <v>12</v>
      </c>
    </row>
    <row r="569" spans="2:25" ht="14.25" x14ac:dyDescent="0.2">
      <c r="B569" s="819" t="s">
        <v>547</v>
      </c>
      <c r="C569" s="142">
        <v>25</v>
      </c>
      <c r="D569" s="84" t="s">
        <v>18</v>
      </c>
      <c r="E569" s="84" t="s">
        <v>18</v>
      </c>
      <c r="F569" s="84" t="s">
        <v>18</v>
      </c>
      <c r="G569" s="84" t="s">
        <v>18</v>
      </c>
      <c r="H569" s="84" t="s">
        <v>18</v>
      </c>
      <c r="I569" s="84" t="s">
        <v>18</v>
      </c>
      <c r="J569" s="84" t="s">
        <v>18</v>
      </c>
      <c r="K569" s="354">
        <f t="shared" si="60"/>
        <v>0</v>
      </c>
      <c r="L569"/>
      <c r="M569"/>
      <c r="N569"/>
      <c r="O569"/>
      <c r="P569"/>
      <c r="Q569"/>
      <c r="R569"/>
      <c r="S569"/>
      <c r="T569"/>
      <c r="U569"/>
      <c r="V569"/>
      <c r="W569"/>
      <c r="X569"/>
      <c r="Y569" s="8" t="s">
        <v>12</v>
      </c>
    </row>
    <row r="570" spans="2:25" ht="14.25" x14ac:dyDescent="0.2">
      <c r="B570" s="818" t="s">
        <v>548</v>
      </c>
      <c r="C570" s="142">
        <v>26</v>
      </c>
      <c r="D570" s="84" t="s">
        <v>18</v>
      </c>
      <c r="E570" s="84" t="s">
        <v>18</v>
      </c>
      <c r="F570" s="84" t="s">
        <v>18</v>
      </c>
      <c r="G570" s="84" t="s">
        <v>18</v>
      </c>
      <c r="H570" s="84" t="s">
        <v>18</v>
      </c>
      <c r="I570" s="84" t="s">
        <v>18</v>
      </c>
      <c r="J570" s="84" t="s">
        <v>18</v>
      </c>
      <c r="K570" s="354">
        <f t="shared" si="60"/>
        <v>0</v>
      </c>
      <c r="L570"/>
      <c r="M570"/>
      <c r="N570"/>
      <c r="O570"/>
      <c r="P570"/>
      <c r="Q570"/>
      <c r="R570"/>
      <c r="S570"/>
      <c r="T570"/>
      <c r="U570"/>
      <c r="V570"/>
      <c r="W570"/>
      <c r="X570"/>
      <c r="Y570" s="8" t="s">
        <v>12</v>
      </c>
    </row>
    <row r="571" spans="2:25" ht="14.25" x14ac:dyDescent="0.2">
      <c r="B571" s="818" t="s">
        <v>549</v>
      </c>
      <c r="C571" s="142">
        <v>27</v>
      </c>
      <c r="D571" s="84" t="s">
        <v>18</v>
      </c>
      <c r="E571" s="84" t="s">
        <v>18</v>
      </c>
      <c r="F571" s="84" t="s">
        <v>18</v>
      </c>
      <c r="G571" s="84" t="s">
        <v>18</v>
      </c>
      <c r="H571" s="84" t="s">
        <v>18</v>
      </c>
      <c r="I571" s="84" t="s">
        <v>18</v>
      </c>
      <c r="J571" s="84" t="s">
        <v>18</v>
      </c>
      <c r="K571" s="354">
        <f t="shared" si="60"/>
        <v>0</v>
      </c>
      <c r="L571"/>
      <c r="M571"/>
      <c r="N571"/>
      <c r="O571"/>
      <c r="P571"/>
      <c r="Q571"/>
      <c r="R571"/>
      <c r="S571"/>
      <c r="T571"/>
      <c r="U571"/>
      <c r="V571"/>
      <c r="W571"/>
      <c r="X571"/>
      <c r="Y571" s="8" t="s">
        <v>12</v>
      </c>
    </row>
    <row r="572" spans="2:25" ht="14.25" x14ac:dyDescent="0.2">
      <c r="B572" s="818" t="s">
        <v>550</v>
      </c>
      <c r="C572" s="142">
        <v>28</v>
      </c>
      <c r="D572" s="84" t="s">
        <v>18</v>
      </c>
      <c r="E572" s="84" t="s">
        <v>18</v>
      </c>
      <c r="F572" s="84" t="s">
        <v>18</v>
      </c>
      <c r="G572" s="84" t="s">
        <v>18</v>
      </c>
      <c r="H572" s="84" t="s">
        <v>18</v>
      </c>
      <c r="I572" s="84" t="s">
        <v>18</v>
      </c>
      <c r="J572" s="84" t="s">
        <v>18</v>
      </c>
      <c r="K572" s="354">
        <f t="shared" si="60"/>
        <v>0</v>
      </c>
      <c r="L572"/>
      <c r="M572"/>
      <c r="N572"/>
      <c r="O572"/>
      <c r="P572"/>
      <c r="Q572"/>
      <c r="R572"/>
      <c r="S572"/>
      <c r="T572"/>
      <c r="U572"/>
      <c r="V572"/>
      <c r="W572"/>
      <c r="X572"/>
      <c r="Y572" s="8" t="s">
        <v>12</v>
      </c>
    </row>
    <row r="573" spans="2:25" ht="14.25" x14ac:dyDescent="0.2">
      <c r="B573" s="52" t="s">
        <v>1252</v>
      </c>
      <c r="C573" s="142">
        <v>29</v>
      </c>
      <c r="D573" s="84" t="s">
        <v>18</v>
      </c>
      <c r="E573" s="84" t="s">
        <v>18</v>
      </c>
      <c r="F573" s="84" t="s">
        <v>18</v>
      </c>
      <c r="G573" s="84" t="s">
        <v>18</v>
      </c>
      <c r="H573" s="84" t="s">
        <v>18</v>
      </c>
      <c r="I573" s="84" t="s">
        <v>18</v>
      </c>
      <c r="J573" s="84" t="s">
        <v>18</v>
      </c>
      <c r="K573" s="354">
        <f t="shared" si="60"/>
        <v>0</v>
      </c>
      <c r="L573"/>
      <c r="M573"/>
      <c r="N573"/>
      <c r="O573"/>
      <c r="P573"/>
      <c r="Q573"/>
      <c r="R573"/>
      <c r="S573"/>
      <c r="T573"/>
      <c r="U573"/>
      <c r="V573"/>
      <c r="W573"/>
      <c r="X573"/>
      <c r="Y573" s="8" t="s">
        <v>12</v>
      </c>
    </row>
    <row r="574" spans="2:25" ht="14.25" x14ac:dyDescent="0.2">
      <c r="B574" s="815" t="s">
        <v>1253</v>
      </c>
      <c r="C574" s="135">
        <v>30</v>
      </c>
      <c r="D574" s="86" t="s">
        <v>18</v>
      </c>
      <c r="E574" s="86" t="s">
        <v>18</v>
      </c>
      <c r="F574" s="86" t="s">
        <v>18</v>
      </c>
      <c r="G574" s="86" t="s">
        <v>18</v>
      </c>
      <c r="H574" s="86" t="s">
        <v>18</v>
      </c>
      <c r="I574" s="86" t="s">
        <v>18</v>
      </c>
      <c r="J574" s="86" t="s">
        <v>18</v>
      </c>
      <c r="K574" s="709">
        <f t="shared" si="60"/>
        <v>0</v>
      </c>
      <c r="L574"/>
      <c r="M574"/>
      <c r="N574"/>
      <c r="O574"/>
      <c r="P574"/>
      <c r="Q574"/>
      <c r="R574"/>
      <c r="S574"/>
      <c r="T574"/>
      <c r="U574"/>
      <c r="V574"/>
      <c r="W574"/>
      <c r="X574"/>
      <c r="Y574" s="8" t="s">
        <v>12</v>
      </c>
    </row>
    <row r="575" spans="2:25" ht="14.25" x14ac:dyDescent="0.2">
      <c r="L575"/>
      <c r="M575"/>
      <c r="N575"/>
      <c r="O575"/>
      <c r="P575"/>
      <c r="Q575"/>
      <c r="R575"/>
      <c r="S575"/>
      <c r="T575"/>
      <c r="U575"/>
      <c r="V575"/>
      <c r="W575"/>
      <c r="X575"/>
      <c r="Y575" s="8" t="s">
        <v>12</v>
      </c>
    </row>
    <row r="576" spans="2:25" ht="14.25" customHeight="1" x14ac:dyDescent="0.2">
      <c r="B576" s="5"/>
      <c r="C576" s="201"/>
      <c r="D576" s="2130" t="s">
        <v>2090</v>
      </c>
      <c r="E576" s="1369" t="s">
        <v>2091</v>
      </c>
      <c r="F576" s="1370"/>
      <c r="G576" s="1370"/>
      <c r="H576" s="1370"/>
      <c r="I576" s="1370"/>
      <c r="J576" s="1370"/>
      <c r="K576" s="1357"/>
      <c r="L576"/>
      <c r="M576"/>
      <c r="N576"/>
      <c r="O576"/>
      <c r="P576"/>
      <c r="Q576"/>
      <c r="R576"/>
      <c r="S576"/>
      <c r="T576"/>
      <c r="U576"/>
      <c r="V576"/>
      <c r="W576"/>
      <c r="X576"/>
      <c r="Y576" s="8" t="s">
        <v>12</v>
      </c>
    </row>
    <row r="577" spans="2:25" ht="15" x14ac:dyDescent="0.2">
      <c r="B577" s="810" t="s">
        <v>78</v>
      </c>
      <c r="C577" s="811"/>
      <c r="D577" s="2131"/>
      <c r="E577" s="1738" t="str">
        <f>""&amp;$D$430</f>
        <v>0</v>
      </c>
      <c r="F577" s="1738" t="str">
        <f>""&amp;$D$431</f>
        <v/>
      </c>
      <c r="G577" s="1738" t="str">
        <f>""&amp;$D$432</f>
        <v/>
      </c>
      <c r="H577" s="1738" t="str">
        <f>""&amp;$D$433</f>
        <v/>
      </c>
      <c r="I577" s="1738" t="str">
        <f>""&amp;$D$434</f>
        <v/>
      </c>
      <c r="J577" s="1738" t="str">
        <f>""&amp;$D$435</f>
        <v/>
      </c>
      <c r="K577" s="1738" t="str">
        <f>""&amp;$D$436</f>
        <v>XXX</v>
      </c>
      <c r="L577"/>
      <c r="M577"/>
      <c r="N577"/>
      <c r="O577"/>
      <c r="P577"/>
      <c r="Q577"/>
      <c r="R577"/>
      <c r="S577"/>
      <c r="T577"/>
      <c r="U577"/>
      <c r="V577"/>
      <c r="W577"/>
      <c r="X577"/>
      <c r="Y577" s="8" t="s">
        <v>12</v>
      </c>
    </row>
    <row r="578" spans="2:25" ht="14.25" x14ac:dyDescent="0.2">
      <c r="B578" s="1374" t="s">
        <v>1255</v>
      </c>
      <c r="C578" s="40">
        <v>427</v>
      </c>
      <c r="D578" s="18">
        <v>1</v>
      </c>
      <c r="E578" s="18">
        <v>2</v>
      </c>
      <c r="F578" s="18">
        <v>3</v>
      </c>
      <c r="G578" s="18">
        <v>4</v>
      </c>
      <c r="H578" s="18">
        <v>5</v>
      </c>
      <c r="I578" s="18">
        <v>6</v>
      </c>
      <c r="J578" s="18">
        <v>7</v>
      </c>
      <c r="K578" s="18">
        <v>8</v>
      </c>
      <c r="L578"/>
      <c r="M578"/>
      <c r="N578"/>
      <c r="O578"/>
      <c r="P578"/>
      <c r="Q578"/>
      <c r="R578"/>
      <c r="S578"/>
      <c r="T578"/>
      <c r="U578"/>
      <c r="V578"/>
      <c r="W578"/>
      <c r="X578"/>
      <c r="Y578" s="8" t="s">
        <v>12</v>
      </c>
    </row>
    <row r="579" spans="2:25" ht="14.25" x14ac:dyDescent="0.2">
      <c r="B579" s="813" t="s">
        <v>1989</v>
      </c>
      <c r="C579" s="142">
        <v>1</v>
      </c>
      <c r="D579" s="640">
        <f t="shared" ref="D579:J579" si="66">D580-D589</f>
        <v>0</v>
      </c>
      <c r="E579" s="640">
        <f t="shared" si="66"/>
        <v>0</v>
      </c>
      <c r="F579" s="640">
        <f t="shared" si="66"/>
        <v>0</v>
      </c>
      <c r="G579" s="640">
        <f t="shared" si="66"/>
        <v>0</v>
      </c>
      <c r="H579" s="640">
        <f t="shared" si="66"/>
        <v>0</v>
      </c>
      <c r="I579" s="640">
        <f t="shared" si="66"/>
        <v>0</v>
      </c>
      <c r="J579" s="640">
        <f t="shared" si="66"/>
        <v>0</v>
      </c>
      <c r="K579" s="640">
        <f t="shared" ref="K579:K608" si="67">SUM(D579)-SUM(E579:J579)</f>
        <v>0</v>
      </c>
      <c r="L579"/>
      <c r="M579"/>
      <c r="N579"/>
      <c r="O579"/>
      <c r="P579"/>
      <c r="Q579"/>
      <c r="R579"/>
      <c r="S579"/>
      <c r="T579"/>
      <c r="U579"/>
      <c r="V579"/>
      <c r="W579"/>
      <c r="X579"/>
      <c r="Y579" s="8" t="s">
        <v>12</v>
      </c>
    </row>
    <row r="580" spans="2:25" ht="14.25" x14ac:dyDescent="0.2">
      <c r="B580" s="814" t="s">
        <v>156</v>
      </c>
      <c r="C580" s="142">
        <v>2</v>
      </c>
      <c r="D580" s="640">
        <f t="shared" ref="D580:J580" si="68">SUM(D581:D588)</f>
        <v>0</v>
      </c>
      <c r="E580" s="640">
        <f t="shared" si="68"/>
        <v>0</v>
      </c>
      <c r="F580" s="640">
        <f t="shared" si="68"/>
        <v>0</v>
      </c>
      <c r="G580" s="640">
        <f t="shared" si="68"/>
        <v>0</v>
      </c>
      <c r="H580" s="640">
        <f t="shared" si="68"/>
        <v>0</v>
      </c>
      <c r="I580" s="640">
        <f t="shared" si="68"/>
        <v>0</v>
      </c>
      <c r="J580" s="640">
        <f t="shared" si="68"/>
        <v>0</v>
      </c>
      <c r="K580" s="640">
        <f t="shared" si="67"/>
        <v>0</v>
      </c>
      <c r="L580"/>
      <c r="M580"/>
      <c r="N580"/>
      <c r="O580"/>
      <c r="P580"/>
      <c r="Q580"/>
      <c r="R580"/>
      <c r="S580"/>
      <c r="T580"/>
      <c r="U580"/>
      <c r="V580"/>
      <c r="W580"/>
      <c r="X580"/>
      <c r="Y580" s="8" t="s">
        <v>12</v>
      </c>
    </row>
    <row r="581" spans="2:25" ht="14.25" x14ac:dyDescent="0.2">
      <c r="B581" s="304" t="s">
        <v>1112</v>
      </c>
      <c r="C581" s="142">
        <v>3</v>
      </c>
      <c r="D581" s="95" t="s">
        <v>18</v>
      </c>
      <c r="E581" s="95" t="s">
        <v>18</v>
      </c>
      <c r="F581" s="95" t="s">
        <v>18</v>
      </c>
      <c r="G581" s="95" t="s">
        <v>18</v>
      </c>
      <c r="H581" s="95" t="s">
        <v>18</v>
      </c>
      <c r="I581" s="95" t="s">
        <v>18</v>
      </c>
      <c r="J581" s="95" t="s">
        <v>18</v>
      </c>
      <c r="K581" s="640">
        <f t="shared" si="67"/>
        <v>0</v>
      </c>
      <c r="L581"/>
      <c r="M581"/>
      <c r="N581"/>
      <c r="O581"/>
      <c r="P581"/>
      <c r="Q581"/>
      <c r="R581"/>
      <c r="S581"/>
      <c r="T581"/>
      <c r="U581"/>
      <c r="V581"/>
      <c r="W581"/>
      <c r="X581"/>
      <c r="Y581" s="8" t="s">
        <v>12</v>
      </c>
    </row>
    <row r="582" spans="2:25" ht="14.25" x14ac:dyDescent="0.2">
      <c r="B582" s="304" t="s">
        <v>1245</v>
      </c>
      <c r="C582" s="142">
        <v>4</v>
      </c>
      <c r="D582" s="84" t="s">
        <v>18</v>
      </c>
      <c r="E582" s="84" t="s">
        <v>18</v>
      </c>
      <c r="F582" s="84" t="s">
        <v>18</v>
      </c>
      <c r="G582" s="84" t="s">
        <v>18</v>
      </c>
      <c r="H582" s="84" t="s">
        <v>18</v>
      </c>
      <c r="I582" s="84" t="s">
        <v>18</v>
      </c>
      <c r="J582" s="84" t="s">
        <v>18</v>
      </c>
      <c r="K582" s="354">
        <f t="shared" si="67"/>
        <v>0</v>
      </c>
      <c r="L582"/>
      <c r="M582"/>
      <c r="N582"/>
      <c r="O582"/>
      <c r="P582"/>
      <c r="Q582"/>
      <c r="R582"/>
      <c r="S582"/>
      <c r="T582"/>
      <c r="U582"/>
      <c r="V582"/>
      <c r="W582"/>
      <c r="X582"/>
      <c r="Y582" s="8" t="s">
        <v>12</v>
      </c>
    </row>
    <row r="583" spans="2:25" ht="14.25" x14ac:dyDescent="0.2">
      <c r="B583" s="304" t="s">
        <v>1246</v>
      </c>
      <c r="C583" s="142">
        <v>5</v>
      </c>
      <c r="D583" s="84" t="s">
        <v>18</v>
      </c>
      <c r="E583" s="84" t="s">
        <v>18</v>
      </c>
      <c r="F583" s="84" t="s">
        <v>18</v>
      </c>
      <c r="G583" s="84" t="s">
        <v>18</v>
      </c>
      <c r="H583" s="84" t="s">
        <v>18</v>
      </c>
      <c r="I583" s="84" t="s">
        <v>18</v>
      </c>
      <c r="J583" s="84" t="s">
        <v>18</v>
      </c>
      <c r="K583" s="354">
        <f t="shared" si="67"/>
        <v>0</v>
      </c>
      <c r="L583"/>
      <c r="M583"/>
      <c r="N583"/>
      <c r="O583"/>
      <c r="P583"/>
      <c r="Q583"/>
      <c r="R583"/>
      <c r="S583"/>
      <c r="T583"/>
      <c r="U583"/>
      <c r="V583"/>
      <c r="W583"/>
      <c r="X583"/>
      <c r="Y583" s="8" t="s">
        <v>12</v>
      </c>
    </row>
    <row r="584" spans="2:25" ht="14.25" x14ac:dyDescent="0.2">
      <c r="B584" s="304" t="s">
        <v>524</v>
      </c>
      <c r="C584" s="142">
        <v>6</v>
      </c>
      <c r="D584" s="84" t="s">
        <v>18</v>
      </c>
      <c r="E584" s="84" t="s">
        <v>18</v>
      </c>
      <c r="F584" s="84" t="s">
        <v>18</v>
      </c>
      <c r="G584" s="84" t="s">
        <v>18</v>
      </c>
      <c r="H584" s="84" t="s">
        <v>18</v>
      </c>
      <c r="I584" s="84" t="s">
        <v>18</v>
      </c>
      <c r="J584" s="84" t="s">
        <v>18</v>
      </c>
      <c r="K584" s="354">
        <f t="shared" si="67"/>
        <v>0</v>
      </c>
      <c r="L584"/>
      <c r="M584"/>
      <c r="N584"/>
      <c r="O584"/>
      <c r="P584"/>
      <c r="Q584"/>
      <c r="R584"/>
      <c r="S584"/>
      <c r="T584"/>
      <c r="U584"/>
      <c r="V584"/>
      <c r="W584"/>
      <c r="X584"/>
      <c r="Y584" s="8" t="s">
        <v>12</v>
      </c>
    </row>
    <row r="585" spans="2:25" ht="14.25" x14ac:dyDescent="0.2">
      <c r="B585" s="304" t="s">
        <v>900</v>
      </c>
      <c r="C585" s="142">
        <v>7</v>
      </c>
      <c r="D585" s="84" t="s">
        <v>18</v>
      </c>
      <c r="E585" s="84" t="s">
        <v>18</v>
      </c>
      <c r="F585" s="84" t="s">
        <v>18</v>
      </c>
      <c r="G585" s="84" t="s">
        <v>18</v>
      </c>
      <c r="H585" s="84" t="s">
        <v>18</v>
      </c>
      <c r="I585" s="84" t="s">
        <v>18</v>
      </c>
      <c r="J585" s="84" t="s">
        <v>18</v>
      </c>
      <c r="K585" s="354">
        <f t="shared" si="67"/>
        <v>0</v>
      </c>
      <c r="L585"/>
      <c r="M585"/>
      <c r="N585"/>
      <c r="O585"/>
      <c r="P585"/>
      <c r="Q585"/>
      <c r="R585"/>
      <c r="S585"/>
      <c r="T585"/>
      <c r="U585"/>
      <c r="V585"/>
      <c r="W585"/>
      <c r="X585"/>
      <c r="Y585" s="8" t="s">
        <v>12</v>
      </c>
    </row>
    <row r="586" spans="2:25" ht="14.25" x14ac:dyDescent="0.2">
      <c r="B586" s="304" t="s">
        <v>1247</v>
      </c>
      <c r="C586" s="142">
        <v>8</v>
      </c>
      <c r="D586" s="84" t="s">
        <v>18</v>
      </c>
      <c r="E586" s="84" t="s">
        <v>18</v>
      </c>
      <c r="F586" s="84" t="s">
        <v>18</v>
      </c>
      <c r="G586" s="84" t="s">
        <v>18</v>
      </c>
      <c r="H586" s="84" t="s">
        <v>18</v>
      </c>
      <c r="I586" s="84" t="s">
        <v>18</v>
      </c>
      <c r="J586" s="84" t="s">
        <v>18</v>
      </c>
      <c r="K586" s="354">
        <f t="shared" si="67"/>
        <v>0</v>
      </c>
      <c r="L586"/>
      <c r="M586"/>
      <c r="N586"/>
      <c r="O586"/>
      <c r="P586"/>
      <c r="Q586"/>
      <c r="R586"/>
      <c r="S586"/>
      <c r="T586"/>
      <c r="U586"/>
      <c r="V586"/>
      <c r="W586"/>
      <c r="X586"/>
      <c r="Y586" s="8" t="s">
        <v>12</v>
      </c>
    </row>
    <row r="587" spans="2:25" ht="14.25" x14ac:dyDescent="0.2">
      <c r="B587" s="304" t="s">
        <v>1248</v>
      </c>
      <c r="C587" s="142">
        <v>9</v>
      </c>
      <c r="D587" s="84" t="s">
        <v>18</v>
      </c>
      <c r="E587" s="84" t="s">
        <v>18</v>
      </c>
      <c r="F587" s="84" t="s">
        <v>18</v>
      </c>
      <c r="G587" s="84" t="s">
        <v>18</v>
      </c>
      <c r="H587" s="84" t="s">
        <v>18</v>
      </c>
      <c r="I587" s="84" t="s">
        <v>18</v>
      </c>
      <c r="J587" s="84" t="s">
        <v>18</v>
      </c>
      <c r="K587" s="354">
        <f t="shared" si="67"/>
        <v>0</v>
      </c>
      <c r="L587"/>
      <c r="M587"/>
      <c r="N587"/>
      <c r="O587"/>
      <c r="P587"/>
      <c r="Q587"/>
      <c r="R587"/>
      <c r="S587"/>
      <c r="T587"/>
      <c r="U587"/>
      <c r="V587"/>
      <c r="W587"/>
      <c r="X587"/>
      <c r="Y587" s="8" t="s">
        <v>12</v>
      </c>
    </row>
    <row r="588" spans="2:25" ht="14.25" x14ac:dyDescent="0.2">
      <c r="B588" s="815" t="s">
        <v>1249</v>
      </c>
      <c r="C588" s="142">
        <v>10</v>
      </c>
      <c r="D588" s="86" t="s">
        <v>18</v>
      </c>
      <c r="E588" s="84" t="s">
        <v>18</v>
      </c>
      <c r="F588" s="84" t="s">
        <v>18</v>
      </c>
      <c r="G588" s="84" t="s">
        <v>18</v>
      </c>
      <c r="H588" s="84" t="s">
        <v>18</v>
      </c>
      <c r="I588" s="84" t="s">
        <v>18</v>
      </c>
      <c r="J588" s="84" t="s">
        <v>18</v>
      </c>
      <c r="K588" s="354">
        <f t="shared" si="67"/>
        <v>0</v>
      </c>
      <c r="L588"/>
      <c r="M588"/>
      <c r="N588"/>
      <c r="O588"/>
      <c r="P588"/>
      <c r="Q588"/>
      <c r="R588"/>
      <c r="S588"/>
      <c r="T588"/>
      <c r="U588"/>
      <c r="V588"/>
      <c r="W588"/>
      <c r="X588"/>
      <c r="Y588" s="8" t="s">
        <v>12</v>
      </c>
    </row>
    <row r="589" spans="2:25" ht="14.25" x14ac:dyDescent="0.2">
      <c r="B589" s="814" t="s">
        <v>1250</v>
      </c>
      <c r="C589" s="142">
        <v>11</v>
      </c>
      <c r="D589" s="219">
        <f t="shared" ref="D589:J589" si="69">SUM(D590,D608)</f>
        <v>0</v>
      </c>
      <c r="E589" s="640">
        <f t="shared" si="69"/>
        <v>0</v>
      </c>
      <c r="F589" s="640">
        <f t="shared" si="69"/>
        <v>0</v>
      </c>
      <c r="G589" s="640">
        <f t="shared" si="69"/>
        <v>0</v>
      </c>
      <c r="H589" s="640">
        <f t="shared" si="69"/>
        <v>0</v>
      </c>
      <c r="I589" s="640">
        <f t="shared" si="69"/>
        <v>0</v>
      </c>
      <c r="J589" s="640">
        <f t="shared" si="69"/>
        <v>0</v>
      </c>
      <c r="K589" s="640">
        <f t="shared" si="67"/>
        <v>0</v>
      </c>
      <c r="L589"/>
      <c r="M589"/>
      <c r="N589"/>
      <c r="O589"/>
      <c r="P589"/>
      <c r="Q589"/>
      <c r="R589"/>
      <c r="S589"/>
      <c r="T589"/>
      <c r="U589"/>
      <c r="V589"/>
      <c r="W589"/>
      <c r="X589"/>
      <c r="Y589" s="8" t="s">
        <v>12</v>
      </c>
    </row>
    <row r="590" spans="2:25" ht="14.25" x14ac:dyDescent="0.2">
      <c r="B590" s="424" t="s">
        <v>1251</v>
      </c>
      <c r="C590" s="142">
        <v>12</v>
      </c>
      <c r="D590" s="640">
        <f t="shared" ref="D590:J590" si="70">SUM(D592,D600,D607)</f>
        <v>0</v>
      </c>
      <c r="E590" s="816">
        <f t="shared" si="70"/>
        <v>0</v>
      </c>
      <c r="F590" s="816">
        <f t="shared" si="70"/>
        <v>0</v>
      </c>
      <c r="G590" s="816">
        <f t="shared" si="70"/>
        <v>0</v>
      </c>
      <c r="H590" s="816">
        <f t="shared" si="70"/>
        <v>0</v>
      </c>
      <c r="I590" s="816">
        <f t="shared" si="70"/>
        <v>0</v>
      </c>
      <c r="J590" s="816">
        <f t="shared" si="70"/>
        <v>0</v>
      </c>
      <c r="K590" s="816">
        <f t="shared" si="67"/>
        <v>0</v>
      </c>
      <c r="L590"/>
      <c r="M590"/>
      <c r="N590"/>
      <c r="O590"/>
      <c r="P590"/>
      <c r="Q590"/>
      <c r="R590"/>
      <c r="S590"/>
      <c r="T590"/>
      <c r="U590"/>
      <c r="V590"/>
      <c r="W590"/>
      <c r="X590"/>
      <c r="Y590" s="8" t="s">
        <v>12</v>
      </c>
    </row>
    <row r="591" spans="2:25" ht="14.25" x14ac:dyDescent="0.2">
      <c r="B591" s="817" t="s">
        <v>668</v>
      </c>
      <c r="C591" s="142">
        <v>13</v>
      </c>
      <c r="D591" s="84" t="s">
        <v>18</v>
      </c>
      <c r="E591" s="84" t="s">
        <v>18</v>
      </c>
      <c r="F591" s="84" t="s">
        <v>18</v>
      </c>
      <c r="G591" s="84" t="s">
        <v>18</v>
      </c>
      <c r="H591" s="84" t="s">
        <v>18</v>
      </c>
      <c r="I591" s="84" t="s">
        <v>18</v>
      </c>
      <c r="J591" s="84" t="s">
        <v>18</v>
      </c>
      <c r="K591" s="354">
        <f t="shared" si="67"/>
        <v>0</v>
      </c>
      <c r="L591"/>
      <c r="M591"/>
      <c r="N591"/>
      <c r="O591"/>
      <c r="P591"/>
      <c r="Q591"/>
      <c r="R591"/>
      <c r="S591"/>
      <c r="T591"/>
      <c r="U591"/>
      <c r="V591"/>
      <c r="W591"/>
      <c r="X591"/>
      <c r="Y591" s="8" t="s">
        <v>12</v>
      </c>
    </row>
    <row r="592" spans="2:25" ht="14.25" x14ac:dyDescent="0.2">
      <c r="B592" s="321" t="s">
        <v>538</v>
      </c>
      <c r="C592" s="142">
        <v>14</v>
      </c>
      <c r="D592" s="640">
        <f t="shared" ref="D592:J592" si="71">SUM(D593:D599)</f>
        <v>0</v>
      </c>
      <c r="E592" s="1222">
        <f t="shared" si="71"/>
        <v>0</v>
      </c>
      <c r="F592" s="1222">
        <f t="shared" si="71"/>
        <v>0</v>
      </c>
      <c r="G592" s="1222">
        <f t="shared" si="71"/>
        <v>0</v>
      </c>
      <c r="H592" s="1222">
        <f t="shared" si="71"/>
        <v>0</v>
      </c>
      <c r="I592" s="1222">
        <f t="shared" si="71"/>
        <v>0</v>
      </c>
      <c r="J592" s="1222">
        <f t="shared" si="71"/>
        <v>0</v>
      </c>
      <c r="K592" s="1222">
        <f t="shared" si="67"/>
        <v>0</v>
      </c>
      <c r="L592"/>
      <c r="M592"/>
      <c r="N592"/>
      <c r="O592"/>
      <c r="P592"/>
      <c r="Q592"/>
      <c r="R592"/>
      <c r="S592"/>
      <c r="T592"/>
      <c r="U592"/>
      <c r="V592"/>
      <c r="W592"/>
      <c r="X592"/>
      <c r="Y592" s="8" t="s">
        <v>12</v>
      </c>
    </row>
    <row r="593" spans="2:25" ht="14.25" x14ac:dyDescent="0.2">
      <c r="B593" s="818" t="s">
        <v>539</v>
      </c>
      <c r="C593" s="142">
        <v>15</v>
      </c>
      <c r="D593" s="84" t="s">
        <v>18</v>
      </c>
      <c r="E593" s="84" t="s">
        <v>18</v>
      </c>
      <c r="F593" s="84" t="s">
        <v>18</v>
      </c>
      <c r="G593" s="84" t="s">
        <v>18</v>
      </c>
      <c r="H593" s="84" t="s">
        <v>18</v>
      </c>
      <c r="I593" s="84" t="s">
        <v>18</v>
      </c>
      <c r="J593" s="84" t="s">
        <v>18</v>
      </c>
      <c r="K593" s="354">
        <f t="shared" si="67"/>
        <v>0</v>
      </c>
      <c r="L593"/>
      <c r="M593"/>
      <c r="N593"/>
      <c r="O593"/>
      <c r="P593"/>
      <c r="Q593"/>
      <c r="R593"/>
      <c r="S593"/>
      <c r="T593"/>
      <c r="U593"/>
      <c r="V593"/>
      <c r="W593"/>
      <c r="X593"/>
      <c r="Y593" s="8" t="s">
        <v>12</v>
      </c>
    </row>
    <row r="594" spans="2:25" ht="14.25" x14ac:dyDescent="0.2">
      <c r="B594" s="818" t="s">
        <v>540</v>
      </c>
      <c r="C594" s="142">
        <v>16</v>
      </c>
      <c r="D594" s="84" t="s">
        <v>18</v>
      </c>
      <c r="E594" s="84" t="s">
        <v>18</v>
      </c>
      <c r="F594" s="84" t="s">
        <v>18</v>
      </c>
      <c r="G594" s="84" t="s">
        <v>18</v>
      </c>
      <c r="H594" s="84" t="s">
        <v>18</v>
      </c>
      <c r="I594" s="84" t="s">
        <v>18</v>
      </c>
      <c r="J594" s="84" t="s">
        <v>18</v>
      </c>
      <c r="K594" s="354">
        <f t="shared" si="67"/>
        <v>0</v>
      </c>
      <c r="L594"/>
      <c r="M594"/>
      <c r="N594"/>
      <c r="O594"/>
      <c r="P594"/>
      <c r="Q594"/>
      <c r="R594"/>
      <c r="S594"/>
      <c r="T594"/>
      <c r="U594"/>
      <c r="V594"/>
      <c r="W594"/>
      <c r="X594"/>
      <c r="Y594" s="8" t="s">
        <v>12</v>
      </c>
    </row>
    <row r="595" spans="2:25" ht="14.25" x14ac:dyDescent="0.2">
      <c r="B595" s="818" t="s">
        <v>541</v>
      </c>
      <c r="C595" s="142">
        <v>17</v>
      </c>
      <c r="D595" s="84" t="s">
        <v>18</v>
      </c>
      <c r="E595" s="84" t="s">
        <v>18</v>
      </c>
      <c r="F595" s="84" t="s">
        <v>18</v>
      </c>
      <c r="G595" s="84" t="s">
        <v>18</v>
      </c>
      <c r="H595" s="84" t="s">
        <v>18</v>
      </c>
      <c r="I595" s="84" t="s">
        <v>18</v>
      </c>
      <c r="J595" s="84" t="s">
        <v>18</v>
      </c>
      <c r="K595" s="354">
        <f t="shared" si="67"/>
        <v>0</v>
      </c>
      <c r="L595"/>
      <c r="M595"/>
      <c r="N595"/>
      <c r="O595"/>
      <c r="P595"/>
      <c r="Q595"/>
      <c r="R595"/>
      <c r="S595"/>
      <c r="T595"/>
      <c r="U595"/>
      <c r="V595"/>
      <c r="W595"/>
      <c r="X595"/>
      <c r="Y595" s="8" t="s">
        <v>12</v>
      </c>
    </row>
    <row r="596" spans="2:25" ht="14.25" x14ac:dyDescent="0.2">
      <c r="B596" s="818" t="s">
        <v>542</v>
      </c>
      <c r="C596" s="142">
        <v>18</v>
      </c>
      <c r="D596" s="84" t="s">
        <v>18</v>
      </c>
      <c r="E596" s="84" t="s">
        <v>18</v>
      </c>
      <c r="F596" s="84" t="s">
        <v>18</v>
      </c>
      <c r="G596" s="84" t="s">
        <v>18</v>
      </c>
      <c r="H596" s="84" t="s">
        <v>18</v>
      </c>
      <c r="I596" s="84" t="s">
        <v>18</v>
      </c>
      <c r="J596" s="84" t="s">
        <v>18</v>
      </c>
      <c r="K596" s="354">
        <f t="shared" si="67"/>
        <v>0</v>
      </c>
      <c r="L596"/>
      <c r="M596"/>
      <c r="N596"/>
      <c r="O596"/>
      <c r="P596"/>
      <c r="Q596"/>
      <c r="R596"/>
      <c r="S596"/>
      <c r="T596"/>
      <c r="U596"/>
      <c r="V596"/>
      <c r="W596"/>
      <c r="X596"/>
      <c r="Y596" s="8" t="s">
        <v>12</v>
      </c>
    </row>
    <row r="597" spans="2:25" ht="14.25" x14ac:dyDescent="0.2">
      <c r="B597" s="818" t="s">
        <v>463</v>
      </c>
      <c r="C597" s="142">
        <v>19</v>
      </c>
      <c r="D597" s="84" t="s">
        <v>18</v>
      </c>
      <c r="E597" s="84" t="s">
        <v>18</v>
      </c>
      <c r="F597" s="84" t="s">
        <v>18</v>
      </c>
      <c r="G597" s="84" t="s">
        <v>18</v>
      </c>
      <c r="H597" s="84" t="s">
        <v>18</v>
      </c>
      <c r="I597" s="84" t="s">
        <v>18</v>
      </c>
      <c r="J597" s="84" t="s">
        <v>18</v>
      </c>
      <c r="K597" s="354">
        <f t="shared" si="67"/>
        <v>0</v>
      </c>
      <c r="L597"/>
      <c r="M597"/>
      <c r="N597"/>
      <c r="O597"/>
      <c r="P597"/>
      <c r="Q597"/>
      <c r="R597"/>
      <c r="S597"/>
      <c r="T597"/>
      <c r="U597"/>
      <c r="V597"/>
      <c r="W597"/>
      <c r="X597"/>
      <c r="Y597" s="8" t="s">
        <v>12</v>
      </c>
    </row>
    <row r="598" spans="2:25" ht="14.25" x14ac:dyDescent="0.2">
      <c r="B598" s="818" t="s">
        <v>461</v>
      </c>
      <c r="C598" s="142">
        <v>20</v>
      </c>
      <c r="D598" s="84" t="s">
        <v>18</v>
      </c>
      <c r="E598" s="84" t="s">
        <v>18</v>
      </c>
      <c r="F598" s="84" t="s">
        <v>18</v>
      </c>
      <c r="G598" s="84" t="s">
        <v>18</v>
      </c>
      <c r="H598" s="84" t="s">
        <v>18</v>
      </c>
      <c r="I598" s="84" t="s">
        <v>18</v>
      </c>
      <c r="J598" s="84" t="s">
        <v>18</v>
      </c>
      <c r="K598" s="354">
        <f t="shared" si="67"/>
        <v>0</v>
      </c>
      <c r="L598"/>
      <c r="M598"/>
      <c r="N598"/>
      <c r="O598"/>
      <c r="P598"/>
      <c r="Q598"/>
      <c r="R598"/>
      <c r="S598"/>
      <c r="T598"/>
      <c r="U598"/>
      <c r="V598"/>
      <c r="W598"/>
      <c r="X598"/>
      <c r="Y598" s="8" t="s">
        <v>12</v>
      </c>
    </row>
    <row r="599" spans="2:25" ht="14.25" x14ac:dyDescent="0.2">
      <c r="B599" s="818" t="s">
        <v>543</v>
      </c>
      <c r="C599" s="142">
        <v>21</v>
      </c>
      <c r="D599" s="84" t="s">
        <v>18</v>
      </c>
      <c r="E599" s="84" t="s">
        <v>18</v>
      </c>
      <c r="F599" s="84" t="s">
        <v>18</v>
      </c>
      <c r="G599" s="84" t="s">
        <v>18</v>
      </c>
      <c r="H599" s="84" t="s">
        <v>18</v>
      </c>
      <c r="I599" s="84" t="s">
        <v>18</v>
      </c>
      <c r="J599" s="84" t="s">
        <v>18</v>
      </c>
      <c r="K599" s="354">
        <f t="shared" si="67"/>
        <v>0</v>
      </c>
      <c r="L599"/>
      <c r="M599"/>
      <c r="N599"/>
      <c r="O599"/>
      <c r="P599"/>
      <c r="Q599"/>
      <c r="R599"/>
      <c r="S599"/>
      <c r="T599"/>
      <c r="U599"/>
      <c r="V599"/>
      <c r="W599"/>
      <c r="X599"/>
      <c r="Y599" s="8" t="s">
        <v>12</v>
      </c>
    </row>
    <row r="600" spans="2:25" ht="14.25" x14ac:dyDescent="0.2">
      <c r="B600" s="321" t="s">
        <v>544</v>
      </c>
      <c r="C600" s="142">
        <v>22</v>
      </c>
      <c r="D600" s="640">
        <f t="shared" ref="D600:J600" si="72">SUM(D601,D604:D606)</f>
        <v>0</v>
      </c>
      <c r="E600" s="1222">
        <f t="shared" si="72"/>
        <v>0</v>
      </c>
      <c r="F600" s="1222">
        <f t="shared" si="72"/>
        <v>0</v>
      </c>
      <c r="G600" s="1222">
        <f t="shared" si="72"/>
        <v>0</v>
      </c>
      <c r="H600" s="1222">
        <f t="shared" si="72"/>
        <v>0</v>
      </c>
      <c r="I600" s="1222">
        <f t="shared" si="72"/>
        <v>0</v>
      </c>
      <c r="J600" s="1222">
        <f t="shared" si="72"/>
        <v>0</v>
      </c>
      <c r="K600" s="1222">
        <f t="shared" si="67"/>
        <v>0</v>
      </c>
      <c r="L600"/>
      <c r="M600"/>
      <c r="N600"/>
      <c r="O600"/>
      <c r="P600"/>
      <c r="Q600"/>
      <c r="R600"/>
      <c r="S600"/>
      <c r="T600"/>
      <c r="U600"/>
      <c r="V600"/>
      <c r="W600"/>
      <c r="X600"/>
      <c r="Y600" s="8" t="s">
        <v>12</v>
      </c>
    </row>
    <row r="601" spans="2:25" ht="14.25" x14ac:dyDescent="0.2">
      <c r="B601" s="818" t="s">
        <v>545</v>
      </c>
      <c r="C601" s="142">
        <v>23</v>
      </c>
      <c r="D601" s="84" t="s">
        <v>18</v>
      </c>
      <c r="E601" s="84" t="s">
        <v>18</v>
      </c>
      <c r="F601" s="84" t="s">
        <v>18</v>
      </c>
      <c r="G601" s="84" t="s">
        <v>18</v>
      </c>
      <c r="H601" s="84" t="s">
        <v>18</v>
      </c>
      <c r="I601" s="84" t="s">
        <v>18</v>
      </c>
      <c r="J601" s="84" t="s">
        <v>18</v>
      </c>
      <c r="K601" s="354">
        <f t="shared" si="67"/>
        <v>0</v>
      </c>
      <c r="L601"/>
      <c r="M601"/>
      <c r="N601"/>
      <c r="O601"/>
      <c r="P601"/>
      <c r="Q601"/>
      <c r="R601"/>
      <c r="S601"/>
      <c r="T601"/>
      <c r="U601"/>
      <c r="V601"/>
      <c r="W601"/>
      <c r="X601"/>
      <c r="Y601" s="8" t="s">
        <v>12</v>
      </c>
    </row>
    <row r="602" spans="2:25" ht="14.25" x14ac:dyDescent="0.2">
      <c r="B602" s="819" t="s">
        <v>546</v>
      </c>
      <c r="C602" s="142">
        <v>24</v>
      </c>
      <c r="D602" s="84" t="s">
        <v>18</v>
      </c>
      <c r="E602" s="84" t="s">
        <v>18</v>
      </c>
      <c r="F602" s="84" t="s">
        <v>18</v>
      </c>
      <c r="G602" s="84" t="s">
        <v>18</v>
      </c>
      <c r="H602" s="84" t="s">
        <v>18</v>
      </c>
      <c r="I602" s="84" t="s">
        <v>18</v>
      </c>
      <c r="J602" s="84" t="s">
        <v>18</v>
      </c>
      <c r="K602" s="354">
        <f t="shared" si="67"/>
        <v>0</v>
      </c>
      <c r="L602"/>
      <c r="M602"/>
      <c r="N602"/>
      <c r="O602"/>
      <c r="P602"/>
      <c r="Q602"/>
      <c r="R602"/>
      <c r="S602"/>
      <c r="T602"/>
      <c r="U602"/>
      <c r="V602"/>
      <c r="W602"/>
      <c r="X602"/>
      <c r="Y602" s="8" t="s">
        <v>12</v>
      </c>
    </row>
    <row r="603" spans="2:25" ht="14.25" x14ac:dyDescent="0.2">
      <c r="B603" s="819" t="s">
        <v>547</v>
      </c>
      <c r="C603" s="142">
        <v>25</v>
      </c>
      <c r="D603" s="84" t="s">
        <v>18</v>
      </c>
      <c r="E603" s="84" t="s">
        <v>18</v>
      </c>
      <c r="F603" s="84" t="s">
        <v>18</v>
      </c>
      <c r="G603" s="84" t="s">
        <v>18</v>
      </c>
      <c r="H603" s="84" t="s">
        <v>18</v>
      </c>
      <c r="I603" s="84" t="s">
        <v>18</v>
      </c>
      <c r="J603" s="84" t="s">
        <v>18</v>
      </c>
      <c r="K603" s="354">
        <f t="shared" si="67"/>
        <v>0</v>
      </c>
      <c r="L603"/>
      <c r="M603"/>
      <c r="N603"/>
      <c r="O603"/>
      <c r="P603"/>
      <c r="Q603"/>
      <c r="R603"/>
      <c r="S603"/>
      <c r="T603"/>
      <c r="U603"/>
      <c r="V603"/>
      <c r="W603"/>
      <c r="X603"/>
      <c r="Y603" s="8" t="s">
        <v>12</v>
      </c>
    </row>
    <row r="604" spans="2:25" ht="14.25" x14ac:dyDescent="0.2">
      <c r="B604" s="818" t="s">
        <v>548</v>
      </c>
      <c r="C604" s="142">
        <v>26</v>
      </c>
      <c r="D604" s="84" t="s">
        <v>18</v>
      </c>
      <c r="E604" s="84" t="s">
        <v>18</v>
      </c>
      <c r="F604" s="84" t="s">
        <v>18</v>
      </c>
      <c r="G604" s="84" t="s">
        <v>18</v>
      </c>
      <c r="H604" s="84" t="s">
        <v>18</v>
      </c>
      <c r="I604" s="84" t="s">
        <v>18</v>
      </c>
      <c r="J604" s="84" t="s">
        <v>18</v>
      </c>
      <c r="K604" s="354">
        <f t="shared" si="67"/>
        <v>0</v>
      </c>
      <c r="L604"/>
      <c r="M604"/>
      <c r="N604"/>
      <c r="O604"/>
      <c r="P604"/>
      <c r="Q604"/>
      <c r="R604"/>
      <c r="S604"/>
      <c r="T604"/>
      <c r="U604"/>
      <c r="V604"/>
      <c r="W604"/>
      <c r="X604"/>
      <c r="Y604" s="8" t="s">
        <v>12</v>
      </c>
    </row>
    <row r="605" spans="2:25" ht="14.25" x14ac:dyDescent="0.2">
      <c r="B605" s="818" t="s">
        <v>549</v>
      </c>
      <c r="C605" s="142">
        <v>27</v>
      </c>
      <c r="D605" s="84" t="s">
        <v>18</v>
      </c>
      <c r="E605" s="84" t="s">
        <v>18</v>
      </c>
      <c r="F605" s="84" t="s">
        <v>18</v>
      </c>
      <c r="G605" s="84" t="s">
        <v>18</v>
      </c>
      <c r="H605" s="84" t="s">
        <v>18</v>
      </c>
      <c r="I605" s="84" t="s">
        <v>18</v>
      </c>
      <c r="J605" s="84" t="s">
        <v>18</v>
      </c>
      <c r="K605" s="354">
        <f t="shared" si="67"/>
        <v>0</v>
      </c>
      <c r="L605"/>
      <c r="M605"/>
      <c r="N605"/>
      <c r="O605"/>
      <c r="P605"/>
      <c r="Q605"/>
      <c r="R605"/>
      <c r="S605"/>
      <c r="T605"/>
      <c r="U605"/>
      <c r="V605"/>
      <c r="W605"/>
      <c r="X605"/>
      <c r="Y605" s="8" t="s">
        <v>12</v>
      </c>
    </row>
    <row r="606" spans="2:25" ht="14.25" x14ac:dyDescent="0.2">
      <c r="B606" s="818" t="s">
        <v>550</v>
      </c>
      <c r="C606" s="142">
        <v>28</v>
      </c>
      <c r="D606" s="84" t="s">
        <v>18</v>
      </c>
      <c r="E606" s="84" t="s">
        <v>18</v>
      </c>
      <c r="F606" s="84" t="s">
        <v>18</v>
      </c>
      <c r="G606" s="84" t="s">
        <v>18</v>
      </c>
      <c r="H606" s="84" t="s">
        <v>18</v>
      </c>
      <c r="I606" s="84" t="s">
        <v>18</v>
      </c>
      <c r="J606" s="84" t="s">
        <v>18</v>
      </c>
      <c r="K606" s="354">
        <f t="shared" si="67"/>
        <v>0</v>
      </c>
      <c r="L606"/>
      <c r="M606"/>
      <c r="N606"/>
      <c r="O606"/>
      <c r="P606"/>
      <c r="Q606"/>
      <c r="R606"/>
      <c r="S606"/>
      <c r="T606"/>
      <c r="U606"/>
      <c r="V606"/>
      <c r="W606"/>
      <c r="X606"/>
      <c r="Y606" s="8" t="s">
        <v>12</v>
      </c>
    </row>
    <row r="607" spans="2:25" ht="14.25" x14ac:dyDescent="0.2">
      <c r="B607" s="52" t="s">
        <v>1252</v>
      </c>
      <c r="C607" s="142">
        <v>29</v>
      </c>
      <c r="D607" s="84" t="s">
        <v>18</v>
      </c>
      <c r="E607" s="84" t="s">
        <v>18</v>
      </c>
      <c r="F607" s="84" t="s">
        <v>18</v>
      </c>
      <c r="G607" s="84" t="s">
        <v>18</v>
      </c>
      <c r="H607" s="84" t="s">
        <v>18</v>
      </c>
      <c r="I607" s="84" t="s">
        <v>18</v>
      </c>
      <c r="J607" s="84" t="s">
        <v>18</v>
      </c>
      <c r="K607" s="354">
        <f t="shared" si="67"/>
        <v>0</v>
      </c>
      <c r="L607"/>
      <c r="M607"/>
      <c r="N607"/>
      <c r="O607"/>
      <c r="P607"/>
      <c r="Q607"/>
      <c r="R607"/>
      <c r="S607"/>
      <c r="T607"/>
      <c r="U607"/>
      <c r="V607"/>
      <c r="W607"/>
      <c r="X607"/>
      <c r="Y607" s="8" t="s">
        <v>12</v>
      </c>
    </row>
    <row r="608" spans="2:25" ht="14.25" x14ac:dyDescent="0.2">
      <c r="B608" s="815" t="s">
        <v>1253</v>
      </c>
      <c r="C608" s="135">
        <v>30</v>
      </c>
      <c r="D608" s="86" t="s">
        <v>18</v>
      </c>
      <c r="E608" s="86" t="s">
        <v>18</v>
      </c>
      <c r="F608" s="86" t="s">
        <v>18</v>
      </c>
      <c r="G608" s="86" t="s">
        <v>18</v>
      </c>
      <c r="H608" s="86" t="s">
        <v>18</v>
      </c>
      <c r="I608" s="86" t="s">
        <v>18</v>
      </c>
      <c r="J608" s="86" t="s">
        <v>18</v>
      </c>
      <c r="K608" s="709">
        <f t="shared" si="67"/>
        <v>0</v>
      </c>
      <c r="L608"/>
      <c r="M608"/>
      <c r="N608"/>
      <c r="O608"/>
      <c r="P608"/>
      <c r="Q608"/>
      <c r="R608"/>
      <c r="S608"/>
      <c r="T608"/>
      <c r="U608"/>
      <c r="V608"/>
      <c r="W608"/>
      <c r="X608"/>
      <c r="Y608" s="8" t="s">
        <v>12</v>
      </c>
    </row>
    <row r="609" spans="2:25" ht="14.25" x14ac:dyDescent="0.2">
      <c r="L609"/>
      <c r="M609"/>
      <c r="N609"/>
      <c r="O609"/>
      <c r="P609"/>
      <c r="Q609"/>
      <c r="R609"/>
      <c r="S609"/>
      <c r="T609"/>
      <c r="U609"/>
      <c r="V609"/>
      <c r="W609"/>
      <c r="X609"/>
      <c r="Y609" s="8" t="s">
        <v>12</v>
      </c>
    </row>
    <row r="610" spans="2:25" ht="14.25" customHeight="1" x14ac:dyDescent="0.2">
      <c r="B610" s="5"/>
      <c r="C610" s="201"/>
      <c r="D610" s="2130" t="s">
        <v>2090</v>
      </c>
      <c r="E610" s="1369" t="s">
        <v>2091</v>
      </c>
      <c r="F610" s="1370"/>
      <c r="G610" s="1370"/>
      <c r="H610" s="1370"/>
      <c r="I610" s="1370"/>
      <c r="J610" s="1370"/>
      <c r="K610" s="1357"/>
      <c r="L610"/>
      <c r="M610"/>
      <c r="N610"/>
      <c r="O610"/>
      <c r="P610"/>
      <c r="Q610"/>
      <c r="R610"/>
      <c r="S610"/>
      <c r="T610"/>
      <c r="U610"/>
      <c r="V610"/>
      <c r="W610"/>
      <c r="X610"/>
      <c r="Y610" s="8" t="s">
        <v>12</v>
      </c>
    </row>
    <row r="611" spans="2:25" ht="15" x14ac:dyDescent="0.2">
      <c r="B611" s="810" t="s">
        <v>1991</v>
      </c>
      <c r="C611" s="811"/>
      <c r="D611" s="2131"/>
      <c r="E611" s="1738" t="str">
        <f>""&amp;$D$430</f>
        <v>0</v>
      </c>
      <c r="F611" s="1738" t="str">
        <f>""&amp;$D$431</f>
        <v/>
      </c>
      <c r="G611" s="1738" t="str">
        <f>""&amp;$D$432</f>
        <v/>
      </c>
      <c r="H611" s="1738" t="str">
        <f>""&amp;$D$433</f>
        <v/>
      </c>
      <c r="I611" s="1738" t="str">
        <f>""&amp;$D$434</f>
        <v/>
      </c>
      <c r="J611" s="1738" t="str">
        <f>""&amp;$D$435</f>
        <v/>
      </c>
      <c r="K611" s="1738" t="str">
        <f>""&amp;$D$436</f>
        <v>XXX</v>
      </c>
      <c r="L611"/>
      <c r="M611"/>
      <c r="N611"/>
      <c r="O611"/>
      <c r="P611"/>
      <c r="Q611"/>
      <c r="R611"/>
      <c r="S611"/>
      <c r="T611"/>
      <c r="U611"/>
      <c r="V611"/>
      <c r="W611"/>
      <c r="X611"/>
      <c r="Y611" s="8" t="s">
        <v>12</v>
      </c>
    </row>
    <row r="612" spans="2:25" ht="14.25" x14ac:dyDescent="0.2">
      <c r="B612" s="1374" t="s">
        <v>1255</v>
      </c>
      <c r="C612" s="40">
        <v>428</v>
      </c>
      <c r="D612" s="18">
        <v>1</v>
      </c>
      <c r="E612" s="18">
        <v>2</v>
      </c>
      <c r="F612" s="18">
        <v>3</v>
      </c>
      <c r="G612" s="18">
        <v>4</v>
      </c>
      <c r="H612" s="18">
        <v>5</v>
      </c>
      <c r="I612" s="18">
        <v>6</v>
      </c>
      <c r="J612" s="18">
        <v>7</v>
      </c>
      <c r="K612" s="18">
        <v>8</v>
      </c>
      <c r="L612"/>
      <c r="M612"/>
      <c r="N612"/>
      <c r="O612"/>
      <c r="P612"/>
      <c r="Q612"/>
      <c r="R612"/>
      <c r="S612"/>
      <c r="T612"/>
      <c r="U612"/>
      <c r="V612"/>
      <c r="W612"/>
      <c r="X612"/>
      <c r="Y612" s="8" t="s">
        <v>12</v>
      </c>
    </row>
    <row r="613" spans="2:25" ht="14.25" x14ac:dyDescent="0.2">
      <c r="B613" s="813" t="s">
        <v>1990</v>
      </c>
      <c r="C613" s="142">
        <v>1</v>
      </c>
      <c r="D613" s="640">
        <f t="shared" ref="D613:J613" si="73">D614-D623</f>
        <v>0</v>
      </c>
      <c r="E613" s="640">
        <f t="shared" si="73"/>
        <v>0</v>
      </c>
      <c r="F613" s="640">
        <f t="shared" si="73"/>
        <v>0</v>
      </c>
      <c r="G613" s="640">
        <f t="shared" si="73"/>
        <v>0</v>
      </c>
      <c r="H613" s="640">
        <f t="shared" si="73"/>
        <v>0</v>
      </c>
      <c r="I613" s="640">
        <f t="shared" si="73"/>
        <v>0</v>
      </c>
      <c r="J613" s="640">
        <f t="shared" si="73"/>
        <v>0</v>
      </c>
      <c r="K613" s="640">
        <f t="shared" ref="K613:K642" si="74">SUM(D613)-SUM(E613:J613)</f>
        <v>0</v>
      </c>
      <c r="L613"/>
      <c r="M613"/>
      <c r="N613"/>
      <c r="O613"/>
      <c r="P613"/>
      <c r="Q613"/>
      <c r="R613"/>
      <c r="S613"/>
      <c r="T613"/>
      <c r="U613"/>
      <c r="V613"/>
      <c r="W613"/>
      <c r="X613"/>
      <c r="Y613" s="8" t="s">
        <v>12</v>
      </c>
    </row>
    <row r="614" spans="2:25" ht="14.25" x14ac:dyDescent="0.2">
      <c r="B614" s="814" t="s">
        <v>156</v>
      </c>
      <c r="C614" s="142">
        <v>2</v>
      </c>
      <c r="D614" s="640">
        <f t="shared" ref="D614:J614" si="75">SUM(D615:D622)</f>
        <v>0</v>
      </c>
      <c r="E614" s="640">
        <f t="shared" si="75"/>
        <v>0</v>
      </c>
      <c r="F614" s="640">
        <f t="shared" si="75"/>
        <v>0</v>
      </c>
      <c r="G614" s="640">
        <f t="shared" si="75"/>
        <v>0</v>
      </c>
      <c r="H614" s="640">
        <f t="shared" si="75"/>
        <v>0</v>
      </c>
      <c r="I614" s="640">
        <f t="shared" si="75"/>
        <v>0</v>
      </c>
      <c r="J614" s="640">
        <f t="shared" si="75"/>
        <v>0</v>
      </c>
      <c r="K614" s="640">
        <f t="shared" si="74"/>
        <v>0</v>
      </c>
      <c r="L614"/>
      <c r="M614"/>
      <c r="N614"/>
      <c r="O614"/>
      <c r="P614"/>
      <c r="Q614"/>
      <c r="R614"/>
      <c r="S614"/>
      <c r="T614"/>
      <c r="U614"/>
      <c r="V614"/>
      <c r="W614"/>
      <c r="X614"/>
      <c r="Y614" s="8" t="s">
        <v>12</v>
      </c>
    </row>
    <row r="615" spans="2:25" ht="14.25" x14ac:dyDescent="0.2">
      <c r="B615" s="304" t="s">
        <v>1112</v>
      </c>
      <c r="C615" s="142">
        <v>3</v>
      </c>
      <c r="D615" s="95" t="s">
        <v>18</v>
      </c>
      <c r="E615" s="95" t="s">
        <v>18</v>
      </c>
      <c r="F615" s="95" t="s">
        <v>18</v>
      </c>
      <c r="G615" s="95" t="s">
        <v>18</v>
      </c>
      <c r="H615" s="95" t="s">
        <v>18</v>
      </c>
      <c r="I615" s="95" t="s">
        <v>18</v>
      </c>
      <c r="J615" s="95" t="s">
        <v>18</v>
      </c>
      <c r="K615" s="640">
        <f t="shared" si="74"/>
        <v>0</v>
      </c>
      <c r="L615"/>
      <c r="M615"/>
      <c r="N615"/>
      <c r="O615"/>
      <c r="P615"/>
      <c r="Q615"/>
      <c r="R615"/>
      <c r="S615"/>
      <c r="T615"/>
      <c r="U615"/>
      <c r="V615"/>
      <c r="W615"/>
      <c r="X615"/>
      <c r="Y615" s="8" t="s">
        <v>12</v>
      </c>
    </row>
    <row r="616" spans="2:25" ht="14.25" x14ac:dyDescent="0.2">
      <c r="B616" s="304" t="s">
        <v>1245</v>
      </c>
      <c r="C616" s="142">
        <v>4</v>
      </c>
      <c r="D616" s="84" t="s">
        <v>18</v>
      </c>
      <c r="E616" s="84" t="s">
        <v>18</v>
      </c>
      <c r="F616" s="84" t="s">
        <v>18</v>
      </c>
      <c r="G616" s="84" t="s">
        <v>18</v>
      </c>
      <c r="H616" s="84" t="s">
        <v>18</v>
      </c>
      <c r="I616" s="84" t="s">
        <v>18</v>
      </c>
      <c r="J616" s="84" t="s">
        <v>18</v>
      </c>
      <c r="K616" s="354">
        <f t="shared" si="74"/>
        <v>0</v>
      </c>
      <c r="L616"/>
      <c r="M616"/>
      <c r="N616"/>
      <c r="O616"/>
      <c r="P616"/>
      <c r="Q616"/>
      <c r="R616"/>
      <c r="S616"/>
      <c r="T616"/>
      <c r="U616"/>
      <c r="V616"/>
      <c r="W616"/>
      <c r="X616"/>
      <c r="Y616" s="8" t="s">
        <v>12</v>
      </c>
    </row>
    <row r="617" spans="2:25" ht="14.25" x14ac:dyDescent="0.2">
      <c r="B617" s="304" t="s">
        <v>1246</v>
      </c>
      <c r="C617" s="142">
        <v>5</v>
      </c>
      <c r="D617" s="84" t="s">
        <v>18</v>
      </c>
      <c r="E617" s="84" t="s">
        <v>18</v>
      </c>
      <c r="F617" s="84" t="s">
        <v>18</v>
      </c>
      <c r="G617" s="84" t="s">
        <v>18</v>
      </c>
      <c r="H617" s="84" t="s">
        <v>18</v>
      </c>
      <c r="I617" s="84" t="s">
        <v>18</v>
      </c>
      <c r="J617" s="84" t="s">
        <v>18</v>
      </c>
      <c r="K617" s="354">
        <f t="shared" si="74"/>
        <v>0</v>
      </c>
      <c r="L617"/>
      <c r="M617"/>
      <c r="N617"/>
      <c r="O617"/>
      <c r="P617"/>
      <c r="Q617"/>
      <c r="R617"/>
      <c r="S617"/>
      <c r="T617"/>
      <c r="U617"/>
      <c r="V617"/>
      <c r="W617"/>
      <c r="X617"/>
      <c r="Y617" s="8" t="s">
        <v>12</v>
      </c>
    </row>
    <row r="618" spans="2:25" ht="14.25" x14ac:dyDescent="0.2">
      <c r="B618" s="304" t="s">
        <v>524</v>
      </c>
      <c r="C618" s="142">
        <v>6</v>
      </c>
      <c r="D618" s="84" t="s">
        <v>18</v>
      </c>
      <c r="E618" s="84" t="s">
        <v>18</v>
      </c>
      <c r="F618" s="84" t="s">
        <v>18</v>
      </c>
      <c r="G618" s="84" t="s">
        <v>18</v>
      </c>
      <c r="H618" s="84" t="s">
        <v>18</v>
      </c>
      <c r="I618" s="84" t="s">
        <v>18</v>
      </c>
      <c r="J618" s="84" t="s">
        <v>18</v>
      </c>
      <c r="K618" s="354">
        <f t="shared" si="74"/>
        <v>0</v>
      </c>
      <c r="L618"/>
      <c r="M618"/>
      <c r="N618"/>
      <c r="O618"/>
      <c r="P618"/>
      <c r="Q618"/>
      <c r="R618"/>
      <c r="S618"/>
      <c r="T618"/>
      <c r="U618"/>
      <c r="V618"/>
      <c r="W618"/>
      <c r="X618"/>
      <c r="Y618" s="8" t="s">
        <v>12</v>
      </c>
    </row>
    <row r="619" spans="2:25" ht="14.25" x14ac:dyDescent="0.2">
      <c r="B619" s="304" t="s">
        <v>900</v>
      </c>
      <c r="C619" s="142">
        <v>7</v>
      </c>
      <c r="D619" s="84" t="s">
        <v>18</v>
      </c>
      <c r="E619" s="84" t="s">
        <v>18</v>
      </c>
      <c r="F619" s="84" t="s">
        <v>18</v>
      </c>
      <c r="G619" s="84" t="s">
        <v>18</v>
      </c>
      <c r="H619" s="84" t="s">
        <v>18</v>
      </c>
      <c r="I619" s="84" t="s">
        <v>18</v>
      </c>
      <c r="J619" s="84" t="s">
        <v>18</v>
      </c>
      <c r="K619" s="354">
        <f t="shared" si="74"/>
        <v>0</v>
      </c>
      <c r="L619"/>
      <c r="M619"/>
      <c r="N619"/>
      <c r="O619"/>
      <c r="P619"/>
      <c r="Q619"/>
      <c r="R619"/>
      <c r="S619"/>
      <c r="T619"/>
      <c r="U619"/>
      <c r="V619"/>
      <c r="W619"/>
      <c r="X619"/>
      <c r="Y619" s="8" t="s">
        <v>12</v>
      </c>
    </row>
    <row r="620" spans="2:25" ht="14.25" x14ac:dyDescent="0.2">
      <c r="B620" s="304" t="s">
        <v>1247</v>
      </c>
      <c r="C620" s="142">
        <v>8</v>
      </c>
      <c r="D620" s="84" t="s">
        <v>18</v>
      </c>
      <c r="E620" s="84" t="s">
        <v>18</v>
      </c>
      <c r="F620" s="84" t="s">
        <v>18</v>
      </c>
      <c r="G620" s="84" t="s">
        <v>18</v>
      </c>
      <c r="H620" s="84" t="s">
        <v>18</v>
      </c>
      <c r="I620" s="84" t="s">
        <v>18</v>
      </c>
      <c r="J620" s="84" t="s">
        <v>18</v>
      </c>
      <c r="K620" s="354">
        <f t="shared" si="74"/>
        <v>0</v>
      </c>
      <c r="L620"/>
      <c r="M620"/>
      <c r="N620"/>
      <c r="O620"/>
      <c r="P620"/>
      <c r="Q620"/>
      <c r="R620"/>
      <c r="S620"/>
      <c r="T620"/>
      <c r="U620"/>
      <c r="V620"/>
      <c r="W620"/>
      <c r="X620"/>
      <c r="Y620" s="8" t="s">
        <v>12</v>
      </c>
    </row>
    <row r="621" spans="2:25" ht="14.25" x14ac:dyDescent="0.2">
      <c r="B621" s="304" t="s">
        <v>1248</v>
      </c>
      <c r="C621" s="142">
        <v>9</v>
      </c>
      <c r="D621" s="84" t="s">
        <v>18</v>
      </c>
      <c r="E621" s="84" t="s">
        <v>18</v>
      </c>
      <c r="F621" s="84" t="s">
        <v>18</v>
      </c>
      <c r="G621" s="84" t="s">
        <v>18</v>
      </c>
      <c r="H621" s="84" t="s">
        <v>18</v>
      </c>
      <c r="I621" s="84" t="s">
        <v>18</v>
      </c>
      <c r="J621" s="84" t="s">
        <v>18</v>
      </c>
      <c r="K621" s="354">
        <f t="shared" si="74"/>
        <v>0</v>
      </c>
      <c r="L621"/>
      <c r="M621"/>
      <c r="N621"/>
      <c r="O621"/>
      <c r="P621"/>
      <c r="Q621"/>
      <c r="R621"/>
      <c r="S621"/>
      <c r="T621"/>
      <c r="U621"/>
      <c r="V621"/>
      <c r="W621"/>
      <c r="X621"/>
      <c r="Y621" s="8" t="s">
        <v>12</v>
      </c>
    </row>
    <row r="622" spans="2:25" ht="14.25" x14ac:dyDescent="0.2">
      <c r="B622" s="815" t="s">
        <v>1249</v>
      </c>
      <c r="C622" s="142">
        <v>10</v>
      </c>
      <c r="D622" s="86" t="s">
        <v>18</v>
      </c>
      <c r="E622" s="84" t="s">
        <v>18</v>
      </c>
      <c r="F622" s="84" t="s">
        <v>18</v>
      </c>
      <c r="G622" s="84" t="s">
        <v>18</v>
      </c>
      <c r="H622" s="84" t="s">
        <v>18</v>
      </c>
      <c r="I622" s="84" t="s">
        <v>18</v>
      </c>
      <c r="J622" s="84" t="s">
        <v>18</v>
      </c>
      <c r="K622" s="354">
        <f t="shared" si="74"/>
        <v>0</v>
      </c>
      <c r="L622"/>
      <c r="M622"/>
      <c r="N622"/>
      <c r="O622"/>
      <c r="P622"/>
      <c r="Q622"/>
      <c r="R622"/>
      <c r="S622"/>
      <c r="T622"/>
      <c r="U622"/>
      <c r="V622"/>
      <c r="W622"/>
      <c r="X622"/>
      <c r="Y622" s="8" t="s">
        <v>12</v>
      </c>
    </row>
    <row r="623" spans="2:25" ht="14.25" x14ac:dyDescent="0.2">
      <c r="B623" s="814" t="s">
        <v>1250</v>
      </c>
      <c r="C623" s="142">
        <v>11</v>
      </c>
      <c r="D623" s="219">
        <f t="shared" ref="D623:J623" si="76">SUM(D624,D642)</f>
        <v>0</v>
      </c>
      <c r="E623" s="640">
        <f t="shared" si="76"/>
        <v>0</v>
      </c>
      <c r="F623" s="640">
        <f t="shared" si="76"/>
        <v>0</v>
      </c>
      <c r="G623" s="640">
        <f t="shared" si="76"/>
        <v>0</v>
      </c>
      <c r="H623" s="640">
        <f t="shared" si="76"/>
        <v>0</v>
      </c>
      <c r="I623" s="640">
        <f t="shared" si="76"/>
        <v>0</v>
      </c>
      <c r="J623" s="640">
        <f t="shared" si="76"/>
        <v>0</v>
      </c>
      <c r="K623" s="640">
        <f t="shared" si="74"/>
        <v>0</v>
      </c>
      <c r="L623"/>
      <c r="M623"/>
      <c r="N623"/>
      <c r="O623"/>
      <c r="P623"/>
      <c r="Q623"/>
      <c r="R623"/>
      <c r="S623"/>
      <c r="T623"/>
      <c r="U623"/>
      <c r="V623"/>
      <c r="W623"/>
      <c r="X623"/>
      <c r="Y623" s="8" t="s">
        <v>12</v>
      </c>
    </row>
    <row r="624" spans="2:25" ht="14.25" x14ac:dyDescent="0.2">
      <c r="B624" s="424" t="s">
        <v>1251</v>
      </c>
      <c r="C624" s="142">
        <v>12</v>
      </c>
      <c r="D624" s="640">
        <f t="shared" ref="D624:J624" si="77">SUM(D626,D634,D641)</f>
        <v>0</v>
      </c>
      <c r="E624" s="816">
        <f t="shared" si="77"/>
        <v>0</v>
      </c>
      <c r="F624" s="816">
        <f t="shared" si="77"/>
        <v>0</v>
      </c>
      <c r="G624" s="816">
        <f t="shared" si="77"/>
        <v>0</v>
      </c>
      <c r="H624" s="816">
        <f t="shared" si="77"/>
        <v>0</v>
      </c>
      <c r="I624" s="816">
        <f t="shared" si="77"/>
        <v>0</v>
      </c>
      <c r="J624" s="816">
        <f t="shared" si="77"/>
        <v>0</v>
      </c>
      <c r="K624" s="816">
        <f t="shared" si="74"/>
        <v>0</v>
      </c>
      <c r="L624"/>
      <c r="M624"/>
      <c r="N624"/>
      <c r="O624"/>
      <c r="P624"/>
      <c r="Q624"/>
      <c r="R624"/>
      <c r="S624"/>
      <c r="T624"/>
      <c r="U624"/>
      <c r="V624"/>
      <c r="W624"/>
      <c r="X624"/>
      <c r="Y624" s="8" t="s">
        <v>12</v>
      </c>
    </row>
    <row r="625" spans="2:25" ht="14.25" x14ac:dyDescent="0.2">
      <c r="B625" s="817" t="s">
        <v>668</v>
      </c>
      <c r="C625" s="142">
        <v>13</v>
      </c>
      <c r="D625" s="84" t="s">
        <v>18</v>
      </c>
      <c r="E625" s="84" t="s">
        <v>18</v>
      </c>
      <c r="F625" s="84" t="s">
        <v>18</v>
      </c>
      <c r="G625" s="84" t="s">
        <v>18</v>
      </c>
      <c r="H625" s="84" t="s">
        <v>18</v>
      </c>
      <c r="I625" s="84" t="s">
        <v>18</v>
      </c>
      <c r="J625" s="84" t="s">
        <v>18</v>
      </c>
      <c r="K625" s="354">
        <f t="shared" si="74"/>
        <v>0</v>
      </c>
      <c r="L625"/>
      <c r="M625"/>
      <c r="N625"/>
      <c r="O625"/>
      <c r="P625"/>
      <c r="Q625"/>
      <c r="R625"/>
      <c r="S625"/>
      <c r="T625"/>
      <c r="U625"/>
      <c r="V625"/>
      <c r="W625"/>
      <c r="X625"/>
      <c r="Y625" s="8" t="s">
        <v>12</v>
      </c>
    </row>
    <row r="626" spans="2:25" ht="14.25" x14ac:dyDescent="0.2">
      <c r="B626" s="321" t="s">
        <v>538</v>
      </c>
      <c r="C626" s="142">
        <v>14</v>
      </c>
      <c r="D626" s="640">
        <f t="shared" ref="D626:J626" si="78">SUM(D627:D633)</f>
        <v>0</v>
      </c>
      <c r="E626" s="1222">
        <f t="shared" si="78"/>
        <v>0</v>
      </c>
      <c r="F626" s="1222">
        <f t="shared" si="78"/>
        <v>0</v>
      </c>
      <c r="G626" s="1222">
        <f t="shared" si="78"/>
        <v>0</v>
      </c>
      <c r="H626" s="1222">
        <f t="shared" si="78"/>
        <v>0</v>
      </c>
      <c r="I626" s="1222">
        <f t="shared" si="78"/>
        <v>0</v>
      </c>
      <c r="J626" s="1222">
        <f t="shared" si="78"/>
        <v>0</v>
      </c>
      <c r="K626" s="1222">
        <f t="shared" si="74"/>
        <v>0</v>
      </c>
      <c r="L626"/>
      <c r="M626"/>
      <c r="N626"/>
      <c r="O626"/>
      <c r="P626"/>
      <c r="Q626"/>
      <c r="R626"/>
      <c r="S626"/>
      <c r="T626"/>
      <c r="U626"/>
      <c r="V626"/>
      <c r="W626"/>
      <c r="X626"/>
      <c r="Y626" s="8" t="s">
        <v>12</v>
      </c>
    </row>
    <row r="627" spans="2:25" ht="14.25" x14ac:dyDescent="0.2">
      <c r="B627" s="818" t="s">
        <v>539</v>
      </c>
      <c r="C627" s="142">
        <v>15</v>
      </c>
      <c r="D627" s="84" t="s">
        <v>18</v>
      </c>
      <c r="E627" s="84" t="s">
        <v>18</v>
      </c>
      <c r="F627" s="84" t="s">
        <v>18</v>
      </c>
      <c r="G627" s="84" t="s">
        <v>18</v>
      </c>
      <c r="H627" s="84" t="s">
        <v>18</v>
      </c>
      <c r="I627" s="84" t="s">
        <v>18</v>
      </c>
      <c r="J627" s="84" t="s">
        <v>18</v>
      </c>
      <c r="K627" s="354">
        <f t="shared" si="74"/>
        <v>0</v>
      </c>
      <c r="L627"/>
      <c r="M627"/>
      <c r="N627"/>
      <c r="O627"/>
      <c r="P627"/>
      <c r="Q627"/>
      <c r="R627"/>
      <c r="S627"/>
      <c r="T627"/>
      <c r="U627"/>
      <c r="V627"/>
      <c r="W627"/>
      <c r="X627"/>
      <c r="Y627" s="8" t="s">
        <v>12</v>
      </c>
    </row>
    <row r="628" spans="2:25" ht="14.25" x14ac:dyDescent="0.2">
      <c r="B628" s="818" t="s">
        <v>540</v>
      </c>
      <c r="C628" s="142">
        <v>16</v>
      </c>
      <c r="D628" s="84" t="s">
        <v>18</v>
      </c>
      <c r="E628" s="84" t="s">
        <v>18</v>
      </c>
      <c r="F628" s="84" t="s">
        <v>18</v>
      </c>
      <c r="G628" s="84" t="s">
        <v>18</v>
      </c>
      <c r="H628" s="84" t="s">
        <v>18</v>
      </c>
      <c r="I628" s="84" t="s">
        <v>18</v>
      </c>
      <c r="J628" s="84" t="s">
        <v>18</v>
      </c>
      <c r="K628" s="354">
        <f t="shared" si="74"/>
        <v>0</v>
      </c>
      <c r="L628"/>
      <c r="M628"/>
      <c r="N628"/>
      <c r="O628"/>
      <c r="P628"/>
      <c r="Q628"/>
      <c r="R628"/>
      <c r="S628"/>
      <c r="T628"/>
      <c r="U628"/>
      <c r="V628"/>
      <c r="W628"/>
      <c r="X628"/>
      <c r="Y628" s="8" t="s">
        <v>12</v>
      </c>
    </row>
    <row r="629" spans="2:25" ht="14.25" x14ac:dyDescent="0.2">
      <c r="B629" s="818" t="s">
        <v>541</v>
      </c>
      <c r="C629" s="142">
        <v>17</v>
      </c>
      <c r="D629" s="84" t="s">
        <v>18</v>
      </c>
      <c r="E629" s="84" t="s">
        <v>18</v>
      </c>
      <c r="F629" s="84" t="s">
        <v>18</v>
      </c>
      <c r="G629" s="84" t="s">
        <v>18</v>
      </c>
      <c r="H629" s="84" t="s">
        <v>18</v>
      </c>
      <c r="I629" s="84" t="s">
        <v>18</v>
      </c>
      <c r="J629" s="84" t="s">
        <v>18</v>
      </c>
      <c r="K629" s="354">
        <f t="shared" si="74"/>
        <v>0</v>
      </c>
      <c r="L629"/>
      <c r="M629"/>
      <c r="N629"/>
      <c r="O629"/>
      <c r="P629"/>
      <c r="Q629"/>
      <c r="R629"/>
      <c r="S629"/>
      <c r="T629"/>
      <c r="U629"/>
      <c r="V629"/>
      <c r="W629"/>
      <c r="X629"/>
      <c r="Y629" s="8" t="s">
        <v>12</v>
      </c>
    </row>
    <row r="630" spans="2:25" ht="14.25" x14ac:dyDescent="0.2">
      <c r="B630" s="818" t="s">
        <v>542</v>
      </c>
      <c r="C630" s="142">
        <v>18</v>
      </c>
      <c r="D630" s="84" t="s">
        <v>18</v>
      </c>
      <c r="E630" s="84" t="s">
        <v>18</v>
      </c>
      <c r="F630" s="84" t="s">
        <v>18</v>
      </c>
      <c r="G630" s="84" t="s">
        <v>18</v>
      </c>
      <c r="H630" s="84" t="s">
        <v>18</v>
      </c>
      <c r="I630" s="84" t="s">
        <v>18</v>
      </c>
      <c r="J630" s="84" t="s">
        <v>18</v>
      </c>
      <c r="K630" s="354">
        <f t="shared" si="74"/>
        <v>0</v>
      </c>
      <c r="L630"/>
      <c r="M630"/>
      <c r="N630"/>
      <c r="O630"/>
      <c r="P630"/>
      <c r="Q630"/>
      <c r="R630"/>
      <c r="S630"/>
      <c r="T630"/>
      <c r="U630"/>
      <c r="V630"/>
      <c r="W630"/>
      <c r="X630"/>
      <c r="Y630" s="8" t="s">
        <v>12</v>
      </c>
    </row>
    <row r="631" spans="2:25" ht="14.25" x14ac:dyDescent="0.2">
      <c r="B631" s="818" t="s">
        <v>463</v>
      </c>
      <c r="C631" s="142">
        <v>19</v>
      </c>
      <c r="D631" s="84" t="s">
        <v>18</v>
      </c>
      <c r="E631" s="84" t="s">
        <v>18</v>
      </c>
      <c r="F631" s="84" t="s">
        <v>18</v>
      </c>
      <c r="G631" s="84" t="s">
        <v>18</v>
      </c>
      <c r="H631" s="84" t="s">
        <v>18</v>
      </c>
      <c r="I631" s="84" t="s">
        <v>18</v>
      </c>
      <c r="J631" s="84" t="s">
        <v>18</v>
      </c>
      <c r="K631" s="354">
        <f t="shared" si="74"/>
        <v>0</v>
      </c>
      <c r="L631"/>
      <c r="M631"/>
      <c r="N631"/>
      <c r="O631"/>
      <c r="P631"/>
      <c r="Q631"/>
      <c r="R631"/>
      <c r="S631"/>
      <c r="T631"/>
      <c r="U631"/>
      <c r="V631"/>
      <c r="W631"/>
      <c r="X631"/>
      <c r="Y631" s="8" t="s">
        <v>12</v>
      </c>
    </row>
    <row r="632" spans="2:25" ht="14.25" x14ac:dyDescent="0.2">
      <c r="B632" s="818" t="s">
        <v>461</v>
      </c>
      <c r="C632" s="142">
        <v>20</v>
      </c>
      <c r="D632" s="84" t="s">
        <v>18</v>
      </c>
      <c r="E632" s="84" t="s">
        <v>18</v>
      </c>
      <c r="F632" s="84" t="s">
        <v>18</v>
      </c>
      <c r="G632" s="84" t="s">
        <v>18</v>
      </c>
      <c r="H632" s="84" t="s">
        <v>18</v>
      </c>
      <c r="I632" s="84" t="s">
        <v>18</v>
      </c>
      <c r="J632" s="84" t="s">
        <v>18</v>
      </c>
      <c r="K632" s="354">
        <f t="shared" si="74"/>
        <v>0</v>
      </c>
      <c r="L632"/>
      <c r="M632"/>
      <c r="N632"/>
      <c r="O632"/>
      <c r="P632"/>
      <c r="Q632"/>
      <c r="R632"/>
      <c r="S632"/>
      <c r="T632"/>
      <c r="U632"/>
      <c r="V632"/>
      <c r="W632"/>
      <c r="X632"/>
      <c r="Y632" s="8" t="s">
        <v>12</v>
      </c>
    </row>
    <row r="633" spans="2:25" ht="14.25" x14ac:dyDescent="0.2">
      <c r="B633" s="818" t="s">
        <v>543</v>
      </c>
      <c r="C633" s="142">
        <v>21</v>
      </c>
      <c r="D633" s="84" t="s">
        <v>18</v>
      </c>
      <c r="E633" s="84" t="s">
        <v>18</v>
      </c>
      <c r="F633" s="84" t="s">
        <v>18</v>
      </c>
      <c r="G633" s="84" t="s">
        <v>18</v>
      </c>
      <c r="H633" s="84" t="s">
        <v>18</v>
      </c>
      <c r="I633" s="84" t="s">
        <v>18</v>
      </c>
      <c r="J633" s="84" t="s">
        <v>18</v>
      </c>
      <c r="K633" s="354">
        <f t="shared" si="74"/>
        <v>0</v>
      </c>
      <c r="L633"/>
      <c r="M633"/>
      <c r="N633"/>
      <c r="O633"/>
      <c r="P633"/>
      <c r="Q633"/>
      <c r="R633"/>
      <c r="S633"/>
      <c r="T633"/>
      <c r="U633"/>
      <c r="V633"/>
      <c r="W633"/>
      <c r="X633"/>
      <c r="Y633" s="8" t="s">
        <v>12</v>
      </c>
    </row>
    <row r="634" spans="2:25" ht="14.25" x14ac:dyDescent="0.2">
      <c r="B634" s="321" t="s">
        <v>544</v>
      </c>
      <c r="C634" s="142">
        <v>22</v>
      </c>
      <c r="D634" s="640">
        <f t="shared" ref="D634:J634" si="79">SUM(D635,D638:D640)</f>
        <v>0</v>
      </c>
      <c r="E634" s="1222">
        <f t="shared" si="79"/>
        <v>0</v>
      </c>
      <c r="F634" s="1222">
        <f t="shared" si="79"/>
        <v>0</v>
      </c>
      <c r="G634" s="1222">
        <f t="shared" si="79"/>
        <v>0</v>
      </c>
      <c r="H634" s="1222">
        <f t="shared" si="79"/>
        <v>0</v>
      </c>
      <c r="I634" s="1222">
        <f t="shared" si="79"/>
        <v>0</v>
      </c>
      <c r="J634" s="1222">
        <f t="shared" si="79"/>
        <v>0</v>
      </c>
      <c r="K634" s="1222">
        <f t="shared" si="74"/>
        <v>0</v>
      </c>
      <c r="L634"/>
      <c r="M634"/>
      <c r="N634"/>
      <c r="O634"/>
      <c r="P634"/>
      <c r="Q634"/>
      <c r="R634"/>
      <c r="S634"/>
      <c r="T634"/>
      <c r="U634"/>
      <c r="V634"/>
      <c r="W634"/>
      <c r="X634"/>
      <c r="Y634" s="8" t="s">
        <v>12</v>
      </c>
    </row>
    <row r="635" spans="2:25" ht="14.25" x14ac:dyDescent="0.2">
      <c r="B635" s="818" t="s">
        <v>545</v>
      </c>
      <c r="C635" s="142">
        <v>23</v>
      </c>
      <c r="D635" s="84" t="s">
        <v>18</v>
      </c>
      <c r="E635" s="84" t="s">
        <v>18</v>
      </c>
      <c r="F635" s="84" t="s">
        <v>18</v>
      </c>
      <c r="G635" s="84" t="s">
        <v>18</v>
      </c>
      <c r="H635" s="84" t="s">
        <v>18</v>
      </c>
      <c r="I635" s="84" t="s">
        <v>18</v>
      </c>
      <c r="J635" s="84" t="s">
        <v>18</v>
      </c>
      <c r="K635" s="354">
        <f t="shared" si="74"/>
        <v>0</v>
      </c>
      <c r="L635"/>
      <c r="M635"/>
      <c r="N635"/>
      <c r="O635"/>
      <c r="P635"/>
      <c r="Q635"/>
      <c r="R635"/>
      <c r="S635"/>
      <c r="T635"/>
      <c r="U635"/>
      <c r="V635"/>
      <c r="W635"/>
      <c r="X635"/>
      <c r="Y635" s="8" t="s">
        <v>12</v>
      </c>
    </row>
    <row r="636" spans="2:25" ht="14.25" x14ac:dyDescent="0.2">
      <c r="B636" s="819" t="s">
        <v>546</v>
      </c>
      <c r="C636" s="142">
        <v>24</v>
      </c>
      <c r="D636" s="84" t="s">
        <v>18</v>
      </c>
      <c r="E636" s="84" t="s">
        <v>18</v>
      </c>
      <c r="F636" s="84" t="s">
        <v>18</v>
      </c>
      <c r="G636" s="84" t="s">
        <v>18</v>
      </c>
      <c r="H636" s="84" t="s">
        <v>18</v>
      </c>
      <c r="I636" s="84" t="s">
        <v>18</v>
      </c>
      <c r="J636" s="84" t="s">
        <v>18</v>
      </c>
      <c r="K636" s="354">
        <f t="shared" si="74"/>
        <v>0</v>
      </c>
      <c r="L636"/>
      <c r="M636"/>
      <c r="N636"/>
      <c r="O636"/>
      <c r="P636"/>
      <c r="Q636"/>
      <c r="R636"/>
      <c r="S636"/>
      <c r="T636"/>
      <c r="U636"/>
      <c r="V636"/>
      <c r="W636"/>
      <c r="X636"/>
      <c r="Y636" s="8" t="s">
        <v>12</v>
      </c>
    </row>
    <row r="637" spans="2:25" ht="14.25" x14ac:dyDescent="0.2">
      <c r="B637" s="819" t="s">
        <v>547</v>
      </c>
      <c r="C637" s="142">
        <v>25</v>
      </c>
      <c r="D637" s="84" t="s">
        <v>18</v>
      </c>
      <c r="E637" s="84" t="s">
        <v>18</v>
      </c>
      <c r="F637" s="84" t="s">
        <v>18</v>
      </c>
      <c r="G637" s="84" t="s">
        <v>18</v>
      </c>
      <c r="H637" s="84" t="s">
        <v>18</v>
      </c>
      <c r="I637" s="84" t="s">
        <v>18</v>
      </c>
      <c r="J637" s="84" t="s">
        <v>18</v>
      </c>
      <c r="K637" s="354">
        <f t="shared" si="74"/>
        <v>0</v>
      </c>
      <c r="L637"/>
      <c r="M637"/>
      <c r="N637"/>
      <c r="O637"/>
      <c r="P637"/>
      <c r="Q637"/>
      <c r="R637"/>
      <c r="S637"/>
      <c r="T637"/>
      <c r="U637"/>
      <c r="V637"/>
      <c r="W637"/>
      <c r="X637"/>
      <c r="Y637" s="8" t="s">
        <v>12</v>
      </c>
    </row>
    <row r="638" spans="2:25" ht="14.25" x14ac:dyDescent="0.2">
      <c r="B638" s="818" t="s">
        <v>548</v>
      </c>
      <c r="C638" s="142">
        <v>26</v>
      </c>
      <c r="D638" s="84" t="s">
        <v>18</v>
      </c>
      <c r="E638" s="84" t="s">
        <v>18</v>
      </c>
      <c r="F638" s="84" t="s">
        <v>18</v>
      </c>
      <c r="G638" s="84" t="s">
        <v>18</v>
      </c>
      <c r="H638" s="84" t="s">
        <v>18</v>
      </c>
      <c r="I638" s="84" t="s">
        <v>18</v>
      </c>
      <c r="J638" s="84" t="s">
        <v>18</v>
      </c>
      <c r="K638" s="354">
        <f t="shared" si="74"/>
        <v>0</v>
      </c>
      <c r="L638"/>
      <c r="M638"/>
      <c r="N638"/>
      <c r="O638"/>
      <c r="P638"/>
      <c r="Q638"/>
      <c r="R638"/>
      <c r="S638"/>
      <c r="T638"/>
      <c r="U638"/>
      <c r="V638"/>
      <c r="W638"/>
      <c r="X638"/>
      <c r="Y638" s="8" t="s">
        <v>12</v>
      </c>
    </row>
    <row r="639" spans="2:25" ht="14.25" x14ac:dyDescent="0.2">
      <c r="B639" s="818" t="s">
        <v>549</v>
      </c>
      <c r="C639" s="142">
        <v>27</v>
      </c>
      <c r="D639" s="84" t="s">
        <v>18</v>
      </c>
      <c r="E639" s="84" t="s">
        <v>18</v>
      </c>
      <c r="F639" s="84" t="s">
        <v>18</v>
      </c>
      <c r="G639" s="84" t="s">
        <v>18</v>
      </c>
      <c r="H639" s="84" t="s">
        <v>18</v>
      </c>
      <c r="I639" s="84" t="s">
        <v>18</v>
      </c>
      <c r="J639" s="84" t="s">
        <v>18</v>
      </c>
      <c r="K639" s="354">
        <f t="shared" si="74"/>
        <v>0</v>
      </c>
      <c r="L639"/>
      <c r="M639"/>
      <c r="N639"/>
      <c r="O639"/>
      <c r="P639"/>
      <c r="Q639"/>
      <c r="R639"/>
      <c r="S639"/>
      <c r="T639"/>
      <c r="U639"/>
      <c r="V639"/>
      <c r="W639"/>
      <c r="X639"/>
      <c r="Y639" s="8" t="s">
        <v>12</v>
      </c>
    </row>
    <row r="640" spans="2:25" ht="14.25" x14ac:dyDescent="0.2">
      <c r="B640" s="818" t="s">
        <v>550</v>
      </c>
      <c r="C640" s="142">
        <v>28</v>
      </c>
      <c r="D640" s="84" t="s">
        <v>18</v>
      </c>
      <c r="E640" s="84" t="s">
        <v>18</v>
      </c>
      <c r="F640" s="84" t="s">
        <v>18</v>
      </c>
      <c r="G640" s="84" t="s">
        <v>18</v>
      </c>
      <c r="H640" s="84" t="s">
        <v>18</v>
      </c>
      <c r="I640" s="84" t="s">
        <v>18</v>
      </c>
      <c r="J640" s="84" t="s">
        <v>18</v>
      </c>
      <c r="K640" s="354">
        <f t="shared" si="74"/>
        <v>0</v>
      </c>
      <c r="L640"/>
      <c r="M640"/>
      <c r="N640"/>
      <c r="O640"/>
      <c r="P640"/>
      <c r="Q640"/>
      <c r="R640"/>
      <c r="S640"/>
      <c r="T640"/>
      <c r="U640"/>
      <c r="V640"/>
      <c r="W640"/>
      <c r="X640"/>
      <c r="Y640" s="8" t="s">
        <v>12</v>
      </c>
    </row>
    <row r="641" spans="1:25" ht="14.25" x14ac:dyDescent="0.2">
      <c r="B641" s="52" t="s">
        <v>1252</v>
      </c>
      <c r="C641" s="142">
        <v>29</v>
      </c>
      <c r="D641" s="84" t="s">
        <v>18</v>
      </c>
      <c r="E641" s="84" t="s">
        <v>18</v>
      </c>
      <c r="F641" s="84" t="s">
        <v>18</v>
      </c>
      <c r="G641" s="84" t="s">
        <v>18</v>
      </c>
      <c r="H641" s="84" t="s">
        <v>18</v>
      </c>
      <c r="I641" s="84" t="s">
        <v>18</v>
      </c>
      <c r="J641" s="84" t="s">
        <v>18</v>
      </c>
      <c r="K641" s="354">
        <f t="shared" si="74"/>
        <v>0</v>
      </c>
      <c r="L641"/>
      <c r="M641"/>
      <c r="N641"/>
      <c r="O641"/>
      <c r="P641"/>
      <c r="Q641"/>
      <c r="R641"/>
      <c r="S641"/>
      <c r="T641"/>
      <c r="U641"/>
      <c r="V641"/>
      <c r="W641"/>
      <c r="X641"/>
      <c r="Y641" s="8" t="s">
        <v>12</v>
      </c>
    </row>
    <row r="642" spans="1:25" ht="14.25" x14ac:dyDescent="0.2">
      <c r="B642" s="815" t="s">
        <v>1253</v>
      </c>
      <c r="C642" s="135">
        <v>30</v>
      </c>
      <c r="D642" s="86" t="s">
        <v>18</v>
      </c>
      <c r="E642" s="86" t="s">
        <v>18</v>
      </c>
      <c r="F642" s="86" t="s">
        <v>18</v>
      </c>
      <c r="G642" s="86" t="s">
        <v>18</v>
      </c>
      <c r="H642" s="86" t="s">
        <v>18</v>
      </c>
      <c r="I642" s="86" t="s">
        <v>18</v>
      </c>
      <c r="J642" s="86" t="s">
        <v>18</v>
      </c>
      <c r="K642" s="709">
        <f t="shared" si="74"/>
        <v>0</v>
      </c>
      <c r="L642"/>
      <c r="M642"/>
      <c r="N642"/>
      <c r="O642"/>
      <c r="P642"/>
      <c r="Q642"/>
      <c r="R642"/>
      <c r="S642"/>
      <c r="T642"/>
      <c r="U642"/>
      <c r="V642"/>
      <c r="W642"/>
      <c r="X642"/>
      <c r="Y642" s="8" t="s">
        <v>12</v>
      </c>
    </row>
    <row r="643" spans="1:25" ht="15" thickBot="1" x14ac:dyDescent="0.25">
      <c r="Y643" s="8" t="s">
        <v>12</v>
      </c>
    </row>
    <row r="644" spans="1:25" ht="15.75" thickBot="1" x14ac:dyDescent="0.3">
      <c r="A644" s="286" t="s">
        <v>2007</v>
      </c>
      <c r="B644" s="287"/>
      <c r="C644" s="287"/>
      <c r="D644" s="287"/>
      <c r="E644" s="287"/>
      <c r="F644" s="287"/>
      <c r="G644" s="287"/>
      <c r="H644" s="287"/>
      <c r="I644" s="287"/>
      <c r="J644" s="287"/>
      <c r="K644" s="287"/>
      <c r="L644" s="287"/>
      <c r="M644" s="287"/>
      <c r="N644" s="287"/>
      <c r="O644" s="287"/>
      <c r="P644" s="287"/>
      <c r="Q644" s="287"/>
      <c r="R644" s="287"/>
      <c r="S644" s="1354" t="s">
        <v>1291</v>
      </c>
      <c r="Y644" s="8" t="s">
        <v>12</v>
      </c>
    </row>
    <row r="645" spans="1:25" ht="14.25" x14ac:dyDescent="0.2">
      <c r="Y645" s="8" t="s">
        <v>12</v>
      </c>
    </row>
    <row r="646" spans="1:25" ht="76.5" x14ac:dyDescent="0.2">
      <c r="B646" s="944" t="s">
        <v>2008</v>
      </c>
      <c r="C646" s="1"/>
      <c r="D646" s="1557" t="s">
        <v>161</v>
      </c>
      <c r="E646" s="826" t="s">
        <v>2009</v>
      </c>
      <c r="F646" s="826" t="s">
        <v>2010</v>
      </c>
      <c r="Y646" s="8" t="s">
        <v>12</v>
      </c>
    </row>
    <row r="647" spans="1:25" ht="14.25" x14ac:dyDescent="0.2">
      <c r="B647" s="1374"/>
      <c r="C647" s="864">
        <v>429</v>
      </c>
      <c r="D647" s="19">
        <v>1</v>
      </c>
      <c r="E647" s="19">
        <v>2</v>
      </c>
      <c r="F647" s="19">
        <v>3</v>
      </c>
      <c r="Y647" s="8" t="s">
        <v>12</v>
      </c>
    </row>
    <row r="648" spans="1:25" ht="14.25" x14ac:dyDescent="0.2">
      <c r="B648" s="813" t="s">
        <v>1244</v>
      </c>
      <c r="C648" s="142">
        <v>1</v>
      </c>
      <c r="D648" s="640">
        <f>D649-D658</f>
        <v>0</v>
      </c>
      <c r="E648" s="640">
        <f>E649-E658</f>
        <v>0</v>
      </c>
      <c r="F648" s="640">
        <f>F649-F658</f>
        <v>0</v>
      </c>
      <c r="Y648" s="8" t="s">
        <v>12</v>
      </c>
    </row>
    <row r="649" spans="1:25" ht="14.25" x14ac:dyDescent="0.2">
      <c r="B649" s="814" t="s">
        <v>156</v>
      </c>
      <c r="C649" s="142">
        <v>2</v>
      </c>
      <c r="D649" s="640">
        <f>SUM(D650:D657)</f>
        <v>0</v>
      </c>
      <c r="E649" s="640">
        <f>SUM(E650:E657)</f>
        <v>0</v>
      </c>
      <c r="F649" s="640">
        <f>SUM(F650:F657)</f>
        <v>0</v>
      </c>
      <c r="Y649" s="8" t="s">
        <v>12</v>
      </c>
    </row>
    <row r="650" spans="1:25" ht="14.25" x14ac:dyDescent="0.2">
      <c r="B650" s="304" t="s">
        <v>1112</v>
      </c>
      <c r="C650" s="142">
        <v>3</v>
      </c>
      <c r="D650" s="247">
        <f>SUM('FT17.BCR &amp; ICS.Balance sheet'!$H$14:$H$20)</f>
        <v>0</v>
      </c>
      <c r="E650" s="354">
        <f t="shared" ref="E650:E657" si="80">SUM(D650)-SUM(F650)</f>
        <v>0</v>
      </c>
      <c r="F650" s="84" t="s">
        <v>18</v>
      </c>
      <c r="Y650" s="8" t="s">
        <v>12</v>
      </c>
    </row>
    <row r="651" spans="1:25" ht="14.25" x14ac:dyDescent="0.2">
      <c r="B651" s="304" t="s">
        <v>1245</v>
      </c>
      <c r="C651" s="142">
        <v>4</v>
      </c>
      <c r="D651" s="247">
        <f>SUM('FT17.BCR &amp; ICS.Balance sheet'!$H$21:$H$23)</f>
        <v>0</v>
      </c>
      <c r="E651" s="354">
        <f t="shared" si="80"/>
        <v>0</v>
      </c>
      <c r="F651" s="84" t="s">
        <v>18</v>
      </c>
      <c r="Y651" s="8" t="s">
        <v>12</v>
      </c>
    </row>
    <row r="652" spans="1:25" ht="14.25" x14ac:dyDescent="0.2">
      <c r="B652" s="304" t="s">
        <v>1246</v>
      </c>
      <c r="C652" s="142">
        <v>5</v>
      </c>
      <c r="D652" s="247">
        <f>SUM('FT17.BCR &amp; ICS.Balance sheet'!$H$25:$H$28)</f>
        <v>0</v>
      </c>
      <c r="E652" s="354">
        <f t="shared" si="80"/>
        <v>0</v>
      </c>
      <c r="F652" s="84" t="s">
        <v>18</v>
      </c>
      <c r="Y652" s="8" t="s">
        <v>12</v>
      </c>
    </row>
    <row r="653" spans="1:25" ht="14.25" x14ac:dyDescent="0.2">
      <c r="B653" s="304" t="s">
        <v>524</v>
      </c>
      <c r="C653" s="142">
        <v>6</v>
      </c>
      <c r="D653" s="247">
        <f>SUM('FT17.BCR &amp; ICS.Balance sheet'!$H$11)-SUM(D650:D652)</f>
        <v>0</v>
      </c>
      <c r="E653" s="354">
        <f t="shared" si="80"/>
        <v>0</v>
      </c>
      <c r="F653" s="84" t="s">
        <v>18</v>
      </c>
      <c r="Y653" s="8" t="s">
        <v>12</v>
      </c>
    </row>
    <row r="654" spans="1:25" ht="14.25" x14ac:dyDescent="0.2">
      <c r="B654" s="304" t="s">
        <v>900</v>
      </c>
      <c r="C654" s="142">
        <v>7</v>
      </c>
      <c r="D654" s="247">
        <f>SUM('FT17.BCR &amp; ICS.Balance sheet'!$H$37)</f>
        <v>0</v>
      </c>
      <c r="E654" s="354">
        <f t="shared" si="80"/>
        <v>0</v>
      </c>
      <c r="F654" s="84" t="s">
        <v>18</v>
      </c>
      <c r="Y654" s="8" t="s">
        <v>12</v>
      </c>
    </row>
    <row r="655" spans="1:25" ht="14.25" x14ac:dyDescent="0.2">
      <c r="B655" s="304" t="s">
        <v>1247</v>
      </c>
      <c r="C655" s="142">
        <v>8</v>
      </c>
      <c r="D655" s="247">
        <f>SUM('FT17.BCR &amp; ICS.Balance sheet'!$H$38:$H$39)</f>
        <v>0</v>
      </c>
      <c r="E655" s="354">
        <f t="shared" si="80"/>
        <v>0</v>
      </c>
      <c r="F655" s="84" t="s">
        <v>18</v>
      </c>
      <c r="Y655" s="8" t="s">
        <v>12</v>
      </c>
    </row>
    <row r="656" spans="1:25" ht="14.25" x14ac:dyDescent="0.2">
      <c r="B656" s="304" t="s">
        <v>1248</v>
      </c>
      <c r="C656" s="142">
        <v>9</v>
      </c>
      <c r="D656" s="247">
        <f>SUM('FT17.BCR &amp; ICS.Balance sheet'!$H$47)</f>
        <v>0</v>
      </c>
      <c r="E656" s="354">
        <f t="shared" si="80"/>
        <v>0</v>
      </c>
      <c r="F656" s="84" t="s">
        <v>18</v>
      </c>
      <c r="Y656" s="8" t="s">
        <v>12</v>
      </c>
    </row>
    <row r="657" spans="2:25" ht="14.25" x14ac:dyDescent="0.2">
      <c r="B657" s="815" t="s">
        <v>1249</v>
      </c>
      <c r="C657" s="142">
        <v>10</v>
      </c>
      <c r="D657" s="255">
        <f>SUM('FT17.BCR &amp; ICS.Balance sheet'!$H$53:$H$54)</f>
        <v>0</v>
      </c>
      <c r="E657" s="709">
        <f t="shared" si="80"/>
        <v>0</v>
      </c>
      <c r="F657" s="86" t="s">
        <v>18</v>
      </c>
      <c r="Y657" s="8" t="s">
        <v>12</v>
      </c>
    </row>
    <row r="658" spans="2:25" ht="14.25" x14ac:dyDescent="0.2">
      <c r="B658" s="814" t="s">
        <v>1250</v>
      </c>
      <c r="C658" s="142">
        <v>11</v>
      </c>
      <c r="D658" s="640">
        <f>SUM(D659,D677)</f>
        <v>0</v>
      </c>
      <c r="E658" s="640">
        <f>SUM(E659,E677)</f>
        <v>0</v>
      </c>
      <c r="F658" s="640">
        <f>SUM(F659,F677)</f>
        <v>0</v>
      </c>
      <c r="Y658" s="8" t="s">
        <v>12</v>
      </c>
    </row>
    <row r="659" spans="2:25" ht="14.25" x14ac:dyDescent="0.2">
      <c r="B659" s="424" t="s">
        <v>1251</v>
      </c>
      <c r="C659" s="142">
        <v>12</v>
      </c>
      <c r="D659" s="640">
        <f>SUM(D661,D669,D676)</f>
        <v>0</v>
      </c>
      <c r="E659" s="816">
        <f>SUM(E661,E669,E676)</f>
        <v>0</v>
      </c>
      <c r="F659" s="640">
        <f>SUM(F661,F669,F676)</f>
        <v>0</v>
      </c>
      <c r="Y659" s="8" t="s">
        <v>12</v>
      </c>
    </row>
    <row r="660" spans="2:25" ht="14.25" x14ac:dyDescent="0.2">
      <c r="B660" s="817" t="s">
        <v>668</v>
      </c>
      <c r="C660" s="142">
        <v>13</v>
      </c>
      <c r="D660" s="247">
        <f>SUM('FT17.BCR &amp; ICS.Balance sheet'!$G$181)</f>
        <v>0</v>
      </c>
      <c r="E660" s="354">
        <f t="shared" ref="E660:E668" si="81">SUM(D660)-SUM(F660)</f>
        <v>0</v>
      </c>
      <c r="F660" s="84" t="s">
        <v>18</v>
      </c>
      <c r="Y660" s="8" t="s">
        <v>12</v>
      </c>
    </row>
    <row r="661" spans="2:25" ht="14.25" x14ac:dyDescent="0.2">
      <c r="B661" s="321" t="s">
        <v>538</v>
      </c>
      <c r="C661" s="142">
        <v>14</v>
      </c>
      <c r="D661" s="1222">
        <f>SUM(D662:D668)</f>
        <v>0</v>
      </c>
      <c r="E661" s="354">
        <f t="shared" si="81"/>
        <v>0</v>
      </c>
      <c r="F661" s="84" t="s">
        <v>18</v>
      </c>
      <c r="Y661" s="8" t="s">
        <v>12</v>
      </c>
    </row>
    <row r="662" spans="2:25" ht="14.25" x14ac:dyDescent="0.2">
      <c r="B662" s="818" t="s">
        <v>539</v>
      </c>
      <c r="C662" s="142">
        <v>15</v>
      </c>
      <c r="D662" s="247">
        <f>SUM('FT17.BCR &amp; ICS.Balance sheet'!$G184)</f>
        <v>0</v>
      </c>
      <c r="E662" s="354">
        <f t="shared" si="81"/>
        <v>0</v>
      </c>
      <c r="F662" s="84" t="s">
        <v>18</v>
      </c>
      <c r="Y662" s="8" t="s">
        <v>12</v>
      </c>
    </row>
    <row r="663" spans="2:25" ht="14.25" x14ac:dyDescent="0.2">
      <c r="B663" s="818" t="s">
        <v>540</v>
      </c>
      <c r="C663" s="142">
        <v>16</v>
      </c>
      <c r="D663" s="247">
        <f>SUM('FT17.BCR &amp; ICS.Balance sheet'!$G185)</f>
        <v>0</v>
      </c>
      <c r="E663" s="354">
        <f t="shared" si="81"/>
        <v>0</v>
      </c>
      <c r="F663" s="84" t="s">
        <v>18</v>
      </c>
      <c r="Y663" s="8" t="s">
        <v>12</v>
      </c>
    </row>
    <row r="664" spans="2:25" ht="14.25" x14ac:dyDescent="0.2">
      <c r="B664" s="818" t="s">
        <v>541</v>
      </c>
      <c r="C664" s="142">
        <v>17</v>
      </c>
      <c r="D664" s="247">
        <f>SUM('FT17.BCR &amp; ICS.Balance sheet'!$G186)</f>
        <v>0</v>
      </c>
      <c r="E664" s="354">
        <f t="shared" si="81"/>
        <v>0</v>
      </c>
      <c r="F664" s="84" t="s">
        <v>18</v>
      </c>
      <c r="Y664" s="8" t="s">
        <v>12</v>
      </c>
    </row>
    <row r="665" spans="2:25" ht="14.25" x14ac:dyDescent="0.2">
      <c r="B665" s="818" t="s">
        <v>542</v>
      </c>
      <c r="C665" s="142">
        <v>18</v>
      </c>
      <c r="D665" s="247">
        <f>SUM('FT17.BCR &amp; ICS.Balance sheet'!$G187)</f>
        <v>0</v>
      </c>
      <c r="E665" s="354">
        <f t="shared" si="81"/>
        <v>0</v>
      </c>
      <c r="F665" s="84" t="s">
        <v>18</v>
      </c>
      <c r="Y665" s="8" t="s">
        <v>12</v>
      </c>
    </row>
    <row r="666" spans="2:25" ht="14.25" x14ac:dyDescent="0.2">
      <c r="B666" s="818" t="s">
        <v>463</v>
      </c>
      <c r="C666" s="142">
        <v>19</v>
      </c>
      <c r="D666" s="247">
        <f>SUM('FT17.BCR &amp; ICS.Balance sheet'!$G188)</f>
        <v>0</v>
      </c>
      <c r="E666" s="354">
        <f t="shared" si="81"/>
        <v>0</v>
      </c>
      <c r="F666" s="84" t="s">
        <v>18</v>
      </c>
      <c r="Y666" s="8" t="s">
        <v>12</v>
      </c>
    </row>
    <row r="667" spans="2:25" ht="14.25" x14ac:dyDescent="0.2">
      <c r="B667" s="818" t="s">
        <v>461</v>
      </c>
      <c r="C667" s="142">
        <v>20</v>
      </c>
      <c r="D667" s="247">
        <f>SUM('FT17.BCR &amp; ICS.Balance sheet'!$G189)</f>
        <v>0</v>
      </c>
      <c r="E667" s="354">
        <f t="shared" si="81"/>
        <v>0</v>
      </c>
      <c r="F667" s="84" t="s">
        <v>18</v>
      </c>
      <c r="Y667" s="8" t="s">
        <v>12</v>
      </c>
    </row>
    <row r="668" spans="2:25" ht="14.25" x14ac:dyDescent="0.2">
      <c r="B668" s="818" t="s">
        <v>543</v>
      </c>
      <c r="C668" s="142">
        <v>21</v>
      </c>
      <c r="D668" s="247">
        <f>SUM('FT17.BCR &amp; ICS.Balance sheet'!$G190)</f>
        <v>0</v>
      </c>
      <c r="E668" s="354">
        <f t="shared" si="81"/>
        <v>0</v>
      </c>
      <c r="F668" s="84" t="s">
        <v>18</v>
      </c>
      <c r="Y668" s="8" t="s">
        <v>12</v>
      </c>
    </row>
    <row r="669" spans="2:25" ht="14.25" x14ac:dyDescent="0.2">
      <c r="B669" s="321" t="s">
        <v>544</v>
      </c>
      <c r="C669" s="142">
        <v>22</v>
      </c>
      <c r="D669" s="1222">
        <f>SUM(D670,D673:D675)</f>
        <v>0</v>
      </c>
      <c r="E669" s="1222">
        <f>SUM(E670,E673:E675)</f>
        <v>0</v>
      </c>
      <c r="F669" s="630">
        <f>SUM(F670,F673:F675)</f>
        <v>0</v>
      </c>
      <c r="Y669" s="8" t="s">
        <v>12</v>
      </c>
    </row>
    <row r="670" spans="2:25" ht="14.25" x14ac:dyDescent="0.2">
      <c r="B670" s="818" t="s">
        <v>545</v>
      </c>
      <c r="C670" s="142">
        <v>23</v>
      </c>
      <c r="D670" s="247">
        <f>SUM('FT17.BCR &amp; ICS.Balance sheet'!$G192)</f>
        <v>0</v>
      </c>
      <c r="E670" s="354">
        <f t="shared" ref="E670:E677" si="82">SUM(D670)-SUM(F670)</f>
        <v>0</v>
      </c>
      <c r="F670" s="84" t="s">
        <v>18</v>
      </c>
      <c r="Y670" s="8" t="s">
        <v>12</v>
      </c>
    </row>
    <row r="671" spans="2:25" ht="14.25" x14ac:dyDescent="0.2">
      <c r="B671" s="819" t="s">
        <v>546</v>
      </c>
      <c r="C671" s="142">
        <v>24</v>
      </c>
      <c r="D671" s="247">
        <f>SUM('FT17.BCR &amp; ICS.Balance sheet'!$G193)</f>
        <v>0</v>
      </c>
      <c r="E671" s="354">
        <f t="shared" si="82"/>
        <v>0</v>
      </c>
      <c r="F671" s="84" t="s">
        <v>18</v>
      </c>
      <c r="Y671" s="8" t="s">
        <v>12</v>
      </c>
    </row>
    <row r="672" spans="2:25" ht="14.25" x14ac:dyDescent="0.2">
      <c r="B672" s="819" t="s">
        <v>547</v>
      </c>
      <c r="C672" s="142">
        <v>25</v>
      </c>
      <c r="D672" s="247">
        <f>SUM('FT17.BCR &amp; ICS.Balance sheet'!$G194)</f>
        <v>0</v>
      </c>
      <c r="E672" s="354">
        <f t="shared" si="82"/>
        <v>0</v>
      </c>
      <c r="F672" s="84" t="s">
        <v>18</v>
      </c>
      <c r="Y672" s="8" t="s">
        <v>12</v>
      </c>
    </row>
    <row r="673" spans="1:25" ht="14.25" x14ac:dyDescent="0.2">
      <c r="B673" s="818" t="s">
        <v>548</v>
      </c>
      <c r="C673" s="142">
        <v>26</v>
      </c>
      <c r="D673" s="247">
        <f>SUM('FT17.BCR &amp; ICS.Balance sheet'!$G195)</f>
        <v>0</v>
      </c>
      <c r="E673" s="354">
        <f t="shared" si="82"/>
        <v>0</v>
      </c>
      <c r="F673" s="84" t="s">
        <v>18</v>
      </c>
      <c r="Y673" s="8" t="s">
        <v>12</v>
      </c>
    </row>
    <row r="674" spans="1:25" ht="14.25" x14ac:dyDescent="0.2">
      <c r="B674" s="818" t="s">
        <v>549</v>
      </c>
      <c r="C674" s="142">
        <v>27</v>
      </c>
      <c r="D674" s="247">
        <f>SUM('FT17.BCR &amp; ICS.Balance sheet'!$G196)</f>
        <v>0</v>
      </c>
      <c r="E674" s="354">
        <f t="shared" si="82"/>
        <v>0</v>
      </c>
      <c r="F674" s="84" t="s">
        <v>18</v>
      </c>
      <c r="Y674" s="8" t="s">
        <v>12</v>
      </c>
    </row>
    <row r="675" spans="1:25" ht="14.25" x14ac:dyDescent="0.2">
      <c r="B675" s="818" t="s">
        <v>550</v>
      </c>
      <c r="C675" s="142">
        <v>28</v>
      </c>
      <c r="D675" s="247">
        <f>SUM('FT17.BCR &amp; ICS.Balance sheet'!$G197)</f>
        <v>0</v>
      </c>
      <c r="E675" s="354">
        <f t="shared" si="82"/>
        <v>0</v>
      </c>
      <c r="F675" s="84" t="s">
        <v>18</v>
      </c>
      <c r="Y675" s="8" t="s">
        <v>12</v>
      </c>
    </row>
    <row r="676" spans="1:25" ht="14.25" x14ac:dyDescent="0.2">
      <c r="B676" s="52" t="s">
        <v>1252</v>
      </c>
      <c r="C676" s="142">
        <v>29</v>
      </c>
      <c r="D676" s="247">
        <f>SUM('FT17.BCR &amp; ICS.Balance sheet'!$G198)</f>
        <v>0</v>
      </c>
      <c r="E676" s="354">
        <f t="shared" si="82"/>
        <v>0</v>
      </c>
      <c r="F676" s="84" t="s">
        <v>18</v>
      </c>
      <c r="Y676" s="8" t="s">
        <v>12</v>
      </c>
    </row>
    <row r="677" spans="1:25" ht="14.25" x14ac:dyDescent="0.2">
      <c r="B677" s="1368" t="s">
        <v>1253</v>
      </c>
      <c r="C677" s="135">
        <v>30</v>
      </c>
      <c r="D677" s="86" t="s">
        <v>18</v>
      </c>
      <c r="E677" s="709">
        <f t="shared" si="82"/>
        <v>0</v>
      </c>
      <c r="F677" s="86" t="s">
        <v>18</v>
      </c>
      <c r="Y677" s="8" t="s">
        <v>12</v>
      </c>
    </row>
    <row r="678" spans="1:25" ht="15" thickBot="1" x14ac:dyDescent="0.25">
      <c r="Y678" s="8" t="s">
        <v>12</v>
      </c>
    </row>
    <row r="679" spans="1:25" ht="15.75" thickBot="1" x14ac:dyDescent="0.3">
      <c r="A679" s="286" t="s">
        <v>2011</v>
      </c>
      <c r="B679" s="287"/>
      <c r="C679" s="287"/>
      <c r="D679" s="287"/>
      <c r="E679" s="287"/>
      <c r="F679" s="287"/>
      <c r="G679" s="287"/>
      <c r="H679" s="287"/>
      <c r="I679" s="287"/>
      <c r="J679" s="287"/>
      <c r="K679" s="1354" t="s">
        <v>1291</v>
      </c>
      <c r="L679"/>
      <c r="M679"/>
      <c r="N679"/>
      <c r="O679"/>
      <c r="P679"/>
      <c r="Q679"/>
      <c r="R679"/>
      <c r="S679"/>
      <c r="T679"/>
      <c r="U679"/>
      <c r="V679"/>
      <c r="W679"/>
      <c r="X679"/>
      <c r="Y679" s="8" t="s">
        <v>12</v>
      </c>
    </row>
    <row r="680" spans="1:25" ht="14.25" x14ac:dyDescent="0.2">
      <c r="L680"/>
      <c r="M680"/>
      <c r="N680"/>
      <c r="O680"/>
      <c r="P680"/>
      <c r="Q680"/>
      <c r="R680"/>
      <c r="S680"/>
      <c r="T680"/>
      <c r="U680"/>
      <c r="V680"/>
      <c r="W680"/>
      <c r="X680"/>
      <c r="Y680" s="8" t="s">
        <v>12</v>
      </c>
    </row>
    <row r="681" spans="1:25" ht="14.25" customHeight="1" x14ac:dyDescent="0.2">
      <c r="B681" s="5"/>
      <c r="C681" s="201"/>
      <c r="D681" s="2130" t="s">
        <v>1242</v>
      </c>
      <c r="E681" s="1369" t="s">
        <v>2019</v>
      </c>
      <c r="F681" s="1370"/>
      <c r="G681" s="1370"/>
      <c r="H681" s="1370"/>
      <c r="I681" s="1370"/>
      <c r="J681" s="1370"/>
      <c r="K681" s="1357"/>
      <c r="L681"/>
      <c r="M681"/>
      <c r="N681"/>
      <c r="O681"/>
      <c r="P681"/>
      <c r="Q681"/>
      <c r="R681"/>
      <c r="S681"/>
      <c r="T681"/>
      <c r="U681"/>
      <c r="V681"/>
      <c r="W681"/>
      <c r="X681"/>
      <c r="Y681" s="8" t="s">
        <v>12</v>
      </c>
    </row>
    <row r="682" spans="1:25" ht="15" x14ac:dyDescent="0.2">
      <c r="B682" s="810" t="s">
        <v>2012</v>
      </c>
      <c r="C682" s="811"/>
      <c r="D682" s="2131"/>
      <c r="E682" s="1738" t="str">
        <f>""&amp;$D$430</f>
        <v>0</v>
      </c>
      <c r="F682" s="1738" t="str">
        <f>""&amp;$D$431</f>
        <v/>
      </c>
      <c r="G682" s="1738" t="str">
        <f>""&amp;$D$432</f>
        <v/>
      </c>
      <c r="H682" s="1738" t="str">
        <f>""&amp;$D$433</f>
        <v/>
      </c>
      <c r="I682" s="1738" t="str">
        <f>""&amp;$D$434</f>
        <v/>
      </c>
      <c r="J682" s="1738" t="str">
        <f>""&amp;$D$435</f>
        <v/>
      </c>
      <c r="K682" s="1738" t="str">
        <f>""&amp;$D$436</f>
        <v>XXX</v>
      </c>
      <c r="L682"/>
      <c r="M682"/>
      <c r="N682"/>
      <c r="O682"/>
      <c r="P682"/>
      <c r="Q682"/>
      <c r="R682"/>
      <c r="S682"/>
      <c r="T682"/>
      <c r="U682"/>
      <c r="V682"/>
      <c r="W682"/>
      <c r="X682"/>
      <c r="Y682" s="8" t="s">
        <v>12</v>
      </c>
    </row>
    <row r="683" spans="1:25" ht="15" x14ac:dyDescent="0.2">
      <c r="B683" s="812"/>
      <c r="C683" s="824">
        <v>430</v>
      </c>
      <c r="D683" s="18">
        <v>1</v>
      </c>
      <c r="E683" s="18">
        <v>2</v>
      </c>
      <c r="F683" s="18">
        <v>3</v>
      </c>
      <c r="G683" s="18">
        <v>4</v>
      </c>
      <c r="H683" s="18">
        <v>5</v>
      </c>
      <c r="I683" s="18">
        <v>6</v>
      </c>
      <c r="J683" s="18">
        <v>7</v>
      </c>
      <c r="K683" s="18">
        <v>8</v>
      </c>
      <c r="L683"/>
      <c r="M683"/>
      <c r="N683"/>
      <c r="O683"/>
      <c r="P683"/>
      <c r="Q683"/>
      <c r="R683"/>
      <c r="S683"/>
      <c r="T683"/>
      <c r="U683"/>
      <c r="V683"/>
      <c r="W683"/>
      <c r="X683"/>
      <c r="Y683" s="8" t="s">
        <v>12</v>
      </c>
    </row>
    <row r="684" spans="1:25" ht="14.25" x14ac:dyDescent="0.2">
      <c r="B684" s="813" t="s">
        <v>1244</v>
      </c>
      <c r="C684" s="142">
        <v>1</v>
      </c>
      <c r="D684" s="640">
        <f t="shared" ref="D684:J684" si="83">D685-D694</f>
        <v>0</v>
      </c>
      <c r="E684" s="640">
        <f t="shared" si="83"/>
        <v>0</v>
      </c>
      <c r="F684" s="640">
        <f t="shared" si="83"/>
        <v>0</v>
      </c>
      <c r="G684" s="640">
        <f t="shared" si="83"/>
        <v>0</v>
      </c>
      <c r="H684" s="640">
        <f t="shared" si="83"/>
        <v>0</v>
      </c>
      <c r="I684" s="640">
        <f t="shared" si="83"/>
        <v>0</v>
      </c>
      <c r="J684" s="640">
        <f t="shared" si="83"/>
        <v>0</v>
      </c>
      <c r="K684" s="640">
        <f t="shared" ref="K684:K713" si="84">SUM(D684)-SUM(E684:J684)</f>
        <v>0</v>
      </c>
      <c r="L684"/>
      <c r="M684"/>
      <c r="N684"/>
      <c r="O684"/>
      <c r="P684"/>
      <c r="Q684"/>
      <c r="R684"/>
      <c r="S684"/>
      <c r="T684"/>
      <c r="U684"/>
      <c r="V684"/>
      <c r="W684"/>
      <c r="X684"/>
      <c r="Y684" s="8" t="s">
        <v>12</v>
      </c>
    </row>
    <row r="685" spans="1:25" ht="14.25" x14ac:dyDescent="0.2">
      <c r="B685" s="814" t="s">
        <v>156</v>
      </c>
      <c r="C685" s="142">
        <v>2</v>
      </c>
      <c r="D685" s="640">
        <f t="shared" ref="D685:J685" si="85">SUM(D686:D693)</f>
        <v>0</v>
      </c>
      <c r="E685" s="640">
        <f t="shared" si="85"/>
        <v>0</v>
      </c>
      <c r="F685" s="640">
        <f t="shared" si="85"/>
        <v>0</v>
      </c>
      <c r="G685" s="640">
        <f t="shared" si="85"/>
        <v>0</v>
      </c>
      <c r="H685" s="640">
        <f t="shared" si="85"/>
        <v>0</v>
      </c>
      <c r="I685" s="640">
        <f t="shared" si="85"/>
        <v>0</v>
      </c>
      <c r="J685" s="640">
        <f t="shared" si="85"/>
        <v>0</v>
      </c>
      <c r="K685" s="640">
        <f t="shared" si="84"/>
        <v>0</v>
      </c>
      <c r="L685"/>
      <c r="M685"/>
      <c r="N685"/>
      <c r="O685"/>
      <c r="P685"/>
      <c r="Q685"/>
      <c r="R685"/>
      <c r="S685"/>
      <c r="T685"/>
      <c r="U685"/>
      <c r="V685"/>
      <c r="W685"/>
      <c r="X685"/>
      <c r="Y685" s="8" t="s">
        <v>12</v>
      </c>
    </row>
    <row r="686" spans="1:25" ht="14.25" x14ac:dyDescent="0.2">
      <c r="B686" s="304" t="s">
        <v>1112</v>
      </c>
      <c r="C686" s="142">
        <v>3</v>
      </c>
      <c r="D686" s="640" t="str">
        <f t="shared" ref="D686:D693" si="86">F650</f>
        <v>-</v>
      </c>
      <c r="E686" s="95" t="s">
        <v>18</v>
      </c>
      <c r="F686" s="95" t="s">
        <v>18</v>
      </c>
      <c r="G686" s="95" t="s">
        <v>18</v>
      </c>
      <c r="H686" s="95" t="s">
        <v>18</v>
      </c>
      <c r="I686" s="95" t="s">
        <v>18</v>
      </c>
      <c r="J686" s="95" t="s">
        <v>18</v>
      </c>
      <c r="K686" s="640">
        <f t="shared" si="84"/>
        <v>0</v>
      </c>
      <c r="L686"/>
      <c r="M686"/>
      <c r="N686"/>
      <c r="O686"/>
      <c r="P686"/>
      <c r="Q686"/>
      <c r="R686"/>
      <c r="S686"/>
      <c r="T686"/>
      <c r="U686"/>
      <c r="V686"/>
      <c r="W686"/>
      <c r="X686"/>
      <c r="Y686" s="8" t="s">
        <v>12</v>
      </c>
    </row>
    <row r="687" spans="1:25" ht="14.25" x14ac:dyDescent="0.2">
      <c r="B687" s="304" t="s">
        <v>1245</v>
      </c>
      <c r="C687" s="142">
        <v>4</v>
      </c>
      <c r="D687" s="354" t="str">
        <f t="shared" si="86"/>
        <v>-</v>
      </c>
      <c r="E687" s="84" t="s">
        <v>18</v>
      </c>
      <c r="F687" s="84" t="s">
        <v>18</v>
      </c>
      <c r="G687" s="84" t="s">
        <v>18</v>
      </c>
      <c r="H687" s="84" t="s">
        <v>18</v>
      </c>
      <c r="I687" s="84" t="s">
        <v>18</v>
      </c>
      <c r="J687" s="84" t="s">
        <v>18</v>
      </c>
      <c r="K687" s="354">
        <f t="shared" si="84"/>
        <v>0</v>
      </c>
      <c r="L687"/>
      <c r="M687"/>
      <c r="N687"/>
      <c r="O687"/>
      <c r="P687"/>
      <c r="Q687"/>
      <c r="R687"/>
      <c r="S687"/>
      <c r="T687"/>
      <c r="U687"/>
      <c r="V687"/>
      <c r="W687"/>
      <c r="X687"/>
      <c r="Y687" s="8" t="s">
        <v>12</v>
      </c>
    </row>
    <row r="688" spans="1:25" ht="14.25" x14ac:dyDescent="0.2">
      <c r="B688" s="304" t="s">
        <v>1246</v>
      </c>
      <c r="C688" s="142">
        <v>5</v>
      </c>
      <c r="D688" s="354" t="str">
        <f t="shared" si="86"/>
        <v>-</v>
      </c>
      <c r="E688" s="84" t="s">
        <v>18</v>
      </c>
      <c r="F688" s="84" t="s">
        <v>18</v>
      </c>
      <c r="G688" s="84" t="s">
        <v>18</v>
      </c>
      <c r="H688" s="84" t="s">
        <v>18</v>
      </c>
      <c r="I688" s="84" t="s">
        <v>18</v>
      </c>
      <c r="J688" s="84" t="s">
        <v>18</v>
      </c>
      <c r="K688" s="354">
        <f t="shared" si="84"/>
        <v>0</v>
      </c>
      <c r="L688"/>
      <c r="M688"/>
      <c r="N688"/>
      <c r="O688"/>
      <c r="P688"/>
      <c r="Q688"/>
      <c r="R688"/>
      <c r="S688"/>
      <c r="T688"/>
      <c r="U688"/>
      <c r="V688"/>
      <c r="W688"/>
      <c r="X688"/>
      <c r="Y688" s="8" t="s">
        <v>12</v>
      </c>
    </row>
    <row r="689" spans="2:25" ht="14.25" x14ac:dyDescent="0.2">
      <c r="B689" s="304" t="s">
        <v>524</v>
      </c>
      <c r="C689" s="142">
        <v>6</v>
      </c>
      <c r="D689" s="354" t="str">
        <f t="shared" si="86"/>
        <v>-</v>
      </c>
      <c r="E689" s="84" t="s">
        <v>18</v>
      </c>
      <c r="F689" s="84" t="s">
        <v>18</v>
      </c>
      <c r="G689" s="84" t="s">
        <v>18</v>
      </c>
      <c r="H689" s="84" t="s">
        <v>18</v>
      </c>
      <c r="I689" s="84" t="s">
        <v>18</v>
      </c>
      <c r="J689" s="84" t="s">
        <v>18</v>
      </c>
      <c r="K689" s="354">
        <f t="shared" si="84"/>
        <v>0</v>
      </c>
      <c r="L689"/>
      <c r="M689"/>
      <c r="N689"/>
      <c r="O689"/>
      <c r="P689"/>
      <c r="Q689"/>
      <c r="R689"/>
      <c r="S689"/>
      <c r="T689"/>
      <c r="U689"/>
      <c r="V689"/>
      <c r="W689"/>
      <c r="X689"/>
      <c r="Y689" s="8" t="s">
        <v>12</v>
      </c>
    </row>
    <row r="690" spans="2:25" ht="14.25" x14ac:dyDescent="0.2">
      <c r="B690" s="304" t="s">
        <v>900</v>
      </c>
      <c r="C690" s="142">
        <v>7</v>
      </c>
      <c r="D690" s="354" t="str">
        <f t="shared" si="86"/>
        <v>-</v>
      </c>
      <c r="E690" s="84" t="s">
        <v>18</v>
      </c>
      <c r="F690" s="84" t="s">
        <v>18</v>
      </c>
      <c r="G690" s="84" t="s">
        <v>18</v>
      </c>
      <c r="H690" s="84" t="s">
        <v>18</v>
      </c>
      <c r="I690" s="84" t="s">
        <v>18</v>
      </c>
      <c r="J690" s="84" t="s">
        <v>18</v>
      </c>
      <c r="K690" s="354">
        <f t="shared" si="84"/>
        <v>0</v>
      </c>
      <c r="L690"/>
      <c r="M690"/>
      <c r="N690"/>
      <c r="O690"/>
      <c r="P690"/>
      <c r="Q690"/>
      <c r="R690"/>
      <c r="S690"/>
      <c r="T690"/>
      <c r="U690"/>
      <c r="V690"/>
      <c r="W690"/>
      <c r="X690"/>
      <c r="Y690" s="8" t="s">
        <v>12</v>
      </c>
    </row>
    <row r="691" spans="2:25" ht="14.25" x14ac:dyDescent="0.2">
      <c r="B691" s="304" t="s">
        <v>1247</v>
      </c>
      <c r="C691" s="142">
        <v>8</v>
      </c>
      <c r="D691" s="354" t="str">
        <f t="shared" si="86"/>
        <v>-</v>
      </c>
      <c r="E691" s="84" t="s">
        <v>18</v>
      </c>
      <c r="F691" s="84" t="s">
        <v>18</v>
      </c>
      <c r="G691" s="84" t="s">
        <v>18</v>
      </c>
      <c r="H691" s="84" t="s">
        <v>18</v>
      </c>
      <c r="I691" s="84" t="s">
        <v>18</v>
      </c>
      <c r="J691" s="84" t="s">
        <v>18</v>
      </c>
      <c r="K691" s="354">
        <f t="shared" si="84"/>
        <v>0</v>
      </c>
      <c r="L691"/>
      <c r="M691"/>
      <c r="N691"/>
      <c r="O691"/>
      <c r="P691"/>
      <c r="Q691"/>
      <c r="R691"/>
      <c r="S691"/>
      <c r="T691"/>
      <c r="U691"/>
      <c r="V691"/>
      <c r="W691"/>
      <c r="X691"/>
      <c r="Y691" s="8" t="s">
        <v>12</v>
      </c>
    </row>
    <row r="692" spans="2:25" ht="14.25" x14ac:dyDescent="0.2">
      <c r="B692" s="304" t="s">
        <v>1248</v>
      </c>
      <c r="C692" s="142">
        <v>9</v>
      </c>
      <c r="D692" s="354" t="str">
        <f t="shared" si="86"/>
        <v>-</v>
      </c>
      <c r="E692" s="84" t="s">
        <v>18</v>
      </c>
      <c r="F692" s="84" t="s">
        <v>18</v>
      </c>
      <c r="G692" s="84" t="s">
        <v>18</v>
      </c>
      <c r="H692" s="84" t="s">
        <v>18</v>
      </c>
      <c r="I692" s="84" t="s">
        <v>18</v>
      </c>
      <c r="J692" s="84" t="s">
        <v>18</v>
      </c>
      <c r="K692" s="354">
        <f t="shared" si="84"/>
        <v>0</v>
      </c>
      <c r="L692"/>
      <c r="M692"/>
      <c r="N692"/>
      <c r="O692"/>
      <c r="P692"/>
      <c r="Q692"/>
      <c r="R692"/>
      <c r="S692"/>
      <c r="T692"/>
      <c r="U692"/>
      <c r="V692"/>
      <c r="W692"/>
      <c r="X692"/>
      <c r="Y692" s="8" t="s">
        <v>12</v>
      </c>
    </row>
    <row r="693" spans="2:25" ht="14.25" x14ac:dyDescent="0.2">
      <c r="B693" s="815" t="s">
        <v>1249</v>
      </c>
      <c r="C693" s="142">
        <v>10</v>
      </c>
      <c r="D693" s="709" t="str">
        <f t="shared" si="86"/>
        <v>-</v>
      </c>
      <c r="E693" s="84" t="s">
        <v>18</v>
      </c>
      <c r="F693" s="84" t="s">
        <v>18</v>
      </c>
      <c r="G693" s="84" t="s">
        <v>18</v>
      </c>
      <c r="H693" s="84" t="s">
        <v>18</v>
      </c>
      <c r="I693" s="84" t="s">
        <v>18</v>
      </c>
      <c r="J693" s="84" t="s">
        <v>18</v>
      </c>
      <c r="K693" s="354">
        <f t="shared" si="84"/>
        <v>0</v>
      </c>
      <c r="L693"/>
      <c r="M693"/>
      <c r="N693"/>
      <c r="O693"/>
      <c r="P693"/>
      <c r="Q693"/>
      <c r="R693"/>
      <c r="S693"/>
      <c r="T693"/>
      <c r="U693"/>
      <c r="V693"/>
      <c r="W693"/>
      <c r="X693"/>
      <c r="Y693" s="8" t="s">
        <v>12</v>
      </c>
    </row>
    <row r="694" spans="2:25" ht="14.25" x14ac:dyDescent="0.2">
      <c r="B694" s="814" t="s">
        <v>1250</v>
      </c>
      <c r="C694" s="142">
        <v>11</v>
      </c>
      <c r="D694" s="640">
        <f t="shared" ref="D694:J694" si="87">SUM(D695,D713)</f>
        <v>0</v>
      </c>
      <c r="E694" s="640">
        <f t="shared" si="87"/>
        <v>0</v>
      </c>
      <c r="F694" s="640">
        <f t="shared" si="87"/>
        <v>0</v>
      </c>
      <c r="G694" s="640">
        <f t="shared" si="87"/>
        <v>0</v>
      </c>
      <c r="H694" s="640">
        <f t="shared" si="87"/>
        <v>0</v>
      </c>
      <c r="I694" s="640">
        <f t="shared" si="87"/>
        <v>0</v>
      </c>
      <c r="J694" s="640">
        <f t="shared" si="87"/>
        <v>0</v>
      </c>
      <c r="K694" s="640">
        <f t="shared" si="84"/>
        <v>0</v>
      </c>
      <c r="L694"/>
      <c r="M694"/>
      <c r="N694"/>
      <c r="O694"/>
      <c r="P694"/>
      <c r="Q694"/>
      <c r="R694"/>
      <c r="S694"/>
      <c r="T694"/>
      <c r="U694"/>
      <c r="V694"/>
      <c r="W694"/>
      <c r="X694"/>
      <c r="Y694" s="8" t="s">
        <v>12</v>
      </c>
    </row>
    <row r="695" spans="2:25" ht="14.25" x14ac:dyDescent="0.2">
      <c r="B695" s="424" t="s">
        <v>1251</v>
      </c>
      <c r="C695" s="142">
        <v>12</v>
      </c>
      <c r="D695" s="816">
        <f t="shared" ref="D695:J695" si="88">SUM(D697,D705,D712)</f>
        <v>0</v>
      </c>
      <c r="E695" s="816">
        <f t="shared" si="88"/>
        <v>0</v>
      </c>
      <c r="F695" s="816">
        <f t="shared" si="88"/>
        <v>0</v>
      </c>
      <c r="G695" s="816">
        <f t="shared" si="88"/>
        <v>0</v>
      </c>
      <c r="H695" s="816">
        <f t="shared" si="88"/>
        <v>0</v>
      </c>
      <c r="I695" s="816">
        <f t="shared" si="88"/>
        <v>0</v>
      </c>
      <c r="J695" s="816">
        <f t="shared" si="88"/>
        <v>0</v>
      </c>
      <c r="K695" s="816">
        <f t="shared" si="84"/>
        <v>0</v>
      </c>
      <c r="L695"/>
      <c r="M695"/>
      <c r="N695"/>
      <c r="O695"/>
      <c r="P695"/>
      <c r="Q695"/>
      <c r="R695"/>
      <c r="S695"/>
      <c r="T695"/>
      <c r="U695"/>
      <c r="V695"/>
      <c r="W695"/>
      <c r="X695"/>
      <c r="Y695" s="8" t="s">
        <v>12</v>
      </c>
    </row>
    <row r="696" spans="2:25" ht="14.25" x14ac:dyDescent="0.2">
      <c r="B696" s="817" t="s">
        <v>668</v>
      </c>
      <c r="C696" s="142">
        <v>13</v>
      </c>
      <c r="D696" s="354" t="str">
        <f>F660</f>
        <v>-</v>
      </c>
      <c r="E696" s="84" t="s">
        <v>18</v>
      </c>
      <c r="F696" s="84" t="s">
        <v>18</v>
      </c>
      <c r="G696" s="84" t="s">
        <v>18</v>
      </c>
      <c r="H696" s="84" t="s">
        <v>18</v>
      </c>
      <c r="I696" s="84" t="s">
        <v>18</v>
      </c>
      <c r="J696" s="84" t="s">
        <v>18</v>
      </c>
      <c r="K696" s="354">
        <f t="shared" si="84"/>
        <v>0</v>
      </c>
      <c r="L696"/>
      <c r="M696"/>
      <c r="N696"/>
      <c r="O696"/>
      <c r="P696"/>
      <c r="Q696"/>
      <c r="R696"/>
      <c r="S696"/>
      <c r="T696"/>
      <c r="U696"/>
      <c r="V696"/>
      <c r="W696"/>
      <c r="X696"/>
      <c r="Y696" s="8" t="s">
        <v>12</v>
      </c>
    </row>
    <row r="697" spans="2:25" ht="14.25" x14ac:dyDescent="0.2">
      <c r="B697" s="321" t="s">
        <v>538</v>
      </c>
      <c r="C697" s="142">
        <v>14</v>
      </c>
      <c r="D697" s="1222">
        <f t="shared" ref="D697:J697" si="89">SUM(D698:D704)</f>
        <v>0</v>
      </c>
      <c r="E697" s="1222">
        <f t="shared" si="89"/>
        <v>0</v>
      </c>
      <c r="F697" s="1222">
        <f t="shared" si="89"/>
        <v>0</v>
      </c>
      <c r="G697" s="1222">
        <f t="shared" si="89"/>
        <v>0</v>
      </c>
      <c r="H697" s="1222">
        <f t="shared" si="89"/>
        <v>0</v>
      </c>
      <c r="I697" s="1222">
        <f t="shared" si="89"/>
        <v>0</v>
      </c>
      <c r="J697" s="1222">
        <f t="shared" si="89"/>
        <v>0</v>
      </c>
      <c r="K697" s="1222">
        <f t="shared" si="84"/>
        <v>0</v>
      </c>
      <c r="L697"/>
      <c r="M697"/>
      <c r="N697"/>
      <c r="O697"/>
      <c r="P697"/>
      <c r="Q697"/>
      <c r="R697"/>
      <c r="S697"/>
      <c r="T697"/>
      <c r="U697"/>
      <c r="V697"/>
      <c r="W697"/>
      <c r="X697"/>
      <c r="Y697" s="8" t="s">
        <v>12</v>
      </c>
    </row>
    <row r="698" spans="2:25" ht="14.25" x14ac:dyDescent="0.2">
      <c r="B698" s="818" t="s">
        <v>539</v>
      </c>
      <c r="C698" s="142">
        <v>15</v>
      </c>
      <c r="D698" s="354" t="str">
        <f t="shared" ref="D698:D704" si="90">F662</f>
        <v>-</v>
      </c>
      <c r="E698" s="84" t="s">
        <v>18</v>
      </c>
      <c r="F698" s="84" t="s">
        <v>18</v>
      </c>
      <c r="G698" s="84" t="s">
        <v>18</v>
      </c>
      <c r="H698" s="84" t="s">
        <v>18</v>
      </c>
      <c r="I698" s="84" t="s">
        <v>18</v>
      </c>
      <c r="J698" s="84" t="s">
        <v>18</v>
      </c>
      <c r="K698" s="354">
        <f t="shared" si="84"/>
        <v>0</v>
      </c>
      <c r="L698"/>
      <c r="M698"/>
      <c r="N698"/>
      <c r="O698"/>
      <c r="P698"/>
      <c r="Q698"/>
      <c r="R698"/>
      <c r="S698"/>
      <c r="T698"/>
      <c r="U698"/>
      <c r="V698"/>
      <c r="W698"/>
      <c r="X698"/>
      <c r="Y698" s="8" t="s">
        <v>12</v>
      </c>
    </row>
    <row r="699" spans="2:25" ht="14.25" x14ac:dyDescent="0.2">
      <c r="B699" s="818" t="s">
        <v>540</v>
      </c>
      <c r="C699" s="142">
        <v>16</v>
      </c>
      <c r="D699" s="354" t="str">
        <f t="shared" si="90"/>
        <v>-</v>
      </c>
      <c r="E699" s="84" t="s">
        <v>18</v>
      </c>
      <c r="F699" s="84" t="s">
        <v>18</v>
      </c>
      <c r="G699" s="84" t="s">
        <v>18</v>
      </c>
      <c r="H699" s="84" t="s">
        <v>18</v>
      </c>
      <c r="I699" s="84" t="s">
        <v>18</v>
      </c>
      <c r="J699" s="84" t="s">
        <v>18</v>
      </c>
      <c r="K699" s="354">
        <f t="shared" si="84"/>
        <v>0</v>
      </c>
      <c r="L699"/>
      <c r="M699"/>
      <c r="N699"/>
      <c r="O699"/>
      <c r="P699"/>
      <c r="Q699"/>
      <c r="R699"/>
      <c r="S699"/>
      <c r="T699"/>
      <c r="U699"/>
      <c r="V699"/>
      <c r="W699"/>
      <c r="X699"/>
      <c r="Y699" s="8" t="s">
        <v>12</v>
      </c>
    </row>
    <row r="700" spans="2:25" ht="14.25" x14ac:dyDescent="0.2">
      <c r="B700" s="818" t="s">
        <v>541</v>
      </c>
      <c r="C700" s="142">
        <v>17</v>
      </c>
      <c r="D700" s="354" t="str">
        <f t="shared" si="90"/>
        <v>-</v>
      </c>
      <c r="E700" s="84" t="s">
        <v>18</v>
      </c>
      <c r="F700" s="84" t="s">
        <v>18</v>
      </c>
      <c r="G700" s="84" t="s">
        <v>18</v>
      </c>
      <c r="H700" s="84" t="s">
        <v>18</v>
      </c>
      <c r="I700" s="84" t="s">
        <v>18</v>
      </c>
      <c r="J700" s="84" t="s">
        <v>18</v>
      </c>
      <c r="K700" s="354">
        <f t="shared" si="84"/>
        <v>0</v>
      </c>
      <c r="L700"/>
      <c r="M700"/>
      <c r="N700"/>
      <c r="O700"/>
      <c r="P700"/>
      <c r="Q700"/>
      <c r="R700"/>
      <c r="S700"/>
      <c r="T700"/>
      <c r="U700"/>
      <c r="V700"/>
      <c r="W700"/>
      <c r="X700"/>
      <c r="Y700" s="8" t="s">
        <v>12</v>
      </c>
    </row>
    <row r="701" spans="2:25" ht="14.25" x14ac:dyDescent="0.2">
      <c r="B701" s="818" t="s">
        <v>542</v>
      </c>
      <c r="C701" s="142">
        <v>18</v>
      </c>
      <c r="D701" s="354" t="str">
        <f t="shared" si="90"/>
        <v>-</v>
      </c>
      <c r="E701" s="84" t="s">
        <v>18</v>
      </c>
      <c r="F701" s="84" t="s">
        <v>18</v>
      </c>
      <c r="G701" s="84" t="s">
        <v>18</v>
      </c>
      <c r="H701" s="84" t="s">
        <v>18</v>
      </c>
      <c r="I701" s="84" t="s">
        <v>18</v>
      </c>
      <c r="J701" s="84" t="s">
        <v>18</v>
      </c>
      <c r="K701" s="354">
        <f t="shared" si="84"/>
        <v>0</v>
      </c>
      <c r="L701"/>
      <c r="M701"/>
      <c r="N701"/>
      <c r="O701"/>
      <c r="P701"/>
      <c r="Q701"/>
      <c r="R701"/>
      <c r="S701"/>
      <c r="T701"/>
      <c r="U701"/>
      <c r="V701"/>
      <c r="W701"/>
      <c r="X701"/>
      <c r="Y701" s="8" t="s">
        <v>12</v>
      </c>
    </row>
    <row r="702" spans="2:25" ht="14.25" x14ac:dyDescent="0.2">
      <c r="B702" s="818" t="s">
        <v>463</v>
      </c>
      <c r="C702" s="142">
        <v>19</v>
      </c>
      <c r="D702" s="354" t="str">
        <f t="shared" si="90"/>
        <v>-</v>
      </c>
      <c r="E702" s="84" t="s">
        <v>18</v>
      </c>
      <c r="F702" s="84" t="s">
        <v>18</v>
      </c>
      <c r="G702" s="84" t="s">
        <v>18</v>
      </c>
      <c r="H702" s="84" t="s">
        <v>18</v>
      </c>
      <c r="I702" s="84" t="s">
        <v>18</v>
      </c>
      <c r="J702" s="84" t="s">
        <v>18</v>
      </c>
      <c r="K702" s="354">
        <f t="shared" si="84"/>
        <v>0</v>
      </c>
      <c r="L702"/>
      <c r="M702"/>
      <c r="N702"/>
      <c r="O702"/>
      <c r="P702"/>
      <c r="Q702"/>
      <c r="R702"/>
      <c r="S702"/>
      <c r="T702"/>
      <c r="U702"/>
      <c r="V702"/>
      <c r="W702"/>
      <c r="X702"/>
      <c r="Y702" s="8" t="s">
        <v>12</v>
      </c>
    </row>
    <row r="703" spans="2:25" ht="14.25" x14ac:dyDescent="0.2">
      <c r="B703" s="818" t="s">
        <v>461</v>
      </c>
      <c r="C703" s="142">
        <v>20</v>
      </c>
      <c r="D703" s="354" t="str">
        <f t="shared" si="90"/>
        <v>-</v>
      </c>
      <c r="E703" s="84" t="s">
        <v>18</v>
      </c>
      <c r="F703" s="84" t="s">
        <v>18</v>
      </c>
      <c r="G703" s="84" t="s">
        <v>18</v>
      </c>
      <c r="H703" s="84" t="s">
        <v>18</v>
      </c>
      <c r="I703" s="84" t="s">
        <v>18</v>
      </c>
      <c r="J703" s="84" t="s">
        <v>18</v>
      </c>
      <c r="K703" s="354">
        <f t="shared" si="84"/>
        <v>0</v>
      </c>
      <c r="L703"/>
      <c r="M703"/>
      <c r="N703"/>
      <c r="O703"/>
      <c r="P703"/>
      <c r="Q703"/>
      <c r="R703"/>
      <c r="S703"/>
      <c r="T703"/>
      <c r="U703"/>
      <c r="V703"/>
      <c r="W703"/>
      <c r="X703"/>
      <c r="Y703" s="8" t="s">
        <v>12</v>
      </c>
    </row>
    <row r="704" spans="2:25" ht="14.25" x14ac:dyDescent="0.2">
      <c r="B704" s="818" t="s">
        <v>543</v>
      </c>
      <c r="C704" s="142">
        <v>21</v>
      </c>
      <c r="D704" s="354" t="str">
        <f t="shared" si="90"/>
        <v>-</v>
      </c>
      <c r="E704" s="84" t="s">
        <v>18</v>
      </c>
      <c r="F704" s="84" t="s">
        <v>18</v>
      </c>
      <c r="G704" s="84" t="s">
        <v>18</v>
      </c>
      <c r="H704" s="84" t="s">
        <v>18</v>
      </c>
      <c r="I704" s="84" t="s">
        <v>18</v>
      </c>
      <c r="J704" s="84" t="s">
        <v>18</v>
      </c>
      <c r="K704" s="354">
        <f t="shared" si="84"/>
        <v>0</v>
      </c>
      <c r="L704"/>
      <c r="M704"/>
      <c r="N704"/>
      <c r="O704"/>
      <c r="P704"/>
      <c r="Q704"/>
      <c r="R704"/>
      <c r="S704"/>
      <c r="T704"/>
      <c r="U704"/>
      <c r="V704"/>
      <c r="W704"/>
      <c r="X704"/>
      <c r="Y704" s="8" t="s">
        <v>12</v>
      </c>
    </row>
    <row r="705" spans="2:25" ht="14.25" x14ac:dyDescent="0.2">
      <c r="B705" s="321" t="s">
        <v>544</v>
      </c>
      <c r="C705" s="142">
        <v>22</v>
      </c>
      <c r="D705" s="1222">
        <f t="shared" ref="D705:J705" si="91">SUM(D706,D709:D711)</f>
        <v>0</v>
      </c>
      <c r="E705" s="1222">
        <f t="shared" si="91"/>
        <v>0</v>
      </c>
      <c r="F705" s="1222">
        <f t="shared" si="91"/>
        <v>0</v>
      </c>
      <c r="G705" s="1222">
        <f t="shared" si="91"/>
        <v>0</v>
      </c>
      <c r="H705" s="1222">
        <f t="shared" si="91"/>
        <v>0</v>
      </c>
      <c r="I705" s="1222">
        <f t="shared" si="91"/>
        <v>0</v>
      </c>
      <c r="J705" s="1222">
        <f t="shared" si="91"/>
        <v>0</v>
      </c>
      <c r="K705" s="1222">
        <f t="shared" si="84"/>
        <v>0</v>
      </c>
      <c r="L705"/>
      <c r="M705"/>
      <c r="N705"/>
      <c r="O705"/>
      <c r="P705"/>
      <c r="Q705"/>
      <c r="R705"/>
      <c r="S705"/>
      <c r="T705"/>
      <c r="U705"/>
      <c r="V705"/>
      <c r="W705"/>
      <c r="X705"/>
      <c r="Y705" s="8" t="s">
        <v>12</v>
      </c>
    </row>
    <row r="706" spans="2:25" ht="14.25" x14ac:dyDescent="0.2">
      <c r="B706" s="818" t="s">
        <v>545</v>
      </c>
      <c r="C706" s="142">
        <v>23</v>
      </c>
      <c r="D706" s="354" t="str">
        <f t="shared" ref="D706:D713" si="92">F670</f>
        <v>-</v>
      </c>
      <c r="E706" s="84" t="s">
        <v>18</v>
      </c>
      <c r="F706" s="84" t="s">
        <v>18</v>
      </c>
      <c r="G706" s="84" t="s">
        <v>18</v>
      </c>
      <c r="H706" s="84" t="s">
        <v>18</v>
      </c>
      <c r="I706" s="84" t="s">
        <v>18</v>
      </c>
      <c r="J706" s="84" t="s">
        <v>18</v>
      </c>
      <c r="K706" s="354">
        <f t="shared" si="84"/>
        <v>0</v>
      </c>
      <c r="L706"/>
      <c r="M706"/>
      <c r="N706"/>
      <c r="O706"/>
      <c r="P706"/>
      <c r="Q706"/>
      <c r="R706"/>
      <c r="S706"/>
      <c r="T706"/>
      <c r="U706"/>
      <c r="V706"/>
      <c r="W706"/>
      <c r="X706"/>
      <c r="Y706" s="8" t="s">
        <v>12</v>
      </c>
    </row>
    <row r="707" spans="2:25" ht="14.25" x14ac:dyDescent="0.2">
      <c r="B707" s="819" t="s">
        <v>546</v>
      </c>
      <c r="C707" s="142">
        <v>24</v>
      </c>
      <c r="D707" s="354" t="str">
        <f t="shared" si="92"/>
        <v>-</v>
      </c>
      <c r="E707" s="84" t="s">
        <v>18</v>
      </c>
      <c r="F707" s="84" t="s">
        <v>18</v>
      </c>
      <c r="G707" s="84" t="s">
        <v>18</v>
      </c>
      <c r="H707" s="84" t="s">
        <v>18</v>
      </c>
      <c r="I707" s="84" t="s">
        <v>18</v>
      </c>
      <c r="J707" s="84" t="s">
        <v>18</v>
      </c>
      <c r="K707" s="354">
        <f t="shared" si="84"/>
        <v>0</v>
      </c>
      <c r="L707"/>
      <c r="M707"/>
      <c r="N707"/>
      <c r="O707"/>
      <c r="P707"/>
      <c r="Q707"/>
      <c r="R707"/>
      <c r="S707"/>
      <c r="T707"/>
      <c r="U707"/>
      <c r="V707"/>
      <c r="W707"/>
      <c r="X707"/>
      <c r="Y707" s="8" t="s">
        <v>12</v>
      </c>
    </row>
    <row r="708" spans="2:25" ht="14.25" x14ac:dyDescent="0.2">
      <c r="B708" s="819" t="s">
        <v>547</v>
      </c>
      <c r="C708" s="142">
        <v>25</v>
      </c>
      <c r="D708" s="354" t="str">
        <f t="shared" si="92"/>
        <v>-</v>
      </c>
      <c r="E708" s="84" t="s">
        <v>18</v>
      </c>
      <c r="F708" s="84" t="s">
        <v>18</v>
      </c>
      <c r="G708" s="84" t="s">
        <v>18</v>
      </c>
      <c r="H708" s="84" t="s">
        <v>18</v>
      </c>
      <c r="I708" s="84" t="s">
        <v>18</v>
      </c>
      <c r="J708" s="84" t="s">
        <v>18</v>
      </c>
      <c r="K708" s="354">
        <f t="shared" si="84"/>
        <v>0</v>
      </c>
      <c r="L708"/>
      <c r="M708"/>
      <c r="N708"/>
      <c r="O708"/>
      <c r="P708"/>
      <c r="Q708"/>
      <c r="R708"/>
      <c r="S708"/>
      <c r="T708"/>
      <c r="U708"/>
      <c r="V708"/>
      <c r="W708"/>
      <c r="X708"/>
      <c r="Y708" s="8" t="s">
        <v>12</v>
      </c>
    </row>
    <row r="709" spans="2:25" ht="14.25" x14ac:dyDescent="0.2">
      <c r="B709" s="818" t="s">
        <v>548</v>
      </c>
      <c r="C709" s="142">
        <v>26</v>
      </c>
      <c r="D709" s="354" t="str">
        <f t="shared" si="92"/>
        <v>-</v>
      </c>
      <c r="E709" s="84" t="s">
        <v>18</v>
      </c>
      <c r="F709" s="84" t="s">
        <v>18</v>
      </c>
      <c r="G709" s="84" t="s">
        <v>18</v>
      </c>
      <c r="H709" s="84" t="s">
        <v>18</v>
      </c>
      <c r="I709" s="84" t="s">
        <v>18</v>
      </c>
      <c r="J709" s="84" t="s">
        <v>18</v>
      </c>
      <c r="K709" s="354">
        <f t="shared" si="84"/>
        <v>0</v>
      </c>
      <c r="L709"/>
      <c r="M709"/>
      <c r="N709"/>
      <c r="O709"/>
      <c r="P709"/>
      <c r="Q709"/>
      <c r="R709"/>
      <c r="S709"/>
      <c r="T709"/>
      <c r="U709"/>
      <c r="V709"/>
      <c r="W709"/>
      <c r="X709"/>
      <c r="Y709" s="8" t="s">
        <v>12</v>
      </c>
    </row>
    <row r="710" spans="2:25" ht="14.25" x14ac:dyDescent="0.2">
      <c r="B710" s="818" t="s">
        <v>549</v>
      </c>
      <c r="C710" s="142">
        <v>27</v>
      </c>
      <c r="D710" s="354" t="str">
        <f t="shared" si="92"/>
        <v>-</v>
      </c>
      <c r="E710" s="84" t="s">
        <v>18</v>
      </c>
      <c r="F710" s="84" t="s">
        <v>18</v>
      </c>
      <c r="G710" s="84" t="s">
        <v>18</v>
      </c>
      <c r="H710" s="84" t="s">
        <v>18</v>
      </c>
      <c r="I710" s="84" t="s">
        <v>18</v>
      </c>
      <c r="J710" s="84" t="s">
        <v>18</v>
      </c>
      <c r="K710" s="354">
        <f t="shared" si="84"/>
        <v>0</v>
      </c>
      <c r="L710"/>
      <c r="M710"/>
      <c r="N710"/>
      <c r="O710"/>
      <c r="P710"/>
      <c r="Q710"/>
      <c r="R710"/>
      <c r="S710"/>
      <c r="T710"/>
      <c r="U710"/>
      <c r="V710"/>
      <c r="W710"/>
      <c r="X710"/>
      <c r="Y710" s="8" t="s">
        <v>12</v>
      </c>
    </row>
    <row r="711" spans="2:25" ht="14.25" x14ac:dyDescent="0.2">
      <c r="B711" s="818" t="s">
        <v>550</v>
      </c>
      <c r="C711" s="142">
        <v>28</v>
      </c>
      <c r="D711" s="354" t="str">
        <f t="shared" si="92"/>
        <v>-</v>
      </c>
      <c r="E711" s="84" t="s">
        <v>18</v>
      </c>
      <c r="F711" s="84" t="s">
        <v>18</v>
      </c>
      <c r="G711" s="84" t="s">
        <v>18</v>
      </c>
      <c r="H711" s="84" t="s">
        <v>18</v>
      </c>
      <c r="I711" s="84" t="s">
        <v>18</v>
      </c>
      <c r="J711" s="84" t="s">
        <v>18</v>
      </c>
      <c r="K711" s="354">
        <f t="shared" si="84"/>
        <v>0</v>
      </c>
      <c r="L711"/>
      <c r="M711"/>
      <c r="N711"/>
      <c r="O711"/>
      <c r="P711"/>
      <c r="Q711"/>
      <c r="R711"/>
      <c r="S711"/>
      <c r="T711"/>
      <c r="U711"/>
      <c r="V711"/>
      <c r="W711"/>
      <c r="X711"/>
      <c r="Y711" s="8" t="s">
        <v>12</v>
      </c>
    </row>
    <row r="712" spans="2:25" ht="14.25" x14ac:dyDescent="0.2">
      <c r="B712" s="52" t="s">
        <v>1252</v>
      </c>
      <c r="C712" s="142">
        <v>29</v>
      </c>
      <c r="D712" s="354" t="str">
        <f t="shared" si="92"/>
        <v>-</v>
      </c>
      <c r="E712" s="84" t="s">
        <v>18</v>
      </c>
      <c r="F712" s="84" t="s">
        <v>18</v>
      </c>
      <c r="G712" s="84" t="s">
        <v>18</v>
      </c>
      <c r="H712" s="84" t="s">
        <v>18</v>
      </c>
      <c r="I712" s="84" t="s">
        <v>18</v>
      </c>
      <c r="J712" s="84" t="s">
        <v>18</v>
      </c>
      <c r="K712" s="354">
        <f t="shared" si="84"/>
        <v>0</v>
      </c>
      <c r="L712"/>
      <c r="M712"/>
      <c r="N712"/>
      <c r="O712"/>
      <c r="P712"/>
      <c r="Q712"/>
      <c r="R712"/>
      <c r="S712"/>
      <c r="T712"/>
      <c r="U712"/>
      <c r="V712"/>
      <c r="W712"/>
      <c r="X712"/>
      <c r="Y712" s="8" t="s">
        <v>12</v>
      </c>
    </row>
    <row r="713" spans="2:25" ht="14.25" x14ac:dyDescent="0.2">
      <c r="B713" s="815" t="s">
        <v>1253</v>
      </c>
      <c r="C713" s="142">
        <v>30</v>
      </c>
      <c r="D713" s="354" t="str">
        <f t="shared" si="92"/>
        <v>-</v>
      </c>
      <c r="E713" s="86" t="s">
        <v>18</v>
      </c>
      <c r="F713" s="86" t="s">
        <v>18</v>
      </c>
      <c r="G713" s="86" t="s">
        <v>18</v>
      </c>
      <c r="H713" s="86" t="s">
        <v>18</v>
      </c>
      <c r="I713" s="86" t="s">
        <v>18</v>
      </c>
      <c r="J713" s="86" t="s">
        <v>18</v>
      </c>
      <c r="K713" s="709">
        <f t="shared" si="84"/>
        <v>0</v>
      </c>
      <c r="L713"/>
      <c r="M713"/>
      <c r="N713"/>
      <c r="O713"/>
      <c r="P713"/>
      <c r="Q713"/>
      <c r="R713"/>
      <c r="S713"/>
      <c r="T713"/>
      <c r="U713"/>
      <c r="V713"/>
      <c r="W713"/>
      <c r="X713"/>
      <c r="Y713" s="8" t="s">
        <v>12</v>
      </c>
    </row>
    <row r="714" spans="2:25" ht="14.25" x14ac:dyDescent="0.2">
      <c r="L714"/>
      <c r="M714"/>
      <c r="N714"/>
      <c r="O714"/>
      <c r="P714"/>
      <c r="Q714"/>
      <c r="R714"/>
      <c r="S714"/>
      <c r="T714"/>
      <c r="U714"/>
      <c r="V714"/>
      <c r="W714"/>
      <c r="X714"/>
      <c r="Y714" s="8" t="s">
        <v>12</v>
      </c>
    </row>
    <row r="715" spans="2:25" ht="14.25" customHeight="1" x14ac:dyDescent="0.2">
      <c r="B715" s="5"/>
      <c r="C715" s="201"/>
      <c r="D715" s="2148" t="s">
        <v>2443</v>
      </c>
      <c r="E715" s="1369" t="s">
        <v>2019</v>
      </c>
      <c r="F715" s="1370"/>
      <c r="G715" s="1370"/>
      <c r="H715" s="1370"/>
      <c r="I715" s="1370"/>
      <c r="J715" s="1370"/>
      <c r="K715" s="1357"/>
      <c r="L715"/>
      <c r="M715"/>
      <c r="N715"/>
      <c r="O715"/>
      <c r="P715"/>
      <c r="Q715"/>
      <c r="R715"/>
      <c r="S715"/>
      <c r="T715"/>
      <c r="U715"/>
      <c r="V715"/>
      <c r="W715"/>
      <c r="X715"/>
      <c r="Y715" s="8" t="s">
        <v>12</v>
      </c>
    </row>
    <row r="716" spans="2:25" ht="15" x14ac:dyDescent="0.2">
      <c r="B716" s="810" t="s">
        <v>2013</v>
      </c>
      <c r="C716" s="811"/>
      <c r="D716" s="2131"/>
      <c r="E716" s="1738" t="str">
        <f>""&amp;$D$430</f>
        <v>0</v>
      </c>
      <c r="F716" s="1738" t="str">
        <f>""&amp;$D$431</f>
        <v/>
      </c>
      <c r="G716" s="1738" t="str">
        <f>""&amp;$D$432</f>
        <v/>
      </c>
      <c r="H716" s="1738" t="str">
        <f>""&amp;$D$433</f>
        <v/>
      </c>
      <c r="I716" s="1738" t="str">
        <f>""&amp;$D$434</f>
        <v/>
      </c>
      <c r="J716" s="1738" t="str">
        <f>""&amp;$D$435</f>
        <v/>
      </c>
      <c r="K716" s="1738" t="str">
        <f>""&amp;$D$436</f>
        <v>XXX</v>
      </c>
      <c r="L716"/>
      <c r="M716"/>
      <c r="N716"/>
      <c r="O716"/>
      <c r="P716"/>
      <c r="Q716"/>
      <c r="R716"/>
      <c r="S716"/>
      <c r="T716"/>
      <c r="U716"/>
      <c r="V716"/>
      <c r="W716"/>
      <c r="X716"/>
      <c r="Y716" s="8" t="s">
        <v>12</v>
      </c>
    </row>
    <row r="717" spans="2:25" ht="15" x14ac:dyDescent="0.2">
      <c r="B717" s="812"/>
      <c r="C717" s="824">
        <v>431</v>
      </c>
      <c r="D717" s="18">
        <v>1</v>
      </c>
      <c r="E717" s="18">
        <v>2</v>
      </c>
      <c r="F717" s="18">
        <v>3</v>
      </c>
      <c r="G717" s="18">
        <v>4</v>
      </c>
      <c r="H717" s="18">
        <v>5</v>
      </c>
      <c r="I717" s="18">
        <v>6</v>
      </c>
      <c r="J717" s="18">
        <v>7</v>
      </c>
      <c r="K717" s="18">
        <v>8</v>
      </c>
      <c r="L717"/>
      <c r="M717"/>
      <c r="N717"/>
      <c r="O717"/>
      <c r="P717"/>
      <c r="Q717"/>
      <c r="R717"/>
      <c r="S717"/>
      <c r="T717"/>
      <c r="U717"/>
      <c r="V717"/>
      <c r="W717"/>
      <c r="X717"/>
      <c r="Y717" s="8" t="s">
        <v>12</v>
      </c>
    </row>
    <row r="718" spans="2:25" ht="14.25" x14ac:dyDescent="0.2">
      <c r="B718" s="813" t="s">
        <v>1244</v>
      </c>
      <c r="C718" s="142">
        <v>1</v>
      </c>
      <c r="D718" s="640">
        <f t="shared" ref="D718:J718" si="93">D719-D728</f>
        <v>0</v>
      </c>
      <c r="E718" s="640">
        <f t="shared" si="93"/>
        <v>0</v>
      </c>
      <c r="F718" s="640">
        <f t="shared" si="93"/>
        <v>0</v>
      </c>
      <c r="G718" s="640">
        <f t="shared" si="93"/>
        <v>0</v>
      </c>
      <c r="H718" s="640">
        <f t="shared" si="93"/>
        <v>0</v>
      </c>
      <c r="I718" s="640">
        <f t="shared" si="93"/>
        <v>0</v>
      </c>
      <c r="J718" s="640">
        <f t="shared" si="93"/>
        <v>0</v>
      </c>
      <c r="K718" s="640">
        <f t="shared" ref="K718:K747" si="94">SUM(D718)-SUM(E718:J718)</f>
        <v>0</v>
      </c>
      <c r="L718"/>
      <c r="M718"/>
      <c r="N718"/>
      <c r="O718"/>
      <c r="P718"/>
      <c r="Q718"/>
      <c r="R718"/>
      <c r="S718"/>
      <c r="T718"/>
      <c r="U718"/>
      <c r="V718"/>
      <c r="W718"/>
      <c r="X718"/>
      <c r="Y718" s="8" t="s">
        <v>12</v>
      </c>
    </row>
    <row r="719" spans="2:25" ht="14.25" x14ac:dyDescent="0.2">
      <c r="B719" s="814" t="s">
        <v>156</v>
      </c>
      <c r="C719" s="142">
        <v>2</v>
      </c>
      <c r="D719" s="640">
        <f t="shared" ref="D719:J719" si="95">SUM(D720:D727)</f>
        <v>0</v>
      </c>
      <c r="E719" s="640">
        <f t="shared" si="95"/>
        <v>0</v>
      </c>
      <c r="F719" s="640">
        <f t="shared" si="95"/>
        <v>0</v>
      </c>
      <c r="G719" s="640">
        <f t="shared" si="95"/>
        <v>0</v>
      </c>
      <c r="H719" s="640">
        <f t="shared" si="95"/>
        <v>0</v>
      </c>
      <c r="I719" s="640">
        <f t="shared" si="95"/>
        <v>0</v>
      </c>
      <c r="J719" s="640">
        <f t="shared" si="95"/>
        <v>0</v>
      </c>
      <c r="K719" s="640">
        <f t="shared" si="94"/>
        <v>0</v>
      </c>
      <c r="L719"/>
      <c r="M719"/>
      <c r="N719"/>
      <c r="O719"/>
      <c r="P719"/>
      <c r="Q719"/>
      <c r="R719"/>
      <c r="S719"/>
      <c r="T719"/>
      <c r="U719"/>
      <c r="V719"/>
      <c r="W719"/>
      <c r="X719"/>
      <c r="Y719" s="8" t="s">
        <v>12</v>
      </c>
    </row>
    <row r="720" spans="2:25" ht="14.25" x14ac:dyDescent="0.2">
      <c r="B720" s="304" t="s">
        <v>1112</v>
      </c>
      <c r="C720" s="142">
        <v>3</v>
      </c>
      <c r="D720" s="95" t="s">
        <v>18</v>
      </c>
      <c r="E720" s="95" t="s">
        <v>18</v>
      </c>
      <c r="F720" s="95" t="s">
        <v>18</v>
      </c>
      <c r="G720" s="95" t="s">
        <v>18</v>
      </c>
      <c r="H720" s="95" t="s">
        <v>18</v>
      </c>
      <c r="I720" s="95" t="s">
        <v>18</v>
      </c>
      <c r="J720" s="95" t="s">
        <v>18</v>
      </c>
      <c r="K720" s="640">
        <f t="shared" si="94"/>
        <v>0</v>
      </c>
      <c r="L720"/>
      <c r="M720"/>
      <c r="N720"/>
      <c r="O720"/>
      <c r="P720"/>
      <c r="Q720"/>
      <c r="R720"/>
      <c r="S720"/>
      <c r="T720"/>
      <c r="U720"/>
      <c r="V720"/>
      <c r="W720"/>
      <c r="X720"/>
      <c r="Y720" s="8" t="s">
        <v>12</v>
      </c>
    </row>
    <row r="721" spans="2:25" ht="14.25" x14ac:dyDescent="0.2">
      <c r="B721" s="304" t="s">
        <v>1245</v>
      </c>
      <c r="C721" s="142">
        <v>4</v>
      </c>
      <c r="D721" s="84" t="s">
        <v>18</v>
      </c>
      <c r="E721" s="84" t="s">
        <v>18</v>
      </c>
      <c r="F721" s="84" t="s">
        <v>18</v>
      </c>
      <c r="G721" s="84" t="s">
        <v>18</v>
      </c>
      <c r="H721" s="84" t="s">
        <v>18</v>
      </c>
      <c r="I721" s="84" t="s">
        <v>18</v>
      </c>
      <c r="J721" s="84" t="s">
        <v>18</v>
      </c>
      <c r="K721" s="354">
        <f t="shared" si="94"/>
        <v>0</v>
      </c>
      <c r="L721"/>
      <c r="M721"/>
      <c r="N721"/>
      <c r="O721"/>
      <c r="P721"/>
      <c r="Q721"/>
      <c r="R721"/>
      <c r="S721"/>
      <c r="T721"/>
      <c r="U721"/>
      <c r="V721"/>
      <c r="W721"/>
      <c r="X721"/>
      <c r="Y721" s="8" t="s">
        <v>12</v>
      </c>
    </row>
    <row r="722" spans="2:25" ht="14.25" x14ac:dyDescent="0.2">
      <c r="B722" s="304" t="s">
        <v>1246</v>
      </c>
      <c r="C722" s="142">
        <v>5</v>
      </c>
      <c r="D722" s="84" t="s">
        <v>18</v>
      </c>
      <c r="E722" s="84" t="s">
        <v>18</v>
      </c>
      <c r="F722" s="84" t="s">
        <v>18</v>
      </c>
      <c r="G722" s="84" t="s">
        <v>18</v>
      </c>
      <c r="H722" s="84" t="s">
        <v>18</v>
      </c>
      <c r="I722" s="84" t="s">
        <v>18</v>
      </c>
      <c r="J722" s="84" t="s">
        <v>18</v>
      </c>
      <c r="K722" s="354">
        <f t="shared" si="94"/>
        <v>0</v>
      </c>
      <c r="L722"/>
      <c r="M722"/>
      <c r="N722"/>
      <c r="O722"/>
      <c r="P722"/>
      <c r="Q722"/>
      <c r="R722"/>
      <c r="S722"/>
      <c r="T722"/>
      <c r="U722"/>
      <c r="V722"/>
      <c r="W722"/>
      <c r="X722"/>
      <c r="Y722" s="8" t="s">
        <v>12</v>
      </c>
    </row>
    <row r="723" spans="2:25" ht="14.25" x14ac:dyDescent="0.2">
      <c r="B723" s="304" t="s">
        <v>524</v>
      </c>
      <c r="C723" s="142">
        <v>6</v>
      </c>
      <c r="D723" s="84" t="s">
        <v>18</v>
      </c>
      <c r="E723" s="84" t="s">
        <v>18</v>
      </c>
      <c r="F723" s="84" t="s">
        <v>18</v>
      </c>
      <c r="G723" s="84" t="s">
        <v>18</v>
      </c>
      <c r="H723" s="84" t="s">
        <v>18</v>
      </c>
      <c r="I723" s="84" t="s">
        <v>18</v>
      </c>
      <c r="J723" s="84" t="s">
        <v>18</v>
      </c>
      <c r="K723" s="354">
        <f t="shared" si="94"/>
        <v>0</v>
      </c>
      <c r="L723"/>
      <c r="M723"/>
      <c r="N723"/>
      <c r="O723"/>
      <c r="P723"/>
      <c r="Q723"/>
      <c r="R723"/>
      <c r="S723"/>
      <c r="T723"/>
      <c r="U723"/>
      <c r="V723"/>
      <c r="W723"/>
      <c r="X723"/>
      <c r="Y723" s="8" t="s">
        <v>12</v>
      </c>
    </row>
    <row r="724" spans="2:25" ht="14.25" x14ac:dyDescent="0.2">
      <c r="B724" s="304" t="s">
        <v>900</v>
      </c>
      <c r="C724" s="142">
        <v>7</v>
      </c>
      <c r="D724" s="84" t="s">
        <v>18</v>
      </c>
      <c r="E724" s="84" t="s">
        <v>18</v>
      </c>
      <c r="F724" s="84" t="s">
        <v>18</v>
      </c>
      <c r="G724" s="84" t="s">
        <v>18</v>
      </c>
      <c r="H724" s="84" t="s">
        <v>18</v>
      </c>
      <c r="I724" s="84" t="s">
        <v>18</v>
      </c>
      <c r="J724" s="84" t="s">
        <v>18</v>
      </c>
      <c r="K724" s="354">
        <f t="shared" si="94"/>
        <v>0</v>
      </c>
      <c r="L724"/>
      <c r="M724"/>
      <c r="N724"/>
      <c r="O724"/>
      <c r="P724"/>
      <c r="Q724"/>
      <c r="R724"/>
      <c r="S724"/>
      <c r="T724"/>
      <c r="U724"/>
      <c r="V724"/>
      <c r="W724"/>
      <c r="X724"/>
      <c r="Y724" s="8" t="s">
        <v>12</v>
      </c>
    </row>
    <row r="725" spans="2:25" ht="14.25" x14ac:dyDescent="0.2">
      <c r="B725" s="304" t="s">
        <v>1247</v>
      </c>
      <c r="C725" s="142">
        <v>8</v>
      </c>
      <c r="D725" s="84" t="s">
        <v>18</v>
      </c>
      <c r="E725" s="84" t="s">
        <v>18</v>
      </c>
      <c r="F725" s="84" t="s">
        <v>18</v>
      </c>
      <c r="G725" s="84" t="s">
        <v>18</v>
      </c>
      <c r="H725" s="84" t="s">
        <v>18</v>
      </c>
      <c r="I725" s="84" t="s">
        <v>18</v>
      </c>
      <c r="J725" s="84" t="s">
        <v>18</v>
      </c>
      <c r="K725" s="354">
        <f t="shared" si="94"/>
        <v>0</v>
      </c>
      <c r="L725"/>
      <c r="M725"/>
      <c r="N725"/>
      <c r="O725"/>
      <c r="P725"/>
      <c r="Q725"/>
      <c r="R725"/>
      <c r="S725"/>
      <c r="T725"/>
      <c r="U725"/>
      <c r="V725"/>
      <c r="W725"/>
      <c r="X725"/>
      <c r="Y725" s="8" t="s">
        <v>12</v>
      </c>
    </row>
    <row r="726" spans="2:25" ht="14.25" x14ac:dyDescent="0.2">
      <c r="B726" s="304" t="s">
        <v>1248</v>
      </c>
      <c r="C726" s="142">
        <v>9</v>
      </c>
      <c r="D726" s="84" t="s">
        <v>18</v>
      </c>
      <c r="E726" s="84" t="s">
        <v>18</v>
      </c>
      <c r="F726" s="84" t="s">
        <v>18</v>
      </c>
      <c r="G726" s="84" t="s">
        <v>18</v>
      </c>
      <c r="H726" s="84" t="s">
        <v>18</v>
      </c>
      <c r="I726" s="84" t="s">
        <v>18</v>
      </c>
      <c r="J726" s="84" t="s">
        <v>18</v>
      </c>
      <c r="K726" s="354">
        <f t="shared" si="94"/>
        <v>0</v>
      </c>
      <c r="L726"/>
      <c r="M726"/>
      <c r="N726"/>
      <c r="O726"/>
      <c r="P726"/>
      <c r="Q726"/>
      <c r="R726"/>
      <c r="S726"/>
      <c r="T726"/>
      <c r="U726"/>
      <c r="V726"/>
      <c r="W726"/>
      <c r="X726"/>
      <c r="Y726" s="8" t="s">
        <v>12</v>
      </c>
    </row>
    <row r="727" spans="2:25" ht="14.25" x14ac:dyDescent="0.2">
      <c r="B727" s="815" t="s">
        <v>1249</v>
      </c>
      <c r="C727" s="142">
        <v>10</v>
      </c>
      <c r="D727" s="86" t="s">
        <v>18</v>
      </c>
      <c r="E727" s="84" t="s">
        <v>18</v>
      </c>
      <c r="F727" s="84" t="s">
        <v>18</v>
      </c>
      <c r="G727" s="84" t="s">
        <v>18</v>
      </c>
      <c r="H727" s="84" t="s">
        <v>18</v>
      </c>
      <c r="I727" s="84" t="s">
        <v>18</v>
      </c>
      <c r="J727" s="84" t="s">
        <v>18</v>
      </c>
      <c r="K727" s="354">
        <f t="shared" si="94"/>
        <v>0</v>
      </c>
      <c r="L727"/>
      <c r="M727"/>
      <c r="N727"/>
      <c r="O727"/>
      <c r="P727"/>
      <c r="Q727"/>
      <c r="R727"/>
      <c r="S727"/>
      <c r="T727"/>
      <c r="U727"/>
      <c r="V727"/>
      <c r="W727"/>
      <c r="X727"/>
      <c r="Y727" s="8" t="s">
        <v>12</v>
      </c>
    </row>
    <row r="728" spans="2:25" ht="14.25" x14ac:dyDescent="0.2">
      <c r="B728" s="814" t="s">
        <v>1250</v>
      </c>
      <c r="C728" s="142">
        <v>11</v>
      </c>
      <c r="D728" s="219">
        <f t="shared" ref="D728:J728" si="96">SUM(D729,D747)</f>
        <v>0</v>
      </c>
      <c r="E728" s="640">
        <f t="shared" si="96"/>
        <v>0</v>
      </c>
      <c r="F728" s="640">
        <f t="shared" si="96"/>
        <v>0</v>
      </c>
      <c r="G728" s="640">
        <f t="shared" si="96"/>
        <v>0</v>
      </c>
      <c r="H728" s="640">
        <f t="shared" si="96"/>
        <v>0</v>
      </c>
      <c r="I728" s="640">
        <f t="shared" si="96"/>
        <v>0</v>
      </c>
      <c r="J728" s="640">
        <f t="shared" si="96"/>
        <v>0</v>
      </c>
      <c r="K728" s="640">
        <f t="shared" si="94"/>
        <v>0</v>
      </c>
      <c r="L728"/>
      <c r="M728"/>
      <c r="N728"/>
      <c r="O728"/>
      <c r="P728"/>
      <c r="Q728"/>
      <c r="R728"/>
      <c r="S728"/>
      <c r="T728"/>
      <c r="U728"/>
      <c r="V728"/>
      <c r="W728"/>
      <c r="X728"/>
      <c r="Y728" s="8" t="s">
        <v>12</v>
      </c>
    </row>
    <row r="729" spans="2:25" ht="14.25" x14ac:dyDescent="0.2">
      <c r="B729" s="424" t="s">
        <v>1251</v>
      </c>
      <c r="C729" s="142">
        <v>12</v>
      </c>
      <c r="D729" s="640">
        <f t="shared" ref="D729:J729" si="97">SUM(D731,D739,D746)</f>
        <v>0</v>
      </c>
      <c r="E729" s="816">
        <f t="shared" si="97"/>
        <v>0</v>
      </c>
      <c r="F729" s="816">
        <f t="shared" si="97"/>
        <v>0</v>
      </c>
      <c r="G729" s="816">
        <f t="shared" si="97"/>
        <v>0</v>
      </c>
      <c r="H729" s="816">
        <f t="shared" si="97"/>
        <v>0</v>
      </c>
      <c r="I729" s="816">
        <f t="shared" si="97"/>
        <v>0</v>
      </c>
      <c r="J729" s="816">
        <f t="shared" si="97"/>
        <v>0</v>
      </c>
      <c r="K729" s="816">
        <f t="shared" si="94"/>
        <v>0</v>
      </c>
      <c r="L729"/>
      <c r="M729"/>
      <c r="N729"/>
      <c r="O729"/>
      <c r="P729"/>
      <c r="Q729"/>
      <c r="R729"/>
      <c r="S729"/>
      <c r="T729"/>
      <c r="U729"/>
      <c r="V729"/>
      <c r="W729"/>
      <c r="X729"/>
      <c r="Y729" s="8" t="s">
        <v>12</v>
      </c>
    </row>
    <row r="730" spans="2:25" ht="14.25" x14ac:dyDescent="0.2">
      <c r="B730" s="817" t="s">
        <v>668</v>
      </c>
      <c r="C730" s="142">
        <v>13</v>
      </c>
      <c r="D730" s="84" t="s">
        <v>18</v>
      </c>
      <c r="E730" s="84" t="s">
        <v>18</v>
      </c>
      <c r="F730" s="84" t="s">
        <v>18</v>
      </c>
      <c r="G730" s="84" t="s">
        <v>18</v>
      </c>
      <c r="H730" s="84" t="s">
        <v>18</v>
      </c>
      <c r="I730" s="84" t="s">
        <v>18</v>
      </c>
      <c r="J730" s="84" t="s">
        <v>18</v>
      </c>
      <c r="K730" s="354">
        <f t="shared" si="94"/>
        <v>0</v>
      </c>
      <c r="L730"/>
      <c r="M730"/>
      <c r="N730"/>
      <c r="O730"/>
      <c r="P730"/>
      <c r="Q730"/>
      <c r="R730"/>
      <c r="S730"/>
      <c r="T730"/>
      <c r="U730"/>
      <c r="V730"/>
      <c r="W730"/>
      <c r="X730"/>
      <c r="Y730" s="8" t="s">
        <v>12</v>
      </c>
    </row>
    <row r="731" spans="2:25" ht="14.25" x14ac:dyDescent="0.2">
      <c r="B731" s="321" t="s">
        <v>538</v>
      </c>
      <c r="C731" s="142">
        <v>14</v>
      </c>
      <c r="D731" s="640">
        <f t="shared" ref="D731:J731" si="98">SUM(D732:D738)</f>
        <v>0</v>
      </c>
      <c r="E731" s="1222">
        <f t="shared" si="98"/>
        <v>0</v>
      </c>
      <c r="F731" s="1222">
        <f t="shared" si="98"/>
        <v>0</v>
      </c>
      <c r="G731" s="1222">
        <f t="shared" si="98"/>
        <v>0</v>
      </c>
      <c r="H731" s="1222">
        <f t="shared" si="98"/>
        <v>0</v>
      </c>
      <c r="I731" s="1222">
        <f t="shared" si="98"/>
        <v>0</v>
      </c>
      <c r="J731" s="1222">
        <f t="shared" si="98"/>
        <v>0</v>
      </c>
      <c r="K731" s="1222">
        <f t="shared" si="94"/>
        <v>0</v>
      </c>
      <c r="L731"/>
      <c r="M731"/>
      <c r="N731"/>
      <c r="O731"/>
      <c r="P731"/>
      <c r="Q731"/>
      <c r="R731"/>
      <c r="S731"/>
      <c r="T731"/>
      <c r="U731"/>
      <c r="V731"/>
      <c r="W731"/>
      <c r="X731"/>
      <c r="Y731" s="8" t="s">
        <v>12</v>
      </c>
    </row>
    <row r="732" spans="2:25" ht="14.25" x14ac:dyDescent="0.2">
      <c r="B732" s="818" t="s">
        <v>539</v>
      </c>
      <c r="C732" s="142">
        <v>15</v>
      </c>
      <c r="D732" s="84" t="s">
        <v>18</v>
      </c>
      <c r="E732" s="84" t="s">
        <v>18</v>
      </c>
      <c r="F732" s="84" t="s">
        <v>18</v>
      </c>
      <c r="G732" s="84" t="s">
        <v>18</v>
      </c>
      <c r="H732" s="84" t="s">
        <v>18</v>
      </c>
      <c r="I732" s="84" t="s">
        <v>18</v>
      </c>
      <c r="J732" s="84" t="s">
        <v>18</v>
      </c>
      <c r="K732" s="354">
        <f t="shared" si="94"/>
        <v>0</v>
      </c>
      <c r="L732"/>
      <c r="M732"/>
      <c r="N732"/>
      <c r="O732"/>
      <c r="P732"/>
      <c r="Q732"/>
      <c r="R732"/>
      <c r="S732"/>
      <c r="T732"/>
      <c r="U732"/>
      <c r="V732"/>
      <c r="W732"/>
      <c r="X732"/>
      <c r="Y732" s="8" t="s">
        <v>12</v>
      </c>
    </row>
    <row r="733" spans="2:25" ht="14.25" x14ac:dyDescent="0.2">
      <c r="B733" s="818" t="s">
        <v>540</v>
      </c>
      <c r="C733" s="142">
        <v>16</v>
      </c>
      <c r="D733" s="84" t="s">
        <v>18</v>
      </c>
      <c r="E733" s="84" t="s">
        <v>18</v>
      </c>
      <c r="F733" s="84" t="s">
        <v>18</v>
      </c>
      <c r="G733" s="84" t="s">
        <v>18</v>
      </c>
      <c r="H733" s="84" t="s">
        <v>18</v>
      </c>
      <c r="I733" s="84" t="s">
        <v>18</v>
      </c>
      <c r="J733" s="84" t="s">
        <v>18</v>
      </c>
      <c r="K733" s="354">
        <f t="shared" si="94"/>
        <v>0</v>
      </c>
      <c r="L733"/>
      <c r="M733"/>
      <c r="N733"/>
      <c r="O733"/>
      <c r="P733"/>
      <c r="Q733"/>
      <c r="R733"/>
      <c r="S733"/>
      <c r="T733"/>
      <c r="U733"/>
      <c r="V733"/>
      <c r="W733"/>
      <c r="X733"/>
      <c r="Y733" s="8" t="s">
        <v>12</v>
      </c>
    </row>
    <row r="734" spans="2:25" ht="14.25" x14ac:dyDescent="0.2">
      <c r="B734" s="818" t="s">
        <v>541</v>
      </c>
      <c r="C734" s="142">
        <v>17</v>
      </c>
      <c r="D734" s="84" t="s">
        <v>18</v>
      </c>
      <c r="E734" s="84" t="s">
        <v>18</v>
      </c>
      <c r="F734" s="84" t="s">
        <v>18</v>
      </c>
      <c r="G734" s="84" t="s">
        <v>18</v>
      </c>
      <c r="H734" s="84" t="s">
        <v>18</v>
      </c>
      <c r="I734" s="84" t="s">
        <v>18</v>
      </c>
      <c r="J734" s="84" t="s">
        <v>18</v>
      </c>
      <c r="K734" s="354">
        <f t="shared" si="94"/>
        <v>0</v>
      </c>
      <c r="L734"/>
      <c r="M734"/>
      <c r="N734"/>
      <c r="O734"/>
      <c r="P734"/>
      <c r="Q734"/>
      <c r="R734"/>
      <c r="S734"/>
      <c r="T734"/>
      <c r="U734"/>
      <c r="V734"/>
      <c r="W734"/>
      <c r="X734"/>
      <c r="Y734" s="8" t="s">
        <v>12</v>
      </c>
    </row>
    <row r="735" spans="2:25" ht="14.25" x14ac:dyDescent="0.2">
      <c r="B735" s="818" t="s">
        <v>542</v>
      </c>
      <c r="C735" s="142">
        <v>18</v>
      </c>
      <c r="D735" s="84" t="s">
        <v>18</v>
      </c>
      <c r="E735" s="84" t="s">
        <v>18</v>
      </c>
      <c r="F735" s="84" t="s">
        <v>18</v>
      </c>
      <c r="G735" s="84" t="s">
        <v>18</v>
      </c>
      <c r="H735" s="84" t="s">
        <v>18</v>
      </c>
      <c r="I735" s="84" t="s">
        <v>18</v>
      </c>
      <c r="J735" s="84" t="s">
        <v>18</v>
      </c>
      <c r="K735" s="354">
        <f t="shared" si="94"/>
        <v>0</v>
      </c>
      <c r="L735"/>
      <c r="M735"/>
      <c r="N735"/>
      <c r="O735"/>
      <c r="P735"/>
      <c r="Q735"/>
      <c r="R735"/>
      <c r="S735"/>
      <c r="T735"/>
      <c r="U735"/>
      <c r="V735"/>
      <c r="W735"/>
      <c r="X735"/>
      <c r="Y735" s="8" t="s">
        <v>12</v>
      </c>
    </row>
    <row r="736" spans="2:25" ht="14.25" x14ac:dyDescent="0.2">
      <c r="B736" s="818" t="s">
        <v>463</v>
      </c>
      <c r="C736" s="142">
        <v>19</v>
      </c>
      <c r="D736" s="84" t="s">
        <v>18</v>
      </c>
      <c r="E736" s="84" t="s">
        <v>18</v>
      </c>
      <c r="F736" s="84" t="s">
        <v>18</v>
      </c>
      <c r="G736" s="84" t="s">
        <v>18</v>
      </c>
      <c r="H736" s="84" t="s">
        <v>18</v>
      </c>
      <c r="I736" s="84" t="s">
        <v>18</v>
      </c>
      <c r="J736" s="84" t="s">
        <v>18</v>
      </c>
      <c r="K736" s="354">
        <f t="shared" si="94"/>
        <v>0</v>
      </c>
      <c r="L736"/>
      <c r="M736"/>
      <c r="N736"/>
      <c r="O736"/>
      <c r="P736"/>
      <c r="Q736"/>
      <c r="R736"/>
      <c r="S736"/>
      <c r="T736"/>
      <c r="U736"/>
      <c r="V736"/>
      <c r="W736"/>
      <c r="X736"/>
      <c r="Y736" s="8" t="s">
        <v>12</v>
      </c>
    </row>
    <row r="737" spans="2:25" ht="14.25" x14ac:dyDescent="0.2">
      <c r="B737" s="818" t="s">
        <v>461</v>
      </c>
      <c r="C737" s="142">
        <v>20</v>
      </c>
      <c r="D737" s="84" t="s">
        <v>18</v>
      </c>
      <c r="E737" s="84" t="s">
        <v>18</v>
      </c>
      <c r="F737" s="84" t="s">
        <v>18</v>
      </c>
      <c r="G737" s="84" t="s">
        <v>18</v>
      </c>
      <c r="H737" s="84" t="s">
        <v>18</v>
      </c>
      <c r="I737" s="84" t="s">
        <v>18</v>
      </c>
      <c r="J737" s="84" t="s">
        <v>18</v>
      </c>
      <c r="K737" s="354">
        <f t="shared" si="94"/>
        <v>0</v>
      </c>
      <c r="L737"/>
      <c r="M737"/>
      <c r="N737"/>
      <c r="O737"/>
      <c r="P737"/>
      <c r="Q737"/>
      <c r="R737"/>
      <c r="S737"/>
      <c r="T737"/>
      <c r="U737"/>
      <c r="V737"/>
      <c r="W737"/>
      <c r="X737"/>
      <c r="Y737" s="8" t="s">
        <v>12</v>
      </c>
    </row>
    <row r="738" spans="2:25" ht="14.25" x14ac:dyDescent="0.2">
      <c r="B738" s="818" t="s">
        <v>543</v>
      </c>
      <c r="C738" s="142">
        <v>21</v>
      </c>
      <c r="D738" s="84" t="s">
        <v>18</v>
      </c>
      <c r="E738" s="84" t="s">
        <v>18</v>
      </c>
      <c r="F738" s="84" t="s">
        <v>18</v>
      </c>
      <c r="G738" s="84" t="s">
        <v>18</v>
      </c>
      <c r="H738" s="84" t="s">
        <v>18</v>
      </c>
      <c r="I738" s="84" t="s">
        <v>18</v>
      </c>
      <c r="J738" s="84" t="s">
        <v>18</v>
      </c>
      <c r="K738" s="354">
        <f t="shared" si="94"/>
        <v>0</v>
      </c>
      <c r="L738"/>
      <c r="M738"/>
      <c r="N738"/>
      <c r="O738"/>
      <c r="P738"/>
      <c r="Q738"/>
      <c r="R738"/>
      <c r="S738"/>
      <c r="T738"/>
      <c r="U738"/>
      <c r="V738"/>
      <c r="W738"/>
      <c r="X738"/>
      <c r="Y738" s="8" t="s">
        <v>12</v>
      </c>
    </row>
    <row r="739" spans="2:25" ht="14.25" x14ac:dyDescent="0.2">
      <c r="B739" s="321" t="s">
        <v>544</v>
      </c>
      <c r="C739" s="142">
        <v>22</v>
      </c>
      <c r="D739" s="640">
        <f t="shared" ref="D739:J739" si="99">SUM(D740,D743:D745)</f>
        <v>0</v>
      </c>
      <c r="E739" s="1222">
        <f t="shared" si="99"/>
        <v>0</v>
      </c>
      <c r="F739" s="1222">
        <f t="shared" si="99"/>
        <v>0</v>
      </c>
      <c r="G739" s="1222">
        <f t="shared" si="99"/>
        <v>0</v>
      </c>
      <c r="H739" s="1222">
        <f t="shared" si="99"/>
        <v>0</v>
      </c>
      <c r="I739" s="1222">
        <f t="shared" si="99"/>
        <v>0</v>
      </c>
      <c r="J739" s="1222">
        <f t="shared" si="99"/>
        <v>0</v>
      </c>
      <c r="K739" s="1222">
        <f t="shared" si="94"/>
        <v>0</v>
      </c>
      <c r="L739"/>
      <c r="M739"/>
      <c r="N739"/>
      <c r="O739"/>
      <c r="P739"/>
      <c r="Q739"/>
      <c r="R739"/>
      <c r="S739"/>
      <c r="T739"/>
      <c r="U739"/>
      <c r="V739"/>
      <c r="W739"/>
      <c r="X739"/>
      <c r="Y739" s="8" t="s">
        <v>12</v>
      </c>
    </row>
    <row r="740" spans="2:25" ht="14.25" x14ac:dyDescent="0.2">
      <c r="B740" s="818" t="s">
        <v>545</v>
      </c>
      <c r="C740" s="142">
        <v>23</v>
      </c>
      <c r="D740" s="84" t="s">
        <v>18</v>
      </c>
      <c r="E740" s="84" t="s">
        <v>18</v>
      </c>
      <c r="F740" s="84" t="s">
        <v>18</v>
      </c>
      <c r="G740" s="84" t="s">
        <v>18</v>
      </c>
      <c r="H740" s="84" t="s">
        <v>18</v>
      </c>
      <c r="I740" s="84" t="s">
        <v>18</v>
      </c>
      <c r="J740" s="84" t="s">
        <v>18</v>
      </c>
      <c r="K740" s="354">
        <f t="shared" si="94"/>
        <v>0</v>
      </c>
      <c r="L740"/>
      <c r="M740"/>
      <c r="N740"/>
      <c r="O740"/>
      <c r="P740"/>
      <c r="Q740"/>
      <c r="R740"/>
      <c r="S740"/>
      <c r="T740"/>
      <c r="U740"/>
      <c r="V740"/>
      <c r="W740"/>
      <c r="X740"/>
      <c r="Y740" s="8" t="s">
        <v>12</v>
      </c>
    </row>
    <row r="741" spans="2:25" ht="14.25" x14ac:dyDescent="0.2">
      <c r="B741" s="819" t="s">
        <v>546</v>
      </c>
      <c r="C741" s="142">
        <v>24</v>
      </c>
      <c r="D741" s="84" t="s">
        <v>18</v>
      </c>
      <c r="E741" s="84" t="s">
        <v>18</v>
      </c>
      <c r="F741" s="84" t="s">
        <v>18</v>
      </c>
      <c r="G741" s="84" t="s">
        <v>18</v>
      </c>
      <c r="H741" s="84" t="s">
        <v>18</v>
      </c>
      <c r="I741" s="84" t="s">
        <v>18</v>
      </c>
      <c r="J741" s="84" t="s">
        <v>18</v>
      </c>
      <c r="K741" s="354">
        <f t="shared" si="94"/>
        <v>0</v>
      </c>
      <c r="L741"/>
      <c r="M741"/>
      <c r="N741"/>
      <c r="O741"/>
      <c r="P741"/>
      <c r="Q741"/>
      <c r="R741"/>
      <c r="S741"/>
      <c r="T741"/>
      <c r="U741"/>
      <c r="V741"/>
      <c r="W741"/>
      <c r="X741"/>
      <c r="Y741" s="8" t="s">
        <v>12</v>
      </c>
    </row>
    <row r="742" spans="2:25" ht="14.25" x14ac:dyDescent="0.2">
      <c r="B742" s="819" t="s">
        <v>547</v>
      </c>
      <c r="C742" s="142">
        <v>25</v>
      </c>
      <c r="D742" s="84" t="s">
        <v>18</v>
      </c>
      <c r="E742" s="84" t="s">
        <v>18</v>
      </c>
      <c r="F742" s="84" t="s">
        <v>18</v>
      </c>
      <c r="G742" s="84" t="s">
        <v>18</v>
      </c>
      <c r="H742" s="84" t="s">
        <v>18</v>
      </c>
      <c r="I742" s="84" t="s">
        <v>18</v>
      </c>
      <c r="J742" s="84" t="s">
        <v>18</v>
      </c>
      <c r="K742" s="354">
        <f t="shared" si="94"/>
        <v>0</v>
      </c>
      <c r="L742"/>
      <c r="M742"/>
      <c r="N742"/>
      <c r="O742"/>
      <c r="P742"/>
      <c r="Q742"/>
      <c r="R742"/>
      <c r="S742"/>
      <c r="T742"/>
      <c r="U742"/>
      <c r="V742"/>
      <c r="W742"/>
      <c r="X742"/>
      <c r="Y742" s="8" t="s">
        <v>12</v>
      </c>
    </row>
    <row r="743" spans="2:25" ht="14.25" x14ac:dyDescent="0.2">
      <c r="B743" s="818" t="s">
        <v>548</v>
      </c>
      <c r="C743" s="142">
        <v>26</v>
      </c>
      <c r="D743" s="84" t="s">
        <v>18</v>
      </c>
      <c r="E743" s="84" t="s">
        <v>18</v>
      </c>
      <c r="F743" s="84" t="s">
        <v>18</v>
      </c>
      <c r="G743" s="84" t="s">
        <v>18</v>
      </c>
      <c r="H743" s="84" t="s">
        <v>18</v>
      </c>
      <c r="I743" s="84" t="s">
        <v>18</v>
      </c>
      <c r="J743" s="84" t="s">
        <v>18</v>
      </c>
      <c r="K743" s="354">
        <f t="shared" si="94"/>
        <v>0</v>
      </c>
      <c r="L743"/>
      <c r="M743"/>
      <c r="N743"/>
      <c r="O743"/>
      <c r="P743"/>
      <c r="Q743"/>
      <c r="R743"/>
      <c r="S743"/>
      <c r="T743"/>
      <c r="U743"/>
      <c r="V743"/>
      <c r="W743"/>
      <c r="X743"/>
      <c r="Y743" s="8" t="s">
        <v>12</v>
      </c>
    </row>
    <row r="744" spans="2:25" ht="14.25" x14ac:dyDescent="0.2">
      <c r="B744" s="818" t="s">
        <v>549</v>
      </c>
      <c r="C744" s="142">
        <v>27</v>
      </c>
      <c r="D744" s="84" t="s">
        <v>18</v>
      </c>
      <c r="E744" s="84" t="s">
        <v>18</v>
      </c>
      <c r="F744" s="84" t="s">
        <v>18</v>
      </c>
      <c r="G744" s="84" t="s">
        <v>18</v>
      </c>
      <c r="H744" s="84" t="s">
        <v>18</v>
      </c>
      <c r="I744" s="84" t="s">
        <v>18</v>
      </c>
      <c r="J744" s="84" t="s">
        <v>18</v>
      </c>
      <c r="K744" s="354">
        <f t="shared" si="94"/>
        <v>0</v>
      </c>
      <c r="L744"/>
      <c r="M744"/>
      <c r="N744"/>
      <c r="O744"/>
      <c r="P744"/>
      <c r="Q744"/>
      <c r="R744"/>
      <c r="S744"/>
      <c r="T744"/>
      <c r="U744"/>
      <c r="V744"/>
      <c r="W744"/>
      <c r="X744"/>
      <c r="Y744" s="8" t="s">
        <v>12</v>
      </c>
    </row>
    <row r="745" spans="2:25" ht="14.25" x14ac:dyDescent="0.2">
      <c r="B745" s="818" t="s">
        <v>550</v>
      </c>
      <c r="C745" s="142">
        <v>28</v>
      </c>
      <c r="D745" s="84" t="s">
        <v>18</v>
      </c>
      <c r="E745" s="84" t="s">
        <v>18</v>
      </c>
      <c r="F745" s="84" t="s">
        <v>18</v>
      </c>
      <c r="G745" s="84" t="s">
        <v>18</v>
      </c>
      <c r="H745" s="84" t="s">
        <v>18</v>
      </c>
      <c r="I745" s="84" t="s">
        <v>18</v>
      </c>
      <c r="J745" s="84" t="s">
        <v>18</v>
      </c>
      <c r="K745" s="354">
        <f t="shared" si="94"/>
        <v>0</v>
      </c>
      <c r="L745"/>
      <c r="M745"/>
      <c r="N745"/>
      <c r="O745"/>
      <c r="P745"/>
      <c r="Q745"/>
      <c r="R745"/>
      <c r="S745"/>
      <c r="T745"/>
      <c r="U745"/>
      <c r="V745"/>
      <c r="W745"/>
      <c r="X745"/>
      <c r="Y745" s="8" t="s">
        <v>12</v>
      </c>
    </row>
    <row r="746" spans="2:25" ht="14.25" x14ac:dyDescent="0.2">
      <c r="B746" s="52" t="s">
        <v>1252</v>
      </c>
      <c r="C746" s="142">
        <v>29</v>
      </c>
      <c r="D746" s="84" t="s">
        <v>18</v>
      </c>
      <c r="E746" s="84" t="s">
        <v>18</v>
      </c>
      <c r="F746" s="84" t="s">
        <v>18</v>
      </c>
      <c r="G746" s="84" t="s">
        <v>18</v>
      </c>
      <c r="H746" s="84" t="s">
        <v>18</v>
      </c>
      <c r="I746" s="84" t="s">
        <v>18</v>
      </c>
      <c r="J746" s="84" t="s">
        <v>18</v>
      </c>
      <c r="K746" s="354">
        <f t="shared" si="94"/>
        <v>0</v>
      </c>
      <c r="L746"/>
      <c r="M746"/>
      <c r="N746"/>
      <c r="O746"/>
      <c r="P746"/>
      <c r="Q746"/>
      <c r="R746"/>
      <c r="S746"/>
      <c r="T746"/>
      <c r="U746"/>
      <c r="V746"/>
      <c r="W746"/>
      <c r="X746"/>
      <c r="Y746" s="8" t="s">
        <v>12</v>
      </c>
    </row>
    <row r="747" spans="2:25" ht="14.25" x14ac:dyDescent="0.2">
      <c r="B747" s="815" t="s">
        <v>1253</v>
      </c>
      <c r="C747" s="142">
        <v>30</v>
      </c>
      <c r="D747" s="86" t="s">
        <v>18</v>
      </c>
      <c r="E747" s="86" t="s">
        <v>18</v>
      </c>
      <c r="F747" s="86" t="s">
        <v>18</v>
      </c>
      <c r="G747" s="86" t="s">
        <v>18</v>
      </c>
      <c r="H747" s="86" t="s">
        <v>18</v>
      </c>
      <c r="I747" s="86" t="s">
        <v>18</v>
      </c>
      <c r="J747" s="86" t="s">
        <v>18</v>
      </c>
      <c r="K747" s="709">
        <f t="shared" si="94"/>
        <v>0</v>
      </c>
      <c r="L747"/>
      <c r="M747"/>
      <c r="N747"/>
      <c r="O747"/>
      <c r="P747"/>
      <c r="Q747"/>
      <c r="R747"/>
      <c r="S747"/>
      <c r="T747"/>
      <c r="U747"/>
      <c r="V747"/>
      <c r="W747"/>
      <c r="X747"/>
      <c r="Y747" s="8" t="s">
        <v>12</v>
      </c>
    </row>
    <row r="748" spans="2:25" ht="14.25" x14ac:dyDescent="0.2">
      <c r="L748"/>
      <c r="M748"/>
      <c r="N748"/>
      <c r="O748"/>
      <c r="P748"/>
      <c r="Q748"/>
      <c r="R748"/>
      <c r="S748"/>
      <c r="T748"/>
      <c r="U748"/>
      <c r="V748"/>
      <c r="W748"/>
      <c r="X748"/>
      <c r="Y748" s="8" t="s">
        <v>12</v>
      </c>
    </row>
    <row r="749" spans="2:25" ht="14.25" customHeight="1" x14ac:dyDescent="0.2">
      <c r="B749" s="821"/>
      <c r="C749" s="822"/>
      <c r="D749" s="2130" t="s">
        <v>2090</v>
      </c>
      <c r="E749" s="1369" t="s">
        <v>2091</v>
      </c>
      <c r="F749" s="1370"/>
      <c r="G749" s="1370"/>
      <c r="H749" s="1370"/>
      <c r="I749" s="1370"/>
      <c r="J749" s="1370"/>
      <c r="K749" s="1357"/>
      <c r="L749"/>
      <c r="M749"/>
      <c r="N749"/>
      <c r="O749"/>
      <c r="P749"/>
      <c r="Q749"/>
      <c r="R749"/>
      <c r="S749"/>
      <c r="T749"/>
      <c r="U749"/>
      <c r="V749"/>
      <c r="W749"/>
      <c r="X749"/>
      <c r="Y749" s="8" t="s">
        <v>12</v>
      </c>
    </row>
    <row r="750" spans="2:25" ht="15" x14ac:dyDescent="0.2">
      <c r="B750" s="810" t="s">
        <v>2014</v>
      </c>
      <c r="C750" s="823"/>
      <c r="D750" s="2131"/>
      <c r="E750" s="1738" t="str">
        <f>""&amp;$D$430</f>
        <v>0</v>
      </c>
      <c r="F750" s="1738" t="str">
        <f>""&amp;$D$431</f>
        <v/>
      </c>
      <c r="G750" s="1738" t="str">
        <f>""&amp;$D$432</f>
        <v/>
      </c>
      <c r="H750" s="1738" t="str">
        <f>""&amp;$D$433</f>
        <v/>
      </c>
      <c r="I750" s="1738" t="str">
        <f>""&amp;$D$434</f>
        <v/>
      </c>
      <c r="J750" s="1738" t="str">
        <f>""&amp;$D$435</f>
        <v/>
      </c>
      <c r="K750" s="1738" t="str">
        <f>""&amp;$D$436</f>
        <v>XXX</v>
      </c>
      <c r="L750"/>
      <c r="M750"/>
      <c r="N750"/>
      <c r="O750"/>
      <c r="P750"/>
      <c r="Q750"/>
      <c r="R750"/>
      <c r="S750"/>
      <c r="T750"/>
      <c r="U750"/>
      <c r="V750"/>
      <c r="W750"/>
      <c r="X750"/>
      <c r="Y750" s="8" t="s">
        <v>12</v>
      </c>
    </row>
    <row r="751" spans="2:25" ht="14.25" x14ac:dyDescent="0.2">
      <c r="B751" s="1374" t="s">
        <v>1255</v>
      </c>
      <c r="C751" s="824">
        <v>432</v>
      </c>
      <c r="D751" s="18">
        <v>1</v>
      </c>
      <c r="E751" s="18">
        <v>2</v>
      </c>
      <c r="F751" s="18">
        <v>3</v>
      </c>
      <c r="G751" s="18">
        <v>4</v>
      </c>
      <c r="H751" s="18">
        <v>5</v>
      </c>
      <c r="I751" s="18">
        <v>6</v>
      </c>
      <c r="J751" s="18">
        <v>7</v>
      </c>
      <c r="K751" s="18">
        <v>8</v>
      </c>
      <c r="L751"/>
      <c r="M751"/>
      <c r="N751"/>
      <c r="O751"/>
      <c r="P751"/>
      <c r="Q751"/>
      <c r="R751"/>
      <c r="S751"/>
      <c r="T751"/>
      <c r="U751"/>
      <c r="V751"/>
      <c r="W751"/>
      <c r="X751"/>
      <c r="Y751" s="8" t="s">
        <v>12</v>
      </c>
    </row>
    <row r="752" spans="2:25" ht="14.25" x14ac:dyDescent="0.2">
      <c r="B752" s="813" t="s">
        <v>1244</v>
      </c>
      <c r="C752" s="142">
        <v>1</v>
      </c>
      <c r="D752" s="640">
        <f t="shared" ref="D752:J752" si="100">D753-D762</f>
        <v>0</v>
      </c>
      <c r="E752" s="640">
        <f t="shared" si="100"/>
        <v>0</v>
      </c>
      <c r="F752" s="640">
        <f t="shared" si="100"/>
        <v>0</v>
      </c>
      <c r="G752" s="640">
        <f t="shared" si="100"/>
        <v>0</v>
      </c>
      <c r="H752" s="640">
        <f t="shared" si="100"/>
        <v>0</v>
      </c>
      <c r="I752" s="640">
        <f t="shared" si="100"/>
        <v>0</v>
      </c>
      <c r="J752" s="640">
        <f t="shared" si="100"/>
        <v>0</v>
      </c>
      <c r="K752" s="640">
        <f t="shared" ref="K752:K781" si="101">SUM(D752)-SUM(E752:J752)</f>
        <v>0</v>
      </c>
      <c r="L752"/>
      <c r="M752"/>
      <c r="N752"/>
      <c r="O752"/>
      <c r="P752"/>
      <c r="Q752"/>
      <c r="R752"/>
      <c r="S752"/>
      <c r="T752"/>
      <c r="U752"/>
      <c r="V752"/>
      <c r="W752"/>
      <c r="X752"/>
      <c r="Y752" s="8" t="s">
        <v>12</v>
      </c>
    </row>
    <row r="753" spans="2:25" ht="14.25" x14ac:dyDescent="0.2">
      <c r="B753" s="814" t="s">
        <v>156</v>
      </c>
      <c r="C753" s="142">
        <v>2</v>
      </c>
      <c r="D753" s="640">
        <f t="shared" ref="D753:J753" si="102">SUM(D754:D761)</f>
        <v>0</v>
      </c>
      <c r="E753" s="640">
        <f t="shared" si="102"/>
        <v>0</v>
      </c>
      <c r="F753" s="640">
        <f t="shared" si="102"/>
        <v>0</v>
      </c>
      <c r="G753" s="640">
        <f t="shared" si="102"/>
        <v>0</v>
      </c>
      <c r="H753" s="640">
        <f t="shared" si="102"/>
        <v>0</v>
      </c>
      <c r="I753" s="640">
        <f t="shared" si="102"/>
        <v>0</v>
      </c>
      <c r="J753" s="640">
        <f t="shared" si="102"/>
        <v>0</v>
      </c>
      <c r="K753" s="640">
        <f t="shared" si="101"/>
        <v>0</v>
      </c>
      <c r="L753"/>
      <c r="M753"/>
      <c r="N753"/>
      <c r="O753"/>
      <c r="P753"/>
      <c r="Q753"/>
      <c r="R753"/>
      <c r="S753"/>
      <c r="T753"/>
      <c r="U753"/>
      <c r="V753"/>
      <c r="W753"/>
      <c r="X753"/>
      <c r="Y753" s="8" t="s">
        <v>12</v>
      </c>
    </row>
    <row r="754" spans="2:25" ht="14.25" x14ac:dyDescent="0.2">
      <c r="B754" s="304" t="s">
        <v>1112</v>
      </c>
      <c r="C754" s="142">
        <v>3</v>
      </c>
      <c r="D754" s="95" t="s">
        <v>18</v>
      </c>
      <c r="E754" s="95" t="s">
        <v>18</v>
      </c>
      <c r="F754" s="95" t="s">
        <v>18</v>
      </c>
      <c r="G754" s="95" t="s">
        <v>18</v>
      </c>
      <c r="H754" s="95" t="s">
        <v>18</v>
      </c>
      <c r="I754" s="95" t="s">
        <v>18</v>
      </c>
      <c r="J754" s="95" t="s">
        <v>18</v>
      </c>
      <c r="K754" s="640">
        <f t="shared" si="101"/>
        <v>0</v>
      </c>
      <c r="L754"/>
      <c r="M754"/>
      <c r="N754"/>
      <c r="O754"/>
      <c r="P754"/>
      <c r="Q754"/>
      <c r="R754"/>
      <c r="S754"/>
      <c r="T754"/>
      <c r="U754"/>
      <c r="V754"/>
      <c r="W754"/>
      <c r="X754"/>
      <c r="Y754" s="8" t="s">
        <v>12</v>
      </c>
    </row>
    <row r="755" spans="2:25" ht="14.25" x14ac:dyDescent="0.2">
      <c r="B755" s="304" t="s">
        <v>1245</v>
      </c>
      <c r="C755" s="142">
        <v>4</v>
      </c>
      <c r="D755" s="84" t="s">
        <v>18</v>
      </c>
      <c r="E755" s="84" t="s">
        <v>18</v>
      </c>
      <c r="F755" s="84" t="s">
        <v>18</v>
      </c>
      <c r="G755" s="84" t="s">
        <v>18</v>
      </c>
      <c r="H755" s="84" t="s">
        <v>18</v>
      </c>
      <c r="I755" s="84" t="s">
        <v>18</v>
      </c>
      <c r="J755" s="84" t="s">
        <v>18</v>
      </c>
      <c r="K755" s="354">
        <f t="shared" si="101"/>
        <v>0</v>
      </c>
      <c r="L755"/>
      <c r="M755"/>
      <c r="N755"/>
      <c r="O755"/>
      <c r="P755"/>
      <c r="Q755"/>
      <c r="R755"/>
      <c r="S755"/>
      <c r="T755"/>
      <c r="U755"/>
      <c r="V755"/>
      <c r="W755"/>
      <c r="X755"/>
      <c r="Y755" s="8" t="s">
        <v>12</v>
      </c>
    </row>
    <row r="756" spans="2:25" ht="14.25" x14ac:dyDescent="0.2">
      <c r="B756" s="304" t="s">
        <v>1246</v>
      </c>
      <c r="C756" s="142">
        <v>5</v>
      </c>
      <c r="D756" s="84" t="s">
        <v>18</v>
      </c>
      <c r="E756" s="84" t="s">
        <v>18</v>
      </c>
      <c r="F756" s="84" t="s">
        <v>18</v>
      </c>
      <c r="G756" s="84" t="s">
        <v>18</v>
      </c>
      <c r="H756" s="84" t="s">
        <v>18</v>
      </c>
      <c r="I756" s="84" t="s">
        <v>18</v>
      </c>
      <c r="J756" s="84" t="s">
        <v>18</v>
      </c>
      <c r="K756" s="354">
        <f t="shared" si="101"/>
        <v>0</v>
      </c>
      <c r="L756"/>
      <c r="M756"/>
      <c r="N756"/>
      <c r="O756"/>
      <c r="P756"/>
      <c r="Q756"/>
      <c r="R756"/>
      <c r="S756"/>
      <c r="T756"/>
      <c r="U756"/>
      <c r="V756"/>
      <c r="W756"/>
      <c r="X756"/>
      <c r="Y756" s="8" t="s">
        <v>12</v>
      </c>
    </row>
    <row r="757" spans="2:25" ht="14.25" x14ac:dyDescent="0.2">
      <c r="B757" s="304" t="s">
        <v>524</v>
      </c>
      <c r="C757" s="142">
        <v>6</v>
      </c>
      <c r="D757" s="84" t="s">
        <v>18</v>
      </c>
      <c r="E757" s="84" t="s">
        <v>18</v>
      </c>
      <c r="F757" s="84" t="s">
        <v>18</v>
      </c>
      <c r="G757" s="84" t="s">
        <v>18</v>
      </c>
      <c r="H757" s="84" t="s">
        <v>18</v>
      </c>
      <c r="I757" s="84" t="s">
        <v>18</v>
      </c>
      <c r="J757" s="84" t="s">
        <v>18</v>
      </c>
      <c r="K757" s="354">
        <f t="shared" si="101"/>
        <v>0</v>
      </c>
      <c r="L757"/>
      <c r="M757"/>
      <c r="N757"/>
      <c r="O757"/>
      <c r="P757"/>
      <c r="Q757"/>
      <c r="R757"/>
      <c r="S757"/>
      <c r="T757"/>
      <c r="U757"/>
      <c r="V757"/>
      <c r="W757"/>
      <c r="X757"/>
      <c r="Y757" s="8" t="s">
        <v>12</v>
      </c>
    </row>
    <row r="758" spans="2:25" ht="14.25" x14ac:dyDescent="0.2">
      <c r="B758" s="304" t="s">
        <v>900</v>
      </c>
      <c r="C758" s="142">
        <v>7</v>
      </c>
      <c r="D758" s="84" t="s">
        <v>18</v>
      </c>
      <c r="E758" s="84" t="s">
        <v>18</v>
      </c>
      <c r="F758" s="84" t="s">
        <v>18</v>
      </c>
      <c r="G758" s="84" t="s">
        <v>18</v>
      </c>
      <c r="H758" s="84" t="s">
        <v>18</v>
      </c>
      <c r="I758" s="84" t="s">
        <v>18</v>
      </c>
      <c r="J758" s="84" t="s">
        <v>18</v>
      </c>
      <c r="K758" s="354">
        <f t="shared" si="101"/>
        <v>0</v>
      </c>
      <c r="L758"/>
      <c r="M758"/>
      <c r="N758"/>
      <c r="O758"/>
      <c r="P758"/>
      <c r="Q758"/>
      <c r="R758"/>
      <c r="S758"/>
      <c r="T758"/>
      <c r="U758"/>
      <c r="V758"/>
      <c r="W758"/>
      <c r="X758"/>
      <c r="Y758" s="8" t="s">
        <v>12</v>
      </c>
    </row>
    <row r="759" spans="2:25" ht="14.25" x14ac:dyDescent="0.2">
      <c r="B759" s="304" t="s">
        <v>1247</v>
      </c>
      <c r="C759" s="142">
        <v>8</v>
      </c>
      <c r="D759" s="84" t="s">
        <v>18</v>
      </c>
      <c r="E759" s="84" t="s">
        <v>18</v>
      </c>
      <c r="F759" s="84" t="s">
        <v>18</v>
      </c>
      <c r="G759" s="84" t="s">
        <v>18</v>
      </c>
      <c r="H759" s="84" t="s">
        <v>18</v>
      </c>
      <c r="I759" s="84" t="s">
        <v>18</v>
      </c>
      <c r="J759" s="84" t="s">
        <v>18</v>
      </c>
      <c r="K759" s="354">
        <f t="shared" si="101"/>
        <v>0</v>
      </c>
      <c r="L759"/>
      <c r="M759"/>
      <c r="N759"/>
      <c r="O759"/>
      <c r="P759"/>
      <c r="Q759"/>
      <c r="R759"/>
      <c r="S759"/>
      <c r="T759"/>
      <c r="U759"/>
      <c r="V759"/>
      <c r="W759"/>
      <c r="X759"/>
      <c r="Y759" s="8" t="s">
        <v>12</v>
      </c>
    </row>
    <row r="760" spans="2:25" ht="14.25" x14ac:dyDescent="0.2">
      <c r="B760" s="304" t="s">
        <v>1248</v>
      </c>
      <c r="C760" s="142">
        <v>9</v>
      </c>
      <c r="D760" s="84" t="s">
        <v>18</v>
      </c>
      <c r="E760" s="84" t="s">
        <v>18</v>
      </c>
      <c r="F760" s="84" t="s">
        <v>18</v>
      </c>
      <c r="G760" s="84" t="s">
        <v>18</v>
      </c>
      <c r="H760" s="84" t="s">
        <v>18</v>
      </c>
      <c r="I760" s="84" t="s">
        <v>18</v>
      </c>
      <c r="J760" s="84" t="s">
        <v>18</v>
      </c>
      <c r="K760" s="354">
        <f t="shared" si="101"/>
        <v>0</v>
      </c>
      <c r="L760"/>
      <c r="M760"/>
      <c r="N760"/>
      <c r="O760"/>
      <c r="P760"/>
      <c r="Q760"/>
      <c r="R760"/>
      <c r="S760"/>
      <c r="T760"/>
      <c r="U760"/>
      <c r="V760"/>
      <c r="W760"/>
      <c r="X760"/>
      <c r="Y760" s="8" t="s">
        <v>12</v>
      </c>
    </row>
    <row r="761" spans="2:25" ht="14.25" x14ac:dyDescent="0.2">
      <c r="B761" s="815" t="s">
        <v>1249</v>
      </c>
      <c r="C761" s="142">
        <v>10</v>
      </c>
      <c r="D761" s="86" t="s">
        <v>18</v>
      </c>
      <c r="E761" s="84" t="s">
        <v>18</v>
      </c>
      <c r="F761" s="84" t="s">
        <v>18</v>
      </c>
      <c r="G761" s="84" t="s">
        <v>18</v>
      </c>
      <c r="H761" s="84" t="s">
        <v>18</v>
      </c>
      <c r="I761" s="84" t="s">
        <v>18</v>
      </c>
      <c r="J761" s="84" t="s">
        <v>18</v>
      </c>
      <c r="K761" s="354">
        <f t="shared" si="101"/>
        <v>0</v>
      </c>
      <c r="L761"/>
      <c r="M761"/>
      <c r="N761"/>
      <c r="O761"/>
      <c r="P761"/>
      <c r="Q761"/>
      <c r="R761"/>
      <c r="S761"/>
      <c r="T761"/>
      <c r="U761"/>
      <c r="V761"/>
      <c r="W761"/>
      <c r="X761"/>
      <c r="Y761" s="8" t="s">
        <v>12</v>
      </c>
    </row>
    <row r="762" spans="2:25" ht="14.25" x14ac:dyDescent="0.2">
      <c r="B762" s="814" t="s">
        <v>1250</v>
      </c>
      <c r="C762" s="142">
        <v>11</v>
      </c>
      <c r="D762" s="219">
        <f t="shared" ref="D762:J762" si="103">SUM(D763,D781)</f>
        <v>0</v>
      </c>
      <c r="E762" s="640">
        <f t="shared" si="103"/>
        <v>0</v>
      </c>
      <c r="F762" s="640">
        <f t="shared" si="103"/>
        <v>0</v>
      </c>
      <c r="G762" s="640">
        <f t="shared" si="103"/>
        <v>0</v>
      </c>
      <c r="H762" s="640">
        <f t="shared" si="103"/>
        <v>0</v>
      </c>
      <c r="I762" s="640">
        <f t="shared" si="103"/>
        <v>0</v>
      </c>
      <c r="J762" s="640">
        <f t="shared" si="103"/>
        <v>0</v>
      </c>
      <c r="K762" s="640">
        <f t="shared" si="101"/>
        <v>0</v>
      </c>
      <c r="L762"/>
      <c r="M762"/>
      <c r="N762"/>
      <c r="O762"/>
      <c r="P762"/>
      <c r="Q762"/>
      <c r="R762"/>
      <c r="S762"/>
      <c r="T762"/>
      <c r="U762"/>
      <c r="V762"/>
      <c r="W762"/>
      <c r="X762"/>
      <c r="Y762" s="8" t="s">
        <v>12</v>
      </c>
    </row>
    <row r="763" spans="2:25" ht="14.25" x14ac:dyDescent="0.2">
      <c r="B763" s="424" t="s">
        <v>1251</v>
      </c>
      <c r="C763" s="142">
        <v>12</v>
      </c>
      <c r="D763" s="640">
        <f t="shared" ref="D763:J763" si="104">SUM(D765,D773,D780)</f>
        <v>0</v>
      </c>
      <c r="E763" s="816">
        <f t="shared" si="104"/>
        <v>0</v>
      </c>
      <c r="F763" s="816">
        <f t="shared" si="104"/>
        <v>0</v>
      </c>
      <c r="G763" s="816">
        <f t="shared" si="104"/>
        <v>0</v>
      </c>
      <c r="H763" s="816">
        <f t="shared" si="104"/>
        <v>0</v>
      </c>
      <c r="I763" s="816">
        <f t="shared" si="104"/>
        <v>0</v>
      </c>
      <c r="J763" s="816">
        <f t="shared" si="104"/>
        <v>0</v>
      </c>
      <c r="K763" s="816">
        <f t="shared" si="101"/>
        <v>0</v>
      </c>
      <c r="L763"/>
      <c r="M763"/>
      <c r="N763"/>
      <c r="O763"/>
      <c r="P763"/>
      <c r="Q763"/>
      <c r="R763"/>
      <c r="S763"/>
      <c r="T763"/>
      <c r="U763"/>
      <c r="V763"/>
      <c r="W763"/>
      <c r="X763"/>
      <c r="Y763" s="8" t="s">
        <v>12</v>
      </c>
    </row>
    <row r="764" spans="2:25" ht="14.25" x14ac:dyDescent="0.2">
      <c r="B764" s="817" t="s">
        <v>668</v>
      </c>
      <c r="C764" s="142">
        <v>13</v>
      </c>
      <c r="D764" s="84" t="s">
        <v>18</v>
      </c>
      <c r="E764" s="84" t="s">
        <v>18</v>
      </c>
      <c r="F764" s="84" t="s">
        <v>18</v>
      </c>
      <c r="G764" s="84" t="s">
        <v>18</v>
      </c>
      <c r="H764" s="84" t="s">
        <v>18</v>
      </c>
      <c r="I764" s="84" t="s">
        <v>18</v>
      </c>
      <c r="J764" s="84" t="s">
        <v>18</v>
      </c>
      <c r="K764" s="354">
        <f t="shared" si="101"/>
        <v>0</v>
      </c>
      <c r="L764"/>
      <c r="M764"/>
      <c r="N764"/>
      <c r="O764"/>
      <c r="P764"/>
      <c r="Q764"/>
      <c r="R764"/>
      <c r="S764"/>
      <c r="T764"/>
      <c r="U764"/>
      <c r="V764"/>
      <c r="W764"/>
      <c r="X764"/>
      <c r="Y764" s="8" t="s">
        <v>12</v>
      </c>
    </row>
    <row r="765" spans="2:25" ht="14.25" x14ac:dyDescent="0.2">
      <c r="B765" s="321" t="s">
        <v>538</v>
      </c>
      <c r="C765" s="142">
        <v>14</v>
      </c>
      <c r="D765" s="640">
        <f t="shared" ref="D765:J765" si="105">SUM(D766:D772)</f>
        <v>0</v>
      </c>
      <c r="E765" s="1222">
        <f t="shared" si="105"/>
        <v>0</v>
      </c>
      <c r="F765" s="1222">
        <f t="shared" si="105"/>
        <v>0</v>
      </c>
      <c r="G765" s="1222">
        <f t="shared" si="105"/>
        <v>0</v>
      </c>
      <c r="H765" s="1222">
        <f t="shared" si="105"/>
        <v>0</v>
      </c>
      <c r="I765" s="1222">
        <f t="shared" si="105"/>
        <v>0</v>
      </c>
      <c r="J765" s="1222">
        <f t="shared" si="105"/>
        <v>0</v>
      </c>
      <c r="K765" s="1222">
        <f t="shared" si="101"/>
        <v>0</v>
      </c>
      <c r="L765"/>
      <c r="M765"/>
      <c r="N765"/>
      <c r="O765"/>
      <c r="P765"/>
      <c r="Q765"/>
      <c r="R765"/>
      <c r="S765"/>
      <c r="T765"/>
      <c r="U765"/>
      <c r="V765"/>
      <c r="W765"/>
      <c r="X765"/>
      <c r="Y765" s="8" t="s">
        <v>12</v>
      </c>
    </row>
    <row r="766" spans="2:25" ht="14.25" x14ac:dyDescent="0.2">
      <c r="B766" s="818" t="s">
        <v>539</v>
      </c>
      <c r="C766" s="142">
        <v>15</v>
      </c>
      <c r="D766" s="84" t="s">
        <v>18</v>
      </c>
      <c r="E766" s="84" t="s">
        <v>18</v>
      </c>
      <c r="F766" s="84" t="s">
        <v>18</v>
      </c>
      <c r="G766" s="84" t="s">
        <v>18</v>
      </c>
      <c r="H766" s="84" t="s">
        <v>18</v>
      </c>
      <c r="I766" s="84" t="s">
        <v>18</v>
      </c>
      <c r="J766" s="84" t="s">
        <v>18</v>
      </c>
      <c r="K766" s="354">
        <f t="shared" si="101"/>
        <v>0</v>
      </c>
      <c r="L766"/>
      <c r="M766"/>
      <c r="N766"/>
      <c r="O766"/>
      <c r="P766"/>
      <c r="Q766"/>
      <c r="R766"/>
      <c r="S766"/>
      <c r="T766"/>
      <c r="U766"/>
      <c r="V766"/>
      <c r="W766"/>
      <c r="X766"/>
      <c r="Y766" s="8" t="s">
        <v>12</v>
      </c>
    </row>
    <row r="767" spans="2:25" ht="14.25" x14ac:dyDescent="0.2">
      <c r="B767" s="818" t="s">
        <v>540</v>
      </c>
      <c r="C767" s="142">
        <v>16</v>
      </c>
      <c r="D767" s="84" t="s">
        <v>18</v>
      </c>
      <c r="E767" s="84" t="s">
        <v>18</v>
      </c>
      <c r="F767" s="84" t="s">
        <v>18</v>
      </c>
      <c r="G767" s="84" t="s">
        <v>18</v>
      </c>
      <c r="H767" s="84" t="s">
        <v>18</v>
      </c>
      <c r="I767" s="84" t="s">
        <v>18</v>
      </c>
      <c r="J767" s="84" t="s">
        <v>18</v>
      </c>
      <c r="K767" s="354">
        <f t="shared" si="101"/>
        <v>0</v>
      </c>
      <c r="L767"/>
      <c r="M767"/>
      <c r="N767"/>
      <c r="O767"/>
      <c r="P767"/>
      <c r="Q767"/>
      <c r="R767"/>
      <c r="S767"/>
      <c r="T767"/>
      <c r="U767"/>
      <c r="V767"/>
      <c r="W767"/>
      <c r="X767"/>
      <c r="Y767" s="8" t="s">
        <v>12</v>
      </c>
    </row>
    <row r="768" spans="2:25" ht="14.25" x14ac:dyDescent="0.2">
      <c r="B768" s="818" t="s">
        <v>541</v>
      </c>
      <c r="C768" s="142">
        <v>17</v>
      </c>
      <c r="D768" s="84" t="s">
        <v>18</v>
      </c>
      <c r="E768" s="84" t="s">
        <v>18</v>
      </c>
      <c r="F768" s="84" t="s">
        <v>18</v>
      </c>
      <c r="G768" s="84" t="s">
        <v>18</v>
      </c>
      <c r="H768" s="84" t="s">
        <v>18</v>
      </c>
      <c r="I768" s="84" t="s">
        <v>18</v>
      </c>
      <c r="J768" s="84" t="s">
        <v>18</v>
      </c>
      <c r="K768" s="354">
        <f t="shared" si="101"/>
        <v>0</v>
      </c>
      <c r="L768"/>
      <c r="M768"/>
      <c r="N768"/>
      <c r="O768"/>
      <c r="P768"/>
      <c r="Q768"/>
      <c r="R768"/>
      <c r="S768"/>
      <c r="T768"/>
      <c r="U768"/>
      <c r="V768"/>
      <c r="W768"/>
      <c r="X768"/>
      <c r="Y768" s="8" t="s">
        <v>12</v>
      </c>
    </row>
    <row r="769" spans="2:25" ht="14.25" x14ac:dyDescent="0.2">
      <c r="B769" s="818" t="s">
        <v>542</v>
      </c>
      <c r="C769" s="142">
        <v>18</v>
      </c>
      <c r="D769" s="84" t="s">
        <v>18</v>
      </c>
      <c r="E769" s="84" t="s">
        <v>18</v>
      </c>
      <c r="F769" s="84" t="s">
        <v>18</v>
      </c>
      <c r="G769" s="84" t="s">
        <v>18</v>
      </c>
      <c r="H769" s="84" t="s">
        <v>18</v>
      </c>
      <c r="I769" s="84" t="s">
        <v>18</v>
      </c>
      <c r="J769" s="84" t="s">
        <v>18</v>
      </c>
      <c r="K769" s="354">
        <f t="shared" si="101"/>
        <v>0</v>
      </c>
      <c r="L769"/>
      <c r="M769"/>
      <c r="N769"/>
      <c r="O769"/>
      <c r="P769"/>
      <c r="Q769"/>
      <c r="R769"/>
      <c r="S769"/>
      <c r="T769"/>
      <c r="U769"/>
      <c r="V769"/>
      <c r="W769"/>
      <c r="X769"/>
      <c r="Y769" s="8" t="s">
        <v>12</v>
      </c>
    </row>
    <row r="770" spans="2:25" ht="14.25" x14ac:dyDescent="0.2">
      <c r="B770" s="818" t="s">
        <v>463</v>
      </c>
      <c r="C770" s="142">
        <v>19</v>
      </c>
      <c r="D770" s="84" t="s">
        <v>18</v>
      </c>
      <c r="E770" s="84" t="s">
        <v>18</v>
      </c>
      <c r="F770" s="84" t="s">
        <v>18</v>
      </c>
      <c r="G770" s="84" t="s">
        <v>18</v>
      </c>
      <c r="H770" s="84" t="s">
        <v>18</v>
      </c>
      <c r="I770" s="84" t="s">
        <v>18</v>
      </c>
      <c r="J770" s="84" t="s">
        <v>18</v>
      </c>
      <c r="K770" s="354">
        <f t="shared" si="101"/>
        <v>0</v>
      </c>
      <c r="L770"/>
      <c r="M770"/>
      <c r="N770"/>
      <c r="O770"/>
      <c r="P770"/>
      <c r="Q770"/>
      <c r="R770"/>
      <c r="S770"/>
      <c r="T770"/>
      <c r="U770"/>
      <c r="V770"/>
      <c r="W770"/>
      <c r="X770"/>
      <c r="Y770" s="8" t="s">
        <v>12</v>
      </c>
    </row>
    <row r="771" spans="2:25" ht="14.25" x14ac:dyDescent="0.2">
      <c r="B771" s="818" t="s">
        <v>461</v>
      </c>
      <c r="C771" s="142">
        <v>20</v>
      </c>
      <c r="D771" s="84" t="s">
        <v>18</v>
      </c>
      <c r="E771" s="84" t="s">
        <v>18</v>
      </c>
      <c r="F771" s="84" t="s">
        <v>18</v>
      </c>
      <c r="G771" s="84" t="s">
        <v>18</v>
      </c>
      <c r="H771" s="84" t="s">
        <v>18</v>
      </c>
      <c r="I771" s="84" t="s">
        <v>18</v>
      </c>
      <c r="J771" s="84" t="s">
        <v>18</v>
      </c>
      <c r="K771" s="354">
        <f t="shared" si="101"/>
        <v>0</v>
      </c>
      <c r="L771"/>
      <c r="M771"/>
      <c r="N771"/>
      <c r="O771"/>
      <c r="P771"/>
      <c r="Q771"/>
      <c r="R771"/>
      <c r="S771"/>
      <c r="T771"/>
      <c r="U771"/>
      <c r="V771"/>
      <c r="W771"/>
      <c r="X771"/>
      <c r="Y771" s="8" t="s">
        <v>12</v>
      </c>
    </row>
    <row r="772" spans="2:25" ht="14.25" x14ac:dyDescent="0.2">
      <c r="B772" s="818" t="s">
        <v>543</v>
      </c>
      <c r="C772" s="142">
        <v>21</v>
      </c>
      <c r="D772" s="84" t="s">
        <v>18</v>
      </c>
      <c r="E772" s="84" t="s">
        <v>18</v>
      </c>
      <c r="F772" s="84" t="s">
        <v>18</v>
      </c>
      <c r="G772" s="84" t="s">
        <v>18</v>
      </c>
      <c r="H772" s="84" t="s">
        <v>18</v>
      </c>
      <c r="I772" s="84" t="s">
        <v>18</v>
      </c>
      <c r="J772" s="84" t="s">
        <v>18</v>
      </c>
      <c r="K772" s="354">
        <f t="shared" si="101"/>
        <v>0</v>
      </c>
      <c r="L772"/>
      <c r="M772"/>
      <c r="N772"/>
      <c r="O772"/>
      <c r="P772"/>
      <c r="Q772"/>
      <c r="R772"/>
      <c r="S772"/>
      <c r="T772"/>
      <c r="U772"/>
      <c r="V772"/>
      <c r="W772"/>
      <c r="X772"/>
      <c r="Y772" s="8" t="s">
        <v>12</v>
      </c>
    </row>
    <row r="773" spans="2:25" ht="14.25" x14ac:dyDescent="0.2">
      <c r="B773" s="321" t="s">
        <v>544</v>
      </c>
      <c r="C773" s="142">
        <v>22</v>
      </c>
      <c r="D773" s="640">
        <f t="shared" ref="D773:J773" si="106">SUM(D774,D777:D779)</f>
        <v>0</v>
      </c>
      <c r="E773" s="1222">
        <f t="shared" si="106"/>
        <v>0</v>
      </c>
      <c r="F773" s="1222">
        <f t="shared" si="106"/>
        <v>0</v>
      </c>
      <c r="G773" s="1222">
        <f t="shared" si="106"/>
        <v>0</v>
      </c>
      <c r="H773" s="1222">
        <f t="shared" si="106"/>
        <v>0</v>
      </c>
      <c r="I773" s="1222">
        <f t="shared" si="106"/>
        <v>0</v>
      </c>
      <c r="J773" s="1222">
        <f t="shared" si="106"/>
        <v>0</v>
      </c>
      <c r="K773" s="1222">
        <f t="shared" si="101"/>
        <v>0</v>
      </c>
      <c r="L773"/>
      <c r="M773"/>
      <c r="N773"/>
      <c r="O773"/>
      <c r="P773"/>
      <c r="Q773"/>
      <c r="R773"/>
      <c r="S773"/>
      <c r="T773"/>
      <c r="U773"/>
      <c r="V773"/>
      <c r="W773"/>
      <c r="X773"/>
      <c r="Y773" s="8" t="s">
        <v>12</v>
      </c>
    </row>
    <row r="774" spans="2:25" ht="14.25" x14ac:dyDescent="0.2">
      <c r="B774" s="818" t="s">
        <v>545</v>
      </c>
      <c r="C774" s="142">
        <v>23</v>
      </c>
      <c r="D774" s="84" t="s">
        <v>18</v>
      </c>
      <c r="E774" s="84" t="s">
        <v>18</v>
      </c>
      <c r="F774" s="84" t="s">
        <v>18</v>
      </c>
      <c r="G774" s="84" t="s">
        <v>18</v>
      </c>
      <c r="H774" s="84" t="s">
        <v>18</v>
      </c>
      <c r="I774" s="84" t="s">
        <v>18</v>
      </c>
      <c r="J774" s="84" t="s">
        <v>18</v>
      </c>
      <c r="K774" s="354">
        <f t="shared" si="101"/>
        <v>0</v>
      </c>
      <c r="L774"/>
      <c r="M774"/>
      <c r="N774"/>
      <c r="O774"/>
      <c r="P774"/>
      <c r="Q774"/>
      <c r="R774"/>
      <c r="S774"/>
      <c r="T774"/>
      <c r="U774"/>
      <c r="V774"/>
      <c r="W774"/>
      <c r="X774"/>
      <c r="Y774" s="8" t="s">
        <v>12</v>
      </c>
    </row>
    <row r="775" spans="2:25" ht="14.25" x14ac:dyDescent="0.2">
      <c r="B775" s="819" t="s">
        <v>546</v>
      </c>
      <c r="C775" s="142">
        <v>24</v>
      </c>
      <c r="D775" s="84" t="s">
        <v>18</v>
      </c>
      <c r="E775" s="84" t="s">
        <v>18</v>
      </c>
      <c r="F775" s="84" t="s">
        <v>18</v>
      </c>
      <c r="G775" s="84" t="s">
        <v>18</v>
      </c>
      <c r="H775" s="84" t="s">
        <v>18</v>
      </c>
      <c r="I775" s="84" t="s">
        <v>18</v>
      </c>
      <c r="J775" s="84" t="s">
        <v>18</v>
      </c>
      <c r="K775" s="354">
        <f t="shared" si="101"/>
        <v>0</v>
      </c>
      <c r="L775"/>
      <c r="M775"/>
      <c r="N775"/>
      <c r="O775"/>
      <c r="P775"/>
      <c r="Q775"/>
      <c r="R775"/>
      <c r="S775"/>
      <c r="T775"/>
      <c r="U775"/>
      <c r="V775"/>
      <c r="W775"/>
      <c r="X775"/>
      <c r="Y775" s="8" t="s">
        <v>12</v>
      </c>
    </row>
    <row r="776" spans="2:25" ht="14.25" x14ac:dyDescent="0.2">
      <c r="B776" s="819" t="s">
        <v>547</v>
      </c>
      <c r="C776" s="142">
        <v>25</v>
      </c>
      <c r="D776" s="84" t="s">
        <v>18</v>
      </c>
      <c r="E776" s="84" t="s">
        <v>18</v>
      </c>
      <c r="F776" s="84" t="s">
        <v>18</v>
      </c>
      <c r="G776" s="84" t="s">
        <v>18</v>
      </c>
      <c r="H776" s="84" t="s">
        <v>18</v>
      </c>
      <c r="I776" s="84" t="s">
        <v>18</v>
      </c>
      <c r="J776" s="84" t="s">
        <v>18</v>
      </c>
      <c r="K776" s="354">
        <f t="shared" si="101"/>
        <v>0</v>
      </c>
      <c r="L776"/>
      <c r="M776"/>
      <c r="N776"/>
      <c r="O776"/>
      <c r="P776"/>
      <c r="Q776"/>
      <c r="R776"/>
      <c r="S776"/>
      <c r="T776"/>
      <c r="U776"/>
      <c r="V776"/>
      <c r="W776"/>
      <c r="X776"/>
      <c r="Y776" s="8" t="s">
        <v>12</v>
      </c>
    </row>
    <row r="777" spans="2:25" ht="14.25" x14ac:dyDescent="0.2">
      <c r="B777" s="818" t="s">
        <v>548</v>
      </c>
      <c r="C777" s="142">
        <v>26</v>
      </c>
      <c r="D777" s="84" t="s">
        <v>18</v>
      </c>
      <c r="E777" s="84" t="s">
        <v>18</v>
      </c>
      <c r="F777" s="84" t="s">
        <v>18</v>
      </c>
      <c r="G777" s="84" t="s">
        <v>18</v>
      </c>
      <c r="H777" s="84" t="s">
        <v>18</v>
      </c>
      <c r="I777" s="84" t="s">
        <v>18</v>
      </c>
      <c r="J777" s="84" t="s">
        <v>18</v>
      </c>
      <c r="K777" s="354">
        <f t="shared" si="101"/>
        <v>0</v>
      </c>
      <c r="L777"/>
      <c r="M777"/>
      <c r="N777"/>
      <c r="O777"/>
      <c r="P777"/>
      <c r="Q777"/>
      <c r="R777"/>
      <c r="S777"/>
      <c r="T777"/>
      <c r="U777"/>
      <c r="V777"/>
      <c r="W777"/>
      <c r="X777"/>
      <c r="Y777" s="8" t="s">
        <v>12</v>
      </c>
    </row>
    <row r="778" spans="2:25" ht="14.25" x14ac:dyDescent="0.2">
      <c r="B778" s="818" t="s">
        <v>549</v>
      </c>
      <c r="C778" s="142">
        <v>27</v>
      </c>
      <c r="D778" s="84" t="s">
        <v>18</v>
      </c>
      <c r="E778" s="84" t="s">
        <v>18</v>
      </c>
      <c r="F778" s="84" t="s">
        <v>18</v>
      </c>
      <c r="G778" s="84" t="s">
        <v>18</v>
      </c>
      <c r="H778" s="84" t="s">
        <v>18</v>
      </c>
      <c r="I778" s="84" t="s">
        <v>18</v>
      </c>
      <c r="J778" s="84" t="s">
        <v>18</v>
      </c>
      <c r="K778" s="354">
        <f t="shared" si="101"/>
        <v>0</v>
      </c>
      <c r="L778"/>
      <c r="M778"/>
      <c r="N778"/>
      <c r="O778"/>
      <c r="P778"/>
      <c r="Q778"/>
      <c r="R778"/>
      <c r="S778"/>
      <c r="T778"/>
      <c r="U778"/>
      <c r="V778"/>
      <c r="W778"/>
      <c r="X778"/>
      <c r="Y778" s="8" t="s">
        <v>12</v>
      </c>
    </row>
    <row r="779" spans="2:25" ht="14.25" x14ac:dyDescent="0.2">
      <c r="B779" s="818" t="s">
        <v>550</v>
      </c>
      <c r="C779" s="142">
        <v>28</v>
      </c>
      <c r="D779" s="84" t="s">
        <v>18</v>
      </c>
      <c r="E779" s="84" t="s">
        <v>18</v>
      </c>
      <c r="F779" s="84" t="s">
        <v>18</v>
      </c>
      <c r="G779" s="84" t="s">
        <v>18</v>
      </c>
      <c r="H779" s="84" t="s">
        <v>18</v>
      </c>
      <c r="I779" s="84" t="s">
        <v>18</v>
      </c>
      <c r="J779" s="84" t="s">
        <v>18</v>
      </c>
      <c r="K779" s="354">
        <f t="shared" si="101"/>
        <v>0</v>
      </c>
      <c r="L779"/>
      <c r="M779"/>
      <c r="N779"/>
      <c r="O779"/>
      <c r="P779"/>
      <c r="Q779"/>
      <c r="R779"/>
      <c r="S779"/>
      <c r="T779"/>
      <c r="U779"/>
      <c r="V779"/>
      <c r="W779"/>
      <c r="X779"/>
      <c r="Y779" s="8" t="s">
        <v>12</v>
      </c>
    </row>
    <row r="780" spans="2:25" ht="14.25" x14ac:dyDescent="0.2">
      <c r="B780" s="52" t="s">
        <v>1252</v>
      </c>
      <c r="C780" s="142">
        <v>29</v>
      </c>
      <c r="D780" s="84" t="s">
        <v>18</v>
      </c>
      <c r="E780" s="84" t="s">
        <v>18</v>
      </c>
      <c r="F780" s="84" t="s">
        <v>18</v>
      </c>
      <c r="G780" s="84" t="s">
        <v>18</v>
      </c>
      <c r="H780" s="84" t="s">
        <v>18</v>
      </c>
      <c r="I780" s="84" t="s">
        <v>18</v>
      </c>
      <c r="J780" s="84" t="s">
        <v>18</v>
      </c>
      <c r="K780" s="354">
        <f t="shared" si="101"/>
        <v>0</v>
      </c>
      <c r="L780"/>
      <c r="M780"/>
      <c r="N780"/>
      <c r="O780"/>
      <c r="P780"/>
      <c r="Q780"/>
      <c r="R780"/>
      <c r="S780"/>
      <c r="T780"/>
      <c r="U780"/>
      <c r="V780"/>
      <c r="W780"/>
      <c r="X780"/>
      <c r="Y780" s="8" t="s">
        <v>12</v>
      </c>
    </row>
    <row r="781" spans="2:25" ht="14.25" x14ac:dyDescent="0.2">
      <c r="B781" s="815" t="s">
        <v>1253</v>
      </c>
      <c r="C781" s="142">
        <v>30</v>
      </c>
      <c r="D781" s="86" t="s">
        <v>18</v>
      </c>
      <c r="E781" s="86" t="s">
        <v>18</v>
      </c>
      <c r="F781" s="86" t="s">
        <v>18</v>
      </c>
      <c r="G781" s="86" t="s">
        <v>18</v>
      </c>
      <c r="H781" s="86" t="s">
        <v>18</v>
      </c>
      <c r="I781" s="86" t="s">
        <v>18</v>
      </c>
      <c r="J781" s="86" t="s">
        <v>18</v>
      </c>
      <c r="K781" s="709">
        <f t="shared" si="101"/>
        <v>0</v>
      </c>
      <c r="L781"/>
      <c r="M781"/>
      <c r="N781"/>
      <c r="O781"/>
      <c r="P781"/>
      <c r="Q781"/>
      <c r="R781"/>
      <c r="S781"/>
      <c r="T781"/>
      <c r="U781"/>
      <c r="V781"/>
      <c r="W781"/>
      <c r="X781"/>
      <c r="Y781" s="8" t="s">
        <v>12</v>
      </c>
    </row>
    <row r="782" spans="2:25" ht="14.25" x14ac:dyDescent="0.2">
      <c r="L782"/>
      <c r="M782"/>
      <c r="N782"/>
      <c r="O782"/>
      <c r="P782"/>
      <c r="Q782"/>
      <c r="R782"/>
      <c r="S782"/>
      <c r="T782"/>
      <c r="U782"/>
      <c r="V782"/>
      <c r="W782"/>
      <c r="X782"/>
      <c r="Y782" s="8" t="s">
        <v>12</v>
      </c>
    </row>
    <row r="783" spans="2:25" ht="14.25" customHeight="1" x14ac:dyDescent="0.2">
      <c r="B783" s="821"/>
      <c r="C783" s="822"/>
      <c r="D783" s="2130" t="s">
        <v>2090</v>
      </c>
      <c r="E783" s="1369" t="s">
        <v>2091</v>
      </c>
      <c r="F783" s="1370"/>
      <c r="G783" s="1370"/>
      <c r="H783" s="1370"/>
      <c r="I783" s="1370"/>
      <c r="J783" s="1370"/>
      <c r="K783" s="1357"/>
      <c r="L783"/>
      <c r="M783"/>
      <c r="N783"/>
      <c r="O783"/>
      <c r="P783"/>
      <c r="Q783"/>
      <c r="R783"/>
      <c r="S783"/>
      <c r="T783"/>
      <c r="U783"/>
      <c r="V783"/>
      <c r="W783"/>
      <c r="X783"/>
      <c r="Y783" s="8" t="s">
        <v>12</v>
      </c>
    </row>
    <row r="784" spans="2:25" ht="15" x14ac:dyDescent="0.2">
      <c r="B784" s="810" t="s">
        <v>2015</v>
      </c>
      <c r="C784" s="823"/>
      <c r="D784" s="2131"/>
      <c r="E784" s="1738" t="str">
        <f>""&amp;$D$430</f>
        <v>0</v>
      </c>
      <c r="F784" s="1738" t="str">
        <f>""&amp;$D$431</f>
        <v/>
      </c>
      <c r="G784" s="1738" t="str">
        <f>""&amp;$D$432</f>
        <v/>
      </c>
      <c r="H784" s="1738" t="str">
        <f>""&amp;$D$433</f>
        <v/>
      </c>
      <c r="I784" s="1738" t="str">
        <f>""&amp;$D$434</f>
        <v/>
      </c>
      <c r="J784" s="1738" t="str">
        <f>""&amp;$D$435</f>
        <v/>
      </c>
      <c r="K784" s="1738" t="str">
        <f>""&amp;$D$436</f>
        <v>XXX</v>
      </c>
      <c r="L784"/>
      <c r="M784"/>
      <c r="N784"/>
      <c r="O784"/>
      <c r="P784"/>
      <c r="Q784"/>
      <c r="R784"/>
      <c r="S784"/>
      <c r="T784"/>
      <c r="U784"/>
      <c r="V784"/>
      <c r="W784"/>
      <c r="X784"/>
      <c r="Y784" s="8" t="s">
        <v>12</v>
      </c>
    </row>
    <row r="785" spans="2:25" ht="14.25" x14ac:dyDescent="0.2">
      <c r="B785" s="1374" t="s">
        <v>1255</v>
      </c>
      <c r="C785" s="824">
        <v>433</v>
      </c>
      <c r="D785" s="18">
        <v>1</v>
      </c>
      <c r="E785" s="18">
        <v>2</v>
      </c>
      <c r="F785" s="18">
        <v>3</v>
      </c>
      <c r="G785" s="18">
        <v>4</v>
      </c>
      <c r="H785" s="18">
        <v>5</v>
      </c>
      <c r="I785" s="18">
        <v>6</v>
      </c>
      <c r="J785" s="18">
        <v>7</v>
      </c>
      <c r="K785" s="18">
        <v>8</v>
      </c>
      <c r="L785"/>
      <c r="M785"/>
      <c r="N785"/>
      <c r="O785"/>
      <c r="P785"/>
      <c r="Q785"/>
      <c r="R785"/>
      <c r="S785"/>
      <c r="T785"/>
      <c r="U785"/>
      <c r="V785"/>
      <c r="W785"/>
      <c r="X785"/>
      <c r="Y785" s="8" t="s">
        <v>12</v>
      </c>
    </row>
    <row r="786" spans="2:25" ht="14.25" x14ac:dyDescent="0.2">
      <c r="B786" s="813" t="s">
        <v>1244</v>
      </c>
      <c r="C786" s="142">
        <v>1</v>
      </c>
      <c r="D786" s="640">
        <f t="shared" ref="D786:J786" si="107">D787-D796</f>
        <v>0</v>
      </c>
      <c r="E786" s="640">
        <f t="shared" si="107"/>
        <v>0</v>
      </c>
      <c r="F786" s="640">
        <f t="shared" si="107"/>
        <v>0</v>
      </c>
      <c r="G786" s="640">
        <f t="shared" si="107"/>
        <v>0</v>
      </c>
      <c r="H786" s="640">
        <f t="shared" si="107"/>
        <v>0</v>
      </c>
      <c r="I786" s="640">
        <f t="shared" si="107"/>
        <v>0</v>
      </c>
      <c r="J786" s="640">
        <f t="shared" si="107"/>
        <v>0</v>
      </c>
      <c r="K786" s="640">
        <f t="shared" ref="K786:K815" si="108">SUM(D786)-SUM(E786:J786)</f>
        <v>0</v>
      </c>
      <c r="L786"/>
      <c r="M786"/>
      <c r="N786"/>
      <c r="O786"/>
      <c r="P786"/>
      <c r="Q786"/>
      <c r="R786"/>
      <c r="S786"/>
      <c r="T786"/>
      <c r="U786"/>
      <c r="V786"/>
      <c r="W786"/>
      <c r="X786"/>
      <c r="Y786" s="8" t="s">
        <v>12</v>
      </c>
    </row>
    <row r="787" spans="2:25" ht="14.25" x14ac:dyDescent="0.2">
      <c r="B787" s="814" t="s">
        <v>156</v>
      </c>
      <c r="C787" s="142">
        <v>2</v>
      </c>
      <c r="D787" s="640">
        <f t="shared" ref="D787:J787" si="109">SUM(D788:D795)</f>
        <v>0</v>
      </c>
      <c r="E787" s="640">
        <f t="shared" si="109"/>
        <v>0</v>
      </c>
      <c r="F787" s="640">
        <f t="shared" si="109"/>
        <v>0</v>
      </c>
      <c r="G787" s="640">
        <f t="shared" si="109"/>
        <v>0</v>
      </c>
      <c r="H787" s="640">
        <f t="shared" si="109"/>
        <v>0</v>
      </c>
      <c r="I787" s="640">
        <f t="shared" si="109"/>
        <v>0</v>
      </c>
      <c r="J787" s="640">
        <f t="shared" si="109"/>
        <v>0</v>
      </c>
      <c r="K787" s="640">
        <f t="shared" si="108"/>
        <v>0</v>
      </c>
      <c r="L787"/>
      <c r="M787"/>
      <c r="N787"/>
      <c r="O787"/>
      <c r="P787"/>
      <c r="Q787"/>
      <c r="R787"/>
      <c r="S787"/>
      <c r="T787"/>
      <c r="U787"/>
      <c r="V787"/>
      <c r="W787"/>
      <c r="X787"/>
      <c r="Y787" s="8" t="s">
        <v>12</v>
      </c>
    </row>
    <row r="788" spans="2:25" ht="14.25" x14ac:dyDescent="0.2">
      <c r="B788" s="304" t="s">
        <v>1112</v>
      </c>
      <c r="C788" s="142">
        <v>3</v>
      </c>
      <c r="D788" s="95" t="s">
        <v>18</v>
      </c>
      <c r="E788" s="95" t="s">
        <v>18</v>
      </c>
      <c r="F788" s="95" t="s">
        <v>18</v>
      </c>
      <c r="G788" s="95" t="s">
        <v>18</v>
      </c>
      <c r="H788" s="95" t="s">
        <v>18</v>
      </c>
      <c r="I788" s="95" t="s">
        <v>18</v>
      </c>
      <c r="J788" s="95" t="s">
        <v>18</v>
      </c>
      <c r="K788" s="640">
        <f t="shared" si="108"/>
        <v>0</v>
      </c>
      <c r="L788"/>
      <c r="M788"/>
      <c r="N788"/>
      <c r="O788"/>
      <c r="P788"/>
      <c r="Q788"/>
      <c r="R788"/>
      <c r="S788"/>
      <c r="T788"/>
      <c r="U788"/>
      <c r="V788"/>
      <c r="W788"/>
      <c r="X788"/>
      <c r="Y788" s="8" t="s">
        <v>12</v>
      </c>
    </row>
    <row r="789" spans="2:25" ht="14.25" x14ac:dyDescent="0.2">
      <c r="B789" s="304" t="s">
        <v>1245</v>
      </c>
      <c r="C789" s="142">
        <v>4</v>
      </c>
      <c r="D789" s="84" t="s">
        <v>18</v>
      </c>
      <c r="E789" s="84" t="s">
        <v>18</v>
      </c>
      <c r="F789" s="84" t="s">
        <v>18</v>
      </c>
      <c r="G789" s="84" t="s">
        <v>18</v>
      </c>
      <c r="H789" s="84" t="s">
        <v>18</v>
      </c>
      <c r="I789" s="84" t="s">
        <v>18</v>
      </c>
      <c r="J789" s="84" t="s">
        <v>18</v>
      </c>
      <c r="K789" s="354">
        <f t="shared" si="108"/>
        <v>0</v>
      </c>
      <c r="L789"/>
      <c r="M789"/>
      <c r="N789"/>
      <c r="O789"/>
      <c r="P789"/>
      <c r="Q789"/>
      <c r="R789"/>
      <c r="S789"/>
      <c r="T789"/>
      <c r="U789"/>
      <c r="V789"/>
      <c r="W789"/>
      <c r="X789"/>
      <c r="Y789" s="8" t="s">
        <v>12</v>
      </c>
    </row>
    <row r="790" spans="2:25" ht="14.25" x14ac:dyDescent="0.2">
      <c r="B790" s="304" t="s">
        <v>1246</v>
      </c>
      <c r="C790" s="142">
        <v>5</v>
      </c>
      <c r="D790" s="84" t="s">
        <v>18</v>
      </c>
      <c r="E790" s="84" t="s">
        <v>18</v>
      </c>
      <c r="F790" s="84" t="s">
        <v>18</v>
      </c>
      <c r="G790" s="84" t="s">
        <v>18</v>
      </c>
      <c r="H790" s="84" t="s">
        <v>18</v>
      </c>
      <c r="I790" s="84" t="s">
        <v>18</v>
      </c>
      <c r="J790" s="84" t="s">
        <v>18</v>
      </c>
      <c r="K790" s="354">
        <f t="shared" si="108"/>
        <v>0</v>
      </c>
      <c r="L790"/>
      <c r="M790"/>
      <c r="N790"/>
      <c r="O790"/>
      <c r="P790"/>
      <c r="Q790"/>
      <c r="R790"/>
      <c r="S790"/>
      <c r="T790"/>
      <c r="U790"/>
      <c r="V790"/>
      <c r="W790"/>
      <c r="X790"/>
      <c r="Y790" s="8" t="s">
        <v>12</v>
      </c>
    </row>
    <row r="791" spans="2:25" ht="14.25" x14ac:dyDescent="0.2">
      <c r="B791" s="304" t="s">
        <v>524</v>
      </c>
      <c r="C791" s="142">
        <v>6</v>
      </c>
      <c r="D791" s="84" t="s">
        <v>18</v>
      </c>
      <c r="E791" s="84" t="s">
        <v>18</v>
      </c>
      <c r="F791" s="84" t="s">
        <v>18</v>
      </c>
      <c r="G791" s="84" t="s">
        <v>18</v>
      </c>
      <c r="H791" s="84" t="s">
        <v>18</v>
      </c>
      <c r="I791" s="84" t="s">
        <v>18</v>
      </c>
      <c r="J791" s="84" t="s">
        <v>18</v>
      </c>
      <c r="K791" s="354">
        <f t="shared" si="108"/>
        <v>0</v>
      </c>
      <c r="L791"/>
      <c r="M791"/>
      <c r="N791"/>
      <c r="O791"/>
      <c r="P791"/>
      <c r="Q791"/>
      <c r="R791"/>
      <c r="S791"/>
      <c r="T791"/>
      <c r="U791"/>
      <c r="V791"/>
      <c r="W791"/>
      <c r="X791"/>
      <c r="Y791" s="8" t="s">
        <v>12</v>
      </c>
    </row>
    <row r="792" spans="2:25" ht="14.25" x14ac:dyDescent="0.2">
      <c r="B792" s="304" t="s">
        <v>900</v>
      </c>
      <c r="C792" s="142">
        <v>7</v>
      </c>
      <c r="D792" s="84" t="s">
        <v>18</v>
      </c>
      <c r="E792" s="84" t="s">
        <v>18</v>
      </c>
      <c r="F792" s="84" t="s">
        <v>18</v>
      </c>
      <c r="G792" s="84" t="s">
        <v>18</v>
      </c>
      <c r="H792" s="84" t="s">
        <v>18</v>
      </c>
      <c r="I792" s="84" t="s">
        <v>18</v>
      </c>
      <c r="J792" s="84" t="s">
        <v>18</v>
      </c>
      <c r="K792" s="354">
        <f t="shared" si="108"/>
        <v>0</v>
      </c>
      <c r="L792"/>
      <c r="M792"/>
      <c r="N792"/>
      <c r="O792"/>
      <c r="P792"/>
      <c r="Q792"/>
      <c r="R792"/>
      <c r="S792"/>
      <c r="T792"/>
      <c r="U792"/>
      <c r="V792"/>
      <c r="W792"/>
      <c r="X792"/>
      <c r="Y792" s="8" t="s">
        <v>12</v>
      </c>
    </row>
    <row r="793" spans="2:25" ht="14.25" x14ac:dyDescent="0.2">
      <c r="B793" s="304" t="s">
        <v>1247</v>
      </c>
      <c r="C793" s="142">
        <v>8</v>
      </c>
      <c r="D793" s="84" t="s">
        <v>18</v>
      </c>
      <c r="E793" s="84" t="s">
        <v>18</v>
      </c>
      <c r="F793" s="84" t="s">
        <v>18</v>
      </c>
      <c r="G793" s="84" t="s">
        <v>18</v>
      </c>
      <c r="H793" s="84" t="s">
        <v>18</v>
      </c>
      <c r="I793" s="84" t="s">
        <v>18</v>
      </c>
      <c r="J793" s="84" t="s">
        <v>18</v>
      </c>
      <c r="K793" s="354">
        <f t="shared" si="108"/>
        <v>0</v>
      </c>
      <c r="L793"/>
      <c r="M793"/>
      <c r="N793"/>
      <c r="O793"/>
      <c r="P793"/>
      <c r="Q793"/>
      <c r="R793"/>
      <c r="S793"/>
      <c r="T793"/>
      <c r="U793"/>
      <c r="V793"/>
      <c r="W793"/>
      <c r="X793"/>
      <c r="Y793" s="8" t="s">
        <v>12</v>
      </c>
    </row>
    <row r="794" spans="2:25" ht="14.25" x14ac:dyDescent="0.2">
      <c r="B794" s="304" t="s">
        <v>1248</v>
      </c>
      <c r="C794" s="142">
        <v>9</v>
      </c>
      <c r="D794" s="84" t="s">
        <v>18</v>
      </c>
      <c r="E794" s="84" t="s">
        <v>18</v>
      </c>
      <c r="F794" s="84" t="s">
        <v>18</v>
      </c>
      <c r="G794" s="84" t="s">
        <v>18</v>
      </c>
      <c r="H794" s="84" t="s">
        <v>18</v>
      </c>
      <c r="I794" s="84" t="s">
        <v>18</v>
      </c>
      <c r="J794" s="84" t="s">
        <v>18</v>
      </c>
      <c r="K794" s="354">
        <f t="shared" si="108"/>
        <v>0</v>
      </c>
      <c r="L794"/>
      <c r="M794"/>
      <c r="N794"/>
      <c r="O794"/>
      <c r="P794"/>
      <c r="Q794"/>
      <c r="R794"/>
      <c r="S794"/>
      <c r="T794"/>
      <c r="U794"/>
      <c r="V794"/>
      <c r="W794"/>
      <c r="X794"/>
      <c r="Y794" s="8" t="s">
        <v>12</v>
      </c>
    </row>
    <row r="795" spans="2:25" ht="14.25" x14ac:dyDescent="0.2">
      <c r="B795" s="815" t="s">
        <v>1249</v>
      </c>
      <c r="C795" s="142">
        <v>10</v>
      </c>
      <c r="D795" s="86" t="s">
        <v>18</v>
      </c>
      <c r="E795" s="84" t="s">
        <v>18</v>
      </c>
      <c r="F795" s="84" t="s">
        <v>18</v>
      </c>
      <c r="G795" s="84" t="s">
        <v>18</v>
      </c>
      <c r="H795" s="84" t="s">
        <v>18</v>
      </c>
      <c r="I795" s="84" t="s">
        <v>18</v>
      </c>
      <c r="J795" s="84" t="s">
        <v>18</v>
      </c>
      <c r="K795" s="354">
        <f t="shared" si="108"/>
        <v>0</v>
      </c>
      <c r="L795"/>
      <c r="M795"/>
      <c r="N795"/>
      <c r="O795"/>
      <c r="P795"/>
      <c r="Q795"/>
      <c r="R795"/>
      <c r="S795"/>
      <c r="T795"/>
      <c r="U795"/>
      <c r="V795"/>
      <c r="W795"/>
      <c r="X795"/>
      <c r="Y795" s="8" t="s">
        <v>12</v>
      </c>
    </row>
    <row r="796" spans="2:25" ht="14.25" x14ac:dyDescent="0.2">
      <c r="B796" s="814" t="s">
        <v>1250</v>
      </c>
      <c r="C796" s="142">
        <v>11</v>
      </c>
      <c r="D796" s="219">
        <f t="shared" ref="D796:J796" si="110">SUM(D797,D815)</f>
        <v>0</v>
      </c>
      <c r="E796" s="640">
        <f t="shared" si="110"/>
        <v>0</v>
      </c>
      <c r="F796" s="640">
        <f t="shared" si="110"/>
        <v>0</v>
      </c>
      <c r="G796" s="640">
        <f t="shared" si="110"/>
        <v>0</v>
      </c>
      <c r="H796" s="640">
        <f t="shared" si="110"/>
        <v>0</v>
      </c>
      <c r="I796" s="640">
        <f t="shared" si="110"/>
        <v>0</v>
      </c>
      <c r="J796" s="640">
        <f t="shared" si="110"/>
        <v>0</v>
      </c>
      <c r="K796" s="640">
        <f t="shared" si="108"/>
        <v>0</v>
      </c>
      <c r="L796"/>
      <c r="M796"/>
      <c r="N796"/>
      <c r="O796"/>
      <c r="P796"/>
      <c r="Q796"/>
      <c r="R796"/>
      <c r="S796"/>
      <c r="T796"/>
      <c r="U796"/>
      <c r="V796"/>
      <c r="W796"/>
      <c r="X796"/>
      <c r="Y796" s="8" t="s">
        <v>12</v>
      </c>
    </row>
    <row r="797" spans="2:25" ht="14.25" x14ac:dyDescent="0.2">
      <c r="B797" s="424" t="s">
        <v>1251</v>
      </c>
      <c r="C797" s="142">
        <v>12</v>
      </c>
      <c r="D797" s="640">
        <f t="shared" ref="D797:J797" si="111">SUM(D799,D807,D814)</f>
        <v>0</v>
      </c>
      <c r="E797" s="816">
        <f t="shared" si="111"/>
        <v>0</v>
      </c>
      <c r="F797" s="816">
        <f t="shared" si="111"/>
        <v>0</v>
      </c>
      <c r="G797" s="816">
        <f t="shared" si="111"/>
        <v>0</v>
      </c>
      <c r="H797" s="816">
        <f t="shared" si="111"/>
        <v>0</v>
      </c>
      <c r="I797" s="816">
        <f t="shared" si="111"/>
        <v>0</v>
      </c>
      <c r="J797" s="816">
        <f t="shared" si="111"/>
        <v>0</v>
      </c>
      <c r="K797" s="816">
        <f t="shared" si="108"/>
        <v>0</v>
      </c>
      <c r="L797"/>
      <c r="M797"/>
      <c r="N797"/>
      <c r="O797"/>
      <c r="P797"/>
      <c r="Q797"/>
      <c r="R797"/>
      <c r="S797"/>
      <c r="T797"/>
      <c r="U797"/>
      <c r="V797"/>
      <c r="W797"/>
      <c r="X797"/>
      <c r="Y797" s="8" t="s">
        <v>12</v>
      </c>
    </row>
    <row r="798" spans="2:25" ht="14.25" x14ac:dyDescent="0.2">
      <c r="B798" s="817" t="s">
        <v>668</v>
      </c>
      <c r="C798" s="142">
        <v>13</v>
      </c>
      <c r="D798" s="84" t="s">
        <v>18</v>
      </c>
      <c r="E798" s="84" t="s">
        <v>18</v>
      </c>
      <c r="F798" s="84" t="s">
        <v>18</v>
      </c>
      <c r="G798" s="84" t="s">
        <v>18</v>
      </c>
      <c r="H798" s="84" t="s">
        <v>18</v>
      </c>
      <c r="I798" s="84" t="s">
        <v>18</v>
      </c>
      <c r="J798" s="84" t="s">
        <v>18</v>
      </c>
      <c r="K798" s="354">
        <f t="shared" si="108"/>
        <v>0</v>
      </c>
      <c r="L798"/>
      <c r="M798"/>
      <c r="N798"/>
      <c r="O798"/>
      <c r="P798"/>
      <c r="Q798"/>
      <c r="R798"/>
      <c r="S798"/>
      <c r="T798"/>
      <c r="U798"/>
      <c r="V798"/>
      <c r="W798"/>
      <c r="X798"/>
      <c r="Y798" s="8" t="s">
        <v>12</v>
      </c>
    </row>
    <row r="799" spans="2:25" ht="14.25" x14ac:dyDescent="0.2">
      <c r="B799" s="321" t="s">
        <v>538</v>
      </c>
      <c r="C799" s="142">
        <v>14</v>
      </c>
      <c r="D799" s="640">
        <f t="shared" ref="D799:J799" si="112">SUM(D800:D806)</f>
        <v>0</v>
      </c>
      <c r="E799" s="1222">
        <f t="shared" si="112"/>
        <v>0</v>
      </c>
      <c r="F799" s="1222">
        <f t="shared" si="112"/>
        <v>0</v>
      </c>
      <c r="G799" s="1222">
        <f t="shared" si="112"/>
        <v>0</v>
      </c>
      <c r="H799" s="1222">
        <f t="shared" si="112"/>
        <v>0</v>
      </c>
      <c r="I799" s="1222">
        <f t="shared" si="112"/>
        <v>0</v>
      </c>
      <c r="J799" s="1222">
        <f t="shared" si="112"/>
        <v>0</v>
      </c>
      <c r="K799" s="1222">
        <f t="shared" si="108"/>
        <v>0</v>
      </c>
      <c r="L799"/>
      <c r="M799"/>
      <c r="N799"/>
      <c r="O799"/>
      <c r="P799"/>
      <c r="Q799"/>
      <c r="R799"/>
      <c r="S799"/>
      <c r="T799"/>
      <c r="U799"/>
      <c r="V799"/>
      <c r="W799"/>
      <c r="X799"/>
      <c r="Y799" s="8" t="s">
        <v>12</v>
      </c>
    </row>
    <row r="800" spans="2:25" ht="14.25" x14ac:dyDescent="0.2">
      <c r="B800" s="818" t="s">
        <v>539</v>
      </c>
      <c r="C800" s="142">
        <v>15</v>
      </c>
      <c r="D800" s="84" t="s">
        <v>18</v>
      </c>
      <c r="E800" s="84" t="s">
        <v>18</v>
      </c>
      <c r="F800" s="84" t="s">
        <v>18</v>
      </c>
      <c r="G800" s="84" t="s">
        <v>18</v>
      </c>
      <c r="H800" s="84" t="s">
        <v>18</v>
      </c>
      <c r="I800" s="84" t="s">
        <v>18</v>
      </c>
      <c r="J800" s="84" t="s">
        <v>18</v>
      </c>
      <c r="K800" s="354">
        <f t="shared" si="108"/>
        <v>0</v>
      </c>
      <c r="L800"/>
      <c r="M800"/>
      <c r="N800"/>
      <c r="O800"/>
      <c r="P800"/>
      <c r="Q800"/>
      <c r="R800"/>
      <c r="S800"/>
      <c r="T800"/>
      <c r="U800"/>
      <c r="V800"/>
      <c r="W800"/>
      <c r="X800"/>
      <c r="Y800" s="8" t="s">
        <v>12</v>
      </c>
    </row>
    <row r="801" spans="2:25" ht="14.25" x14ac:dyDescent="0.2">
      <c r="B801" s="818" t="s">
        <v>540</v>
      </c>
      <c r="C801" s="142">
        <v>16</v>
      </c>
      <c r="D801" s="84" t="s">
        <v>18</v>
      </c>
      <c r="E801" s="84" t="s">
        <v>18</v>
      </c>
      <c r="F801" s="84" t="s">
        <v>18</v>
      </c>
      <c r="G801" s="84" t="s">
        <v>18</v>
      </c>
      <c r="H801" s="84" t="s">
        <v>18</v>
      </c>
      <c r="I801" s="84" t="s">
        <v>18</v>
      </c>
      <c r="J801" s="84" t="s">
        <v>18</v>
      </c>
      <c r="K801" s="354">
        <f t="shared" si="108"/>
        <v>0</v>
      </c>
      <c r="L801"/>
      <c r="M801"/>
      <c r="N801"/>
      <c r="O801"/>
      <c r="P801"/>
      <c r="Q801"/>
      <c r="R801"/>
      <c r="S801"/>
      <c r="T801"/>
      <c r="U801"/>
      <c r="V801"/>
      <c r="W801"/>
      <c r="X801"/>
      <c r="Y801" s="8" t="s">
        <v>12</v>
      </c>
    </row>
    <row r="802" spans="2:25" ht="14.25" x14ac:dyDescent="0.2">
      <c r="B802" s="818" t="s">
        <v>541</v>
      </c>
      <c r="C802" s="142">
        <v>17</v>
      </c>
      <c r="D802" s="84" t="s">
        <v>18</v>
      </c>
      <c r="E802" s="84" t="s">
        <v>18</v>
      </c>
      <c r="F802" s="84" t="s">
        <v>18</v>
      </c>
      <c r="G802" s="84" t="s">
        <v>18</v>
      </c>
      <c r="H802" s="84" t="s">
        <v>18</v>
      </c>
      <c r="I802" s="84" t="s">
        <v>18</v>
      </c>
      <c r="J802" s="84" t="s">
        <v>18</v>
      </c>
      <c r="K802" s="354">
        <f t="shared" si="108"/>
        <v>0</v>
      </c>
      <c r="L802"/>
      <c r="M802"/>
      <c r="N802"/>
      <c r="O802"/>
      <c r="P802"/>
      <c r="Q802"/>
      <c r="R802"/>
      <c r="S802"/>
      <c r="T802"/>
      <c r="U802"/>
      <c r="V802"/>
      <c r="W802"/>
      <c r="X802"/>
      <c r="Y802" s="8" t="s">
        <v>12</v>
      </c>
    </row>
    <row r="803" spans="2:25" ht="14.25" x14ac:dyDescent="0.2">
      <c r="B803" s="818" t="s">
        <v>542</v>
      </c>
      <c r="C803" s="142">
        <v>18</v>
      </c>
      <c r="D803" s="84" t="s">
        <v>18</v>
      </c>
      <c r="E803" s="84" t="s">
        <v>18</v>
      </c>
      <c r="F803" s="84" t="s">
        <v>18</v>
      </c>
      <c r="G803" s="84" t="s">
        <v>18</v>
      </c>
      <c r="H803" s="84" t="s">
        <v>18</v>
      </c>
      <c r="I803" s="84" t="s">
        <v>18</v>
      </c>
      <c r="J803" s="84" t="s">
        <v>18</v>
      </c>
      <c r="K803" s="354">
        <f t="shared" si="108"/>
        <v>0</v>
      </c>
      <c r="L803"/>
      <c r="M803"/>
      <c r="N803"/>
      <c r="O803"/>
      <c r="P803"/>
      <c r="Q803"/>
      <c r="R803"/>
      <c r="S803"/>
      <c r="T803"/>
      <c r="U803"/>
      <c r="V803"/>
      <c r="W803"/>
      <c r="X803"/>
      <c r="Y803" s="8" t="s">
        <v>12</v>
      </c>
    </row>
    <row r="804" spans="2:25" ht="14.25" x14ac:dyDescent="0.2">
      <c r="B804" s="818" t="s">
        <v>463</v>
      </c>
      <c r="C804" s="142">
        <v>19</v>
      </c>
      <c r="D804" s="84" t="s">
        <v>18</v>
      </c>
      <c r="E804" s="84" t="s">
        <v>18</v>
      </c>
      <c r="F804" s="84" t="s">
        <v>18</v>
      </c>
      <c r="G804" s="84" t="s">
        <v>18</v>
      </c>
      <c r="H804" s="84" t="s">
        <v>18</v>
      </c>
      <c r="I804" s="84" t="s">
        <v>18</v>
      </c>
      <c r="J804" s="84" t="s">
        <v>18</v>
      </c>
      <c r="K804" s="354">
        <f t="shared" si="108"/>
        <v>0</v>
      </c>
      <c r="L804"/>
      <c r="M804"/>
      <c r="N804"/>
      <c r="O804"/>
      <c r="P804"/>
      <c r="Q804"/>
      <c r="R804"/>
      <c r="S804"/>
      <c r="T804"/>
      <c r="U804"/>
      <c r="V804"/>
      <c r="W804"/>
      <c r="X804"/>
      <c r="Y804" s="8" t="s">
        <v>12</v>
      </c>
    </row>
    <row r="805" spans="2:25" ht="14.25" x14ac:dyDescent="0.2">
      <c r="B805" s="818" t="s">
        <v>461</v>
      </c>
      <c r="C805" s="142">
        <v>20</v>
      </c>
      <c r="D805" s="84" t="s">
        <v>18</v>
      </c>
      <c r="E805" s="84" t="s">
        <v>18</v>
      </c>
      <c r="F805" s="84" t="s">
        <v>18</v>
      </c>
      <c r="G805" s="84" t="s">
        <v>18</v>
      </c>
      <c r="H805" s="84" t="s">
        <v>18</v>
      </c>
      <c r="I805" s="84" t="s">
        <v>18</v>
      </c>
      <c r="J805" s="84" t="s">
        <v>18</v>
      </c>
      <c r="K805" s="354">
        <f t="shared" si="108"/>
        <v>0</v>
      </c>
      <c r="L805"/>
      <c r="M805"/>
      <c r="N805"/>
      <c r="O805"/>
      <c r="P805"/>
      <c r="Q805"/>
      <c r="R805"/>
      <c r="S805"/>
      <c r="T805"/>
      <c r="U805"/>
      <c r="V805"/>
      <c r="W805"/>
      <c r="X805"/>
      <c r="Y805" s="8" t="s">
        <v>12</v>
      </c>
    </row>
    <row r="806" spans="2:25" ht="14.25" x14ac:dyDescent="0.2">
      <c r="B806" s="818" t="s">
        <v>543</v>
      </c>
      <c r="C806" s="142">
        <v>21</v>
      </c>
      <c r="D806" s="84" t="s">
        <v>18</v>
      </c>
      <c r="E806" s="84" t="s">
        <v>18</v>
      </c>
      <c r="F806" s="84" t="s">
        <v>18</v>
      </c>
      <c r="G806" s="84" t="s">
        <v>18</v>
      </c>
      <c r="H806" s="84" t="s">
        <v>18</v>
      </c>
      <c r="I806" s="84" t="s">
        <v>18</v>
      </c>
      <c r="J806" s="84" t="s">
        <v>18</v>
      </c>
      <c r="K806" s="354">
        <f t="shared" si="108"/>
        <v>0</v>
      </c>
      <c r="L806"/>
      <c r="M806"/>
      <c r="N806"/>
      <c r="O806"/>
      <c r="P806"/>
      <c r="Q806"/>
      <c r="R806"/>
      <c r="S806"/>
      <c r="T806"/>
      <c r="U806"/>
      <c r="V806"/>
      <c r="W806"/>
      <c r="X806"/>
      <c r="Y806" s="8" t="s">
        <v>12</v>
      </c>
    </row>
    <row r="807" spans="2:25" ht="14.25" x14ac:dyDescent="0.2">
      <c r="B807" s="321" t="s">
        <v>544</v>
      </c>
      <c r="C807" s="142">
        <v>22</v>
      </c>
      <c r="D807" s="640">
        <f t="shared" ref="D807:J807" si="113">SUM(D808,D811:D813)</f>
        <v>0</v>
      </c>
      <c r="E807" s="1222">
        <f t="shared" si="113"/>
        <v>0</v>
      </c>
      <c r="F807" s="1222">
        <f t="shared" si="113"/>
        <v>0</v>
      </c>
      <c r="G807" s="1222">
        <f t="shared" si="113"/>
        <v>0</v>
      </c>
      <c r="H807" s="1222">
        <f t="shared" si="113"/>
        <v>0</v>
      </c>
      <c r="I807" s="1222">
        <f t="shared" si="113"/>
        <v>0</v>
      </c>
      <c r="J807" s="1222">
        <f t="shared" si="113"/>
        <v>0</v>
      </c>
      <c r="K807" s="1222">
        <f t="shared" si="108"/>
        <v>0</v>
      </c>
      <c r="L807"/>
      <c r="M807"/>
      <c r="N807"/>
      <c r="O807"/>
      <c r="P807"/>
      <c r="Q807"/>
      <c r="R807"/>
      <c r="S807"/>
      <c r="T807"/>
      <c r="U807"/>
      <c r="V807"/>
      <c r="W807"/>
      <c r="X807"/>
      <c r="Y807" s="8" t="s">
        <v>12</v>
      </c>
    </row>
    <row r="808" spans="2:25" ht="14.25" x14ac:dyDescent="0.2">
      <c r="B808" s="818" t="s">
        <v>545</v>
      </c>
      <c r="C808" s="142">
        <v>23</v>
      </c>
      <c r="D808" s="84" t="s">
        <v>18</v>
      </c>
      <c r="E808" s="84" t="s">
        <v>18</v>
      </c>
      <c r="F808" s="84" t="s">
        <v>18</v>
      </c>
      <c r="G808" s="84" t="s">
        <v>18</v>
      </c>
      <c r="H808" s="84" t="s">
        <v>18</v>
      </c>
      <c r="I808" s="84" t="s">
        <v>18</v>
      </c>
      <c r="J808" s="84" t="s">
        <v>18</v>
      </c>
      <c r="K808" s="354">
        <f t="shared" si="108"/>
        <v>0</v>
      </c>
      <c r="L808"/>
      <c r="M808"/>
      <c r="N808"/>
      <c r="O808"/>
      <c r="P808"/>
      <c r="Q808"/>
      <c r="R808"/>
      <c r="S808"/>
      <c r="T808"/>
      <c r="U808"/>
      <c r="V808"/>
      <c r="W808"/>
      <c r="X808"/>
      <c r="Y808" s="8" t="s">
        <v>12</v>
      </c>
    </row>
    <row r="809" spans="2:25" ht="14.25" x14ac:dyDescent="0.2">
      <c r="B809" s="819" t="s">
        <v>546</v>
      </c>
      <c r="C809" s="142">
        <v>24</v>
      </c>
      <c r="D809" s="84" t="s">
        <v>18</v>
      </c>
      <c r="E809" s="84" t="s">
        <v>18</v>
      </c>
      <c r="F809" s="84" t="s">
        <v>18</v>
      </c>
      <c r="G809" s="84" t="s">
        <v>18</v>
      </c>
      <c r="H809" s="84" t="s">
        <v>18</v>
      </c>
      <c r="I809" s="84" t="s">
        <v>18</v>
      </c>
      <c r="J809" s="84" t="s">
        <v>18</v>
      </c>
      <c r="K809" s="354">
        <f t="shared" si="108"/>
        <v>0</v>
      </c>
      <c r="L809"/>
      <c r="M809"/>
      <c r="N809"/>
      <c r="O809"/>
      <c r="P809"/>
      <c r="Q809"/>
      <c r="R809"/>
      <c r="S809"/>
      <c r="T809"/>
      <c r="U809"/>
      <c r="V809"/>
      <c r="W809"/>
      <c r="X809"/>
      <c r="Y809" s="8" t="s">
        <v>12</v>
      </c>
    </row>
    <row r="810" spans="2:25" ht="14.25" x14ac:dyDescent="0.2">
      <c r="B810" s="819" t="s">
        <v>547</v>
      </c>
      <c r="C810" s="142">
        <v>25</v>
      </c>
      <c r="D810" s="84" t="s">
        <v>18</v>
      </c>
      <c r="E810" s="84" t="s">
        <v>18</v>
      </c>
      <c r="F810" s="84" t="s">
        <v>18</v>
      </c>
      <c r="G810" s="84" t="s">
        <v>18</v>
      </c>
      <c r="H810" s="84" t="s">
        <v>18</v>
      </c>
      <c r="I810" s="84" t="s">
        <v>18</v>
      </c>
      <c r="J810" s="84" t="s">
        <v>18</v>
      </c>
      <c r="K810" s="354">
        <f t="shared" si="108"/>
        <v>0</v>
      </c>
      <c r="L810"/>
      <c r="M810"/>
      <c r="N810"/>
      <c r="O810"/>
      <c r="P810"/>
      <c r="Q810"/>
      <c r="R810"/>
      <c r="S810"/>
      <c r="T810"/>
      <c r="U810"/>
      <c r="V810"/>
      <c r="W810"/>
      <c r="X810"/>
      <c r="Y810" s="8" t="s">
        <v>12</v>
      </c>
    </row>
    <row r="811" spans="2:25" ht="14.25" x14ac:dyDescent="0.2">
      <c r="B811" s="818" t="s">
        <v>548</v>
      </c>
      <c r="C811" s="142">
        <v>26</v>
      </c>
      <c r="D811" s="84" t="s">
        <v>18</v>
      </c>
      <c r="E811" s="84" t="s">
        <v>18</v>
      </c>
      <c r="F811" s="84" t="s">
        <v>18</v>
      </c>
      <c r="G811" s="84" t="s">
        <v>18</v>
      </c>
      <c r="H811" s="84" t="s">
        <v>18</v>
      </c>
      <c r="I811" s="84" t="s">
        <v>18</v>
      </c>
      <c r="J811" s="84" t="s">
        <v>18</v>
      </c>
      <c r="K811" s="354">
        <f t="shared" si="108"/>
        <v>0</v>
      </c>
      <c r="L811"/>
      <c r="M811"/>
      <c r="N811"/>
      <c r="O811"/>
      <c r="P811"/>
      <c r="Q811"/>
      <c r="R811"/>
      <c r="S811"/>
      <c r="T811"/>
      <c r="U811"/>
      <c r="V811"/>
      <c r="W811"/>
      <c r="X811"/>
      <c r="Y811" s="8" t="s">
        <v>12</v>
      </c>
    </row>
    <row r="812" spans="2:25" ht="14.25" x14ac:dyDescent="0.2">
      <c r="B812" s="818" t="s">
        <v>549</v>
      </c>
      <c r="C812" s="142">
        <v>27</v>
      </c>
      <c r="D812" s="84" t="s">
        <v>18</v>
      </c>
      <c r="E812" s="84" t="s">
        <v>18</v>
      </c>
      <c r="F812" s="84" t="s">
        <v>18</v>
      </c>
      <c r="G812" s="84" t="s">
        <v>18</v>
      </c>
      <c r="H812" s="84" t="s">
        <v>18</v>
      </c>
      <c r="I812" s="84" t="s">
        <v>18</v>
      </c>
      <c r="J812" s="84" t="s">
        <v>18</v>
      </c>
      <c r="K812" s="354">
        <f t="shared" si="108"/>
        <v>0</v>
      </c>
      <c r="L812"/>
      <c r="M812"/>
      <c r="N812"/>
      <c r="O812"/>
      <c r="P812"/>
      <c r="Q812"/>
      <c r="R812"/>
      <c r="S812"/>
      <c r="T812"/>
      <c r="U812"/>
      <c r="V812"/>
      <c r="W812"/>
      <c r="X812"/>
      <c r="Y812" s="8" t="s">
        <v>12</v>
      </c>
    </row>
    <row r="813" spans="2:25" ht="14.25" x14ac:dyDescent="0.2">
      <c r="B813" s="818" t="s">
        <v>550</v>
      </c>
      <c r="C813" s="142">
        <v>28</v>
      </c>
      <c r="D813" s="84" t="s">
        <v>18</v>
      </c>
      <c r="E813" s="84" t="s">
        <v>18</v>
      </c>
      <c r="F813" s="84" t="s">
        <v>18</v>
      </c>
      <c r="G813" s="84" t="s">
        <v>18</v>
      </c>
      <c r="H813" s="84" t="s">
        <v>18</v>
      </c>
      <c r="I813" s="84" t="s">
        <v>18</v>
      </c>
      <c r="J813" s="84" t="s">
        <v>18</v>
      </c>
      <c r="K813" s="354">
        <f t="shared" si="108"/>
        <v>0</v>
      </c>
      <c r="L813"/>
      <c r="M813"/>
      <c r="N813"/>
      <c r="O813"/>
      <c r="P813"/>
      <c r="Q813"/>
      <c r="R813"/>
      <c r="S813"/>
      <c r="T813"/>
      <c r="U813"/>
      <c r="V813"/>
      <c r="W813"/>
      <c r="X813"/>
      <c r="Y813" s="8" t="s">
        <v>12</v>
      </c>
    </row>
    <row r="814" spans="2:25" ht="14.25" x14ac:dyDescent="0.2">
      <c r="B814" s="52" t="s">
        <v>1252</v>
      </c>
      <c r="C814" s="142">
        <v>29</v>
      </c>
      <c r="D814" s="84" t="s">
        <v>18</v>
      </c>
      <c r="E814" s="84" t="s">
        <v>18</v>
      </c>
      <c r="F814" s="84" t="s">
        <v>18</v>
      </c>
      <c r="G814" s="84" t="s">
        <v>18</v>
      </c>
      <c r="H814" s="84" t="s">
        <v>18</v>
      </c>
      <c r="I814" s="84" t="s">
        <v>18</v>
      </c>
      <c r="J814" s="84" t="s">
        <v>18</v>
      </c>
      <c r="K814" s="354">
        <f t="shared" si="108"/>
        <v>0</v>
      </c>
      <c r="L814"/>
      <c r="M814"/>
      <c r="N814"/>
      <c r="O814"/>
      <c r="P814"/>
      <c r="Q814"/>
      <c r="R814"/>
      <c r="S814"/>
      <c r="T814"/>
      <c r="U814"/>
      <c r="V814"/>
      <c r="W814"/>
      <c r="X814"/>
      <c r="Y814" s="8" t="s">
        <v>12</v>
      </c>
    </row>
    <row r="815" spans="2:25" ht="14.25" x14ac:dyDescent="0.2">
      <c r="B815" s="815" t="s">
        <v>1253</v>
      </c>
      <c r="C815" s="142">
        <v>30</v>
      </c>
      <c r="D815" s="86" t="s">
        <v>18</v>
      </c>
      <c r="E815" s="86" t="s">
        <v>18</v>
      </c>
      <c r="F815" s="86" t="s">
        <v>18</v>
      </c>
      <c r="G815" s="86" t="s">
        <v>18</v>
      </c>
      <c r="H815" s="86" t="s">
        <v>18</v>
      </c>
      <c r="I815" s="86" t="s">
        <v>18</v>
      </c>
      <c r="J815" s="86" t="s">
        <v>18</v>
      </c>
      <c r="K815" s="709">
        <f t="shared" si="108"/>
        <v>0</v>
      </c>
      <c r="L815"/>
      <c r="M815"/>
      <c r="N815"/>
      <c r="O815"/>
      <c r="P815"/>
      <c r="Q815"/>
      <c r="R815"/>
      <c r="S815"/>
      <c r="T815"/>
      <c r="U815"/>
      <c r="V815"/>
      <c r="W815"/>
      <c r="X815"/>
      <c r="Y815" s="8" t="s">
        <v>12</v>
      </c>
    </row>
    <row r="816" spans="2:25" ht="14.25" x14ac:dyDescent="0.2">
      <c r="L816"/>
      <c r="M816"/>
      <c r="N816"/>
      <c r="O816"/>
      <c r="P816"/>
      <c r="Q816"/>
      <c r="R816"/>
      <c r="S816"/>
      <c r="T816"/>
      <c r="U816"/>
      <c r="V816"/>
      <c r="W816"/>
      <c r="X816"/>
      <c r="Y816" s="8" t="s">
        <v>12</v>
      </c>
    </row>
    <row r="817" spans="2:25" ht="14.25" customHeight="1" x14ac:dyDescent="0.2">
      <c r="B817" s="821"/>
      <c r="C817" s="822"/>
      <c r="D817" s="2130" t="s">
        <v>2090</v>
      </c>
      <c r="E817" s="1369" t="s">
        <v>2091</v>
      </c>
      <c r="F817" s="1370"/>
      <c r="G817" s="1370"/>
      <c r="H817" s="1370"/>
      <c r="I817" s="1370"/>
      <c r="J817" s="1370"/>
      <c r="K817" s="1357"/>
      <c r="L817"/>
      <c r="M817"/>
      <c r="N817"/>
      <c r="O817"/>
      <c r="P817"/>
      <c r="Q817"/>
      <c r="R817"/>
      <c r="S817"/>
      <c r="T817"/>
      <c r="U817"/>
      <c r="V817"/>
      <c r="W817"/>
      <c r="X817"/>
      <c r="Y817" s="8" t="s">
        <v>12</v>
      </c>
    </row>
    <row r="818" spans="2:25" ht="15" x14ac:dyDescent="0.2">
      <c r="B818" s="810" t="s">
        <v>2016</v>
      </c>
      <c r="C818" s="823"/>
      <c r="D818" s="2131"/>
      <c r="E818" s="1738" t="str">
        <f>""&amp;$D$430</f>
        <v>0</v>
      </c>
      <c r="F818" s="1738" t="str">
        <f>""&amp;$D$431</f>
        <v/>
      </c>
      <c r="G818" s="1738" t="str">
        <f>""&amp;$D$432</f>
        <v/>
      </c>
      <c r="H818" s="1738" t="str">
        <f>""&amp;$D$433</f>
        <v/>
      </c>
      <c r="I818" s="1738" t="str">
        <f>""&amp;$D$434</f>
        <v/>
      </c>
      <c r="J818" s="1738" t="str">
        <f>""&amp;$D$435</f>
        <v/>
      </c>
      <c r="K818" s="1738" t="str">
        <f>""&amp;$D$436</f>
        <v>XXX</v>
      </c>
      <c r="L818"/>
      <c r="M818"/>
      <c r="N818"/>
      <c r="O818"/>
      <c r="P818"/>
      <c r="Q818"/>
      <c r="R818"/>
      <c r="S818"/>
      <c r="T818"/>
      <c r="U818"/>
      <c r="V818"/>
      <c r="W818"/>
      <c r="X818"/>
      <c r="Y818" s="8" t="s">
        <v>12</v>
      </c>
    </row>
    <row r="819" spans="2:25" ht="14.25" x14ac:dyDescent="0.2">
      <c r="B819" s="1374" t="s">
        <v>1255</v>
      </c>
      <c r="C819" s="824">
        <v>434</v>
      </c>
      <c r="D819" s="19">
        <v>1</v>
      </c>
      <c r="E819" s="18">
        <v>2</v>
      </c>
      <c r="F819" s="18">
        <v>3</v>
      </c>
      <c r="G819" s="18">
        <v>4</v>
      </c>
      <c r="H819" s="18">
        <v>5</v>
      </c>
      <c r="I819" s="18">
        <v>6</v>
      </c>
      <c r="J819" s="18">
        <v>7</v>
      </c>
      <c r="K819" s="18">
        <v>8</v>
      </c>
      <c r="L819"/>
      <c r="M819"/>
      <c r="N819"/>
      <c r="O819"/>
      <c r="P819"/>
      <c r="Q819"/>
      <c r="R819"/>
      <c r="S819"/>
      <c r="T819"/>
      <c r="U819"/>
      <c r="V819"/>
      <c r="W819"/>
      <c r="X819"/>
      <c r="Y819" s="8" t="s">
        <v>12</v>
      </c>
    </row>
    <row r="820" spans="2:25" ht="14.25" x14ac:dyDescent="0.2">
      <c r="B820" s="813" t="s">
        <v>1244</v>
      </c>
      <c r="C820" s="142">
        <v>1</v>
      </c>
      <c r="D820" s="640">
        <f t="shared" ref="D820:J820" si="114">D821-D830</f>
        <v>0</v>
      </c>
      <c r="E820" s="640">
        <f t="shared" si="114"/>
        <v>0</v>
      </c>
      <c r="F820" s="640">
        <f t="shared" si="114"/>
        <v>0</v>
      </c>
      <c r="G820" s="640">
        <f t="shared" si="114"/>
        <v>0</v>
      </c>
      <c r="H820" s="640">
        <f t="shared" si="114"/>
        <v>0</v>
      </c>
      <c r="I820" s="640">
        <f t="shared" si="114"/>
        <v>0</v>
      </c>
      <c r="J820" s="640">
        <f t="shared" si="114"/>
        <v>0</v>
      </c>
      <c r="K820" s="640">
        <f t="shared" ref="K820:K849" si="115">SUM(D820)-SUM(E820:J820)</f>
        <v>0</v>
      </c>
      <c r="L820"/>
      <c r="M820"/>
      <c r="N820"/>
      <c r="O820"/>
      <c r="P820"/>
      <c r="Q820"/>
      <c r="R820"/>
      <c r="S820"/>
      <c r="T820"/>
      <c r="U820"/>
      <c r="V820"/>
      <c r="W820"/>
      <c r="X820"/>
      <c r="Y820" s="8" t="s">
        <v>12</v>
      </c>
    </row>
    <row r="821" spans="2:25" ht="14.25" x14ac:dyDescent="0.2">
      <c r="B821" s="814" t="s">
        <v>156</v>
      </c>
      <c r="C821" s="142">
        <v>2</v>
      </c>
      <c r="D821" s="640">
        <f t="shared" ref="D821:J821" si="116">SUM(D822:D829)</f>
        <v>0</v>
      </c>
      <c r="E821" s="640">
        <f t="shared" si="116"/>
        <v>0</v>
      </c>
      <c r="F821" s="640">
        <f t="shared" si="116"/>
        <v>0</v>
      </c>
      <c r="G821" s="640">
        <f t="shared" si="116"/>
        <v>0</v>
      </c>
      <c r="H821" s="640">
        <f t="shared" si="116"/>
        <v>0</v>
      </c>
      <c r="I821" s="640">
        <f t="shared" si="116"/>
        <v>0</v>
      </c>
      <c r="J821" s="640">
        <f t="shared" si="116"/>
        <v>0</v>
      </c>
      <c r="K821" s="640">
        <f t="shared" si="115"/>
        <v>0</v>
      </c>
      <c r="L821"/>
      <c r="M821"/>
      <c r="N821"/>
      <c r="O821"/>
      <c r="P821"/>
      <c r="Q821"/>
      <c r="R821"/>
      <c r="S821"/>
      <c r="T821"/>
      <c r="U821"/>
      <c r="V821"/>
      <c r="W821"/>
      <c r="X821"/>
      <c r="Y821" s="8" t="s">
        <v>12</v>
      </c>
    </row>
    <row r="822" spans="2:25" ht="14.25" x14ac:dyDescent="0.2">
      <c r="B822" s="304" t="s">
        <v>1112</v>
      </c>
      <c r="C822" s="142">
        <v>3</v>
      </c>
      <c r="D822" s="95" t="s">
        <v>18</v>
      </c>
      <c r="E822" s="95" t="s">
        <v>18</v>
      </c>
      <c r="F822" s="95" t="s">
        <v>18</v>
      </c>
      <c r="G822" s="95" t="s">
        <v>18</v>
      </c>
      <c r="H822" s="95" t="s">
        <v>18</v>
      </c>
      <c r="I822" s="95" t="s">
        <v>18</v>
      </c>
      <c r="J822" s="95" t="s">
        <v>18</v>
      </c>
      <c r="K822" s="640">
        <f t="shared" si="115"/>
        <v>0</v>
      </c>
      <c r="L822"/>
      <c r="M822"/>
      <c r="N822"/>
      <c r="O822"/>
      <c r="P822"/>
      <c r="Q822"/>
      <c r="R822"/>
      <c r="S822"/>
      <c r="T822"/>
      <c r="U822"/>
      <c r="V822"/>
      <c r="W822"/>
      <c r="X822"/>
      <c r="Y822" s="8" t="s">
        <v>12</v>
      </c>
    </row>
    <row r="823" spans="2:25" ht="14.25" x14ac:dyDescent="0.2">
      <c r="B823" s="304" t="s">
        <v>1245</v>
      </c>
      <c r="C823" s="142">
        <v>4</v>
      </c>
      <c r="D823" s="84" t="s">
        <v>18</v>
      </c>
      <c r="E823" s="84" t="s">
        <v>18</v>
      </c>
      <c r="F823" s="84" t="s">
        <v>18</v>
      </c>
      <c r="G823" s="84" t="s">
        <v>18</v>
      </c>
      <c r="H823" s="84" t="s">
        <v>18</v>
      </c>
      <c r="I823" s="84" t="s">
        <v>18</v>
      </c>
      <c r="J823" s="84" t="s">
        <v>18</v>
      </c>
      <c r="K823" s="354">
        <f t="shared" si="115"/>
        <v>0</v>
      </c>
      <c r="L823"/>
      <c r="M823"/>
      <c r="N823"/>
      <c r="O823"/>
      <c r="P823"/>
      <c r="Q823"/>
      <c r="R823"/>
      <c r="S823"/>
      <c r="T823"/>
      <c r="U823"/>
      <c r="V823"/>
      <c r="W823"/>
      <c r="X823"/>
      <c r="Y823" s="8" t="s">
        <v>12</v>
      </c>
    </row>
    <row r="824" spans="2:25" ht="14.25" x14ac:dyDescent="0.2">
      <c r="B824" s="304" t="s">
        <v>1246</v>
      </c>
      <c r="C824" s="142">
        <v>5</v>
      </c>
      <c r="D824" s="84" t="s">
        <v>18</v>
      </c>
      <c r="E824" s="84" t="s">
        <v>18</v>
      </c>
      <c r="F824" s="84" t="s">
        <v>18</v>
      </c>
      <c r="G824" s="84" t="s">
        <v>18</v>
      </c>
      <c r="H824" s="84" t="s">
        <v>18</v>
      </c>
      <c r="I824" s="84" t="s">
        <v>18</v>
      </c>
      <c r="J824" s="84" t="s">
        <v>18</v>
      </c>
      <c r="K824" s="354">
        <f t="shared" si="115"/>
        <v>0</v>
      </c>
      <c r="L824"/>
      <c r="M824"/>
      <c r="N824"/>
      <c r="O824"/>
      <c r="P824"/>
      <c r="Q824"/>
      <c r="R824"/>
      <c r="S824"/>
      <c r="T824"/>
      <c r="U824"/>
      <c r="V824"/>
      <c r="W824"/>
      <c r="X824"/>
      <c r="Y824" s="8" t="s">
        <v>12</v>
      </c>
    </row>
    <row r="825" spans="2:25" ht="14.25" x14ac:dyDescent="0.2">
      <c r="B825" s="304" t="s">
        <v>524</v>
      </c>
      <c r="C825" s="142">
        <v>6</v>
      </c>
      <c r="D825" s="84" t="s">
        <v>18</v>
      </c>
      <c r="E825" s="84" t="s">
        <v>18</v>
      </c>
      <c r="F825" s="84" t="s">
        <v>18</v>
      </c>
      <c r="G825" s="84" t="s">
        <v>18</v>
      </c>
      <c r="H825" s="84" t="s">
        <v>18</v>
      </c>
      <c r="I825" s="84" t="s">
        <v>18</v>
      </c>
      <c r="J825" s="84" t="s">
        <v>18</v>
      </c>
      <c r="K825" s="354">
        <f t="shared" si="115"/>
        <v>0</v>
      </c>
      <c r="L825"/>
      <c r="M825"/>
      <c r="N825"/>
      <c r="O825"/>
      <c r="P825"/>
      <c r="Q825"/>
      <c r="R825"/>
      <c r="S825"/>
      <c r="T825"/>
      <c r="U825"/>
      <c r="V825"/>
      <c r="W825"/>
      <c r="X825"/>
      <c r="Y825" s="8" t="s">
        <v>12</v>
      </c>
    </row>
    <row r="826" spans="2:25" ht="14.25" x14ac:dyDescent="0.2">
      <c r="B826" s="304" t="s">
        <v>900</v>
      </c>
      <c r="C826" s="142">
        <v>7</v>
      </c>
      <c r="D826" s="84" t="s">
        <v>18</v>
      </c>
      <c r="E826" s="84" t="s">
        <v>18</v>
      </c>
      <c r="F826" s="84" t="s">
        <v>18</v>
      </c>
      <c r="G826" s="84" t="s">
        <v>18</v>
      </c>
      <c r="H826" s="84" t="s">
        <v>18</v>
      </c>
      <c r="I826" s="84" t="s">
        <v>18</v>
      </c>
      <c r="J826" s="84" t="s">
        <v>18</v>
      </c>
      <c r="K826" s="354">
        <f t="shared" si="115"/>
        <v>0</v>
      </c>
      <c r="L826"/>
      <c r="M826"/>
      <c r="N826"/>
      <c r="O826"/>
      <c r="P826"/>
      <c r="Q826"/>
      <c r="R826"/>
      <c r="S826"/>
      <c r="T826"/>
      <c r="U826"/>
      <c r="V826"/>
      <c r="W826"/>
      <c r="X826"/>
      <c r="Y826" s="8" t="s">
        <v>12</v>
      </c>
    </row>
    <row r="827" spans="2:25" ht="14.25" x14ac:dyDescent="0.2">
      <c r="B827" s="304" t="s">
        <v>1247</v>
      </c>
      <c r="C827" s="142">
        <v>8</v>
      </c>
      <c r="D827" s="84" t="s">
        <v>18</v>
      </c>
      <c r="E827" s="84" t="s">
        <v>18</v>
      </c>
      <c r="F827" s="84" t="s">
        <v>18</v>
      </c>
      <c r="G827" s="84" t="s">
        <v>18</v>
      </c>
      <c r="H827" s="84" t="s">
        <v>18</v>
      </c>
      <c r="I827" s="84" t="s">
        <v>18</v>
      </c>
      <c r="J827" s="84" t="s">
        <v>18</v>
      </c>
      <c r="K827" s="354">
        <f t="shared" si="115"/>
        <v>0</v>
      </c>
      <c r="L827"/>
      <c r="M827"/>
      <c r="N827"/>
      <c r="O827"/>
      <c r="P827"/>
      <c r="Q827"/>
      <c r="R827"/>
      <c r="S827"/>
      <c r="T827"/>
      <c r="U827"/>
      <c r="V827"/>
      <c r="W827"/>
      <c r="X827"/>
      <c r="Y827" s="8" t="s">
        <v>12</v>
      </c>
    </row>
    <row r="828" spans="2:25" ht="14.25" x14ac:dyDescent="0.2">
      <c r="B828" s="304" t="s">
        <v>1248</v>
      </c>
      <c r="C828" s="142">
        <v>9</v>
      </c>
      <c r="D828" s="84" t="s">
        <v>18</v>
      </c>
      <c r="E828" s="84" t="s">
        <v>18</v>
      </c>
      <c r="F828" s="84" t="s">
        <v>18</v>
      </c>
      <c r="G828" s="84" t="s">
        <v>18</v>
      </c>
      <c r="H828" s="84" t="s">
        <v>18</v>
      </c>
      <c r="I828" s="84" t="s">
        <v>18</v>
      </c>
      <c r="J828" s="84" t="s">
        <v>18</v>
      </c>
      <c r="K828" s="354">
        <f t="shared" si="115"/>
        <v>0</v>
      </c>
      <c r="L828"/>
      <c r="M828"/>
      <c r="N828"/>
      <c r="O828"/>
      <c r="P828"/>
      <c r="Q828"/>
      <c r="R828"/>
      <c r="S828"/>
      <c r="T828"/>
      <c r="U828"/>
      <c r="V828"/>
      <c r="W828"/>
      <c r="X828"/>
      <c r="Y828" s="8" t="s">
        <v>12</v>
      </c>
    </row>
    <row r="829" spans="2:25" ht="14.25" x14ac:dyDescent="0.2">
      <c r="B829" s="815" t="s">
        <v>1249</v>
      </c>
      <c r="C829" s="142">
        <v>10</v>
      </c>
      <c r="D829" s="86" t="s">
        <v>18</v>
      </c>
      <c r="E829" s="84" t="s">
        <v>18</v>
      </c>
      <c r="F829" s="84" t="s">
        <v>18</v>
      </c>
      <c r="G829" s="84" t="s">
        <v>18</v>
      </c>
      <c r="H829" s="84" t="s">
        <v>18</v>
      </c>
      <c r="I829" s="84" t="s">
        <v>18</v>
      </c>
      <c r="J829" s="84" t="s">
        <v>18</v>
      </c>
      <c r="K829" s="354">
        <f t="shared" si="115"/>
        <v>0</v>
      </c>
      <c r="L829"/>
      <c r="M829"/>
      <c r="N829"/>
      <c r="O829"/>
      <c r="P829"/>
      <c r="Q829"/>
      <c r="R829"/>
      <c r="S829"/>
      <c r="T829"/>
      <c r="U829"/>
      <c r="V829"/>
      <c r="W829"/>
      <c r="X829"/>
      <c r="Y829" s="8" t="s">
        <v>12</v>
      </c>
    </row>
    <row r="830" spans="2:25" ht="14.25" x14ac:dyDescent="0.2">
      <c r="B830" s="814" t="s">
        <v>1250</v>
      </c>
      <c r="C830" s="142">
        <v>11</v>
      </c>
      <c r="D830" s="219">
        <f t="shared" ref="D830:J830" si="117">SUM(D831,D849)</f>
        <v>0</v>
      </c>
      <c r="E830" s="640">
        <f t="shared" si="117"/>
        <v>0</v>
      </c>
      <c r="F830" s="640">
        <f t="shared" si="117"/>
        <v>0</v>
      </c>
      <c r="G830" s="640">
        <f t="shared" si="117"/>
        <v>0</v>
      </c>
      <c r="H830" s="640">
        <f t="shared" si="117"/>
        <v>0</v>
      </c>
      <c r="I830" s="640">
        <f t="shared" si="117"/>
        <v>0</v>
      </c>
      <c r="J830" s="640">
        <f t="shared" si="117"/>
        <v>0</v>
      </c>
      <c r="K830" s="640">
        <f t="shared" si="115"/>
        <v>0</v>
      </c>
      <c r="L830"/>
      <c r="M830"/>
      <c r="N830"/>
      <c r="O830"/>
      <c r="P830"/>
      <c r="Q830"/>
      <c r="R830"/>
      <c r="S830"/>
      <c r="T830"/>
      <c r="U830"/>
      <c r="V830"/>
      <c r="W830"/>
      <c r="X830"/>
      <c r="Y830" s="8" t="s">
        <v>12</v>
      </c>
    </row>
    <row r="831" spans="2:25" ht="14.25" x14ac:dyDescent="0.2">
      <c r="B831" s="424" t="s">
        <v>1251</v>
      </c>
      <c r="C831" s="142">
        <v>12</v>
      </c>
      <c r="D831" s="640">
        <f t="shared" ref="D831:J831" si="118">SUM(D833,D841,D848)</f>
        <v>0</v>
      </c>
      <c r="E831" s="816">
        <f t="shared" si="118"/>
        <v>0</v>
      </c>
      <c r="F831" s="816">
        <f t="shared" si="118"/>
        <v>0</v>
      </c>
      <c r="G831" s="816">
        <f t="shared" si="118"/>
        <v>0</v>
      </c>
      <c r="H831" s="816">
        <f t="shared" si="118"/>
        <v>0</v>
      </c>
      <c r="I831" s="816">
        <f t="shared" si="118"/>
        <v>0</v>
      </c>
      <c r="J831" s="816">
        <f t="shared" si="118"/>
        <v>0</v>
      </c>
      <c r="K831" s="816">
        <f t="shared" si="115"/>
        <v>0</v>
      </c>
      <c r="L831"/>
      <c r="M831"/>
      <c r="N831"/>
      <c r="O831"/>
      <c r="P831"/>
      <c r="Q831"/>
      <c r="R831"/>
      <c r="S831"/>
      <c r="T831"/>
      <c r="U831"/>
      <c r="V831"/>
      <c r="W831"/>
      <c r="X831"/>
      <c r="Y831" s="8" t="s">
        <v>12</v>
      </c>
    </row>
    <row r="832" spans="2:25" ht="14.25" x14ac:dyDescent="0.2">
      <c r="B832" s="817" t="s">
        <v>668</v>
      </c>
      <c r="C832" s="142">
        <v>13</v>
      </c>
      <c r="D832" s="84" t="s">
        <v>18</v>
      </c>
      <c r="E832" s="84" t="s">
        <v>18</v>
      </c>
      <c r="F832" s="84" t="s">
        <v>18</v>
      </c>
      <c r="G832" s="84" t="s">
        <v>18</v>
      </c>
      <c r="H832" s="84" t="s">
        <v>18</v>
      </c>
      <c r="I832" s="84" t="s">
        <v>18</v>
      </c>
      <c r="J832" s="84" t="s">
        <v>18</v>
      </c>
      <c r="K832" s="354">
        <f t="shared" si="115"/>
        <v>0</v>
      </c>
      <c r="L832"/>
      <c r="M832"/>
      <c r="N832"/>
      <c r="O832"/>
      <c r="P832"/>
      <c r="Q832"/>
      <c r="R832"/>
      <c r="S832"/>
      <c r="T832"/>
      <c r="U832"/>
      <c r="V832"/>
      <c r="W832"/>
      <c r="X832"/>
      <c r="Y832" s="8" t="s">
        <v>12</v>
      </c>
    </row>
    <row r="833" spans="2:25" ht="14.25" x14ac:dyDescent="0.2">
      <c r="B833" s="321" t="s">
        <v>538</v>
      </c>
      <c r="C833" s="142">
        <v>14</v>
      </c>
      <c r="D833" s="640">
        <f t="shared" ref="D833:J833" si="119">SUM(D834:D840)</f>
        <v>0</v>
      </c>
      <c r="E833" s="1222">
        <f t="shared" si="119"/>
        <v>0</v>
      </c>
      <c r="F833" s="1222">
        <f t="shared" si="119"/>
        <v>0</v>
      </c>
      <c r="G833" s="1222">
        <f t="shared" si="119"/>
        <v>0</v>
      </c>
      <c r="H833" s="1222">
        <f t="shared" si="119"/>
        <v>0</v>
      </c>
      <c r="I833" s="1222">
        <f t="shared" si="119"/>
        <v>0</v>
      </c>
      <c r="J833" s="1222">
        <f t="shared" si="119"/>
        <v>0</v>
      </c>
      <c r="K833" s="1222">
        <f t="shared" si="115"/>
        <v>0</v>
      </c>
      <c r="L833"/>
      <c r="M833"/>
      <c r="N833"/>
      <c r="O833"/>
      <c r="P833"/>
      <c r="Q833"/>
      <c r="R833"/>
      <c r="S833"/>
      <c r="T833"/>
      <c r="U833"/>
      <c r="V833"/>
      <c r="W833"/>
      <c r="X833"/>
      <c r="Y833" s="8" t="s">
        <v>12</v>
      </c>
    </row>
    <row r="834" spans="2:25" ht="14.25" x14ac:dyDescent="0.2">
      <c r="B834" s="818" t="s">
        <v>539</v>
      </c>
      <c r="C834" s="142">
        <v>15</v>
      </c>
      <c r="D834" s="84" t="s">
        <v>18</v>
      </c>
      <c r="E834" s="84" t="s">
        <v>18</v>
      </c>
      <c r="F834" s="84" t="s">
        <v>18</v>
      </c>
      <c r="G834" s="84" t="s">
        <v>18</v>
      </c>
      <c r="H834" s="84" t="s">
        <v>18</v>
      </c>
      <c r="I834" s="84" t="s">
        <v>18</v>
      </c>
      <c r="J834" s="84" t="s">
        <v>18</v>
      </c>
      <c r="K834" s="354">
        <f t="shared" si="115"/>
        <v>0</v>
      </c>
      <c r="L834"/>
      <c r="M834"/>
      <c r="N834"/>
      <c r="O834"/>
      <c r="P834"/>
      <c r="Q834"/>
      <c r="R834"/>
      <c r="S834"/>
      <c r="T834"/>
      <c r="U834"/>
      <c r="V834"/>
      <c r="W834"/>
      <c r="X834"/>
      <c r="Y834" s="8" t="s">
        <v>12</v>
      </c>
    </row>
    <row r="835" spans="2:25" ht="14.25" x14ac:dyDescent="0.2">
      <c r="B835" s="818" t="s">
        <v>540</v>
      </c>
      <c r="C835" s="142">
        <v>16</v>
      </c>
      <c r="D835" s="84" t="s">
        <v>18</v>
      </c>
      <c r="E835" s="84" t="s">
        <v>18</v>
      </c>
      <c r="F835" s="84" t="s">
        <v>18</v>
      </c>
      <c r="G835" s="84" t="s">
        <v>18</v>
      </c>
      <c r="H835" s="84" t="s">
        <v>18</v>
      </c>
      <c r="I835" s="84" t="s">
        <v>18</v>
      </c>
      <c r="J835" s="84" t="s">
        <v>18</v>
      </c>
      <c r="K835" s="354">
        <f t="shared" si="115"/>
        <v>0</v>
      </c>
      <c r="L835"/>
      <c r="M835"/>
      <c r="N835"/>
      <c r="O835"/>
      <c r="P835"/>
      <c r="Q835"/>
      <c r="R835"/>
      <c r="S835"/>
      <c r="T835"/>
      <c r="U835"/>
      <c r="V835"/>
      <c r="W835"/>
      <c r="X835"/>
      <c r="Y835" s="8" t="s">
        <v>12</v>
      </c>
    </row>
    <row r="836" spans="2:25" ht="14.25" x14ac:dyDescent="0.2">
      <c r="B836" s="818" t="s">
        <v>541</v>
      </c>
      <c r="C836" s="142">
        <v>17</v>
      </c>
      <c r="D836" s="84" t="s">
        <v>18</v>
      </c>
      <c r="E836" s="84" t="s">
        <v>18</v>
      </c>
      <c r="F836" s="84" t="s">
        <v>18</v>
      </c>
      <c r="G836" s="84" t="s">
        <v>18</v>
      </c>
      <c r="H836" s="84" t="s">
        <v>18</v>
      </c>
      <c r="I836" s="84" t="s">
        <v>18</v>
      </c>
      <c r="J836" s="84" t="s">
        <v>18</v>
      </c>
      <c r="K836" s="354">
        <f t="shared" si="115"/>
        <v>0</v>
      </c>
      <c r="L836"/>
      <c r="M836"/>
      <c r="N836"/>
      <c r="O836"/>
      <c r="P836"/>
      <c r="Q836"/>
      <c r="R836"/>
      <c r="S836"/>
      <c r="T836"/>
      <c r="U836"/>
      <c r="V836"/>
      <c r="W836"/>
      <c r="X836"/>
      <c r="Y836" s="8" t="s">
        <v>12</v>
      </c>
    </row>
    <row r="837" spans="2:25" ht="14.25" x14ac:dyDescent="0.2">
      <c r="B837" s="818" t="s">
        <v>542</v>
      </c>
      <c r="C837" s="142">
        <v>18</v>
      </c>
      <c r="D837" s="84" t="s">
        <v>18</v>
      </c>
      <c r="E837" s="84" t="s">
        <v>18</v>
      </c>
      <c r="F837" s="84" t="s">
        <v>18</v>
      </c>
      <c r="G837" s="84" t="s">
        <v>18</v>
      </c>
      <c r="H837" s="84" t="s">
        <v>18</v>
      </c>
      <c r="I837" s="84" t="s">
        <v>18</v>
      </c>
      <c r="J837" s="84" t="s">
        <v>18</v>
      </c>
      <c r="K837" s="354">
        <f t="shared" si="115"/>
        <v>0</v>
      </c>
      <c r="L837"/>
      <c r="M837"/>
      <c r="N837"/>
      <c r="O837"/>
      <c r="P837"/>
      <c r="Q837"/>
      <c r="R837"/>
      <c r="S837"/>
      <c r="T837"/>
      <c r="U837"/>
      <c r="V837"/>
      <c r="W837"/>
      <c r="X837"/>
      <c r="Y837" s="8" t="s">
        <v>12</v>
      </c>
    </row>
    <row r="838" spans="2:25" ht="14.25" x14ac:dyDescent="0.2">
      <c r="B838" s="818" t="s">
        <v>463</v>
      </c>
      <c r="C838" s="142">
        <v>19</v>
      </c>
      <c r="D838" s="84" t="s">
        <v>18</v>
      </c>
      <c r="E838" s="84" t="s">
        <v>18</v>
      </c>
      <c r="F838" s="84" t="s">
        <v>18</v>
      </c>
      <c r="G838" s="84" t="s">
        <v>18</v>
      </c>
      <c r="H838" s="84" t="s">
        <v>18</v>
      </c>
      <c r="I838" s="84" t="s">
        <v>18</v>
      </c>
      <c r="J838" s="84" t="s">
        <v>18</v>
      </c>
      <c r="K838" s="354">
        <f t="shared" si="115"/>
        <v>0</v>
      </c>
      <c r="L838"/>
      <c r="M838"/>
      <c r="N838"/>
      <c r="O838"/>
      <c r="P838"/>
      <c r="Q838"/>
      <c r="R838"/>
      <c r="S838"/>
      <c r="T838"/>
      <c r="U838"/>
      <c r="V838"/>
      <c r="W838"/>
      <c r="X838"/>
      <c r="Y838" s="8" t="s">
        <v>12</v>
      </c>
    </row>
    <row r="839" spans="2:25" ht="14.25" x14ac:dyDescent="0.2">
      <c r="B839" s="818" t="s">
        <v>461</v>
      </c>
      <c r="C839" s="142">
        <v>20</v>
      </c>
      <c r="D839" s="84" t="s">
        <v>18</v>
      </c>
      <c r="E839" s="84" t="s">
        <v>18</v>
      </c>
      <c r="F839" s="84" t="s">
        <v>18</v>
      </c>
      <c r="G839" s="84" t="s">
        <v>18</v>
      </c>
      <c r="H839" s="84" t="s">
        <v>18</v>
      </c>
      <c r="I839" s="84" t="s">
        <v>18</v>
      </c>
      <c r="J839" s="84" t="s">
        <v>18</v>
      </c>
      <c r="K839" s="354">
        <f t="shared" si="115"/>
        <v>0</v>
      </c>
      <c r="L839"/>
      <c r="M839"/>
      <c r="N839"/>
      <c r="O839"/>
      <c r="P839"/>
      <c r="Q839"/>
      <c r="R839"/>
      <c r="S839"/>
      <c r="T839"/>
      <c r="U839"/>
      <c r="V839"/>
      <c r="W839"/>
      <c r="X839"/>
      <c r="Y839" s="8" t="s">
        <v>12</v>
      </c>
    </row>
    <row r="840" spans="2:25" ht="14.25" x14ac:dyDescent="0.2">
      <c r="B840" s="818" t="s">
        <v>543</v>
      </c>
      <c r="C840" s="142">
        <v>21</v>
      </c>
      <c r="D840" s="84" t="s">
        <v>18</v>
      </c>
      <c r="E840" s="84" t="s">
        <v>18</v>
      </c>
      <c r="F840" s="84" t="s">
        <v>18</v>
      </c>
      <c r="G840" s="84" t="s">
        <v>18</v>
      </c>
      <c r="H840" s="84" t="s">
        <v>18</v>
      </c>
      <c r="I840" s="84" t="s">
        <v>18</v>
      </c>
      <c r="J840" s="84" t="s">
        <v>18</v>
      </c>
      <c r="K840" s="354">
        <f t="shared" si="115"/>
        <v>0</v>
      </c>
      <c r="L840"/>
      <c r="M840"/>
      <c r="N840"/>
      <c r="O840"/>
      <c r="P840"/>
      <c r="Q840"/>
      <c r="R840"/>
      <c r="S840"/>
      <c r="T840"/>
      <c r="U840"/>
      <c r="V840"/>
      <c r="W840"/>
      <c r="X840"/>
      <c r="Y840" s="8" t="s">
        <v>12</v>
      </c>
    </row>
    <row r="841" spans="2:25" ht="14.25" x14ac:dyDescent="0.2">
      <c r="B841" s="321" t="s">
        <v>544</v>
      </c>
      <c r="C841" s="142">
        <v>22</v>
      </c>
      <c r="D841" s="640">
        <f t="shared" ref="D841:J841" si="120">SUM(D842,D845:D847)</f>
        <v>0</v>
      </c>
      <c r="E841" s="1222">
        <f t="shared" si="120"/>
        <v>0</v>
      </c>
      <c r="F841" s="1222">
        <f t="shared" si="120"/>
        <v>0</v>
      </c>
      <c r="G841" s="1222">
        <f t="shared" si="120"/>
        <v>0</v>
      </c>
      <c r="H841" s="1222">
        <f t="shared" si="120"/>
        <v>0</v>
      </c>
      <c r="I841" s="1222">
        <f t="shared" si="120"/>
        <v>0</v>
      </c>
      <c r="J841" s="1222">
        <f t="shared" si="120"/>
        <v>0</v>
      </c>
      <c r="K841" s="1222">
        <f t="shared" si="115"/>
        <v>0</v>
      </c>
      <c r="L841"/>
      <c r="M841"/>
      <c r="N841"/>
      <c r="O841"/>
      <c r="P841"/>
      <c r="Q841"/>
      <c r="R841"/>
      <c r="S841"/>
      <c r="T841"/>
      <c r="U841"/>
      <c r="V841"/>
      <c r="W841"/>
      <c r="X841"/>
      <c r="Y841" s="8" t="s">
        <v>12</v>
      </c>
    </row>
    <row r="842" spans="2:25" ht="14.25" x14ac:dyDescent="0.2">
      <c r="B842" s="818" t="s">
        <v>545</v>
      </c>
      <c r="C842" s="142">
        <v>23</v>
      </c>
      <c r="D842" s="84" t="s">
        <v>18</v>
      </c>
      <c r="E842" s="84" t="s">
        <v>18</v>
      </c>
      <c r="F842" s="84" t="s">
        <v>18</v>
      </c>
      <c r="G842" s="84" t="s">
        <v>18</v>
      </c>
      <c r="H842" s="84" t="s">
        <v>18</v>
      </c>
      <c r="I842" s="84" t="s">
        <v>18</v>
      </c>
      <c r="J842" s="84" t="s">
        <v>18</v>
      </c>
      <c r="K842" s="354">
        <f t="shared" si="115"/>
        <v>0</v>
      </c>
      <c r="L842"/>
      <c r="M842"/>
      <c r="N842"/>
      <c r="O842"/>
      <c r="P842"/>
      <c r="Q842"/>
      <c r="R842"/>
      <c r="S842"/>
      <c r="T842"/>
      <c r="U842"/>
      <c r="V842"/>
      <c r="W842"/>
      <c r="X842"/>
      <c r="Y842" s="8" t="s">
        <v>12</v>
      </c>
    </row>
    <row r="843" spans="2:25" ht="14.25" x14ac:dyDescent="0.2">
      <c r="B843" s="819" t="s">
        <v>546</v>
      </c>
      <c r="C843" s="142">
        <v>24</v>
      </c>
      <c r="D843" s="84" t="s">
        <v>18</v>
      </c>
      <c r="E843" s="84" t="s">
        <v>18</v>
      </c>
      <c r="F843" s="84" t="s">
        <v>18</v>
      </c>
      <c r="G843" s="84" t="s">
        <v>18</v>
      </c>
      <c r="H843" s="84" t="s">
        <v>18</v>
      </c>
      <c r="I843" s="84" t="s">
        <v>18</v>
      </c>
      <c r="J843" s="84" t="s">
        <v>18</v>
      </c>
      <c r="K843" s="354">
        <f t="shared" si="115"/>
        <v>0</v>
      </c>
      <c r="L843"/>
      <c r="M843"/>
      <c r="N843"/>
      <c r="O843"/>
      <c r="P843"/>
      <c r="Q843"/>
      <c r="R843"/>
      <c r="S843"/>
      <c r="T843"/>
      <c r="U843"/>
      <c r="V843"/>
      <c r="W843"/>
      <c r="X843"/>
      <c r="Y843" s="8" t="s">
        <v>12</v>
      </c>
    </row>
    <row r="844" spans="2:25" ht="14.25" x14ac:dyDescent="0.2">
      <c r="B844" s="819" t="s">
        <v>547</v>
      </c>
      <c r="C844" s="142">
        <v>25</v>
      </c>
      <c r="D844" s="84" t="s">
        <v>18</v>
      </c>
      <c r="E844" s="84" t="s">
        <v>18</v>
      </c>
      <c r="F844" s="84" t="s">
        <v>18</v>
      </c>
      <c r="G844" s="84" t="s">
        <v>18</v>
      </c>
      <c r="H844" s="84" t="s">
        <v>18</v>
      </c>
      <c r="I844" s="84" t="s">
        <v>18</v>
      </c>
      <c r="J844" s="84" t="s">
        <v>18</v>
      </c>
      <c r="K844" s="354">
        <f t="shared" si="115"/>
        <v>0</v>
      </c>
      <c r="L844"/>
      <c r="M844"/>
      <c r="N844"/>
      <c r="O844"/>
      <c r="P844"/>
      <c r="Q844"/>
      <c r="R844"/>
      <c r="S844"/>
      <c r="T844"/>
      <c r="U844"/>
      <c r="V844"/>
      <c r="W844"/>
      <c r="X844"/>
      <c r="Y844" s="8" t="s">
        <v>12</v>
      </c>
    </row>
    <row r="845" spans="2:25" ht="14.25" x14ac:dyDescent="0.2">
      <c r="B845" s="818" t="s">
        <v>548</v>
      </c>
      <c r="C845" s="142">
        <v>26</v>
      </c>
      <c r="D845" s="84" t="s">
        <v>18</v>
      </c>
      <c r="E845" s="84" t="s">
        <v>18</v>
      </c>
      <c r="F845" s="84" t="s">
        <v>18</v>
      </c>
      <c r="G845" s="84" t="s">
        <v>18</v>
      </c>
      <c r="H845" s="84" t="s">
        <v>18</v>
      </c>
      <c r="I845" s="84" t="s">
        <v>18</v>
      </c>
      <c r="J845" s="84" t="s">
        <v>18</v>
      </c>
      <c r="K845" s="354">
        <f t="shared" si="115"/>
        <v>0</v>
      </c>
      <c r="L845"/>
      <c r="M845"/>
      <c r="N845"/>
      <c r="O845"/>
      <c r="P845"/>
      <c r="Q845"/>
      <c r="R845"/>
      <c r="S845"/>
      <c r="T845"/>
      <c r="U845"/>
      <c r="V845"/>
      <c r="W845"/>
      <c r="X845"/>
      <c r="Y845" s="8" t="s">
        <v>12</v>
      </c>
    </row>
    <row r="846" spans="2:25" ht="14.25" x14ac:dyDescent="0.2">
      <c r="B846" s="818" t="s">
        <v>549</v>
      </c>
      <c r="C846" s="142">
        <v>27</v>
      </c>
      <c r="D846" s="84" t="s">
        <v>18</v>
      </c>
      <c r="E846" s="84" t="s">
        <v>18</v>
      </c>
      <c r="F846" s="84" t="s">
        <v>18</v>
      </c>
      <c r="G846" s="84" t="s">
        <v>18</v>
      </c>
      <c r="H846" s="84" t="s">
        <v>18</v>
      </c>
      <c r="I846" s="84" t="s">
        <v>18</v>
      </c>
      <c r="J846" s="84" t="s">
        <v>18</v>
      </c>
      <c r="K846" s="354">
        <f t="shared" si="115"/>
        <v>0</v>
      </c>
      <c r="L846"/>
      <c r="M846"/>
      <c r="N846"/>
      <c r="O846"/>
      <c r="P846"/>
      <c r="Q846"/>
      <c r="R846"/>
      <c r="S846"/>
      <c r="T846"/>
      <c r="U846"/>
      <c r="V846"/>
      <c r="W846"/>
      <c r="X846"/>
      <c r="Y846" s="8" t="s">
        <v>12</v>
      </c>
    </row>
    <row r="847" spans="2:25" ht="14.25" x14ac:dyDescent="0.2">
      <c r="B847" s="818" t="s">
        <v>550</v>
      </c>
      <c r="C847" s="142">
        <v>28</v>
      </c>
      <c r="D847" s="84" t="s">
        <v>18</v>
      </c>
      <c r="E847" s="84" t="s">
        <v>18</v>
      </c>
      <c r="F847" s="84" t="s">
        <v>18</v>
      </c>
      <c r="G847" s="84" t="s">
        <v>18</v>
      </c>
      <c r="H847" s="84" t="s">
        <v>18</v>
      </c>
      <c r="I847" s="84" t="s">
        <v>18</v>
      </c>
      <c r="J847" s="84" t="s">
        <v>18</v>
      </c>
      <c r="K847" s="354">
        <f t="shared" si="115"/>
        <v>0</v>
      </c>
      <c r="L847"/>
      <c r="M847"/>
      <c r="N847"/>
      <c r="O847"/>
      <c r="P847"/>
      <c r="Q847"/>
      <c r="R847"/>
      <c r="S847"/>
      <c r="T847"/>
      <c r="U847"/>
      <c r="V847"/>
      <c r="W847"/>
      <c r="X847"/>
      <c r="Y847" s="8" t="s">
        <v>12</v>
      </c>
    </row>
    <row r="848" spans="2:25" ht="14.25" x14ac:dyDescent="0.2">
      <c r="B848" s="52" t="s">
        <v>1252</v>
      </c>
      <c r="C848" s="142">
        <v>29</v>
      </c>
      <c r="D848" s="84" t="s">
        <v>18</v>
      </c>
      <c r="E848" s="84" t="s">
        <v>18</v>
      </c>
      <c r="F848" s="84" t="s">
        <v>18</v>
      </c>
      <c r="G848" s="84" t="s">
        <v>18</v>
      </c>
      <c r="H848" s="84" t="s">
        <v>18</v>
      </c>
      <c r="I848" s="84" t="s">
        <v>18</v>
      </c>
      <c r="J848" s="84" t="s">
        <v>18</v>
      </c>
      <c r="K848" s="354">
        <f t="shared" si="115"/>
        <v>0</v>
      </c>
      <c r="L848"/>
      <c r="M848"/>
      <c r="N848"/>
      <c r="O848"/>
      <c r="P848"/>
      <c r="Q848"/>
      <c r="R848"/>
      <c r="S848"/>
      <c r="T848"/>
      <c r="U848"/>
      <c r="V848"/>
      <c r="W848"/>
      <c r="X848"/>
      <c r="Y848" s="8" t="s">
        <v>12</v>
      </c>
    </row>
    <row r="849" spans="2:25" ht="14.25" x14ac:dyDescent="0.2">
      <c r="B849" s="815" t="s">
        <v>1253</v>
      </c>
      <c r="C849" s="142">
        <v>30</v>
      </c>
      <c r="D849" s="86" t="s">
        <v>18</v>
      </c>
      <c r="E849" s="86" t="s">
        <v>18</v>
      </c>
      <c r="F849" s="86" t="s">
        <v>18</v>
      </c>
      <c r="G849" s="86" t="s">
        <v>18</v>
      </c>
      <c r="H849" s="86" t="s">
        <v>18</v>
      </c>
      <c r="I849" s="86" t="s">
        <v>18</v>
      </c>
      <c r="J849" s="86" t="s">
        <v>18</v>
      </c>
      <c r="K849" s="709">
        <f t="shared" si="115"/>
        <v>0</v>
      </c>
      <c r="L849"/>
      <c r="M849"/>
      <c r="N849"/>
      <c r="O849"/>
      <c r="P849"/>
      <c r="Q849"/>
      <c r="R849"/>
      <c r="S849"/>
      <c r="T849"/>
      <c r="U849"/>
      <c r="V849"/>
      <c r="W849"/>
      <c r="X849"/>
      <c r="Y849" s="8" t="s">
        <v>12</v>
      </c>
    </row>
    <row r="850" spans="2:25" ht="14.25" x14ac:dyDescent="0.2">
      <c r="L850"/>
      <c r="M850"/>
      <c r="N850"/>
      <c r="O850"/>
      <c r="P850"/>
      <c r="Q850"/>
      <c r="R850"/>
      <c r="S850"/>
      <c r="T850"/>
      <c r="U850"/>
      <c r="V850"/>
      <c r="W850"/>
      <c r="X850"/>
      <c r="Y850" s="8" t="s">
        <v>12</v>
      </c>
    </row>
    <row r="851" spans="2:25" ht="14.25" customHeight="1" x14ac:dyDescent="0.2">
      <c r="B851" s="821"/>
      <c r="C851" s="822"/>
      <c r="D851" s="2130" t="s">
        <v>2090</v>
      </c>
      <c r="E851" s="1369" t="s">
        <v>2019</v>
      </c>
      <c r="F851" s="1370"/>
      <c r="G851" s="1370"/>
      <c r="H851" s="1370"/>
      <c r="I851" s="1370"/>
      <c r="J851" s="1370"/>
      <c r="K851" s="1371"/>
      <c r="L851"/>
      <c r="M851"/>
      <c r="N851"/>
      <c r="O851"/>
      <c r="P851"/>
      <c r="Q851"/>
      <c r="R851"/>
      <c r="S851"/>
      <c r="T851"/>
      <c r="U851"/>
      <c r="V851"/>
      <c r="W851"/>
      <c r="X851"/>
      <c r="Y851" s="8" t="s">
        <v>12</v>
      </c>
    </row>
    <row r="852" spans="2:25" ht="15" x14ac:dyDescent="0.2">
      <c r="B852" s="810" t="s">
        <v>2017</v>
      </c>
      <c r="C852" s="823"/>
      <c r="D852" s="2131"/>
      <c r="E852" s="1372" t="str">
        <f>""&amp;$D$430</f>
        <v>0</v>
      </c>
      <c r="F852" s="1372" t="str">
        <f>""&amp;$D$431</f>
        <v/>
      </c>
      <c r="G852" s="1372" t="str">
        <f>""&amp;$D$432</f>
        <v/>
      </c>
      <c r="H852" s="1372" t="str">
        <f>""&amp;$D$433</f>
        <v/>
      </c>
      <c r="I852" s="1372" t="str">
        <f>""&amp;$D$434</f>
        <v/>
      </c>
      <c r="J852" s="1372" t="str">
        <f>""&amp;$D$435</f>
        <v/>
      </c>
      <c r="K852" s="1372" t="str">
        <f>""&amp;$D$436</f>
        <v>XXX</v>
      </c>
      <c r="L852"/>
      <c r="M852"/>
      <c r="N852"/>
      <c r="O852"/>
      <c r="P852"/>
      <c r="Q852"/>
      <c r="R852"/>
      <c r="S852"/>
      <c r="T852"/>
      <c r="U852"/>
      <c r="V852"/>
      <c r="W852"/>
      <c r="X852"/>
      <c r="Y852" s="8" t="s">
        <v>12</v>
      </c>
    </row>
    <row r="853" spans="2:25" ht="14.25" x14ac:dyDescent="0.2">
      <c r="B853" s="1414" t="s">
        <v>1255</v>
      </c>
      <c r="C853" s="824">
        <v>435</v>
      </c>
      <c r="D853" s="19">
        <v>1</v>
      </c>
      <c r="E853" s="18">
        <v>2</v>
      </c>
      <c r="F853" s="18">
        <v>3</v>
      </c>
      <c r="G853" s="18"/>
      <c r="H853" s="18">
        <v>4</v>
      </c>
      <c r="I853" s="18">
        <v>5</v>
      </c>
      <c r="J853" s="18">
        <v>6</v>
      </c>
      <c r="K853" s="18">
        <v>7</v>
      </c>
      <c r="L853"/>
      <c r="M853"/>
      <c r="N853"/>
      <c r="O853"/>
      <c r="P853"/>
      <c r="Q853"/>
      <c r="R853"/>
      <c r="S853"/>
      <c r="T853"/>
      <c r="U853"/>
      <c r="V853"/>
      <c r="W853"/>
      <c r="X853"/>
      <c r="Y853" s="8" t="s">
        <v>12</v>
      </c>
    </row>
    <row r="854" spans="2:25" ht="14.25" x14ac:dyDescent="0.2">
      <c r="B854" s="813" t="s">
        <v>1244</v>
      </c>
      <c r="C854" s="142">
        <v>1</v>
      </c>
      <c r="D854" s="640">
        <f t="shared" ref="D854:J854" si="121">D855-D864</f>
        <v>0</v>
      </c>
      <c r="E854" s="640">
        <f t="shared" si="121"/>
        <v>0</v>
      </c>
      <c r="F854" s="640">
        <f t="shared" si="121"/>
        <v>0</v>
      </c>
      <c r="G854" s="640">
        <f t="shared" si="121"/>
        <v>0</v>
      </c>
      <c r="H854" s="640">
        <f t="shared" si="121"/>
        <v>0</v>
      </c>
      <c r="I854" s="640">
        <f t="shared" si="121"/>
        <v>0</v>
      </c>
      <c r="J854" s="640">
        <f t="shared" si="121"/>
        <v>0</v>
      </c>
      <c r="K854" s="640">
        <f t="shared" ref="K854:K883" si="122">SUM(D854)-SUM(E854:J854)</f>
        <v>0</v>
      </c>
      <c r="L854"/>
      <c r="M854"/>
      <c r="N854"/>
      <c r="O854"/>
      <c r="P854"/>
      <c r="Q854"/>
      <c r="R854"/>
      <c r="S854"/>
      <c r="T854"/>
      <c r="U854"/>
      <c r="V854"/>
      <c r="W854"/>
      <c r="X854"/>
      <c r="Y854" s="8" t="s">
        <v>12</v>
      </c>
    </row>
    <row r="855" spans="2:25" ht="14.25" x14ac:dyDescent="0.2">
      <c r="B855" s="814" t="s">
        <v>156</v>
      </c>
      <c r="C855" s="142">
        <v>2</v>
      </c>
      <c r="D855" s="640">
        <f t="shared" ref="D855:J855" si="123">SUM(D856:D863)</f>
        <v>0</v>
      </c>
      <c r="E855" s="640">
        <f t="shared" si="123"/>
        <v>0</v>
      </c>
      <c r="F855" s="640">
        <f t="shared" si="123"/>
        <v>0</v>
      </c>
      <c r="G855" s="640">
        <f t="shared" si="123"/>
        <v>0</v>
      </c>
      <c r="H855" s="640">
        <f t="shared" si="123"/>
        <v>0</v>
      </c>
      <c r="I855" s="640">
        <f t="shared" si="123"/>
        <v>0</v>
      </c>
      <c r="J855" s="640">
        <f t="shared" si="123"/>
        <v>0</v>
      </c>
      <c r="K855" s="640">
        <f t="shared" si="122"/>
        <v>0</v>
      </c>
      <c r="L855"/>
      <c r="M855"/>
      <c r="N855"/>
      <c r="O855"/>
      <c r="P855"/>
      <c r="Q855"/>
      <c r="R855"/>
      <c r="S855"/>
      <c r="T855"/>
      <c r="U855"/>
      <c r="V855"/>
      <c r="W855"/>
      <c r="X855"/>
      <c r="Y855" s="8" t="s">
        <v>12</v>
      </c>
    </row>
    <row r="856" spans="2:25" ht="14.25" x14ac:dyDescent="0.2">
      <c r="B856" s="45" t="s">
        <v>1112</v>
      </c>
      <c r="C856" s="142">
        <v>3</v>
      </c>
      <c r="D856" s="95" t="s">
        <v>18</v>
      </c>
      <c r="E856" s="95" t="s">
        <v>18</v>
      </c>
      <c r="F856" s="95" t="s">
        <v>18</v>
      </c>
      <c r="G856" s="95" t="s">
        <v>18</v>
      </c>
      <c r="H856" s="95" t="s">
        <v>18</v>
      </c>
      <c r="I856" s="95" t="s">
        <v>18</v>
      </c>
      <c r="J856" s="95" t="s">
        <v>18</v>
      </c>
      <c r="K856" s="640">
        <f t="shared" si="122"/>
        <v>0</v>
      </c>
      <c r="L856"/>
      <c r="M856"/>
      <c r="N856"/>
      <c r="O856"/>
      <c r="P856"/>
      <c r="Q856"/>
      <c r="R856"/>
      <c r="S856"/>
      <c r="T856"/>
      <c r="U856"/>
      <c r="V856"/>
      <c r="W856"/>
      <c r="X856"/>
      <c r="Y856" s="8" t="s">
        <v>12</v>
      </c>
    </row>
    <row r="857" spans="2:25" ht="14.25" x14ac:dyDescent="0.2">
      <c r="B857" s="45" t="s">
        <v>1245</v>
      </c>
      <c r="C857" s="142">
        <v>4</v>
      </c>
      <c r="D857" s="84" t="s">
        <v>18</v>
      </c>
      <c r="E857" s="84" t="s">
        <v>18</v>
      </c>
      <c r="F857" s="84" t="s">
        <v>18</v>
      </c>
      <c r="G857" s="84" t="s">
        <v>18</v>
      </c>
      <c r="H857" s="84" t="s">
        <v>18</v>
      </c>
      <c r="I857" s="84" t="s">
        <v>18</v>
      </c>
      <c r="J857" s="84" t="s">
        <v>18</v>
      </c>
      <c r="K857" s="354">
        <f t="shared" si="122"/>
        <v>0</v>
      </c>
      <c r="L857"/>
      <c r="M857"/>
      <c r="N857"/>
      <c r="O857"/>
      <c r="P857"/>
      <c r="Q857"/>
      <c r="R857"/>
      <c r="S857"/>
      <c r="T857"/>
      <c r="U857"/>
      <c r="V857"/>
      <c r="W857"/>
      <c r="X857"/>
      <c r="Y857" s="8" t="s">
        <v>12</v>
      </c>
    </row>
    <row r="858" spans="2:25" ht="14.25" x14ac:dyDescent="0.2">
      <c r="B858" s="45" t="s">
        <v>1246</v>
      </c>
      <c r="C858" s="142">
        <v>5</v>
      </c>
      <c r="D858" s="84" t="s">
        <v>18</v>
      </c>
      <c r="E858" s="84" t="s">
        <v>18</v>
      </c>
      <c r="F858" s="84" t="s">
        <v>18</v>
      </c>
      <c r="G858" s="84" t="s">
        <v>18</v>
      </c>
      <c r="H858" s="84" t="s">
        <v>18</v>
      </c>
      <c r="I858" s="84" t="s">
        <v>18</v>
      </c>
      <c r="J858" s="84" t="s">
        <v>18</v>
      </c>
      <c r="K858" s="354">
        <f t="shared" si="122"/>
        <v>0</v>
      </c>
      <c r="L858"/>
      <c r="M858"/>
      <c r="N858"/>
      <c r="O858"/>
      <c r="P858"/>
      <c r="Q858"/>
      <c r="R858"/>
      <c r="S858"/>
      <c r="T858"/>
      <c r="U858"/>
      <c r="V858"/>
      <c r="W858"/>
      <c r="X858"/>
      <c r="Y858" s="8" t="s">
        <v>12</v>
      </c>
    </row>
    <row r="859" spans="2:25" ht="14.25" x14ac:dyDescent="0.2">
      <c r="B859" s="304" t="s">
        <v>524</v>
      </c>
      <c r="C859" s="142">
        <v>6</v>
      </c>
      <c r="D859" s="84" t="s">
        <v>18</v>
      </c>
      <c r="E859" s="84" t="s">
        <v>18</v>
      </c>
      <c r="F859" s="84" t="s">
        <v>18</v>
      </c>
      <c r="G859" s="84" t="s">
        <v>18</v>
      </c>
      <c r="H859" s="84" t="s">
        <v>18</v>
      </c>
      <c r="I859" s="84" t="s">
        <v>18</v>
      </c>
      <c r="J859" s="84" t="s">
        <v>18</v>
      </c>
      <c r="K859" s="354">
        <f t="shared" si="122"/>
        <v>0</v>
      </c>
      <c r="L859"/>
      <c r="M859"/>
      <c r="N859"/>
      <c r="O859"/>
      <c r="P859"/>
      <c r="Q859"/>
      <c r="R859"/>
      <c r="S859"/>
      <c r="T859"/>
      <c r="U859"/>
      <c r="V859"/>
      <c r="W859"/>
      <c r="X859"/>
      <c r="Y859" s="8" t="s">
        <v>12</v>
      </c>
    </row>
    <row r="860" spans="2:25" ht="14.25" x14ac:dyDescent="0.2">
      <c r="B860" s="304" t="s">
        <v>900</v>
      </c>
      <c r="C860" s="142">
        <v>7</v>
      </c>
      <c r="D860" s="84" t="s">
        <v>18</v>
      </c>
      <c r="E860" s="84" t="s">
        <v>18</v>
      </c>
      <c r="F860" s="84" t="s">
        <v>18</v>
      </c>
      <c r="G860" s="84" t="s">
        <v>18</v>
      </c>
      <c r="H860" s="84" t="s">
        <v>18</v>
      </c>
      <c r="I860" s="84" t="s">
        <v>18</v>
      </c>
      <c r="J860" s="84" t="s">
        <v>18</v>
      </c>
      <c r="K860" s="354">
        <f t="shared" si="122"/>
        <v>0</v>
      </c>
      <c r="L860"/>
      <c r="M860"/>
      <c r="N860"/>
      <c r="O860"/>
      <c r="P860"/>
      <c r="Q860"/>
      <c r="R860"/>
      <c r="S860"/>
      <c r="T860"/>
      <c r="U860"/>
      <c r="V860"/>
      <c r="W860"/>
      <c r="X860"/>
      <c r="Y860" s="8" t="s">
        <v>12</v>
      </c>
    </row>
    <row r="861" spans="2:25" ht="14.25" x14ac:dyDescent="0.2">
      <c r="B861" s="304" t="s">
        <v>1247</v>
      </c>
      <c r="C861" s="142">
        <v>8</v>
      </c>
      <c r="D861" s="84" t="s">
        <v>18</v>
      </c>
      <c r="E861" s="84" t="s">
        <v>18</v>
      </c>
      <c r="F861" s="84" t="s">
        <v>18</v>
      </c>
      <c r="G861" s="84" t="s">
        <v>18</v>
      </c>
      <c r="H861" s="84" t="s">
        <v>18</v>
      </c>
      <c r="I861" s="84" t="s">
        <v>18</v>
      </c>
      <c r="J861" s="84" t="s">
        <v>18</v>
      </c>
      <c r="K861" s="354">
        <f t="shared" si="122"/>
        <v>0</v>
      </c>
      <c r="L861"/>
      <c r="M861"/>
      <c r="N861"/>
      <c r="O861"/>
      <c r="P861"/>
      <c r="Q861"/>
      <c r="R861"/>
      <c r="S861"/>
      <c r="T861"/>
      <c r="U861"/>
      <c r="V861"/>
      <c r="W861"/>
      <c r="X861"/>
      <c r="Y861" s="8" t="s">
        <v>12</v>
      </c>
    </row>
    <row r="862" spans="2:25" ht="14.25" x14ac:dyDescent="0.2">
      <c r="B862" s="304" t="s">
        <v>1248</v>
      </c>
      <c r="C862" s="142">
        <v>9</v>
      </c>
      <c r="D862" s="84" t="s">
        <v>18</v>
      </c>
      <c r="E862" s="84" t="s">
        <v>18</v>
      </c>
      <c r="F862" s="84" t="s">
        <v>18</v>
      </c>
      <c r="G862" s="84" t="s">
        <v>18</v>
      </c>
      <c r="H862" s="84" t="s">
        <v>18</v>
      </c>
      <c r="I862" s="84" t="s">
        <v>18</v>
      </c>
      <c r="J862" s="84" t="s">
        <v>18</v>
      </c>
      <c r="K862" s="354">
        <f t="shared" si="122"/>
        <v>0</v>
      </c>
      <c r="L862"/>
      <c r="M862"/>
      <c r="N862"/>
      <c r="O862"/>
      <c r="P862"/>
      <c r="Q862"/>
      <c r="R862"/>
      <c r="S862"/>
      <c r="T862"/>
      <c r="U862"/>
      <c r="V862"/>
      <c r="W862"/>
      <c r="X862"/>
      <c r="Y862" s="8" t="s">
        <v>12</v>
      </c>
    </row>
    <row r="863" spans="2:25" ht="14.25" x14ac:dyDescent="0.2">
      <c r="B863" s="815" t="s">
        <v>1249</v>
      </c>
      <c r="C863" s="142">
        <v>10</v>
      </c>
      <c r="D863" s="86" t="s">
        <v>18</v>
      </c>
      <c r="E863" s="84" t="s">
        <v>18</v>
      </c>
      <c r="F863" s="84" t="s">
        <v>18</v>
      </c>
      <c r="G863" s="84" t="s">
        <v>18</v>
      </c>
      <c r="H863" s="84" t="s">
        <v>18</v>
      </c>
      <c r="I863" s="84" t="s">
        <v>18</v>
      </c>
      <c r="J863" s="84" t="s">
        <v>18</v>
      </c>
      <c r="K863" s="354">
        <f t="shared" si="122"/>
        <v>0</v>
      </c>
      <c r="L863"/>
      <c r="M863"/>
      <c r="N863"/>
      <c r="O863"/>
      <c r="P863"/>
      <c r="Q863"/>
      <c r="R863"/>
      <c r="S863"/>
      <c r="T863"/>
      <c r="U863"/>
      <c r="V863"/>
      <c r="W863"/>
      <c r="X863"/>
      <c r="Y863" s="8" t="s">
        <v>12</v>
      </c>
    </row>
    <row r="864" spans="2:25" ht="14.25" x14ac:dyDescent="0.2">
      <c r="B864" s="814" t="s">
        <v>1250</v>
      </c>
      <c r="C864" s="142">
        <v>11</v>
      </c>
      <c r="D864" s="219">
        <f t="shared" ref="D864:J864" si="124">SUM(D865,D883)</f>
        <v>0</v>
      </c>
      <c r="E864" s="640">
        <f t="shared" si="124"/>
        <v>0</v>
      </c>
      <c r="F864" s="640">
        <f t="shared" si="124"/>
        <v>0</v>
      </c>
      <c r="G864" s="640">
        <f t="shared" si="124"/>
        <v>0</v>
      </c>
      <c r="H864" s="640">
        <f t="shared" si="124"/>
        <v>0</v>
      </c>
      <c r="I864" s="640">
        <f t="shared" si="124"/>
        <v>0</v>
      </c>
      <c r="J864" s="640">
        <f t="shared" si="124"/>
        <v>0</v>
      </c>
      <c r="K864" s="640">
        <f t="shared" si="122"/>
        <v>0</v>
      </c>
      <c r="L864"/>
      <c r="M864"/>
      <c r="N864"/>
      <c r="O864"/>
      <c r="P864"/>
      <c r="Q864"/>
      <c r="R864"/>
      <c r="S864"/>
      <c r="T864"/>
      <c r="U864"/>
      <c r="V864"/>
      <c r="W864"/>
      <c r="X864"/>
      <c r="Y864" s="8" t="s">
        <v>12</v>
      </c>
    </row>
    <row r="865" spans="2:25" ht="14.25" x14ac:dyDescent="0.2">
      <c r="B865" s="424" t="s">
        <v>1251</v>
      </c>
      <c r="C865" s="142">
        <v>12</v>
      </c>
      <c r="D865" s="640">
        <f t="shared" ref="D865:J865" si="125">SUM(D867,D875,D882)</f>
        <v>0</v>
      </c>
      <c r="E865" s="816">
        <f t="shared" si="125"/>
        <v>0</v>
      </c>
      <c r="F865" s="816">
        <f t="shared" si="125"/>
        <v>0</v>
      </c>
      <c r="G865" s="816">
        <f t="shared" si="125"/>
        <v>0</v>
      </c>
      <c r="H865" s="816">
        <f t="shared" si="125"/>
        <v>0</v>
      </c>
      <c r="I865" s="816">
        <f t="shared" si="125"/>
        <v>0</v>
      </c>
      <c r="J865" s="816">
        <f t="shared" si="125"/>
        <v>0</v>
      </c>
      <c r="K865" s="816">
        <f t="shared" si="122"/>
        <v>0</v>
      </c>
      <c r="L865"/>
      <c r="M865"/>
      <c r="N865"/>
      <c r="O865"/>
      <c r="P865"/>
      <c r="Q865"/>
      <c r="R865"/>
      <c r="S865"/>
      <c r="T865"/>
      <c r="U865"/>
      <c r="V865"/>
      <c r="W865"/>
      <c r="X865"/>
      <c r="Y865" s="8" t="s">
        <v>12</v>
      </c>
    </row>
    <row r="866" spans="2:25" ht="14.25" x14ac:dyDescent="0.2">
      <c r="B866" s="817" t="s">
        <v>668</v>
      </c>
      <c r="C866" s="142">
        <v>13</v>
      </c>
      <c r="D866" s="84" t="s">
        <v>18</v>
      </c>
      <c r="E866" s="84" t="s">
        <v>18</v>
      </c>
      <c r="F866" s="84" t="s">
        <v>18</v>
      </c>
      <c r="G866" s="84" t="s">
        <v>18</v>
      </c>
      <c r="H866" s="84" t="s">
        <v>18</v>
      </c>
      <c r="I866" s="84" t="s">
        <v>18</v>
      </c>
      <c r="J866" s="84" t="s">
        <v>18</v>
      </c>
      <c r="K866" s="354">
        <f t="shared" si="122"/>
        <v>0</v>
      </c>
      <c r="L866"/>
      <c r="M866"/>
      <c r="N866"/>
      <c r="O866"/>
      <c r="P866"/>
      <c r="Q866"/>
      <c r="R866"/>
      <c r="S866"/>
      <c r="T866"/>
      <c r="U866"/>
      <c r="V866"/>
      <c r="W866"/>
      <c r="X866"/>
      <c r="Y866" s="8" t="s">
        <v>12</v>
      </c>
    </row>
    <row r="867" spans="2:25" ht="14.25" x14ac:dyDescent="0.2">
      <c r="B867" s="321" t="s">
        <v>538</v>
      </c>
      <c r="C867" s="142">
        <v>14</v>
      </c>
      <c r="D867" s="640">
        <f t="shared" ref="D867:J867" si="126">SUM(D868:D874)</f>
        <v>0</v>
      </c>
      <c r="E867" s="1222">
        <f t="shared" si="126"/>
        <v>0</v>
      </c>
      <c r="F867" s="1222">
        <f t="shared" si="126"/>
        <v>0</v>
      </c>
      <c r="G867" s="1222">
        <f t="shared" si="126"/>
        <v>0</v>
      </c>
      <c r="H867" s="1222">
        <f t="shared" si="126"/>
        <v>0</v>
      </c>
      <c r="I867" s="1222">
        <f t="shared" si="126"/>
        <v>0</v>
      </c>
      <c r="J867" s="1222">
        <f t="shared" si="126"/>
        <v>0</v>
      </c>
      <c r="K867" s="1222">
        <f t="shared" si="122"/>
        <v>0</v>
      </c>
      <c r="L867"/>
      <c r="M867"/>
      <c r="N867"/>
      <c r="O867"/>
      <c r="P867"/>
      <c r="Q867"/>
      <c r="R867"/>
      <c r="S867"/>
      <c r="T867"/>
      <c r="U867"/>
      <c r="V867"/>
      <c r="W867"/>
      <c r="X867"/>
      <c r="Y867" s="8" t="s">
        <v>12</v>
      </c>
    </row>
    <row r="868" spans="2:25" ht="14.25" x14ac:dyDescent="0.2">
      <c r="B868" s="818" t="s">
        <v>539</v>
      </c>
      <c r="C868" s="142">
        <v>15</v>
      </c>
      <c r="D868" s="84" t="s">
        <v>18</v>
      </c>
      <c r="E868" s="84" t="s">
        <v>18</v>
      </c>
      <c r="F868" s="84" t="s">
        <v>18</v>
      </c>
      <c r="G868" s="84" t="s">
        <v>18</v>
      </c>
      <c r="H868" s="84" t="s">
        <v>18</v>
      </c>
      <c r="I868" s="84" t="s">
        <v>18</v>
      </c>
      <c r="J868" s="84" t="s">
        <v>18</v>
      </c>
      <c r="K868" s="354">
        <f t="shared" si="122"/>
        <v>0</v>
      </c>
      <c r="L868"/>
      <c r="M868"/>
      <c r="N868"/>
      <c r="O868"/>
      <c r="P868"/>
      <c r="Q868"/>
      <c r="R868"/>
      <c r="S868"/>
      <c r="T868"/>
      <c r="U868"/>
      <c r="V868"/>
      <c r="W868"/>
      <c r="X868"/>
      <c r="Y868" s="8" t="s">
        <v>12</v>
      </c>
    </row>
    <row r="869" spans="2:25" ht="14.25" x14ac:dyDescent="0.2">
      <c r="B869" s="818" t="s">
        <v>540</v>
      </c>
      <c r="C869" s="142">
        <v>16</v>
      </c>
      <c r="D869" s="84" t="s">
        <v>18</v>
      </c>
      <c r="E869" s="84" t="s">
        <v>18</v>
      </c>
      <c r="F869" s="84" t="s">
        <v>18</v>
      </c>
      <c r="G869" s="84" t="s">
        <v>18</v>
      </c>
      <c r="H869" s="84" t="s">
        <v>18</v>
      </c>
      <c r="I869" s="84" t="s">
        <v>18</v>
      </c>
      <c r="J869" s="84" t="s">
        <v>18</v>
      </c>
      <c r="K869" s="354">
        <f t="shared" si="122"/>
        <v>0</v>
      </c>
      <c r="L869"/>
      <c r="M869"/>
      <c r="N869"/>
      <c r="O869"/>
      <c r="P869"/>
      <c r="Q869"/>
      <c r="R869"/>
      <c r="S869"/>
      <c r="T869"/>
      <c r="U869"/>
      <c r="V869"/>
      <c r="W869"/>
      <c r="X869"/>
      <c r="Y869" s="8" t="s">
        <v>12</v>
      </c>
    </row>
    <row r="870" spans="2:25" ht="14.25" x14ac:dyDescent="0.2">
      <c r="B870" s="818" t="s">
        <v>541</v>
      </c>
      <c r="C870" s="142">
        <v>17</v>
      </c>
      <c r="D870" s="84" t="s">
        <v>18</v>
      </c>
      <c r="E870" s="84" t="s">
        <v>18</v>
      </c>
      <c r="F870" s="84" t="s">
        <v>18</v>
      </c>
      <c r="G870" s="84" t="s">
        <v>18</v>
      </c>
      <c r="H870" s="84" t="s">
        <v>18</v>
      </c>
      <c r="I870" s="84" t="s">
        <v>18</v>
      </c>
      <c r="J870" s="84" t="s">
        <v>18</v>
      </c>
      <c r="K870" s="354">
        <f t="shared" si="122"/>
        <v>0</v>
      </c>
      <c r="L870"/>
      <c r="M870"/>
      <c r="N870"/>
      <c r="O870"/>
      <c r="P870"/>
      <c r="Q870"/>
      <c r="R870"/>
      <c r="S870"/>
      <c r="T870"/>
      <c r="U870"/>
      <c r="V870"/>
      <c r="W870"/>
      <c r="X870"/>
      <c r="Y870" s="8" t="s">
        <v>12</v>
      </c>
    </row>
    <row r="871" spans="2:25" ht="14.25" x14ac:dyDescent="0.2">
      <c r="B871" s="818" t="s">
        <v>542</v>
      </c>
      <c r="C871" s="142">
        <v>18</v>
      </c>
      <c r="D871" s="84" t="s">
        <v>18</v>
      </c>
      <c r="E871" s="84" t="s">
        <v>18</v>
      </c>
      <c r="F871" s="84" t="s">
        <v>18</v>
      </c>
      <c r="G871" s="84" t="s">
        <v>18</v>
      </c>
      <c r="H871" s="84" t="s">
        <v>18</v>
      </c>
      <c r="I871" s="84" t="s">
        <v>18</v>
      </c>
      <c r="J871" s="84" t="s">
        <v>18</v>
      </c>
      <c r="K871" s="354">
        <f t="shared" si="122"/>
        <v>0</v>
      </c>
      <c r="L871"/>
      <c r="M871"/>
      <c r="N871"/>
      <c r="O871"/>
      <c r="P871"/>
      <c r="Q871"/>
      <c r="R871"/>
      <c r="S871"/>
      <c r="T871"/>
      <c r="U871"/>
      <c r="V871"/>
      <c r="W871"/>
      <c r="X871"/>
      <c r="Y871" s="8" t="s">
        <v>12</v>
      </c>
    </row>
    <row r="872" spans="2:25" ht="14.25" x14ac:dyDescent="0.2">
      <c r="B872" s="818" t="s">
        <v>463</v>
      </c>
      <c r="C872" s="142">
        <v>19</v>
      </c>
      <c r="D872" s="84" t="s">
        <v>18</v>
      </c>
      <c r="E872" s="84" t="s">
        <v>18</v>
      </c>
      <c r="F872" s="84" t="s">
        <v>18</v>
      </c>
      <c r="G872" s="84" t="s">
        <v>18</v>
      </c>
      <c r="H872" s="84" t="s">
        <v>18</v>
      </c>
      <c r="I872" s="84" t="s">
        <v>18</v>
      </c>
      <c r="J872" s="84" t="s">
        <v>18</v>
      </c>
      <c r="K872" s="354">
        <f t="shared" si="122"/>
        <v>0</v>
      </c>
      <c r="L872"/>
      <c r="M872"/>
      <c r="N872"/>
      <c r="O872"/>
      <c r="P872"/>
      <c r="Q872"/>
      <c r="R872"/>
      <c r="S872"/>
      <c r="T872"/>
      <c r="U872"/>
      <c r="V872"/>
      <c r="W872"/>
      <c r="X872"/>
      <c r="Y872" s="8" t="s">
        <v>12</v>
      </c>
    </row>
    <row r="873" spans="2:25" ht="14.25" x14ac:dyDescent="0.2">
      <c r="B873" s="818" t="s">
        <v>461</v>
      </c>
      <c r="C873" s="142">
        <v>20</v>
      </c>
      <c r="D873" s="84" t="s">
        <v>18</v>
      </c>
      <c r="E873" s="84" t="s">
        <v>18</v>
      </c>
      <c r="F873" s="84" t="s">
        <v>18</v>
      </c>
      <c r="G873" s="84" t="s">
        <v>18</v>
      </c>
      <c r="H873" s="84" t="s">
        <v>18</v>
      </c>
      <c r="I873" s="84" t="s">
        <v>18</v>
      </c>
      <c r="J873" s="84" t="s">
        <v>18</v>
      </c>
      <c r="K873" s="354">
        <f t="shared" si="122"/>
        <v>0</v>
      </c>
      <c r="L873"/>
      <c r="M873"/>
      <c r="N873"/>
      <c r="O873"/>
      <c r="P873"/>
      <c r="Q873"/>
      <c r="R873"/>
      <c r="S873"/>
      <c r="T873"/>
      <c r="U873"/>
      <c r="V873"/>
      <c r="W873"/>
      <c r="X873"/>
      <c r="Y873" s="8" t="s">
        <v>12</v>
      </c>
    </row>
    <row r="874" spans="2:25" ht="14.25" x14ac:dyDescent="0.2">
      <c r="B874" s="818" t="s">
        <v>543</v>
      </c>
      <c r="C874" s="142">
        <v>21</v>
      </c>
      <c r="D874" s="84" t="s">
        <v>18</v>
      </c>
      <c r="E874" s="84" t="s">
        <v>18</v>
      </c>
      <c r="F874" s="84" t="s">
        <v>18</v>
      </c>
      <c r="G874" s="84" t="s">
        <v>18</v>
      </c>
      <c r="H874" s="84" t="s">
        <v>18</v>
      </c>
      <c r="I874" s="84" t="s">
        <v>18</v>
      </c>
      <c r="J874" s="84" t="s">
        <v>18</v>
      </c>
      <c r="K874" s="354">
        <f t="shared" si="122"/>
        <v>0</v>
      </c>
      <c r="L874"/>
      <c r="M874"/>
      <c r="N874"/>
      <c r="O874"/>
      <c r="P874"/>
      <c r="Q874"/>
      <c r="R874"/>
      <c r="S874"/>
      <c r="T874"/>
      <c r="U874"/>
      <c r="V874"/>
      <c r="W874"/>
      <c r="X874"/>
      <c r="Y874" s="8" t="s">
        <v>12</v>
      </c>
    </row>
    <row r="875" spans="2:25" ht="14.25" x14ac:dyDescent="0.2">
      <c r="B875" s="321" t="s">
        <v>544</v>
      </c>
      <c r="C875" s="142">
        <v>22</v>
      </c>
      <c r="D875" s="640">
        <f t="shared" ref="D875:J875" si="127">SUM(D876,D879:D881)</f>
        <v>0</v>
      </c>
      <c r="E875" s="1222">
        <f t="shared" si="127"/>
        <v>0</v>
      </c>
      <c r="F875" s="1222">
        <f t="shared" si="127"/>
        <v>0</v>
      </c>
      <c r="G875" s="1222">
        <f t="shared" si="127"/>
        <v>0</v>
      </c>
      <c r="H875" s="1222">
        <f t="shared" si="127"/>
        <v>0</v>
      </c>
      <c r="I875" s="1222">
        <f t="shared" si="127"/>
        <v>0</v>
      </c>
      <c r="J875" s="1222">
        <f t="shared" si="127"/>
        <v>0</v>
      </c>
      <c r="K875" s="1222">
        <f t="shared" si="122"/>
        <v>0</v>
      </c>
      <c r="L875"/>
      <c r="M875"/>
      <c r="N875"/>
      <c r="O875"/>
      <c r="P875"/>
      <c r="Q875"/>
      <c r="R875"/>
      <c r="S875"/>
      <c r="T875"/>
      <c r="U875"/>
      <c r="V875"/>
      <c r="W875"/>
      <c r="X875"/>
      <c r="Y875" s="8" t="s">
        <v>12</v>
      </c>
    </row>
    <row r="876" spans="2:25" ht="14.25" x14ac:dyDescent="0.2">
      <c r="B876" s="818" t="s">
        <v>545</v>
      </c>
      <c r="C876" s="142">
        <v>23</v>
      </c>
      <c r="D876" s="84" t="s">
        <v>18</v>
      </c>
      <c r="E876" s="84" t="s">
        <v>18</v>
      </c>
      <c r="F876" s="84" t="s">
        <v>18</v>
      </c>
      <c r="G876" s="84" t="s">
        <v>18</v>
      </c>
      <c r="H876" s="84" t="s">
        <v>18</v>
      </c>
      <c r="I876" s="84" t="s">
        <v>18</v>
      </c>
      <c r="J876" s="84" t="s">
        <v>18</v>
      </c>
      <c r="K876" s="354">
        <f t="shared" si="122"/>
        <v>0</v>
      </c>
      <c r="L876"/>
      <c r="M876"/>
      <c r="N876"/>
      <c r="O876"/>
      <c r="P876"/>
      <c r="Q876"/>
      <c r="R876"/>
      <c r="S876"/>
      <c r="T876"/>
      <c r="U876"/>
      <c r="V876"/>
      <c r="W876"/>
      <c r="X876"/>
      <c r="Y876" s="8" t="s">
        <v>12</v>
      </c>
    </row>
    <row r="877" spans="2:25" ht="14.25" x14ac:dyDescent="0.2">
      <c r="B877" s="819" t="s">
        <v>546</v>
      </c>
      <c r="C877" s="142">
        <v>24</v>
      </c>
      <c r="D877" s="84" t="s">
        <v>18</v>
      </c>
      <c r="E877" s="84" t="s">
        <v>18</v>
      </c>
      <c r="F877" s="84" t="s">
        <v>18</v>
      </c>
      <c r="G877" s="84" t="s">
        <v>18</v>
      </c>
      <c r="H877" s="84" t="s">
        <v>18</v>
      </c>
      <c r="I877" s="84" t="s">
        <v>18</v>
      </c>
      <c r="J877" s="84" t="s">
        <v>18</v>
      </c>
      <c r="K877" s="354">
        <f t="shared" si="122"/>
        <v>0</v>
      </c>
      <c r="L877"/>
      <c r="M877"/>
      <c r="N877"/>
      <c r="O877"/>
      <c r="P877"/>
      <c r="Q877"/>
      <c r="R877"/>
      <c r="S877"/>
      <c r="T877"/>
      <c r="U877"/>
      <c r="V877"/>
      <c r="W877"/>
      <c r="X877"/>
      <c r="Y877" s="8" t="s">
        <v>12</v>
      </c>
    </row>
    <row r="878" spans="2:25" ht="14.25" x14ac:dyDescent="0.2">
      <c r="B878" s="819" t="s">
        <v>547</v>
      </c>
      <c r="C878" s="142">
        <v>25</v>
      </c>
      <c r="D878" s="84" t="s">
        <v>18</v>
      </c>
      <c r="E878" s="84" t="s">
        <v>18</v>
      </c>
      <c r="F878" s="84" t="s">
        <v>18</v>
      </c>
      <c r="G878" s="84" t="s">
        <v>18</v>
      </c>
      <c r="H878" s="84" t="s">
        <v>18</v>
      </c>
      <c r="I878" s="84" t="s">
        <v>18</v>
      </c>
      <c r="J878" s="84" t="s">
        <v>18</v>
      </c>
      <c r="K878" s="354">
        <f t="shared" si="122"/>
        <v>0</v>
      </c>
      <c r="L878"/>
      <c r="M878"/>
      <c r="N878"/>
      <c r="O878"/>
      <c r="P878"/>
      <c r="Q878"/>
      <c r="R878"/>
      <c r="S878"/>
      <c r="T878"/>
      <c r="U878"/>
      <c r="V878"/>
      <c r="W878"/>
      <c r="X878"/>
      <c r="Y878" s="8" t="s">
        <v>12</v>
      </c>
    </row>
    <row r="879" spans="2:25" ht="14.25" x14ac:dyDescent="0.2">
      <c r="B879" s="818" t="s">
        <v>548</v>
      </c>
      <c r="C879" s="142">
        <v>26</v>
      </c>
      <c r="D879" s="84" t="s">
        <v>18</v>
      </c>
      <c r="E879" s="84" t="s">
        <v>18</v>
      </c>
      <c r="F879" s="84" t="s">
        <v>18</v>
      </c>
      <c r="G879" s="84" t="s">
        <v>18</v>
      </c>
      <c r="H879" s="84" t="s">
        <v>18</v>
      </c>
      <c r="I879" s="84" t="s">
        <v>18</v>
      </c>
      <c r="J879" s="84" t="s">
        <v>18</v>
      </c>
      <c r="K879" s="354">
        <f t="shared" si="122"/>
        <v>0</v>
      </c>
      <c r="L879"/>
      <c r="M879"/>
      <c r="N879"/>
      <c r="O879"/>
      <c r="P879"/>
      <c r="Q879"/>
      <c r="R879"/>
      <c r="S879"/>
      <c r="T879"/>
      <c r="U879"/>
      <c r="V879"/>
      <c r="W879"/>
      <c r="X879"/>
      <c r="Y879" s="8" t="s">
        <v>12</v>
      </c>
    </row>
    <row r="880" spans="2:25" ht="14.25" x14ac:dyDescent="0.2">
      <c r="B880" s="818" t="s">
        <v>549</v>
      </c>
      <c r="C880" s="142">
        <v>27</v>
      </c>
      <c r="D880" s="84" t="s">
        <v>18</v>
      </c>
      <c r="E880" s="84" t="s">
        <v>18</v>
      </c>
      <c r="F880" s="84" t="s">
        <v>18</v>
      </c>
      <c r="G880" s="84" t="s">
        <v>18</v>
      </c>
      <c r="H880" s="84" t="s">
        <v>18</v>
      </c>
      <c r="I880" s="84" t="s">
        <v>18</v>
      </c>
      <c r="J880" s="84" t="s">
        <v>18</v>
      </c>
      <c r="K880" s="354">
        <f t="shared" si="122"/>
        <v>0</v>
      </c>
      <c r="L880"/>
      <c r="M880"/>
      <c r="N880"/>
      <c r="O880"/>
      <c r="P880"/>
      <c r="Q880"/>
      <c r="R880"/>
      <c r="S880"/>
      <c r="T880"/>
      <c r="U880"/>
      <c r="V880"/>
      <c r="W880"/>
      <c r="X880"/>
      <c r="Y880" s="8" t="s">
        <v>12</v>
      </c>
    </row>
    <row r="881" spans="1:25" ht="14.25" x14ac:dyDescent="0.2">
      <c r="B881" s="818" t="s">
        <v>550</v>
      </c>
      <c r="C881" s="142">
        <v>28</v>
      </c>
      <c r="D881" s="84" t="s">
        <v>18</v>
      </c>
      <c r="E881" s="84" t="s">
        <v>18</v>
      </c>
      <c r="F881" s="84" t="s">
        <v>18</v>
      </c>
      <c r="G881" s="84" t="s">
        <v>18</v>
      </c>
      <c r="H881" s="84" t="s">
        <v>18</v>
      </c>
      <c r="I881" s="84" t="s">
        <v>18</v>
      </c>
      <c r="J881" s="84" t="s">
        <v>18</v>
      </c>
      <c r="K881" s="354">
        <f t="shared" si="122"/>
        <v>0</v>
      </c>
      <c r="L881"/>
      <c r="M881"/>
      <c r="N881"/>
      <c r="O881"/>
      <c r="P881"/>
      <c r="Q881"/>
      <c r="R881"/>
      <c r="S881"/>
      <c r="T881"/>
      <c r="U881"/>
      <c r="V881"/>
      <c r="W881"/>
      <c r="X881"/>
      <c r="Y881" s="8" t="s">
        <v>12</v>
      </c>
    </row>
    <row r="882" spans="1:25" ht="14.25" x14ac:dyDescent="0.2">
      <c r="B882" s="52" t="s">
        <v>1252</v>
      </c>
      <c r="C882" s="142">
        <v>29</v>
      </c>
      <c r="D882" s="84" t="s">
        <v>18</v>
      </c>
      <c r="E882" s="84" t="s">
        <v>18</v>
      </c>
      <c r="F882" s="84" t="s">
        <v>18</v>
      </c>
      <c r="G882" s="84" t="s">
        <v>18</v>
      </c>
      <c r="H882" s="84" t="s">
        <v>18</v>
      </c>
      <c r="I882" s="84" t="s">
        <v>18</v>
      </c>
      <c r="J882" s="84" t="s">
        <v>18</v>
      </c>
      <c r="K882" s="354">
        <f t="shared" si="122"/>
        <v>0</v>
      </c>
      <c r="L882"/>
      <c r="M882"/>
      <c r="N882"/>
      <c r="O882"/>
      <c r="P882"/>
      <c r="Q882"/>
      <c r="R882"/>
      <c r="S882"/>
      <c r="T882"/>
      <c r="U882"/>
      <c r="V882"/>
      <c r="W882"/>
      <c r="X882"/>
      <c r="Y882" s="8" t="s">
        <v>12</v>
      </c>
    </row>
    <row r="883" spans="1:25" ht="14.25" x14ac:dyDescent="0.2">
      <c r="B883" s="815" t="s">
        <v>1253</v>
      </c>
      <c r="C883" s="135">
        <v>30</v>
      </c>
      <c r="D883" s="86" t="s">
        <v>18</v>
      </c>
      <c r="E883" s="86" t="s">
        <v>18</v>
      </c>
      <c r="F883" s="86" t="s">
        <v>18</v>
      </c>
      <c r="G883" s="86" t="s">
        <v>18</v>
      </c>
      <c r="H883" s="86" t="s">
        <v>18</v>
      </c>
      <c r="I883" s="86" t="s">
        <v>18</v>
      </c>
      <c r="J883" s="86" t="s">
        <v>18</v>
      </c>
      <c r="K883" s="709">
        <f t="shared" si="122"/>
        <v>0</v>
      </c>
      <c r="L883"/>
      <c r="M883"/>
      <c r="N883"/>
      <c r="O883"/>
      <c r="P883"/>
      <c r="Q883"/>
      <c r="R883"/>
      <c r="S883"/>
      <c r="T883"/>
      <c r="U883"/>
      <c r="V883"/>
      <c r="W883"/>
      <c r="X883"/>
      <c r="Y883" s="8" t="s">
        <v>12</v>
      </c>
    </row>
    <row r="884" spans="1:25" ht="14.25" x14ac:dyDescent="0.2">
      <c r="Y884" s="8" t="s">
        <v>12</v>
      </c>
    </row>
    <row r="885" spans="1:25" ht="14.25" x14ac:dyDescent="0.2">
      <c r="A885" s="8" t="s">
        <v>12</v>
      </c>
      <c r="B885" s="1524" t="s">
        <v>2076</v>
      </c>
      <c r="C885" s="8" t="s">
        <v>12</v>
      </c>
      <c r="D885" s="8" t="s">
        <v>12</v>
      </c>
      <c r="E885" s="8" t="s">
        <v>12</v>
      </c>
      <c r="F885" s="8" t="s">
        <v>12</v>
      </c>
      <c r="G885" s="8" t="s">
        <v>12</v>
      </c>
      <c r="H885" s="8" t="s">
        <v>12</v>
      </c>
      <c r="I885" s="8" t="s">
        <v>12</v>
      </c>
      <c r="J885" s="8" t="s">
        <v>12</v>
      </c>
      <c r="K885" s="8" t="s">
        <v>12</v>
      </c>
      <c r="L885" s="8" t="s">
        <v>12</v>
      </c>
      <c r="M885" s="8" t="s">
        <v>12</v>
      </c>
      <c r="N885" s="8" t="s">
        <v>12</v>
      </c>
      <c r="O885" s="8" t="s">
        <v>12</v>
      </c>
      <c r="P885" s="8" t="s">
        <v>12</v>
      </c>
      <c r="Q885" s="8" t="s">
        <v>12</v>
      </c>
      <c r="R885" s="8" t="s">
        <v>12</v>
      </c>
      <c r="S885" s="8" t="s">
        <v>12</v>
      </c>
      <c r="T885" s="8" t="s">
        <v>12</v>
      </c>
      <c r="U885" s="8" t="s">
        <v>12</v>
      </c>
      <c r="V885" s="8" t="s">
        <v>12</v>
      </c>
      <c r="W885" s="8" t="s">
        <v>12</v>
      </c>
      <c r="X885" s="8" t="s">
        <v>12</v>
      </c>
      <c r="Y885" s="8" t="s">
        <v>12</v>
      </c>
    </row>
    <row r="886" spans="1:25" ht="14.25" x14ac:dyDescent="0.2">
      <c r="Y886" s="8" t="s">
        <v>12</v>
      </c>
    </row>
    <row r="887" spans="1:25" ht="25.5" x14ac:dyDescent="0.2">
      <c r="B887" s="827"/>
      <c r="C887" s="377"/>
      <c r="D887" s="865" t="s">
        <v>1302</v>
      </c>
      <c r="E887" s="783"/>
      <c r="F887" s="865" t="s">
        <v>971</v>
      </c>
      <c r="G887" s="1078"/>
      <c r="H887" s="865" t="s">
        <v>972</v>
      </c>
      <c r="I887" s="1078"/>
      <c r="Y887" s="8" t="s">
        <v>12</v>
      </c>
    </row>
    <row r="888" spans="1:25" ht="38.25" x14ac:dyDescent="0.2">
      <c r="B888" s="828" t="s">
        <v>1917</v>
      </c>
      <c r="C888" s="1249"/>
      <c r="D888" s="272" t="s">
        <v>1303</v>
      </c>
      <c r="E888" s="1561" t="s">
        <v>1304</v>
      </c>
      <c r="F888" s="678" t="s">
        <v>1303</v>
      </c>
      <c r="G888" s="867" t="s">
        <v>1304</v>
      </c>
      <c r="H888" s="678" t="s">
        <v>1303</v>
      </c>
      <c r="I888" s="867" t="s">
        <v>1304</v>
      </c>
      <c r="J888" s="868"/>
      <c r="Y888" s="8" t="s">
        <v>12</v>
      </c>
    </row>
    <row r="889" spans="1:25" ht="14.25" x14ac:dyDescent="0.2">
      <c r="B889" s="1248"/>
      <c r="C889" s="40">
        <v>436</v>
      </c>
      <c r="D889" s="34">
        <v>1</v>
      </c>
      <c r="E889" s="34">
        <v>2</v>
      </c>
      <c r="F889" s="34">
        <v>3</v>
      </c>
      <c r="G889" s="34">
        <v>4</v>
      </c>
      <c r="H889" s="34">
        <v>5</v>
      </c>
      <c r="I889" s="35">
        <v>6</v>
      </c>
      <c r="J889" s="868"/>
      <c r="Y889" s="8" t="s">
        <v>12</v>
      </c>
    </row>
    <row r="890" spans="1:25" ht="14.25" x14ac:dyDescent="0.2">
      <c r="B890" s="1351" t="s">
        <v>1305</v>
      </c>
      <c r="C890" s="142">
        <v>1</v>
      </c>
      <c r="D890" s="95" t="s">
        <v>18</v>
      </c>
      <c r="E890" s="654" t="s">
        <v>18</v>
      </c>
      <c r="F890" s="95" t="s">
        <v>18</v>
      </c>
      <c r="G890" s="95" t="s">
        <v>18</v>
      </c>
      <c r="H890" s="309" t="s">
        <v>18</v>
      </c>
      <c r="I890" s="95" t="s">
        <v>18</v>
      </c>
      <c r="Y890" s="8" t="s">
        <v>12</v>
      </c>
    </row>
    <row r="891" spans="1:25" ht="14.25" x14ac:dyDescent="0.2">
      <c r="B891" s="1352" t="s">
        <v>1306</v>
      </c>
      <c r="C891" s="142">
        <v>2</v>
      </c>
      <c r="D891" s="84" t="s">
        <v>18</v>
      </c>
      <c r="E891" s="305" t="s">
        <v>18</v>
      </c>
      <c r="F891" s="84" t="s">
        <v>18</v>
      </c>
      <c r="G891" s="84" t="s">
        <v>18</v>
      </c>
      <c r="H891" s="313" t="s">
        <v>18</v>
      </c>
      <c r="I891" s="84" t="s">
        <v>18</v>
      </c>
      <c r="Y891" s="8" t="s">
        <v>12</v>
      </c>
    </row>
    <row r="892" spans="1:25" ht="14.25" x14ac:dyDescent="0.2">
      <c r="B892" s="264" t="s">
        <v>1307</v>
      </c>
      <c r="C892" s="142">
        <v>3</v>
      </c>
      <c r="D892" s="84" t="s">
        <v>18</v>
      </c>
      <c r="E892" s="305" t="s">
        <v>18</v>
      </c>
      <c r="F892" s="84" t="s">
        <v>18</v>
      </c>
      <c r="G892" s="84" t="s">
        <v>18</v>
      </c>
      <c r="H892" s="313" t="s">
        <v>18</v>
      </c>
      <c r="I892" s="84" t="s">
        <v>18</v>
      </c>
      <c r="Y892" s="8" t="s">
        <v>12</v>
      </c>
    </row>
    <row r="893" spans="1:25" ht="14.25" x14ac:dyDescent="0.2">
      <c r="B893" s="264" t="s">
        <v>1308</v>
      </c>
      <c r="C893" s="142">
        <v>4</v>
      </c>
      <c r="D893" s="84" t="s">
        <v>18</v>
      </c>
      <c r="E893" s="305" t="s">
        <v>18</v>
      </c>
      <c r="F893" s="84" t="s">
        <v>18</v>
      </c>
      <c r="G893" s="84" t="s">
        <v>18</v>
      </c>
      <c r="H893" s="313" t="s">
        <v>18</v>
      </c>
      <c r="I893" s="84" t="s">
        <v>18</v>
      </c>
      <c r="Y893" s="8" t="s">
        <v>12</v>
      </c>
    </row>
    <row r="894" spans="1:25" ht="14.25" x14ac:dyDescent="0.2">
      <c r="B894" s="808" t="s">
        <v>1309</v>
      </c>
      <c r="C894" s="142">
        <v>5</v>
      </c>
      <c r="D894" s="2145">
        <f>SUM(D890:E893)</f>
        <v>0</v>
      </c>
      <c r="E894" s="2146"/>
      <c r="F894" s="2145" t="str">
        <f>IF(COUNTIF(F890:G893,"-")&lt;COUNTA(F890:G893),SUM(F890:G893),"-")</f>
        <v>-</v>
      </c>
      <c r="G894" s="2147"/>
      <c r="H894" s="2146" t="str">
        <f>IF(COUNTIF(H890:I893,"-")&lt;COUNTA(H890:I893),SUM(H890:I893),"-")</f>
        <v>-</v>
      </c>
      <c r="I894" s="2147"/>
      <c r="Y894" s="8" t="s">
        <v>12</v>
      </c>
    </row>
    <row r="895" spans="1:25" ht="15" x14ac:dyDescent="0.25">
      <c r="B895" s="773"/>
      <c r="C895" s="142"/>
      <c r="D895" s="869"/>
      <c r="E895" s="870"/>
      <c r="F895" s="869"/>
      <c r="G895" s="871"/>
      <c r="H895" s="870"/>
      <c r="I895" s="871"/>
      <c r="Y895" s="8" t="s">
        <v>12</v>
      </c>
    </row>
    <row r="896" spans="1:25" ht="14.25" x14ac:dyDescent="0.2">
      <c r="B896" s="1353" t="s">
        <v>1247</v>
      </c>
      <c r="C896" s="142">
        <v>22</v>
      </c>
      <c r="D896" s="2141">
        <f>D655</f>
        <v>0</v>
      </c>
      <c r="E896" s="2142"/>
      <c r="F896" s="2143" t="s">
        <v>18</v>
      </c>
      <c r="G896" s="2143"/>
      <c r="H896" s="2143" t="s">
        <v>18</v>
      </c>
      <c r="I896" s="2144"/>
      <c r="Y896" s="8" t="s">
        <v>12</v>
      </c>
    </row>
    <row r="897" spans="2:25" ht="15" x14ac:dyDescent="0.25">
      <c r="B897" s="773"/>
      <c r="C897" s="142"/>
      <c r="D897" s="869"/>
      <c r="E897" s="870"/>
      <c r="F897" s="869"/>
      <c r="G897" s="871"/>
      <c r="H897" s="870"/>
      <c r="I897" s="871"/>
      <c r="Y897" s="8" t="s">
        <v>12</v>
      </c>
    </row>
    <row r="898" spans="2:25" ht="15" x14ac:dyDescent="0.25">
      <c r="B898" s="264" t="s">
        <v>538</v>
      </c>
      <c r="C898" s="142"/>
      <c r="D898" s="872"/>
      <c r="E898" s="873"/>
      <c r="F898" s="872"/>
      <c r="G898" s="874"/>
      <c r="H898" s="873"/>
      <c r="I898" s="874"/>
      <c r="Y898" s="8" t="s">
        <v>12</v>
      </c>
    </row>
    <row r="899" spans="2:25" ht="14.25" x14ac:dyDescent="0.2">
      <c r="B899" s="304" t="s">
        <v>539</v>
      </c>
      <c r="C899" s="142">
        <v>6</v>
      </c>
      <c r="D899" s="2125">
        <f>D662</f>
        <v>0</v>
      </c>
      <c r="E899" s="2126"/>
      <c r="F899" s="2138" t="s">
        <v>18</v>
      </c>
      <c r="G899" s="2139"/>
      <c r="H899" s="2140" t="s">
        <v>18</v>
      </c>
      <c r="I899" s="2139"/>
      <c r="Y899" s="8" t="s">
        <v>12</v>
      </c>
    </row>
    <row r="900" spans="2:25" ht="14.25" x14ac:dyDescent="0.2">
      <c r="B900" s="304" t="s">
        <v>540</v>
      </c>
      <c r="C900" s="142">
        <v>7</v>
      </c>
      <c r="D900" s="2125">
        <f t="shared" ref="D900:D913" si="128">D663</f>
        <v>0</v>
      </c>
      <c r="E900" s="2126"/>
      <c r="F900" s="2138" t="s">
        <v>18</v>
      </c>
      <c r="G900" s="2139"/>
      <c r="H900" s="2140" t="s">
        <v>18</v>
      </c>
      <c r="I900" s="2139"/>
      <c r="Y900" s="8" t="s">
        <v>12</v>
      </c>
    </row>
    <row r="901" spans="2:25" ht="14.25" x14ac:dyDescent="0.2">
      <c r="B901" s="304" t="s">
        <v>541</v>
      </c>
      <c r="C901" s="142">
        <v>8</v>
      </c>
      <c r="D901" s="2125">
        <f t="shared" si="128"/>
        <v>0</v>
      </c>
      <c r="E901" s="2126"/>
      <c r="F901" s="2138" t="s">
        <v>18</v>
      </c>
      <c r="G901" s="2139"/>
      <c r="H901" s="2140" t="s">
        <v>18</v>
      </c>
      <c r="I901" s="2139"/>
      <c r="Y901" s="8" t="s">
        <v>12</v>
      </c>
    </row>
    <row r="902" spans="2:25" ht="14.25" x14ac:dyDescent="0.2">
      <c r="B902" s="304" t="s">
        <v>542</v>
      </c>
      <c r="C902" s="142">
        <v>9</v>
      </c>
      <c r="D902" s="2125">
        <f t="shared" si="128"/>
        <v>0</v>
      </c>
      <c r="E902" s="2126"/>
      <c r="F902" s="2138" t="s">
        <v>18</v>
      </c>
      <c r="G902" s="2139"/>
      <c r="H902" s="2140" t="s">
        <v>18</v>
      </c>
      <c r="I902" s="2139"/>
      <c r="Y902" s="8" t="s">
        <v>12</v>
      </c>
    </row>
    <row r="903" spans="2:25" ht="14.25" x14ac:dyDescent="0.2">
      <c r="B903" s="304" t="s">
        <v>463</v>
      </c>
      <c r="C903" s="142">
        <v>10</v>
      </c>
      <c r="D903" s="2125">
        <f t="shared" si="128"/>
        <v>0</v>
      </c>
      <c r="E903" s="2126"/>
      <c r="F903" s="2138" t="s">
        <v>18</v>
      </c>
      <c r="G903" s="2139"/>
      <c r="H903" s="2140" t="s">
        <v>18</v>
      </c>
      <c r="I903" s="2139"/>
      <c r="Y903" s="8" t="s">
        <v>12</v>
      </c>
    </row>
    <row r="904" spans="2:25" ht="14.25" x14ac:dyDescent="0.2">
      <c r="B904" s="304" t="s">
        <v>461</v>
      </c>
      <c r="C904" s="142">
        <v>11</v>
      </c>
      <c r="D904" s="2125">
        <f t="shared" si="128"/>
        <v>0</v>
      </c>
      <c r="E904" s="2126"/>
      <c r="F904" s="2138" t="s">
        <v>18</v>
      </c>
      <c r="G904" s="2139"/>
      <c r="H904" s="2140" t="s">
        <v>18</v>
      </c>
      <c r="I904" s="2139"/>
      <c r="Y904" s="8" t="s">
        <v>12</v>
      </c>
    </row>
    <row r="905" spans="2:25" ht="14.25" x14ac:dyDescent="0.2">
      <c r="B905" s="304" t="s">
        <v>543</v>
      </c>
      <c r="C905" s="142">
        <v>12</v>
      </c>
      <c r="D905" s="2125">
        <f t="shared" si="128"/>
        <v>0</v>
      </c>
      <c r="E905" s="2126"/>
      <c r="F905" s="2138" t="s">
        <v>18</v>
      </c>
      <c r="G905" s="2139"/>
      <c r="H905" s="2140" t="s">
        <v>18</v>
      </c>
      <c r="I905" s="2139"/>
      <c r="Y905" s="8" t="s">
        <v>12</v>
      </c>
    </row>
    <row r="906" spans="2:25" ht="15" x14ac:dyDescent="0.25">
      <c r="B906" s="264" t="s">
        <v>544</v>
      </c>
      <c r="C906" s="142"/>
      <c r="D906" s="872"/>
      <c r="E906" s="873"/>
      <c r="F906" s="872"/>
      <c r="G906" s="874"/>
      <c r="H906" s="873"/>
      <c r="I906" s="874"/>
      <c r="Y906" s="8" t="s">
        <v>12</v>
      </c>
    </row>
    <row r="907" spans="2:25" ht="14.25" x14ac:dyDescent="0.2">
      <c r="B907" s="304" t="s">
        <v>545</v>
      </c>
      <c r="C907" s="142">
        <v>13</v>
      </c>
      <c r="D907" s="2125">
        <f t="shared" si="128"/>
        <v>0</v>
      </c>
      <c r="E907" s="2126"/>
      <c r="F907" s="2138" t="s">
        <v>18</v>
      </c>
      <c r="G907" s="2139"/>
      <c r="H907" s="2140" t="s">
        <v>18</v>
      </c>
      <c r="I907" s="2139"/>
      <c r="Y907" s="8" t="s">
        <v>12</v>
      </c>
    </row>
    <row r="908" spans="2:25" ht="14.25" x14ac:dyDescent="0.2">
      <c r="B908" s="817" t="s">
        <v>546</v>
      </c>
      <c r="C908" s="142">
        <v>14</v>
      </c>
      <c r="D908" s="2125">
        <f t="shared" si="128"/>
        <v>0</v>
      </c>
      <c r="E908" s="2126"/>
      <c r="F908" s="2138" t="s">
        <v>18</v>
      </c>
      <c r="G908" s="2139"/>
      <c r="H908" s="2140" t="s">
        <v>18</v>
      </c>
      <c r="I908" s="2139"/>
      <c r="Y908" s="8" t="s">
        <v>12</v>
      </c>
    </row>
    <row r="909" spans="2:25" ht="14.25" x14ac:dyDescent="0.2">
      <c r="B909" s="817" t="s">
        <v>547</v>
      </c>
      <c r="C909" s="142">
        <v>15</v>
      </c>
      <c r="D909" s="2125">
        <f t="shared" si="128"/>
        <v>0</v>
      </c>
      <c r="E909" s="2126"/>
      <c r="F909" s="2138" t="s">
        <v>18</v>
      </c>
      <c r="G909" s="2139"/>
      <c r="H909" s="2140" t="s">
        <v>18</v>
      </c>
      <c r="I909" s="2139"/>
      <c r="Y909" s="8" t="s">
        <v>12</v>
      </c>
    </row>
    <row r="910" spans="2:25" ht="14.25" x14ac:dyDescent="0.2">
      <c r="B910" s="304" t="s">
        <v>548</v>
      </c>
      <c r="C910" s="142">
        <v>16</v>
      </c>
      <c r="D910" s="2125">
        <f t="shared" si="128"/>
        <v>0</v>
      </c>
      <c r="E910" s="2126"/>
      <c r="F910" s="2138" t="s">
        <v>18</v>
      </c>
      <c r="G910" s="2139"/>
      <c r="H910" s="2140" t="s">
        <v>18</v>
      </c>
      <c r="I910" s="2139"/>
      <c r="Y910" s="8" t="s">
        <v>12</v>
      </c>
    </row>
    <row r="911" spans="2:25" ht="14.25" x14ac:dyDescent="0.2">
      <c r="B911" s="304" t="s">
        <v>549</v>
      </c>
      <c r="C911" s="142">
        <v>17</v>
      </c>
      <c r="D911" s="2125">
        <f t="shared" si="128"/>
        <v>0</v>
      </c>
      <c r="E911" s="2126"/>
      <c r="F911" s="2138" t="s">
        <v>18</v>
      </c>
      <c r="G911" s="2139"/>
      <c r="H911" s="2140" t="s">
        <v>18</v>
      </c>
      <c r="I911" s="2139"/>
      <c r="Y911" s="8" t="s">
        <v>12</v>
      </c>
    </row>
    <row r="912" spans="2:25" ht="14.25" x14ac:dyDescent="0.2">
      <c r="B912" s="304" t="s">
        <v>550</v>
      </c>
      <c r="C912" s="142">
        <v>18</v>
      </c>
      <c r="D912" s="2125">
        <f t="shared" si="128"/>
        <v>0</v>
      </c>
      <c r="E912" s="2126"/>
      <c r="F912" s="2138" t="s">
        <v>18</v>
      </c>
      <c r="G912" s="2139"/>
      <c r="H912" s="2140" t="s">
        <v>18</v>
      </c>
      <c r="I912" s="2139"/>
      <c r="Y912" s="8" t="s">
        <v>12</v>
      </c>
    </row>
    <row r="913" spans="1:25" ht="14.25" x14ac:dyDescent="0.2">
      <c r="B913" s="264" t="s">
        <v>551</v>
      </c>
      <c r="C913" s="142">
        <v>19</v>
      </c>
      <c r="D913" s="2125">
        <f t="shared" si="128"/>
        <v>0</v>
      </c>
      <c r="E913" s="2126"/>
      <c r="F913" s="2132" t="s">
        <v>18</v>
      </c>
      <c r="G913" s="2133"/>
      <c r="H913" s="2134" t="s">
        <v>18</v>
      </c>
      <c r="I913" s="2133"/>
      <c r="Y913" s="8" t="s">
        <v>12</v>
      </c>
    </row>
    <row r="914" spans="1:25" ht="14.25" x14ac:dyDescent="0.2">
      <c r="B914" s="808" t="s">
        <v>1251</v>
      </c>
      <c r="C914" s="142">
        <v>20</v>
      </c>
      <c r="D914" s="2135">
        <f>SUM(D899:E907,D910:E913)</f>
        <v>0</v>
      </c>
      <c r="E914" s="2136"/>
      <c r="F914" s="2135">
        <f>SUM(F899:G907,F910:G913)</f>
        <v>0</v>
      </c>
      <c r="G914" s="2137"/>
      <c r="H914" s="2136">
        <f>SUM(H899:I907,H910:I913)</f>
        <v>0</v>
      </c>
      <c r="I914" s="2137"/>
      <c r="Y914" s="8" t="s">
        <v>12</v>
      </c>
    </row>
    <row r="915" spans="1:25" ht="14.25" x14ac:dyDescent="0.2">
      <c r="B915" s="91"/>
      <c r="C915" s="142"/>
      <c r="D915" s="91"/>
      <c r="E915" s="239"/>
      <c r="F915" s="91"/>
      <c r="G915" s="25"/>
      <c r="H915" s="239"/>
      <c r="I915" s="25"/>
      <c r="Y915" s="8" t="s">
        <v>12</v>
      </c>
    </row>
    <row r="916" spans="1:25" ht="14.25" x14ac:dyDescent="0.2">
      <c r="B916" s="875" t="s">
        <v>374</v>
      </c>
      <c r="C916" s="135">
        <v>21</v>
      </c>
      <c r="D916" s="2123" t="s">
        <v>18</v>
      </c>
      <c r="E916" s="2124"/>
      <c r="F916" s="2123" t="s">
        <v>18</v>
      </c>
      <c r="G916" s="2127"/>
      <c r="H916" s="2124" t="s">
        <v>18</v>
      </c>
      <c r="I916" s="2127"/>
      <c r="Y916" s="8" t="s">
        <v>12</v>
      </c>
    </row>
    <row r="917" spans="1:25" ht="14.25" x14ac:dyDescent="0.2">
      <c r="Y917" s="8" t="s">
        <v>12</v>
      </c>
    </row>
    <row r="918" spans="1:25" ht="14.25" x14ac:dyDescent="0.2">
      <c r="A918" s="8" t="s">
        <v>12</v>
      </c>
      <c r="B918" s="1524" t="s">
        <v>2075</v>
      </c>
      <c r="C918" s="8" t="s">
        <v>12</v>
      </c>
      <c r="D918" s="8" t="s">
        <v>12</v>
      </c>
      <c r="E918" s="8" t="s">
        <v>12</v>
      </c>
      <c r="F918" s="8" t="s">
        <v>12</v>
      </c>
      <c r="G918" s="8" t="s">
        <v>12</v>
      </c>
      <c r="H918" s="8" t="s">
        <v>12</v>
      </c>
      <c r="I918" s="8" t="s">
        <v>12</v>
      </c>
      <c r="J918" s="8" t="s">
        <v>12</v>
      </c>
      <c r="K918" s="8" t="s">
        <v>12</v>
      </c>
      <c r="L918" s="8" t="s">
        <v>12</v>
      </c>
      <c r="M918" s="8" t="s">
        <v>12</v>
      </c>
      <c r="N918" s="8" t="s">
        <v>12</v>
      </c>
      <c r="O918" s="8" t="s">
        <v>12</v>
      </c>
      <c r="P918" s="8" t="s">
        <v>12</v>
      </c>
      <c r="Q918" s="8" t="s">
        <v>12</v>
      </c>
      <c r="R918" s="8" t="s">
        <v>12</v>
      </c>
      <c r="S918" s="8" t="s">
        <v>12</v>
      </c>
      <c r="T918" s="8" t="s">
        <v>12</v>
      </c>
      <c r="U918" s="8" t="s">
        <v>12</v>
      </c>
      <c r="V918" s="8" t="s">
        <v>12</v>
      </c>
      <c r="W918" s="8" t="s">
        <v>12</v>
      </c>
      <c r="X918" s="8" t="s">
        <v>12</v>
      </c>
      <c r="Y918" s="8" t="s">
        <v>12</v>
      </c>
    </row>
    <row r="919" spans="1:25" ht="14.25" x14ac:dyDescent="0.2">
      <c r="Y919" s="8" t="s">
        <v>12</v>
      </c>
    </row>
    <row r="920" spans="1:25" ht="89.25" x14ac:dyDescent="0.2">
      <c r="B920" s="827" t="s">
        <v>1916</v>
      </c>
      <c r="C920" s="1562"/>
      <c r="D920" s="272" t="s">
        <v>1310</v>
      </c>
      <c r="E920" s="272" t="s">
        <v>1311</v>
      </c>
      <c r="F920" s="272" t="s">
        <v>1185</v>
      </c>
      <c r="Y920" s="8" t="s">
        <v>12</v>
      </c>
    </row>
    <row r="921" spans="1:25" ht="14.25" x14ac:dyDescent="0.2">
      <c r="B921" s="829"/>
      <c r="C921" s="40">
        <v>437</v>
      </c>
      <c r="D921" s="18">
        <v>1</v>
      </c>
      <c r="E921" s="18">
        <v>2</v>
      </c>
      <c r="F921" s="19">
        <v>3</v>
      </c>
      <c r="Y921" s="8" t="s">
        <v>12</v>
      </c>
    </row>
    <row r="922" spans="1:25" ht="14.25" x14ac:dyDescent="0.2">
      <c r="B922" s="877" t="s">
        <v>161</v>
      </c>
      <c r="C922" s="142">
        <v>1</v>
      </c>
      <c r="D922" s="640">
        <f>SUM(D923,D926,D929,D930)-SUM(D931)</f>
        <v>0</v>
      </c>
      <c r="E922" s="95" t="s">
        <v>18</v>
      </c>
      <c r="F922" s="95" t="s">
        <v>18</v>
      </c>
      <c r="Y922" s="8" t="s">
        <v>12</v>
      </c>
    </row>
    <row r="923" spans="1:25" ht="14.25" x14ac:dyDescent="0.2">
      <c r="B923" s="261" t="s">
        <v>1312</v>
      </c>
      <c r="C923" s="142">
        <v>2</v>
      </c>
      <c r="D923" s="640">
        <f>SUM(D924:D925)</f>
        <v>0</v>
      </c>
      <c r="E923" s="263"/>
      <c r="F923" s="263"/>
      <c r="Y923" s="8" t="s">
        <v>12</v>
      </c>
    </row>
    <row r="924" spans="1:25" ht="14.25" x14ac:dyDescent="0.2">
      <c r="B924" s="371" t="s">
        <v>1313</v>
      </c>
      <c r="C924" s="142">
        <v>3</v>
      </c>
      <c r="D924" s="878" t="s">
        <v>18</v>
      </c>
      <c r="E924" s="78"/>
      <c r="F924" s="78"/>
      <c r="Y924" s="8" t="s">
        <v>12</v>
      </c>
    </row>
    <row r="925" spans="1:25" ht="14.25" x14ac:dyDescent="0.2">
      <c r="B925" s="879" t="s">
        <v>1314</v>
      </c>
      <c r="C925" s="142">
        <v>4</v>
      </c>
      <c r="D925" s="880" t="s">
        <v>18</v>
      </c>
      <c r="E925" s="269"/>
      <c r="F925" s="269"/>
      <c r="Y925" s="8" t="s">
        <v>12</v>
      </c>
    </row>
    <row r="926" spans="1:25" ht="14.25" x14ac:dyDescent="0.2">
      <c r="B926" s="261" t="s">
        <v>1315</v>
      </c>
      <c r="C926" s="142">
        <v>5</v>
      </c>
      <c r="D926" s="640">
        <f>SUM(D927:D928)</f>
        <v>0</v>
      </c>
      <c r="E926" s="263"/>
      <c r="F926" s="263"/>
      <c r="Y926" s="8" t="s">
        <v>12</v>
      </c>
    </row>
    <row r="927" spans="1:25" ht="14.25" x14ac:dyDescent="0.2">
      <c r="B927" s="371" t="s">
        <v>1313</v>
      </c>
      <c r="C927" s="142">
        <v>6</v>
      </c>
      <c r="D927" s="878" t="s">
        <v>18</v>
      </c>
      <c r="E927" s="78"/>
      <c r="F927" s="78"/>
      <c r="Y927" s="8" t="s">
        <v>12</v>
      </c>
    </row>
    <row r="928" spans="1:25" ht="14.25" x14ac:dyDescent="0.2">
      <c r="B928" s="879" t="s">
        <v>1314</v>
      </c>
      <c r="C928" s="142">
        <v>7</v>
      </c>
      <c r="D928" s="880" t="s">
        <v>18</v>
      </c>
      <c r="E928" s="269"/>
      <c r="F928" s="269"/>
      <c r="Y928" s="8" t="s">
        <v>12</v>
      </c>
    </row>
    <row r="929" spans="1:25" ht="14.25" x14ac:dyDescent="0.2">
      <c r="B929" s="264" t="s">
        <v>1316</v>
      </c>
      <c r="C929" s="142">
        <v>8</v>
      </c>
      <c r="D929" s="878" t="s">
        <v>18</v>
      </c>
      <c r="E929" s="263"/>
      <c r="F929" s="263"/>
      <c r="Y929" s="8" t="s">
        <v>12</v>
      </c>
    </row>
    <row r="930" spans="1:25" ht="14.25" x14ac:dyDescent="0.2">
      <c r="B930" s="264" t="s">
        <v>1317</v>
      </c>
      <c r="C930" s="142">
        <v>9</v>
      </c>
      <c r="D930" s="878" t="s">
        <v>18</v>
      </c>
      <c r="E930" s="78"/>
      <c r="F930" s="78"/>
      <c r="Y930" s="8" t="s">
        <v>12</v>
      </c>
    </row>
    <row r="931" spans="1:25" ht="14.25" x14ac:dyDescent="0.2">
      <c r="B931" s="334" t="s">
        <v>157</v>
      </c>
      <c r="C931" s="135">
        <v>10</v>
      </c>
      <c r="D931" s="880" t="s">
        <v>18</v>
      </c>
      <c r="E931" s="269"/>
      <c r="F931" s="269"/>
      <c r="Y931" s="8" t="s">
        <v>12</v>
      </c>
    </row>
    <row r="932" spans="1:25" ht="14.25" x14ac:dyDescent="0.2">
      <c r="Y932" s="8" t="s">
        <v>12</v>
      </c>
    </row>
    <row r="933" spans="1:25" ht="14.25" x14ac:dyDescent="0.2">
      <c r="A933" s="8" t="s">
        <v>12</v>
      </c>
      <c r="B933" s="1524" t="s">
        <v>2068</v>
      </c>
      <c r="C933" s="8" t="s">
        <v>12</v>
      </c>
      <c r="D933" s="8" t="s">
        <v>12</v>
      </c>
      <c r="E933" s="8" t="s">
        <v>12</v>
      </c>
      <c r="F933" s="8" t="s">
        <v>12</v>
      </c>
      <c r="G933" s="8" t="s">
        <v>12</v>
      </c>
      <c r="H933" s="8" t="s">
        <v>12</v>
      </c>
      <c r="I933" s="8" t="s">
        <v>12</v>
      </c>
      <c r="J933" s="8" t="s">
        <v>12</v>
      </c>
      <c r="K933" s="8" t="s">
        <v>12</v>
      </c>
      <c r="L933" s="8" t="s">
        <v>12</v>
      </c>
      <c r="M933" s="8" t="s">
        <v>12</v>
      </c>
      <c r="N933" s="8" t="s">
        <v>12</v>
      </c>
      <c r="O933" s="8" t="s">
        <v>12</v>
      </c>
      <c r="P933" s="8" t="s">
        <v>12</v>
      </c>
      <c r="Q933" s="8" t="s">
        <v>12</v>
      </c>
      <c r="R933" s="8" t="s">
        <v>12</v>
      </c>
      <c r="S933" s="8" t="s">
        <v>12</v>
      </c>
      <c r="T933" s="8" t="s">
        <v>12</v>
      </c>
      <c r="U933" s="8" t="s">
        <v>12</v>
      </c>
      <c r="V933" s="8" t="s">
        <v>12</v>
      </c>
      <c r="W933" s="8" t="s">
        <v>12</v>
      </c>
      <c r="X933" s="8" t="s">
        <v>12</v>
      </c>
      <c r="Y933" s="8" t="s">
        <v>12</v>
      </c>
    </row>
    <row r="934" spans="1:25" ht="14.25" x14ac:dyDescent="0.2">
      <c r="Y934" s="8" t="s">
        <v>12</v>
      </c>
    </row>
    <row r="935" spans="1:25" ht="14.25" x14ac:dyDescent="0.2">
      <c r="Y935" s="8" t="s">
        <v>12</v>
      </c>
    </row>
    <row r="936" spans="1:25" ht="48" x14ac:dyDescent="0.2">
      <c r="B936" s="827" t="s">
        <v>2077</v>
      </c>
      <c r="C936" s="1562"/>
      <c r="D936" s="678" t="s">
        <v>1320</v>
      </c>
      <c r="E936" s="678" t="s">
        <v>1185</v>
      </c>
      <c r="F936" s="678" t="s">
        <v>972</v>
      </c>
      <c r="G936" s="678" t="s">
        <v>971</v>
      </c>
      <c r="Y936" s="8" t="s">
        <v>12</v>
      </c>
    </row>
    <row r="937" spans="1:25" ht="14.25" x14ac:dyDescent="0.2">
      <c r="B937" s="829"/>
      <c r="C937" s="633">
        <v>438</v>
      </c>
      <c r="D937" s="18">
        <v>4</v>
      </c>
      <c r="E937" s="18">
        <v>1</v>
      </c>
      <c r="F937" s="18">
        <v>2</v>
      </c>
      <c r="G937" s="19">
        <v>3</v>
      </c>
      <c r="Y937" s="8" t="s">
        <v>12</v>
      </c>
    </row>
    <row r="938" spans="1:25" ht="14.25" x14ac:dyDescent="0.2">
      <c r="B938" s="1525" t="s">
        <v>2074</v>
      </c>
      <c r="C938" s="284">
        <v>1</v>
      </c>
      <c r="D938" s="219" t="str">
        <f>IF(OR(J943&gt;0,L943&gt;0),IF(J943&gt;L943,"Long","Short"),"-")</f>
        <v>-</v>
      </c>
      <c r="E938" s="66" t="s">
        <v>18</v>
      </c>
      <c r="F938" s="510">
        <f>SUM(G938)-SUM(E938)</f>
        <v>0</v>
      </c>
      <c r="G938" s="510" t="str">
        <f>IF(D938="-","-",IF(D938="Long",J943,L943))</f>
        <v>-</v>
      </c>
      <c r="Y938" s="8" t="s">
        <v>12</v>
      </c>
    </row>
    <row r="939" spans="1:25" ht="14.25" x14ac:dyDescent="0.2">
      <c r="Y939" s="8" t="s">
        <v>12</v>
      </c>
    </row>
    <row r="940" spans="1:25" ht="14.25" x14ac:dyDescent="0.2">
      <c r="I940" s="881" t="s">
        <v>1318</v>
      </c>
      <c r="J940" s="882"/>
      <c r="K940" s="881" t="s">
        <v>1319</v>
      </c>
      <c r="L940" s="882"/>
      <c r="Y940" s="8" t="s">
        <v>12</v>
      </c>
    </row>
    <row r="941" spans="1:25" ht="114.75" x14ac:dyDescent="0.2">
      <c r="B941" s="827" t="s">
        <v>1986</v>
      </c>
      <c r="C941" s="1562"/>
      <c r="D941" s="523" t="s">
        <v>892</v>
      </c>
      <c r="E941" s="523" t="s">
        <v>2069</v>
      </c>
      <c r="F941" s="272" t="s">
        <v>1462</v>
      </c>
      <c r="G941" s="523" t="s">
        <v>2071</v>
      </c>
      <c r="H941" s="272" t="s">
        <v>1358</v>
      </c>
      <c r="I941" s="523" t="s">
        <v>2073</v>
      </c>
      <c r="J941" s="272" t="s">
        <v>1359</v>
      </c>
      <c r="K941" s="523" t="s">
        <v>2072</v>
      </c>
      <c r="L941" s="272" t="s">
        <v>1359</v>
      </c>
      <c r="Y941" s="8" t="s">
        <v>12</v>
      </c>
    </row>
    <row r="942" spans="1:25" ht="14.25" x14ac:dyDescent="0.2">
      <c r="B942" s="297">
        <v>1</v>
      </c>
      <c r="C942" s="633">
        <v>439</v>
      </c>
      <c r="D942" s="18">
        <v>2</v>
      </c>
      <c r="E942" s="18">
        <v>3</v>
      </c>
      <c r="F942" s="18">
        <v>4</v>
      </c>
      <c r="G942" s="18">
        <v>5</v>
      </c>
      <c r="H942" s="273">
        <v>6</v>
      </c>
      <c r="I942" s="18">
        <v>7</v>
      </c>
      <c r="J942" s="18">
        <v>8</v>
      </c>
      <c r="K942" s="18">
        <v>9</v>
      </c>
      <c r="L942" s="35">
        <v>10</v>
      </c>
      <c r="Y942" s="8" t="s">
        <v>12</v>
      </c>
    </row>
    <row r="943" spans="1:25" ht="14.25" x14ac:dyDescent="0.2">
      <c r="B943" s="460" t="s">
        <v>2070</v>
      </c>
      <c r="C943" s="142">
        <v>100</v>
      </c>
      <c r="D943" s="888"/>
      <c r="E943" s="888"/>
      <c r="F943" s="888"/>
      <c r="G943" s="888"/>
      <c r="H943" s="888"/>
      <c r="I943" s="888"/>
      <c r="J943" s="219">
        <f>SQRT(FT17.ICS.Param!$D24*SUMIF(J$944:J$989,"&gt;0")^2+(1-FT17.ICS.Param!$D24)*SUMPRODUCT(J$944:J$989,J$944:J$989,--(J$944:J$989&gt;0)))</f>
        <v>0</v>
      </c>
      <c r="K943" s="888"/>
      <c r="L943" s="219">
        <f>SQRT(FT17.ICS.Param!$D24*SUMIF(L$944:L$989,"&gt;0")^2+(1-FT17.ICS.Param!$D24)*SUMPRODUCT(L$944:L$989,L$944:L$989,--(L$944:L$989&gt;0)))</f>
        <v>0</v>
      </c>
      <c r="Y943" s="8" t="s">
        <v>12</v>
      </c>
    </row>
    <row r="944" spans="1:25" ht="14.25" x14ac:dyDescent="0.2">
      <c r="B944" s="635" t="s">
        <v>901</v>
      </c>
      <c r="C944" s="142">
        <v>1</v>
      </c>
      <c r="D944" s="84" t="s">
        <v>18</v>
      </c>
      <c r="E944" s="84" t="s">
        <v>18</v>
      </c>
      <c r="F944" s="84" t="s">
        <v>18</v>
      </c>
      <c r="G944" s="1799" t="str">
        <f>IF(AND(D944&lt;&gt;"-",E944&lt;&gt;"-",F944&lt;&gt;"-"),AND(SUM(E944)&gt;0,(SUM(E944)-SUM(F944))&lt;=10%*MAX(0,SUM(D944))),"")</f>
        <v/>
      </c>
      <c r="H944" s="889" t="str">
        <f>IF(FT17.iCurrency,INDEX(FT17.ICS.Param!$D$29:$AL$63,FT17.iCurrency,C944),"-")</f>
        <v>-</v>
      </c>
      <c r="I944" s="84" t="s">
        <v>18</v>
      </c>
      <c r="J944" s="354">
        <f t="shared" ref="J944:J978" si="129">IF(SUM($F944)&gt;0,SUM($F944)-SUM(I944),0)</f>
        <v>0</v>
      </c>
      <c r="K944" s="84" t="s">
        <v>18</v>
      </c>
      <c r="L944" s="354">
        <f t="shared" ref="L944:L978" si="130">IF(SUM($F944)&lt;0,(SUM($F944)-SUM(K944)),0)</f>
        <v>0</v>
      </c>
      <c r="Y944" s="8" t="s">
        <v>12</v>
      </c>
    </row>
    <row r="945" spans="2:25" ht="14.25" x14ac:dyDescent="0.2">
      <c r="B945" s="635" t="s">
        <v>902</v>
      </c>
      <c r="C945" s="142">
        <v>2</v>
      </c>
      <c r="D945" s="84" t="s">
        <v>18</v>
      </c>
      <c r="E945" s="84" t="s">
        <v>18</v>
      </c>
      <c r="F945" s="84" t="s">
        <v>18</v>
      </c>
      <c r="G945" s="1799" t="str">
        <f t="shared" ref="G945:G989" si="131">IF(AND(D945&lt;&gt;"-",E945&lt;&gt;"-",F945&lt;&gt;"-"),AND(SUM(E945)&gt;0,(SUM(E945)-SUM(F945))&lt;=10%*MAX(0,SUM(D945))),"")</f>
        <v/>
      </c>
      <c r="H945" s="889" t="str">
        <f>IF(FT17.iCurrency,INDEX(FT17.ICS.Param!$D$29:$AL$63,FT17.iCurrency,C945),"-")</f>
        <v>-</v>
      </c>
      <c r="I945" s="84" t="s">
        <v>18</v>
      </c>
      <c r="J945" s="354">
        <f t="shared" si="129"/>
        <v>0</v>
      </c>
      <c r="K945" s="84" t="s">
        <v>18</v>
      </c>
      <c r="L945" s="354">
        <f t="shared" si="130"/>
        <v>0</v>
      </c>
      <c r="Y945" s="8" t="s">
        <v>12</v>
      </c>
    </row>
    <row r="946" spans="2:25" ht="14.25" x14ac:dyDescent="0.2">
      <c r="B946" s="635" t="s">
        <v>903</v>
      </c>
      <c r="C946" s="142">
        <v>3</v>
      </c>
      <c r="D946" s="84" t="s">
        <v>18</v>
      </c>
      <c r="E946" s="84" t="s">
        <v>18</v>
      </c>
      <c r="F946" s="84" t="s">
        <v>18</v>
      </c>
      <c r="G946" s="1799" t="str">
        <f t="shared" si="131"/>
        <v/>
      </c>
      <c r="H946" s="889" t="str">
        <f>IF(FT17.iCurrency,INDEX(FT17.ICS.Param!$D$29:$AL$63,FT17.iCurrency,C946),"-")</f>
        <v>-</v>
      </c>
      <c r="I946" s="84" t="s">
        <v>18</v>
      </c>
      <c r="J946" s="354">
        <f t="shared" si="129"/>
        <v>0</v>
      </c>
      <c r="K946" s="84" t="s">
        <v>18</v>
      </c>
      <c r="L946" s="354">
        <f t="shared" si="130"/>
        <v>0</v>
      </c>
      <c r="Y946" s="8" t="s">
        <v>12</v>
      </c>
    </row>
    <row r="947" spans="2:25" ht="14.25" x14ac:dyDescent="0.2">
      <c r="B947" s="635" t="s">
        <v>904</v>
      </c>
      <c r="C947" s="142">
        <v>4</v>
      </c>
      <c r="D947" s="84" t="s">
        <v>18</v>
      </c>
      <c r="E947" s="84" t="s">
        <v>18</v>
      </c>
      <c r="F947" s="84" t="s">
        <v>18</v>
      </c>
      <c r="G947" s="1799" t="str">
        <f t="shared" si="131"/>
        <v/>
      </c>
      <c r="H947" s="889" t="str">
        <f>IF(FT17.iCurrency,INDEX(FT17.ICS.Param!$D$29:$AL$63,FT17.iCurrency,C947),"-")</f>
        <v>-</v>
      </c>
      <c r="I947" s="84" t="s">
        <v>18</v>
      </c>
      <c r="J947" s="354">
        <f t="shared" si="129"/>
        <v>0</v>
      </c>
      <c r="K947" s="84" t="s">
        <v>18</v>
      </c>
      <c r="L947" s="354">
        <f t="shared" si="130"/>
        <v>0</v>
      </c>
      <c r="Y947" s="8" t="s">
        <v>12</v>
      </c>
    </row>
    <row r="948" spans="2:25" ht="14.25" x14ac:dyDescent="0.2">
      <c r="B948" s="635" t="s">
        <v>905</v>
      </c>
      <c r="C948" s="142">
        <v>5</v>
      </c>
      <c r="D948" s="84" t="s">
        <v>18</v>
      </c>
      <c r="E948" s="84" t="s">
        <v>18</v>
      </c>
      <c r="F948" s="84" t="s">
        <v>18</v>
      </c>
      <c r="G948" s="1799" t="str">
        <f t="shared" si="131"/>
        <v/>
      </c>
      <c r="H948" s="889" t="str">
        <f>IF(FT17.iCurrency,INDEX(FT17.ICS.Param!$D$29:$AL$63,FT17.iCurrency,C948),"-")</f>
        <v>-</v>
      </c>
      <c r="I948" s="84" t="s">
        <v>18</v>
      </c>
      <c r="J948" s="354">
        <f t="shared" si="129"/>
        <v>0</v>
      </c>
      <c r="K948" s="84" t="s">
        <v>18</v>
      </c>
      <c r="L948" s="354">
        <f t="shared" si="130"/>
        <v>0</v>
      </c>
      <c r="Y948" s="8" t="s">
        <v>12</v>
      </c>
    </row>
    <row r="949" spans="2:25" ht="14.25" x14ac:dyDescent="0.2">
      <c r="B949" s="635" t="s">
        <v>906</v>
      </c>
      <c r="C949" s="142">
        <v>6</v>
      </c>
      <c r="D949" s="84" t="s">
        <v>18</v>
      </c>
      <c r="E949" s="84" t="s">
        <v>18</v>
      </c>
      <c r="F949" s="84" t="s">
        <v>18</v>
      </c>
      <c r="G949" s="1799" t="str">
        <f t="shared" si="131"/>
        <v/>
      </c>
      <c r="H949" s="889" t="str">
        <f>IF(FT17.iCurrency,INDEX(FT17.ICS.Param!$D$29:$AL$63,FT17.iCurrency,C949),"-")</f>
        <v>-</v>
      </c>
      <c r="I949" s="84" t="s">
        <v>18</v>
      </c>
      <c r="J949" s="354">
        <f t="shared" si="129"/>
        <v>0</v>
      </c>
      <c r="K949" s="84" t="s">
        <v>18</v>
      </c>
      <c r="L949" s="354">
        <f t="shared" si="130"/>
        <v>0</v>
      </c>
      <c r="Y949" s="8" t="s">
        <v>12</v>
      </c>
    </row>
    <row r="950" spans="2:25" ht="14.25" x14ac:dyDescent="0.2">
      <c r="B950" s="635" t="s">
        <v>907</v>
      </c>
      <c r="C950" s="142">
        <v>7</v>
      </c>
      <c r="D950" s="84" t="s">
        <v>18</v>
      </c>
      <c r="E950" s="84" t="s">
        <v>18</v>
      </c>
      <c r="F950" s="84" t="s">
        <v>18</v>
      </c>
      <c r="G950" s="1799" t="str">
        <f t="shared" si="131"/>
        <v/>
      </c>
      <c r="H950" s="889" t="str">
        <f>IF(FT17.iCurrency,INDEX(FT17.ICS.Param!$D$29:$AL$63,FT17.iCurrency,C950),"-")</f>
        <v>-</v>
      </c>
      <c r="I950" s="84" t="s">
        <v>18</v>
      </c>
      <c r="J950" s="354">
        <f t="shared" si="129"/>
        <v>0</v>
      </c>
      <c r="K950" s="84" t="s">
        <v>18</v>
      </c>
      <c r="L950" s="354">
        <f t="shared" si="130"/>
        <v>0</v>
      </c>
      <c r="Y950" s="8" t="s">
        <v>12</v>
      </c>
    </row>
    <row r="951" spans="2:25" ht="14.25" x14ac:dyDescent="0.2">
      <c r="B951" s="635" t="s">
        <v>908</v>
      </c>
      <c r="C951" s="142">
        <v>8</v>
      </c>
      <c r="D951" s="84" t="s">
        <v>18</v>
      </c>
      <c r="E951" s="84" t="s">
        <v>18</v>
      </c>
      <c r="F951" s="84" t="s">
        <v>18</v>
      </c>
      <c r="G951" s="1799" t="str">
        <f t="shared" si="131"/>
        <v/>
      </c>
      <c r="H951" s="889" t="str">
        <f>IF(FT17.iCurrency,INDEX(FT17.ICS.Param!$D$29:$AL$63,FT17.iCurrency,C951),"-")</f>
        <v>-</v>
      </c>
      <c r="I951" s="84" t="s">
        <v>18</v>
      </c>
      <c r="J951" s="354">
        <f t="shared" si="129"/>
        <v>0</v>
      </c>
      <c r="K951" s="84" t="s">
        <v>18</v>
      </c>
      <c r="L951" s="354">
        <f t="shared" si="130"/>
        <v>0</v>
      </c>
      <c r="Y951" s="8" t="s">
        <v>12</v>
      </c>
    </row>
    <row r="952" spans="2:25" ht="14.25" x14ac:dyDescent="0.2">
      <c r="B952" s="635" t="s">
        <v>909</v>
      </c>
      <c r="C952" s="142">
        <v>9</v>
      </c>
      <c r="D952" s="84" t="s">
        <v>18</v>
      </c>
      <c r="E952" s="84" t="s">
        <v>18</v>
      </c>
      <c r="F952" s="84" t="s">
        <v>18</v>
      </c>
      <c r="G952" s="1799" t="str">
        <f t="shared" si="131"/>
        <v/>
      </c>
      <c r="H952" s="889" t="str">
        <f>IF(FT17.iCurrency,INDEX(FT17.ICS.Param!$D$29:$AL$63,FT17.iCurrency,C952),"-")</f>
        <v>-</v>
      </c>
      <c r="I952" s="84" t="s">
        <v>18</v>
      </c>
      <c r="J952" s="354">
        <f t="shared" si="129"/>
        <v>0</v>
      </c>
      <c r="K952" s="84" t="s">
        <v>18</v>
      </c>
      <c r="L952" s="354">
        <f t="shared" si="130"/>
        <v>0</v>
      </c>
      <c r="Y952" s="8" t="s">
        <v>12</v>
      </c>
    </row>
    <row r="953" spans="2:25" ht="14.25" x14ac:dyDescent="0.2">
      <c r="B953" s="635" t="s">
        <v>910</v>
      </c>
      <c r="C953" s="142">
        <v>10</v>
      </c>
      <c r="D953" s="84" t="s">
        <v>18</v>
      </c>
      <c r="E953" s="84" t="s">
        <v>18</v>
      </c>
      <c r="F953" s="84" t="s">
        <v>18</v>
      </c>
      <c r="G953" s="1799" t="str">
        <f t="shared" si="131"/>
        <v/>
      </c>
      <c r="H953" s="889" t="str">
        <f>IF(FT17.iCurrency,INDEX(FT17.ICS.Param!$D$29:$AL$63,FT17.iCurrency,C953),"-")</f>
        <v>-</v>
      </c>
      <c r="I953" s="84" t="s">
        <v>18</v>
      </c>
      <c r="J953" s="354">
        <f t="shared" si="129"/>
        <v>0</v>
      </c>
      <c r="K953" s="84" t="s">
        <v>18</v>
      </c>
      <c r="L953" s="354">
        <f t="shared" si="130"/>
        <v>0</v>
      </c>
      <c r="Y953" s="8" t="s">
        <v>12</v>
      </c>
    </row>
    <row r="954" spans="2:25" ht="14.25" x14ac:dyDescent="0.2">
      <c r="B954" s="635" t="s">
        <v>919</v>
      </c>
      <c r="C954" s="142">
        <v>11</v>
      </c>
      <c r="D954" s="84" t="s">
        <v>18</v>
      </c>
      <c r="E954" s="84" t="s">
        <v>18</v>
      </c>
      <c r="F954" s="84" t="s">
        <v>18</v>
      </c>
      <c r="G954" s="1799" t="str">
        <f t="shared" si="131"/>
        <v/>
      </c>
      <c r="H954" s="889" t="str">
        <f>IF(FT17.iCurrency,INDEX(FT17.ICS.Param!$D$29:$AL$63,FT17.iCurrency,C954),"-")</f>
        <v>-</v>
      </c>
      <c r="I954" s="84" t="s">
        <v>18</v>
      </c>
      <c r="J954" s="354">
        <f t="shared" si="129"/>
        <v>0</v>
      </c>
      <c r="K954" s="84" t="s">
        <v>18</v>
      </c>
      <c r="L954" s="354">
        <f t="shared" si="130"/>
        <v>0</v>
      </c>
      <c r="Y954" s="8" t="s">
        <v>12</v>
      </c>
    </row>
    <row r="955" spans="2:25" ht="14.25" x14ac:dyDescent="0.2">
      <c r="B955" s="635" t="s">
        <v>920</v>
      </c>
      <c r="C955" s="142">
        <v>12</v>
      </c>
      <c r="D955" s="84" t="s">
        <v>18</v>
      </c>
      <c r="E955" s="84" t="s">
        <v>18</v>
      </c>
      <c r="F955" s="84" t="s">
        <v>18</v>
      </c>
      <c r="G955" s="1799" t="str">
        <f t="shared" si="131"/>
        <v/>
      </c>
      <c r="H955" s="889" t="str">
        <f>IF(FT17.iCurrency,INDEX(FT17.ICS.Param!$D$29:$AL$63,FT17.iCurrency,C955),"-")</f>
        <v>-</v>
      </c>
      <c r="I955" s="84" t="s">
        <v>18</v>
      </c>
      <c r="J955" s="354">
        <f t="shared" si="129"/>
        <v>0</v>
      </c>
      <c r="K955" s="84" t="s">
        <v>18</v>
      </c>
      <c r="L955" s="354">
        <f t="shared" si="130"/>
        <v>0</v>
      </c>
      <c r="Y955" s="8" t="s">
        <v>12</v>
      </c>
    </row>
    <row r="956" spans="2:25" ht="14.25" x14ac:dyDescent="0.2">
      <c r="B956" s="635" t="s">
        <v>921</v>
      </c>
      <c r="C956" s="142">
        <v>13</v>
      </c>
      <c r="D956" s="84" t="s">
        <v>18</v>
      </c>
      <c r="E956" s="84" t="s">
        <v>18</v>
      </c>
      <c r="F956" s="84" t="s">
        <v>18</v>
      </c>
      <c r="G956" s="1799" t="str">
        <f t="shared" si="131"/>
        <v/>
      </c>
      <c r="H956" s="889" t="str">
        <f>IF(FT17.iCurrency,INDEX(FT17.ICS.Param!$D$29:$AL$63,FT17.iCurrency,C956),"-")</f>
        <v>-</v>
      </c>
      <c r="I956" s="84" t="s">
        <v>18</v>
      </c>
      <c r="J956" s="354">
        <f t="shared" si="129"/>
        <v>0</v>
      </c>
      <c r="K956" s="84" t="s">
        <v>18</v>
      </c>
      <c r="L956" s="354">
        <f t="shared" si="130"/>
        <v>0</v>
      </c>
      <c r="Y956" s="8" t="s">
        <v>12</v>
      </c>
    </row>
    <row r="957" spans="2:25" ht="14.25" x14ac:dyDescent="0.2">
      <c r="B957" s="635" t="s">
        <v>922</v>
      </c>
      <c r="C957" s="142">
        <v>14</v>
      </c>
      <c r="D957" s="84" t="s">
        <v>18</v>
      </c>
      <c r="E957" s="84" t="s">
        <v>18</v>
      </c>
      <c r="F957" s="84" t="s">
        <v>18</v>
      </c>
      <c r="G957" s="1799" t="str">
        <f t="shared" si="131"/>
        <v/>
      </c>
      <c r="H957" s="889" t="str">
        <f>IF(FT17.iCurrency,INDEX(FT17.ICS.Param!$D$29:$AL$63,FT17.iCurrency,C957),"-")</f>
        <v>-</v>
      </c>
      <c r="I957" s="84" t="s">
        <v>18</v>
      </c>
      <c r="J957" s="354">
        <f t="shared" si="129"/>
        <v>0</v>
      </c>
      <c r="K957" s="84" t="s">
        <v>18</v>
      </c>
      <c r="L957" s="354">
        <f t="shared" si="130"/>
        <v>0</v>
      </c>
      <c r="Y957" s="8" t="s">
        <v>12</v>
      </c>
    </row>
    <row r="958" spans="2:25" ht="14.25" x14ac:dyDescent="0.2">
      <c r="B958" s="635" t="s">
        <v>923</v>
      </c>
      <c r="C958" s="142">
        <v>15</v>
      </c>
      <c r="D958" s="84" t="s">
        <v>18</v>
      </c>
      <c r="E958" s="84" t="s">
        <v>18</v>
      </c>
      <c r="F958" s="84" t="s">
        <v>18</v>
      </c>
      <c r="G958" s="1799" t="str">
        <f t="shared" si="131"/>
        <v/>
      </c>
      <c r="H958" s="889" t="str">
        <f>IF(FT17.iCurrency,INDEX(FT17.ICS.Param!$D$29:$AL$63,FT17.iCurrency,C958),"-")</f>
        <v>-</v>
      </c>
      <c r="I958" s="84" t="s">
        <v>18</v>
      </c>
      <c r="J958" s="354">
        <f t="shared" si="129"/>
        <v>0</v>
      </c>
      <c r="K958" s="84" t="s">
        <v>18</v>
      </c>
      <c r="L958" s="354">
        <f t="shared" si="130"/>
        <v>0</v>
      </c>
      <c r="Y958" s="8" t="s">
        <v>12</v>
      </c>
    </row>
    <row r="959" spans="2:25" ht="14.25" x14ac:dyDescent="0.2">
      <c r="B959" s="635" t="s">
        <v>924</v>
      </c>
      <c r="C959" s="142">
        <v>16</v>
      </c>
      <c r="D959" s="84" t="s">
        <v>18</v>
      </c>
      <c r="E959" s="84" t="s">
        <v>18</v>
      </c>
      <c r="F959" s="84" t="s">
        <v>18</v>
      </c>
      <c r="G959" s="1799" t="str">
        <f t="shared" si="131"/>
        <v/>
      </c>
      <c r="H959" s="889" t="str">
        <f>IF(FT17.iCurrency,INDEX(FT17.ICS.Param!$D$29:$AL$63,FT17.iCurrency,C959),"-")</f>
        <v>-</v>
      </c>
      <c r="I959" s="84" t="s">
        <v>18</v>
      </c>
      <c r="J959" s="354">
        <f t="shared" si="129"/>
        <v>0</v>
      </c>
      <c r="K959" s="84" t="s">
        <v>18</v>
      </c>
      <c r="L959" s="354">
        <f t="shared" si="130"/>
        <v>0</v>
      </c>
      <c r="Y959" s="8" t="s">
        <v>12</v>
      </c>
    </row>
    <row r="960" spans="2:25" ht="14.25" x14ac:dyDescent="0.2">
      <c r="B960" s="635" t="s">
        <v>925</v>
      </c>
      <c r="C960" s="142">
        <v>17</v>
      </c>
      <c r="D960" s="84" t="s">
        <v>18</v>
      </c>
      <c r="E960" s="84" t="s">
        <v>18</v>
      </c>
      <c r="F960" s="84" t="s">
        <v>18</v>
      </c>
      <c r="G960" s="1799" t="str">
        <f t="shared" si="131"/>
        <v/>
      </c>
      <c r="H960" s="889" t="str">
        <f>IF(FT17.iCurrency,INDEX(FT17.ICS.Param!$D$29:$AL$63,FT17.iCurrency,C960),"-")</f>
        <v>-</v>
      </c>
      <c r="I960" s="84" t="s">
        <v>18</v>
      </c>
      <c r="J960" s="354">
        <f t="shared" si="129"/>
        <v>0</v>
      </c>
      <c r="K960" s="84" t="s">
        <v>18</v>
      </c>
      <c r="L960" s="354">
        <f t="shared" si="130"/>
        <v>0</v>
      </c>
      <c r="Y960" s="8" t="s">
        <v>12</v>
      </c>
    </row>
    <row r="961" spans="2:25" ht="14.25" x14ac:dyDescent="0.2">
      <c r="B961" s="635" t="s">
        <v>926</v>
      </c>
      <c r="C961" s="142">
        <v>18</v>
      </c>
      <c r="D961" s="84" t="s">
        <v>18</v>
      </c>
      <c r="E961" s="84" t="s">
        <v>18</v>
      </c>
      <c r="F961" s="84" t="s">
        <v>18</v>
      </c>
      <c r="G961" s="1799" t="str">
        <f t="shared" si="131"/>
        <v/>
      </c>
      <c r="H961" s="889" t="str">
        <f>IF(FT17.iCurrency,INDEX(FT17.ICS.Param!$D$29:$AL$63,FT17.iCurrency,C961),"-")</f>
        <v>-</v>
      </c>
      <c r="I961" s="84" t="s">
        <v>18</v>
      </c>
      <c r="J961" s="354">
        <f t="shared" si="129"/>
        <v>0</v>
      </c>
      <c r="K961" s="84" t="s">
        <v>18</v>
      </c>
      <c r="L961" s="354">
        <f t="shared" si="130"/>
        <v>0</v>
      </c>
      <c r="Y961" s="8" t="s">
        <v>12</v>
      </c>
    </row>
    <row r="962" spans="2:25" ht="14.25" x14ac:dyDescent="0.2">
      <c r="B962" s="635" t="s">
        <v>927</v>
      </c>
      <c r="C962" s="142">
        <v>19</v>
      </c>
      <c r="D962" s="84" t="s">
        <v>18</v>
      </c>
      <c r="E962" s="84" t="s">
        <v>18</v>
      </c>
      <c r="F962" s="84" t="s">
        <v>18</v>
      </c>
      <c r="G962" s="1799" t="str">
        <f t="shared" si="131"/>
        <v/>
      </c>
      <c r="H962" s="889" t="str">
        <f>IF(FT17.iCurrency,INDEX(FT17.ICS.Param!$D$29:$AL$63,FT17.iCurrency,C962),"-")</f>
        <v>-</v>
      </c>
      <c r="I962" s="84" t="s">
        <v>18</v>
      </c>
      <c r="J962" s="354">
        <f t="shared" si="129"/>
        <v>0</v>
      </c>
      <c r="K962" s="84" t="s">
        <v>18</v>
      </c>
      <c r="L962" s="354">
        <f t="shared" si="130"/>
        <v>0</v>
      </c>
      <c r="Y962" s="8" t="s">
        <v>12</v>
      </c>
    </row>
    <row r="963" spans="2:25" ht="14.25" x14ac:dyDescent="0.2">
      <c r="B963" s="635" t="s">
        <v>928</v>
      </c>
      <c r="C963" s="142">
        <v>20</v>
      </c>
      <c r="D963" s="84" t="s">
        <v>18</v>
      </c>
      <c r="E963" s="84" t="s">
        <v>18</v>
      </c>
      <c r="F963" s="84" t="s">
        <v>18</v>
      </c>
      <c r="G963" s="1799" t="str">
        <f t="shared" si="131"/>
        <v/>
      </c>
      <c r="H963" s="889" t="str">
        <f>IF(FT17.iCurrency,INDEX(FT17.ICS.Param!$D$29:$AL$63,FT17.iCurrency,C963),"-")</f>
        <v>-</v>
      </c>
      <c r="I963" s="84" t="s">
        <v>18</v>
      </c>
      <c r="J963" s="354">
        <f t="shared" si="129"/>
        <v>0</v>
      </c>
      <c r="K963" s="84" t="s">
        <v>18</v>
      </c>
      <c r="L963" s="354">
        <f t="shared" si="130"/>
        <v>0</v>
      </c>
      <c r="Y963" s="8" t="s">
        <v>12</v>
      </c>
    </row>
    <row r="964" spans="2:25" ht="14.25" x14ac:dyDescent="0.2">
      <c r="B964" s="635" t="s">
        <v>929</v>
      </c>
      <c r="C964" s="142">
        <v>21</v>
      </c>
      <c r="D964" s="84" t="s">
        <v>18</v>
      </c>
      <c r="E964" s="84" t="s">
        <v>18</v>
      </c>
      <c r="F964" s="84" t="s">
        <v>18</v>
      </c>
      <c r="G964" s="1799" t="str">
        <f t="shared" si="131"/>
        <v/>
      </c>
      <c r="H964" s="889" t="str">
        <f>IF(FT17.iCurrency,INDEX(FT17.ICS.Param!$D$29:$AL$63,FT17.iCurrency,C964),"-")</f>
        <v>-</v>
      </c>
      <c r="I964" s="84" t="s">
        <v>18</v>
      </c>
      <c r="J964" s="354">
        <f t="shared" si="129"/>
        <v>0</v>
      </c>
      <c r="K964" s="84" t="s">
        <v>18</v>
      </c>
      <c r="L964" s="354">
        <f t="shared" si="130"/>
        <v>0</v>
      </c>
      <c r="Y964" s="8" t="s">
        <v>12</v>
      </c>
    </row>
    <row r="965" spans="2:25" ht="14.25" x14ac:dyDescent="0.2">
      <c r="B965" s="635" t="s">
        <v>930</v>
      </c>
      <c r="C965" s="142">
        <v>22</v>
      </c>
      <c r="D965" s="84" t="s">
        <v>18</v>
      </c>
      <c r="E965" s="84" t="s">
        <v>18</v>
      </c>
      <c r="F965" s="84" t="s">
        <v>18</v>
      </c>
      <c r="G965" s="1799" t="str">
        <f t="shared" si="131"/>
        <v/>
      </c>
      <c r="H965" s="889" t="str">
        <f>IF(FT17.iCurrency,INDEX(FT17.ICS.Param!$D$29:$AL$63,FT17.iCurrency,C965),"-")</f>
        <v>-</v>
      </c>
      <c r="I965" s="84" t="s">
        <v>18</v>
      </c>
      <c r="J965" s="354">
        <f t="shared" si="129"/>
        <v>0</v>
      </c>
      <c r="K965" s="84" t="s">
        <v>18</v>
      </c>
      <c r="L965" s="354">
        <f t="shared" si="130"/>
        <v>0</v>
      </c>
      <c r="Y965" s="8" t="s">
        <v>12</v>
      </c>
    </row>
    <row r="966" spans="2:25" ht="14.25" x14ac:dyDescent="0.2">
      <c r="B966" s="635" t="s">
        <v>931</v>
      </c>
      <c r="C966" s="142">
        <v>23</v>
      </c>
      <c r="D966" s="84" t="s">
        <v>18</v>
      </c>
      <c r="E966" s="84" t="s">
        <v>18</v>
      </c>
      <c r="F966" s="84" t="s">
        <v>18</v>
      </c>
      <c r="G966" s="1799" t="str">
        <f t="shared" si="131"/>
        <v/>
      </c>
      <c r="H966" s="889" t="str">
        <f>IF(FT17.iCurrency,INDEX(FT17.ICS.Param!$D$29:$AL$63,FT17.iCurrency,C966),"-")</f>
        <v>-</v>
      </c>
      <c r="I966" s="84" t="s">
        <v>18</v>
      </c>
      <c r="J966" s="354">
        <f t="shared" si="129"/>
        <v>0</v>
      </c>
      <c r="K966" s="84" t="s">
        <v>18</v>
      </c>
      <c r="L966" s="354">
        <f t="shared" si="130"/>
        <v>0</v>
      </c>
      <c r="Y966" s="8" t="s">
        <v>12</v>
      </c>
    </row>
    <row r="967" spans="2:25" ht="14.25" x14ac:dyDescent="0.2">
      <c r="B967" s="635" t="s">
        <v>932</v>
      </c>
      <c r="C967" s="142">
        <v>24</v>
      </c>
      <c r="D967" s="84" t="s">
        <v>18</v>
      </c>
      <c r="E967" s="84" t="s">
        <v>18</v>
      </c>
      <c r="F967" s="84" t="s">
        <v>18</v>
      </c>
      <c r="G967" s="1799" t="str">
        <f t="shared" si="131"/>
        <v/>
      </c>
      <c r="H967" s="889" t="str">
        <f>IF(FT17.iCurrency,INDEX(FT17.ICS.Param!$D$29:$AL$63,FT17.iCurrency,C967),"-")</f>
        <v>-</v>
      </c>
      <c r="I967" s="84" t="s">
        <v>18</v>
      </c>
      <c r="J967" s="354">
        <f t="shared" si="129"/>
        <v>0</v>
      </c>
      <c r="K967" s="84" t="s">
        <v>18</v>
      </c>
      <c r="L967" s="354">
        <f t="shared" si="130"/>
        <v>0</v>
      </c>
      <c r="Y967" s="8" t="s">
        <v>12</v>
      </c>
    </row>
    <row r="968" spans="2:25" ht="14.25" x14ac:dyDescent="0.2">
      <c r="B968" s="635" t="s">
        <v>933</v>
      </c>
      <c r="C968" s="142">
        <v>25</v>
      </c>
      <c r="D968" s="84" t="s">
        <v>18</v>
      </c>
      <c r="E968" s="84" t="s">
        <v>18</v>
      </c>
      <c r="F968" s="84" t="s">
        <v>18</v>
      </c>
      <c r="G968" s="1799" t="str">
        <f t="shared" si="131"/>
        <v/>
      </c>
      <c r="H968" s="889" t="str">
        <f>IF(FT17.iCurrency,INDEX(FT17.ICS.Param!$D$29:$AL$63,FT17.iCurrency,C968),"-")</f>
        <v>-</v>
      </c>
      <c r="I968" s="84" t="s">
        <v>18</v>
      </c>
      <c r="J968" s="354">
        <f t="shared" si="129"/>
        <v>0</v>
      </c>
      <c r="K968" s="84" t="s">
        <v>18</v>
      </c>
      <c r="L968" s="354">
        <f t="shared" si="130"/>
        <v>0</v>
      </c>
      <c r="Y968" s="8" t="s">
        <v>12</v>
      </c>
    </row>
    <row r="969" spans="2:25" ht="14.25" x14ac:dyDescent="0.2">
      <c r="B969" s="635" t="s">
        <v>934</v>
      </c>
      <c r="C969" s="142">
        <v>26</v>
      </c>
      <c r="D969" s="84" t="s">
        <v>18</v>
      </c>
      <c r="E969" s="84" t="s">
        <v>18</v>
      </c>
      <c r="F969" s="84" t="s">
        <v>18</v>
      </c>
      <c r="G969" s="1799" t="str">
        <f t="shared" si="131"/>
        <v/>
      </c>
      <c r="H969" s="889" t="str">
        <f>IF(FT17.iCurrency,INDEX(FT17.ICS.Param!$D$29:$AL$63,FT17.iCurrency,C969),"-")</f>
        <v>-</v>
      </c>
      <c r="I969" s="84" t="s">
        <v>18</v>
      </c>
      <c r="J969" s="354">
        <f t="shared" si="129"/>
        <v>0</v>
      </c>
      <c r="K969" s="84" t="s">
        <v>18</v>
      </c>
      <c r="L969" s="354">
        <f t="shared" si="130"/>
        <v>0</v>
      </c>
      <c r="Y969" s="8" t="s">
        <v>12</v>
      </c>
    </row>
    <row r="970" spans="2:25" ht="14.25" x14ac:dyDescent="0.2">
      <c r="B970" s="635" t="s">
        <v>935</v>
      </c>
      <c r="C970" s="142">
        <v>27</v>
      </c>
      <c r="D970" s="84" t="s">
        <v>18</v>
      </c>
      <c r="E970" s="84" t="s">
        <v>18</v>
      </c>
      <c r="F970" s="84" t="s">
        <v>18</v>
      </c>
      <c r="G970" s="1799" t="str">
        <f t="shared" si="131"/>
        <v/>
      </c>
      <c r="H970" s="889" t="str">
        <f>IF(FT17.iCurrency,INDEX(FT17.ICS.Param!$D$29:$AL$63,FT17.iCurrency,C970),"-")</f>
        <v>-</v>
      </c>
      <c r="I970" s="84" t="s">
        <v>18</v>
      </c>
      <c r="J970" s="354">
        <f t="shared" si="129"/>
        <v>0</v>
      </c>
      <c r="K970" s="84" t="s">
        <v>18</v>
      </c>
      <c r="L970" s="354">
        <f t="shared" si="130"/>
        <v>0</v>
      </c>
      <c r="Y970" s="8" t="s">
        <v>12</v>
      </c>
    </row>
    <row r="971" spans="2:25" ht="14.25" x14ac:dyDescent="0.2">
      <c r="B971" s="635" t="s">
        <v>936</v>
      </c>
      <c r="C971" s="142">
        <v>28</v>
      </c>
      <c r="D971" s="84" t="s">
        <v>18</v>
      </c>
      <c r="E971" s="84" t="s">
        <v>18</v>
      </c>
      <c r="F971" s="84" t="s">
        <v>18</v>
      </c>
      <c r="G971" s="1799" t="str">
        <f t="shared" si="131"/>
        <v/>
      </c>
      <c r="H971" s="889" t="str">
        <f>IF(FT17.iCurrency,INDEX(FT17.ICS.Param!$D$29:$AL$63,FT17.iCurrency,C971),"-")</f>
        <v>-</v>
      </c>
      <c r="I971" s="84" t="s">
        <v>18</v>
      </c>
      <c r="J971" s="354">
        <f t="shared" si="129"/>
        <v>0</v>
      </c>
      <c r="K971" s="84" t="s">
        <v>18</v>
      </c>
      <c r="L971" s="354">
        <f t="shared" si="130"/>
        <v>0</v>
      </c>
      <c r="Y971" s="8" t="s">
        <v>12</v>
      </c>
    </row>
    <row r="972" spans="2:25" ht="14.25" x14ac:dyDescent="0.2">
      <c r="B972" s="635" t="s">
        <v>937</v>
      </c>
      <c r="C972" s="142">
        <v>29</v>
      </c>
      <c r="D972" s="84" t="s">
        <v>18</v>
      </c>
      <c r="E972" s="84" t="s">
        <v>18</v>
      </c>
      <c r="F972" s="84" t="s">
        <v>18</v>
      </c>
      <c r="G972" s="1799" t="str">
        <f t="shared" si="131"/>
        <v/>
      </c>
      <c r="H972" s="889" t="str">
        <f>IF(FT17.iCurrency,INDEX(FT17.ICS.Param!$D$29:$AL$63,FT17.iCurrency,C972),"-")</f>
        <v>-</v>
      </c>
      <c r="I972" s="84" t="s">
        <v>18</v>
      </c>
      <c r="J972" s="354">
        <f t="shared" si="129"/>
        <v>0</v>
      </c>
      <c r="K972" s="84" t="s">
        <v>18</v>
      </c>
      <c r="L972" s="354">
        <f t="shared" si="130"/>
        <v>0</v>
      </c>
      <c r="Y972" s="8" t="s">
        <v>12</v>
      </c>
    </row>
    <row r="973" spans="2:25" ht="14.25" x14ac:dyDescent="0.2">
      <c r="B973" s="635" t="s">
        <v>32</v>
      </c>
      <c r="C973" s="142">
        <v>30</v>
      </c>
      <c r="D973" s="84" t="s">
        <v>18</v>
      </c>
      <c r="E973" s="84" t="s">
        <v>18</v>
      </c>
      <c r="F973" s="84" t="s">
        <v>18</v>
      </c>
      <c r="G973" s="1799" t="str">
        <f t="shared" si="131"/>
        <v/>
      </c>
      <c r="H973" s="889" t="str">
        <f>IF(FT17.iCurrency,INDEX(FT17.ICS.Param!$D$29:$AL$63,FT17.iCurrency,C973),"-")</f>
        <v>-</v>
      </c>
      <c r="I973" s="84" t="s">
        <v>18</v>
      </c>
      <c r="J973" s="354">
        <f t="shared" si="129"/>
        <v>0</v>
      </c>
      <c r="K973" s="84" t="s">
        <v>18</v>
      </c>
      <c r="L973" s="354">
        <f t="shared" si="130"/>
        <v>0</v>
      </c>
      <c r="Y973" s="8" t="s">
        <v>12</v>
      </c>
    </row>
    <row r="974" spans="2:25" ht="14.25" x14ac:dyDescent="0.2">
      <c r="B974" s="635" t="s">
        <v>938</v>
      </c>
      <c r="C974" s="142">
        <v>31</v>
      </c>
      <c r="D974" s="84" t="s">
        <v>18</v>
      </c>
      <c r="E974" s="84" t="s">
        <v>18</v>
      </c>
      <c r="F974" s="84" t="s">
        <v>18</v>
      </c>
      <c r="G974" s="1799" t="str">
        <f t="shared" si="131"/>
        <v/>
      </c>
      <c r="H974" s="889" t="str">
        <f>IF(FT17.iCurrency,INDEX(FT17.ICS.Param!$D$29:$AL$63,FT17.iCurrency,C974),"-")</f>
        <v>-</v>
      </c>
      <c r="I974" s="84" t="s">
        <v>18</v>
      </c>
      <c r="J974" s="354">
        <f t="shared" si="129"/>
        <v>0</v>
      </c>
      <c r="K974" s="84" t="s">
        <v>18</v>
      </c>
      <c r="L974" s="354">
        <f t="shared" si="130"/>
        <v>0</v>
      </c>
      <c r="Y974" s="8" t="s">
        <v>12</v>
      </c>
    </row>
    <row r="975" spans="2:25" ht="14.25" x14ac:dyDescent="0.2">
      <c r="B975" s="635" t="s">
        <v>939</v>
      </c>
      <c r="C975" s="142">
        <v>32</v>
      </c>
      <c r="D975" s="84" t="s">
        <v>18</v>
      </c>
      <c r="E975" s="84" t="s">
        <v>18</v>
      </c>
      <c r="F975" s="84" t="s">
        <v>18</v>
      </c>
      <c r="G975" s="1799" t="str">
        <f t="shared" si="131"/>
        <v/>
      </c>
      <c r="H975" s="889" t="str">
        <f>IF(FT17.iCurrency,INDEX(FT17.ICS.Param!$D$29:$AL$63,FT17.iCurrency,C975),"-")</f>
        <v>-</v>
      </c>
      <c r="I975" s="84" t="s">
        <v>18</v>
      </c>
      <c r="J975" s="354">
        <f t="shared" si="129"/>
        <v>0</v>
      </c>
      <c r="K975" s="84" t="s">
        <v>18</v>
      </c>
      <c r="L975" s="354">
        <f t="shared" si="130"/>
        <v>0</v>
      </c>
      <c r="Y975" s="8" t="s">
        <v>12</v>
      </c>
    </row>
    <row r="976" spans="2:25" ht="14.25" x14ac:dyDescent="0.2">
      <c r="B976" s="635" t="s">
        <v>940</v>
      </c>
      <c r="C976" s="142">
        <v>33</v>
      </c>
      <c r="D976" s="84" t="s">
        <v>18</v>
      </c>
      <c r="E976" s="84" t="s">
        <v>18</v>
      </c>
      <c r="F976" s="84" t="s">
        <v>18</v>
      </c>
      <c r="G976" s="1799" t="str">
        <f t="shared" si="131"/>
        <v/>
      </c>
      <c r="H976" s="889" t="str">
        <f>IF(FT17.iCurrency,INDEX(FT17.ICS.Param!$D$29:$AL$63,FT17.iCurrency,C976),"-")</f>
        <v>-</v>
      </c>
      <c r="I976" s="84" t="s">
        <v>18</v>
      </c>
      <c r="J976" s="354">
        <f t="shared" si="129"/>
        <v>0</v>
      </c>
      <c r="K976" s="84" t="s">
        <v>18</v>
      </c>
      <c r="L976" s="354">
        <f t="shared" si="130"/>
        <v>0</v>
      </c>
      <c r="Y976" s="8" t="s">
        <v>12</v>
      </c>
    </row>
    <row r="977" spans="1:25" ht="14.25" x14ac:dyDescent="0.2">
      <c r="B977" s="635" t="s">
        <v>941</v>
      </c>
      <c r="C977" s="142">
        <v>34</v>
      </c>
      <c r="D977" s="84" t="s">
        <v>18</v>
      </c>
      <c r="E977" s="84" t="s">
        <v>18</v>
      </c>
      <c r="F977" s="84" t="s">
        <v>18</v>
      </c>
      <c r="G977" s="1799" t="str">
        <f t="shared" si="131"/>
        <v/>
      </c>
      <c r="H977" s="889" t="str">
        <f>IF(FT17.iCurrency,INDEX(FT17.ICS.Param!$D$29:$AL$63,FT17.iCurrency,C977),"-")</f>
        <v>-</v>
      </c>
      <c r="I977" s="84" t="s">
        <v>18</v>
      </c>
      <c r="J977" s="354">
        <f t="shared" si="129"/>
        <v>0</v>
      </c>
      <c r="K977" s="84" t="s">
        <v>18</v>
      </c>
      <c r="L977" s="354">
        <f t="shared" si="130"/>
        <v>0</v>
      </c>
      <c r="Y977" s="8" t="s">
        <v>12</v>
      </c>
    </row>
    <row r="978" spans="1:25" ht="14.25" x14ac:dyDescent="0.2">
      <c r="B978" s="835" t="s">
        <v>942</v>
      </c>
      <c r="C978" s="142">
        <v>35</v>
      </c>
      <c r="D978" s="86" t="s">
        <v>18</v>
      </c>
      <c r="E978" s="86" t="s">
        <v>18</v>
      </c>
      <c r="F978" s="86" t="s">
        <v>18</v>
      </c>
      <c r="G978" s="1798" t="str">
        <f t="shared" si="131"/>
        <v/>
      </c>
      <c r="H978" s="889" t="str">
        <f>IF(FT17.iCurrency,INDEX(FT17.ICS.Param!$D$29:$AL$63,FT17.iCurrency,C978),"-")</f>
        <v>-</v>
      </c>
      <c r="I978" s="86" t="s">
        <v>18</v>
      </c>
      <c r="J978" s="354">
        <f t="shared" si="129"/>
        <v>0</v>
      </c>
      <c r="K978" s="86" t="s">
        <v>18</v>
      </c>
      <c r="L978" s="709">
        <f t="shared" si="130"/>
        <v>0</v>
      </c>
      <c r="Y978" s="8" t="s">
        <v>12</v>
      </c>
    </row>
    <row r="979" spans="1:25" ht="15" x14ac:dyDescent="0.25">
      <c r="B979" s="890" t="s">
        <v>1361</v>
      </c>
      <c r="C979" s="142"/>
      <c r="D979" s="239"/>
      <c r="E979" s="239"/>
      <c r="F979" s="239"/>
      <c r="G979" s="239"/>
      <c r="H979" s="239"/>
      <c r="I979" s="239"/>
      <c r="J979" s="239"/>
      <c r="K979" s="239"/>
      <c r="L979" s="123"/>
      <c r="Y979" s="8" t="s">
        <v>12</v>
      </c>
    </row>
    <row r="980" spans="1:25" ht="14.25" x14ac:dyDescent="0.2">
      <c r="B980" s="891" t="s">
        <v>18</v>
      </c>
      <c r="C980" s="142">
        <v>36</v>
      </c>
      <c r="D980" s="95" t="s">
        <v>18</v>
      </c>
      <c r="E980" s="95" t="s">
        <v>18</v>
      </c>
      <c r="F980" s="95" t="s">
        <v>18</v>
      </c>
      <c r="G980" s="1800" t="str">
        <f t="shared" si="131"/>
        <v/>
      </c>
      <c r="H980" s="889" t="str">
        <f t="shared" ref="H980:H989" si="132">IF(B980="-","-",IF("BND"=$B980,IF($C$973=FT17.iCurrency,5%,$H$973),60%))</f>
        <v>-</v>
      </c>
      <c r="I980" s="95" t="s">
        <v>18</v>
      </c>
      <c r="J980" s="640">
        <f t="shared" ref="J980:J989" si="133">IF(SUM($F980)&gt;0,SUM($F980)-SUM(I980),0)</f>
        <v>0</v>
      </c>
      <c r="K980" s="95" t="s">
        <v>18</v>
      </c>
      <c r="L980" s="640">
        <f t="shared" ref="L980:L989" si="134">IF(SUM($F980)&lt;0,-(SUM($F980)-SUM(K980)),0)</f>
        <v>0</v>
      </c>
      <c r="Y980" s="8" t="s">
        <v>12</v>
      </c>
    </row>
    <row r="981" spans="1:25" ht="14.25" x14ac:dyDescent="0.2">
      <c r="B981" s="892" t="s">
        <v>18</v>
      </c>
      <c r="C981" s="142">
        <v>37</v>
      </c>
      <c r="D981" s="84" t="s">
        <v>18</v>
      </c>
      <c r="E981" s="84" t="s">
        <v>18</v>
      </c>
      <c r="F981" s="84" t="s">
        <v>18</v>
      </c>
      <c r="G981" s="1801" t="str">
        <f t="shared" si="131"/>
        <v/>
      </c>
      <c r="H981" s="889" t="str">
        <f t="shared" si="132"/>
        <v>-</v>
      </c>
      <c r="I981" s="84" t="s">
        <v>18</v>
      </c>
      <c r="J981" s="354">
        <f t="shared" si="133"/>
        <v>0</v>
      </c>
      <c r="K981" s="84" t="s">
        <v>18</v>
      </c>
      <c r="L981" s="354">
        <f t="shared" si="134"/>
        <v>0</v>
      </c>
      <c r="Y981" s="8" t="s">
        <v>12</v>
      </c>
    </row>
    <row r="982" spans="1:25" ht="14.25" x14ac:dyDescent="0.2">
      <c r="B982" s="892" t="s">
        <v>18</v>
      </c>
      <c r="C982" s="142">
        <v>38</v>
      </c>
      <c r="D982" s="84" t="s">
        <v>18</v>
      </c>
      <c r="E982" s="84" t="s">
        <v>18</v>
      </c>
      <c r="F982" s="84" t="s">
        <v>18</v>
      </c>
      <c r="G982" s="1801" t="str">
        <f t="shared" si="131"/>
        <v/>
      </c>
      <c r="H982" s="889" t="str">
        <f t="shared" si="132"/>
        <v>-</v>
      </c>
      <c r="I982" s="84" t="s">
        <v>18</v>
      </c>
      <c r="J982" s="354">
        <f t="shared" si="133"/>
        <v>0</v>
      </c>
      <c r="K982" s="84" t="s">
        <v>18</v>
      </c>
      <c r="L982" s="354">
        <f t="shared" si="134"/>
        <v>0</v>
      </c>
      <c r="Y982" s="8" t="s">
        <v>12</v>
      </c>
    </row>
    <row r="983" spans="1:25" ht="14.25" x14ac:dyDescent="0.2">
      <c r="B983" s="892" t="s">
        <v>18</v>
      </c>
      <c r="C983" s="142">
        <v>39</v>
      </c>
      <c r="D983" s="84" t="s">
        <v>18</v>
      </c>
      <c r="E983" s="84" t="s">
        <v>18</v>
      </c>
      <c r="F983" s="84" t="s">
        <v>18</v>
      </c>
      <c r="G983" s="1801" t="str">
        <f t="shared" si="131"/>
        <v/>
      </c>
      <c r="H983" s="889" t="str">
        <f t="shared" si="132"/>
        <v>-</v>
      </c>
      <c r="I983" s="84" t="s">
        <v>18</v>
      </c>
      <c r="J983" s="354">
        <f t="shared" si="133"/>
        <v>0</v>
      </c>
      <c r="K983" s="84" t="s">
        <v>18</v>
      </c>
      <c r="L983" s="354">
        <f t="shared" si="134"/>
        <v>0</v>
      </c>
      <c r="Y983" s="8" t="s">
        <v>12</v>
      </c>
    </row>
    <row r="984" spans="1:25" ht="14.25" x14ac:dyDescent="0.2">
      <c r="B984" s="893" t="s">
        <v>18</v>
      </c>
      <c r="C984" s="142">
        <v>40</v>
      </c>
      <c r="D984" s="84" t="s">
        <v>18</v>
      </c>
      <c r="E984" s="84" t="s">
        <v>18</v>
      </c>
      <c r="F984" s="84" t="s">
        <v>18</v>
      </c>
      <c r="G984" s="1801" t="str">
        <f t="shared" si="131"/>
        <v/>
      </c>
      <c r="H984" s="889" t="str">
        <f t="shared" si="132"/>
        <v>-</v>
      </c>
      <c r="I984" s="84" t="s">
        <v>18</v>
      </c>
      <c r="J984" s="354">
        <f t="shared" si="133"/>
        <v>0</v>
      </c>
      <c r="K984" s="84" t="s">
        <v>18</v>
      </c>
      <c r="L984" s="354">
        <f t="shared" si="134"/>
        <v>0</v>
      </c>
      <c r="Y984" s="8" t="s">
        <v>12</v>
      </c>
    </row>
    <row r="985" spans="1:25" ht="14.25" x14ac:dyDescent="0.2">
      <c r="B985" s="893" t="s">
        <v>18</v>
      </c>
      <c r="C985" s="142">
        <v>41</v>
      </c>
      <c r="D985" s="84" t="s">
        <v>18</v>
      </c>
      <c r="E985" s="84" t="s">
        <v>18</v>
      </c>
      <c r="F985" s="84" t="s">
        <v>18</v>
      </c>
      <c r="G985" s="1801" t="str">
        <f t="shared" si="131"/>
        <v/>
      </c>
      <c r="H985" s="889" t="str">
        <f t="shared" si="132"/>
        <v>-</v>
      </c>
      <c r="I985" s="84" t="s">
        <v>18</v>
      </c>
      <c r="J985" s="354">
        <f t="shared" si="133"/>
        <v>0</v>
      </c>
      <c r="K985" s="84" t="s">
        <v>18</v>
      </c>
      <c r="L985" s="354">
        <f t="shared" si="134"/>
        <v>0</v>
      </c>
      <c r="Y985" s="8" t="s">
        <v>12</v>
      </c>
    </row>
    <row r="986" spans="1:25" ht="14.25" x14ac:dyDescent="0.2">
      <c r="B986" s="893" t="s">
        <v>18</v>
      </c>
      <c r="C986" s="142">
        <v>42</v>
      </c>
      <c r="D986" s="84" t="s">
        <v>18</v>
      </c>
      <c r="E986" s="84" t="s">
        <v>18</v>
      </c>
      <c r="F986" s="84" t="s">
        <v>18</v>
      </c>
      <c r="G986" s="1801" t="str">
        <f t="shared" si="131"/>
        <v/>
      </c>
      <c r="H986" s="889" t="str">
        <f t="shared" si="132"/>
        <v>-</v>
      </c>
      <c r="I986" s="84" t="s">
        <v>18</v>
      </c>
      <c r="J986" s="354">
        <f t="shared" si="133"/>
        <v>0</v>
      </c>
      <c r="K986" s="84" t="s">
        <v>18</v>
      </c>
      <c r="L986" s="354">
        <f t="shared" si="134"/>
        <v>0</v>
      </c>
      <c r="Y986" s="8" t="s">
        <v>12</v>
      </c>
    </row>
    <row r="987" spans="1:25" ht="14.25" x14ac:dyDescent="0.2">
      <c r="B987" s="893" t="s">
        <v>18</v>
      </c>
      <c r="C987" s="142">
        <v>43</v>
      </c>
      <c r="D987" s="84" t="s">
        <v>18</v>
      </c>
      <c r="E987" s="84" t="s">
        <v>18</v>
      </c>
      <c r="F987" s="84" t="s">
        <v>18</v>
      </c>
      <c r="G987" s="1801" t="str">
        <f t="shared" si="131"/>
        <v/>
      </c>
      <c r="H987" s="889" t="str">
        <f t="shared" si="132"/>
        <v>-</v>
      </c>
      <c r="I987" s="84" t="s">
        <v>18</v>
      </c>
      <c r="J987" s="354">
        <f t="shared" si="133"/>
        <v>0</v>
      </c>
      <c r="K987" s="84" t="s">
        <v>18</v>
      </c>
      <c r="L987" s="354">
        <f t="shared" si="134"/>
        <v>0</v>
      </c>
      <c r="Y987" s="8" t="s">
        <v>12</v>
      </c>
    </row>
    <row r="988" spans="1:25" ht="14.25" x14ac:dyDescent="0.2">
      <c r="B988" s="893" t="s">
        <v>18</v>
      </c>
      <c r="C988" s="142">
        <v>44</v>
      </c>
      <c r="D988" s="84" t="s">
        <v>18</v>
      </c>
      <c r="E988" s="84" t="s">
        <v>18</v>
      </c>
      <c r="F988" s="84" t="s">
        <v>18</v>
      </c>
      <c r="G988" s="1801" t="str">
        <f t="shared" si="131"/>
        <v/>
      </c>
      <c r="H988" s="889" t="str">
        <f t="shared" si="132"/>
        <v>-</v>
      </c>
      <c r="I988" s="84" t="s">
        <v>18</v>
      </c>
      <c r="J988" s="354">
        <f t="shared" si="133"/>
        <v>0</v>
      </c>
      <c r="K988" s="84" t="s">
        <v>18</v>
      </c>
      <c r="L988" s="354">
        <f t="shared" si="134"/>
        <v>0</v>
      </c>
      <c r="Y988" s="8" t="s">
        <v>12</v>
      </c>
    </row>
    <row r="989" spans="1:25" ht="14.25" x14ac:dyDescent="0.2">
      <c r="B989" s="894" t="s">
        <v>18</v>
      </c>
      <c r="C989" s="135">
        <v>45</v>
      </c>
      <c r="D989" s="86" t="s">
        <v>18</v>
      </c>
      <c r="E989" s="86" t="s">
        <v>18</v>
      </c>
      <c r="F989" s="86" t="s">
        <v>18</v>
      </c>
      <c r="G989" s="1802" t="str">
        <f t="shared" si="131"/>
        <v/>
      </c>
      <c r="H989" s="895" t="str">
        <f t="shared" si="132"/>
        <v>-</v>
      </c>
      <c r="I989" s="86" t="s">
        <v>18</v>
      </c>
      <c r="J989" s="709">
        <f t="shared" si="133"/>
        <v>0</v>
      </c>
      <c r="K989" s="86" t="s">
        <v>18</v>
      </c>
      <c r="L989" s="709">
        <f t="shared" si="134"/>
        <v>0</v>
      </c>
      <c r="Y989" s="8" t="s">
        <v>12</v>
      </c>
    </row>
    <row r="990" spans="1:25" ht="14.25" x14ac:dyDescent="0.2">
      <c r="Y990" s="8" t="s">
        <v>12</v>
      </c>
    </row>
    <row r="991" spans="1:25" ht="14.25" x14ac:dyDescent="0.2">
      <c r="A991" s="8" t="s">
        <v>12</v>
      </c>
      <c r="B991" s="1524" t="s">
        <v>2086</v>
      </c>
      <c r="C991" s="8" t="s">
        <v>12</v>
      </c>
      <c r="D991" s="8" t="s">
        <v>12</v>
      </c>
      <c r="E991" s="8" t="s">
        <v>12</v>
      </c>
      <c r="F991" s="8" t="s">
        <v>12</v>
      </c>
      <c r="G991" s="8" t="s">
        <v>12</v>
      </c>
      <c r="H991" s="8" t="s">
        <v>12</v>
      </c>
      <c r="I991" s="8" t="s">
        <v>12</v>
      </c>
      <c r="J991" s="8" t="s">
        <v>12</v>
      </c>
      <c r="K991" s="8" t="s">
        <v>12</v>
      </c>
      <c r="L991" s="8" t="s">
        <v>12</v>
      </c>
      <c r="M991" s="8" t="s">
        <v>12</v>
      </c>
      <c r="N991" s="8" t="s">
        <v>12</v>
      </c>
      <c r="O991" s="8" t="s">
        <v>12</v>
      </c>
      <c r="P991" s="8" t="s">
        <v>12</v>
      </c>
      <c r="Q991" s="8" t="s">
        <v>12</v>
      </c>
      <c r="R991" s="8" t="s">
        <v>12</v>
      </c>
      <c r="S991" s="8" t="s">
        <v>12</v>
      </c>
      <c r="T991" s="8" t="s">
        <v>12</v>
      </c>
      <c r="U991" s="8" t="s">
        <v>12</v>
      </c>
      <c r="V991" s="8" t="s">
        <v>12</v>
      </c>
      <c r="W991" s="8" t="s">
        <v>12</v>
      </c>
      <c r="X991" s="8" t="s">
        <v>12</v>
      </c>
      <c r="Y991" s="8" t="s">
        <v>12</v>
      </c>
    </row>
    <row r="992" spans="1:25" ht="14.25" x14ac:dyDescent="0.2">
      <c r="B992" s="1458"/>
      <c r="C992" s="896"/>
      <c r="D992" s="1458"/>
      <c r="E992" s="1458"/>
      <c r="F992" s="896"/>
      <c r="G992" s="896"/>
      <c r="H992" s="896"/>
      <c r="I992" s="896"/>
      <c r="J992" s="1458"/>
      <c r="K992" s="1458"/>
      <c r="L992" s="1458"/>
      <c r="M992" s="1458"/>
      <c r="N992" s="1458"/>
      <c r="O992" s="896"/>
      <c r="Y992" s="8" t="s">
        <v>12</v>
      </c>
    </row>
    <row r="993" spans="1:25" ht="36" customHeight="1" x14ac:dyDescent="0.2">
      <c r="B993" s="2128" t="s">
        <v>1363</v>
      </c>
      <c r="C993" s="898"/>
      <c r="D993" s="6"/>
      <c r="E993" s="1356" t="s">
        <v>1364</v>
      </c>
      <c r="F993" s="1079"/>
      <c r="G993" s="1079"/>
      <c r="H993" s="1078"/>
      <c r="I993" s="6"/>
      <c r="J993" s="1479"/>
      <c r="K993" s="1347"/>
      <c r="L993" s="1347"/>
      <c r="M993" s="1347"/>
      <c r="N993" s="1347"/>
      <c r="O993" s="1458"/>
      <c r="Y993" s="8" t="s">
        <v>12</v>
      </c>
    </row>
    <row r="994" spans="1:25" ht="84" x14ac:dyDescent="0.2">
      <c r="B994" s="2129"/>
      <c r="C994" s="899"/>
      <c r="D994" s="678" t="s">
        <v>1795</v>
      </c>
      <c r="E994" s="678" t="s">
        <v>1367</v>
      </c>
      <c r="F994" s="678" t="s">
        <v>1368</v>
      </c>
      <c r="G994" s="678" t="s">
        <v>1369</v>
      </c>
      <c r="H994" s="678" t="s">
        <v>1370</v>
      </c>
      <c r="I994" s="1480" t="s">
        <v>1366</v>
      </c>
      <c r="J994" s="1480" t="s">
        <v>1365</v>
      </c>
      <c r="K994" s="1347"/>
      <c r="L994" s="1347"/>
      <c r="M994" s="1347"/>
      <c r="N994" s="1347"/>
      <c r="O994" s="1458"/>
      <c r="Y994" s="8" t="s">
        <v>12</v>
      </c>
    </row>
    <row r="995" spans="1:25" ht="14.25" x14ac:dyDescent="0.2">
      <c r="B995" s="900"/>
      <c r="C995" s="40">
        <v>440</v>
      </c>
      <c r="D995" s="18">
        <v>1</v>
      </c>
      <c r="E995" s="18">
        <v>1</v>
      </c>
      <c r="F995" s="18">
        <v>2</v>
      </c>
      <c r="G995" s="18">
        <v>3</v>
      </c>
      <c r="H995" s="18">
        <v>4</v>
      </c>
      <c r="I995" s="18"/>
      <c r="J995" s="19" t="s">
        <v>1371</v>
      </c>
      <c r="K995" s="1347"/>
      <c r="L995" s="1347"/>
      <c r="M995" s="1347"/>
      <c r="N995" s="1347"/>
      <c r="O995" s="1458"/>
      <c r="Y995" s="8" t="s">
        <v>12</v>
      </c>
    </row>
    <row r="996" spans="1:25" ht="25.5" x14ac:dyDescent="0.2">
      <c r="B996" s="1481" t="s">
        <v>1362</v>
      </c>
      <c r="C996" s="142">
        <v>1</v>
      </c>
      <c r="D996" s="1482" t="s">
        <v>18</v>
      </c>
      <c r="E996" s="212"/>
      <c r="F996" s="212"/>
      <c r="G996" s="212"/>
      <c r="H996" s="212"/>
      <c r="I996" s="212"/>
      <c r="J996" s="123"/>
      <c r="K996" s="1347"/>
      <c r="L996" s="1347"/>
      <c r="M996" s="1347"/>
      <c r="N996" s="1347"/>
      <c r="O996" s="1458"/>
      <c r="Y996" s="8" t="s">
        <v>12</v>
      </c>
    </row>
    <row r="997" spans="1:25" ht="14.25" x14ac:dyDescent="0.2">
      <c r="B997" s="901" t="s">
        <v>1372</v>
      </c>
      <c r="C997" s="142"/>
      <c r="D997" s="178"/>
      <c r="E997" s="239"/>
      <c r="F997" s="239"/>
      <c r="G997" s="239"/>
      <c r="H997" s="239"/>
      <c r="I997" s="239"/>
      <c r="J997" s="25"/>
      <c r="K997" s="1347"/>
      <c r="L997" s="1347"/>
      <c r="M997" s="1347"/>
      <c r="N997" s="1347"/>
      <c r="O997" s="1458"/>
      <c r="Y997" s="8" t="s">
        <v>12</v>
      </c>
    </row>
    <row r="998" spans="1:25" ht="14.25" x14ac:dyDescent="0.2">
      <c r="B998" s="902" t="s">
        <v>1373</v>
      </c>
      <c r="C998" s="142">
        <v>2</v>
      </c>
      <c r="D998" s="1484">
        <v>0.03</v>
      </c>
      <c r="E998" s="778">
        <f>SUM(D$996)*SUM($D998)</f>
        <v>0</v>
      </c>
      <c r="F998" s="397" t="s">
        <v>18</v>
      </c>
      <c r="G998" s="397" t="s">
        <v>18</v>
      </c>
      <c r="H998" s="397" t="s">
        <v>18</v>
      </c>
      <c r="I998" s="669">
        <v>0.15</v>
      </c>
      <c r="J998" s="778">
        <f>SUM(H998)*SUM(I998)</f>
        <v>0</v>
      </c>
      <c r="K998" s="1347"/>
      <c r="L998" s="1347"/>
      <c r="M998" s="1347"/>
      <c r="O998" s="1458"/>
      <c r="Y998" s="8" t="s">
        <v>12</v>
      </c>
    </row>
    <row r="999" spans="1:25" ht="14.25" x14ac:dyDescent="0.2">
      <c r="B999" s="902" t="s">
        <v>1374</v>
      </c>
      <c r="C999" s="142">
        <v>3</v>
      </c>
      <c r="D999" s="1484">
        <v>0.03</v>
      </c>
      <c r="E999" s="227">
        <f>SUM(D$996)*SUM($D999)</f>
        <v>0</v>
      </c>
      <c r="F999" s="903" t="s">
        <v>18</v>
      </c>
      <c r="G999" s="903" t="s">
        <v>18</v>
      </c>
      <c r="H999" s="903" t="s">
        <v>18</v>
      </c>
      <c r="I999" s="669">
        <v>0.25</v>
      </c>
      <c r="J999" s="227">
        <f>SUM(H999)*SUM(I999)</f>
        <v>0</v>
      </c>
      <c r="K999" s="1347"/>
      <c r="L999" s="1347"/>
      <c r="M999" s="1347"/>
      <c r="O999" s="1458"/>
      <c r="Y999" s="8" t="s">
        <v>12</v>
      </c>
    </row>
    <row r="1000" spans="1:25" ht="14.25" x14ac:dyDescent="0.2">
      <c r="B1000" s="904" t="s">
        <v>1375</v>
      </c>
      <c r="C1000" s="142">
        <v>4</v>
      </c>
      <c r="D1000" s="912">
        <v>1.4999999999999999E-2</v>
      </c>
      <c r="E1000" s="253">
        <f>SUM(D$996)*SUM($D1000)</f>
        <v>0</v>
      </c>
      <c r="F1000" s="932" t="s">
        <v>18</v>
      </c>
      <c r="G1000" s="932" t="s">
        <v>18</v>
      </c>
      <c r="H1000" s="932" t="s">
        <v>18</v>
      </c>
      <c r="I1000" s="669">
        <v>0.5</v>
      </c>
      <c r="J1000" s="253">
        <f>SUM(H1000)*SUM(I1000)</f>
        <v>0</v>
      </c>
      <c r="K1000" s="1347"/>
      <c r="L1000" s="1347"/>
      <c r="M1000" s="1347"/>
      <c r="O1000" s="1458"/>
      <c r="Y1000" s="8" t="s">
        <v>12</v>
      </c>
    </row>
    <row r="1001" spans="1:25" ht="14.25" x14ac:dyDescent="0.2">
      <c r="B1001" s="905" t="s">
        <v>468</v>
      </c>
      <c r="C1001" s="142">
        <v>5</v>
      </c>
      <c r="D1001" s="1485">
        <v>0.03</v>
      </c>
      <c r="E1001" s="640">
        <f>SUM(D$996)*SUM($D1001)</f>
        <v>0</v>
      </c>
      <c r="F1001" s="95" t="s">
        <v>18</v>
      </c>
      <c r="G1001" s="1486"/>
      <c r="H1001" s="95" t="s">
        <v>18</v>
      </c>
      <c r="I1001" s="1487">
        <v>0.25</v>
      </c>
      <c r="J1001" s="640">
        <f>SUM(H1001)*SUM(I1001)</f>
        <v>0</v>
      </c>
      <c r="K1001" s="1347"/>
      <c r="L1001" s="1347"/>
      <c r="M1001" s="1347"/>
      <c r="O1001" s="1458"/>
      <c r="Y1001" s="8" t="s">
        <v>12</v>
      </c>
    </row>
    <row r="1002" spans="1:25" ht="14.25" x14ac:dyDescent="0.2">
      <c r="B1002" s="1483" t="s">
        <v>1376</v>
      </c>
      <c r="C1002" s="135">
        <v>6</v>
      </c>
      <c r="D1002" s="906"/>
      <c r="E1002" s="709">
        <f>E1001</f>
        <v>0</v>
      </c>
      <c r="F1002" s="86" t="s">
        <v>18</v>
      </c>
      <c r="G1002" s="906"/>
      <c r="H1002" s="86" t="s">
        <v>18</v>
      </c>
      <c r="I1002" s="374"/>
      <c r="J1002" s="906"/>
      <c r="K1002" s="1347"/>
      <c r="L1002" s="1347"/>
      <c r="M1002" s="1347"/>
      <c r="N1002" s="1347"/>
      <c r="O1002" s="1458"/>
      <c r="Y1002" s="8" t="s">
        <v>12</v>
      </c>
    </row>
    <row r="1003" spans="1:25" ht="14.25" x14ac:dyDescent="0.2">
      <c r="O1003" s="1458"/>
      <c r="Y1003" s="8" t="s">
        <v>12</v>
      </c>
    </row>
    <row r="1004" spans="1:25" ht="14.25" x14ac:dyDescent="0.2">
      <c r="A1004" s="8" t="s">
        <v>12</v>
      </c>
      <c r="B1004" s="1524" t="s">
        <v>2063</v>
      </c>
      <c r="C1004" s="8" t="s">
        <v>12</v>
      </c>
      <c r="D1004" s="8" t="s">
        <v>12</v>
      </c>
      <c r="E1004" s="8" t="s">
        <v>12</v>
      </c>
      <c r="F1004" s="8" t="s">
        <v>12</v>
      </c>
      <c r="G1004" s="8" t="s">
        <v>12</v>
      </c>
      <c r="H1004" s="8" t="s">
        <v>12</v>
      </c>
      <c r="I1004" s="8" t="s">
        <v>12</v>
      </c>
      <c r="J1004" s="8" t="s">
        <v>12</v>
      </c>
      <c r="K1004" s="8" t="s">
        <v>12</v>
      </c>
      <c r="L1004" s="8" t="s">
        <v>12</v>
      </c>
      <c r="M1004" s="8" t="s">
        <v>12</v>
      </c>
      <c r="N1004" s="8" t="s">
        <v>12</v>
      </c>
      <c r="O1004" s="8" t="s">
        <v>12</v>
      </c>
      <c r="P1004" s="8" t="s">
        <v>12</v>
      </c>
      <c r="Q1004" s="8" t="s">
        <v>12</v>
      </c>
      <c r="R1004" s="8" t="s">
        <v>12</v>
      </c>
      <c r="S1004" s="8" t="s">
        <v>12</v>
      </c>
      <c r="T1004" s="8" t="s">
        <v>12</v>
      </c>
      <c r="U1004" s="8" t="s">
        <v>12</v>
      </c>
      <c r="V1004" s="8" t="s">
        <v>12</v>
      </c>
      <c r="W1004" s="8" t="s">
        <v>12</v>
      </c>
      <c r="X1004" s="8" t="s">
        <v>12</v>
      </c>
      <c r="Y1004" s="8" t="s">
        <v>12</v>
      </c>
    </row>
    <row r="1005" spans="1:25" ht="14.25" x14ac:dyDescent="0.2">
      <c r="Y1005" s="8" t="s">
        <v>12</v>
      </c>
    </row>
    <row r="1006" spans="1:25" ht="76.5" x14ac:dyDescent="0.2">
      <c r="G1006" s="541" t="s">
        <v>1377</v>
      </c>
      <c r="Y1006" s="8" t="s">
        <v>12</v>
      </c>
    </row>
    <row r="1007" spans="1:25" ht="14.25" x14ac:dyDescent="0.2">
      <c r="C1007" s="40">
        <v>441</v>
      </c>
      <c r="D1007" s="18"/>
      <c r="E1007" s="18"/>
      <c r="F1007" s="18"/>
      <c r="G1007" s="19">
        <v>4</v>
      </c>
      <c r="Y1007" s="8" t="s">
        <v>12</v>
      </c>
    </row>
    <row r="1008" spans="1:25" ht="15" x14ac:dyDescent="0.25">
      <c r="B1008" s="907" t="s">
        <v>1378</v>
      </c>
      <c r="C1008" s="135">
        <v>1</v>
      </c>
      <c r="D1008" s="136"/>
      <c r="E1008" s="897"/>
      <c r="F1008" s="897"/>
      <c r="G1008" s="66" t="s">
        <v>18</v>
      </c>
      <c r="Y1008" s="8" t="s">
        <v>12</v>
      </c>
    </row>
    <row r="1009" spans="2:25" ht="14.25" x14ac:dyDescent="0.2">
      <c r="Y1009" s="8" t="s">
        <v>12</v>
      </c>
    </row>
    <row r="1010" spans="2:25" ht="76.5" x14ac:dyDescent="0.2">
      <c r="B1010" s="836" t="s">
        <v>1922</v>
      </c>
      <c r="C1010" s="837"/>
      <c r="D1010" s="272" t="s">
        <v>1286</v>
      </c>
      <c r="E1010" s="272" t="s">
        <v>693</v>
      </c>
      <c r="F1010" s="272" t="s">
        <v>1379</v>
      </c>
      <c r="G1010" s="541" t="s">
        <v>1377</v>
      </c>
      <c r="H1010" s="523" t="s">
        <v>1380</v>
      </c>
      <c r="I1010" s="272" t="s">
        <v>1381</v>
      </c>
      <c r="J1010" s="272" t="s">
        <v>1382</v>
      </c>
      <c r="K1010" s="272" t="s">
        <v>1383</v>
      </c>
      <c r="L1010" s="272" t="s">
        <v>1384</v>
      </c>
      <c r="M1010" s="272" t="s">
        <v>1385</v>
      </c>
      <c r="N1010" s="272" t="s">
        <v>1386</v>
      </c>
      <c r="O1010" s="272" t="s">
        <v>1387</v>
      </c>
      <c r="P1010" s="272" t="s">
        <v>1388</v>
      </c>
      <c r="Q1010" s="272" t="s">
        <v>1389</v>
      </c>
      <c r="R1010" s="272" t="s">
        <v>1390</v>
      </c>
      <c r="S1010" s="523" t="s">
        <v>2103</v>
      </c>
      <c r="T1010" s="523" t="s">
        <v>2104</v>
      </c>
      <c r="U1010" s="523" t="s">
        <v>2105</v>
      </c>
      <c r="V1010" s="523" t="s">
        <v>2106</v>
      </c>
      <c r="W1010" s="523" t="s">
        <v>2107</v>
      </c>
      <c r="Y1010" s="8" t="s">
        <v>12</v>
      </c>
    </row>
    <row r="1011" spans="2:25" ht="15" x14ac:dyDescent="0.25">
      <c r="B1011" s="832" t="s">
        <v>1392</v>
      </c>
      <c r="C1011" s="40">
        <v>442</v>
      </c>
      <c r="D1011" s="18">
        <v>1</v>
      </c>
      <c r="E1011" s="18">
        <v>2</v>
      </c>
      <c r="F1011" s="18">
        <v>3</v>
      </c>
      <c r="G1011" s="18">
        <v>4</v>
      </c>
      <c r="H1011" s="18">
        <v>5</v>
      </c>
      <c r="I1011" s="18">
        <v>6</v>
      </c>
      <c r="J1011" s="18">
        <v>7</v>
      </c>
      <c r="K1011" s="18">
        <v>8</v>
      </c>
      <c r="L1011" s="18">
        <v>9</v>
      </c>
      <c r="M1011" s="18">
        <v>10</v>
      </c>
      <c r="N1011" s="18">
        <v>11</v>
      </c>
      <c r="O1011" s="18">
        <v>12</v>
      </c>
      <c r="P1011" s="18">
        <v>13</v>
      </c>
      <c r="Q1011" s="18">
        <v>14</v>
      </c>
      <c r="R1011" s="18">
        <v>15</v>
      </c>
      <c r="S1011" s="18">
        <v>16</v>
      </c>
      <c r="T1011" s="18">
        <v>17</v>
      </c>
      <c r="U1011" s="18">
        <v>18</v>
      </c>
      <c r="V1011" s="18">
        <v>19</v>
      </c>
      <c r="W1011" s="19">
        <v>20</v>
      </c>
      <c r="Y1011" s="8" t="s">
        <v>12</v>
      </c>
    </row>
    <row r="1012" spans="2:25" ht="14.25" x14ac:dyDescent="0.2">
      <c r="B1012" s="833">
        <v>1</v>
      </c>
      <c r="C1012" s="142">
        <v>1</v>
      </c>
      <c r="D1012" s="95" t="s">
        <v>18</v>
      </c>
      <c r="E1012" s="95" t="s">
        <v>18</v>
      </c>
      <c r="F1012" s="95" t="s">
        <v>18</v>
      </c>
      <c r="G1012" s="95" t="s">
        <v>18</v>
      </c>
      <c r="H1012" s="95" t="s">
        <v>18</v>
      </c>
      <c r="I1012" s="313" t="s">
        <v>18</v>
      </c>
      <c r="J1012" s="95" t="s">
        <v>18</v>
      </c>
      <c r="K1012" s="95" t="s">
        <v>18</v>
      </c>
      <c r="L1012" s="95" t="s">
        <v>18</v>
      </c>
      <c r="M1012" s="95" t="s">
        <v>18</v>
      </c>
      <c r="N1012" s="95" t="s">
        <v>18</v>
      </c>
      <c r="O1012" s="95" t="s">
        <v>18</v>
      </c>
      <c r="P1012" s="95" t="s">
        <v>18</v>
      </c>
      <c r="Q1012" s="95" t="s">
        <v>18</v>
      </c>
      <c r="R1012" s="95" t="s">
        <v>18</v>
      </c>
      <c r="S1012" s="95" t="s">
        <v>18</v>
      </c>
      <c r="T1012" s="95" t="s">
        <v>18</v>
      </c>
      <c r="U1012" s="95" t="s">
        <v>18</v>
      </c>
      <c r="V1012" s="95" t="s">
        <v>18</v>
      </c>
      <c r="W1012" s="95" t="s">
        <v>18</v>
      </c>
      <c r="Y1012" s="8" t="s">
        <v>12</v>
      </c>
    </row>
    <row r="1013" spans="2:25" ht="14.25" x14ac:dyDescent="0.2">
      <c r="B1013" s="635">
        <v>2</v>
      </c>
      <c r="C1013" s="142">
        <v>2</v>
      </c>
      <c r="D1013" s="84" t="s">
        <v>18</v>
      </c>
      <c r="E1013" s="84" t="s">
        <v>18</v>
      </c>
      <c r="F1013" s="84" t="s">
        <v>18</v>
      </c>
      <c r="G1013" s="84" t="s">
        <v>18</v>
      </c>
      <c r="H1013" s="84" t="s">
        <v>18</v>
      </c>
      <c r="I1013" s="313" t="s">
        <v>18</v>
      </c>
      <c r="J1013" s="84" t="s">
        <v>18</v>
      </c>
      <c r="K1013" s="84" t="s">
        <v>18</v>
      </c>
      <c r="L1013" s="84" t="s">
        <v>18</v>
      </c>
      <c r="M1013" s="84" t="s">
        <v>18</v>
      </c>
      <c r="N1013" s="84" t="s">
        <v>18</v>
      </c>
      <c r="O1013" s="84" t="s">
        <v>18</v>
      </c>
      <c r="P1013" s="84" t="s">
        <v>18</v>
      </c>
      <c r="Q1013" s="84" t="s">
        <v>18</v>
      </c>
      <c r="R1013" s="84" t="s">
        <v>18</v>
      </c>
      <c r="S1013" s="84" t="s">
        <v>18</v>
      </c>
      <c r="T1013" s="84" t="s">
        <v>18</v>
      </c>
      <c r="U1013" s="84" t="s">
        <v>18</v>
      </c>
      <c r="V1013" s="84" t="s">
        <v>18</v>
      </c>
      <c r="W1013" s="84" t="s">
        <v>18</v>
      </c>
      <c r="Y1013" s="8" t="s">
        <v>12</v>
      </c>
    </row>
    <row r="1014" spans="2:25" ht="14.25" x14ac:dyDescent="0.2">
      <c r="B1014" s="635">
        <v>3</v>
      </c>
      <c r="C1014" s="142">
        <v>3</v>
      </c>
      <c r="D1014" s="84" t="s">
        <v>18</v>
      </c>
      <c r="E1014" s="84" t="s">
        <v>18</v>
      </c>
      <c r="F1014" s="84" t="s">
        <v>18</v>
      </c>
      <c r="G1014" s="84" t="s">
        <v>18</v>
      </c>
      <c r="H1014" s="84" t="s">
        <v>18</v>
      </c>
      <c r="I1014" s="313" t="s">
        <v>18</v>
      </c>
      <c r="J1014" s="84" t="s">
        <v>18</v>
      </c>
      <c r="K1014" s="84" t="s">
        <v>18</v>
      </c>
      <c r="L1014" s="84" t="s">
        <v>18</v>
      </c>
      <c r="M1014" s="84" t="s">
        <v>18</v>
      </c>
      <c r="N1014" s="84" t="s">
        <v>18</v>
      </c>
      <c r="O1014" s="84" t="s">
        <v>18</v>
      </c>
      <c r="P1014" s="84" t="s">
        <v>18</v>
      </c>
      <c r="Q1014" s="84" t="s">
        <v>18</v>
      </c>
      <c r="R1014" s="84" t="s">
        <v>18</v>
      </c>
      <c r="S1014" s="84" t="s">
        <v>18</v>
      </c>
      <c r="T1014" s="84" t="s">
        <v>18</v>
      </c>
      <c r="U1014" s="84" t="s">
        <v>18</v>
      </c>
      <c r="V1014" s="84" t="s">
        <v>18</v>
      </c>
      <c r="W1014" s="84" t="s">
        <v>18</v>
      </c>
      <c r="Y1014" s="8" t="s">
        <v>12</v>
      </c>
    </row>
    <row r="1015" spans="2:25" ht="14.25" x14ac:dyDescent="0.2">
      <c r="B1015" s="635">
        <v>4</v>
      </c>
      <c r="C1015" s="142">
        <v>4</v>
      </c>
      <c r="D1015" s="84" t="s">
        <v>18</v>
      </c>
      <c r="E1015" s="84" t="s">
        <v>18</v>
      </c>
      <c r="F1015" s="84" t="s">
        <v>18</v>
      </c>
      <c r="G1015" s="84" t="s">
        <v>18</v>
      </c>
      <c r="H1015" s="84" t="s">
        <v>18</v>
      </c>
      <c r="I1015" s="313" t="s">
        <v>18</v>
      </c>
      <c r="J1015" s="84" t="s">
        <v>18</v>
      </c>
      <c r="K1015" s="84" t="s">
        <v>18</v>
      </c>
      <c r="L1015" s="84" t="s">
        <v>18</v>
      </c>
      <c r="M1015" s="84" t="s">
        <v>18</v>
      </c>
      <c r="N1015" s="84" t="s">
        <v>18</v>
      </c>
      <c r="O1015" s="84" t="s">
        <v>18</v>
      </c>
      <c r="P1015" s="84" t="s">
        <v>18</v>
      </c>
      <c r="Q1015" s="84" t="s">
        <v>18</v>
      </c>
      <c r="R1015" s="84" t="s">
        <v>18</v>
      </c>
      <c r="S1015" s="84" t="s">
        <v>18</v>
      </c>
      <c r="T1015" s="84" t="s">
        <v>18</v>
      </c>
      <c r="U1015" s="84" t="s">
        <v>18</v>
      </c>
      <c r="V1015" s="84" t="s">
        <v>18</v>
      </c>
      <c r="W1015" s="84" t="s">
        <v>18</v>
      </c>
      <c r="Y1015" s="8" t="s">
        <v>12</v>
      </c>
    </row>
    <row r="1016" spans="2:25" ht="14.25" x14ac:dyDescent="0.2">
      <c r="B1016" s="635">
        <v>5</v>
      </c>
      <c r="C1016" s="142">
        <v>5</v>
      </c>
      <c r="D1016" s="84" t="s">
        <v>18</v>
      </c>
      <c r="E1016" s="84" t="s">
        <v>18</v>
      </c>
      <c r="F1016" s="84" t="s">
        <v>18</v>
      </c>
      <c r="G1016" s="84" t="s">
        <v>18</v>
      </c>
      <c r="H1016" s="84" t="s">
        <v>18</v>
      </c>
      <c r="I1016" s="313" t="s">
        <v>18</v>
      </c>
      <c r="J1016" s="84" t="s">
        <v>18</v>
      </c>
      <c r="K1016" s="84" t="s">
        <v>18</v>
      </c>
      <c r="L1016" s="84" t="s">
        <v>18</v>
      </c>
      <c r="M1016" s="84" t="s">
        <v>18</v>
      </c>
      <c r="N1016" s="84" t="s">
        <v>18</v>
      </c>
      <c r="O1016" s="84" t="s">
        <v>18</v>
      </c>
      <c r="P1016" s="84" t="s">
        <v>18</v>
      </c>
      <c r="Q1016" s="84" t="s">
        <v>18</v>
      </c>
      <c r="R1016" s="84" t="s">
        <v>18</v>
      </c>
      <c r="S1016" s="84" t="s">
        <v>18</v>
      </c>
      <c r="T1016" s="84" t="s">
        <v>18</v>
      </c>
      <c r="U1016" s="84" t="s">
        <v>18</v>
      </c>
      <c r="V1016" s="84" t="s">
        <v>18</v>
      </c>
      <c r="W1016" s="84" t="s">
        <v>18</v>
      </c>
      <c r="Y1016" s="8" t="s">
        <v>12</v>
      </c>
    </row>
    <row r="1017" spans="2:25" ht="14.25" x14ac:dyDescent="0.2">
      <c r="B1017" s="635">
        <v>6</v>
      </c>
      <c r="C1017" s="142">
        <v>6</v>
      </c>
      <c r="D1017" s="84" t="s">
        <v>18</v>
      </c>
      <c r="E1017" s="84" t="s">
        <v>18</v>
      </c>
      <c r="F1017" s="84" t="s">
        <v>18</v>
      </c>
      <c r="G1017" s="84" t="s">
        <v>18</v>
      </c>
      <c r="H1017" s="84" t="s">
        <v>18</v>
      </c>
      <c r="I1017" s="313" t="s">
        <v>18</v>
      </c>
      <c r="J1017" s="84" t="s">
        <v>18</v>
      </c>
      <c r="K1017" s="84" t="s">
        <v>18</v>
      </c>
      <c r="L1017" s="84" t="s">
        <v>18</v>
      </c>
      <c r="M1017" s="84" t="s">
        <v>18</v>
      </c>
      <c r="N1017" s="84" t="s">
        <v>18</v>
      </c>
      <c r="O1017" s="84" t="s">
        <v>18</v>
      </c>
      <c r="P1017" s="84" t="s">
        <v>18</v>
      </c>
      <c r="Q1017" s="84" t="s">
        <v>18</v>
      </c>
      <c r="R1017" s="84" t="s">
        <v>18</v>
      </c>
      <c r="S1017" s="84" t="s">
        <v>18</v>
      </c>
      <c r="T1017" s="84" t="s">
        <v>18</v>
      </c>
      <c r="U1017" s="84" t="s">
        <v>18</v>
      </c>
      <c r="V1017" s="84" t="s">
        <v>18</v>
      </c>
      <c r="W1017" s="84" t="s">
        <v>18</v>
      </c>
      <c r="Y1017" s="8" t="s">
        <v>12</v>
      </c>
    </row>
    <row r="1018" spans="2:25" ht="14.25" x14ac:dyDescent="0.2">
      <c r="B1018" s="635">
        <v>7</v>
      </c>
      <c r="C1018" s="142">
        <v>7</v>
      </c>
      <c r="D1018" s="84" t="s">
        <v>18</v>
      </c>
      <c r="E1018" s="84" t="s">
        <v>18</v>
      </c>
      <c r="F1018" s="84" t="s">
        <v>18</v>
      </c>
      <c r="G1018" s="84" t="s">
        <v>18</v>
      </c>
      <c r="H1018" s="84" t="s">
        <v>18</v>
      </c>
      <c r="I1018" s="313" t="s">
        <v>18</v>
      </c>
      <c r="J1018" s="84" t="s">
        <v>18</v>
      </c>
      <c r="K1018" s="84" t="s">
        <v>18</v>
      </c>
      <c r="L1018" s="84" t="s">
        <v>18</v>
      </c>
      <c r="M1018" s="84" t="s">
        <v>18</v>
      </c>
      <c r="N1018" s="84" t="s">
        <v>18</v>
      </c>
      <c r="O1018" s="84" t="s">
        <v>18</v>
      </c>
      <c r="P1018" s="84" t="s">
        <v>18</v>
      </c>
      <c r="Q1018" s="84" t="s">
        <v>18</v>
      </c>
      <c r="R1018" s="84" t="s">
        <v>18</v>
      </c>
      <c r="S1018" s="84" t="s">
        <v>18</v>
      </c>
      <c r="T1018" s="84" t="s">
        <v>18</v>
      </c>
      <c r="U1018" s="84" t="s">
        <v>18</v>
      </c>
      <c r="V1018" s="84" t="s">
        <v>18</v>
      </c>
      <c r="W1018" s="84" t="s">
        <v>18</v>
      </c>
      <c r="Y1018" s="8" t="s">
        <v>12</v>
      </c>
    </row>
    <row r="1019" spans="2:25" ht="14.25" x14ac:dyDescent="0.2">
      <c r="B1019" s="635" t="s">
        <v>1267</v>
      </c>
      <c r="C1019" s="142">
        <v>8</v>
      </c>
      <c r="D1019" s="84" t="s">
        <v>18</v>
      </c>
      <c r="E1019" s="84" t="s">
        <v>18</v>
      </c>
      <c r="F1019" s="84" t="s">
        <v>18</v>
      </c>
      <c r="G1019" s="84" t="s">
        <v>18</v>
      </c>
      <c r="H1019" s="84" t="s">
        <v>18</v>
      </c>
      <c r="I1019" s="313" t="s">
        <v>18</v>
      </c>
      <c r="J1019" s="84" t="s">
        <v>18</v>
      </c>
      <c r="K1019" s="84" t="s">
        <v>18</v>
      </c>
      <c r="L1019" s="84" t="s">
        <v>18</v>
      </c>
      <c r="M1019" s="84" t="s">
        <v>18</v>
      </c>
      <c r="N1019" s="84" t="s">
        <v>18</v>
      </c>
      <c r="O1019" s="84" t="s">
        <v>18</v>
      </c>
      <c r="P1019" s="84" t="s">
        <v>18</v>
      </c>
      <c r="Q1019" s="84" t="s">
        <v>18</v>
      </c>
      <c r="R1019" s="84" t="s">
        <v>18</v>
      </c>
      <c r="S1019" s="84" t="s">
        <v>18</v>
      </c>
      <c r="T1019" s="84" t="s">
        <v>18</v>
      </c>
      <c r="U1019" s="84" t="s">
        <v>18</v>
      </c>
      <c r="V1019" s="84" t="s">
        <v>18</v>
      </c>
      <c r="W1019" s="84" t="s">
        <v>18</v>
      </c>
      <c r="Y1019" s="8" t="s">
        <v>12</v>
      </c>
    </row>
    <row r="1020" spans="2:25" ht="14.25" x14ac:dyDescent="0.2">
      <c r="B1020" s="835" t="s">
        <v>1268</v>
      </c>
      <c r="C1020" s="135">
        <v>9</v>
      </c>
      <c r="D1020" s="86" t="s">
        <v>18</v>
      </c>
      <c r="E1020" s="86" t="s">
        <v>18</v>
      </c>
      <c r="F1020" s="86" t="s">
        <v>18</v>
      </c>
      <c r="G1020" s="86" t="s">
        <v>18</v>
      </c>
      <c r="H1020" s="86" t="s">
        <v>18</v>
      </c>
      <c r="I1020" s="125" t="s">
        <v>18</v>
      </c>
      <c r="J1020" s="86" t="s">
        <v>18</v>
      </c>
      <c r="K1020" s="86" t="s">
        <v>18</v>
      </c>
      <c r="L1020" s="86" t="s">
        <v>18</v>
      </c>
      <c r="M1020" s="86" t="s">
        <v>18</v>
      </c>
      <c r="N1020" s="86" t="s">
        <v>18</v>
      </c>
      <c r="O1020" s="86" t="s">
        <v>18</v>
      </c>
      <c r="P1020" s="86" t="s">
        <v>18</v>
      </c>
      <c r="Q1020" s="86" t="s">
        <v>18</v>
      </c>
      <c r="R1020" s="86" t="s">
        <v>18</v>
      </c>
      <c r="S1020" s="86" t="s">
        <v>18</v>
      </c>
      <c r="T1020" s="86" t="s">
        <v>18</v>
      </c>
      <c r="U1020" s="86" t="s">
        <v>18</v>
      </c>
      <c r="V1020" s="86" t="s">
        <v>18</v>
      </c>
      <c r="W1020" s="86" t="s">
        <v>18</v>
      </c>
      <c r="Y1020" s="8" t="s">
        <v>12</v>
      </c>
    </row>
    <row r="1021" spans="2:25" ht="14.25" x14ac:dyDescent="0.2">
      <c r="Y1021" s="8" t="s">
        <v>12</v>
      </c>
    </row>
    <row r="1022" spans="2:25" ht="76.5" x14ac:dyDescent="0.2">
      <c r="B1022" s="836" t="s">
        <v>1923</v>
      </c>
      <c r="C1022" s="837"/>
      <c r="D1022" s="272" t="s">
        <v>1286</v>
      </c>
      <c r="E1022" s="272" t="s">
        <v>693</v>
      </c>
      <c r="F1022" s="272" t="s">
        <v>1379</v>
      </c>
      <c r="G1022" s="541" t="s">
        <v>1377</v>
      </c>
      <c r="H1022" s="523" t="s">
        <v>1380</v>
      </c>
      <c r="I1022" s="272" t="s">
        <v>1381</v>
      </c>
      <c r="J1022" s="272" t="s">
        <v>1382</v>
      </c>
      <c r="K1022" s="272" t="s">
        <v>1383</v>
      </c>
      <c r="L1022" s="272" t="s">
        <v>1384</v>
      </c>
      <c r="M1022" s="272" t="s">
        <v>1385</v>
      </c>
      <c r="N1022" s="272" t="s">
        <v>1386</v>
      </c>
      <c r="O1022" s="272" t="s">
        <v>1387</v>
      </c>
      <c r="P1022" s="272" t="s">
        <v>1388</v>
      </c>
      <c r="Q1022" s="272" t="s">
        <v>1389</v>
      </c>
      <c r="R1022" s="272" t="s">
        <v>1390</v>
      </c>
      <c r="S1022" s="523" t="s">
        <v>2103</v>
      </c>
      <c r="T1022" s="523" t="s">
        <v>2104</v>
      </c>
      <c r="U1022" s="523" t="s">
        <v>2105</v>
      </c>
      <c r="V1022" s="523" t="s">
        <v>2106</v>
      </c>
      <c r="W1022" s="523" t="s">
        <v>2107</v>
      </c>
      <c r="Y1022" s="8" t="s">
        <v>12</v>
      </c>
    </row>
    <row r="1023" spans="2:25" ht="15" x14ac:dyDescent="0.25">
      <c r="B1023" s="832" t="s">
        <v>1392</v>
      </c>
      <c r="C1023" s="40">
        <v>443</v>
      </c>
      <c r="D1023" s="18">
        <v>1</v>
      </c>
      <c r="E1023" s="18">
        <v>2</v>
      </c>
      <c r="F1023" s="18">
        <v>3</v>
      </c>
      <c r="G1023" s="18">
        <v>4</v>
      </c>
      <c r="H1023" s="18">
        <v>5</v>
      </c>
      <c r="I1023" s="18">
        <v>6</v>
      </c>
      <c r="J1023" s="18">
        <v>7</v>
      </c>
      <c r="K1023" s="18">
        <v>8</v>
      </c>
      <c r="L1023" s="18">
        <v>9</v>
      </c>
      <c r="M1023" s="18">
        <v>10</v>
      </c>
      <c r="N1023" s="18">
        <v>11</v>
      </c>
      <c r="O1023" s="18">
        <v>12</v>
      </c>
      <c r="P1023" s="18">
        <v>13</v>
      </c>
      <c r="Q1023" s="18">
        <v>14</v>
      </c>
      <c r="R1023" s="18">
        <v>15</v>
      </c>
      <c r="S1023" s="18">
        <v>16</v>
      </c>
      <c r="T1023" s="18">
        <v>17</v>
      </c>
      <c r="U1023" s="18">
        <v>18</v>
      </c>
      <c r="V1023" s="18">
        <v>19</v>
      </c>
      <c r="W1023" s="19">
        <v>20</v>
      </c>
      <c r="Y1023" s="8" t="s">
        <v>12</v>
      </c>
    </row>
    <row r="1024" spans="2:25" ht="14.25" x14ac:dyDescent="0.2">
      <c r="B1024" s="833">
        <v>1</v>
      </c>
      <c r="C1024" s="142">
        <v>1</v>
      </c>
      <c r="D1024" s="95" t="s">
        <v>18</v>
      </c>
      <c r="E1024" s="95" t="s">
        <v>18</v>
      </c>
      <c r="F1024" s="95" t="s">
        <v>18</v>
      </c>
      <c r="G1024" s="95" t="s">
        <v>18</v>
      </c>
      <c r="H1024" s="95" t="s">
        <v>18</v>
      </c>
      <c r="I1024" s="309" t="s">
        <v>18</v>
      </c>
      <c r="J1024" s="95" t="s">
        <v>18</v>
      </c>
      <c r="K1024" s="95" t="s">
        <v>18</v>
      </c>
      <c r="L1024" s="95" t="s">
        <v>18</v>
      </c>
      <c r="M1024" s="95" t="s">
        <v>18</v>
      </c>
      <c r="N1024" s="95" t="s">
        <v>18</v>
      </c>
      <c r="O1024" s="95" t="s">
        <v>18</v>
      </c>
      <c r="P1024" s="95" t="s">
        <v>18</v>
      </c>
      <c r="Q1024" s="95" t="s">
        <v>18</v>
      </c>
      <c r="R1024" s="95" t="s">
        <v>18</v>
      </c>
      <c r="S1024" s="95" t="s">
        <v>18</v>
      </c>
      <c r="T1024" s="95" t="s">
        <v>18</v>
      </c>
      <c r="U1024" s="95" t="s">
        <v>18</v>
      </c>
      <c r="V1024" s="95" t="s">
        <v>18</v>
      </c>
      <c r="W1024" s="95" t="s">
        <v>18</v>
      </c>
      <c r="Y1024" s="8" t="s">
        <v>12</v>
      </c>
    </row>
    <row r="1025" spans="2:25" ht="14.25" x14ac:dyDescent="0.2">
      <c r="B1025" s="635">
        <v>2</v>
      </c>
      <c r="C1025" s="142">
        <v>2</v>
      </c>
      <c r="D1025" s="84" t="s">
        <v>18</v>
      </c>
      <c r="E1025" s="84" t="s">
        <v>18</v>
      </c>
      <c r="F1025" s="84" t="s">
        <v>18</v>
      </c>
      <c r="G1025" s="84" t="s">
        <v>18</v>
      </c>
      <c r="H1025" s="84" t="s">
        <v>18</v>
      </c>
      <c r="I1025" s="313" t="s">
        <v>18</v>
      </c>
      <c r="J1025" s="84" t="s">
        <v>18</v>
      </c>
      <c r="K1025" s="84" t="s">
        <v>18</v>
      </c>
      <c r="L1025" s="84" t="s">
        <v>18</v>
      </c>
      <c r="M1025" s="84" t="s">
        <v>18</v>
      </c>
      <c r="N1025" s="84" t="s">
        <v>18</v>
      </c>
      <c r="O1025" s="84" t="s">
        <v>18</v>
      </c>
      <c r="P1025" s="84" t="s">
        <v>18</v>
      </c>
      <c r="Q1025" s="84" t="s">
        <v>18</v>
      </c>
      <c r="R1025" s="84" t="s">
        <v>18</v>
      </c>
      <c r="S1025" s="84" t="s">
        <v>18</v>
      </c>
      <c r="T1025" s="84" t="s">
        <v>18</v>
      </c>
      <c r="U1025" s="84" t="s">
        <v>18</v>
      </c>
      <c r="V1025" s="84" t="s">
        <v>18</v>
      </c>
      <c r="W1025" s="84" t="s">
        <v>18</v>
      </c>
      <c r="Y1025" s="8" t="s">
        <v>12</v>
      </c>
    </row>
    <row r="1026" spans="2:25" ht="14.25" x14ac:dyDescent="0.2">
      <c r="B1026" s="635">
        <v>3</v>
      </c>
      <c r="C1026" s="142">
        <v>3</v>
      </c>
      <c r="D1026" s="84" t="s">
        <v>18</v>
      </c>
      <c r="E1026" s="84" t="s">
        <v>18</v>
      </c>
      <c r="F1026" s="84" t="s">
        <v>18</v>
      </c>
      <c r="G1026" s="84" t="s">
        <v>18</v>
      </c>
      <c r="H1026" s="84" t="s">
        <v>18</v>
      </c>
      <c r="I1026" s="313" t="s">
        <v>18</v>
      </c>
      <c r="J1026" s="84" t="s">
        <v>18</v>
      </c>
      <c r="K1026" s="84" t="s">
        <v>18</v>
      </c>
      <c r="L1026" s="84" t="s">
        <v>18</v>
      </c>
      <c r="M1026" s="84" t="s">
        <v>18</v>
      </c>
      <c r="N1026" s="84" t="s">
        <v>18</v>
      </c>
      <c r="O1026" s="84" t="s">
        <v>18</v>
      </c>
      <c r="P1026" s="84" t="s">
        <v>18</v>
      </c>
      <c r="Q1026" s="84" t="s">
        <v>18</v>
      </c>
      <c r="R1026" s="84" t="s">
        <v>18</v>
      </c>
      <c r="S1026" s="84" t="s">
        <v>18</v>
      </c>
      <c r="T1026" s="84" t="s">
        <v>18</v>
      </c>
      <c r="U1026" s="84" t="s">
        <v>18</v>
      </c>
      <c r="V1026" s="84" t="s">
        <v>18</v>
      </c>
      <c r="W1026" s="84" t="s">
        <v>18</v>
      </c>
      <c r="Y1026" s="8" t="s">
        <v>12</v>
      </c>
    </row>
    <row r="1027" spans="2:25" ht="14.25" x14ac:dyDescent="0.2">
      <c r="B1027" s="635">
        <v>4</v>
      </c>
      <c r="C1027" s="142">
        <v>4</v>
      </c>
      <c r="D1027" s="84" t="s">
        <v>18</v>
      </c>
      <c r="E1027" s="84" t="s">
        <v>18</v>
      </c>
      <c r="F1027" s="84" t="s">
        <v>18</v>
      </c>
      <c r="G1027" s="84" t="s">
        <v>18</v>
      </c>
      <c r="H1027" s="84" t="s">
        <v>18</v>
      </c>
      <c r="I1027" s="313" t="s">
        <v>18</v>
      </c>
      <c r="J1027" s="84" t="s">
        <v>18</v>
      </c>
      <c r="K1027" s="84" t="s">
        <v>18</v>
      </c>
      <c r="L1027" s="84" t="s">
        <v>18</v>
      </c>
      <c r="M1027" s="84" t="s">
        <v>18</v>
      </c>
      <c r="N1027" s="84" t="s">
        <v>18</v>
      </c>
      <c r="O1027" s="84" t="s">
        <v>18</v>
      </c>
      <c r="P1027" s="84" t="s">
        <v>18</v>
      </c>
      <c r="Q1027" s="84" t="s">
        <v>18</v>
      </c>
      <c r="R1027" s="84" t="s">
        <v>18</v>
      </c>
      <c r="S1027" s="84" t="s">
        <v>18</v>
      </c>
      <c r="T1027" s="84" t="s">
        <v>18</v>
      </c>
      <c r="U1027" s="84" t="s">
        <v>18</v>
      </c>
      <c r="V1027" s="84" t="s">
        <v>18</v>
      </c>
      <c r="W1027" s="84" t="s">
        <v>18</v>
      </c>
      <c r="Y1027" s="8" t="s">
        <v>12</v>
      </c>
    </row>
    <row r="1028" spans="2:25" ht="14.25" x14ac:dyDescent="0.2">
      <c r="B1028" s="635">
        <v>5</v>
      </c>
      <c r="C1028" s="142">
        <v>5</v>
      </c>
      <c r="D1028" s="84" t="s">
        <v>18</v>
      </c>
      <c r="E1028" s="84" t="s">
        <v>18</v>
      </c>
      <c r="F1028" s="84" t="s">
        <v>18</v>
      </c>
      <c r="G1028" s="84" t="s">
        <v>18</v>
      </c>
      <c r="H1028" s="84" t="s">
        <v>18</v>
      </c>
      <c r="I1028" s="313" t="s">
        <v>18</v>
      </c>
      <c r="J1028" s="84" t="s">
        <v>18</v>
      </c>
      <c r="K1028" s="84" t="s">
        <v>18</v>
      </c>
      <c r="L1028" s="84" t="s">
        <v>18</v>
      </c>
      <c r="M1028" s="84" t="s">
        <v>18</v>
      </c>
      <c r="N1028" s="84" t="s">
        <v>18</v>
      </c>
      <c r="O1028" s="84" t="s">
        <v>18</v>
      </c>
      <c r="P1028" s="84" t="s">
        <v>18</v>
      </c>
      <c r="Q1028" s="84" t="s">
        <v>18</v>
      </c>
      <c r="R1028" s="84" t="s">
        <v>18</v>
      </c>
      <c r="S1028" s="84" t="s">
        <v>18</v>
      </c>
      <c r="T1028" s="84" t="s">
        <v>18</v>
      </c>
      <c r="U1028" s="84" t="s">
        <v>18</v>
      </c>
      <c r="V1028" s="84" t="s">
        <v>18</v>
      </c>
      <c r="W1028" s="84" t="s">
        <v>18</v>
      </c>
      <c r="Y1028" s="8" t="s">
        <v>12</v>
      </c>
    </row>
    <row r="1029" spans="2:25" ht="14.25" x14ac:dyDescent="0.2">
      <c r="B1029" s="635">
        <v>6</v>
      </c>
      <c r="C1029" s="142">
        <v>6</v>
      </c>
      <c r="D1029" s="84" t="s">
        <v>18</v>
      </c>
      <c r="E1029" s="84" t="s">
        <v>18</v>
      </c>
      <c r="F1029" s="84" t="s">
        <v>18</v>
      </c>
      <c r="G1029" s="84" t="s">
        <v>18</v>
      </c>
      <c r="H1029" s="84" t="s">
        <v>18</v>
      </c>
      <c r="I1029" s="313" t="s">
        <v>18</v>
      </c>
      <c r="J1029" s="84" t="s">
        <v>18</v>
      </c>
      <c r="K1029" s="84" t="s">
        <v>18</v>
      </c>
      <c r="L1029" s="84" t="s">
        <v>18</v>
      </c>
      <c r="M1029" s="84" t="s">
        <v>18</v>
      </c>
      <c r="N1029" s="84" t="s">
        <v>18</v>
      </c>
      <c r="O1029" s="84" t="s">
        <v>18</v>
      </c>
      <c r="P1029" s="84" t="s">
        <v>18</v>
      </c>
      <c r="Q1029" s="84" t="s">
        <v>18</v>
      </c>
      <c r="R1029" s="84" t="s">
        <v>18</v>
      </c>
      <c r="S1029" s="84" t="s">
        <v>18</v>
      </c>
      <c r="T1029" s="84" t="s">
        <v>18</v>
      </c>
      <c r="U1029" s="84" t="s">
        <v>18</v>
      </c>
      <c r="V1029" s="84" t="s">
        <v>18</v>
      </c>
      <c r="W1029" s="84" t="s">
        <v>18</v>
      </c>
      <c r="Y1029" s="8" t="s">
        <v>12</v>
      </c>
    </row>
    <row r="1030" spans="2:25" ht="14.25" x14ac:dyDescent="0.2">
      <c r="B1030" s="635">
        <v>7</v>
      </c>
      <c r="C1030" s="142">
        <v>7</v>
      </c>
      <c r="D1030" s="84" t="s">
        <v>18</v>
      </c>
      <c r="E1030" s="84" t="s">
        <v>18</v>
      </c>
      <c r="F1030" s="84" t="s">
        <v>18</v>
      </c>
      <c r="G1030" s="84" t="s">
        <v>18</v>
      </c>
      <c r="H1030" s="84" t="s">
        <v>18</v>
      </c>
      <c r="I1030" s="313" t="s">
        <v>18</v>
      </c>
      <c r="J1030" s="84" t="s">
        <v>18</v>
      </c>
      <c r="K1030" s="84" t="s">
        <v>18</v>
      </c>
      <c r="L1030" s="84" t="s">
        <v>18</v>
      </c>
      <c r="M1030" s="84" t="s">
        <v>18</v>
      </c>
      <c r="N1030" s="84" t="s">
        <v>18</v>
      </c>
      <c r="O1030" s="84" t="s">
        <v>18</v>
      </c>
      <c r="P1030" s="84" t="s">
        <v>18</v>
      </c>
      <c r="Q1030" s="84" t="s">
        <v>18</v>
      </c>
      <c r="R1030" s="84" t="s">
        <v>18</v>
      </c>
      <c r="S1030" s="84" t="s">
        <v>18</v>
      </c>
      <c r="T1030" s="84" t="s">
        <v>18</v>
      </c>
      <c r="U1030" s="84" t="s">
        <v>18</v>
      </c>
      <c r="V1030" s="84" t="s">
        <v>18</v>
      </c>
      <c r="W1030" s="84" t="s">
        <v>18</v>
      </c>
      <c r="Y1030" s="8" t="s">
        <v>12</v>
      </c>
    </row>
    <row r="1031" spans="2:25" ht="14.25" x14ac:dyDescent="0.2">
      <c r="B1031" s="635" t="s">
        <v>1267</v>
      </c>
      <c r="C1031" s="142">
        <v>8</v>
      </c>
      <c r="D1031" s="84" t="s">
        <v>18</v>
      </c>
      <c r="E1031" s="84" t="s">
        <v>18</v>
      </c>
      <c r="F1031" s="84" t="s">
        <v>18</v>
      </c>
      <c r="G1031" s="84" t="s">
        <v>18</v>
      </c>
      <c r="H1031" s="84" t="s">
        <v>18</v>
      </c>
      <c r="I1031" s="313" t="s">
        <v>18</v>
      </c>
      <c r="J1031" s="84" t="s">
        <v>18</v>
      </c>
      <c r="K1031" s="84" t="s">
        <v>18</v>
      </c>
      <c r="L1031" s="84" t="s">
        <v>18</v>
      </c>
      <c r="M1031" s="84" t="s">
        <v>18</v>
      </c>
      <c r="N1031" s="84" t="s">
        <v>18</v>
      </c>
      <c r="O1031" s="84" t="s">
        <v>18</v>
      </c>
      <c r="P1031" s="84" t="s">
        <v>18</v>
      </c>
      <c r="Q1031" s="84" t="s">
        <v>18</v>
      </c>
      <c r="R1031" s="84" t="s">
        <v>18</v>
      </c>
      <c r="S1031" s="84" t="s">
        <v>18</v>
      </c>
      <c r="T1031" s="84" t="s">
        <v>18</v>
      </c>
      <c r="U1031" s="84" t="s">
        <v>18</v>
      </c>
      <c r="V1031" s="84" t="s">
        <v>18</v>
      </c>
      <c r="W1031" s="84" t="s">
        <v>18</v>
      </c>
      <c r="Y1031" s="8" t="s">
        <v>12</v>
      </c>
    </row>
    <row r="1032" spans="2:25" ht="14.25" x14ac:dyDescent="0.2">
      <c r="B1032" s="835" t="s">
        <v>1268</v>
      </c>
      <c r="C1032" s="135">
        <v>9</v>
      </c>
      <c r="D1032" s="86" t="s">
        <v>18</v>
      </c>
      <c r="E1032" s="86" t="s">
        <v>18</v>
      </c>
      <c r="F1032" s="86" t="s">
        <v>18</v>
      </c>
      <c r="G1032" s="86" t="s">
        <v>18</v>
      </c>
      <c r="H1032" s="86" t="s">
        <v>18</v>
      </c>
      <c r="I1032" s="125" t="s">
        <v>18</v>
      </c>
      <c r="J1032" s="86" t="s">
        <v>18</v>
      </c>
      <c r="K1032" s="86" t="s">
        <v>18</v>
      </c>
      <c r="L1032" s="86" t="s">
        <v>18</v>
      </c>
      <c r="M1032" s="86" t="s">
        <v>18</v>
      </c>
      <c r="N1032" s="86" t="s">
        <v>18</v>
      </c>
      <c r="O1032" s="86" t="s">
        <v>18</v>
      </c>
      <c r="P1032" s="86" t="s">
        <v>18</v>
      </c>
      <c r="Q1032" s="86" t="s">
        <v>18</v>
      </c>
      <c r="R1032" s="86" t="s">
        <v>18</v>
      </c>
      <c r="S1032" s="86" t="s">
        <v>18</v>
      </c>
      <c r="T1032" s="86" t="s">
        <v>18</v>
      </c>
      <c r="U1032" s="86" t="s">
        <v>18</v>
      </c>
      <c r="V1032" s="86" t="s">
        <v>18</v>
      </c>
      <c r="W1032" s="86" t="s">
        <v>18</v>
      </c>
      <c r="Y1032" s="8" t="s">
        <v>12</v>
      </c>
    </row>
    <row r="1033" spans="2:25" ht="14.25" x14ac:dyDescent="0.2">
      <c r="Y1033" s="8" t="s">
        <v>12</v>
      </c>
    </row>
    <row r="1034" spans="2:25" ht="57.75" x14ac:dyDescent="0.2">
      <c r="B1034" s="836" t="s">
        <v>1394</v>
      </c>
      <c r="C1034" s="837"/>
      <c r="D1034" s="272" t="s">
        <v>1286</v>
      </c>
      <c r="E1034" s="58"/>
      <c r="F1034" s="272" t="s">
        <v>1379</v>
      </c>
      <c r="G1034" s="58"/>
      <c r="H1034" s="58"/>
      <c r="I1034" s="272" t="s">
        <v>1381</v>
      </c>
      <c r="J1034" s="272" t="s">
        <v>1382</v>
      </c>
      <c r="K1034" s="272" t="s">
        <v>1383</v>
      </c>
      <c r="L1034" s="272" t="s">
        <v>1384</v>
      </c>
      <c r="M1034" s="272" t="s">
        <v>1385</v>
      </c>
      <c r="N1034" s="272" t="s">
        <v>1386</v>
      </c>
      <c r="O1034" s="272" t="s">
        <v>1387</v>
      </c>
      <c r="P1034" s="272" t="s">
        <v>1388</v>
      </c>
      <c r="Q1034" s="272" t="s">
        <v>1389</v>
      </c>
      <c r="R1034" s="272" t="s">
        <v>1390</v>
      </c>
      <c r="S1034" s="523" t="s">
        <v>2103</v>
      </c>
      <c r="T1034" s="523" t="s">
        <v>2104</v>
      </c>
      <c r="U1034" s="523" t="s">
        <v>2105</v>
      </c>
      <c r="V1034" s="523" t="s">
        <v>2106</v>
      </c>
      <c r="W1034" s="523" t="s">
        <v>2107</v>
      </c>
      <c r="Y1034" s="8" t="s">
        <v>12</v>
      </c>
    </row>
    <row r="1035" spans="2:25" ht="15" x14ac:dyDescent="0.25">
      <c r="B1035" s="832" t="s">
        <v>1392</v>
      </c>
      <c r="C1035" s="17">
        <v>444</v>
      </c>
      <c r="D1035" s="18">
        <v>1</v>
      </c>
      <c r="E1035" s="18"/>
      <c r="F1035" s="18">
        <v>3</v>
      </c>
      <c r="G1035" s="18"/>
      <c r="H1035" s="18"/>
      <c r="I1035" s="18">
        <v>6</v>
      </c>
      <c r="J1035" s="18">
        <v>7</v>
      </c>
      <c r="K1035" s="18">
        <v>8</v>
      </c>
      <c r="L1035" s="18">
        <v>9</v>
      </c>
      <c r="M1035" s="18">
        <v>10</v>
      </c>
      <c r="N1035" s="18">
        <v>11</v>
      </c>
      <c r="O1035" s="18">
        <v>12</v>
      </c>
      <c r="P1035" s="18">
        <v>13</v>
      </c>
      <c r="Q1035" s="18">
        <v>14</v>
      </c>
      <c r="R1035" s="18">
        <v>15</v>
      </c>
      <c r="S1035" s="18">
        <v>16</v>
      </c>
      <c r="T1035" s="18">
        <v>17</v>
      </c>
      <c r="U1035" s="18">
        <v>18</v>
      </c>
      <c r="V1035" s="18">
        <v>19</v>
      </c>
      <c r="W1035" s="19">
        <v>20</v>
      </c>
      <c r="Y1035" s="8" t="s">
        <v>12</v>
      </c>
    </row>
    <row r="1036" spans="2:25" ht="14.25" x14ac:dyDescent="0.2">
      <c r="B1036" s="833">
        <v>1</v>
      </c>
      <c r="C1036" s="142">
        <v>1</v>
      </c>
      <c r="D1036" s="95" t="s">
        <v>18</v>
      </c>
      <c r="E1036" s="439"/>
      <c r="F1036" s="95" t="s">
        <v>18</v>
      </c>
      <c r="G1036" s="439"/>
      <c r="H1036" s="439"/>
      <c r="I1036" s="95" t="s">
        <v>18</v>
      </c>
      <c r="J1036" s="95" t="s">
        <v>18</v>
      </c>
      <c r="K1036" s="95" t="s">
        <v>18</v>
      </c>
      <c r="L1036" s="95" t="s">
        <v>18</v>
      </c>
      <c r="M1036" s="95" t="s">
        <v>18</v>
      </c>
      <c r="N1036" s="95" t="s">
        <v>18</v>
      </c>
      <c r="O1036" s="95" t="s">
        <v>18</v>
      </c>
      <c r="P1036" s="95" t="s">
        <v>18</v>
      </c>
      <c r="Q1036" s="95" t="s">
        <v>18</v>
      </c>
      <c r="R1036" s="95" t="s">
        <v>18</v>
      </c>
      <c r="S1036" s="95" t="s">
        <v>18</v>
      </c>
      <c r="T1036" s="95" t="s">
        <v>18</v>
      </c>
      <c r="U1036" s="95" t="s">
        <v>18</v>
      </c>
      <c r="V1036" s="95" t="s">
        <v>18</v>
      </c>
      <c r="W1036" s="95" t="s">
        <v>18</v>
      </c>
      <c r="Y1036" s="8" t="s">
        <v>12</v>
      </c>
    </row>
    <row r="1037" spans="2:25" ht="14.25" x14ac:dyDescent="0.2">
      <c r="B1037" s="635">
        <v>2</v>
      </c>
      <c r="C1037" s="142">
        <v>2</v>
      </c>
      <c r="D1037" s="84" t="s">
        <v>18</v>
      </c>
      <c r="E1037" s="124"/>
      <c r="F1037" s="84" t="s">
        <v>18</v>
      </c>
      <c r="G1037" s="124"/>
      <c r="H1037" s="124"/>
      <c r="I1037" s="84" t="s">
        <v>18</v>
      </c>
      <c r="J1037" s="84" t="s">
        <v>18</v>
      </c>
      <c r="K1037" s="84" t="s">
        <v>18</v>
      </c>
      <c r="L1037" s="84" t="s">
        <v>18</v>
      </c>
      <c r="M1037" s="84" t="s">
        <v>18</v>
      </c>
      <c r="N1037" s="84" t="s">
        <v>18</v>
      </c>
      <c r="O1037" s="84" t="s">
        <v>18</v>
      </c>
      <c r="P1037" s="84" t="s">
        <v>18</v>
      </c>
      <c r="Q1037" s="84" t="s">
        <v>18</v>
      </c>
      <c r="R1037" s="84" t="s">
        <v>18</v>
      </c>
      <c r="S1037" s="84" t="s">
        <v>18</v>
      </c>
      <c r="T1037" s="84" t="s">
        <v>18</v>
      </c>
      <c r="U1037" s="84" t="s">
        <v>18</v>
      </c>
      <c r="V1037" s="84" t="s">
        <v>18</v>
      </c>
      <c r="W1037" s="84" t="s">
        <v>18</v>
      </c>
      <c r="Y1037" s="8" t="s">
        <v>12</v>
      </c>
    </row>
    <row r="1038" spans="2:25" ht="15" x14ac:dyDescent="0.25">
      <c r="B1038" s="635">
        <v>3</v>
      </c>
      <c r="C1038" s="142">
        <v>3</v>
      </c>
      <c r="D1038" s="84" t="s">
        <v>18</v>
      </c>
      <c r="E1038" s="917"/>
      <c r="F1038" s="84" t="s">
        <v>18</v>
      </c>
      <c r="G1038" s="917"/>
      <c r="H1038" s="917"/>
      <c r="I1038" s="84" t="s">
        <v>18</v>
      </c>
      <c r="J1038" s="84" t="s">
        <v>18</v>
      </c>
      <c r="K1038" s="84" t="s">
        <v>18</v>
      </c>
      <c r="L1038" s="84" t="s">
        <v>18</v>
      </c>
      <c r="M1038" s="84" t="s">
        <v>18</v>
      </c>
      <c r="N1038" s="84" t="s">
        <v>18</v>
      </c>
      <c r="O1038" s="84" t="s">
        <v>18</v>
      </c>
      <c r="P1038" s="84" t="s">
        <v>18</v>
      </c>
      <c r="Q1038" s="84" t="s">
        <v>18</v>
      </c>
      <c r="R1038" s="84" t="s">
        <v>18</v>
      </c>
      <c r="S1038" s="84" t="s">
        <v>18</v>
      </c>
      <c r="T1038" s="84" t="s">
        <v>18</v>
      </c>
      <c r="U1038" s="84" t="s">
        <v>18</v>
      </c>
      <c r="V1038" s="84" t="s">
        <v>18</v>
      </c>
      <c r="W1038" s="84" t="s">
        <v>18</v>
      </c>
      <c r="Y1038" s="8" t="s">
        <v>12</v>
      </c>
    </row>
    <row r="1039" spans="2:25" ht="14.25" x14ac:dyDescent="0.2">
      <c r="B1039" s="635">
        <v>4</v>
      </c>
      <c r="C1039" s="142">
        <v>4</v>
      </c>
      <c r="D1039" s="84" t="s">
        <v>18</v>
      </c>
      <c r="E1039" s="124"/>
      <c r="F1039" s="84" t="s">
        <v>18</v>
      </c>
      <c r="G1039" s="124"/>
      <c r="H1039" s="124"/>
      <c r="I1039" s="84" t="s">
        <v>18</v>
      </c>
      <c r="J1039" s="84" t="s">
        <v>18</v>
      </c>
      <c r="K1039" s="84" t="s">
        <v>18</v>
      </c>
      <c r="L1039" s="84" t="s">
        <v>18</v>
      </c>
      <c r="M1039" s="84" t="s">
        <v>18</v>
      </c>
      <c r="N1039" s="84" t="s">
        <v>18</v>
      </c>
      <c r="O1039" s="84" t="s">
        <v>18</v>
      </c>
      <c r="P1039" s="84" t="s">
        <v>18</v>
      </c>
      <c r="Q1039" s="84" t="s">
        <v>18</v>
      </c>
      <c r="R1039" s="84" t="s">
        <v>18</v>
      </c>
      <c r="S1039" s="84" t="s">
        <v>18</v>
      </c>
      <c r="T1039" s="84" t="s">
        <v>18</v>
      </c>
      <c r="U1039" s="84" t="s">
        <v>18</v>
      </c>
      <c r="V1039" s="84" t="s">
        <v>18</v>
      </c>
      <c r="W1039" s="84" t="s">
        <v>18</v>
      </c>
      <c r="Y1039" s="8" t="s">
        <v>12</v>
      </c>
    </row>
    <row r="1040" spans="2:25" ht="14.25" x14ac:dyDescent="0.2">
      <c r="B1040" s="635">
        <v>5</v>
      </c>
      <c r="C1040" s="142">
        <v>5</v>
      </c>
      <c r="D1040" s="84" t="s">
        <v>18</v>
      </c>
      <c r="E1040" s="124"/>
      <c r="F1040" s="84" t="s">
        <v>18</v>
      </c>
      <c r="G1040" s="124"/>
      <c r="H1040" s="124"/>
      <c r="I1040" s="84" t="s">
        <v>18</v>
      </c>
      <c r="J1040" s="84" t="s">
        <v>18</v>
      </c>
      <c r="K1040" s="84" t="s">
        <v>18</v>
      </c>
      <c r="L1040" s="84" t="s">
        <v>18</v>
      </c>
      <c r="M1040" s="84" t="s">
        <v>18</v>
      </c>
      <c r="N1040" s="84" t="s">
        <v>18</v>
      </c>
      <c r="O1040" s="84" t="s">
        <v>18</v>
      </c>
      <c r="P1040" s="84" t="s">
        <v>18</v>
      </c>
      <c r="Q1040" s="84" t="s">
        <v>18</v>
      </c>
      <c r="R1040" s="84" t="s">
        <v>18</v>
      </c>
      <c r="S1040" s="84" t="s">
        <v>18</v>
      </c>
      <c r="T1040" s="84" t="s">
        <v>18</v>
      </c>
      <c r="U1040" s="84" t="s">
        <v>18</v>
      </c>
      <c r="V1040" s="84" t="s">
        <v>18</v>
      </c>
      <c r="W1040" s="84" t="s">
        <v>18</v>
      </c>
      <c r="Y1040" s="8" t="s">
        <v>12</v>
      </c>
    </row>
    <row r="1041" spans="2:25" ht="14.25" x14ac:dyDescent="0.2">
      <c r="B1041" s="635">
        <v>6</v>
      </c>
      <c r="C1041" s="142">
        <v>6</v>
      </c>
      <c r="D1041" s="84" t="s">
        <v>18</v>
      </c>
      <c r="E1041" s="124"/>
      <c r="F1041" s="84" t="s">
        <v>18</v>
      </c>
      <c r="G1041" s="124"/>
      <c r="H1041" s="124"/>
      <c r="I1041" s="84" t="s">
        <v>18</v>
      </c>
      <c r="J1041" s="84" t="s">
        <v>18</v>
      </c>
      <c r="K1041" s="84" t="s">
        <v>18</v>
      </c>
      <c r="L1041" s="84" t="s">
        <v>18</v>
      </c>
      <c r="M1041" s="84" t="s">
        <v>18</v>
      </c>
      <c r="N1041" s="84" t="s">
        <v>18</v>
      </c>
      <c r="O1041" s="84" t="s">
        <v>18</v>
      </c>
      <c r="P1041" s="84" t="s">
        <v>18</v>
      </c>
      <c r="Q1041" s="84" t="s">
        <v>18</v>
      </c>
      <c r="R1041" s="84" t="s">
        <v>18</v>
      </c>
      <c r="S1041" s="84" t="s">
        <v>18</v>
      </c>
      <c r="T1041" s="84" t="s">
        <v>18</v>
      </c>
      <c r="U1041" s="84" t="s">
        <v>18</v>
      </c>
      <c r="V1041" s="84" t="s">
        <v>18</v>
      </c>
      <c r="W1041" s="84" t="s">
        <v>18</v>
      </c>
      <c r="Y1041" s="8" t="s">
        <v>12</v>
      </c>
    </row>
    <row r="1042" spans="2:25" ht="14.25" x14ac:dyDescent="0.2">
      <c r="B1042" s="635">
        <v>7</v>
      </c>
      <c r="C1042" s="142">
        <v>7</v>
      </c>
      <c r="D1042" s="84" t="s">
        <v>18</v>
      </c>
      <c r="E1042" s="124"/>
      <c r="F1042" s="84" t="s">
        <v>18</v>
      </c>
      <c r="G1042" s="124"/>
      <c r="H1042" s="124"/>
      <c r="I1042" s="84" t="s">
        <v>18</v>
      </c>
      <c r="J1042" s="84" t="s">
        <v>18</v>
      </c>
      <c r="K1042" s="84" t="s">
        <v>18</v>
      </c>
      <c r="L1042" s="84" t="s">
        <v>18</v>
      </c>
      <c r="M1042" s="84" t="s">
        <v>18</v>
      </c>
      <c r="N1042" s="84" t="s">
        <v>18</v>
      </c>
      <c r="O1042" s="84" t="s">
        <v>18</v>
      </c>
      <c r="P1042" s="84" t="s">
        <v>18</v>
      </c>
      <c r="Q1042" s="84" t="s">
        <v>18</v>
      </c>
      <c r="R1042" s="84" t="s">
        <v>18</v>
      </c>
      <c r="S1042" s="84" t="s">
        <v>18</v>
      </c>
      <c r="T1042" s="84" t="s">
        <v>18</v>
      </c>
      <c r="U1042" s="84" t="s">
        <v>18</v>
      </c>
      <c r="V1042" s="84" t="s">
        <v>18</v>
      </c>
      <c r="W1042" s="84" t="s">
        <v>18</v>
      </c>
      <c r="Y1042" s="8" t="s">
        <v>12</v>
      </c>
    </row>
    <row r="1043" spans="2:25" ht="14.25" x14ac:dyDescent="0.2">
      <c r="B1043" s="635" t="s">
        <v>1267</v>
      </c>
      <c r="C1043" s="142">
        <v>8</v>
      </c>
      <c r="D1043" s="84" t="s">
        <v>18</v>
      </c>
      <c r="E1043" s="124"/>
      <c r="F1043" s="84" t="s">
        <v>18</v>
      </c>
      <c r="G1043" s="124"/>
      <c r="H1043" s="124"/>
      <c r="I1043" s="84" t="s">
        <v>18</v>
      </c>
      <c r="J1043" s="84" t="s">
        <v>18</v>
      </c>
      <c r="K1043" s="84" t="s">
        <v>18</v>
      </c>
      <c r="L1043" s="84" t="s">
        <v>18</v>
      </c>
      <c r="M1043" s="84" t="s">
        <v>18</v>
      </c>
      <c r="N1043" s="84" t="s">
        <v>18</v>
      </c>
      <c r="O1043" s="84" t="s">
        <v>18</v>
      </c>
      <c r="P1043" s="84" t="s">
        <v>18</v>
      </c>
      <c r="Q1043" s="84" t="s">
        <v>18</v>
      </c>
      <c r="R1043" s="84" t="s">
        <v>18</v>
      </c>
      <c r="S1043" s="84" t="s">
        <v>18</v>
      </c>
      <c r="T1043" s="84" t="s">
        <v>18</v>
      </c>
      <c r="U1043" s="84" t="s">
        <v>18</v>
      </c>
      <c r="V1043" s="84" t="s">
        <v>18</v>
      </c>
      <c r="W1043" s="84" t="s">
        <v>18</v>
      </c>
      <c r="Y1043" s="8" t="s">
        <v>12</v>
      </c>
    </row>
    <row r="1044" spans="2:25" ht="14.25" x14ac:dyDescent="0.2">
      <c r="B1044" s="835" t="s">
        <v>1268</v>
      </c>
      <c r="C1044" s="135">
        <v>9</v>
      </c>
      <c r="D1044" s="86" t="s">
        <v>18</v>
      </c>
      <c r="E1044" s="285"/>
      <c r="F1044" s="86" t="s">
        <v>18</v>
      </c>
      <c r="G1044" s="285"/>
      <c r="H1044" s="285"/>
      <c r="I1044" s="86" t="s">
        <v>18</v>
      </c>
      <c r="J1044" s="86" t="s">
        <v>18</v>
      </c>
      <c r="K1044" s="86" t="s">
        <v>18</v>
      </c>
      <c r="L1044" s="86" t="s">
        <v>18</v>
      </c>
      <c r="M1044" s="86" t="s">
        <v>18</v>
      </c>
      <c r="N1044" s="86" t="s">
        <v>18</v>
      </c>
      <c r="O1044" s="86" t="s">
        <v>18</v>
      </c>
      <c r="P1044" s="86" t="s">
        <v>18</v>
      </c>
      <c r="Q1044" s="86" t="s">
        <v>18</v>
      </c>
      <c r="R1044" s="86" t="s">
        <v>18</v>
      </c>
      <c r="S1044" s="86" t="s">
        <v>18</v>
      </c>
      <c r="T1044" s="86" t="s">
        <v>18</v>
      </c>
      <c r="U1044" s="86" t="s">
        <v>18</v>
      </c>
      <c r="V1044" s="86" t="s">
        <v>18</v>
      </c>
      <c r="W1044" s="86" t="s">
        <v>18</v>
      </c>
      <c r="Y1044" s="8" t="s">
        <v>12</v>
      </c>
    </row>
    <row r="1045" spans="2:25" ht="14.25" x14ac:dyDescent="0.2">
      <c r="Y1045" s="8" t="s">
        <v>12</v>
      </c>
    </row>
    <row r="1046" spans="2:25" ht="57.75" x14ac:dyDescent="0.2">
      <c r="B1046" s="836" t="s">
        <v>1395</v>
      </c>
      <c r="C1046" s="837"/>
      <c r="D1046" s="272" t="s">
        <v>1286</v>
      </c>
      <c r="E1046" s="58"/>
      <c r="F1046" s="272" t="s">
        <v>1379</v>
      </c>
      <c r="G1046" s="58"/>
      <c r="H1046" s="58"/>
      <c r="I1046" s="272" t="s">
        <v>1381</v>
      </c>
      <c r="J1046" s="272" t="s">
        <v>1382</v>
      </c>
      <c r="K1046" s="272" t="s">
        <v>1383</v>
      </c>
      <c r="L1046" s="272" t="s">
        <v>1384</v>
      </c>
      <c r="M1046" s="272" t="s">
        <v>1385</v>
      </c>
      <c r="N1046" s="272" t="s">
        <v>1386</v>
      </c>
      <c r="O1046" s="272" t="s">
        <v>1387</v>
      </c>
      <c r="P1046" s="272" t="s">
        <v>1388</v>
      </c>
      <c r="Q1046" s="272" t="s">
        <v>1389</v>
      </c>
      <c r="R1046" s="272" t="s">
        <v>1390</v>
      </c>
      <c r="S1046" s="523" t="s">
        <v>2103</v>
      </c>
      <c r="T1046" s="523" t="s">
        <v>2104</v>
      </c>
      <c r="U1046" s="523" t="s">
        <v>2105</v>
      </c>
      <c r="V1046" s="523" t="s">
        <v>2106</v>
      </c>
      <c r="W1046" s="523" t="s">
        <v>2107</v>
      </c>
      <c r="Y1046" s="8" t="s">
        <v>12</v>
      </c>
    </row>
    <row r="1047" spans="2:25" ht="15" x14ac:dyDescent="0.25">
      <c r="B1047" s="832" t="s">
        <v>1392</v>
      </c>
      <c r="C1047" s="17">
        <v>445</v>
      </c>
      <c r="D1047" s="18">
        <v>1</v>
      </c>
      <c r="E1047" s="18"/>
      <c r="F1047" s="18">
        <v>3</v>
      </c>
      <c r="G1047" s="18"/>
      <c r="H1047" s="18"/>
      <c r="I1047" s="18">
        <v>6</v>
      </c>
      <c r="J1047" s="18">
        <v>7</v>
      </c>
      <c r="K1047" s="18">
        <v>8</v>
      </c>
      <c r="L1047" s="18">
        <v>9</v>
      </c>
      <c r="M1047" s="18">
        <v>10</v>
      </c>
      <c r="N1047" s="18">
        <v>11</v>
      </c>
      <c r="O1047" s="18">
        <v>12</v>
      </c>
      <c r="P1047" s="18">
        <v>13</v>
      </c>
      <c r="Q1047" s="18">
        <v>14</v>
      </c>
      <c r="R1047" s="18">
        <v>15</v>
      </c>
      <c r="S1047" s="18">
        <v>16</v>
      </c>
      <c r="T1047" s="18">
        <v>17</v>
      </c>
      <c r="U1047" s="18">
        <v>18</v>
      </c>
      <c r="V1047" s="18">
        <v>19</v>
      </c>
      <c r="W1047" s="19">
        <v>20</v>
      </c>
      <c r="Y1047" s="8" t="s">
        <v>12</v>
      </c>
    </row>
    <row r="1048" spans="2:25" ht="14.25" x14ac:dyDescent="0.2">
      <c r="B1048" s="833">
        <v>1</v>
      </c>
      <c r="C1048" s="142">
        <v>1</v>
      </c>
      <c r="D1048" s="95" t="s">
        <v>18</v>
      </c>
      <c r="E1048" s="439"/>
      <c r="F1048" s="95" t="s">
        <v>18</v>
      </c>
      <c r="G1048" s="439"/>
      <c r="H1048" s="439"/>
      <c r="I1048" s="95" t="s">
        <v>18</v>
      </c>
      <c r="J1048" s="95" t="s">
        <v>18</v>
      </c>
      <c r="K1048" s="95" t="s">
        <v>18</v>
      </c>
      <c r="L1048" s="95" t="s">
        <v>18</v>
      </c>
      <c r="M1048" s="95" t="s">
        <v>18</v>
      </c>
      <c r="N1048" s="95" t="s">
        <v>18</v>
      </c>
      <c r="O1048" s="95" t="s">
        <v>18</v>
      </c>
      <c r="P1048" s="95" t="s">
        <v>18</v>
      </c>
      <c r="Q1048" s="95" t="s">
        <v>18</v>
      </c>
      <c r="R1048" s="95" t="s">
        <v>18</v>
      </c>
      <c r="S1048" s="95" t="s">
        <v>18</v>
      </c>
      <c r="T1048" s="95" t="s">
        <v>18</v>
      </c>
      <c r="U1048" s="95" t="s">
        <v>18</v>
      </c>
      <c r="V1048" s="95" t="s">
        <v>18</v>
      </c>
      <c r="W1048" s="95" t="s">
        <v>18</v>
      </c>
      <c r="Y1048" s="8" t="s">
        <v>12</v>
      </c>
    </row>
    <row r="1049" spans="2:25" ht="14.25" x14ac:dyDescent="0.2">
      <c r="B1049" s="635">
        <v>2</v>
      </c>
      <c r="C1049" s="142">
        <v>2</v>
      </c>
      <c r="D1049" s="84" t="s">
        <v>18</v>
      </c>
      <c r="E1049" s="124"/>
      <c r="F1049" s="84" t="s">
        <v>18</v>
      </c>
      <c r="G1049" s="124"/>
      <c r="H1049" s="124"/>
      <c r="I1049" s="84" t="s">
        <v>18</v>
      </c>
      <c r="J1049" s="84" t="s">
        <v>18</v>
      </c>
      <c r="K1049" s="84" t="s">
        <v>18</v>
      </c>
      <c r="L1049" s="84" t="s">
        <v>18</v>
      </c>
      <c r="M1049" s="84" t="s">
        <v>18</v>
      </c>
      <c r="N1049" s="84" t="s">
        <v>18</v>
      </c>
      <c r="O1049" s="84" t="s">
        <v>18</v>
      </c>
      <c r="P1049" s="84" t="s">
        <v>18</v>
      </c>
      <c r="Q1049" s="84" t="s">
        <v>18</v>
      </c>
      <c r="R1049" s="84" t="s">
        <v>18</v>
      </c>
      <c r="S1049" s="84" t="s">
        <v>18</v>
      </c>
      <c r="T1049" s="84" t="s">
        <v>18</v>
      </c>
      <c r="U1049" s="84" t="s">
        <v>18</v>
      </c>
      <c r="V1049" s="84" t="s">
        <v>18</v>
      </c>
      <c r="W1049" s="84" t="s">
        <v>18</v>
      </c>
      <c r="Y1049" s="8" t="s">
        <v>12</v>
      </c>
    </row>
    <row r="1050" spans="2:25" ht="15" x14ac:dyDescent="0.25">
      <c r="B1050" s="635">
        <v>3</v>
      </c>
      <c r="C1050" s="142">
        <v>3</v>
      </c>
      <c r="D1050" s="84" t="s">
        <v>18</v>
      </c>
      <c r="E1050" s="917"/>
      <c r="F1050" s="84" t="s">
        <v>18</v>
      </c>
      <c r="G1050" s="917"/>
      <c r="H1050" s="917"/>
      <c r="I1050" s="84" t="s">
        <v>18</v>
      </c>
      <c r="J1050" s="84" t="s">
        <v>18</v>
      </c>
      <c r="K1050" s="84" t="s">
        <v>18</v>
      </c>
      <c r="L1050" s="84" t="s">
        <v>18</v>
      </c>
      <c r="M1050" s="84" t="s">
        <v>18</v>
      </c>
      <c r="N1050" s="84" t="s">
        <v>18</v>
      </c>
      <c r="O1050" s="84" t="s">
        <v>18</v>
      </c>
      <c r="P1050" s="84" t="s">
        <v>18</v>
      </c>
      <c r="Q1050" s="84" t="s">
        <v>18</v>
      </c>
      <c r="R1050" s="84" t="s">
        <v>18</v>
      </c>
      <c r="S1050" s="84" t="s">
        <v>18</v>
      </c>
      <c r="T1050" s="84" t="s">
        <v>18</v>
      </c>
      <c r="U1050" s="84" t="s">
        <v>18</v>
      </c>
      <c r="V1050" s="84" t="s">
        <v>18</v>
      </c>
      <c r="W1050" s="84" t="s">
        <v>18</v>
      </c>
      <c r="Y1050" s="8" t="s">
        <v>12</v>
      </c>
    </row>
    <row r="1051" spans="2:25" ht="14.25" x14ac:dyDescent="0.2">
      <c r="B1051" s="635">
        <v>4</v>
      </c>
      <c r="C1051" s="142">
        <v>4</v>
      </c>
      <c r="D1051" s="84" t="s">
        <v>18</v>
      </c>
      <c r="E1051" s="124"/>
      <c r="F1051" s="84" t="s">
        <v>18</v>
      </c>
      <c r="G1051" s="124"/>
      <c r="H1051" s="124"/>
      <c r="I1051" s="84" t="s">
        <v>18</v>
      </c>
      <c r="J1051" s="84" t="s">
        <v>18</v>
      </c>
      <c r="K1051" s="84" t="s">
        <v>18</v>
      </c>
      <c r="L1051" s="84" t="s">
        <v>18</v>
      </c>
      <c r="M1051" s="84" t="s">
        <v>18</v>
      </c>
      <c r="N1051" s="84" t="s">
        <v>18</v>
      </c>
      <c r="O1051" s="84" t="s">
        <v>18</v>
      </c>
      <c r="P1051" s="84" t="s">
        <v>18</v>
      </c>
      <c r="Q1051" s="84" t="s">
        <v>18</v>
      </c>
      <c r="R1051" s="84" t="s">
        <v>18</v>
      </c>
      <c r="S1051" s="84" t="s">
        <v>18</v>
      </c>
      <c r="T1051" s="84" t="s">
        <v>18</v>
      </c>
      <c r="U1051" s="84" t="s">
        <v>18</v>
      </c>
      <c r="V1051" s="84" t="s">
        <v>18</v>
      </c>
      <c r="W1051" s="84" t="s">
        <v>18</v>
      </c>
      <c r="Y1051" s="8" t="s">
        <v>12</v>
      </c>
    </row>
    <row r="1052" spans="2:25" ht="14.25" x14ac:dyDescent="0.2">
      <c r="B1052" s="635">
        <v>5</v>
      </c>
      <c r="C1052" s="142">
        <v>5</v>
      </c>
      <c r="D1052" s="84" t="s">
        <v>18</v>
      </c>
      <c r="E1052" s="124"/>
      <c r="F1052" s="84" t="s">
        <v>18</v>
      </c>
      <c r="G1052" s="124"/>
      <c r="H1052" s="124"/>
      <c r="I1052" s="84" t="s">
        <v>18</v>
      </c>
      <c r="J1052" s="84" t="s">
        <v>18</v>
      </c>
      <c r="K1052" s="84" t="s">
        <v>18</v>
      </c>
      <c r="L1052" s="84" t="s">
        <v>18</v>
      </c>
      <c r="M1052" s="84" t="s">
        <v>18</v>
      </c>
      <c r="N1052" s="84" t="s">
        <v>18</v>
      </c>
      <c r="O1052" s="84" t="s">
        <v>18</v>
      </c>
      <c r="P1052" s="84" t="s">
        <v>18</v>
      </c>
      <c r="Q1052" s="84" t="s">
        <v>18</v>
      </c>
      <c r="R1052" s="84" t="s">
        <v>18</v>
      </c>
      <c r="S1052" s="84" t="s">
        <v>18</v>
      </c>
      <c r="T1052" s="84" t="s">
        <v>18</v>
      </c>
      <c r="U1052" s="84" t="s">
        <v>18</v>
      </c>
      <c r="V1052" s="84" t="s">
        <v>18</v>
      </c>
      <c r="W1052" s="84" t="s">
        <v>18</v>
      </c>
      <c r="Y1052" s="8" t="s">
        <v>12</v>
      </c>
    </row>
    <row r="1053" spans="2:25" ht="14.25" x14ac:dyDescent="0.2">
      <c r="B1053" s="635">
        <v>6</v>
      </c>
      <c r="C1053" s="142">
        <v>6</v>
      </c>
      <c r="D1053" s="84" t="s">
        <v>18</v>
      </c>
      <c r="E1053" s="124"/>
      <c r="F1053" s="84" t="s">
        <v>18</v>
      </c>
      <c r="G1053" s="124"/>
      <c r="H1053" s="124"/>
      <c r="I1053" s="84" t="s">
        <v>18</v>
      </c>
      <c r="J1053" s="84" t="s">
        <v>18</v>
      </c>
      <c r="K1053" s="84" t="s">
        <v>18</v>
      </c>
      <c r="L1053" s="84" t="s">
        <v>18</v>
      </c>
      <c r="M1053" s="84" t="s">
        <v>18</v>
      </c>
      <c r="N1053" s="84" t="s">
        <v>18</v>
      </c>
      <c r="O1053" s="84" t="s">
        <v>18</v>
      </c>
      <c r="P1053" s="84" t="s">
        <v>18</v>
      </c>
      <c r="Q1053" s="84" t="s">
        <v>18</v>
      </c>
      <c r="R1053" s="84" t="s">
        <v>18</v>
      </c>
      <c r="S1053" s="84" t="s">
        <v>18</v>
      </c>
      <c r="T1053" s="84" t="s">
        <v>18</v>
      </c>
      <c r="U1053" s="84" t="s">
        <v>18</v>
      </c>
      <c r="V1053" s="84" t="s">
        <v>18</v>
      </c>
      <c r="W1053" s="84" t="s">
        <v>18</v>
      </c>
      <c r="Y1053" s="8" t="s">
        <v>12</v>
      </c>
    </row>
    <row r="1054" spans="2:25" ht="14.25" x14ac:dyDescent="0.2">
      <c r="B1054" s="635">
        <v>7</v>
      </c>
      <c r="C1054" s="142">
        <v>7</v>
      </c>
      <c r="D1054" s="84" t="s">
        <v>18</v>
      </c>
      <c r="E1054" s="124"/>
      <c r="F1054" s="84" t="s">
        <v>18</v>
      </c>
      <c r="G1054" s="124"/>
      <c r="H1054" s="124"/>
      <c r="I1054" s="84" t="s">
        <v>18</v>
      </c>
      <c r="J1054" s="84" t="s">
        <v>18</v>
      </c>
      <c r="K1054" s="84" t="s">
        <v>18</v>
      </c>
      <c r="L1054" s="84" t="s">
        <v>18</v>
      </c>
      <c r="M1054" s="84" t="s">
        <v>18</v>
      </c>
      <c r="N1054" s="84" t="s">
        <v>18</v>
      </c>
      <c r="O1054" s="84" t="s">
        <v>18</v>
      </c>
      <c r="P1054" s="84" t="s">
        <v>18</v>
      </c>
      <c r="Q1054" s="84" t="s">
        <v>18</v>
      </c>
      <c r="R1054" s="84" t="s">
        <v>18</v>
      </c>
      <c r="S1054" s="84" t="s">
        <v>18</v>
      </c>
      <c r="T1054" s="84" t="s">
        <v>18</v>
      </c>
      <c r="U1054" s="84" t="s">
        <v>18</v>
      </c>
      <c r="V1054" s="84" t="s">
        <v>18</v>
      </c>
      <c r="W1054" s="84" t="s">
        <v>18</v>
      </c>
      <c r="Y1054" s="8" t="s">
        <v>12</v>
      </c>
    </row>
    <row r="1055" spans="2:25" ht="14.25" x14ac:dyDescent="0.2">
      <c r="B1055" s="635" t="s">
        <v>1267</v>
      </c>
      <c r="C1055" s="142">
        <v>8</v>
      </c>
      <c r="D1055" s="84" t="s">
        <v>18</v>
      </c>
      <c r="E1055" s="124"/>
      <c r="F1055" s="84" t="s">
        <v>18</v>
      </c>
      <c r="G1055" s="124"/>
      <c r="H1055" s="124"/>
      <c r="I1055" s="84" t="s">
        <v>18</v>
      </c>
      <c r="J1055" s="84" t="s">
        <v>18</v>
      </c>
      <c r="K1055" s="84" t="s">
        <v>18</v>
      </c>
      <c r="L1055" s="84" t="s">
        <v>18</v>
      </c>
      <c r="M1055" s="84" t="s">
        <v>18</v>
      </c>
      <c r="N1055" s="84" t="s">
        <v>18</v>
      </c>
      <c r="O1055" s="84" t="s">
        <v>18</v>
      </c>
      <c r="P1055" s="84" t="s">
        <v>18</v>
      </c>
      <c r="Q1055" s="84" t="s">
        <v>18</v>
      </c>
      <c r="R1055" s="84" t="s">
        <v>18</v>
      </c>
      <c r="S1055" s="84" t="s">
        <v>18</v>
      </c>
      <c r="T1055" s="84" t="s">
        <v>18</v>
      </c>
      <c r="U1055" s="84" t="s">
        <v>18</v>
      </c>
      <c r="V1055" s="84" t="s">
        <v>18</v>
      </c>
      <c r="W1055" s="84" t="s">
        <v>18</v>
      </c>
      <c r="Y1055" s="8" t="s">
        <v>12</v>
      </c>
    </row>
    <row r="1056" spans="2:25" ht="14.25" x14ac:dyDescent="0.2">
      <c r="B1056" s="835" t="s">
        <v>1268</v>
      </c>
      <c r="C1056" s="135">
        <v>9</v>
      </c>
      <c r="D1056" s="86" t="s">
        <v>18</v>
      </c>
      <c r="E1056" s="285"/>
      <c r="F1056" s="86" t="s">
        <v>18</v>
      </c>
      <c r="G1056" s="285"/>
      <c r="H1056" s="285"/>
      <c r="I1056" s="86" t="s">
        <v>18</v>
      </c>
      <c r="J1056" s="86" t="s">
        <v>18</v>
      </c>
      <c r="K1056" s="86" t="s">
        <v>18</v>
      </c>
      <c r="L1056" s="86" t="s">
        <v>18</v>
      </c>
      <c r="M1056" s="86" t="s">
        <v>18</v>
      </c>
      <c r="N1056" s="86" t="s">
        <v>18</v>
      </c>
      <c r="O1056" s="86" t="s">
        <v>18</v>
      </c>
      <c r="P1056" s="86" t="s">
        <v>18</v>
      </c>
      <c r="Q1056" s="86" t="s">
        <v>18</v>
      </c>
      <c r="R1056" s="86" t="s">
        <v>18</v>
      </c>
      <c r="S1056" s="86" t="s">
        <v>18</v>
      </c>
      <c r="T1056" s="86" t="s">
        <v>18</v>
      </c>
      <c r="U1056" s="86" t="s">
        <v>18</v>
      </c>
      <c r="V1056" s="86" t="s">
        <v>18</v>
      </c>
      <c r="W1056" s="86" t="s">
        <v>18</v>
      </c>
      <c r="Y1056" s="8" t="s">
        <v>12</v>
      </c>
    </row>
    <row r="1057" spans="2:25" ht="14.25" x14ac:dyDescent="0.2">
      <c r="Y1057" s="8" t="s">
        <v>12</v>
      </c>
    </row>
    <row r="1058" spans="2:25" ht="76.5" x14ac:dyDescent="0.2">
      <c r="B1058" s="836" t="s">
        <v>1397</v>
      </c>
      <c r="C1058" s="837"/>
      <c r="D1058" s="272" t="s">
        <v>1286</v>
      </c>
      <c r="E1058" s="58"/>
      <c r="F1058" s="523" t="s">
        <v>2094</v>
      </c>
      <c r="G1058" s="541" t="s">
        <v>1377</v>
      </c>
      <c r="H1058" s="523" t="s">
        <v>1380</v>
      </c>
      <c r="I1058" s="272" t="s">
        <v>1381</v>
      </c>
      <c r="J1058" s="272" t="s">
        <v>1382</v>
      </c>
      <c r="K1058" s="272" t="s">
        <v>1383</v>
      </c>
      <c r="L1058" s="272" t="s">
        <v>1384</v>
      </c>
      <c r="M1058" s="272" t="s">
        <v>1385</v>
      </c>
      <c r="N1058" s="272" t="s">
        <v>1386</v>
      </c>
      <c r="O1058" s="272" t="s">
        <v>1387</v>
      </c>
      <c r="P1058" s="272" t="s">
        <v>1388</v>
      </c>
      <c r="Q1058" s="272" t="s">
        <v>1389</v>
      </c>
      <c r="R1058" s="272" t="s">
        <v>1390</v>
      </c>
      <c r="S1058" s="523" t="s">
        <v>2103</v>
      </c>
      <c r="T1058" s="523" t="s">
        <v>2104</v>
      </c>
      <c r="U1058" s="523" t="s">
        <v>2105</v>
      </c>
      <c r="V1058" s="523" t="s">
        <v>2106</v>
      </c>
      <c r="W1058" s="523" t="s">
        <v>2107</v>
      </c>
      <c r="Y1058" s="8" t="s">
        <v>12</v>
      </c>
    </row>
    <row r="1059" spans="2:25" ht="14.25" x14ac:dyDescent="0.2">
      <c r="B1059" s="679"/>
      <c r="C1059" s="17">
        <v>446</v>
      </c>
      <c r="D1059" s="18">
        <v>1</v>
      </c>
      <c r="E1059" s="18"/>
      <c r="F1059" s="18">
        <v>3</v>
      </c>
      <c r="G1059" s="18">
        <v>4</v>
      </c>
      <c r="H1059" s="18">
        <v>5</v>
      </c>
      <c r="I1059" s="18">
        <v>6</v>
      </c>
      <c r="J1059" s="18">
        <v>7</v>
      </c>
      <c r="K1059" s="18">
        <v>8</v>
      </c>
      <c r="L1059" s="18">
        <v>9</v>
      </c>
      <c r="M1059" s="18">
        <v>10</v>
      </c>
      <c r="N1059" s="18">
        <v>11</v>
      </c>
      <c r="O1059" s="18">
        <v>12</v>
      </c>
      <c r="P1059" s="18">
        <v>13</v>
      </c>
      <c r="Q1059" s="18">
        <v>14</v>
      </c>
      <c r="R1059" s="18">
        <v>15</v>
      </c>
      <c r="S1059" s="18">
        <v>16</v>
      </c>
      <c r="T1059" s="18">
        <v>17</v>
      </c>
      <c r="U1059" s="18">
        <v>18</v>
      </c>
      <c r="V1059" s="18">
        <v>19</v>
      </c>
      <c r="W1059" s="19">
        <v>20</v>
      </c>
      <c r="Y1059" s="8" t="s">
        <v>12</v>
      </c>
    </row>
    <row r="1060" spans="2:25" ht="14.25" x14ac:dyDescent="0.2">
      <c r="B1060" s="833">
        <v>1</v>
      </c>
      <c r="C1060" s="142">
        <v>1</v>
      </c>
      <c r="D1060" s="95" t="s">
        <v>18</v>
      </c>
      <c r="E1060" s="439"/>
      <c r="F1060" s="95" t="s">
        <v>18</v>
      </c>
      <c r="G1060" s="95" t="s">
        <v>18</v>
      </c>
      <c r="H1060" s="95" t="s">
        <v>18</v>
      </c>
      <c r="I1060" s="95" t="s">
        <v>18</v>
      </c>
      <c r="J1060" s="95" t="s">
        <v>18</v>
      </c>
      <c r="K1060" s="95" t="s">
        <v>18</v>
      </c>
      <c r="L1060" s="95" t="s">
        <v>18</v>
      </c>
      <c r="M1060" s="95" t="s">
        <v>18</v>
      </c>
      <c r="N1060" s="95" t="s">
        <v>18</v>
      </c>
      <c r="O1060" s="95" t="s">
        <v>18</v>
      </c>
      <c r="P1060" s="95" t="s">
        <v>18</v>
      </c>
      <c r="Q1060" s="95" t="s">
        <v>18</v>
      </c>
      <c r="R1060" s="95" t="s">
        <v>18</v>
      </c>
      <c r="S1060" s="95" t="s">
        <v>18</v>
      </c>
      <c r="T1060" s="95" t="s">
        <v>18</v>
      </c>
      <c r="U1060" s="95" t="s">
        <v>18</v>
      </c>
      <c r="V1060" s="95" t="s">
        <v>18</v>
      </c>
      <c r="W1060" s="95" t="s">
        <v>18</v>
      </c>
      <c r="Y1060" s="8" t="s">
        <v>12</v>
      </c>
    </row>
    <row r="1061" spans="2:25" ht="14.25" x14ac:dyDescent="0.2">
      <c r="B1061" s="635">
        <v>2</v>
      </c>
      <c r="C1061" s="142">
        <v>2</v>
      </c>
      <c r="D1061" s="84" t="s">
        <v>18</v>
      </c>
      <c r="E1061" s="124"/>
      <c r="F1061" s="84" t="s">
        <v>18</v>
      </c>
      <c r="G1061" s="84" t="s">
        <v>18</v>
      </c>
      <c r="H1061" s="84" t="s">
        <v>18</v>
      </c>
      <c r="I1061" s="84" t="s">
        <v>18</v>
      </c>
      <c r="J1061" s="84" t="s">
        <v>18</v>
      </c>
      <c r="K1061" s="84" t="s">
        <v>18</v>
      </c>
      <c r="L1061" s="84" t="s">
        <v>18</v>
      </c>
      <c r="M1061" s="84" t="s">
        <v>18</v>
      </c>
      <c r="N1061" s="84" t="s">
        <v>18</v>
      </c>
      <c r="O1061" s="84" t="s">
        <v>18</v>
      </c>
      <c r="P1061" s="84" t="s">
        <v>18</v>
      </c>
      <c r="Q1061" s="84" t="s">
        <v>18</v>
      </c>
      <c r="R1061" s="84" t="s">
        <v>18</v>
      </c>
      <c r="S1061" s="84" t="s">
        <v>18</v>
      </c>
      <c r="T1061" s="84" t="s">
        <v>18</v>
      </c>
      <c r="U1061" s="84" t="s">
        <v>18</v>
      </c>
      <c r="V1061" s="84" t="s">
        <v>18</v>
      </c>
      <c r="W1061" s="84" t="s">
        <v>18</v>
      </c>
      <c r="Y1061" s="8" t="s">
        <v>12</v>
      </c>
    </row>
    <row r="1062" spans="2:25" ht="15" x14ac:dyDescent="0.25">
      <c r="B1062" s="635">
        <v>3</v>
      </c>
      <c r="C1062" s="142">
        <v>3</v>
      </c>
      <c r="D1062" s="84" t="s">
        <v>18</v>
      </c>
      <c r="E1062" s="917"/>
      <c r="F1062" s="84" t="s">
        <v>18</v>
      </c>
      <c r="G1062" s="84" t="s">
        <v>18</v>
      </c>
      <c r="H1062" s="84" t="s">
        <v>18</v>
      </c>
      <c r="I1062" s="84" t="s">
        <v>18</v>
      </c>
      <c r="J1062" s="84" t="s">
        <v>18</v>
      </c>
      <c r="K1062" s="84" t="s">
        <v>18</v>
      </c>
      <c r="L1062" s="84" t="s">
        <v>18</v>
      </c>
      <c r="M1062" s="84" t="s">
        <v>18</v>
      </c>
      <c r="N1062" s="84" t="s">
        <v>18</v>
      </c>
      <c r="O1062" s="84" t="s">
        <v>18</v>
      </c>
      <c r="P1062" s="84" t="s">
        <v>18</v>
      </c>
      <c r="Q1062" s="84" t="s">
        <v>18</v>
      </c>
      <c r="R1062" s="84" t="s">
        <v>18</v>
      </c>
      <c r="S1062" s="84" t="s">
        <v>18</v>
      </c>
      <c r="T1062" s="84" t="s">
        <v>18</v>
      </c>
      <c r="U1062" s="84" t="s">
        <v>18</v>
      </c>
      <c r="V1062" s="84" t="s">
        <v>18</v>
      </c>
      <c r="W1062" s="84" t="s">
        <v>18</v>
      </c>
      <c r="Y1062" s="8" t="s">
        <v>12</v>
      </c>
    </row>
    <row r="1063" spans="2:25" ht="14.25" x14ac:dyDescent="0.2">
      <c r="B1063" s="635">
        <v>4</v>
      </c>
      <c r="C1063" s="142">
        <v>4</v>
      </c>
      <c r="D1063" s="84" t="s">
        <v>18</v>
      </c>
      <c r="E1063" s="124"/>
      <c r="F1063" s="84" t="s">
        <v>18</v>
      </c>
      <c r="G1063" s="84" t="s">
        <v>18</v>
      </c>
      <c r="H1063" s="84" t="s">
        <v>18</v>
      </c>
      <c r="I1063" s="84" t="s">
        <v>18</v>
      </c>
      <c r="J1063" s="84" t="s">
        <v>18</v>
      </c>
      <c r="K1063" s="84" t="s">
        <v>18</v>
      </c>
      <c r="L1063" s="84" t="s">
        <v>18</v>
      </c>
      <c r="M1063" s="84" t="s">
        <v>18</v>
      </c>
      <c r="N1063" s="84" t="s">
        <v>18</v>
      </c>
      <c r="O1063" s="84" t="s">
        <v>18</v>
      </c>
      <c r="P1063" s="84" t="s">
        <v>18</v>
      </c>
      <c r="Q1063" s="84" t="s">
        <v>18</v>
      </c>
      <c r="R1063" s="84" t="s">
        <v>18</v>
      </c>
      <c r="S1063" s="84" t="s">
        <v>18</v>
      </c>
      <c r="T1063" s="84" t="s">
        <v>18</v>
      </c>
      <c r="U1063" s="84" t="s">
        <v>18</v>
      </c>
      <c r="V1063" s="84" t="s">
        <v>18</v>
      </c>
      <c r="W1063" s="84" t="s">
        <v>18</v>
      </c>
      <c r="Y1063" s="8" t="s">
        <v>12</v>
      </c>
    </row>
    <row r="1064" spans="2:25" ht="14.25" x14ac:dyDescent="0.2">
      <c r="B1064" s="635">
        <v>5</v>
      </c>
      <c r="C1064" s="142">
        <v>5</v>
      </c>
      <c r="D1064" s="84" t="s">
        <v>18</v>
      </c>
      <c r="E1064" s="124"/>
      <c r="F1064" s="84" t="s">
        <v>18</v>
      </c>
      <c r="G1064" s="84" t="s">
        <v>18</v>
      </c>
      <c r="H1064" s="84" t="s">
        <v>18</v>
      </c>
      <c r="I1064" s="84" t="s">
        <v>18</v>
      </c>
      <c r="J1064" s="84" t="s">
        <v>18</v>
      </c>
      <c r="K1064" s="84" t="s">
        <v>18</v>
      </c>
      <c r="L1064" s="84" t="s">
        <v>18</v>
      </c>
      <c r="M1064" s="84" t="s">
        <v>18</v>
      </c>
      <c r="N1064" s="84" t="s">
        <v>18</v>
      </c>
      <c r="O1064" s="84" t="s">
        <v>18</v>
      </c>
      <c r="P1064" s="84" t="s">
        <v>18</v>
      </c>
      <c r="Q1064" s="84" t="s">
        <v>18</v>
      </c>
      <c r="R1064" s="84" t="s">
        <v>18</v>
      </c>
      <c r="S1064" s="84" t="s">
        <v>18</v>
      </c>
      <c r="T1064" s="84" t="s">
        <v>18</v>
      </c>
      <c r="U1064" s="84" t="s">
        <v>18</v>
      </c>
      <c r="V1064" s="84" t="s">
        <v>18</v>
      </c>
      <c r="W1064" s="84" t="s">
        <v>18</v>
      </c>
      <c r="Y1064" s="8" t="s">
        <v>12</v>
      </c>
    </row>
    <row r="1065" spans="2:25" ht="14.25" x14ac:dyDescent="0.2">
      <c r="B1065" s="635">
        <v>6</v>
      </c>
      <c r="C1065" s="142">
        <v>6</v>
      </c>
      <c r="D1065" s="84" t="s">
        <v>18</v>
      </c>
      <c r="E1065" s="124"/>
      <c r="F1065" s="84" t="s">
        <v>18</v>
      </c>
      <c r="G1065" s="84" t="s">
        <v>18</v>
      </c>
      <c r="H1065" s="84" t="s">
        <v>18</v>
      </c>
      <c r="I1065" s="84" t="s">
        <v>18</v>
      </c>
      <c r="J1065" s="84" t="s">
        <v>18</v>
      </c>
      <c r="K1065" s="84" t="s">
        <v>18</v>
      </c>
      <c r="L1065" s="84" t="s">
        <v>18</v>
      </c>
      <c r="M1065" s="84" t="s">
        <v>18</v>
      </c>
      <c r="N1065" s="84" t="s">
        <v>18</v>
      </c>
      <c r="O1065" s="84" t="s">
        <v>18</v>
      </c>
      <c r="P1065" s="84" t="s">
        <v>18</v>
      </c>
      <c r="Q1065" s="84" t="s">
        <v>18</v>
      </c>
      <c r="R1065" s="84" t="s">
        <v>18</v>
      </c>
      <c r="S1065" s="84" t="s">
        <v>18</v>
      </c>
      <c r="T1065" s="84" t="s">
        <v>18</v>
      </c>
      <c r="U1065" s="84" t="s">
        <v>18</v>
      </c>
      <c r="V1065" s="84" t="s">
        <v>18</v>
      </c>
      <c r="W1065" s="84" t="s">
        <v>18</v>
      </c>
      <c r="Y1065" s="8" t="s">
        <v>12</v>
      </c>
    </row>
    <row r="1066" spans="2:25" ht="14.25" x14ac:dyDescent="0.2">
      <c r="B1066" s="635">
        <v>7</v>
      </c>
      <c r="C1066" s="142">
        <v>7</v>
      </c>
      <c r="D1066" s="84" t="s">
        <v>18</v>
      </c>
      <c r="E1066" s="124"/>
      <c r="F1066" s="84" t="s">
        <v>18</v>
      </c>
      <c r="G1066" s="84" t="s">
        <v>18</v>
      </c>
      <c r="H1066" s="84" t="s">
        <v>18</v>
      </c>
      <c r="I1066" s="84" t="s">
        <v>18</v>
      </c>
      <c r="J1066" s="84" t="s">
        <v>18</v>
      </c>
      <c r="K1066" s="84" t="s">
        <v>18</v>
      </c>
      <c r="L1066" s="84" t="s">
        <v>18</v>
      </c>
      <c r="M1066" s="84" t="s">
        <v>18</v>
      </c>
      <c r="N1066" s="84" t="s">
        <v>18</v>
      </c>
      <c r="O1066" s="84" t="s">
        <v>18</v>
      </c>
      <c r="P1066" s="84" t="s">
        <v>18</v>
      </c>
      <c r="Q1066" s="84" t="s">
        <v>18</v>
      </c>
      <c r="R1066" s="84" t="s">
        <v>18</v>
      </c>
      <c r="S1066" s="84" t="s">
        <v>18</v>
      </c>
      <c r="T1066" s="84" t="s">
        <v>18</v>
      </c>
      <c r="U1066" s="84" t="s">
        <v>18</v>
      </c>
      <c r="V1066" s="84" t="s">
        <v>18</v>
      </c>
      <c r="W1066" s="84" t="s">
        <v>18</v>
      </c>
      <c r="Y1066" s="8" t="s">
        <v>12</v>
      </c>
    </row>
    <row r="1067" spans="2:25" ht="14.25" x14ac:dyDescent="0.2">
      <c r="B1067" s="635" t="s">
        <v>1267</v>
      </c>
      <c r="C1067" s="142">
        <v>8</v>
      </c>
      <c r="D1067" s="84" t="s">
        <v>18</v>
      </c>
      <c r="E1067" s="124"/>
      <c r="F1067" s="84" t="s">
        <v>18</v>
      </c>
      <c r="G1067" s="84" t="s">
        <v>18</v>
      </c>
      <c r="H1067" s="84" t="s">
        <v>18</v>
      </c>
      <c r="I1067" s="84" t="s">
        <v>18</v>
      </c>
      <c r="J1067" s="84" t="s">
        <v>18</v>
      </c>
      <c r="K1067" s="84" t="s">
        <v>18</v>
      </c>
      <c r="L1067" s="84" t="s">
        <v>18</v>
      </c>
      <c r="M1067" s="84" t="s">
        <v>18</v>
      </c>
      <c r="N1067" s="84" t="s">
        <v>18</v>
      </c>
      <c r="O1067" s="84" t="s">
        <v>18</v>
      </c>
      <c r="P1067" s="84" t="s">
        <v>18</v>
      </c>
      <c r="Q1067" s="84" t="s">
        <v>18</v>
      </c>
      <c r="R1067" s="84" t="s">
        <v>18</v>
      </c>
      <c r="S1067" s="84" t="s">
        <v>18</v>
      </c>
      <c r="T1067" s="84" t="s">
        <v>18</v>
      </c>
      <c r="U1067" s="84" t="s">
        <v>18</v>
      </c>
      <c r="V1067" s="84" t="s">
        <v>18</v>
      </c>
      <c r="W1067" s="84" t="s">
        <v>18</v>
      </c>
      <c r="Y1067" s="8" t="s">
        <v>12</v>
      </c>
    </row>
    <row r="1068" spans="2:25" ht="14.25" x14ac:dyDescent="0.2">
      <c r="B1068" s="835" t="s">
        <v>1268</v>
      </c>
      <c r="C1068" s="142">
        <v>9</v>
      </c>
      <c r="D1068" s="86" t="s">
        <v>18</v>
      </c>
      <c r="E1068" s="285"/>
      <c r="F1068" s="86" t="s">
        <v>18</v>
      </c>
      <c r="G1068" s="86" t="s">
        <v>18</v>
      </c>
      <c r="H1068" s="86" t="s">
        <v>18</v>
      </c>
      <c r="I1068" s="86" t="s">
        <v>18</v>
      </c>
      <c r="J1068" s="86" t="s">
        <v>18</v>
      </c>
      <c r="K1068" s="86" t="s">
        <v>18</v>
      </c>
      <c r="L1068" s="86" t="s">
        <v>18</v>
      </c>
      <c r="M1068" s="86" t="s">
        <v>18</v>
      </c>
      <c r="N1068" s="86" t="s">
        <v>18</v>
      </c>
      <c r="O1068" s="86" t="s">
        <v>18</v>
      </c>
      <c r="P1068" s="86" t="s">
        <v>18</v>
      </c>
      <c r="Q1068" s="86" t="s">
        <v>18</v>
      </c>
      <c r="R1068" s="86" t="s">
        <v>18</v>
      </c>
      <c r="S1068" s="86" t="s">
        <v>18</v>
      </c>
      <c r="T1068" s="86" t="s">
        <v>18</v>
      </c>
      <c r="U1068" s="86" t="s">
        <v>18</v>
      </c>
      <c r="V1068" s="86" t="s">
        <v>18</v>
      </c>
      <c r="W1068" s="86" t="s">
        <v>18</v>
      </c>
      <c r="Y1068" s="8" t="s">
        <v>12</v>
      </c>
    </row>
    <row r="1069" spans="2:25" ht="25.5" x14ac:dyDescent="0.2">
      <c r="B1069" s="919" t="s">
        <v>1398</v>
      </c>
      <c r="C1069" s="135">
        <v>10</v>
      </c>
      <c r="D1069" s="194"/>
      <c r="E1069" s="194"/>
      <c r="F1069" s="194"/>
      <c r="G1069" s="66" t="s">
        <v>18</v>
      </c>
      <c r="Y1069" s="8" t="s">
        <v>12</v>
      </c>
    </row>
    <row r="1070" spans="2:25" ht="14.25" x14ac:dyDescent="0.2">
      <c r="Y1070" s="8" t="s">
        <v>12</v>
      </c>
    </row>
    <row r="1071" spans="2:25" ht="30" x14ac:dyDescent="0.2">
      <c r="B1071" s="836" t="s">
        <v>1399</v>
      </c>
      <c r="C1071" s="837"/>
      <c r="D1071" s="272"/>
      <c r="Y1071" s="8" t="s">
        <v>12</v>
      </c>
    </row>
    <row r="1072" spans="2:25" ht="14.25" x14ac:dyDescent="0.2">
      <c r="B1072" s="679"/>
      <c r="C1072" s="864">
        <v>447</v>
      </c>
      <c r="D1072" s="19">
        <v>1</v>
      </c>
      <c r="Y1072" s="8" t="s">
        <v>12</v>
      </c>
    </row>
    <row r="1073" spans="1:25" ht="14.25" x14ac:dyDescent="0.2">
      <c r="B1073" s="700">
        <v>1</v>
      </c>
      <c r="C1073" s="142">
        <v>1</v>
      </c>
      <c r="D1073" s="95" t="s">
        <v>18</v>
      </c>
      <c r="Y1073" s="8" t="s">
        <v>12</v>
      </c>
    </row>
    <row r="1074" spans="1:25" ht="14.25" x14ac:dyDescent="0.2">
      <c r="B1074" s="702">
        <v>2</v>
      </c>
      <c r="C1074" s="142">
        <v>2</v>
      </c>
      <c r="D1074" s="84" t="s">
        <v>18</v>
      </c>
      <c r="Y1074" s="8" t="s">
        <v>12</v>
      </c>
    </row>
    <row r="1075" spans="1:25" ht="14.25" x14ac:dyDescent="0.2">
      <c r="B1075" s="702">
        <v>3</v>
      </c>
      <c r="C1075" s="142">
        <v>3</v>
      </c>
      <c r="D1075" s="84" t="s">
        <v>18</v>
      </c>
      <c r="Y1075" s="8" t="s">
        <v>12</v>
      </c>
    </row>
    <row r="1076" spans="1:25" ht="14.25" x14ac:dyDescent="0.2">
      <c r="B1076" s="702">
        <v>4</v>
      </c>
      <c r="C1076" s="142">
        <v>4</v>
      </c>
      <c r="D1076" s="84" t="s">
        <v>18</v>
      </c>
      <c r="Y1076" s="8" t="s">
        <v>12</v>
      </c>
    </row>
    <row r="1077" spans="1:25" ht="14.25" x14ac:dyDescent="0.2">
      <c r="B1077" s="702">
        <v>5</v>
      </c>
      <c r="C1077" s="142">
        <v>5</v>
      </c>
      <c r="D1077" s="84" t="s">
        <v>18</v>
      </c>
      <c r="Y1077" s="8" t="s">
        <v>12</v>
      </c>
    </row>
    <row r="1078" spans="1:25" ht="14.25" x14ac:dyDescent="0.2">
      <c r="B1078" s="702">
        <v>6</v>
      </c>
      <c r="C1078" s="142">
        <v>6</v>
      </c>
      <c r="D1078" s="84" t="s">
        <v>18</v>
      </c>
      <c r="Y1078" s="8" t="s">
        <v>12</v>
      </c>
    </row>
    <row r="1079" spans="1:25" ht="14.25" x14ac:dyDescent="0.2">
      <c r="B1079" s="702">
        <v>7</v>
      </c>
      <c r="C1079" s="142">
        <v>7</v>
      </c>
      <c r="D1079" s="84" t="s">
        <v>18</v>
      </c>
      <c r="Y1079" s="8" t="s">
        <v>12</v>
      </c>
    </row>
    <row r="1080" spans="1:25" ht="14.25" x14ac:dyDescent="0.2">
      <c r="B1080" s="702" t="s">
        <v>1267</v>
      </c>
      <c r="C1080" s="142">
        <v>8</v>
      </c>
      <c r="D1080" s="84" t="s">
        <v>18</v>
      </c>
      <c r="Y1080" s="8" t="s">
        <v>12</v>
      </c>
    </row>
    <row r="1081" spans="1:25" ht="14.25" x14ac:dyDescent="0.2">
      <c r="B1081" s="708" t="s">
        <v>1268</v>
      </c>
      <c r="C1081" s="135">
        <v>9</v>
      </c>
      <c r="D1081" s="86" t="s">
        <v>18</v>
      </c>
      <c r="Y1081" s="8" t="s">
        <v>12</v>
      </c>
    </row>
    <row r="1082" spans="1:25" ht="14.25" x14ac:dyDescent="0.2">
      <c r="Y1082" s="8" t="s">
        <v>12</v>
      </c>
    </row>
    <row r="1083" spans="1:25" ht="14.25" x14ac:dyDescent="0.2">
      <c r="A1083" s="8" t="s">
        <v>12</v>
      </c>
      <c r="B1083" s="1524" t="s">
        <v>2065</v>
      </c>
      <c r="C1083" s="8" t="s">
        <v>12</v>
      </c>
      <c r="D1083" s="8" t="s">
        <v>12</v>
      </c>
      <c r="E1083" s="8" t="s">
        <v>12</v>
      </c>
      <c r="F1083" s="8" t="s">
        <v>12</v>
      </c>
      <c r="G1083" s="8" t="s">
        <v>12</v>
      </c>
      <c r="H1083" s="8" t="s">
        <v>12</v>
      </c>
      <c r="I1083" s="8" t="s">
        <v>12</v>
      </c>
      <c r="J1083" s="8" t="s">
        <v>12</v>
      </c>
      <c r="K1083" s="8" t="s">
        <v>12</v>
      </c>
      <c r="L1083" s="8" t="s">
        <v>12</v>
      </c>
      <c r="M1083" s="8" t="s">
        <v>12</v>
      </c>
      <c r="N1083" s="8" t="s">
        <v>12</v>
      </c>
      <c r="O1083" s="8" t="s">
        <v>12</v>
      </c>
      <c r="P1083" s="8" t="s">
        <v>12</v>
      </c>
      <c r="Q1083" s="8" t="s">
        <v>12</v>
      </c>
      <c r="R1083" s="8" t="s">
        <v>12</v>
      </c>
      <c r="S1083" s="8" t="s">
        <v>12</v>
      </c>
      <c r="T1083" s="8" t="s">
        <v>12</v>
      </c>
      <c r="U1083" s="8" t="s">
        <v>12</v>
      </c>
      <c r="V1083" s="8" t="s">
        <v>12</v>
      </c>
      <c r="W1083" s="8" t="s">
        <v>12</v>
      </c>
      <c r="X1083" s="8" t="s">
        <v>12</v>
      </c>
      <c r="Y1083" s="8" t="s">
        <v>12</v>
      </c>
    </row>
    <row r="1084" spans="1:25" ht="14.25" x14ac:dyDescent="0.2">
      <c r="Y1084" s="8" t="s">
        <v>12</v>
      </c>
    </row>
    <row r="1085" spans="1:25" ht="15" x14ac:dyDescent="0.2">
      <c r="B1085" s="2026" t="s">
        <v>1265</v>
      </c>
      <c r="C1085" s="201"/>
      <c r="D1085" s="830" t="s">
        <v>1266</v>
      </c>
      <c r="E1085" s="458"/>
      <c r="F1085" s="458"/>
      <c r="G1085" s="458"/>
      <c r="H1085" s="458"/>
      <c r="I1085" s="458"/>
      <c r="J1085" s="458"/>
      <c r="K1085" s="458"/>
      <c r="L1085" s="459"/>
      <c r="Y1085" s="8" t="s">
        <v>12</v>
      </c>
    </row>
    <row r="1086" spans="1:25" ht="14.25" x14ac:dyDescent="0.2">
      <c r="B1086" s="2119"/>
      <c r="C1086" s="520"/>
      <c r="D1086" s="831">
        <v>1</v>
      </c>
      <c r="E1086" s="831">
        <v>2</v>
      </c>
      <c r="F1086" s="831">
        <v>3</v>
      </c>
      <c r="G1086" s="831">
        <v>4</v>
      </c>
      <c r="H1086" s="831">
        <v>5</v>
      </c>
      <c r="I1086" s="831">
        <v>6</v>
      </c>
      <c r="J1086" s="831">
        <v>7</v>
      </c>
      <c r="K1086" s="831" t="s">
        <v>1267</v>
      </c>
      <c r="L1086" s="831" t="s">
        <v>1268</v>
      </c>
      <c r="Y1086" s="8" t="s">
        <v>12</v>
      </c>
    </row>
    <row r="1087" spans="1:25" ht="15" x14ac:dyDescent="0.25">
      <c r="B1087" s="832" t="s">
        <v>1269</v>
      </c>
      <c r="C1087" s="40">
        <v>448</v>
      </c>
      <c r="D1087" s="18">
        <v>1</v>
      </c>
      <c r="E1087" s="18">
        <v>2</v>
      </c>
      <c r="F1087" s="18">
        <v>3</v>
      </c>
      <c r="G1087" s="18">
        <v>4</v>
      </c>
      <c r="H1087" s="18">
        <v>5</v>
      </c>
      <c r="I1087" s="18">
        <v>6</v>
      </c>
      <c r="J1087" s="18">
        <v>7</v>
      </c>
      <c r="K1087" s="18">
        <v>8</v>
      </c>
      <c r="L1087" s="19">
        <v>9</v>
      </c>
      <c r="Y1087" s="8" t="s">
        <v>12</v>
      </c>
    </row>
    <row r="1088" spans="1:25" ht="14.25" x14ac:dyDescent="0.2">
      <c r="B1088" s="833">
        <v>1</v>
      </c>
      <c r="C1088" s="142">
        <v>1</v>
      </c>
      <c r="D1088" s="834" t="s">
        <v>18</v>
      </c>
      <c r="E1088" s="655" t="s">
        <v>18</v>
      </c>
      <c r="F1088" s="655" t="s">
        <v>18</v>
      </c>
      <c r="G1088" s="655" t="s">
        <v>18</v>
      </c>
      <c r="H1088" s="655" t="s">
        <v>18</v>
      </c>
      <c r="I1088" s="655" t="s">
        <v>18</v>
      </c>
      <c r="J1088" s="655" t="s">
        <v>18</v>
      </c>
      <c r="K1088" s="655" t="s">
        <v>18</v>
      </c>
      <c r="L1088" s="309" t="s">
        <v>18</v>
      </c>
      <c r="Y1088" s="8" t="s">
        <v>12</v>
      </c>
    </row>
    <row r="1089" spans="1:25" ht="14.25" x14ac:dyDescent="0.2">
      <c r="B1089" s="635">
        <v>2</v>
      </c>
      <c r="C1089" s="142">
        <v>2</v>
      </c>
      <c r="D1089" s="305" t="s">
        <v>18</v>
      </c>
      <c r="E1089" s="4" t="s">
        <v>18</v>
      </c>
      <c r="F1089" s="4" t="s">
        <v>18</v>
      </c>
      <c r="G1089" s="4" t="s">
        <v>18</v>
      </c>
      <c r="H1089" s="4" t="s">
        <v>18</v>
      </c>
      <c r="I1089" s="4" t="s">
        <v>18</v>
      </c>
      <c r="J1089" s="4" t="s">
        <v>18</v>
      </c>
      <c r="K1089" s="4" t="s">
        <v>18</v>
      </c>
      <c r="L1089" s="313" t="s">
        <v>18</v>
      </c>
      <c r="Y1089" s="8" t="s">
        <v>12</v>
      </c>
    </row>
    <row r="1090" spans="1:25" ht="14.25" x14ac:dyDescent="0.2">
      <c r="B1090" s="635">
        <v>3</v>
      </c>
      <c r="C1090" s="142">
        <v>3</v>
      </c>
      <c r="D1090" s="305" t="s">
        <v>18</v>
      </c>
      <c r="E1090" s="4" t="s">
        <v>18</v>
      </c>
      <c r="F1090" s="4" t="s">
        <v>18</v>
      </c>
      <c r="G1090" s="4" t="s">
        <v>18</v>
      </c>
      <c r="H1090" s="4" t="s">
        <v>18</v>
      </c>
      <c r="I1090" s="4" t="s">
        <v>18</v>
      </c>
      <c r="J1090" s="4" t="s">
        <v>18</v>
      </c>
      <c r="K1090" s="4" t="s">
        <v>18</v>
      </c>
      <c r="L1090" s="313" t="s">
        <v>18</v>
      </c>
      <c r="Y1090" s="8" t="s">
        <v>12</v>
      </c>
    </row>
    <row r="1091" spans="1:25" ht="14.25" x14ac:dyDescent="0.2">
      <c r="B1091" s="635">
        <v>4</v>
      </c>
      <c r="C1091" s="142">
        <v>4</v>
      </c>
      <c r="D1091" s="305" t="s">
        <v>18</v>
      </c>
      <c r="E1091" s="4" t="s">
        <v>18</v>
      </c>
      <c r="F1091" s="4" t="s">
        <v>18</v>
      </c>
      <c r="G1091" s="4" t="s">
        <v>18</v>
      </c>
      <c r="H1091" s="4" t="s">
        <v>18</v>
      </c>
      <c r="I1091" s="4" t="s">
        <v>18</v>
      </c>
      <c r="J1091" s="4" t="s">
        <v>18</v>
      </c>
      <c r="K1091" s="4" t="s">
        <v>18</v>
      </c>
      <c r="L1091" s="313" t="s">
        <v>18</v>
      </c>
      <c r="Y1091" s="8" t="s">
        <v>12</v>
      </c>
    </row>
    <row r="1092" spans="1:25" ht="14.25" x14ac:dyDescent="0.2">
      <c r="B1092" s="635">
        <v>5</v>
      </c>
      <c r="C1092" s="142">
        <v>5</v>
      </c>
      <c r="D1092" s="305" t="s">
        <v>18</v>
      </c>
      <c r="E1092" s="4" t="s">
        <v>18</v>
      </c>
      <c r="F1092" s="4" t="s">
        <v>18</v>
      </c>
      <c r="G1092" s="4" t="s">
        <v>18</v>
      </c>
      <c r="H1092" s="4" t="s">
        <v>18</v>
      </c>
      <c r="I1092" s="4" t="s">
        <v>18</v>
      </c>
      <c r="J1092" s="4" t="s">
        <v>18</v>
      </c>
      <c r="K1092" s="4" t="s">
        <v>18</v>
      </c>
      <c r="L1092" s="313" t="s">
        <v>18</v>
      </c>
      <c r="Y1092" s="8" t="s">
        <v>12</v>
      </c>
    </row>
    <row r="1093" spans="1:25" ht="14.25" x14ac:dyDescent="0.2">
      <c r="B1093" s="635">
        <v>6</v>
      </c>
      <c r="C1093" s="142">
        <v>6</v>
      </c>
      <c r="D1093" s="305" t="s">
        <v>18</v>
      </c>
      <c r="E1093" s="4" t="s">
        <v>18</v>
      </c>
      <c r="F1093" s="4" t="s">
        <v>18</v>
      </c>
      <c r="G1093" s="4" t="s">
        <v>18</v>
      </c>
      <c r="H1093" s="4" t="s">
        <v>18</v>
      </c>
      <c r="I1093" s="4" t="s">
        <v>18</v>
      </c>
      <c r="J1093" s="4" t="s">
        <v>18</v>
      </c>
      <c r="K1093" s="4" t="s">
        <v>18</v>
      </c>
      <c r="L1093" s="313" t="s">
        <v>18</v>
      </c>
      <c r="Y1093" s="8" t="s">
        <v>12</v>
      </c>
    </row>
    <row r="1094" spans="1:25" ht="14.25" x14ac:dyDescent="0.2">
      <c r="B1094" s="635">
        <v>7</v>
      </c>
      <c r="C1094" s="142">
        <v>7</v>
      </c>
      <c r="D1094" s="305" t="s">
        <v>18</v>
      </c>
      <c r="E1094" s="4" t="s">
        <v>18</v>
      </c>
      <c r="F1094" s="4" t="s">
        <v>18</v>
      </c>
      <c r="G1094" s="4" t="s">
        <v>18</v>
      </c>
      <c r="H1094" s="4" t="s">
        <v>18</v>
      </c>
      <c r="I1094" s="4" t="s">
        <v>18</v>
      </c>
      <c r="J1094" s="4" t="s">
        <v>18</v>
      </c>
      <c r="K1094" s="4" t="s">
        <v>18</v>
      </c>
      <c r="L1094" s="313" t="s">
        <v>18</v>
      </c>
      <c r="Y1094" s="8" t="s">
        <v>12</v>
      </c>
    </row>
    <row r="1095" spans="1:25" ht="14.25" x14ac:dyDescent="0.2">
      <c r="B1095" s="635" t="s">
        <v>1267</v>
      </c>
      <c r="C1095" s="142">
        <v>8</v>
      </c>
      <c r="D1095" s="305" t="s">
        <v>18</v>
      </c>
      <c r="E1095" s="4" t="s">
        <v>18</v>
      </c>
      <c r="F1095" s="4" t="s">
        <v>18</v>
      </c>
      <c r="G1095" s="4" t="s">
        <v>18</v>
      </c>
      <c r="H1095" s="4" t="s">
        <v>18</v>
      </c>
      <c r="I1095" s="4" t="s">
        <v>18</v>
      </c>
      <c r="J1095" s="4" t="s">
        <v>18</v>
      </c>
      <c r="K1095" s="4" t="s">
        <v>18</v>
      </c>
      <c r="L1095" s="313" t="s">
        <v>18</v>
      </c>
      <c r="Y1095" s="8" t="s">
        <v>12</v>
      </c>
    </row>
    <row r="1096" spans="1:25" ht="14.25" x14ac:dyDescent="0.2">
      <c r="B1096" s="835" t="s">
        <v>1268</v>
      </c>
      <c r="C1096" s="135">
        <v>9</v>
      </c>
      <c r="D1096" s="335" t="s">
        <v>18</v>
      </c>
      <c r="E1096" s="336" t="s">
        <v>18</v>
      </c>
      <c r="F1096" s="336" t="s">
        <v>18</v>
      </c>
      <c r="G1096" s="336" t="s">
        <v>18</v>
      </c>
      <c r="H1096" s="336" t="s">
        <v>18</v>
      </c>
      <c r="I1096" s="336" t="s">
        <v>18</v>
      </c>
      <c r="J1096" s="336" t="s">
        <v>18</v>
      </c>
      <c r="K1096" s="336" t="s">
        <v>18</v>
      </c>
      <c r="L1096" s="125" t="s">
        <v>18</v>
      </c>
      <c r="Y1096" s="8" t="s">
        <v>12</v>
      </c>
    </row>
    <row r="1097" spans="1:25" ht="14.25" x14ac:dyDescent="0.2">
      <c r="Y1097" s="8" t="s">
        <v>12</v>
      </c>
    </row>
    <row r="1098" spans="1:25" ht="14.25" x14ac:dyDescent="0.2">
      <c r="A1098" s="8" t="s">
        <v>12</v>
      </c>
      <c r="B1098" s="1524" t="s">
        <v>2064</v>
      </c>
      <c r="C1098" s="8" t="s">
        <v>12</v>
      </c>
      <c r="D1098" s="8" t="s">
        <v>12</v>
      </c>
      <c r="E1098" s="8" t="s">
        <v>12</v>
      </c>
      <c r="F1098" s="8" t="s">
        <v>12</v>
      </c>
      <c r="G1098" s="8" t="s">
        <v>12</v>
      </c>
      <c r="H1098" s="8" t="s">
        <v>12</v>
      </c>
      <c r="I1098" s="8" t="s">
        <v>12</v>
      </c>
      <c r="J1098" s="8" t="s">
        <v>12</v>
      </c>
      <c r="K1098" s="8" t="s">
        <v>12</v>
      </c>
      <c r="L1098" s="8" t="s">
        <v>12</v>
      </c>
      <c r="M1098" s="8" t="s">
        <v>12</v>
      </c>
      <c r="N1098" s="8" t="s">
        <v>12</v>
      </c>
      <c r="O1098" s="8" t="s">
        <v>12</v>
      </c>
      <c r="P1098" s="8" t="s">
        <v>12</v>
      </c>
      <c r="Q1098" s="8" t="s">
        <v>12</v>
      </c>
      <c r="R1098" s="8" t="s">
        <v>12</v>
      </c>
      <c r="S1098" s="8" t="s">
        <v>12</v>
      </c>
      <c r="T1098" s="8" t="s">
        <v>12</v>
      </c>
      <c r="U1098" s="8" t="s">
        <v>12</v>
      </c>
      <c r="V1098" s="8" t="s">
        <v>12</v>
      </c>
      <c r="W1098" s="8" t="s">
        <v>12</v>
      </c>
      <c r="X1098" s="8" t="s">
        <v>12</v>
      </c>
      <c r="Y1098" s="8" t="s">
        <v>12</v>
      </c>
    </row>
    <row r="1099" spans="1:25" ht="14.25" x14ac:dyDescent="0.2">
      <c r="Y1099" s="8" t="s">
        <v>12</v>
      </c>
    </row>
    <row r="1100" spans="1:25" ht="76.5" x14ac:dyDescent="0.2">
      <c r="G1100" s="541" t="s">
        <v>1377</v>
      </c>
      <c r="Y1100" s="8" t="s">
        <v>12</v>
      </c>
    </row>
    <row r="1101" spans="1:25" ht="14.25" x14ac:dyDescent="0.2">
      <c r="C1101" s="40">
        <v>449</v>
      </c>
      <c r="D1101" s="18"/>
      <c r="E1101" s="18"/>
      <c r="F1101" s="18"/>
      <c r="G1101" s="19">
        <v>4</v>
      </c>
      <c r="Y1101" s="8" t="s">
        <v>12</v>
      </c>
    </row>
    <row r="1102" spans="1:25" ht="15" x14ac:dyDescent="0.25">
      <c r="B1102" s="907" t="s">
        <v>1378</v>
      </c>
      <c r="C1102" s="135">
        <v>1</v>
      </c>
      <c r="D1102" s="136"/>
      <c r="E1102" s="897"/>
      <c r="F1102" s="897"/>
      <c r="G1102" s="66" t="s">
        <v>18</v>
      </c>
      <c r="Y1102" s="8" t="s">
        <v>12</v>
      </c>
    </row>
    <row r="1103" spans="1:25" ht="14.25" x14ac:dyDescent="0.2">
      <c r="Y1103" s="8" t="s">
        <v>12</v>
      </c>
    </row>
    <row r="1104" spans="1:25" ht="76.5" x14ac:dyDescent="0.2">
      <c r="B1104" s="836" t="s">
        <v>1924</v>
      </c>
      <c r="C1104" s="837"/>
      <c r="D1104" s="272" t="s">
        <v>1286</v>
      </c>
      <c r="E1104" s="272" t="s">
        <v>693</v>
      </c>
      <c r="F1104" s="272" t="s">
        <v>1379</v>
      </c>
      <c r="G1104" s="541" t="s">
        <v>1377</v>
      </c>
      <c r="H1104" s="523" t="s">
        <v>1380</v>
      </c>
      <c r="I1104" s="272" t="s">
        <v>1381</v>
      </c>
      <c r="J1104" s="272" t="s">
        <v>1382</v>
      </c>
      <c r="K1104" s="272" t="s">
        <v>1383</v>
      </c>
      <c r="L1104" s="272" t="s">
        <v>1384</v>
      </c>
      <c r="M1104" s="272" t="s">
        <v>1385</v>
      </c>
      <c r="N1104" s="272" t="s">
        <v>1386</v>
      </c>
      <c r="O1104" s="272" t="s">
        <v>1387</v>
      </c>
      <c r="P1104" s="272" t="s">
        <v>1388</v>
      </c>
      <c r="Q1104" s="272" t="s">
        <v>1389</v>
      </c>
      <c r="R1104" s="272" t="s">
        <v>1390</v>
      </c>
      <c r="S1104" s="523" t="s">
        <v>2103</v>
      </c>
      <c r="T1104" s="523" t="s">
        <v>2104</v>
      </c>
      <c r="U1104" s="523" t="s">
        <v>2105</v>
      </c>
      <c r="V1104" s="523" t="s">
        <v>2106</v>
      </c>
      <c r="W1104" s="523" t="s">
        <v>2107</v>
      </c>
      <c r="Y1104" s="8" t="s">
        <v>12</v>
      </c>
    </row>
    <row r="1105" spans="2:25" ht="15" x14ac:dyDescent="0.25">
      <c r="B1105" s="832" t="s">
        <v>1392</v>
      </c>
      <c r="C1105" s="40">
        <v>450</v>
      </c>
      <c r="D1105" s="18">
        <v>1</v>
      </c>
      <c r="E1105" s="18">
        <v>2</v>
      </c>
      <c r="F1105" s="18">
        <v>3</v>
      </c>
      <c r="G1105" s="18">
        <v>4</v>
      </c>
      <c r="H1105" s="18">
        <v>5</v>
      </c>
      <c r="I1105" s="18">
        <v>6</v>
      </c>
      <c r="J1105" s="18">
        <v>7</v>
      </c>
      <c r="K1105" s="18">
        <v>8</v>
      </c>
      <c r="L1105" s="18">
        <v>9</v>
      </c>
      <c r="M1105" s="18">
        <v>10</v>
      </c>
      <c r="N1105" s="18">
        <v>11</v>
      </c>
      <c r="O1105" s="18">
        <v>12</v>
      </c>
      <c r="P1105" s="18">
        <v>13</v>
      </c>
      <c r="Q1105" s="18">
        <v>14</v>
      </c>
      <c r="R1105" s="18">
        <v>15</v>
      </c>
      <c r="S1105" s="18">
        <v>16</v>
      </c>
      <c r="T1105" s="18">
        <v>17</v>
      </c>
      <c r="U1105" s="18">
        <v>18</v>
      </c>
      <c r="V1105" s="18">
        <v>19</v>
      </c>
      <c r="W1105" s="19">
        <v>20</v>
      </c>
      <c r="Y1105" s="8" t="s">
        <v>12</v>
      </c>
    </row>
    <row r="1106" spans="2:25" ht="14.25" x14ac:dyDescent="0.2">
      <c r="B1106" s="833">
        <v>1</v>
      </c>
      <c r="C1106" s="142">
        <v>1</v>
      </c>
      <c r="D1106" s="95" t="s">
        <v>18</v>
      </c>
      <c r="E1106" s="95" t="s">
        <v>18</v>
      </c>
      <c r="F1106" s="95" t="s">
        <v>18</v>
      </c>
      <c r="G1106" s="95" t="s">
        <v>18</v>
      </c>
      <c r="H1106" s="95" t="s">
        <v>18</v>
      </c>
      <c r="I1106" s="309" t="s">
        <v>18</v>
      </c>
      <c r="J1106" s="95" t="s">
        <v>18</v>
      </c>
      <c r="K1106" s="95" t="s">
        <v>18</v>
      </c>
      <c r="L1106" s="95" t="s">
        <v>18</v>
      </c>
      <c r="M1106" s="95" t="s">
        <v>18</v>
      </c>
      <c r="N1106" s="95" t="s">
        <v>18</v>
      </c>
      <c r="O1106" s="95" t="s">
        <v>18</v>
      </c>
      <c r="P1106" s="95" t="s">
        <v>18</v>
      </c>
      <c r="Q1106" s="95" t="s">
        <v>18</v>
      </c>
      <c r="R1106" s="95" t="s">
        <v>18</v>
      </c>
      <c r="S1106" s="95" t="s">
        <v>18</v>
      </c>
      <c r="T1106" s="95" t="s">
        <v>18</v>
      </c>
      <c r="U1106" s="95" t="s">
        <v>18</v>
      </c>
      <c r="V1106" s="95" t="s">
        <v>18</v>
      </c>
      <c r="W1106" s="95" t="s">
        <v>18</v>
      </c>
      <c r="Y1106" s="8" t="s">
        <v>12</v>
      </c>
    </row>
    <row r="1107" spans="2:25" ht="14.25" x14ac:dyDescent="0.2">
      <c r="B1107" s="635">
        <v>2</v>
      </c>
      <c r="C1107" s="142">
        <v>2</v>
      </c>
      <c r="D1107" s="84" t="s">
        <v>18</v>
      </c>
      <c r="E1107" s="84" t="s">
        <v>18</v>
      </c>
      <c r="F1107" s="84" t="s">
        <v>18</v>
      </c>
      <c r="G1107" s="84" t="s">
        <v>18</v>
      </c>
      <c r="H1107" s="84" t="s">
        <v>18</v>
      </c>
      <c r="I1107" s="313" t="s">
        <v>18</v>
      </c>
      <c r="J1107" s="84" t="s">
        <v>18</v>
      </c>
      <c r="K1107" s="84" t="s">
        <v>18</v>
      </c>
      <c r="L1107" s="84" t="s">
        <v>18</v>
      </c>
      <c r="M1107" s="84" t="s">
        <v>18</v>
      </c>
      <c r="N1107" s="84" t="s">
        <v>18</v>
      </c>
      <c r="O1107" s="84" t="s">
        <v>18</v>
      </c>
      <c r="P1107" s="84" t="s">
        <v>18</v>
      </c>
      <c r="Q1107" s="84" t="s">
        <v>18</v>
      </c>
      <c r="R1107" s="84" t="s">
        <v>18</v>
      </c>
      <c r="S1107" s="84" t="s">
        <v>18</v>
      </c>
      <c r="T1107" s="84" t="s">
        <v>18</v>
      </c>
      <c r="U1107" s="84" t="s">
        <v>18</v>
      </c>
      <c r="V1107" s="84" t="s">
        <v>18</v>
      </c>
      <c r="W1107" s="84" t="s">
        <v>18</v>
      </c>
      <c r="Y1107" s="8" t="s">
        <v>12</v>
      </c>
    </row>
    <row r="1108" spans="2:25" ht="14.25" x14ac:dyDescent="0.2">
      <c r="B1108" s="635">
        <v>3</v>
      </c>
      <c r="C1108" s="142">
        <v>3</v>
      </c>
      <c r="D1108" s="84" t="s">
        <v>18</v>
      </c>
      <c r="E1108" s="84" t="s">
        <v>18</v>
      </c>
      <c r="F1108" s="84" t="s">
        <v>18</v>
      </c>
      <c r="G1108" s="84" t="s">
        <v>18</v>
      </c>
      <c r="H1108" s="84" t="s">
        <v>18</v>
      </c>
      <c r="I1108" s="313" t="s">
        <v>18</v>
      </c>
      <c r="J1108" s="84" t="s">
        <v>18</v>
      </c>
      <c r="K1108" s="84" t="s">
        <v>18</v>
      </c>
      <c r="L1108" s="84" t="s">
        <v>18</v>
      </c>
      <c r="M1108" s="84" t="s">
        <v>18</v>
      </c>
      <c r="N1108" s="84" t="s">
        <v>18</v>
      </c>
      <c r="O1108" s="84" t="s">
        <v>18</v>
      </c>
      <c r="P1108" s="84" t="s">
        <v>18</v>
      </c>
      <c r="Q1108" s="84" t="s">
        <v>18</v>
      </c>
      <c r="R1108" s="84" t="s">
        <v>18</v>
      </c>
      <c r="S1108" s="84" t="s">
        <v>18</v>
      </c>
      <c r="T1108" s="84" t="s">
        <v>18</v>
      </c>
      <c r="U1108" s="84" t="s">
        <v>18</v>
      </c>
      <c r="V1108" s="84" t="s">
        <v>18</v>
      </c>
      <c r="W1108" s="84" t="s">
        <v>18</v>
      </c>
      <c r="Y1108" s="8" t="s">
        <v>12</v>
      </c>
    </row>
    <row r="1109" spans="2:25" ht="14.25" x14ac:dyDescent="0.2">
      <c r="B1109" s="635">
        <v>4</v>
      </c>
      <c r="C1109" s="142">
        <v>4</v>
      </c>
      <c r="D1109" s="84" t="s">
        <v>18</v>
      </c>
      <c r="E1109" s="84" t="s">
        <v>18</v>
      </c>
      <c r="F1109" s="84" t="s">
        <v>18</v>
      </c>
      <c r="G1109" s="84" t="s">
        <v>18</v>
      </c>
      <c r="H1109" s="84" t="s">
        <v>18</v>
      </c>
      <c r="I1109" s="313" t="s">
        <v>18</v>
      </c>
      <c r="J1109" s="84" t="s">
        <v>18</v>
      </c>
      <c r="K1109" s="84" t="s">
        <v>18</v>
      </c>
      <c r="L1109" s="84" t="s">
        <v>18</v>
      </c>
      <c r="M1109" s="84" t="s">
        <v>18</v>
      </c>
      <c r="N1109" s="84" t="s">
        <v>18</v>
      </c>
      <c r="O1109" s="84" t="s">
        <v>18</v>
      </c>
      <c r="P1109" s="84" t="s">
        <v>18</v>
      </c>
      <c r="Q1109" s="84" t="s">
        <v>18</v>
      </c>
      <c r="R1109" s="84" t="s">
        <v>18</v>
      </c>
      <c r="S1109" s="84" t="s">
        <v>18</v>
      </c>
      <c r="T1109" s="84" t="s">
        <v>18</v>
      </c>
      <c r="U1109" s="84" t="s">
        <v>18</v>
      </c>
      <c r="V1109" s="84" t="s">
        <v>18</v>
      </c>
      <c r="W1109" s="84" t="s">
        <v>18</v>
      </c>
      <c r="Y1109" s="8" t="s">
        <v>12</v>
      </c>
    </row>
    <row r="1110" spans="2:25" ht="14.25" x14ac:dyDescent="0.2">
      <c r="B1110" s="635">
        <v>5</v>
      </c>
      <c r="C1110" s="142">
        <v>5</v>
      </c>
      <c r="D1110" s="84" t="s">
        <v>18</v>
      </c>
      <c r="E1110" s="84" t="s">
        <v>18</v>
      </c>
      <c r="F1110" s="84" t="s">
        <v>18</v>
      </c>
      <c r="G1110" s="84" t="s">
        <v>18</v>
      </c>
      <c r="H1110" s="84" t="s">
        <v>18</v>
      </c>
      <c r="I1110" s="313" t="s">
        <v>18</v>
      </c>
      <c r="J1110" s="84" t="s">
        <v>18</v>
      </c>
      <c r="K1110" s="84" t="s">
        <v>18</v>
      </c>
      <c r="L1110" s="84" t="s">
        <v>18</v>
      </c>
      <c r="M1110" s="84" t="s">
        <v>18</v>
      </c>
      <c r="N1110" s="84" t="s">
        <v>18</v>
      </c>
      <c r="O1110" s="84" t="s">
        <v>18</v>
      </c>
      <c r="P1110" s="84" t="s">
        <v>18</v>
      </c>
      <c r="Q1110" s="84" t="s">
        <v>18</v>
      </c>
      <c r="R1110" s="84" t="s">
        <v>18</v>
      </c>
      <c r="S1110" s="84" t="s">
        <v>18</v>
      </c>
      <c r="T1110" s="84" t="s">
        <v>18</v>
      </c>
      <c r="U1110" s="84" t="s">
        <v>18</v>
      </c>
      <c r="V1110" s="84" t="s">
        <v>18</v>
      </c>
      <c r="W1110" s="84" t="s">
        <v>18</v>
      </c>
      <c r="Y1110" s="8" t="s">
        <v>12</v>
      </c>
    </row>
    <row r="1111" spans="2:25" ht="14.25" x14ac:dyDescent="0.2">
      <c r="B1111" s="635">
        <v>6</v>
      </c>
      <c r="C1111" s="142">
        <v>6</v>
      </c>
      <c r="D1111" s="84" t="s">
        <v>18</v>
      </c>
      <c r="E1111" s="84" t="s">
        <v>18</v>
      </c>
      <c r="F1111" s="84" t="s">
        <v>18</v>
      </c>
      <c r="G1111" s="84" t="s">
        <v>18</v>
      </c>
      <c r="H1111" s="84" t="s">
        <v>18</v>
      </c>
      <c r="I1111" s="313" t="s">
        <v>18</v>
      </c>
      <c r="J1111" s="84" t="s">
        <v>18</v>
      </c>
      <c r="K1111" s="84" t="s">
        <v>18</v>
      </c>
      <c r="L1111" s="84" t="s">
        <v>18</v>
      </c>
      <c r="M1111" s="84" t="s">
        <v>18</v>
      </c>
      <c r="N1111" s="84" t="s">
        <v>18</v>
      </c>
      <c r="O1111" s="84" t="s">
        <v>18</v>
      </c>
      <c r="P1111" s="84" t="s">
        <v>18</v>
      </c>
      <c r="Q1111" s="84" t="s">
        <v>18</v>
      </c>
      <c r="R1111" s="84" t="s">
        <v>18</v>
      </c>
      <c r="S1111" s="84" t="s">
        <v>18</v>
      </c>
      <c r="T1111" s="84" t="s">
        <v>18</v>
      </c>
      <c r="U1111" s="84" t="s">
        <v>18</v>
      </c>
      <c r="V1111" s="84" t="s">
        <v>18</v>
      </c>
      <c r="W1111" s="84" t="s">
        <v>18</v>
      </c>
      <c r="Y1111" s="8" t="s">
        <v>12</v>
      </c>
    </row>
    <row r="1112" spans="2:25" ht="14.25" x14ac:dyDescent="0.2">
      <c r="B1112" s="635">
        <v>7</v>
      </c>
      <c r="C1112" s="142">
        <v>7</v>
      </c>
      <c r="D1112" s="84" t="s">
        <v>18</v>
      </c>
      <c r="E1112" s="84" t="s">
        <v>18</v>
      </c>
      <c r="F1112" s="84" t="s">
        <v>18</v>
      </c>
      <c r="G1112" s="84" t="s">
        <v>18</v>
      </c>
      <c r="H1112" s="84" t="s">
        <v>18</v>
      </c>
      <c r="I1112" s="313" t="s">
        <v>18</v>
      </c>
      <c r="J1112" s="84" t="s">
        <v>18</v>
      </c>
      <c r="K1112" s="84" t="s">
        <v>18</v>
      </c>
      <c r="L1112" s="84" t="s">
        <v>18</v>
      </c>
      <c r="M1112" s="84" t="s">
        <v>18</v>
      </c>
      <c r="N1112" s="84" t="s">
        <v>18</v>
      </c>
      <c r="O1112" s="84" t="s">
        <v>18</v>
      </c>
      <c r="P1112" s="84" t="s">
        <v>18</v>
      </c>
      <c r="Q1112" s="84" t="s">
        <v>18</v>
      </c>
      <c r="R1112" s="84" t="s">
        <v>18</v>
      </c>
      <c r="S1112" s="84" t="s">
        <v>18</v>
      </c>
      <c r="T1112" s="84" t="s">
        <v>18</v>
      </c>
      <c r="U1112" s="84" t="s">
        <v>18</v>
      </c>
      <c r="V1112" s="84" t="s">
        <v>18</v>
      </c>
      <c r="W1112" s="84" t="s">
        <v>18</v>
      </c>
      <c r="Y1112" s="8" t="s">
        <v>12</v>
      </c>
    </row>
    <row r="1113" spans="2:25" ht="14.25" x14ac:dyDescent="0.2">
      <c r="B1113" s="635" t="s">
        <v>1267</v>
      </c>
      <c r="C1113" s="142">
        <v>8</v>
      </c>
      <c r="D1113" s="84" t="s">
        <v>18</v>
      </c>
      <c r="E1113" s="84" t="s">
        <v>18</v>
      </c>
      <c r="F1113" s="84" t="s">
        <v>18</v>
      </c>
      <c r="G1113" s="84" t="s">
        <v>18</v>
      </c>
      <c r="H1113" s="84" t="s">
        <v>18</v>
      </c>
      <c r="I1113" s="313" t="s">
        <v>18</v>
      </c>
      <c r="J1113" s="84" t="s">
        <v>18</v>
      </c>
      <c r="K1113" s="84" t="s">
        <v>18</v>
      </c>
      <c r="L1113" s="84" t="s">
        <v>18</v>
      </c>
      <c r="M1113" s="84" t="s">
        <v>18</v>
      </c>
      <c r="N1113" s="84" t="s">
        <v>18</v>
      </c>
      <c r="O1113" s="84" t="s">
        <v>18</v>
      </c>
      <c r="P1113" s="84" t="s">
        <v>18</v>
      </c>
      <c r="Q1113" s="84" t="s">
        <v>18</v>
      </c>
      <c r="R1113" s="84" t="s">
        <v>18</v>
      </c>
      <c r="S1113" s="84" t="s">
        <v>18</v>
      </c>
      <c r="T1113" s="84" t="s">
        <v>18</v>
      </c>
      <c r="U1113" s="84" t="s">
        <v>18</v>
      </c>
      <c r="V1113" s="84" t="s">
        <v>18</v>
      </c>
      <c r="W1113" s="84" t="s">
        <v>18</v>
      </c>
      <c r="Y1113" s="8" t="s">
        <v>12</v>
      </c>
    </row>
    <row r="1114" spans="2:25" ht="14.25" x14ac:dyDescent="0.2">
      <c r="B1114" s="835" t="s">
        <v>1268</v>
      </c>
      <c r="C1114" s="135">
        <v>9</v>
      </c>
      <c r="D1114" s="86" t="s">
        <v>18</v>
      </c>
      <c r="E1114" s="86" t="s">
        <v>18</v>
      </c>
      <c r="F1114" s="86" t="s">
        <v>18</v>
      </c>
      <c r="G1114" s="86" t="s">
        <v>18</v>
      </c>
      <c r="H1114" s="86" t="s">
        <v>18</v>
      </c>
      <c r="I1114" s="125" t="s">
        <v>18</v>
      </c>
      <c r="J1114" s="86" t="s">
        <v>18</v>
      </c>
      <c r="K1114" s="86" t="s">
        <v>18</v>
      </c>
      <c r="L1114" s="86" t="s">
        <v>18</v>
      </c>
      <c r="M1114" s="86" t="s">
        <v>18</v>
      </c>
      <c r="N1114" s="86" t="s">
        <v>18</v>
      </c>
      <c r="O1114" s="86" t="s">
        <v>18</v>
      </c>
      <c r="P1114" s="86" t="s">
        <v>18</v>
      </c>
      <c r="Q1114" s="86" t="s">
        <v>18</v>
      </c>
      <c r="R1114" s="86" t="s">
        <v>18</v>
      </c>
      <c r="S1114" s="86" t="s">
        <v>18</v>
      </c>
      <c r="T1114" s="86" t="s">
        <v>18</v>
      </c>
      <c r="U1114" s="86" t="s">
        <v>18</v>
      </c>
      <c r="V1114" s="86" t="s">
        <v>18</v>
      </c>
      <c r="W1114" s="86" t="s">
        <v>18</v>
      </c>
      <c r="Y1114" s="8" t="s">
        <v>12</v>
      </c>
    </row>
    <row r="1115" spans="2:25" ht="14.25" x14ac:dyDescent="0.2">
      <c r="Y1115" s="8" t="s">
        <v>12</v>
      </c>
    </row>
    <row r="1116" spans="2:25" ht="76.5" x14ac:dyDescent="0.2">
      <c r="B1116" s="836" t="s">
        <v>1259</v>
      </c>
      <c r="C1116" s="837"/>
      <c r="D1116" s="272" t="s">
        <v>1286</v>
      </c>
      <c r="E1116" s="272" t="s">
        <v>693</v>
      </c>
      <c r="F1116" s="272" t="s">
        <v>1379</v>
      </c>
      <c r="G1116" s="541" t="s">
        <v>1377</v>
      </c>
      <c r="H1116" s="523" t="s">
        <v>1380</v>
      </c>
      <c r="I1116" s="272" t="s">
        <v>1381</v>
      </c>
      <c r="J1116" s="272" t="s">
        <v>1382</v>
      </c>
      <c r="K1116" s="272" t="s">
        <v>1383</v>
      </c>
      <c r="L1116" s="272" t="s">
        <v>1384</v>
      </c>
      <c r="M1116" s="272" t="s">
        <v>1385</v>
      </c>
      <c r="N1116" s="272" t="s">
        <v>1386</v>
      </c>
      <c r="O1116" s="272" t="s">
        <v>1387</v>
      </c>
      <c r="P1116" s="272" t="s">
        <v>1388</v>
      </c>
      <c r="Q1116" s="272" t="s">
        <v>1389</v>
      </c>
      <c r="R1116" s="272" t="s">
        <v>1390</v>
      </c>
      <c r="S1116" s="523" t="s">
        <v>2103</v>
      </c>
      <c r="T1116" s="523" t="s">
        <v>2104</v>
      </c>
      <c r="U1116" s="523" t="s">
        <v>2105</v>
      </c>
      <c r="V1116" s="523" t="s">
        <v>2106</v>
      </c>
      <c r="W1116" s="523" t="s">
        <v>2107</v>
      </c>
      <c r="Y1116" s="8" t="s">
        <v>12</v>
      </c>
    </row>
    <row r="1117" spans="2:25" ht="15" x14ac:dyDescent="0.25">
      <c r="B1117" s="832" t="s">
        <v>1392</v>
      </c>
      <c r="C1117" s="40">
        <v>451</v>
      </c>
      <c r="D1117" s="18">
        <v>1</v>
      </c>
      <c r="E1117" s="18">
        <v>2</v>
      </c>
      <c r="F1117" s="18">
        <v>3</v>
      </c>
      <c r="G1117" s="18">
        <v>4</v>
      </c>
      <c r="H1117" s="18">
        <v>5</v>
      </c>
      <c r="I1117" s="18">
        <v>6</v>
      </c>
      <c r="J1117" s="18">
        <v>7</v>
      </c>
      <c r="K1117" s="18">
        <v>8</v>
      </c>
      <c r="L1117" s="18">
        <v>9</v>
      </c>
      <c r="M1117" s="18">
        <v>10</v>
      </c>
      <c r="N1117" s="18">
        <v>11</v>
      </c>
      <c r="O1117" s="18">
        <v>12</v>
      </c>
      <c r="P1117" s="18">
        <v>13</v>
      </c>
      <c r="Q1117" s="18">
        <v>14</v>
      </c>
      <c r="R1117" s="18">
        <v>15</v>
      </c>
      <c r="S1117" s="18">
        <v>16</v>
      </c>
      <c r="T1117" s="18">
        <v>17</v>
      </c>
      <c r="U1117" s="18">
        <v>18</v>
      </c>
      <c r="V1117" s="18">
        <v>19</v>
      </c>
      <c r="W1117" s="19">
        <v>20</v>
      </c>
      <c r="Y1117" s="8" t="s">
        <v>12</v>
      </c>
    </row>
    <row r="1118" spans="2:25" ht="14.25" x14ac:dyDescent="0.2">
      <c r="B1118" s="833">
        <v>1</v>
      </c>
      <c r="C1118" s="142">
        <v>1</v>
      </c>
      <c r="D1118" s="95" t="s">
        <v>18</v>
      </c>
      <c r="E1118" s="95" t="s">
        <v>18</v>
      </c>
      <c r="F1118" s="95" t="s">
        <v>18</v>
      </c>
      <c r="G1118" s="95" t="s">
        <v>18</v>
      </c>
      <c r="H1118" s="95" t="s">
        <v>18</v>
      </c>
      <c r="I1118" s="309" t="s">
        <v>18</v>
      </c>
      <c r="J1118" s="95" t="s">
        <v>18</v>
      </c>
      <c r="K1118" s="95" t="s">
        <v>18</v>
      </c>
      <c r="L1118" s="95" t="s">
        <v>18</v>
      </c>
      <c r="M1118" s="95" t="s">
        <v>18</v>
      </c>
      <c r="N1118" s="95" t="s">
        <v>18</v>
      </c>
      <c r="O1118" s="95" t="s">
        <v>18</v>
      </c>
      <c r="P1118" s="95" t="s">
        <v>18</v>
      </c>
      <c r="Q1118" s="95" t="s">
        <v>18</v>
      </c>
      <c r="R1118" s="95" t="s">
        <v>18</v>
      </c>
      <c r="S1118" s="95" t="s">
        <v>18</v>
      </c>
      <c r="T1118" s="95" t="s">
        <v>18</v>
      </c>
      <c r="U1118" s="95" t="s">
        <v>18</v>
      </c>
      <c r="V1118" s="95" t="s">
        <v>18</v>
      </c>
      <c r="W1118" s="95" t="s">
        <v>18</v>
      </c>
      <c r="Y1118" s="8" t="s">
        <v>12</v>
      </c>
    </row>
    <row r="1119" spans="2:25" ht="14.25" x14ac:dyDescent="0.2">
      <c r="B1119" s="635">
        <v>2</v>
      </c>
      <c r="C1119" s="142">
        <v>2</v>
      </c>
      <c r="D1119" s="84" t="s">
        <v>18</v>
      </c>
      <c r="E1119" s="84" t="s">
        <v>18</v>
      </c>
      <c r="F1119" s="84" t="s">
        <v>18</v>
      </c>
      <c r="G1119" s="84" t="s">
        <v>18</v>
      </c>
      <c r="H1119" s="84" t="s">
        <v>18</v>
      </c>
      <c r="I1119" s="313" t="s">
        <v>18</v>
      </c>
      <c r="J1119" s="84" t="s">
        <v>18</v>
      </c>
      <c r="K1119" s="84" t="s">
        <v>18</v>
      </c>
      <c r="L1119" s="84" t="s">
        <v>18</v>
      </c>
      <c r="M1119" s="84" t="s">
        <v>18</v>
      </c>
      <c r="N1119" s="84" t="s">
        <v>18</v>
      </c>
      <c r="O1119" s="84" t="s">
        <v>18</v>
      </c>
      <c r="P1119" s="84" t="s">
        <v>18</v>
      </c>
      <c r="Q1119" s="84" t="s">
        <v>18</v>
      </c>
      <c r="R1119" s="84" t="s">
        <v>18</v>
      </c>
      <c r="S1119" s="84" t="s">
        <v>18</v>
      </c>
      <c r="T1119" s="84" t="s">
        <v>18</v>
      </c>
      <c r="U1119" s="84" t="s">
        <v>18</v>
      </c>
      <c r="V1119" s="84" t="s">
        <v>18</v>
      </c>
      <c r="W1119" s="84" t="s">
        <v>18</v>
      </c>
      <c r="Y1119" s="8" t="s">
        <v>12</v>
      </c>
    </row>
    <row r="1120" spans="2:25" ht="14.25" x14ac:dyDescent="0.2">
      <c r="B1120" s="635">
        <v>3</v>
      </c>
      <c r="C1120" s="142">
        <v>3</v>
      </c>
      <c r="D1120" s="84" t="s">
        <v>18</v>
      </c>
      <c r="E1120" s="84" t="s">
        <v>18</v>
      </c>
      <c r="F1120" s="84" t="s">
        <v>18</v>
      </c>
      <c r="G1120" s="84" t="s">
        <v>18</v>
      </c>
      <c r="H1120" s="84" t="s">
        <v>18</v>
      </c>
      <c r="I1120" s="313" t="s">
        <v>18</v>
      </c>
      <c r="J1120" s="84" t="s">
        <v>18</v>
      </c>
      <c r="K1120" s="84" t="s">
        <v>18</v>
      </c>
      <c r="L1120" s="84" t="s">
        <v>18</v>
      </c>
      <c r="M1120" s="84" t="s">
        <v>18</v>
      </c>
      <c r="N1120" s="84" t="s">
        <v>18</v>
      </c>
      <c r="O1120" s="84" t="s">
        <v>18</v>
      </c>
      <c r="P1120" s="84" t="s">
        <v>18</v>
      </c>
      <c r="Q1120" s="84" t="s">
        <v>18</v>
      </c>
      <c r="R1120" s="84" t="s">
        <v>18</v>
      </c>
      <c r="S1120" s="84" t="s">
        <v>18</v>
      </c>
      <c r="T1120" s="84" t="s">
        <v>18</v>
      </c>
      <c r="U1120" s="84" t="s">
        <v>18</v>
      </c>
      <c r="V1120" s="84" t="s">
        <v>18</v>
      </c>
      <c r="W1120" s="84" t="s">
        <v>18</v>
      </c>
      <c r="Y1120" s="8" t="s">
        <v>12</v>
      </c>
    </row>
    <row r="1121" spans="2:25" ht="14.25" x14ac:dyDescent="0.2">
      <c r="B1121" s="635">
        <v>4</v>
      </c>
      <c r="C1121" s="142">
        <v>4</v>
      </c>
      <c r="D1121" s="84" t="s">
        <v>18</v>
      </c>
      <c r="E1121" s="84" t="s">
        <v>18</v>
      </c>
      <c r="F1121" s="84" t="s">
        <v>18</v>
      </c>
      <c r="G1121" s="84" t="s">
        <v>18</v>
      </c>
      <c r="H1121" s="84" t="s">
        <v>18</v>
      </c>
      <c r="I1121" s="313" t="s">
        <v>18</v>
      </c>
      <c r="J1121" s="84" t="s">
        <v>18</v>
      </c>
      <c r="K1121" s="84" t="s">
        <v>18</v>
      </c>
      <c r="L1121" s="84" t="s">
        <v>18</v>
      </c>
      <c r="M1121" s="84" t="s">
        <v>18</v>
      </c>
      <c r="N1121" s="84" t="s">
        <v>18</v>
      </c>
      <c r="O1121" s="84" t="s">
        <v>18</v>
      </c>
      <c r="P1121" s="84" t="s">
        <v>18</v>
      </c>
      <c r="Q1121" s="84" t="s">
        <v>18</v>
      </c>
      <c r="R1121" s="84" t="s">
        <v>18</v>
      </c>
      <c r="S1121" s="84" t="s">
        <v>18</v>
      </c>
      <c r="T1121" s="84" t="s">
        <v>18</v>
      </c>
      <c r="U1121" s="84" t="s">
        <v>18</v>
      </c>
      <c r="V1121" s="84" t="s">
        <v>18</v>
      </c>
      <c r="W1121" s="84" t="s">
        <v>18</v>
      </c>
      <c r="Y1121" s="8" t="s">
        <v>12</v>
      </c>
    </row>
    <row r="1122" spans="2:25" ht="14.25" x14ac:dyDescent="0.2">
      <c r="B1122" s="635">
        <v>5</v>
      </c>
      <c r="C1122" s="142">
        <v>5</v>
      </c>
      <c r="D1122" s="84" t="s">
        <v>18</v>
      </c>
      <c r="E1122" s="84" t="s">
        <v>18</v>
      </c>
      <c r="F1122" s="84" t="s">
        <v>18</v>
      </c>
      <c r="G1122" s="84" t="s">
        <v>18</v>
      </c>
      <c r="H1122" s="84" t="s">
        <v>18</v>
      </c>
      <c r="I1122" s="313" t="s">
        <v>18</v>
      </c>
      <c r="J1122" s="84" t="s">
        <v>18</v>
      </c>
      <c r="K1122" s="84" t="s">
        <v>18</v>
      </c>
      <c r="L1122" s="84" t="s">
        <v>18</v>
      </c>
      <c r="M1122" s="84" t="s">
        <v>18</v>
      </c>
      <c r="N1122" s="84" t="s">
        <v>18</v>
      </c>
      <c r="O1122" s="84" t="s">
        <v>18</v>
      </c>
      <c r="P1122" s="84" t="s">
        <v>18</v>
      </c>
      <c r="Q1122" s="84" t="s">
        <v>18</v>
      </c>
      <c r="R1122" s="84" t="s">
        <v>18</v>
      </c>
      <c r="S1122" s="84" t="s">
        <v>18</v>
      </c>
      <c r="T1122" s="84" t="s">
        <v>18</v>
      </c>
      <c r="U1122" s="84" t="s">
        <v>18</v>
      </c>
      <c r="V1122" s="84" t="s">
        <v>18</v>
      </c>
      <c r="W1122" s="84" t="s">
        <v>18</v>
      </c>
      <c r="Y1122" s="8" t="s">
        <v>12</v>
      </c>
    </row>
    <row r="1123" spans="2:25" ht="14.25" x14ac:dyDescent="0.2">
      <c r="B1123" s="635">
        <v>6</v>
      </c>
      <c r="C1123" s="142">
        <v>6</v>
      </c>
      <c r="D1123" s="84" t="s">
        <v>18</v>
      </c>
      <c r="E1123" s="84" t="s">
        <v>18</v>
      </c>
      <c r="F1123" s="84" t="s">
        <v>18</v>
      </c>
      <c r="G1123" s="84" t="s">
        <v>18</v>
      </c>
      <c r="H1123" s="84" t="s">
        <v>18</v>
      </c>
      <c r="I1123" s="313" t="s">
        <v>18</v>
      </c>
      <c r="J1123" s="84" t="s">
        <v>18</v>
      </c>
      <c r="K1123" s="84" t="s">
        <v>18</v>
      </c>
      <c r="L1123" s="84" t="s">
        <v>18</v>
      </c>
      <c r="M1123" s="84" t="s">
        <v>18</v>
      </c>
      <c r="N1123" s="84" t="s">
        <v>18</v>
      </c>
      <c r="O1123" s="84" t="s">
        <v>18</v>
      </c>
      <c r="P1123" s="84" t="s">
        <v>18</v>
      </c>
      <c r="Q1123" s="84" t="s">
        <v>18</v>
      </c>
      <c r="R1123" s="84" t="s">
        <v>18</v>
      </c>
      <c r="S1123" s="84" t="s">
        <v>18</v>
      </c>
      <c r="T1123" s="84" t="s">
        <v>18</v>
      </c>
      <c r="U1123" s="84" t="s">
        <v>18</v>
      </c>
      <c r="V1123" s="84" t="s">
        <v>18</v>
      </c>
      <c r="W1123" s="84" t="s">
        <v>18</v>
      </c>
      <c r="Y1123" s="8" t="s">
        <v>12</v>
      </c>
    </row>
    <row r="1124" spans="2:25" ht="14.25" x14ac:dyDescent="0.2">
      <c r="B1124" s="635">
        <v>7</v>
      </c>
      <c r="C1124" s="142">
        <v>7</v>
      </c>
      <c r="D1124" s="84" t="s">
        <v>18</v>
      </c>
      <c r="E1124" s="84" t="s">
        <v>18</v>
      </c>
      <c r="F1124" s="84" t="s">
        <v>18</v>
      </c>
      <c r="G1124" s="84" t="s">
        <v>18</v>
      </c>
      <c r="H1124" s="84" t="s">
        <v>18</v>
      </c>
      <c r="I1124" s="313" t="s">
        <v>18</v>
      </c>
      <c r="J1124" s="84" t="s">
        <v>18</v>
      </c>
      <c r="K1124" s="84" t="s">
        <v>18</v>
      </c>
      <c r="L1124" s="84" t="s">
        <v>18</v>
      </c>
      <c r="M1124" s="84" t="s">
        <v>18</v>
      </c>
      <c r="N1124" s="84" t="s">
        <v>18</v>
      </c>
      <c r="O1124" s="84" t="s">
        <v>18</v>
      </c>
      <c r="P1124" s="84" t="s">
        <v>18</v>
      </c>
      <c r="Q1124" s="84" t="s">
        <v>18</v>
      </c>
      <c r="R1124" s="84" t="s">
        <v>18</v>
      </c>
      <c r="S1124" s="84" t="s">
        <v>18</v>
      </c>
      <c r="T1124" s="84" t="s">
        <v>18</v>
      </c>
      <c r="U1124" s="84" t="s">
        <v>18</v>
      </c>
      <c r="V1124" s="84" t="s">
        <v>18</v>
      </c>
      <c r="W1124" s="84" t="s">
        <v>18</v>
      </c>
      <c r="Y1124" s="8" t="s">
        <v>12</v>
      </c>
    </row>
    <row r="1125" spans="2:25" ht="14.25" x14ac:dyDescent="0.2">
      <c r="B1125" s="635" t="s">
        <v>1267</v>
      </c>
      <c r="C1125" s="142">
        <v>8</v>
      </c>
      <c r="D1125" s="84" t="s">
        <v>18</v>
      </c>
      <c r="E1125" s="84" t="s">
        <v>18</v>
      </c>
      <c r="F1125" s="84" t="s">
        <v>18</v>
      </c>
      <c r="G1125" s="84" t="s">
        <v>18</v>
      </c>
      <c r="H1125" s="84" t="s">
        <v>18</v>
      </c>
      <c r="I1125" s="313" t="s">
        <v>18</v>
      </c>
      <c r="J1125" s="84" t="s">
        <v>18</v>
      </c>
      <c r="K1125" s="84" t="s">
        <v>18</v>
      </c>
      <c r="L1125" s="84" t="s">
        <v>18</v>
      </c>
      <c r="M1125" s="84" t="s">
        <v>18</v>
      </c>
      <c r="N1125" s="84" t="s">
        <v>18</v>
      </c>
      <c r="O1125" s="84" t="s">
        <v>18</v>
      </c>
      <c r="P1125" s="84" t="s">
        <v>18</v>
      </c>
      <c r="Q1125" s="84" t="s">
        <v>18</v>
      </c>
      <c r="R1125" s="84" t="s">
        <v>18</v>
      </c>
      <c r="S1125" s="84" t="s">
        <v>18</v>
      </c>
      <c r="T1125" s="84" t="s">
        <v>18</v>
      </c>
      <c r="U1125" s="84" t="s">
        <v>18</v>
      </c>
      <c r="V1125" s="84" t="s">
        <v>18</v>
      </c>
      <c r="W1125" s="84" t="s">
        <v>18</v>
      </c>
      <c r="Y1125" s="8" t="s">
        <v>12</v>
      </c>
    </row>
    <row r="1126" spans="2:25" ht="14.25" x14ac:dyDescent="0.2">
      <c r="B1126" s="835" t="s">
        <v>1268</v>
      </c>
      <c r="C1126" s="135">
        <v>9</v>
      </c>
      <c r="D1126" s="86" t="s">
        <v>18</v>
      </c>
      <c r="E1126" s="86" t="s">
        <v>18</v>
      </c>
      <c r="F1126" s="86" t="s">
        <v>18</v>
      </c>
      <c r="G1126" s="86" t="s">
        <v>18</v>
      </c>
      <c r="H1126" s="86" t="s">
        <v>18</v>
      </c>
      <c r="I1126" s="125" t="s">
        <v>18</v>
      </c>
      <c r="J1126" s="86" t="s">
        <v>18</v>
      </c>
      <c r="K1126" s="86" t="s">
        <v>18</v>
      </c>
      <c r="L1126" s="86" t="s">
        <v>18</v>
      </c>
      <c r="M1126" s="86" t="s">
        <v>18</v>
      </c>
      <c r="N1126" s="86" t="s">
        <v>18</v>
      </c>
      <c r="O1126" s="86" t="s">
        <v>18</v>
      </c>
      <c r="P1126" s="86" t="s">
        <v>18</v>
      </c>
      <c r="Q1126" s="86" t="s">
        <v>18</v>
      </c>
      <c r="R1126" s="86" t="s">
        <v>18</v>
      </c>
      <c r="S1126" s="86" t="s">
        <v>18</v>
      </c>
      <c r="T1126" s="86" t="s">
        <v>18</v>
      </c>
      <c r="U1126" s="86" t="s">
        <v>18</v>
      </c>
      <c r="V1126" s="86" t="s">
        <v>18</v>
      </c>
      <c r="W1126" s="86" t="s">
        <v>18</v>
      </c>
      <c r="Y1126" s="8" t="s">
        <v>12</v>
      </c>
    </row>
    <row r="1127" spans="2:25" ht="14.25" x14ac:dyDescent="0.2">
      <c r="Y1127" s="8" t="s">
        <v>12</v>
      </c>
    </row>
    <row r="1128" spans="2:25" ht="57.75" x14ac:dyDescent="0.2">
      <c r="B1128" s="836" t="s">
        <v>1394</v>
      </c>
      <c r="C1128" s="837"/>
      <c r="D1128" s="272" t="s">
        <v>1286</v>
      </c>
      <c r="E1128" s="58"/>
      <c r="F1128" s="272" t="s">
        <v>1379</v>
      </c>
      <c r="G1128" s="58"/>
      <c r="H1128" s="58"/>
      <c r="I1128" s="272" t="s">
        <v>1381</v>
      </c>
      <c r="J1128" s="272" t="s">
        <v>1382</v>
      </c>
      <c r="K1128" s="272" t="s">
        <v>1383</v>
      </c>
      <c r="L1128" s="272" t="s">
        <v>1384</v>
      </c>
      <c r="M1128" s="272" t="s">
        <v>1385</v>
      </c>
      <c r="N1128" s="272" t="s">
        <v>1386</v>
      </c>
      <c r="O1128" s="272" t="s">
        <v>1387</v>
      </c>
      <c r="P1128" s="272" t="s">
        <v>1388</v>
      </c>
      <c r="Q1128" s="272" t="s">
        <v>1389</v>
      </c>
      <c r="R1128" s="272" t="s">
        <v>1390</v>
      </c>
      <c r="S1128" s="523" t="s">
        <v>2103</v>
      </c>
      <c r="T1128" s="523" t="s">
        <v>2104</v>
      </c>
      <c r="U1128" s="523" t="s">
        <v>2105</v>
      </c>
      <c r="V1128" s="523" t="s">
        <v>2106</v>
      </c>
      <c r="W1128" s="523" t="s">
        <v>2107</v>
      </c>
      <c r="Y1128" s="8" t="s">
        <v>12</v>
      </c>
    </row>
    <row r="1129" spans="2:25" ht="15" x14ac:dyDescent="0.25">
      <c r="B1129" s="832" t="s">
        <v>1392</v>
      </c>
      <c r="C1129" s="17">
        <v>452</v>
      </c>
      <c r="D1129" s="18">
        <v>1</v>
      </c>
      <c r="E1129" s="18"/>
      <c r="F1129" s="18">
        <v>3</v>
      </c>
      <c r="G1129" s="18"/>
      <c r="H1129" s="18"/>
      <c r="I1129" s="18">
        <v>6</v>
      </c>
      <c r="J1129" s="18">
        <v>7</v>
      </c>
      <c r="K1129" s="18">
        <v>8</v>
      </c>
      <c r="L1129" s="18">
        <v>9</v>
      </c>
      <c r="M1129" s="18">
        <v>10</v>
      </c>
      <c r="N1129" s="18">
        <v>11</v>
      </c>
      <c r="O1129" s="18">
        <v>12</v>
      </c>
      <c r="P1129" s="18">
        <v>13</v>
      </c>
      <c r="Q1129" s="18">
        <v>14</v>
      </c>
      <c r="R1129" s="18">
        <v>15</v>
      </c>
      <c r="S1129" s="18">
        <v>16</v>
      </c>
      <c r="T1129" s="18">
        <v>17</v>
      </c>
      <c r="U1129" s="18">
        <v>18</v>
      </c>
      <c r="V1129" s="18">
        <v>19</v>
      </c>
      <c r="W1129" s="19">
        <v>20</v>
      </c>
      <c r="Y1129" s="8" t="s">
        <v>12</v>
      </c>
    </row>
    <row r="1130" spans="2:25" ht="14.25" x14ac:dyDescent="0.2">
      <c r="B1130" s="833">
        <v>1</v>
      </c>
      <c r="C1130" s="142">
        <v>1</v>
      </c>
      <c r="D1130" s="95" t="s">
        <v>18</v>
      </c>
      <c r="E1130" s="439"/>
      <c r="F1130" s="95" t="s">
        <v>18</v>
      </c>
      <c r="G1130" s="439"/>
      <c r="H1130" s="439"/>
      <c r="I1130" s="95" t="s">
        <v>18</v>
      </c>
      <c r="J1130" s="95" t="s">
        <v>18</v>
      </c>
      <c r="K1130" s="95" t="s">
        <v>18</v>
      </c>
      <c r="L1130" s="95" t="s">
        <v>18</v>
      </c>
      <c r="M1130" s="95" t="s">
        <v>18</v>
      </c>
      <c r="N1130" s="95" t="s">
        <v>18</v>
      </c>
      <c r="O1130" s="95" t="s">
        <v>18</v>
      </c>
      <c r="P1130" s="95" t="s">
        <v>18</v>
      </c>
      <c r="Q1130" s="95" t="s">
        <v>18</v>
      </c>
      <c r="R1130" s="95" t="s">
        <v>18</v>
      </c>
      <c r="S1130" s="95" t="s">
        <v>18</v>
      </c>
      <c r="T1130" s="95" t="s">
        <v>18</v>
      </c>
      <c r="U1130" s="95" t="s">
        <v>18</v>
      </c>
      <c r="V1130" s="95" t="s">
        <v>18</v>
      </c>
      <c r="W1130" s="95" t="s">
        <v>18</v>
      </c>
      <c r="Y1130" s="8" t="s">
        <v>12</v>
      </c>
    </row>
    <row r="1131" spans="2:25" ht="14.25" x14ac:dyDescent="0.2">
      <c r="B1131" s="635">
        <v>2</v>
      </c>
      <c r="C1131" s="142">
        <v>2</v>
      </c>
      <c r="D1131" s="84" t="s">
        <v>18</v>
      </c>
      <c r="E1131" s="124"/>
      <c r="F1131" s="84" t="s">
        <v>18</v>
      </c>
      <c r="G1131" s="124"/>
      <c r="H1131" s="124"/>
      <c r="I1131" s="84" t="s">
        <v>18</v>
      </c>
      <c r="J1131" s="84" t="s">
        <v>18</v>
      </c>
      <c r="K1131" s="84" t="s">
        <v>18</v>
      </c>
      <c r="L1131" s="84" t="s">
        <v>18</v>
      </c>
      <c r="M1131" s="84" t="s">
        <v>18</v>
      </c>
      <c r="N1131" s="84" t="s">
        <v>18</v>
      </c>
      <c r="O1131" s="84" t="s">
        <v>18</v>
      </c>
      <c r="P1131" s="84" t="s">
        <v>18</v>
      </c>
      <c r="Q1131" s="84" t="s">
        <v>18</v>
      </c>
      <c r="R1131" s="84" t="s">
        <v>18</v>
      </c>
      <c r="S1131" s="84" t="s">
        <v>18</v>
      </c>
      <c r="T1131" s="84" t="s">
        <v>18</v>
      </c>
      <c r="U1131" s="84" t="s">
        <v>18</v>
      </c>
      <c r="V1131" s="84" t="s">
        <v>18</v>
      </c>
      <c r="W1131" s="84" t="s">
        <v>18</v>
      </c>
      <c r="Y1131" s="8" t="s">
        <v>12</v>
      </c>
    </row>
    <row r="1132" spans="2:25" ht="15" x14ac:dyDescent="0.25">
      <c r="B1132" s="635">
        <v>3</v>
      </c>
      <c r="C1132" s="142">
        <v>3</v>
      </c>
      <c r="D1132" s="84" t="s">
        <v>18</v>
      </c>
      <c r="E1132" s="917"/>
      <c r="F1132" s="84" t="s">
        <v>18</v>
      </c>
      <c r="G1132" s="917"/>
      <c r="H1132" s="917"/>
      <c r="I1132" s="84" t="s">
        <v>18</v>
      </c>
      <c r="J1132" s="84" t="s">
        <v>18</v>
      </c>
      <c r="K1132" s="84" t="s">
        <v>18</v>
      </c>
      <c r="L1132" s="84" t="s">
        <v>18</v>
      </c>
      <c r="M1132" s="84" t="s">
        <v>18</v>
      </c>
      <c r="N1132" s="84" t="s">
        <v>18</v>
      </c>
      <c r="O1132" s="84" t="s">
        <v>18</v>
      </c>
      <c r="P1132" s="84" t="s">
        <v>18</v>
      </c>
      <c r="Q1132" s="84" t="s">
        <v>18</v>
      </c>
      <c r="R1132" s="84" t="s">
        <v>18</v>
      </c>
      <c r="S1132" s="84" t="s">
        <v>18</v>
      </c>
      <c r="T1132" s="84" t="s">
        <v>18</v>
      </c>
      <c r="U1132" s="84" t="s">
        <v>18</v>
      </c>
      <c r="V1132" s="84" t="s">
        <v>18</v>
      </c>
      <c r="W1132" s="84" t="s">
        <v>18</v>
      </c>
      <c r="Y1132" s="8" t="s">
        <v>12</v>
      </c>
    </row>
    <row r="1133" spans="2:25" ht="14.25" x14ac:dyDescent="0.2">
      <c r="B1133" s="635">
        <v>4</v>
      </c>
      <c r="C1133" s="142">
        <v>4</v>
      </c>
      <c r="D1133" s="84" t="s">
        <v>18</v>
      </c>
      <c r="E1133" s="124"/>
      <c r="F1133" s="84" t="s">
        <v>18</v>
      </c>
      <c r="G1133" s="124"/>
      <c r="H1133" s="124"/>
      <c r="I1133" s="84" t="s">
        <v>18</v>
      </c>
      <c r="J1133" s="84" t="s">
        <v>18</v>
      </c>
      <c r="K1133" s="84" t="s">
        <v>18</v>
      </c>
      <c r="L1133" s="84" t="s">
        <v>18</v>
      </c>
      <c r="M1133" s="84" t="s">
        <v>18</v>
      </c>
      <c r="N1133" s="84" t="s">
        <v>18</v>
      </c>
      <c r="O1133" s="84" t="s">
        <v>18</v>
      </c>
      <c r="P1133" s="84" t="s">
        <v>18</v>
      </c>
      <c r="Q1133" s="84" t="s">
        <v>18</v>
      </c>
      <c r="R1133" s="84" t="s">
        <v>18</v>
      </c>
      <c r="S1133" s="84" t="s">
        <v>18</v>
      </c>
      <c r="T1133" s="84" t="s">
        <v>18</v>
      </c>
      <c r="U1133" s="84" t="s">
        <v>18</v>
      </c>
      <c r="V1133" s="84" t="s">
        <v>18</v>
      </c>
      <c r="W1133" s="84" t="s">
        <v>18</v>
      </c>
      <c r="Y1133" s="8" t="s">
        <v>12</v>
      </c>
    </row>
    <row r="1134" spans="2:25" ht="14.25" x14ac:dyDescent="0.2">
      <c r="B1134" s="635">
        <v>5</v>
      </c>
      <c r="C1134" s="142">
        <v>5</v>
      </c>
      <c r="D1134" s="84" t="s">
        <v>18</v>
      </c>
      <c r="E1134" s="124"/>
      <c r="F1134" s="84" t="s">
        <v>18</v>
      </c>
      <c r="G1134" s="124"/>
      <c r="H1134" s="124"/>
      <c r="I1134" s="84" t="s">
        <v>18</v>
      </c>
      <c r="J1134" s="84" t="s">
        <v>18</v>
      </c>
      <c r="K1134" s="84" t="s">
        <v>18</v>
      </c>
      <c r="L1134" s="84" t="s">
        <v>18</v>
      </c>
      <c r="M1134" s="84" t="s">
        <v>18</v>
      </c>
      <c r="N1134" s="84" t="s">
        <v>18</v>
      </c>
      <c r="O1134" s="84" t="s">
        <v>18</v>
      </c>
      <c r="P1134" s="84" t="s">
        <v>18</v>
      </c>
      <c r="Q1134" s="84" t="s">
        <v>18</v>
      </c>
      <c r="R1134" s="84" t="s">
        <v>18</v>
      </c>
      <c r="S1134" s="84" t="s">
        <v>18</v>
      </c>
      <c r="T1134" s="84" t="s">
        <v>18</v>
      </c>
      <c r="U1134" s="84" t="s">
        <v>18</v>
      </c>
      <c r="V1134" s="84" t="s">
        <v>18</v>
      </c>
      <c r="W1134" s="84" t="s">
        <v>18</v>
      </c>
      <c r="Y1134" s="8" t="s">
        <v>12</v>
      </c>
    </row>
    <row r="1135" spans="2:25" ht="14.25" x14ac:dyDescent="0.2">
      <c r="B1135" s="635">
        <v>6</v>
      </c>
      <c r="C1135" s="142">
        <v>6</v>
      </c>
      <c r="D1135" s="84" t="s">
        <v>18</v>
      </c>
      <c r="E1135" s="124"/>
      <c r="F1135" s="84" t="s">
        <v>18</v>
      </c>
      <c r="G1135" s="124"/>
      <c r="H1135" s="124"/>
      <c r="I1135" s="84" t="s">
        <v>18</v>
      </c>
      <c r="J1135" s="84" t="s">
        <v>18</v>
      </c>
      <c r="K1135" s="84" t="s">
        <v>18</v>
      </c>
      <c r="L1135" s="84" t="s">
        <v>18</v>
      </c>
      <c r="M1135" s="84" t="s">
        <v>18</v>
      </c>
      <c r="N1135" s="84" t="s">
        <v>18</v>
      </c>
      <c r="O1135" s="84" t="s">
        <v>18</v>
      </c>
      <c r="P1135" s="84" t="s">
        <v>18</v>
      </c>
      <c r="Q1135" s="84" t="s">
        <v>18</v>
      </c>
      <c r="R1135" s="84" t="s">
        <v>18</v>
      </c>
      <c r="S1135" s="84" t="s">
        <v>18</v>
      </c>
      <c r="T1135" s="84" t="s">
        <v>18</v>
      </c>
      <c r="U1135" s="84" t="s">
        <v>18</v>
      </c>
      <c r="V1135" s="84" t="s">
        <v>18</v>
      </c>
      <c r="W1135" s="84" t="s">
        <v>18</v>
      </c>
      <c r="Y1135" s="8" t="s">
        <v>12</v>
      </c>
    </row>
    <row r="1136" spans="2:25" ht="14.25" x14ac:dyDescent="0.2">
      <c r="B1136" s="635">
        <v>7</v>
      </c>
      <c r="C1136" s="142">
        <v>7</v>
      </c>
      <c r="D1136" s="84" t="s">
        <v>18</v>
      </c>
      <c r="E1136" s="124"/>
      <c r="F1136" s="84" t="s">
        <v>18</v>
      </c>
      <c r="G1136" s="124"/>
      <c r="H1136" s="124"/>
      <c r="I1136" s="84" t="s">
        <v>18</v>
      </c>
      <c r="J1136" s="84" t="s">
        <v>18</v>
      </c>
      <c r="K1136" s="84" t="s">
        <v>18</v>
      </c>
      <c r="L1136" s="84" t="s">
        <v>18</v>
      </c>
      <c r="M1136" s="84" t="s">
        <v>18</v>
      </c>
      <c r="N1136" s="84" t="s">
        <v>18</v>
      </c>
      <c r="O1136" s="84" t="s">
        <v>18</v>
      </c>
      <c r="P1136" s="84" t="s">
        <v>18</v>
      </c>
      <c r="Q1136" s="84" t="s">
        <v>18</v>
      </c>
      <c r="R1136" s="84" t="s">
        <v>18</v>
      </c>
      <c r="S1136" s="84" t="s">
        <v>18</v>
      </c>
      <c r="T1136" s="84" t="s">
        <v>18</v>
      </c>
      <c r="U1136" s="84" t="s">
        <v>18</v>
      </c>
      <c r="V1136" s="84" t="s">
        <v>18</v>
      </c>
      <c r="W1136" s="84" t="s">
        <v>18</v>
      </c>
      <c r="Y1136" s="8" t="s">
        <v>12</v>
      </c>
    </row>
    <row r="1137" spans="2:25" ht="14.25" x14ac:dyDescent="0.2">
      <c r="B1137" s="635" t="s">
        <v>1267</v>
      </c>
      <c r="C1137" s="142">
        <v>8</v>
      </c>
      <c r="D1137" s="84" t="s">
        <v>18</v>
      </c>
      <c r="E1137" s="124"/>
      <c r="F1137" s="84" t="s">
        <v>18</v>
      </c>
      <c r="G1137" s="124"/>
      <c r="H1137" s="124"/>
      <c r="I1137" s="84" t="s">
        <v>18</v>
      </c>
      <c r="J1137" s="84" t="s">
        <v>18</v>
      </c>
      <c r="K1137" s="84" t="s">
        <v>18</v>
      </c>
      <c r="L1137" s="84" t="s">
        <v>18</v>
      </c>
      <c r="M1137" s="84" t="s">
        <v>18</v>
      </c>
      <c r="N1137" s="84" t="s">
        <v>18</v>
      </c>
      <c r="O1137" s="84" t="s">
        <v>18</v>
      </c>
      <c r="P1137" s="84" t="s">
        <v>18</v>
      </c>
      <c r="Q1137" s="84" t="s">
        <v>18</v>
      </c>
      <c r="R1137" s="84" t="s">
        <v>18</v>
      </c>
      <c r="S1137" s="84" t="s">
        <v>18</v>
      </c>
      <c r="T1137" s="84" t="s">
        <v>18</v>
      </c>
      <c r="U1137" s="84" t="s">
        <v>18</v>
      </c>
      <c r="V1137" s="84" t="s">
        <v>18</v>
      </c>
      <c r="W1137" s="84" t="s">
        <v>18</v>
      </c>
      <c r="Y1137" s="8" t="s">
        <v>12</v>
      </c>
    </row>
    <row r="1138" spans="2:25" ht="14.25" x14ac:dyDescent="0.2">
      <c r="B1138" s="835" t="s">
        <v>1268</v>
      </c>
      <c r="C1138" s="135">
        <v>9</v>
      </c>
      <c r="D1138" s="86" t="s">
        <v>18</v>
      </c>
      <c r="E1138" s="285"/>
      <c r="F1138" s="86" t="s">
        <v>18</v>
      </c>
      <c r="G1138" s="285"/>
      <c r="H1138" s="285"/>
      <c r="I1138" s="86" t="s">
        <v>18</v>
      </c>
      <c r="J1138" s="86" t="s">
        <v>18</v>
      </c>
      <c r="K1138" s="86" t="s">
        <v>18</v>
      </c>
      <c r="L1138" s="86" t="s">
        <v>18</v>
      </c>
      <c r="M1138" s="86" t="s">
        <v>18</v>
      </c>
      <c r="N1138" s="86" t="s">
        <v>18</v>
      </c>
      <c r="O1138" s="86" t="s">
        <v>18</v>
      </c>
      <c r="P1138" s="86" t="s">
        <v>18</v>
      </c>
      <c r="Q1138" s="86" t="s">
        <v>18</v>
      </c>
      <c r="R1138" s="86" t="s">
        <v>18</v>
      </c>
      <c r="S1138" s="86" t="s">
        <v>18</v>
      </c>
      <c r="T1138" s="86" t="s">
        <v>18</v>
      </c>
      <c r="U1138" s="86" t="s">
        <v>18</v>
      </c>
      <c r="V1138" s="86" t="s">
        <v>18</v>
      </c>
      <c r="W1138" s="86" t="s">
        <v>18</v>
      </c>
      <c r="Y1138" s="8" t="s">
        <v>12</v>
      </c>
    </row>
    <row r="1139" spans="2:25" ht="14.25" x14ac:dyDescent="0.2">
      <c r="Y1139" s="8" t="s">
        <v>12</v>
      </c>
    </row>
    <row r="1140" spans="2:25" ht="57.75" x14ac:dyDescent="0.2">
      <c r="B1140" s="836" t="s">
        <v>1395</v>
      </c>
      <c r="C1140" s="837"/>
      <c r="D1140" s="272" t="s">
        <v>1286</v>
      </c>
      <c r="E1140" s="58"/>
      <c r="F1140" s="272" t="s">
        <v>1379</v>
      </c>
      <c r="G1140" s="58"/>
      <c r="H1140" s="58"/>
      <c r="I1140" s="272" t="s">
        <v>1381</v>
      </c>
      <c r="J1140" s="272" t="s">
        <v>1382</v>
      </c>
      <c r="K1140" s="272" t="s">
        <v>1383</v>
      </c>
      <c r="L1140" s="272" t="s">
        <v>1384</v>
      </c>
      <c r="M1140" s="272" t="s">
        <v>1385</v>
      </c>
      <c r="N1140" s="272" t="s">
        <v>1386</v>
      </c>
      <c r="O1140" s="272" t="s">
        <v>1387</v>
      </c>
      <c r="P1140" s="272" t="s">
        <v>1388</v>
      </c>
      <c r="Q1140" s="272" t="s">
        <v>1389</v>
      </c>
      <c r="R1140" s="272" t="s">
        <v>1390</v>
      </c>
      <c r="S1140" s="523" t="s">
        <v>2103</v>
      </c>
      <c r="T1140" s="523" t="s">
        <v>2104</v>
      </c>
      <c r="U1140" s="523" t="s">
        <v>2105</v>
      </c>
      <c r="V1140" s="523" t="s">
        <v>2106</v>
      </c>
      <c r="W1140" s="523" t="s">
        <v>2107</v>
      </c>
      <c r="Y1140" s="8" t="s">
        <v>12</v>
      </c>
    </row>
    <row r="1141" spans="2:25" ht="15" x14ac:dyDescent="0.25">
      <c r="B1141" s="832" t="s">
        <v>1392</v>
      </c>
      <c r="C1141" s="17">
        <v>453</v>
      </c>
      <c r="D1141" s="18">
        <v>1</v>
      </c>
      <c r="E1141" s="18"/>
      <c r="F1141" s="18">
        <v>3</v>
      </c>
      <c r="G1141" s="18"/>
      <c r="H1141" s="18"/>
      <c r="I1141" s="18">
        <v>6</v>
      </c>
      <c r="J1141" s="18">
        <v>7</v>
      </c>
      <c r="K1141" s="18">
        <v>8</v>
      </c>
      <c r="L1141" s="18">
        <v>9</v>
      </c>
      <c r="M1141" s="18">
        <v>10</v>
      </c>
      <c r="N1141" s="18">
        <v>11</v>
      </c>
      <c r="O1141" s="18">
        <v>12</v>
      </c>
      <c r="P1141" s="18">
        <v>13</v>
      </c>
      <c r="Q1141" s="18">
        <v>14</v>
      </c>
      <c r="R1141" s="18">
        <v>15</v>
      </c>
      <c r="S1141" s="18">
        <v>16</v>
      </c>
      <c r="T1141" s="18">
        <v>17</v>
      </c>
      <c r="U1141" s="18">
        <v>18</v>
      </c>
      <c r="V1141" s="18">
        <v>19</v>
      </c>
      <c r="W1141" s="19">
        <v>20</v>
      </c>
      <c r="Y1141" s="8" t="s">
        <v>12</v>
      </c>
    </row>
    <row r="1142" spans="2:25" ht="14.25" x14ac:dyDescent="0.2">
      <c r="B1142" s="833">
        <v>1</v>
      </c>
      <c r="C1142" s="142">
        <v>1</v>
      </c>
      <c r="D1142" s="95" t="s">
        <v>18</v>
      </c>
      <c r="E1142" s="439"/>
      <c r="F1142" s="95" t="s">
        <v>18</v>
      </c>
      <c r="G1142" s="439"/>
      <c r="H1142" s="439"/>
      <c r="I1142" s="95" t="s">
        <v>18</v>
      </c>
      <c r="J1142" s="95" t="s">
        <v>18</v>
      </c>
      <c r="K1142" s="95" t="s">
        <v>18</v>
      </c>
      <c r="L1142" s="95" t="s">
        <v>18</v>
      </c>
      <c r="M1142" s="95" t="s">
        <v>18</v>
      </c>
      <c r="N1142" s="95" t="s">
        <v>18</v>
      </c>
      <c r="O1142" s="95" t="s">
        <v>18</v>
      </c>
      <c r="P1142" s="95" t="s">
        <v>18</v>
      </c>
      <c r="Q1142" s="95" t="s">
        <v>18</v>
      </c>
      <c r="R1142" s="95" t="s">
        <v>18</v>
      </c>
      <c r="S1142" s="95" t="s">
        <v>18</v>
      </c>
      <c r="T1142" s="95" t="s">
        <v>18</v>
      </c>
      <c r="U1142" s="95" t="s">
        <v>18</v>
      </c>
      <c r="V1142" s="95" t="s">
        <v>18</v>
      </c>
      <c r="W1142" s="95" t="s">
        <v>18</v>
      </c>
      <c r="Y1142" s="8" t="s">
        <v>12</v>
      </c>
    </row>
    <row r="1143" spans="2:25" ht="14.25" x14ac:dyDescent="0.2">
      <c r="B1143" s="635">
        <v>2</v>
      </c>
      <c r="C1143" s="142">
        <v>2</v>
      </c>
      <c r="D1143" s="84" t="s">
        <v>18</v>
      </c>
      <c r="E1143" s="124"/>
      <c r="F1143" s="84" t="s">
        <v>18</v>
      </c>
      <c r="G1143" s="124"/>
      <c r="H1143" s="124"/>
      <c r="I1143" s="84" t="s">
        <v>18</v>
      </c>
      <c r="J1143" s="84" t="s">
        <v>18</v>
      </c>
      <c r="K1143" s="84" t="s">
        <v>18</v>
      </c>
      <c r="L1143" s="84" t="s">
        <v>18</v>
      </c>
      <c r="M1143" s="84" t="s">
        <v>18</v>
      </c>
      <c r="N1143" s="84" t="s">
        <v>18</v>
      </c>
      <c r="O1143" s="84" t="s">
        <v>18</v>
      </c>
      <c r="P1143" s="84" t="s">
        <v>18</v>
      </c>
      <c r="Q1143" s="84" t="s">
        <v>18</v>
      </c>
      <c r="R1143" s="84" t="s">
        <v>18</v>
      </c>
      <c r="S1143" s="84" t="s">
        <v>18</v>
      </c>
      <c r="T1143" s="84" t="s">
        <v>18</v>
      </c>
      <c r="U1143" s="84" t="s">
        <v>18</v>
      </c>
      <c r="V1143" s="84" t="s">
        <v>18</v>
      </c>
      <c r="W1143" s="84" t="s">
        <v>18</v>
      </c>
      <c r="Y1143" s="8" t="s">
        <v>12</v>
      </c>
    </row>
    <row r="1144" spans="2:25" ht="15" x14ac:dyDescent="0.25">
      <c r="B1144" s="635">
        <v>3</v>
      </c>
      <c r="C1144" s="142">
        <v>3</v>
      </c>
      <c r="D1144" s="84" t="s">
        <v>18</v>
      </c>
      <c r="E1144" s="917"/>
      <c r="F1144" s="84" t="s">
        <v>18</v>
      </c>
      <c r="G1144" s="917"/>
      <c r="H1144" s="917"/>
      <c r="I1144" s="84" t="s">
        <v>18</v>
      </c>
      <c r="J1144" s="84" t="s">
        <v>18</v>
      </c>
      <c r="K1144" s="84" t="s">
        <v>18</v>
      </c>
      <c r="L1144" s="84" t="s">
        <v>18</v>
      </c>
      <c r="M1144" s="84" t="s">
        <v>18</v>
      </c>
      <c r="N1144" s="84" t="s">
        <v>18</v>
      </c>
      <c r="O1144" s="84" t="s">
        <v>18</v>
      </c>
      <c r="P1144" s="84" t="s">
        <v>18</v>
      </c>
      <c r="Q1144" s="84" t="s">
        <v>18</v>
      </c>
      <c r="R1144" s="84" t="s">
        <v>18</v>
      </c>
      <c r="S1144" s="84" t="s">
        <v>18</v>
      </c>
      <c r="T1144" s="84" t="s">
        <v>18</v>
      </c>
      <c r="U1144" s="84" t="s">
        <v>18</v>
      </c>
      <c r="V1144" s="84" t="s">
        <v>18</v>
      </c>
      <c r="W1144" s="84" t="s">
        <v>18</v>
      </c>
      <c r="Y1144" s="8" t="s">
        <v>12</v>
      </c>
    </row>
    <row r="1145" spans="2:25" ht="14.25" x14ac:dyDescent="0.2">
      <c r="B1145" s="635">
        <v>4</v>
      </c>
      <c r="C1145" s="142">
        <v>4</v>
      </c>
      <c r="D1145" s="84" t="s">
        <v>18</v>
      </c>
      <c r="E1145" s="124"/>
      <c r="F1145" s="84" t="s">
        <v>18</v>
      </c>
      <c r="G1145" s="124"/>
      <c r="H1145" s="124"/>
      <c r="I1145" s="84" t="s">
        <v>18</v>
      </c>
      <c r="J1145" s="84" t="s">
        <v>18</v>
      </c>
      <c r="K1145" s="84" t="s">
        <v>18</v>
      </c>
      <c r="L1145" s="84" t="s">
        <v>18</v>
      </c>
      <c r="M1145" s="84" t="s">
        <v>18</v>
      </c>
      <c r="N1145" s="84" t="s">
        <v>18</v>
      </c>
      <c r="O1145" s="84" t="s">
        <v>18</v>
      </c>
      <c r="P1145" s="84" t="s">
        <v>18</v>
      </c>
      <c r="Q1145" s="84" t="s">
        <v>18</v>
      </c>
      <c r="R1145" s="84" t="s">
        <v>18</v>
      </c>
      <c r="S1145" s="84" t="s">
        <v>18</v>
      </c>
      <c r="T1145" s="84" t="s">
        <v>18</v>
      </c>
      <c r="U1145" s="84" t="s">
        <v>18</v>
      </c>
      <c r="V1145" s="84" t="s">
        <v>18</v>
      </c>
      <c r="W1145" s="84" t="s">
        <v>18</v>
      </c>
      <c r="Y1145" s="8" t="s">
        <v>12</v>
      </c>
    </row>
    <row r="1146" spans="2:25" ht="14.25" x14ac:dyDescent="0.2">
      <c r="B1146" s="635">
        <v>5</v>
      </c>
      <c r="C1146" s="142">
        <v>5</v>
      </c>
      <c r="D1146" s="84" t="s">
        <v>18</v>
      </c>
      <c r="E1146" s="124"/>
      <c r="F1146" s="84" t="s">
        <v>18</v>
      </c>
      <c r="G1146" s="124"/>
      <c r="H1146" s="124"/>
      <c r="I1146" s="84" t="s">
        <v>18</v>
      </c>
      <c r="J1146" s="84" t="s">
        <v>18</v>
      </c>
      <c r="K1146" s="84" t="s">
        <v>18</v>
      </c>
      <c r="L1146" s="84" t="s">
        <v>18</v>
      </c>
      <c r="M1146" s="84" t="s">
        <v>18</v>
      </c>
      <c r="N1146" s="84" t="s">
        <v>18</v>
      </c>
      <c r="O1146" s="84" t="s">
        <v>18</v>
      </c>
      <c r="P1146" s="84" t="s">
        <v>18</v>
      </c>
      <c r="Q1146" s="84" t="s">
        <v>18</v>
      </c>
      <c r="R1146" s="84" t="s">
        <v>18</v>
      </c>
      <c r="S1146" s="84" t="s">
        <v>18</v>
      </c>
      <c r="T1146" s="84" t="s">
        <v>18</v>
      </c>
      <c r="U1146" s="84" t="s">
        <v>18</v>
      </c>
      <c r="V1146" s="84" t="s">
        <v>18</v>
      </c>
      <c r="W1146" s="84" t="s">
        <v>18</v>
      </c>
      <c r="Y1146" s="8" t="s">
        <v>12</v>
      </c>
    </row>
    <row r="1147" spans="2:25" ht="14.25" x14ac:dyDescent="0.2">
      <c r="B1147" s="635">
        <v>6</v>
      </c>
      <c r="C1147" s="142">
        <v>6</v>
      </c>
      <c r="D1147" s="84" t="s">
        <v>18</v>
      </c>
      <c r="E1147" s="124"/>
      <c r="F1147" s="84" t="s">
        <v>18</v>
      </c>
      <c r="G1147" s="124"/>
      <c r="H1147" s="124"/>
      <c r="I1147" s="84" t="s">
        <v>18</v>
      </c>
      <c r="J1147" s="84" t="s">
        <v>18</v>
      </c>
      <c r="K1147" s="84" t="s">
        <v>18</v>
      </c>
      <c r="L1147" s="84" t="s">
        <v>18</v>
      </c>
      <c r="M1147" s="84" t="s">
        <v>18</v>
      </c>
      <c r="N1147" s="84" t="s">
        <v>18</v>
      </c>
      <c r="O1147" s="84" t="s">
        <v>18</v>
      </c>
      <c r="P1147" s="84" t="s">
        <v>18</v>
      </c>
      <c r="Q1147" s="84" t="s">
        <v>18</v>
      </c>
      <c r="R1147" s="84" t="s">
        <v>18</v>
      </c>
      <c r="S1147" s="84" t="s">
        <v>18</v>
      </c>
      <c r="T1147" s="84" t="s">
        <v>18</v>
      </c>
      <c r="U1147" s="84" t="s">
        <v>18</v>
      </c>
      <c r="V1147" s="84" t="s">
        <v>18</v>
      </c>
      <c r="W1147" s="84" t="s">
        <v>18</v>
      </c>
      <c r="Y1147" s="8" t="s">
        <v>12</v>
      </c>
    </row>
    <row r="1148" spans="2:25" ht="14.25" x14ac:dyDescent="0.2">
      <c r="B1148" s="635">
        <v>7</v>
      </c>
      <c r="C1148" s="142">
        <v>7</v>
      </c>
      <c r="D1148" s="84" t="s">
        <v>18</v>
      </c>
      <c r="E1148" s="124"/>
      <c r="F1148" s="84" t="s">
        <v>18</v>
      </c>
      <c r="G1148" s="124"/>
      <c r="H1148" s="124"/>
      <c r="I1148" s="84" t="s">
        <v>18</v>
      </c>
      <c r="J1148" s="84" t="s">
        <v>18</v>
      </c>
      <c r="K1148" s="84" t="s">
        <v>18</v>
      </c>
      <c r="L1148" s="84" t="s">
        <v>18</v>
      </c>
      <c r="M1148" s="84" t="s">
        <v>18</v>
      </c>
      <c r="N1148" s="84" t="s">
        <v>18</v>
      </c>
      <c r="O1148" s="84" t="s">
        <v>18</v>
      </c>
      <c r="P1148" s="84" t="s">
        <v>18</v>
      </c>
      <c r="Q1148" s="84" t="s">
        <v>18</v>
      </c>
      <c r="R1148" s="84" t="s">
        <v>18</v>
      </c>
      <c r="S1148" s="84" t="s">
        <v>18</v>
      </c>
      <c r="T1148" s="84" t="s">
        <v>18</v>
      </c>
      <c r="U1148" s="84" t="s">
        <v>18</v>
      </c>
      <c r="V1148" s="84" t="s">
        <v>18</v>
      </c>
      <c r="W1148" s="84" t="s">
        <v>18</v>
      </c>
      <c r="Y1148" s="8" t="s">
        <v>12</v>
      </c>
    </row>
    <row r="1149" spans="2:25" ht="14.25" x14ac:dyDescent="0.2">
      <c r="B1149" s="635" t="s">
        <v>1267</v>
      </c>
      <c r="C1149" s="142">
        <v>8</v>
      </c>
      <c r="D1149" s="84" t="s">
        <v>18</v>
      </c>
      <c r="E1149" s="124"/>
      <c r="F1149" s="84" t="s">
        <v>18</v>
      </c>
      <c r="G1149" s="124"/>
      <c r="H1149" s="124"/>
      <c r="I1149" s="84" t="s">
        <v>18</v>
      </c>
      <c r="J1149" s="84" t="s">
        <v>18</v>
      </c>
      <c r="K1149" s="84" t="s">
        <v>18</v>
      </c>
      <c r="L1149" s="84" t="s">
        <v>18</v>
      </c>
      <c r="M1149" s="84" t="s">
        <v>18</v>
      </c>
      <c r="N1149" s="84" t="s">
        <v>18</v>
      </c>
      <c r="O1149" s="84" t="s">
        <v>18</v>
      </c>
      <c r="P1149" s="84" t="s">
        <v>18</v>
      </c>
      <c r="Q1149" s="84" t="s">
        <v>18</v>
      </c>
      <c r="R1149" s="84" t="s">
        <v>18</v>
      </c>
      <c r="S1149" s="84" t="s">
        <v>18</v>
      </c>
      <c r="T1149" s="84" t="s">
        <v>18</v>
      </c>
      <c r="U1149" s="84" t="s">
        <v>18</v>
      </c>
      <c r="V1149" s="84" t="s">
        <v>18</v>
      </c>
      <c r="W1149" s="84" t="s">
        <v>18</v>
      </c>
      <c r="Y1149" s="8" t="s">
        <v>12</v>
      </c>
    </row>
    <row r="1150" spans="2:25" ht="14.25" x14ac:dyDescent="0.2">
      <c r="B1150" s="835" t="s">
        <v>1268</v>
      </c>
      <c r="C1150" s="135">
        <v>9</v>
      </c>
      <c r="D1150" s="86" t="s">
        <v>18</v>
      </c>
      <c r="E1150" s="285"/>
      <c r="F1150" s="86" t="s">
        <v>18</v>
      </c>
      <c r="G1150" s="285"/>
      <c r="H1150" s="285"/>
      <c r="I1150" s="86" t="s">
        <v>18</v>
      </c>
      <c r="J1150" s="86" t="s">
        <v>18</v>
      </c>
      <c r="K1150" s="86" t="s">
        <v>18</v>
      </c>
      <c r="L1150" s="86" t="s">
        <v>18</v>
      </c>
      <c r="M1150" s="86" t="s">
        <v>18</v>
      </c>
      <c r="N1150" s="86" t="s">
        <v>18</v>
      </c>
      <c r="O1150" s="86" t="s">
        <v>18</v>
      </c>
      <c r="P1150" s="86" t="s">
        <v>18</v>
      </c>
      <c r="Q1150" s="86" t="s">
        <v>18</v>
      </c>
      <c r="R1150" s="86" t="s">
        <v>18</v>
      </c>
      <c r="S1150" s="86" t="s">
        <v>18</v>
      </c>
      <c r="T1150" s="86" t="s">
        <v>18</v>
      </c>
      <c r="U1150" s="86" t="s">
        <v>18</v>
      </c>
      <c r="V1150" s="86" t="s">
        <v>18</v>
      </c>
      <c r="W1150" s="86" t="s">
        <v>18</v>
      </c>
      <c r="Y1150" s="8" t="s">
        <v>12</v>
      </c>
    </row>
    <row r="1151" spans="2:25" ht="14.25" x14ac:dyDescent="0.2">
      <c r="Y1151" s="8" t="s">
        <v>12</v>
      </c>
    </row>
    <row r="1152" spans="2:25" ht="76.5" x14ac:dyDescent="0.2">
      <c r="B1152" s="836" t="s">
        <v>1397</v>
      </c>
      <c r="C1152" s="837"/>
      <c r="D1152" s="272" t="s">
        <v>1286</v>
      </c>
      <c r="E1152" s="58"/>
      <c r="F1152" s="523" t="s">
        <v>2094</v>
      </c>
      <c r="G1152" s="541" t="s">
        <v>1377</v>
      </c>
      <c r="H1152" s="523" t="s">
        <v>1380</v>
      </c>
      <c r="I1152" s="272" t="s">
        <v>1381</v>
      </c>
      <c r="J1152" s="272" t="s">
        <v>1382</v>
      </c>
      <c r="K1152" s="272" t="s">
        <v>1383</v>
      </c>
      <c r="L1152" s="272" t="s">
        <v>1384</v>
      </c>
      <c r="M1152" s="272" t="s">
        <v>1385</v>
      </c>
      <c r="N1152" s="272" t="s">
        <v>1386</v>
      </c>
      <c r="O1152" s="272" t="s">
        <v>1387</v>
      </c>
      <c r="P1152" s="272" t="s">
        <v>1388</v>
      </c>
      <c r="Q1152" s="272" t="s">
        <v>1389</v>
      </c>
      <c r="R1152" s="272" t="s">
        <v>1390</v>
      </c>
      <c r="S1152" s="523" t="s">
        <v>2103</v>
      </c>
      <c r="T1152" s="523" t="s">
        <v>2104</v>
      </c>
      <c r="U1152" s="523" t="s">
        <v>2105</v>
      </c>
      <c r="V1152" s="523" t="s">
        <v>2106</v>
      </c>
      <c r="W1152" s="523" t="s">
        <v>2107</v>
      </c>
      <c r="Y1152" s="8" t="s">
        <v>12</v>
      </c>
    </row>
    <row r="1153" spans="2:25" ht="14.25" x14ac:dyDescent="0.2">
      <c r="B1153" s="679"/>
      <c r="C1153" s="17">
        <v>454</v>
      </c>
      <c r="D1153" s="18">
        <v>1</v>
      </c>
      <c r="E1153" s="18"/>
      <c r="F1153" s="18">
        <v>3</v>
      </c>
      <c r="G1153" s="18">
        <v>4</v>
      </c>
      <c r="H1153" s="18">
        <v>5</v>
      </c>
      <c r="I1153" s="18">
        <v>6</v>
      </c>
      <c r="J1153" s="18">
        <v>7</v>
      </c>
      <c r="K1153" s="18">
        <v>8</v>
      </c>
      <c r="L1153" s="18">
        <v>9</v>
      </c>
      <c r="M1153" s="18">
        <v>10</v>
      </c>
      <c r="N1153" s="18">
        <v>11</v>
      </c>
      <c r="O1153" s="18">
        <v>12</v>
      </c>
      <c r="P1153" s="18">
        <v>13</v>
      </c>
      <c r="Q1153" s="18">
        <v>14</v>
      </c>
      <c r="R1153" s="18">
        <v>15</v>
      </c>
      <c r="S1153" s="18">
        <v>16</v>
      </c>
      <c r="T1153" s="18">
        <v>17</v>
      </c>
      <c r="U1153" s="18">
        <v>18</v>
      </c>
      <c r="V1153" s="18">
        <v>19</v>
      </c>
      <c r="W1153" s="19">
        <v>20</v>
      </c>
      <c r="Y1153" s="8" t="s">
        <v>12</v>
      </c>
    </row>
    <row r="1154" spans="2:25" ht="14.25" x14ac:dyDescent="0.2">
      <c r="B1154" s="833">
        <v>1</v>
      </c>
      <c r="C1154" s="142">
        <v>1</v>
      </c>
      <c r="D1154" s="95" t="s">
        <v>18</v>
      </c>
      <c r="E1154" s="439"/>
      <c r="F1154" s="95" t="s">
        <v>18</v>
      </c>
      <c r="G1154" s="95" t="s">
        <v>18</v>
      </c>
      <c r="H1154" s="95" t="s">
        <v>18</v>
      </c>
      <c r="I1154" s="95" t="s">
        <v>18</v>
      </c>
      <c r="J1154" s="95" t="s">
        <v>18</v>
      </c>
      <c r="K1154" s="95" t="s">
        <v>18</v>
      </c>
      <c r="L1154" s="95" t="s">
        <v>18</v>
      </c>
      <c r="M1154" s="95" t="s">
        <v>18</v>
      </c>
      <c r="N1154" s="95" t="s">
        <v>18</v>
      </c>
      <c r="O1154" s="95" t="s">
        <v>18</v>
      </c>
      <c r="P1154" s="95" t="s">
        <v>18</v>
      </c>
      <c r="Q1154" s="95" t="s">
        <v>18</v>
      </c>
      <c r="R1154" s="95" t="s">
        <v>18</v>
      </c>
      <c r="S1154" s="95" t="s">
        <v>18</v>
      </c>
      <c r="T1154" s="95" t="s">
        <v>18</v>
      </c>
      <c r="U1154" s="95" t="s">
        <v>18</v>
      </c>
      <c r="V1154" s="95" t="s">
        <v>18</v>
      </c>
      <c r="W1154" s="95" t="s">
        <v>18</v>
      </c>
      <c r="Y1154" s="8" t="s">
        <v>12</v>
      </c>
    </row>
    <row r="1155" spans="2:25" ht="14.25" x14ac:dyDescent="0.2">
      <c r="B1155" s="635">
        <v>2</v>
      </c>
      <c r="C1155" s="142">
        <v>2</v>
      </c>
      <c r="D1155" s="84" t="s">
        <v>18</v>
      </c>
      <c r="E1155" s="124"/>
      <c r="F1155" s="84" t="s">
        <v>18</v>
      </c>
      <c r="G1155" s="84" t="s">
        <v>18</v>
      </c>
      <c r="H1155" s="84" t="s">
        <v>18</v>
      </c>
      <c r="I1155" s="84" t="s">
        <v>18</v>
      </c>
      <c r="J1155" s="84" t="s">
        <v>18</v>
      </c>
      <c r="K1155" s="84" t="s">
        <v>18</v>
      </c>
      <c r="L1155" s="84" t="s">
        <v>18</v>
      </c>
      <c r="M1155" s="84" t="s">
        <v>18</v>
      </c>
      <c r="N1155" s="84" t="s">
        <v>18</v>
      </c>
      <c r="O1155" s="84" t="s">
        <v>18</v>
      </c>
      <c r="P1155" s="84" t="s">
        <v>18</v>
      </c>
      <c r="Q1155" s="84" t="s">
        <v>18</v>
      </c>
      <c r="R1155" s="84" t="s">
        <v>18</v>
      </c>
      <c r="S1155" s="84" t="s">
        <v>18</v>
      </c>
      <c r="T1155" s="84" t="s">
        <v>18</v>
      </c>
      <c r="U1155" s="84" t="s">
        <v>18</v>
      </c>
      <c r="V1155" s="84" t="s">
        <v>18</v>
      </c>
      <c r="W1155" s="84" t="s">
        <v>18</v>
      </c>
      <c r="Y1155" s="8" t="s">
        <v>12</v>
      </c>
    </row>
    <row r="1156" spans="2:25" ht="15" x14ac:dyDescent="0.25">
      <c r="B1156" s="635">
        <v>3</v>
      </c>
      <c r="C1156" s="142">
        <v>3</v>
      </c>
      <c r="D1156" s="84" t="s">
        <v>18</v>
      </c>
      <c r="E1156" s="917"/>
      <c r="F1156" s="84" t="s">
        <v>18</v>
      </c>
      <c r="G1156" s="84" t="s">
        <v>18</v>
      </c>
      <c r="H1156" s="84" t="s">
        <v>18</v>
      </c>
      <c r="I1156" s="84" t="s">
        <v>18</v>
      </c>
      <c r="J1156" s="84" t="s">
        <v>18</v>
      </c>
      <c r="K1156" s="84" t="s">
        <v>18</v>
      </c>
      <c r="L1156" s="84" t="s">
        <v>18</v>
      </c>
      <c r="M1156" s="84" t="s">
        <v>18</v>
      </c>
      <c r="N1156" s="84" t="s">
        <v>18</v>
      </c>
      <c r="O1156" s="84" t="s">
        <v>18</v>
      </c>
      <c r="P1156" s="84" t="s">
        <v>18</v>
      </c>
      <c r="Q1156" s="84" t="s">
        <v>18</v>
      </c>
      <c r="R1156" s="84" t="s">
        <v>18</v>
      </c>
      <c r="S1156" s="84" t="s">
        <v>18</v>
      </c>
      <c r="T1156" s="84" t="s">
        <v>18</v>
      </c>
      <c r="U1156" s="84" t="s">
        <v>18</v>
      </c>
      <c r="V1156" s="84" t="s">
        <v>18</v>
      </c>
      <c r="W1156" s="84" t="s">
        <v>18</v>
      </c>
      <c r="Y1156" s="8" t="s">
        <v>12</v>
      </c>
    </row>
    <row r="1157" spans="2:25" ht="14.25" x14ac:dyDescent="0.2">
      <c r="B1157" s="635">
        <v>4</v>
      </c>
      <c r="C1157" s="142">
        <v>4</v>
      </c>
      <c r="D1157" s="84" t="s">
        <v>18</v>
      </c>
      <c r="E1157" s="124"/>
      <c r="F1157" s="84" t="s">
        <v>18</v>
      </c>
      <c r="G1157" s="84" t="s">
        <v>18</v>
      </c>
      <c r="H1157" s="84" t="s">
        <v>18</v>
      </c>
      <c r="I1157" s="84" t="s">
        <v>18</v>
      </c>
      <c r="J1157" s="84" t="s">
        <v>18</v>
      </c>
      <c r="K1157" s="84" t="s">
        <v>18</v>
      </c>
      <c r="L1157" s="84" t="s">
        <v>18</v>
      </c>
      <c r="M1157" s="84" t="s">
        <v>18</v>
      </c>
      <c r="N1157" s="84" t="s">
        <v>18</v>
      </c>
      <c r="O1157" s="84" t="s">
        <v>18</v>
      </c>
      <c r="P1157" s="84" t="s">
        <v>18</v>
      </c>
      <c r="Q1157" s="84" t="s">
        <v>18</v>
      </c>
      <c r="R1157" s="84" t="s">
        <v>18</v>
      </c>
      <c r="S1157" s="84" t="s">
        <v>18</v>
      </c>
      <c r="T1157" s="84" t="s">
        <v>18</v>
      </c>
      <c r="U1157" s="84" t="s">
        <v>18</v>
      </c>
      <c r="V1157" s="84" t="s">
        <v>18</v>
      </c>
      <c r="W1157" s="84" t="s">
        <v>18</v>
      </c>
      <c r="Y1157" s="8" t="s">
        <v>12</v>
      </c>
    </row>
    <row r="1158" spans="2:25" ht="14.25" x14ac:dyDescent="0.2">
      <c r="B1158" s="635">
        <v>5</v>
      </c>
      <c r="C1158" s="142">
        <v>5</v>
      </c>
      <c r="D1158" s="84" t="s">
        <v>18</v>
      </c>
      <c r="E1158" s="124"/>
      <c r="F1158" s="84" t="s">
        <v>18</v>
      </c>
      <c r="G1158" s="84" t="s">
        <v>18</v>
      </c>
      <c r="H1158" s="84" t="s">
        <v>18</v>
      </c>
      <c r="I1158" s="84" t="s">
        <v>18</v>
      </c>
      <c r="J1158" s="84" t="s">
        <v>18</v>
      </c>
      <c r="K1158" s="84" t="s">
        <v>18</v>
      </c>
      <c r="L1158" s="84" t="s">
        <v>18</v>
      </c>
      <c r="M1158" s="84" t="s">
        <v>18</v>
      </c>
      <c r="N1158" s="84" t="s">
        <v>18</v>
      </c>
      <c r="O1158" s="84" t="s">
        <v>18</v>
      </c>
      <c r="P1158" s="84" t="s">
        <v>18</v>
      </c>
      <c r="Q1158" s="84" t="s">
        <v>18</v>
      </c>
      <c r="R1158" s="84" t="s">
        <v>18</v>
      </c>
      <c r="S1158" s="84" t="s">
        <v>18</v>
      </c>
      <c r="T1158" s="84" t="s">
        <v>18</v>
      </c>
      <c r="U1158" s="84" t="s">
        <v>18</v>
      </c>
      <c r="V1158" s="84" t="s">
        <v>18</v>
      </c>
      <c r="W1158" s="84" t="s">
        <v>18</v>
      </c>
      <c r="Y1158" s="8" t="s">
        <v>12</v>
      </c>
    </row>
    <row r="1159" spans="2:25" ht="14.25" x14ac:dyDescent="0.2">
      <c r="B1159" s="635">
        <v>6</v>
      </c>
      <c r="C1159" s="142">
        <v>6</v>
      </c>
      <c r="D1159" s="84" t="s">
        <v>18</v>
      </c>
      <c r="E1159" s="124"/>
      <c r="F1159" s="84" t="s">
        <v>18</v>
      </c>
      <c r="G1159" s="84" t="s">
        <v>18</v>
      </c>
      <c r="H1159" s="84" t="s">
        <v>18</v>
      </c>
      <c r="I1159" s="84" t="s">
        <v>18</v>
      </c>
      <c r="J1159" s="84" t="s">
        <v>18</v>
      </c>
      <c r="K1159" s="84" t="s">
        <v>18</v>
      </c>
      <c r="L1159" s="84" t="s">
        <v>18</v>
      </c>
      <c r="M1159" s="84" t="s">
        <v>18</v>
      </c>
      <c r="N1159" s="84" t="s">
        <v>18</v>
      </c>
      <c r="O1159" s="84" t="s">
        <v>18</v>
      </c>
      <c r="P1159" s="84" t="s">
        <v>18</v>
      </c>
      <c r="Q1159" s="84" t="s">
        <v>18</v>
      </c>
      <c r="R1159" s="84" t="s">
        <v>18</v>
      </c>
      <c r="S1159" s="84" t="s">
        <v>18</v>
      </c>
      <c r="T1159" s="84" t="s">
        <v>18</v>
      </c>
      <c r="U1159" s="84" t="s">
        <v>18</v>
      </c>
      <c r="V1159" s="84" t="s">
        <v>18</v>
      </c>
      <c r="W1159" s="84" t="s">
        <v>18</v>
      </c>
      <c r="Y1159" s="8" t="s">
        <v>12</v>
      </c>
    </row>
    <row r="1160" spans="2:25" ht="14.25" x14ac:dyDescent="0.2">
      <c r="B1160" s="635">
        <v>7</v>
      </c>
      <c r="C1160" s="142">
        <v>7</v>
      </c>
      <c r="D1160" s="84" t="s">
        <v>18</v>
      </c>
      <c r="E1160" s="124"/>
      <c r="F1160" s="84" t="s">
        <v>18</v>
      </c>
      <c r="G1160" s="84" t="s">
        <v>18</v>
      </c>
      <c r="H1160" s="84" t="s">
        <v>18</v>
      </c>
      <c r="I1160" s="84" t="s">
        <v>18</v>
      </c>
      <c r="J1160" s="84" t="s">
        <v>18</v>
      </c>
      <c r="K1160" s="84" t="s">
        <v>18</v>
      </c>
      <c r="L1160" s="84" t="s">
        <v>18</v>
      </c>
      <c r="M1160" s="84" t="s">
        <v>18</v>
      </c>
      <c r="N1160" s="84" t="s">
        <v>18</v>
      </c>
      <c r="O1160" s="84" t="s">
        <v>18</v>
      </c>
      <c r="P1160" s="84" t="s">
        <v>18</v>
      </c>
      <c r="Q1160" s="84" t="s">
        <v>18</v>
      </c>
      <c r="R1160" s="84" t="s">
        <v>18</v>
      </c>
      <c r="S1160" s="84" t="s">
        <v>18</v>
      </c>
      <c r="T1160" s="84" t="s">
        <v>18</v>
      </c>
      <c r="U1160" s="84" t="s">
        <v>18</v>
      </c>
      <c r="V1160" s="84" t="s">
        <v>18</v>
      </c>
      <c r="W1160" s="84" t="s">
        <v>18</v>
      </c>
      <c r="Y1160" s="8" t="s">
        <v>12</v>
      </c>
    </row>
    <row r="1161" spans="2:25" ht="14.25" x14ac:dyDescent="0.2">
      <c r="B1161" s="635" t="s">
        <v>1267</v>
      </c>
      <c r="C1161" s="142">
        <v>8</v>
      </c>
      <c r="D1161" s="84" t="s">
        <v>18</v>
      </c>
      <c r="E1161" s="124"/>
      <c r="F1161" s="84" t="s">
        <v>18</v>
      </c>
      <c r="G1161" s="84" t="s">
        <v>18</v>
      </c>
      <c r="H1161" s="84" t="s">
        <v>18</v>
      </c>
      <c r="I1161" s="84" t="s">
        <v>18</v>
      </c>
      <c r="J1161" s="84" t="s">
        <v>18</v>
      </c>
      <c r="K1161" s="84" t="s">
        <v>18</v>
      </c>
      <c r="L1161" s="84" t="s">
        <v>18</v>
      </c>
      <c r="M1161" s="84" t="s">
        <v>18</v>
      </c>
      <c r="N1161" s="84" t="s">
        <v>18</v>
      </c>
      <c r="O1161" s="84" t="s">
        <v>18</v>
      </c>
      <c r="P1161" s="84" t="s">
        <v>18</v>
      </c>
      <c r="Q1161" s="84" t="s">
        <v>18</v>
      </c>
      <c r="R1161" s="84" t="s">
        <v>18</v>
      </c>
      <c r="S1161" s="84" t="s">
        <v>18</v>
      </c>
      <c r="T1161" s="84" t="s">
        <v>18</v>
      </c>
      <c r="U1161" s="84" t="s">
        <v>18</v>
      </c>
      <c r="V1161" s="84" t="s">
        <v>18</v>
      </c>
      <c r="W1161" s="84" t="s">
        <v>18</v>
      </c>
      <c r="Y1161" s="8" t="s">
        <v>12</v>
      </c>
    </row>
    <row r="1162" spans="2:25" ht="14.25" x14ac:dyDescent="0.2">
      <c r="B1162" s="835" t="s">
        <v>1268</v>
      </c>
      <c r="C1162" s="62">
        <v>9</v>
      </c>
      <c r="D1162" s="86" t="s">
        <v>18</v>
      </c>
      <c r="E1162" s="285"/>
      <c r="F1162" s="86" t="s">
        <v>18</v>
      </c>
      <c r="G1162" s="86" t="s">
        <v>18</v>
      </c>
      <c r="H1162" s="86" t="s">
        <v>18</v>
      </c>
      <c r="I1162" s="86" t="s">
        <v>18</v>
      </c>
      <c r="J1162" s="86" t="s">
        <v>18</v>
      </c>
      <c r="K1162" s="86" t="s">
        <v>18</v>
      </c>
      <c r="L1162" s="86" t="s">
        <v>18</v>
      </c>
      <c r="M1162" s="86" t="s">
        <v>18</v>
      </c>
      <c r="N1162" s="86" t="s">
        <v>18</v>
      </c>
      <c r="O1162" s="86" t="s">
        <v>18</v>
      </c>
      <c r="P1162" s="86" t="s">
        <v>18</v>
      </c>
      <c r="Q1162" s="86" t="s">
        <v>18</v>
      </c>
      <c r="R1162" s="86" t="s">
        <v>18</v>
      </c>
      <c r="S1162" s="86" t="s">
        <v>18</v>
      </c>
      <c r="T1162" s="86" t="s">
        <v>18</v>
      </c>
      <c r="U1162" s="86" t="s">
        <v>18</v>
      </c>
      <c r="V1162" s="86" t="s">
        <v>18</v>
      </c>
      <c r="W1162" s="86" t="s">
        <v>18</v>
      </c>
      <c r="Y1162" s="8" t="s">
        <v>12</v>
      </c>
    </row>
    <row r="1163" spans="2:25" ht="25.5" x14ac:dyDescent="0.2">
      <c r="B1163" s="919" t="s">
        <v>1398</v>
      </c>
      <c r="C1163" s="284">
        <v>10</v>
      </c>
      <c r="D1163" s="194"/>
      <c r="E1163" s="194"/>
      <c r="F1163" s="194"/>
      <c r="G1163" s="66" t="s">
        <v>18</v>
      </c>
      <c r="Y1163" s="8" t="s">
        <v>12</v>
      </c>
    </row>
    <row r="1164" spans="2:25" ht="14.25" x14ac:dyDescent="0.2">
      <c r="Y1164" s="8" t="s">
        <v>12</v>
      </c>
    </row>
    <row r="1165" spans="2:25" ht="30" x14ac:dyDescent="0.2">
      <c r="B1165" s="836" t="s">
        <v>1399</v>
      </c>
      <c r="C1165" s="837"/>
      <c r="D1165" s="272"/>
      <c r="Y1165" s="8" t="s">
        <v>12</v>
      </c>
    </row>
    <row r="1166" spans="2:25" ht="14.25" x14ac:dyDescent="0.2">
      <c r="B1166" s="679"/>
      <c r="C1166" s="864">
        <v>455</v>
      </c>
      <c r="D1166" s="19">
        <v>1</v>
      </c>
      <c r="Y1166" s="8" t="s">
        <v>12</v>
      </c>
    </row>
    <row r="1167" spans="2:25" ht="14.25" x14ac:dyDescent="0.2">
      <c r="B1167" s="700">
        <v>1</v>
      </c>
      <c r="C1167" s="142">
        <v>1</v>
      </c>
      <c r="D1167" s="95" t="s">
        <v>18</v>
      </c>
      <c r="Y1167" s="8" t="s">
        <v>12</v>
      </c>
    </row>
    <row r="1168" spans="2:25" ht="14.25" x14ac:dyDescent="0.2">
      <c r="B1168" s="702">
        <v>2</v>
      </c>
      <c r="C1168" s="142">
        <v>2</v>
      </c>
      <c r="D1168" s="84" t="s">
        <v>18</v>
      </c>
      <c r="Y1168" s="8" t="s">
        <v>12</v>
      </c>
    </row>
    <row r="1169" spans="1:25" ht="14.25" x14ac:dyDescent="0.2">
      <c r="B1169" s="702">
        <v>3</v>
      </c>
      <c r="C1169" s="142">
        <v>3</v>
      </c>
      <c r="D1169" s="84" t="s">
        <v>18</v>
      </c>
      <c r="Y1169" s="8" t="s">
        <v>12</v>
      </c>
    </row>
    <row r="1170" spans="1:25" ht="14.25" x14ac:dyDescent="0.2">
      <c r="B1170" s="702">
        <v>4</v>
      </c>
      <c r="C1170" s="142">
        <v>4</v>
      </c>
      <c r="D1170" s="84" t="s">
        <v>18</v>
      </c>
      <c r="Y1170" s="8" t="s">
        <v>12</v>
      </c>
    </row>
    <row r="1171" spans="1:25" ht="14.25" x14ac:dyDescent="0.2">
      <c r="B1171" s="702">
        <v>5</v>
      </c>
      <c r="C1171" s="142">
        <v>5</v>
      </c>
      <c r="D1171" s="84" t="s">
        <v>18</v>
      </c>
      <c r="Y1171" s="8" t="s">
        <v>12</v>
      </c>
    </row>
    <row r="1172" spans="1:25" ht="14.25" x14ac:dyDescent="0.2">
      <c r="B1172" s="702">
        <v>6</v>
      </c>
      <c r="C1172" s="142">
        <v>6</v>
      </c>
      <c r="D1172" s="84" t="s">
        <v>18</v>
      </c>
      <c r="Y1172" s="8" t="s">
        <v>12</v>
      </c>
    </row>
    <row r="1173" spans="1:25" ht="14.25" x14ac:dyDescent="0.2">
      <c r="B1173" s="702">
        <v>7</v>
      </c>
      <c r="C1173" s="142">
        <v>7</v>
      </c>
      <c r="D1173" s="84" t="s">
        <v>18</v>
      </c>
      <c r="Y1173" s="8" t="s">
        <v>12</v>
      </c>
    </row>
    <row r="1174" spans="1:25" ht="14.25" x14ac:dyDescent="0.2">
      <c r="B1174" s="702" t="s">
        <v>1267</v>
      </c>
      <c r="C1174" s="142">
        <v>8</v>
      </c>
      <c r="D1174" s="84" t="s">
        <v>18</v>
      </c>
      <c r="Y1174" s="8" t="s">
        <v>12</v>
      </c>
    </row>
    <row r="1175" spans="1:25" ht="14.25" x14ac:dyDescent="0.2">
      <c r="B1175" s="708" t="s">
        <v>1268</v>
      </c>
      <c r="C1175" s="135">
        <v>9</v>
      </c>
      <c r="D1175" s="86" t="s">
        <v>18</v>
      </c>
      <c r="Y1175" s="8" t="s">
        <v>12</v>
      </c>
    </row>
    <row r="1176" spans="1:25" ht="14.25" x14ac:dyDescent="0.2">
      <c r="Y1176" s="8" t="s">
        <v>12</v>
      </c>
    </row>
    <row r="1177" spans="1:25" ht="14.25" x14ac:dyDescent="0.2">
      <c r="A1177" s="8" t="s">
        <v>12</v>
      </c>
      <c r="B1177" s="1524" t="s">
        <v>2066</v>
      </c>
      <c r="C1177" s="8" t="s">
        <v>12</v>
      </c>
      <c r="D1177" s="8" t="s">
        <v>12</v>
      </c>
      <c r="E1177" s="8" t="s">
        <v>12</v>
      </c>
      <c r="F1177" s="8" t="s">
        <v>12</v>
      </c>
      <c r="G1177" s="8" t="s">
        <v>12</v>
      </c>
      <c r="H1177" s="8" t="s">
        <v>12</v>
      </c>
      <c r="I1177" s="8" t="s">
        <v>12</v>
      </c>
      <c r="J1177" s="8" t="s">
        <v>12</v>
      </c>
      <c r="K1177" s="8" t="s">
        <v>12</v>
      </c>
      <c r="L1177" s="8" t="s">
        <v>12</v>
      </c>
      <c r="M1177" s="8" t="s">
        <v>12</v>
      </c>
      <c r="N1177" s="8" t="s">
        <v>12</v>
      </c>
      <c r="O1177" s="8" t="s">
        <v>12</v>
      </c>
      <c r="P1177" s="8" t="s">
        <v>12</v>
      </c>
      <c r="Q1177" s="8" t="s">
        <v>12</v>
      </c>
      <c r="R1177" s="8" t="s">
        <v>12</v>
      </c>
      <c r="S1177" s="8" t="s">
        <v>12</v>
      </c>
      <c r="T1177" s="8" t="s">
        <v>12</v>
      </c>
      <c r="U1177" s="8" t="s">
        <v>12</v>
      </c>
      <c r="V1177" s="8" t="s">
        <v>12</v>
      </c>
      <c r="W1177" s="8" t="s">
        <v>12</v>
      </c>
      <c r="X1177" s="8" t="s">
        <v>12</v>
      </c>
      <c r="Y1177" s="8" t="s">
        <v>12</v>
      </c>
    </row>
    <row r="1178" spans="1:25" ht="14.25" x14ac:dyDescent="0.2">
      <c r="Y1178" s="8" t="s">
        <v>12</v>
      </c>
    </row>
    <row r="1179" spans="1:25" ht="25.5" x14ac:dyDescent="0.2">
      <c r="B1179" s="836" t="s">
        <v>1270</v>
      </c>
      <c r="C1179" s="837"/>
      <c r="D1179" s="523" t="s">
        <v>2148</v>
      </c>
      <c r="Y1179" s="8" t="s">
        <v>12</v>
      </c>
    </row>
    <row r="1180" spans="1:25" ht="14.25" x14ac:dyDescent="0.2">
      <c r="B1180" s="1567" t="s">
        <v>2108</v>
      </c>
      <c r="C1180" s="40">
        <v>456</v>
      </c>
      <c r="D1180" s="19">
        <v>1</v>
      </c>
      <c r="Y1180" s="8" t="s">
        <v>12</v>
      </c>
    </row>
    <row r="1181" spans="1:25" ht="14.25" x14ac:dyDescent="0.2">
      <c r="B1181" s="680" t="s">
        <v>161</v>
      </c>
      <c r="C1181" s="142">
        <v>1</v>
      </c>
      <c r="D1181" s="640">
        <f>SUM(D1182:D1184)</f>
        <v>0</v>
      </c>
      <c r="Y1181" s="8" t="s">
        <v>12</v>
      </c>
    </row>
    <row r="1182" spans="1:25" ht="14.25" x14ac:dyDescent="0.2">
      <c r="B1182" s="661" t="s">
        <v>1271</v>
      </c>
      <c r="C1182" s="142">
        <v>2</v>
      </c>
      <c r="D1182" s="354">
        <f>SUMPRODUCT(D1189:I1197,FT17.ICS.Param!N122:S130)</f>
        <v>0</v>
      </c>
      <c r="Y1182" s="8" t="s">
        <v>12</v>
      </c>
    </row>
    <row r="1183" spans="1:25" ht="14.25" x14ac:dyDescent="0.2">
      <c r="B1183" s="661" t="s">
        <v>1272</v>
      </c>
      <c r="C1183" s="142">
        <v>3</v>
      </c>
      <c r="D1183" s="354">
        <f>SUMPRODUCT(D1202:D1205,FT17.ICS.Param!D122:D125)</f>
        <v>0</v>
      </c>
      <c r="Y1183" s="8" t="s">
        <v>12</v>
      </c>
    </row>
    <row r="1184" spans="1:25" ht="14.25" x14ac:dyDescent="0.2">
      <c r="B1184" s="662" t="s">
        <v>1273</v>
      </c>
      <c r="C1184" s="135">
        <v>4</v>
      </c>
      <c r="D1184" s="709">
        <f>SUM(D1209)*FT17.ICS.Param!D132</f>
        <v>0</v>
      </c>
      <c r="Y1184" s="8" t="s">
        <v>12</v>
      </c>
    </row>
    <row r="1185" spans="2:25" ht="14.25" x14ac:dyDescent="0.2">
      <c r="Y1185" s="8" t="s">
        <v>12</v>
      </c>
    </row>
    <row r="1186" spans="2:25" ht="15" x14ac:dyDescent="0.25">
      <c r="B1186" s="836" t="s">
        <v>2129</v>
      </c>
      <c r="C1186" s="714"/>
      <c r="D1186" s="838" t="s">
        <v>1461</v>
      </c>
      <c r="E1186" s="839"/>
      <c r="F1186" s="839"/>
      <c r="G1186" s="839"/>
      <c r="H1186" s="839"/>
      <c r="I1186" s="840"/>
      <c r="Y1186" s="8" t="s">
        <v>12</v>
      </c>
    </row>
    <row r="1187" spans="2:25" ht="30" x14ac:dyDescent="0.2">
      <c r="B1187" s="841" t="s">
        <v>1274</v>
      </c>
      <c r="C1187" s="721"/>
      <c r="D1187" s="1841" t="s">
        <v>2118</v>
      </c>
      <c r="E1187" s="1841" t="s">
        <v>2119</v>
      </c>
      <c r="F1187" s="1841" t="s">
        <v>2120</v>
      </c>
      <c r="G1187" s="1841" t="s">
        <v>2121</v>
      </c>
      <c r="H1187" s="1841" t="s">
        <v>2122</v>
      </c>
      <c r="I1187" s="1841" t="s">
        <v>2123</v>
      </c>
      <c r="Y1187" s="8" t="s">
        <v>12</v>
      </c>
    </row>
    <row r="1188" spans="2:25" ht="15" x14ac:dyDescent="0.25">
      <c r="B1188" s="847"/>
      <c r="C1188" s="40">
        <v>457</v>
      </c>
      <c r="D1188" s="18">
        <v>1</v>
      </c>
      <c r="E1188" s="18">
        <v>2</v>
      </c>
      <c r="F1188" s="18">
        <v>3</v>
      </c>
      <c r="G1188" s="18">
        <v>4</v>
      </c>
      <c r="H1188" s="18">
        <v>5</v>
      </c>
      <c r="I1188" s="19">
        <v>6</v>
      </c>
      <c r="Y1188" s="8" t="s">
        <v>12</v>
      </c>
    </row>
    <row r="1189" spans="2:25" ht="15" x14ac:dyDescent="0.25">
      <c r="B1189" s="842" t="s">
        <v>2109</v>
      </c>
      <c r="C1189" s="142">
        <v>1</v>
      </c>
      <c r="D1189" s="834" t="s">
        <v>18</v>
      </c>
      <c r="E1189" s="655" t="s">
        <v>18</v>
      </c>
      <c r="F1189" s="655" t="s">
        <v>18</v>
      </c>
      <c r="G1189" s="655" t="s">
        <v>18</v>
      </c>
      <c r="H1189" s="655" t="s">
        <v>18</v>
      </c>
      <c r="I1189" s="309" t="s">
        <v>18</v>
      </c>
      <c r="Y1189" s="8" t="s">
        <v>12</v>
      </c>
    </row>
    <row r="1190" spans="2:25" ht="15" x14ac:dyDescent="0.25">
      <c r="B1190" s="1541" t="s">
        <v>2110</v>
      </c>
      <c r="C1190" s="142">
        <v>2</v>
      </c>
      <c r="D1190" s="305" t="s">
        <v>18</v>
      </c>
      <c r="E1190" s="4" t="s">
        <v>18</v>
      </c>
      <c r="F1190" s="4" t="s">
        <v>18</v>
      </c>
      <c r="G1190" s="4" t="s">
        <v>18</v>
      </c>
      <c r="H1190" s="4" t="s">
        <v>18</v>
      </c>
      <c r="I1190" s="313" t="s">
        <v>18</v>
      </c>
      <c r="Y1190" s="8" t="s">
        <v>12</v>
      </c>
    </row>
    <row r="1191" spans="2:25" ht="15" x14ac:dyDescent="0.25">
      <c r="B1191" s="1541" t="s">
        <v>2111</v>
      </c>
      <c r="C1191" s="142">
        <v>3</v>
      </c>
      <c r="D1191" s="305" t="s">
        <v>18</v>
      </c>
      <c r="E1191" s="4" t="s">
        <v>18</v>
      </c>
      <c r="F1191" s="4" t="s">
        <v>18</v>
      </c>
      <c r="G1191" s="4" t="s">
        <v>18</v>
      </c>
      <c r="H1191" s="4" t="s">
        <v>18</v>
      </c>
      <c r="I1191" s="313" t="s">
        <v>18</v>
      </c>
      <c r="Y1191" s="8" t="s">
        <v>12</v>
      </c>
    </row>
    <row r="1192" spans="2:25" ht="15" x14ac:dyDescent="0.25">
      <c r="B1192" s="1541" t="s">
        <v>2112</v>
      </c>
      <c r="C1192" s="142">
        <v>4</v>
      </c>
      <c r="D1192" s="305" t="s">
        <v>18</v>
      </c>
      <c r="E1192" s="4" t="s">
        <v>18</v>
      </c>
      <c r="F1192" s="4" t="s">
        <v>18</v>
      </c>
      <c r="G1192" s="4" t="s">
        <v>18</v>
      </c>
      <c r="H1192" s="4" t="s">
        <v>18</v>
      </c>
      <c r="I1192" s="313" t="s">
        <v>18</v>
      </c>
      <c r="Y1192" s="8" t="s">
        <v>12</v>
      </c>
    </row>
    <row r="1193" spans="2:25" ht="15" x14ac:dyDescent="0.25">
      <c r="B1193" s="1541" t="s">
        <v>2113</v>
      </c>
      <c r="C1193" s="142">
        <v>5</v>
      </c>
      <c r="D1193" s="305" t="s">
        <v>18</v>
      </c>
      <c r="E1193" s="4" t="s">
        <v>18</v>
      </c>
      <c r="F1193" s="4" t="s">
        <v>18</v>
      </c>
      <c r="G1193" s="4" t="s">
        <v>18</v>
      </c>
      <c r="H1193" s="4" t="s">
        <v>18</v>
      </c>
      <c r="I1193" s="313" t="s">
        <v>18</v>
      </c>
      <c r="Y1193" s="8" t="s">
        <v>12</v>
      </c>
    </row>
    <row r="1194" spans="2:25" ht="15" x14ac:dyDescent="0.25">
      <c r="B1194" s="1541" t="s">
        <v>2114</v>
      </c>
      <c r="C1194" s="142">
        <v>6</v>
      </c>
      <c r="D1194" s="305" t="s">
        <v>18</v>
      </c>
      <c r="E1194" s="4" t="s">
        <v>18</v>
      </c>
      <c r="F1194" s="4" t="s">
        <v>18</v>
      </c>
      <c r="G1194" s="4" t="s">
        <v>18</v>
      </c>
      <c r="H1194" s="4" t="s">
        <v>18</v>
      </c>
      <c r="I1194" s="313" t="s">
        <v>18</v>
      </c>
      <c r="Y1194" s="8" t="s">
        <v>12</v>
      </c>
    </row>
    <row r="1195" spans="2:25" ht="15" x14ac:dyDescent="0.25">
      <c r="B1195" s="1541" t="s">
        <v>2115</v>
      </c>
      <c r="C1195" s="142">
        <v>7</v>
      </c>
      <c r="D1195" s="305" t="s">
        <v>18</v>
      </c>
      <c r="E1195" s="4" t="s">
        <v>18</v>
      </c>
      <c r="F1195" s="4" t="s">
        <v>18</v>
      </c>
      <c r="G1195" s="4" t="s">
        <v>18</v>
      </c>
      <c r="H1195" s="4" t="s">
        <v>18</v>
      </c>
      <c r="I1195" s="313" t="s">
        <v>18</v>
      </c>
      <c r="Y1195" s="8" t="s">
        <v>12</v>
      </c>
    </row>
    <row r="1196" spans="2:25" ht="15" x14ac:dyDescent="0.25">
      <c r="B1196" s="1541" t="s">
        <v>2117</v>
      </c>
      <c r="C1196" s="142">
        <v>8</v>
      </c>
      <c r="D1196" s="305" t="s">
        <v>18</v>
      </c>
      <c r="E1196" s="4" t="s">
        <v>18</v>
      </c>
      <c r="F1196" s="4" t="s">
        <v>18</v>
      </c>
      <c r="G1196" s="4" t="s">
        <v>18</v>
      </c>
      <c r="H1196" s="4" t="s">
        <v>18</v>
      </c>
      <c r="I1196" s="313" t="s">
        <v>18</v>
      </c>
      <c r="Y1196" s="8" t="s">
        <v>12</v>
      </c>
    </row>
    <row r="1197" spans="2:25" ht="15" x14ac:dyDescent="0.25">
      <c r="B1197" s="1568" t="s">
        <v>2116</v>
      </c>
      <c r="C1197" s="135">
        <v>9</v>
      </c>
      <c r="D1197" s="335" t="s">
        <v>18</v>
      </c>
      <c r="E1197" s="336" t="s">
        <v>18</v>
      </c>
      <c r="F1197" s="336" t="s">
        <v>18</v>
      </c>
      <c r="G1197" s="336" t="s">
        <v>18</v>
      </c>
      <c r="H1197" s="336" t="s">
        <v>18</v>
      </c>
      <c r="I1197" s="125" t="s">
        <v>18</v>
      </c>
      <c r="Y1197" s="8" t="s">
        <v>12</v>
      </c>
    </row>
    <row r="1198" spans="2:25" ht="14.25" x14ac:dyDescent="0.2">
      <c r="Y1198" s="8" t="s">
        <v>12</v>
      </c>
    </row>
    <row r="1199" spans="2:25" ht="15" x14ac:dyDescent="0.25">
      <c r="B1199" s="836" t="s">
        <v>2129</v>
      </c>
      <c r="C1199" s="714"/>
      <c r="D1199" s="842"/>
      <c r="Y1199" s="8" t="s">
        <v>12</v>
      </c>
    </row>
    <row r="1200" spans="2:25" ht="15" x14ac:dyDescent="0.25">
      <c r="B1200" s="841" t="s">
        <v>1284</v>
      </c>
      <c r="C1200" s="721"/>
      <c r="D1200" s="850"/>
      <c r="Y1200" s="8" t="s">
        <v>12</v>
      </c>
    </row>
    <row r="1201" spans="2:25" ht="15" x14ac:dyDescent="0.25">
      <c r="B1201" s="1571" t="s">
        <v>2127</v>
      </c>
      <c r="C1201" s="40">
        <v>458</v>
      </c>
      <c r="D1201" s="19">
        <v>1</v>
      </c>
      <c r="Y1201" s="8" t="s">
        <v>12</v>
      </c>
    </row>
    <row r="1202" spans="2:25" ht="15" x14ac:dyDescent="0.25">
      <c r="B1202" s="1570" t="s">
        <v>2124</v>
      </c>
      <c r="C1202" s="142">
        <v>1</v>
      </c>
      <c r="D1202" s="631" t="s">
        <v>18</v>
      </c>
      <c r="Y1202" s="8" t="s">
        <v>12</v>
      </c>
    </row>
    <row r="1203" spans="2:25" ht="15" x14ac:dyDescent="0.25">
      <c r="B1203" s="1541" t="s">
        <v>2125</v>
      </c>
      <c r="C1203" s="142">
        <v>2</v>
      </c>
      <c r="D1203" s="84" t="s">
        <v>18</v>
      </c>
      <c r="Y1203" s="8" t="s">
        <v>12</v>
      </c>
    </row>
    <row r="1204" spans="2:25" ht="15" x14ac:dyDescent="0.25">
      <c r="B1204" s="1541" t="s">
        <v>2126</v>
      </c>
      <c r="C1204" s="142">
        <v>3</v>
      </c>
      <c r="D1204" s="84" t="s">
        <v>18</v>
      </c>
      <c r="Y1204" s="8" t="s">
        <v>12</v>
      </c>
    </row>
    <row r="1205" spans="2:25" ht="15" x14ac:dyDescent="0.25">
      <c r="B1205" s="1568" t="s">
        <v>2128</v>
      </c>
      <c r="C1205" s="135">
        <v>4</v>
      </c>
      <c r="D1205" s="86" t="s">
        <v>18</v>
      </c>
      <c r="Y1205" s="8" t="s">
        <v>12</v>
      </c>
    </row>
    <row r="1206" spans="2:25" ht="14.25" x14ac:dyDescent="0.2">
      <c r="Y1206" s="8" t="s">
        <v>12</v>
      </c>
    </row>
    <row r="1207" spans="2:25" ht="15" x14ac:dyDescent="0.25">
      <c r="B1207" s="836" t="s">
        <v>2130</v>
      </c>
      <c r="C1207" s="714"/>
      <c r="D1207" s="842"/>
      <c r="Y1207" s="8" t="s">
        <v>12</v>
      </c>
    </row>
    <row r="1208" spans="2:25" ht="15" x14ac:dyDescent="0.25">
      <c r="B1208" s="851"/>
      <c r="C1208" s="40">
        <v>459</v>
      </c>
      <c r="D1208" s="19">
        <v>1</v>
      </c>
      <c r="Y1208" s="8" t="s">
        <v>12</v>
      </c>
    </row>
    <row r="1209" spans="2:25" ht="15" x14ac:dyDescent="0.25">
      <c r="B1209" s="852" t="s">
        <v>451</v>
      </c>
      <c r="C1209" s="135">
        <v>1</v>
      </c>
      <c r="D1209" s="499" t="s">
        <v>18</v>
      </c>
      <c r="Y1209" s="8" t="s">
        <v>12</v>
      </c>
    </row>
    <row r="1210" spans="2:25" ht="14.25" x14ac:dyDescent="0.2">
      <c r="Y1210" s="8" t="s">
        <v>12</v>
      </c>
    </row>
    <row r="1211" spans="2:25" ht="25.5" x14ac:dyDescent="0.2">
      <c r="B1211" s="836" t="s">
        <v>1270</v>
      </c>
      <c r="C1211" s="837"/>
      <c r="D1211" s="523" t="s">
        <v>2148</v>
      </c>
      <c r="Y1211" s="8" t="s">
        <v>12</v>
      </c>
    </row>
    <row r="1212" spans="2:25" ht="14.25" x14ac:dyDescent="0.2">
      <c r="B1212" s="769" t="s">
        <v>2131</v>
      </c>
      <c r="C1212" s="40">
        <v>460</v>
      </c>
      <c r="D1212" s="19">
        <v>1</v>
      </c>
      <c r="Y1212" s="8" t="s">
        <v>12</v>
      </c>
    </row>
    <row r="1213" spans="2:25" ht="14.25" x14ac:dyDescent="0.2">
      <c r="B1213" s="680" t="s">
        <v>161</v>
      </c>
      <c r="C1213" s="142">
        <v>1</v>
      </c>
      <c r="D1213" s="640">
        <f>SUM(D1214:D1215)</f>
        <v>0</v>
      </c>
      <c r="Y1213" s="8" t="s">
        <v>12</v>
      </c>
    </row>
    <row r="1214" spans="2:25" ht="15" x14ac:dyDescent="0.25">
      <c r="B1214" s="1572" t="s">
        <v>2132</v>
      </c>
      <c r="C1214" s="142">
        <v>2</v>
      </c>
      <c r="D1214" s="84" t="s">
        <v>18</v>
      </c>
      <c r="Y1214" s="8" t="s">
        <v>12</v>
      </c>
    </row>
    <row r="1215" spans="2:25" ht="15" x14ac:dyDescent="0.25">
      <c r="B1215" s="1573" t="s">
        <v>2133</v>
      </c>
      <c r="C1215" s="135">
        <v>3</v>
      </c>
      <c r="D1215" s="86" t="s">
        <v>18</v>
      </c>
      <c r="Y1215" s="8" t="s">
        <v>12</v>
      </c>
    </row>
    <row r="1216" spans="2:25" ht="14.25" x14ac:dyDescent="0.2">
      <c r="Y1216" s="8" t="s">
        <v>12</v>
      </c>
    </row>
    <row r="1217" spans="2:25" ht="14.25" x14ac:dyDescent="0.2">
      <c r="Y1217" s="8" t="s">
        <v>12</v>
      </c>
    </row>
    <row r="1218" spans="2:25" ht="76.5" x14ac:dyDescent="0.2">
      <c r="B1218" s="836" t="s">
        <v>1285</v>
      </c>
      <c r="C1218" s="837"/>
      <c r="D1218" s="272" t="s">
        <v>1286</v>
      </c>
      <c r="E1218" s="854"/>
      <c r="F1218" s="855"/>
      <c r="G1218" s="272" t="s">
        <v>1287</v>
      </c>
      <c r="H1218" s="272" t="s">
        <v>1288</v>
      </c>
      <c r="Y1218" s="8" t="s">
        <v>12</v>
      </c>
    </row>
    <row r="1219" spans="2:25" ht="14.25" x14ac:dyDescent="0.2">
      <c r="B1219" s="679"/>
      <c r="C1219" s="17">
        <v>461</v>
      </c>
      <c r="D1219" s="18">
        <v>1</v>
      </c>
      <c r="E1219" s="18"/>
      <c r="F1219" s="18"/>
      <c r="G1219" s="19">
        <v>4</v>
      </c>
      <c r="H1219" s="18">
        <v>5</v>
      </c>
      <c r="Y1219" s="8" t="s">
        <v>12</v>
      </c>
    </row>
    <row r="1220" spans="2:25" ht="14.25" x14ac:dyDescent="0.2">
      <c r="B1220" s="1574" t="s">
        <v>2135</v>
      </c>
      <c r="C1220" s="142"/>
      <c r="D1220" s="178"/>
      <c r="E1220" s="178"/>
      <c r="F1220" s="123"/>
      <c r="G1220" s="178"/>
      <c r="H1220" s="439"/>
      <c r="Y1220" s="8" t="s">
        <v>12</v>
      </c>
    </row>
    <row r="1221" spans="2:25" ht="14.25" x14ac:dyDescent="0.2">
      <c r="B1221" s="1575" t="s">
        <v>2136</v>
      </c>
      <c r="C1221" s="142">
        <v>1</v>
      </c>
      <c r="D1221" s="84" t="s">
        <v>18</v>
      </c>
      <c r="E1221" s="91"/>
      <c r="F1221" s="25"/>
      <c r="G1221" s="84" t="s">
        <v>18</v>
      </c>
      <c r="H1221" s="84" t="s">
        <v>18</v>
      </c>
      <c r="Y1221" s="8" t="s">
        <v>12</v>
      </c>
    </row>
    <row r="1222" spans="2:25" ht="14.25" x14ac:dyDescent="0.2">
      <c r="B1222" s="1575" t="s">
        <v>2137</v>
      </c>
      <c r="C1222" s="142">
        <v>2</v>
      </c>
      <c r="D1222" s="84" t="s">
        <v>18</v>
      </c>
      <c r="E1222" s="91"/>
      <c r="F1222" s="25"/>
      <c r="G1222" s="84" t="s">
        <v>18</v>
      </c>
      <c r="H1222" s="84" t="s">
        <v>18</v>
      </c>
      <c r="Y1222" s="8" t="s">
        <v>12</v>
      </c>
    </row>
    <row r="1223" spans="2:25" ht="14.25" x14ac:dyDescent="0.2">
      <c r="B1223" s="1575" t="s">
        <v>2138</v>
      </c>
      <c r="C1223" s="142">
        <v>3</v>
      </c>
      <c r="D1223" s="84" t="s">
        <v>18</v>
      </c>
      <c r="E1223" s="91"/>
      <c r="F1223" s="25"/>
      <c r="G1223" s="84" t="s">
        <v>18</v>
      </c>
      <c r="H1223" s="84" t="s">
        <v>18</v>
      </c>
      <c r="Y1223" s="8" t="s">
        <v>12</v>
      </c>
    </row>
    <row r="1224" spans="2:25" ht="14.25" x14ac:dyDescent="0.2">
      <c r="B1224" s="1574" t="s">
        <v>2142</v>
      </c>
      <c r="C1224" s="142">
        <v>4</v>
      </c>
      <c r="D1224" s="178"/>
      <c r="E1224" s="91"/>
      <c r="F1224" s="25"/>
      <c r="G1224" s="178"/>
      <c r="H1224" s="439"/>
      <c r="Y1224" s="8" t="s">
        <v>12</v>
      </c>
    </row>
    <row r="1225" spans="2:25" ht="14.25" x14ac:dyDescent="0.2">
      <c r="B1225" s="1575" t="s">
        <v>2143</v>
      </c>
      <c r="C1225" s="142">
        <v>5</v>
      </c>
      <c r="D1225" s="84" t="s">
        <v>18</v>
      </c>
      <c r="E1225" s="91"/>
      <c r="F1225" s="25"/>
      <c r="G1225" s="84" t="s">
        <v>18</v>
      </c>
      <c r="H1225" s="84" t="s">
        <v>18</v>
      </c>
      <c r="Y1225" s="8" t="s">
        <v>12</v>
      </c>
    </row>
    <row r="1226" spans="2:25" ht="14.25" x14ac:dyDescent="0.2">
      <c r="B1226" s="1575" t="s">
        <v>2145</v>
      </c>
      <c r="C1226" s="142">
        <v>6</v>
      </c>
      <c r="D1226" s="84" t="s">
        <v>18</v>
      </c>
      <c r="E1226" s="91"/>
      <c r="F1226" s="25"/>
      <c r="G1226" s="84" t="s">
        <v>18</v>
      </c>
      <c r="H1226" s="84" t="s">
        <v>18</v>
      </c>
      <c r="Y1226" s="8" t="s">
        <v>12</v>
      </c>
    </row>
    <row r="1227" spans="2:25" ht="14.25" x14ac:dyDescent="0.2">
      <c r="B1227" s="1575" t="s">
        <v>2137</v>
      </c>
      <c r="C1227" s="142">
        <v>7</v>
      </c>
      <c r="D1227" s="84" t="s">
        <v>18</v>
      </c>
      <c r="E1227" s="91"/>
      <c r="F1227" s="25"/>
      <c r="G1227" s="84" t="s">
        <v>18</v>
      </c>
      <c r="H1227" s="84" t="s">
        <v>18</v>
      </c>
      <c r="Y1227" s="8" t="s">
        <v>12</v>
      </c>
    </row>
    <row r="1228" spans="2:25" ht="14.25" x14ac:dyDescent="0.2">
      <c r="B1228" s="1575" t="s">
        <v>2146</v>
      </c>
      <c r="C1228" s="142">
        <v>8</v>
      </c>
      <c r="D1228" s="84" t="s">
        <v>18</v>
      </c>
      <c r="E1228" s="91"/>
      <c r="F1228" s="25"/>
      <c r="G1228" s="84" t="s">
        <v>18</v>
      </c>
      <c r="H1228" s="84" t="s">
        <v>18</v>
      </c>
      <c r="Y1228" s="8" t="s">
        <v>12</v>
      </c>
    </row>
    <row r="1229" spans="2:25" ht="14.25" x14ac:dyDescent="0.2">
      <c r="B1229" s="1575" t="s">
        <v>2147</v>
      </c>
      <c r="C1229" s="142">
        <v>9</v>
      </c>
      <c r="D1229" s="84" t="s">
        <v>18</v>
      </c>
      <c r="E1229" s="91"/>
      <c r="F1229" s="25"/>
      <c r="G1229" s="84" t="s">
        <v>18</v>
      </c>
      <c r="H1229" s="84" t="s">
        <v>18</v>
      </c>
      <c r="Y1229" s="8" t="s">
        <v>12</v>
      </c>
    </row>
    <row r="1230" spans="2:25" ht="14.25" x14ac:dyDescent="0.2">
      <c r="B1230" s="1575" t="s">
        <v>2144</v>
      </c>
      <c r="C1230" s="142">
        <v>10</v>
      </c>
      <c r="D1230" s="84" t="s">
        <v>18</v>
      </c>
      <c r="E1230" s="91"/>
      <c r="F1230" s="25"/>
      <c r="G1230" s="84" t="s">
        <v>18</v>
      </c>
      <c r="H1230" s="84" t="s">
        <v>18</v>
      </c>
      <c r="Y1230" s="8" t="s">
        <v>12</v>
      </c>
    </row>
    <row r="1231" spans="2:25" ht="14.25" x14ac:dyDescent="0.2">
      <c r="B1231" s="856" t="s">
        <v>1268</v>
      </c>
      <c r="C1231" s="135">
        <v>11</v>
      </c>
      <c r="D1231" s="86" t="s">
        <v>18</v>
      </c>
      <c r="E1231" s="194"/>
      <c r="F1231" s="97"/>
      <c r="G1231" s="86" t="s">
        <v>18</v>
      </c>
      <c r="H1231" s="86" t="s">
        <v>18</v>
      </c>
      <c r="Y1231" s="8" t="s">
        <v>12</v>
      </c>
    </row>
    <row r="1232" spans="2:25" ht="14.25" x14ac:dyDescent="0.2">
      <c r="Y1232" s="8" t="s">
        <v>12</v>
      </c>
    </row>
    <row r="1233" spans="2:25" ht="15" x14ac:dyDescent="0.2">
      <c r="B1233" s="836" t="s">
        <v>1289</v>
      </c>
      <c r="C1233" s="837"/>
      <c r="D1233" s="677"/>
      <c r="Y1233" s="8" t="s">
        <v>12</v>
      </c>
    </row>
    <row r="1234" spans="2:25" ht="15" x14ac:dyDescent="0.2">
      <c r="B1234" s="858"/>
      <c r="C1234" s="17">
        <v>462</v>
      </c>
      <c r="D1234" s="19">
        <v>1</v>
      </c>
      <c r="Y1234" s="8" t="s">
        <v>12</v>
      </c>
    </row>
    <row r="1235" spans="2:25" ht="14.25" x14ac:dyDescent="0.2">
      <c r="B1235" s="774" t="s">
        <v>1290</v>
      </c>
      <c r="C1235" s="62">
        <v>1</v>
      </c>
      <c r="D1235" s="95" t="s">
        <v>18</v>
      </c>
      <c r="Y1235" s="8" t="s">
        <v>12</v>
      </c>
    </row>
    <row r="1236" spans="2:25" ht="14.25" x14ac:dyDescent="0.2">
      <c r="B1236" s="773" t="s">
        <v>1292</v>
      </c>
      <c r="C1236" s="62">
        <v>2</v>
      </c>
      <c r="D1236" s="84" t="s">
        <v>18</v>
      </c>
      <c r="Y1236" s="8" t="s">
        <v>12</v>
      </c>
    </row>
    <row r="1237" spans="2:25" ht="14.25" x14ac:dyDescent="0.2">
      <c r="B1237" s="773" t="s">
        <v>1293</v>
      </c>
      <c r="C1237" s="62">
        <v>3</v>
      </c>
      <c r="D1237" s="84" t="s">
        <v>18</v>
      </c>
      <c r="Y1237" s="8" t="s">
        <v>12</v>
      </c>
    </row>
    <row r="1238" spans="2:25" ht="14.25" x14ac:dyDescent="0.2">
      <c r="B1238" s="773" t="s">
        <v>1294</v>
      </c>
      <c r="C1238" s="62">
        <v>4</v>
      </c>
      <c r="D1238" s="84" t="s">
        <v>18</v>
      </c>
      <c r="Y1238" s="8" t="s">
        <v>12</v>
      </c>
    </row>
    <row r="1239" spans="2:25" ht="14.25" x14ac:dyDescent="0.2">
      <c r="B1239" s="773" t="s">
        <v>1295</v>
      </c>
      <c r="C1239" s="62">
        <v>5</v>
      </c>
      <c r="D1239" s="84" t="s">
        <v>18</v>
      </c>
      <c r="Y1239" s="8" t="s">
        <v>12</v>
      </c>
    </row>
    <row r="1240" spans="2:25" ht="14.25" x14ac:dyDescent="0.2">
      <c r="B1240" s="679" t="s">
        <v>1296</v>
      </c>
      <c r="C1240" s="284">
        <v>6</v>
      </c>
      <c r="D1240" s="86" t="s">
        <v>18</v>
      </c>
      <c r="Y1240" s="8" t="s">
        <v>12</v>
      </c>
    </row>
    <row r="1241" spans="2:25" ht="14.25" x14ac:dyDescent="0.2">
      <c r="Y1241" s="8" t="s">
        <v>12</v>
      </c>
    </row>
    <row r="1242" spans="2:25" ht="15" x14ac:dyDescent="0.2">
      <c r="B1242" s="859" t="s">
        <v>1297</v>
      </c>
      <c r="C1242" s="837"/>
      <c r="D1242" s="677"/>
      <c r="Y1242" s="8" t="s">
        <v>12</v>
      </c>
    </row>
    <row r="1243" spans="2:25" ht="15" x14ac:dyDescent="0.2">
      <c r="B1243" s="860"/>
      <c r="C1243" s="17">
        <v>463</v>
      </c>
      <c r="D1243" s="19">
        <v>1</v>
      </c>
      <c r="Y1243" s="8" t="s">
        <v>12</v>
      </c>
    </row>
    <row r="1244" spans="2:25" ht="14.25" x14ac:dyDescent="0.2">
      <c r="B1244" s="861" t="s">
        <v>1298</v>
      </c>
      <c r="C1244" s="62">
        <v>1</v>
      </c>
      <c r="D1244" s="309" t="s">
        <v>18</v>
      </c>
      <c r="Y1244" s="8" t="s">
        <v>12</v>
      </c>
    </row>
    <row r="1245" spans="2:25" ht="14.25" x14ac:dyDescent="0.2">
      <c r="B1245" s="862" t="s">
        <v>1299</v>
      </c>
      <c r="C1245" s="62">
        <v>2</v>
      </c>
      <c r="D1245" s="313" t="s">
        <v>18</v>
      </c>
      <c r="Y1245" s="8" t="s">
        <v>12</v>
      </c>
    </row>
    <row r="1246" spans="2:25" ht="14.25" x14ac:dyDescent="0.2">
      <c r="B1246" s="862" t="s">
        <v>1300</v>
      </c>
      <c r="C1246" s="62">
        <v>3</v>
      </c>
      <c r="D1246" s="313" t="s">
        <v>18</v>
      </c>
      <c r="Y1246" s="8" t="s">
        <v>12</v>
      </c>
    </row>
    <row r="1247" spans="2:25" ht="14.25" x14ac:dyDescent="0.2">
      <c r="B1247" s="862"/>
      <c r="C1247" s="62">
        <v>4</v>
      </c>
      <c r="D1247" s="313" t="s">
        <v>18</v>
      </c>
      <c r="Y1247" s="8" t="s">
        <v>12</v>
      </c>
    </row>
    <row r="1248" spans="2:25" ht="14.25" x14ac:dyDescent="0.2">
      <c r="B1248" s="862"/>
      <c r="C1248" s="62">
        <v>5</v>
      </c>
      <c r="D1248" s="313" t="s">
        <v>18</v>
      </c>
      <c r="Y1248" s="8" t="s">
        <v>12</v>
      </c>
    </row>
    <row r="1249" spans="1:25" ht="14.25" x14ac:dyDescent="0.2">
      <c r="B1249" s="863"/>
      <c r="C1249" s="284">
        <v>6</v>
      </c>
      <c r="D1249" s="125" t="s">
        <v>18</v>
      </c>
      <c r="Y1249" s="8" t="s">
        <v>12</v>
      </c>
    </row>
    <row r="1250" spans="1:25" ht="14.25" x14ac:dyDescent="0.2">
      <c r="Y1250" s="8" t="s">
        <v>12</v>
      </c>
    </row>
    <row r="1251" spans="1:25" ht="14.25" x14ac:dyDescent="0.2">
      <c r="C1251" s="40">
        <v>464</v>
      </c>
      <c r="D1251" s="19">
        <v>1</v>
      </c>
      <c r="Y1251" s="8" t="s">
        <v>12</v>
      </c>
    </row>
    <row r="1252" spans="1:25" ht="15" x14ac:dyDescent="0.25">
      <c r="B1252" s="506" t="s">
        <v>1301</v>
      </c>
      <c r="C1252" s="284">
        <v>1</v>
      </c>
      <c r="D1252" s="66" t="s">
        <v>18</v>
      </c>
      <c r="Y1252" s="8" t="s">
        <v>12</v>
      </c>
    </row>
    <row r="1253" spans="1:25" ht="14.25" x14ac:dyDescent="0.2">
      <c r="Y1253" s="8" t="s">
        <v>12</v>
      </c>
    </row>
    <row r="1254" spans="1:25" ht="14.25" x14ac:dyDescent="0.2">
      <c r="A1254" s="8" t="s">
        <v>12</v>
      </c>
      <c r="B1254" s="1524" t="s">
        <v>2067</v>
      </c>
      <c r="C1254" s="8" t="s">
        <v>12</v>
      </c>
      <c r="D1254" s="8" t="s">
        <v>12</v>
      </c>
      <c r="E1254" s="8" t="s">
        <v>12</v>
      </c>
      <c r="F1254" s="8" t="s">
        <v>12</v>
      </c>
      <c r="G1254" s="8" t="s">
        <v>12</v>
      </c>
      <c r="H1254" s="8" t="s">
        <v>12</v>
      </c>
      <c r="I1254" s="8" t="s">
        <v>12</v>
      </c>
      <c r="J1254" s="8" t="s">
        <v>12</v>
      </c>
      <c r="K1254" s="8" t="s">
        <v>12</v>
      </c>
      <c r="L1254" s="8" t="s">
        <v>12</v>
      </c>
      <c r="M1254" s="8" t="s">
        <v>12</v>
      </c>
      <c r="N1254" s="8" t="s">
        <v>12</v>
      </c>
      <c r="O1254" s="8" t="s">
        <v>12</v>
      </c>
      <c r="P1254" s="8" t="s">
        <v>12</v>
      </c>
      <c r="Q1254" s="8" t="s">
        <v>12</v>
      </c>
      <c r="R1254" s="8" t="s">
        <v>12</v>
      </c>
      <c r="S1254" s="8" t="s">
        <v>12</v>
      </c>
      <c r="T1254" s="8" t="s">
        <v>12</v>
      </c>
      <c r="U1254" s="8" t="s">
        <v>12</v>
      </c>
      <c r="V1254" s="8" t="s">
        <v>12</v>
      </c>
      <c r="W1254" s="8" t="s">
        <v>12</v>
      </c>
      <c r="X1254" s="8" t="s">
        <v>12</v>
      </c>
      <c r="Y1254" s="8" t="s">
        <v>12</v>
      </c>
    </row>
    <row r="1255" spans="1:25" ht="14.25" x14ac:dyDescent="0.2">
      <c r="Y1255" s="8" t="s">
        <v>12</v>
      </c>
    </row>
    <row r="1256" spans="1:25" ht="15" x14ac:dyDescent="0.2">
      <c r="B1256" s="836"/>
      <c r="C1256" s="837"/>
      <c r="D1256" s="2067" t="s">
        <v>1400</v>
      </c>
      <c r="E1256" s="920" t="s">
        <v>1401</v>
      </c>
      <c r="F1256" s="921"/>
      <c r="G1256" s="921"/>
      <c r="H1256" s="921"/>
      <c r="I1256" s="921"/>
      <c r="J1256" s="921"/>
      <c r="K1256" s="922"/>
      <c r="Y1256" s="8" t="s">
        <v>12</v>
      </c>
    </row>
    <row r="1257" spans="1:25" ht="51" x14ac:dyDescent="0.2">
      <c r="B1257" s="836" t="s">
        <v>1926</v>
      </c>
      <c r="C1257" s="837"/>
      <c r="D1257" s="2068"/>
      <c r="E1257" s="923"/>
      <c r="F1257" s="1554" t="s">
        <v>60</v>
      </c>
      <c r="G1257" s="1554" t="s">
        <v>980</v>
      </c>
      <c r="H1257" s="1554" t="s">
        <v>63</v>
      </c>
      <c r="I1257" s="1554" t="s">
        <v>64</v>
      </c>
      <c r="J1257" s="1554" t="s">
        <v>70</v>
      </c>
      <c r="K1257" s="1554" t="s">
        <v>981</v>
      </c>
      <c r="Y1257" s="8" t="s">
        <v>12</v>
      </c>
    </row>
    <row r="1258" spans="1:25" ht="15" x14ac:dyDescent="0.2">
      <c r="B1258" s="836"/>
      <c r="C1258" s="40">
        <v>465</v>
      </c>
      <c r="D1258" s="34">
        <v>1</v>
      </c>
      <c r="E1258" s="34" t="s">
        <v>1402</v>
      </c>
      <c r="F1258" s="34">
        <v>3</v>
      </c>
      <c r="G1258" s="34">
        <v>4</v>
      </c>
      <c r="H1258" s="34">
        <v>5</v>
      </c>
      <c r="I1258" s="34">
        <v>6</v>
      </c>
      <c r="J1258" s="34">
        <v>7</v>
      </c>
      <c r="K1258" s="34">
        <v>8</v>
      </c>
      <c r="L1258" s="924" t="s">
        <v>989</v>
      </c>
      <c r="Y1258" s="8" t="s">
        <v>12</v>
      </c>
    </row>
    <row r="1259" spans="1:25" ht="25.5" x14ac:dyDescent="0.2">
      <c r="B1259" s="538" t="s">
        <v>1403</v>
      </c>
      <c r="C1259" s="142">
        <v>1</v>
      </c>
      <c r="D1259" s="178"/>
      <c r="E1259" s="640">
        <f>SUM(E1260,,E1263)</f>
        <v>0</v>
      </c>
      <c r="F1259" s="640">
        <f t="shared" ref="F1259:K1259" si="135">SUM(F1260,,F1263)</f>
        <v>0</v>
      </c>
      <c r="G1259" s="640">
        <f t="shared" si="135"/>
        <v>0</v>
      </c>
      <c r="H1259" s="640">
        <f t="shared" si="135"/>
        <v>0</v>
      </c>
      <c r="I1259" s="640">
        <f t="shared" si="135"/>
        <v>0</v>
      </c>
      <c r="J1259" s="640">
        <f t="shared" si="135"/>
        <v>0</v>
      </c>
      <c r="K1259" s="640">
        <f t="shared" si="135"/>
        <v>0</v>
      </c>
      <c r="Y1259" s="8" t="s">
        <v>12</v>
      </c>
    </row>
    <row r="1260" spans="1:25" ht="14.25" x14ac:dyDescent="0.2">
      <c r="B1260" s="925" t="s">
        <v>375</v>
      </c>
      <c r="C1260" s="142">
        <v>2</v>
      </c>
      <c r="D1260" s="778">
        <f>SUM(D1261:D1262)</f>
        <v>0</v>
      </c>
      <c r="E1260" s="778">
        <f t="shared" ref="E1260:E1265" si="136">SUM(F1260:K1260)</f>
        <v>0</v>
      </c>
      <c r="F1260" s="778">
        <f t="shared" ref="F1260:K1260" si="137">SUM(F1261:F1262)</f>
        <v>0</v>
      </c>
      <c r="G1260" s="778">
        <f t="shared" si="137"/>
        <v>0</v>
      </c>
      <c r="H1260" s="778">
        <f t="shared" si="137"/>
        <v>0</v>
      </c>
      <c r="I1260" s="778">
        <f t="shared" si="137"/>
        <v>0</v>
      </c>
      <c r="J1260" s="778">
        <f t="shared" si="137"/>
        <v>0</v>
      </c>
      <c r="K1260" s="778">
        <f t="shared" si="137"/>
        <v>0</v>
      </c>
      <c r="Y1260" s="8" t="s">
        <v>12</v>
      </c>
    </row>
    <row r="1261" spans="1:25" ht="14.25" x14ac:dyDescent="0.2">
      <c r="B1261" s="926" t="s">
        <v>1404</v>
      </c>
      <c r="C1261" s="142">
        <v>3</v>
      </c>
      <c r="D1261" s="227">
        <f>SUM(L1261)*SUM(E1261)</f>
        <v>0</v>
      </c>
      <c r="E1261" s="227">
        <f t="shared" si="136"/>
        <v>0</v>
      </c>
      <c r="F1261" s="903" t="s">
        <v>18</v>
      </c>
      <c r="G1261" s="903" t="s">
        <v>18</v>
      </c>
      <c r="H1261" s="903" t="s">
        <v>18</v>
      </c>
      <c r="I1261" s="903" t="s">
        <v>18</v>
      </c>
      <c r="J1261" s="903" t="s">
        <v>18</v>
      </c>
      <c r="K1261" s="903" t="s">
        <v>18</v>
      </c>
      <c r="L1261" s="927">
        <v>0.03</v>
      </c>
      <c r="Y1261" s="8" t="s">
        <v>12</v>
      </c>
    </row>
    <row r="1262" spans="1:25" ht="14.25" x14ac:dyDescent="0.2">
      <c r="B1262" s="928" t="s">
        <v>1405</v>
      </c>
      <c r="C1262" s="142">
        <v>4</v>
      </c>
      <c r="D1262" s="233">
        <f>SUM(L1262)*SUM(E1262)</f>
        <v>0</v>
      </c>
      <c r="E1262" s="233">
        <f t="shared" si="136"/>
        <v>0</v>
      </c>
      <c r="F1262" s="402" t="s">
        <v>18</v>
      </c>
      <c r="G1262" s="402" t="s">
        <v>18</v>
      </c>
      <c r="H1262" s="402" t="s">
        <v>18</v>
      </c>
      <c r="I1262" s="402" t="s">
        <v>18</v>
      </c>
      <c r="J1262" s="402" t="s">
        <v>18</v>
      </c>
      <c r="K1262" s="402" t="s">
        <v>18</v>
      </c>
      <c r="L1262" s="929">
        <v>2.5000000000000001E-2</v>
      </c>
      <c r="Y1262" s="8" t="s">
        <v>12</v>
      </c>
    </row>
    <row r="1263" spans="1:25" ht="14.25" x14ac:dyDescent="0.2">
      <c r="B1263" s="925" t="s">
        <v>385</v>
      </c>
      <c r="C1263" s="142">
        <v>5</v>
      </c>
      <c r="D1263" s="778">
        <f>SUM(D1264:D1265)</f>
        <v>0</v>
      </c>
      <c r="E1263" s="778">
        <f t="shared" si="136"/>
        <v>0</v>
      </c>
      <c r="F1263" s="778">
        <f t="shared" ref="F1263:K1263" si="138">SUM(F1264:F1265)</f>
        <v>0</v>
      </c>
      <c r="G1263" s="778">
        <f t="shared" si="138"/>
        <v>0</v>
      </c>
      <c r="H1263" s="778">
        <f t="shared" si="138"/>
        <v>0</v>
      </c>
      <c r="I1263" s="778">
        <f t="shared" si="138"/>
        <v>0</v>
      </c>
      <c r="J1263" s="778">
        <f t="shared" si="138"/>
        <v>0</v>
      </c>
      <c r="K1263" s="778">
        <f t="shared" si="138"/>
        <v>0</v>
      </c>
      <c r="Y1263" s="8" t="s">
        <v>12</v>
      </c>
    </row>
    <row r="1264" spans="1:25" ht="14.25" x14ac:dyDescent="0.2">
      <c r="B1264" s="926" t="s">
        <v>1404</v>
      </c>
      <c r="C1264" s="142">
        <v>6</v>
      </c>
      <c r="D1264" s="227">
        <f>SUM(L1264)*SUM(E1264)</f>
        <v>0</v>
      </c>
      <c r="E1264" s="227">
        <f t="shared" si="136"/>
        <v>0</v>
      </c>
      <c r="F1264" s="903" t="s">
        <v>18</v>
      </c>
      <c r="G1264" s="903" t="s">
        <v>18</v>
      </c>
      <c r="H1264" s="903" t="s">
        <v>18</v>
      </c>
      <c r="I1264" s="903" t="s">
        <v>18</v>
      </c>
      <c r="J1264" s="903" t="s">
        <v>18</v>
      </c>
      <c r="K1264" s="903" t="s">
        <v>18</v>
      </c>
      <c r="L1264" s="927">
        <v>0.04</v>
      </c>
      <c r="Y1264" s="8" t="s">
        <v>12</v>
      </c>
    </row>
    <row r="1265" spans="2:25" ht="14.25" x14ac:dyDescent="0.2">
      <c r="B1265" s="928" t="s">
        <v>1405</v>
      </c>
      <c r="C1265" s="135">
        <v>7</v>
      </c>
      <c r="D1265" s="233">
        <f>SUM(L1265)*SUM(E1265)</f>
        <v>0</v>
      </c>
      <c r="E1265" s="233">
        <f t="shared" si="136"/>
        <v>0</v>
      </c>
      <c r="F1265" s="402" t="s">
        <v>18</v>
      </c>
      <c r="G1265" s="402" t="s">
        <v>18</v>
      </c>
      <c r="H1265" s="402" t="s">
        <v>18</v>
      </c>
      <c r="I1265" s="402" t="s">
        <v>18</v>
      </c>
      <c r="J1265" s="402" t="s">
        <v>18</v>
      </c>
      <c r="K1265" s="402" t="s">
        <v>18</v>
      </c>
      <c r="L1265" s="929">
        <v>3.5000000000000003E-2</v>
      </c>
      <c r="Y1265" s="8" t="s">
        <v>12</v>
      </c>
    </row>
    <row r="1266" spans="2:25" ht="14.25" x14ac:dyDescent="0.2">
      <c r="Y1266" s="8" t="s">
        <v>12</v>
      </c>
    </row>
    <row r="1267" spans="2:25" ht="14.25" x14ac:dyDescent="0.2">
      <c r="C1267" s="40">
        <v>466</v>
      </c>
      <c r="D1267" s="34"/>
      <c r="E1267" s="34" t="s">
        <v>1402</v>
      </c>
      <c r="F1267" s="34">
        <v>3</v>
      </c>
      <c r="G1267" s="34">
        <v>4</v>
      </c>
      <c r="H1267" s="34">
        <v>5</v>
      </c>
      <c r="I1267" s="34">
        <v>6</v>
      </c>
      <c r="J1267" s="34">
        <v>7</v>
      </c>
      <c r="K1267" s="35">
        <v>8</v>
      </c>
      <c r="Y1267" s="8" t="s">
        <v>12</v>
      </c>
    </row>
    <row r="1268" spans="2:25" ht="25.5" x14ac:dyDescent="0.2">
      <c r="B1268" s="538" t="s">
        <v>1406</v>
      </c>
      <c r="C1268" s="142">
        <v>1</v>
      </c>
      <c r="D1268" s="178"/>
      <c r="E1268" s="640">
        <f>SUM(E1269,E1272)</f>
        <v>0</v>
      </c>
      <c r="F1268" s="640">
        <f t="shared" ref="F1268:K1268" si="139">SUM(F1269,F1272)</f>
        <v>0</v>
      </c>
      <c r="G1268" s="640">
        <f t="shared" si="139"/>
        <v>0</v>
      </c>
      <c r="H1268" s="640">
        <f t="shared" si="139"/>
        <v>0</v>
      </c>
      <c r="I1268" s="640">
        <f t="shared" si="139"/>
        <v>0</v>
      </c>
      <c r="J1268" s="640">
        <f t="shared" si="139"/>
        <v>0</v>
      </c>
      <c r="K1268" s="640">
        <f t="shared" si="139"/>
        <v>0</v>
      </c>
      <c r="Y1268" s="8" t="s">
        <v>12</v>
      </c>
    </row>
    <row r="1269" spans="2:25" ht="14.25" x14ac:dyDescent="0.2">
      <c r="B1269" s="925" t="s">
        <v>375</v>
      </c>
      <c r="C1269" s="142">
        <v>2</v>
      </c>
      <c r="D1269" s="91"/>
      <c r="E1269" s="778">
        <f t="shared" ref="E1269:E1274" si="140">SUM(F1269:K1269)</f>
        <v>0</v>
      </c>
      <c r="F1269" s="778">
        <f t="shared" ref="F1269:K1269" si="141">SUM(F1270:F1271)</f>
        <v>0</v>
      </c>
      <c r="G1269" s="778">
        <f t="shared" si="141"/>
        <v>0</v>
      </c>
      <c r="H1269" s="778">
        <f t="shared" si="141"/>
        <v>0</v>
      </c>
      <c r="I1269" s="778">
        <f t="shared" si="141"/>
        <v>0</v>
      </c>
      <c r="J1269" s="778">
        <f t="shared" si="141"/>
        <v>0</v>
      </c>
      <c r="K1269" s="778">
        <f t="shared" si="141"/>
        <v>0</v>
      </c>
      <c r="Y1269" s="8" t="s">
        <v>12</v>
      </c>
    </row>
    <row r="1270" spans="2:25" ht="14.25" x14ac:dyDescent="0.2">
      <c r="B1270" s="926" t="s">
        <v>1404</v>
      </c>
      <c r="C1270" s="142">
        <v>3</v>
      </c>
      <c r="D1270" s="91"/>
      <c r="E1270" s="227">
        <f t="shared" si="140"/>
        <v>0</v>
      </c>
      <c r="F1270" s="903" t="s">
        <v>18</v>
      </c>
      <c r="G1270" s="903" t="s">
        <v>18</v>
      </c>
      <c r="H1270" s="903" t="s">
        <v>18</v>
      </c>
      <c r="I1270" s="903" t="s">
        <v>18</v>
      </c>
      <c r="J1270" s="903" t="s">
        <v>18</v>
      </c>
      <c r="K1270" s="903" t="s">
        <v>18</v>
      </c>
      <c r="Y1270" s="8" t="s">
        <v>12</v>
      </c>
    </row>
    <row r="1271" spans="2:25" ht="14.25" x14ac:dyDescent="0.2">
      <c r="B1271" s="928" t="s">
        <v>1405</v>
      </c>
      <c r="C1271" s="142">
        <v>4</v>
      </c>
      <c r="D1271" s="91"/>
      <c r="E1271" s="233">
        <f t="shared" si="140"/>
        <v>0</v>
      </c>
      <c r="F1271" s="402" t="s">
        <v>18</v>
      </c>
      <c r="G1271" s="402" t="s">
        <v>18</v>
      </c>
      <c r="H1271" s="402" t="s">
        <v>18</v>
      </c>
      <c r="I1271" s="402" t="s">
        <v>18</v>
      </c>
      <c r="J1271" s="402" t="s">
        <v>18</v>
      </c>
      <c r="K1271" s="402" t="s">
        <v>18</v>
      </c>
      <c r="Y1271" s="8" t="s">
        <v>12</v>
      </c>
    </row>
    <row r="1272" spans="2:25" ht="14.25" x14ac:dyDescent="0.2">
      <c r="B1272" s="925" t="s">
        <v>385</v>
      </c>
      <c r="C1272" s="142">
        <v>5</v>
      </c>
      <c r="D1272" s="91"/>
      <c r="E1272" s="778">
        <f t="shared" si="140"/>
        <v>0</v>
      </c>
      <c r="F1272" s="778">
        <f t="shared" ref="F1272:K1272" si="142">SUM(F1273:F1274)</f>
        <v>0</v>
      </c>
      <c r="G1272" s="778">
        <f t="shared" si="142"/>
        <v>0</v>
      </c>
      <c r="H1272" s="778">
        <f t="shared" si="142"/>
        <v>0</v>
      </c>
      <c r="I1272" s="778">
        <f t="shared" si="142"/>
        <v>0</v>
      </c>
      <c r="J1272" s="778">
        <f t="shared" si="142"/>
        <v>0</v>
      </c>
      <c r="K1272" s="778">
        <f t="shared" si="142"/>
        <v>0</v>
      </c>
      <c r="Y1272" s="8" t="s">
        <v>12</v>
      </c>
    </row>
    <row r="1273" spans="2:25" ht="14.25" x14ac:dyDescent="0.2">
      <c r="B1273" s="926" t="s">
        <v>1404</v>
      </c>
      <c r="C1273" s="142">
        <v>6</v>
      </c>
      <c r="D1273" s="91"/>
      <c r="E1273" s="227">
        <f t="shared" si="140"/>
        <v>0</v>
      </c>
      <c r="F1273" s="903" t="s">
        <v>18</v>
      </c>
      <c r="G1273" s="903" t="s">
        <v>18</v>
      </c>
      <c r="H1273" s="903" t="s">
        <v>18</v>
      </c>
      <c r="I1273" s="903" t="s">
        <v>18</v>
      </c>
      <c r="J1273" s="903" t="s">
        <v>18</v>
      </c>
      <c r="K1273" s="903" t="s">
        <v>18</v>
      </c>
      <c r="Y1273" s="8" t="s">
        <v>12</v>
      </c>
    </row>
    <row r="1274" spans="2:25" ht="14.25" x14ac:dyDescent="0.2">
      <c r="B1274" s="928" t="s">
        <v>1405</v>
      </c>
      <c r="C1274" s="135">
        <v>7</v>
      </c>
      <c r="D1274" s="194"/>
      <c r="E1274" s="233">
        <f t="shared" si="140"/>
        <v>0</v>
      </c>
      <c r="F1274" s="402" t="s">
        <v>18</v>
      </c>
      <c r="G1274" s="402" t="s">
        <v>18</v>
      </c>
      <c r="H1274" s="402" t="s">
        <v>18</v>
      </c>
      <c r="I1274" s="402" t="s">
        <v>18</v>
      </c>
      <c r="J1274" s="402" t="s">
        <v>18</v>
      </c>
      <c r="K1274" s="402" t="s">
        <v>18</v>
      </c>
      <c r="Y1274" s="8" t="s">
        <v>12</v>
      </c>
    </row>
    <row r="1275" spans="2:25" ht="14.25" x14ac:dyDescent="0.2">
      <c r="Y1275" s="8" t="s">
        <v>12</v>
      </c>
    </row>
    <row r="1276" spans="2:25" ht="14.25" x14ac:dyDescent="0.2">
      <c r="C1276" s="40">
        <v>467</v>
      </c>
      <c r="D1276" s="34"/>
      <c r="E1276" s="34" t="s">
        <v>1402</v>
      </c>
      <c r="F1276" s="34">
        <v>3</v>
      </c>
      <c r="G1276" s="34">
        <v>4</v>
      </c>
      <c r="H1276" s="34">
        <v>5</v>
      </c>
      <c r="I1276" s="34">
        <v>6</v>
      </c>
      <c r="J1276" s="34">
        <v>7</v>
      </c>
      <c r="K1276" s="35">
        <v>8</v>
      </c>
      <c r="Y1276" s="8" t="s">
        <v>12</v>
      </c>
    </row>
    <row r="1277" spans="2:25" ht="25.5" x14ac:dyDescent="0.2">
      <c r="B1277" s="538" t="s">
        <v>1407</v>
      </c>
      <c r="C1277" s="142">
        <v>1</v>
      </c>
      <c r="D1277" s="178"/>
      <c r="E1277" s="640">
        <f>SUM(E1278,E1281)</f>
        <v>0</v>
      </c>
      <c r="F1277" s="640">
        <f t="shared" ref="F1277:K1277" si="143">SUM(F1278,F1281)</f>
        <v>0</v>
      </c>
      <c r="G1277" s="640">
        <f t="shared" si="143"/>
        <v>0</v>
      </c>
      <c r="H1277" s="640">
        <f t="shared" si="143"/>
        <v>0</v>
      </c>
      <c r="I1277" s="640">
        <f t="shared" si="143"/>
        <v>0</v>
      </c>
      <c r="J1277" s="640">
        <f t="shared" si="143"/>
        <v>0</v>
      </c>
      <c r="K1277" s="640">
        <f t="shared" si="143"/>
        <v>0</v>
      </c>
      <c r="Y1277" s="8" t="s">
        <v>12</v>
      </c>
    </row>
    <row r="1278" spans="2:25" ht="14.25" x14ac:dyDescent="0.2">
      <c r="B1278" s="925" t="s">
        <v>375</v>
      </c>
      <c r="C1278" s="142">
        <v>2</v>
      </c>
      <c r="D1278" s="91"/>
      <c r="E1278" s="778">
        <f t="shared" ref="E1278:E1283" si="144">SUM(F1278:K1278)</f>
        <v>0</v>
      </c>
      <c r="F1278" s="778">
        <f t="shared" ref="F1278:K1278" si="145">SUM(F1279:F1280)</f>
        <v>0</v>
      </c>
      <c r="G1278" s="778">
        <f t="shared" si="145"/>
        <v>0</v>
      </c>
      <c r="H1278" s="778">
        <f t="shared" si="145"/>
        <v>0</v>
      </c>
      <c r="I1278" s="778">
        <f t="shared" si="145"/>
        <v>0</v>
      </c>
      <c r="J1278" s="778">
        <f t="shared" si="145"/>
        <v>0</v>
      </c>
      <c r="K1278" s="778">
        <f t="shared" si="145"/>
        <v>0</v>
      </c>
      <c r="Y1278" s="8" t="s">
        <v>12</v>
      </c>
    </row>
    <row r="1279" spans="2:25" ht="14.25" x14ac:dyDescent="0.2">
      <c r="B1279" s="926" t="s">
        <v>1404</v>
      </c>
      <c r="C1279" s="142">
        <v>3</v>
      </c>
      <c r="D1279" s="91"/>
      <c r="E1279" s="227">
        <f t="shared" si="144"/>
        <v>0</v>
      </c>
      <c r="F1279" s="903" t="s">
        <v>18</v>
      </c>
      <c r="G1279" s="903" t="s">
        <v>18</v>
      </c>
      <c r="H1279" s="903" t="s">
        <v>18</v>
      </c>
      <c r="I1279" s="903" t="s">
        <v>18</v>
      </c>
      <c r="J1279" s="903" t="s">
        <v>18</v>
      </c>
      <c r="K1279" s="903" t="s">
        <v>18</v>
      </c>
      <c r="Y1279" s="8" t="s">
        <v>12</v>
      </c>
    </row>
    <row r="1280" spans="2:25" ht="14.25" x14ac:dyDescent="0.2">
      <c r="B1280" s="928" t="s">
        <v>1405</v>
      </c>
      <c r="C1280" s="142">
        <v>4</v>
      </c>
      <c r="D1280" s="91"/>
      <c r="E1280" s="233">
        <f t="shared" si="144"/>
        <v>0</v>
      </c>
      <c r="F1280" s="402" t="s">
        <v>18</v>
      </c>
      <c r="G1280" s="402" t="s">
        <v>18</v>
      </c>
      <c r="H1280" s="402" t="s">
        <v>18</v>
      </c>
      <c r="I1280" s="402" t="s">
        <v>18</v>
      </c>
      <c r="J1280" s="402" t="s">
        <v>18</v>
      </c>
      <c r="K1280" s="402" t="s">
        <v>18</v>
      </c>
      <c r="Y1280" s="8" t="s">
        <v>12</v>
      </c>
    </row>
    <row r="1281" spans="2:25" ht="14.25" x14ac:dyDescent="0.2">
      <c r="B1281" s="925" t="s">
        <v>385</v>
      </c>
      <c r="C1281" s="142">
        <v>5</v>
      </c>
      <c r="D1281" s="91"/>
      <c r="E1281" s="778">
        <f t="shared" si="144"/>
        <v>0</v>
      </c>
      <c r="F1281" s="778">
        <f t="shared" ref="F1281:K1281" si="146">SUM(F1282:F1283)</f>
        <v>0</v>
      </c>
      <c r="G1281" s="778">
        <f t="shared" si="146"/>
        <v>0</v>
      </c>
      <c r="H1281" s="778">
        <f t="shared" si="146"/>
        <v>0</v>
      </c>
      <c r="I1281" s="778">
        <f t="shared" si="146"/>
        <v>0</v>
      </c>
      <c r="J1281" s="778">
        <f t="shared" si="146"/>
        <v>0</v>
      </c>
      <c r="K1281" s="778">
        <f t="shared" si="146"/>
        <v>0</v>
      </c>
      <c r="Y1281" s="8" t="s">
        <v>12</v>
      </c>
    </row>
    <row r="1282" spans="2:25" ht="14.25" x14ac:dyDescent="0.2">
      <c r="B1282" s="926" t="s">
        <v>1404</v>
      </c>
      <c r="C1282" s="142">
        <v>6</v>
      </c>
      <c r="D1282" s="91"/>
      <c r="E1282" s="227">
        <f t="shared" si="144"/>
        <v>0</v>
      </c>
      <c r="F1282" s="903" t="s">
        <v>18</v>
      </c>
      <c r="G1282" s="903" t="s">
        <v>18</v>
      </c>
      <c r="H1282" s="903" t="s">
        <v>18</v>
      </c>
      <c r="I1282" s="903" t="s">
        <v>18</v>
      </c>
      <c r="J1282" s="903" t="s">
        <v>18</v>
      </c>
      <c r="K1282" s="903" t="s">
        <v>18</v>
      </c>
      <c r="Y1282" s="8" t="s">
        <v>12</v>
      </c>
    </row>
    <row r="1283" spans="2:25" ht="14.25" x14ac:dyDescent="0.2">
      <c r="B1283" s="928" t="s">
        <v>1405</v>
      </c>
      <c r="C1283" s="135">
        <v>7</v>
      </c>
      <c r="D1283" s="194"/>
      <c r="E1283" s="233">
        <f t="shared" si="144"/>
        <v>0</v>
      </c>
      <c r="F1283" s="402" t="s">
        <v>18</v>
      </c>
      <c r="G1283" s="402" t="s">
        <v>18</v>
      </c>
      <c r="H1283" s="402" t="s">
        <v>18</v>
      </c>
      <c r="I1283" s="402" t="s">
        <v>18</v>
      </c>
      <c r="J1283" s="402" t="s">
        <v>18</v>
      </c>
      <c r="K1283" s="402" t="s">
        <v>18</v>
      </c>
      <c r="Y1283" s="8" t="s">
        <v>12</v>
      </c>
    </row>
    <row r="1284" spans="2:25" ht="14.25" x14ac:dyDescent="0.2">
      <c r="Y1284" s="8" t="s">
        <v>12</v>
      </c>
    </row>
    <row r="1285" spans="2:25" ht="14.25" x14ac:dyDescent="0.2">
      <c r="C1285" s="40">
        <v>468</v>
      </c>
      <c r="D1285" s="34">
        <v>1</v>
      </c>
      <c r="E1285" s="34" t="s">
        <v>1402</v>
      </c>
      <c r="F1285" s="34">
        <v>3</v>
      </c>
      <c r="G1285" s="34">
        <v>4</v>
      </c>
      <c r="H1285" s="34">
        <v>5</v>
      </c>
      <c r="I1285" s="34">
        <v>6</v>
      </c>
      <c r="J1285" s="34">
        <v>7</v>
      </c>
      <c r="K1285" s="35">
        <v>8</v>
      </c>
      <c r="L1285" s="930" t="s">
        <v>1408</v>
      </c>
      <c r="Y1285" s="8" t="s">
        <v>12</v>
      </c>
    </row>
    <row r="1286" spans="2:25" ht="25.5" x14ac:dyDescent="0.2">
      <c r="B1286" s="538" t="s">
        <v>1409</v>
      </c>
      <c r="C1286" s="142">
        <v>1</v>
      </c>
      <c r="D1286" s="178"/>
      <c r="E1286" s="640">
        <f>SUM(E1287,E1290)</f>
        <v>0</v>
      </c>
      <c r="F1286" s="640">
        <f t="shared" ref="F1286:K1286" si="147">SUM(F1287,F1290)</f>
        <v>0</v>
      </c>
      <c r="G1286" s="640">
        <f t="shared" si="147"/>
        <v>0</v>
      </c>
      <c r="H1286" s="640">
        <f t="shared" si="147"/>
        <v>0</v>
      </c>
      <c r="I1286" s="640">
        <f t="shared" si="147"/>
        <v>0</v>
      </c>
      <c r="J1286" s="640">
        <f t="shared" si="147"/>
        <v>0</v>
      </c>
      <c r="K1286" s="640">
        <f t="shared" si="147"/>
        <v>0</v>
      </c>
      <c r="L1286" s="931">
        <v>0.2</v>
      </c>
      <c r="Y1286" s="8" t="s">
        <v>12</v>
      </c>
    </row>
    <row r="1287" spans="2:25" ht="14.25" x14ac:dyDescent="0.2">
      <c r="B1287" s="925" t="s">
        <v>375</v>
      </c>
      <c r="C1287" s="142">
        <v>2</v>
      </c>
      <c r="D1287" s="778">
        <f>SUM(D1288:D1289)</f>
        <v>0</v>
      </c>
      <c r="E1287" s="778">
        <f t="shared" ref="E1287:E1292" si="148">SUM(F1287:K1287)</f>
        <v>0</v>
      </c>
      <c r="F1287" s="778">
        <f t="shared" ref="F1287:K1287" si="149">SUM(F1288:F1289)</f>
        <v>0</v>
      </c>
      <c r="G1287" s="778">
        <f t="shared" si="149"/>
        <v>0</v>
      </c>
      <c r="H1287" s="778">
        <f t="shared" si="149"/>
        <v>0</v>
      </c>
      <c r="I1287" s="778">
        <f t="shared" si="149"/>
        <v>0</v>
      </c>
      <c r="J1287" s="778">
        <f t="shared" si="149"/>
        <v>0</v>
      </c>
      <c r="K1287" s="778">
        <f t="shared" si="149"/>
        <v>0</v>
      </c>
      <c r="Y1287" s="8" t="s">
        <v>12</v>
      </c>
    </row>
    <row r="1288" spans="2:25" ht="14.25" x14ac:dyDescent="0.2">
      <c r="B1288" s="926" t="s">
        <v>1404</v>
      </c>
      <c r="C1288" s="142">
        <v>3</v>
      </c>
      <c r="D1288" s="227">
        <f>SUM(L1288)*SUM(E1288)</f>
        <v>0</v>
      </c>
      <c r="E1288" s="227">
        <f t="shared" si="148"/>
        <v>0</v>
      </c>
      <c r="F1288" s="227">
        <f t="shared" ref="F1288:K1289" si="150">MAX(0,SUM(F1261)-SUM(F1270)*(1+SUM($L$1286)))</f>
        <v>0</v>
      </c>
      <c r="G1288" s="227">
        <f t="shared" si="150"/>
        <v>0</v>
      </c>
      <c r="H1288" s="227">
        <f t="shared" si="150"/>
        <v>0</v>
      </c>
      <c r="I1288" s="227">
        <f t="shared" si="150"/>
        <v>0</v>
      </c>
      <c r="J1288" s="227">
        <f t="shared" si="150"/>
        <v>0</v>
      </c>
      <c r="K1288" s="227">
        <f t="shared" si="150"/>
        <v>0</v>
      </c>
      <c r="L1288" s="927">
        <v>0.03</v>
      </c>
      <c r="Y1288" s="8" t="s">
        <v>12</v>
      </c>
    </row>
    <row r="1289" spans="2:25" ht="14.25" x14ac:dyDescent="0.2">
      <c r="B1289" s="928" t="s">
        <v>1405</v>
      </c>
      <c r="C1289" s="142">
        <v>4</v>
      </c>
      <c r="D1289" s="233">
        <f>SUM(L1289)*SUM(E1289)</f>
        <v>0</v>
      </c>
      <c r="E1289" s="233">
        <f t="shared" si="148"/>
        <v>0</v>
      </c>
      <c r="F1289" s="233">
        <f t="shared" si="150"/>
        <v>0</v>
      </c>
      <c r="G1289" s="233">
        <f t="shared" si="150"/>
        <v>0</v>
      </c>
      <c r="H1289" s="233">
        <f t="shared" si="150"/>
        <v>0</v>
      </c>
      <c r="I1289" s="233">
        <f t="shared" si="150"/>
        <v>0</v>
      </c>
      <c r="J1289" s="233">
        <f t="shared" si="150"/>
        <v>0</v>
      </c>
      <c r="K1289" s="233">
        <f t="shared" si="150"/>
        <v>0</v>
      </c>
      <c r="L1289" s="929">
        <v>2.5000000000000001E-2</v>
      </c>
      <c r="Y1289" s="8" t="s">
        <v>12</v>
      </c>
    </row>
    <row r="1290" spans="2:25" ht="14.25" x14ac:dyDescent="0.2">
      <c r="B1290" s="925" t="s">
        <v>385</v>
      </c>
      <c r="C1290" s="142">
        <v>5</v>
      </c>
      <c r="D1290" s="778">
        <f>SUM(D1291:D1292)</f>
        <v>0</v>
      </c>
      <c r="E1290" s="778">
        <f t="shared" si="148"/>
        <v>0</v>
      </c>
      <c r="F1290" s="778">
        <f t="shared" ref="F1290:K1290" si="151">SUM(F1291:F1292)</f>
        <v>0</v>
      </c>
      <c r="G1290" s="778">
        <f t="shared" si="151"/>
        <v>0</v>
      </c>
      <c r="H1290" s="778">
        <f t="shared" si="151"/>
        <v>0</v>
      </c>
      <c r="I1290" s="778">
        <f t="shared" si="151"/>
        <v>0</v>
      </c>
      <c r="J1290" s="778">
        <f t="shared" si="151"/>
        <v>0</v>
      </c>
      <c r="K1290" s="778">
        <f t="shared" si="151"/>
        <v>0</v>
      </c>
      <c r="Y1290" s="8" t="s">
        <v>12</v>
      </c>
    </row>
    <row r="1291" spans="2:25" ht="14.25" x14ac:dyDescent="0.2">
      <c r="B1291" s="926" t="s">
        <v>1404</v>
      </c>
      <c r="C1291" s="142">
        <v>6</v>
      </c>
      <c r="D1291" s="227">
        <f>SUM(L1291)*SUM(E1291)</f>
        <v>0</v>
      </c>
      <c r="E1291" s="227">
        <f t="shared" si="148"/>
        <v>0</v>
      </c>
      <c r="F1291" s="227">
        <f t="shared" ref="F1291:K1292" si="152">MAX(0,SUM(F1264)-SUM(F1273)*(1+SUM($L$1286)))</f>
        <v>0</v>
      </c>
      <c r="G1291" s="227">
        <f t="shared" si="152"/>
        <v>0</v>
      </c>
      <c r="H1291" s="227">
        <f t="shared" si="152"/>
        <v>0</v>
      </c>
      <c r="I1291" s="227">
        <f t="shared" si="152"/>
        <v>0</v>
      </c>
      <c r="J1291" s="227">
        <f t="shared" si="152"/>
        <v>0</v>
      </c>
      <c r="K1291" s="227">
        <f t="shared" si="152"/>
        <v>0</v>
      </c>
      <c r="L1291" s="927">
        <v>0.04</v>
      </c>
      <c r="Y1291" s="8" t="s">
        <v>12</v>
      </c>
    </row>
    <row r="1292" spans="2:25" ht="14.25" x14ac:dyDescent="0.2">
      <c r="B1292" s="928" t="s">
        <v>1405</v>
      </c>
      <c r="C1292" s="135">
        <v>7</v>
      </c>
      <c r="D1292" s="233">
        <f>SUM(L1292)*SUM(E1292)</f>
        <v>0</v>
      </c>
      <c r="E1292" s="233">
        <f t="shared" si="148"/>
        <v>0</v>
      </c>
      <c r="F1292" s="233">
        <f t="shared" si="152"/>
        <v>0</v>
      </c>
      <c r="G1292" s="233">
        <f t="shared" si="152"/>
        <v>0</v>
      </c>
      <c r="H1292" s="233">
        <f t="shared" si="152"/>
        <v>0</v>
      </c>
      <c r="I1292" s="233">
        <f t="shared" si="152"/>
        <v>0</v>
      </c>
      <c r="J1292" s="233">
        <f t="shared" si="152"/>
        <v>0</v>
      </c>
      <c r="K1292" s="233">
        <f t="shared" si="152"/>
        <v>0</v>
      </c>
      <c r="L1292" s="929">
        <v>3.5000000000000003E-2</v>
      </c>
      <c r="Y1292" s="8" t="s">
        <v>12</v>
      </c>
    </row>
    <row r="1293" spans="2:25" ht="14.25" x14ac:dyDescent="0.2">
      <c r="Y1293" s="8" t="s">
        <v>12</v>
      </c>
    </row>
    <row r="1294" spans="2:25" ht="14.25" x14ac:dyDescent="0.2">
      <c r="C1294" s="17">
        <v>469</v>
      </c>
      <c r="D1294" s="34"/>
      <c r="E1294" s="34" t="s">
        <v>1402</v>
      </c>
      <c r="F1294" s="34">
        <v>3</v>
      </c>
      <c r="G1294" s="34">
        <v>4</v>
      </c>
      <c r="H1294" s="34">
        <v>5</v>
      </c>
      <c r="I1294" s="34">
        <v>6</v>
      </c>
      <c r="J1294" s="34">
        <v>7</v>
      </c>
      <c r="K1294" s="35">
        <v>8</v>
      </c>
      <c r="Y1294" s="8" t="s">
        <v>12</v>
      </c>
    </row>
    <row r="1295" spans="2:25" ht="25.5" x14ac:dyDescent="0.2">
      <c r="B1295" s="538" t="s">
        <v>1410</v>
      </c>
      <c r="C1295" s="142">
        <v>1</v>
      </c>
      <c r="D1295" s="178"/>
      <c r="E1295" s="640">
        <f>SUM(E1296,E1299)</f>
        <v>0</v>
      </c>
      <c r="F1295" s="640">
        <f t="shared" ref="F1295:K1295" si="153">SUM(F1296,F1299)</f>
        <v>0</v>
      </c>
      <c r="G1295" s="640">
        <f t="shared" si="153"/>
        <v>0</v>
      </c>
      <c r="H1295" s="640">
        <f t="shared" si="153"/>
        <v>0</v>
      </c>
      <c r="I1295" s="640">
        <f t="shared" si="153"/>
        <v>0</v>
      </c>
      <c r="J1295" s="640">
        <f t="shared" si="153"/>
        <v>0</v>
      </c>
      <c r="K1295" s="640">
        <f t="shared" si="153"/>
        <v>0</v>
      </c>
      <c r="Y1295" s="8" t="s">
        <v>12</v>
      </c>
    </row>
    <row r="1296" spans="2:25" ht="14.25" x14ac:dyDescent="0.2">
      <c r="B1296" s="925" t="s">
        <v>375</v>
      </c>
      <c r="C1296" s="142">
        <v>2</v>
      </c>
      <c r="D1296" s="91"/>
      <c r="E1296" s="778">
        <f t="shared" ref="E1296:E1301" si="154">SUM(F1296:K1296)</f>
        <v>0</v>
      </c>
      <c r="F1296" s="778">
        <f t="shared" ref="F1296:K1296" si="155">SUM(F1297:F1298)</f>
        <v>0</v>
      </c>
      <c r="G1296" s="778">
        <f t="shared" si="155"/>
        <v>0</v>
      </c>
      <c r="H1296" s="778">
        <f t="shared" si="155"/>
        <v>0</v>
      </c>
      <c r="I1296" s="778">
        <f t="shared" si="155"/>
        <v>0</v>
      </c>
      <c r="J1296" s="778">
        <f t="shared" si="155"/>
        <v>0</v>
      </c>
      <c r="K1296" s="778">
        <f t="shared" si="155"/>
        <v>0</v>
      </c>
      <c r="Y1296" s="8" t="s">
        <v>12</v>
      </c>
    </row>
    <row r="1297" spans="2:25" ht="14.25" x14ac:dyDescent="0.2">
      <c r="B1297" s="926" t="s">
        <v>1404</v>
      </c>
      <c r="C1297" s="142">
        <v>3</v>
      </c>
      <c r="D1297" s="91"/>
      <c r="E1297" s="227">
        <f t="shared" si="154"/>
        <v>0</v>
      </c>
      <c r="F1297" s="903" t="s">
        <v>18</v>
      </c>
      <c r="G1297" s="903" t="s">
        <v>18</v>
      </c>
      <c r="H1297" s="903" t="s">
        <v>18</v>
      </c>
      <c r="I1297" s="903" t="s">
        <v>18</v>
      </c>
      <c r="J1297" s="903" t="s">
        <v>18</v>
      </c>
      <c r="K1297" s="903" t="s">
        <v>18</v>
      </c>
      <c r="Y1297" s="8" t="s">
        <v>12</v>
      </c>
    </row>
    <row r="1298" spans="2:25" ht="14.25" x14ac:dyDescent="0.2">
      <c r="B1298" s="928" t="s">
        <v>1405</v>
      </c>
      <c r="C1298" s="142">
        <v>4</v>
      </c>
      <c r="D1298" s="91"/>
      <c r="E1298" s="233">
        <f t="shared" si="154"/>
        <v>0</v>
      </c>
      <c r="F1298" s="402" t="s">
        <v>18</v>
      </c>
      <c r="G1298" s="402" t="s">
        <v>18</v>
      </c>
      <c r="H1298" s="402" t="s">
        <v>18</v>
      </c>
      <c r="I1298" s="402" t="s">
        <v>18</v>
      </c>
      <c r="J1298" s="402" t="s">
        <v>18</v>
      </c>
      <c r="K1298" s="402" t="s">
        <v>18</v>
      </c>
      <c r="Y1298" s="8" t="s">
        <v>12</v>
      </c>
    </row>
    <row r="1299" spans="2:25" ht="14.25" x14ac:dyDescent="0.2">
      <c r="B1299" s="925" t="s">
        <v>385</v>
      </c>
      <c r="C1299" s="142">
        <v>5</v>
      </c>
      <c r="D1299" s="91"/>
      <c r="E1299" s="778">
        <f t="shared" si="154"/>
        <v>0</v>
      </c>
      <c r="F1299" s="778">
        <f t="shared" ref="F1299:K1299" si="156">SUM(F1300:F1301)</f>
        <v>0</v>
      </c>
      <c r="G1299" s="778">
        <f t="shared" si="156"/>
        <v>0</v>
      </c>
      <c r="H1299" s="778">
        <f t="shared" si="156"/>
        <v>0</v>
      </c>
      <c r="I1299" s="778">
        <f t="shared" si="156"/>
        <v>0</v>
      </c>
      <c r="J1299" s="778">
        <f t="shared" si="156"/>
        <v>0</v>
      </c>
      <c r="K1299" s="778">
        <f t="shared" si="156"/>
        <v>0</v>
      </c>
      <c r="Y1299" s="8" t="s">
        <v>12</v>
      </c>
    </row>
    <row r="1300" spans="2:25" ht="14.25" x14ac:dyDescent="0.2">
      <c r="B1300" s="926" t="s">
        <v>1404</v>
      </c>
      <c r="C1300" s="142">
        <v>6</v>
      </c>
      <c r="D1300" s="91"/>
      <c r="E1300" s="227">
        <f t="shared" si="154"/>
        <v>0</v>
      </c>
      <c r="F1300" s="903" t="s">
        <v>18</v>
      </c>
      <c r="G1300" s="903" t="s">
        <v>18</v>
      </c>
      <c r="H1300" s="903" t="s">
        <v>18</v>
      </c>
      <c r="I1300" s="903" t="s">
        <v>18</v>
      </c>
      <c r="J1300" s="903" t="s">
        <v>18</v>
      </c>
      <c r="K1300" s="903" t="s">
        <v>18</v>
      </c>
      <c r="Y1300" s="8" t="s">
        <v>12</v>
      </c>
    </row>
    <row r="1301" spans="2:25" ht="14.25" x14ac:dyDescent="0.2">
      <c r="B1301" s="928" t="s">
        <v>1405</v>
      </c>
      <c r="C1301" s="135">
        <v>7</v>
      </c>
      <c r="D1301" s="194"/>
      <c r="E1301" s="233">
        <f t="shared" si="154"/>
        <v>0</v>
      </c>
      <c r="F1301" s="402" t="s">
        <v>18</v>
      </c>
      <c r="G1301" s="402" t="s">
        <v>18</v>
      </c>
      <c r="H1301" s="402" t="s">
        <v>18</v>
      </c>
      <c r="I1301" s="402" t="s">
        <v>18</v>
      </c>
      <c r="J1301" s="402" t="s">
        <v>18</v>
      </c>
      <c r="K1301" s="402" t="s">
        <v>18</v>
      </c>
      <c r="Y1301" s="8" t="s">
        <v>12</v>
      </c>
    </row>
    <row r="1302" spans="2:25" ht="14.25" x14ac:dyDescent="0.2">
      <c r="Y1302" s="8" t="s">
        <v>12</v>
      </c>
    </row>
    <row r="1303" spans="2:25" ht="14.25" x14ac:dyDescent="0.2">
      <c r="C1303" s="40">
        <v>470</v>
      </c>
      <c r="D1303" s="34"/>
      <c r="E1303" s="34" t="s">
        <v>1402</v>
      </c>
      <c r="F1303" s="34">
        <v>3</v>
      </c>
      <c r="G1303" s="34">
        <v>4</v>
      </c>
      <c r="H1303" s="34">
        <v>5</v>
      </c>
      <c r="I1303" s="34">
        <v>6</v>
      </c>
      <c r="J1303" s="34">
        <v>7</v>
      </c>
      <c r="K1303" s="35">
        <v>8</v>
      </c>
      <c r="Y1303" s="8" t="s">
        <v>12</v>
      </c>
    </row>
    <row r="1304" spans="2:25" ht="25.5" x14ac:dyDescent="0.2">
      <c r="B1304" s="538" t="s">
        <v>1411</v>
      </c>
      <c r="C1304" s="142">
        <v>1</v>
      </c>
      <c r="D1304" s="178"/>
      <c r="E1304" s="640">
        <f>SUM(E1305,E1308)</f>
        <v>0</v>
      </c>
      <c r="F1304" s="640">
        <f t="shared" ref="F1304:K1304" si="157">SUM(F1305,F1308)</f>
        <v>0</v>
      </c>
      <c r="G1304" s="640">
        <f t="shared" si="157"/>
        <v>0</v>
      </c>
      <c r="H1304" s="640">
        <f t="shared" si="157"/>
        <v>0</v>
      </c>
      <c r="I1304" s="640">
        <f t="shared" si="157"/>
        <v>0</v>
      </c>
      <c r="J1304" s="640">
        <f t="shared" si="157"/>
        <v>0</v>
      </c>
      <c r="K1304" s="640">
        <f t="shared" si="157"/>
        <v>0</v>
      </c>
      <c r="Y1304" s="8" t="s">
        <v>12</v>
      </c>
    </row>
    <row r="1305" spans="2:25" ht="14.25" x14ac:dyDescent="0.2">
      <c r="B1305" s="925" t="s">
        <v>375</v>
      </c>
      <c r="C1305" s="142">
        <v>2</v>
      </c>
      <c r="D1305" s="91"/>
      <c r="E1305" s="778">
        <f t="shared" ref="E1305:E1310" si="158">SUM(F1305:K1305)</f>
        <v>0</v>
      </c>
      <c r="F1305" s="778">
        <f t="shared" ref="F1305:K1305" si="159">SUM(F1306:F1307)</f>
        <v>0</v>
      </c>
      <c r="G1305" s="778">
        <f t="shared" si="159"/>
        <v>0</v>
      </c>
      <c r="H1305" s="778">
        <f t="shared" si="159"/>
        <v>0</v>
      </c>
      <c r="I1305" s="778">
        <f t="shared" si="159"/>
        <v>0</v>
      </c>
      <c r="J1305" s="778">
        <f t="shared" si="159"/>
        <v>0</v>
      </c>
      <c r="K1305" s="778">
        <f t="shared" si="159"/>
        <v>0</v>
      </c>
      <c r="Y1305" s="8" t="s">
        <v>12</v>
      </c>
    </row>
    <row r="1306" spans="2:25" ht="14.25" x14ac:dyDescent="0.2">
      <c r="B1306" s="926" t="s">
        <v>1404</v>
      </c>
      <c r="C1306" s="142">
        <v>3</v>
      </c>
      <c r="D1306" s="91"/>
      <c r="E1306" s="227">
        <f t="shared" si="158"/>
        <v>0</v>
      </c>
      <c r="F1306" s="903" t="s">
        <v>18</v>
      </c>
      <c r="G1306" s="903" t="s">
        <v>18</v>
      </c>
      <c r="H1306" s="903" t="s">
        <v>18</v>
      </c>
      <c r="I1306" s="903" t="s">
        <v>18</v>
      </c>
      <c r="J1306" s="903" t="s">
        <v>18</v>
      </c>
      <c r="K1306" s="903" t="s">
        <v>18</v>
      </c>
      <c r="Y1306" s="8" t="s">
        <v>12</v>
      </c>
    </row>
    <row r="1307" spans="2:25" ht="14.25" x14ac:dyDescent="0.2">
      <c r="B1307" s="928" t="s">
        <v>1405</v>
      </c>
      <c r="C1307" s="142">
        <v>4</v>
      </c>
      <c r="D1307" s="91"/>
      <c r="E1307" s="233">
        <f t="shared" si="158"/>
        <v>0</v>
      </c>
      <c r="F1307" s="402" t="s">
        <v>18</v>
      </c>
      <c r="G1307" s="402" t="s">
        <v>18</v>
      </c>
      <c r="H1307" s="402" t="s">
        <v>18</v>
      </c>
      <c r="I1307" s="402" t="s">
        <v>18</v>
      </c>
      <c r="J1307" s="402" t="s">
        <v>18</v>
      </c>
      <c r="K1307" s="402" t="s">
        <v>18</v>
      </c>
      <c r="Y1307" s="8" t="s">
        <v>12</v>
      </c>
    </row>
    <row r="1308" spans="2:25" ht="14.25" x14ac:dyDescent="0.2">
      <c r="B1308" s="925" t="s">
        <v>385</v>
      </c>
      <c r="C1308" s="142">
        <v>5</v>
      </c>
      <c r="D1308" s="91"/>
      <c r="E1308" s="778">
        <f t="shared" si="158"/>
        <v>0</v>
      </c>
      <c r="F1308" s="778">
        <f t="shared" ref="F1308:K1308" si="160">SUM(F1309:F1310)</f>
        <v>0</v>
      </c>
      <c r="G1308" s="778">
        <f t="shared" si="160"/>
        <v>0</v>
      </c>
      <c r="H1308" s="778">
        <f t="shared" si="160"/>
        <v>0</v>
      </c>
      <c r="I1308" s="778">
        <f t="shared" si="160"/>
        <v>0</v>
      </c>
      <c r="J1308" s="778">
        <f t="shared" si="160"/>
        <v>0</v>
      </c>
      <c r="K1308" s="778">
        <f t="shared" si="160"/>
        <v>0</v>
      </c>
      <c r="Y1308" s="8" t="s">
        <v>12</v>
      </c>
    </row>
    <row r="1309" spans="2:25" ht="14.25" x14ac:dyDescent="0.2">
      <c r="B1309" s="926" t="s">
        <v>1404</v>
      </c>
      <c r="C1309" s="142">
        <v>6</v>
      </c>
      <c r="D1309" s="91"/>
      <c r="E1309" s="227">
        <f t="shared" si="158"/>
        <v>0</v>
      </c>
      <c r="F1309" s="903" t="s">
        <v>18</v>
      </c>
      <c r="G1309" s="903" t="s">
        <v>18</v>
      </c>
      <c r="H1309" s="903" t="s">
        <v>18</v>
      </c>
      <c r="I1309" s="903" t="s">
        <v>18</v>
      </c>
      <c r="J1309" s="903" t="s">
        <v>18</v>
      </c>
      <c r="K1309" s="903" t="s">
        <v>18</v>
      </c>
      <c r="Y1309" s="8" t="s">
        <v>12</v>
      </c>
    </row>
    <row r="1310" spans="2:25" ht="14.25" x14ac:dyDescent="0.2">
      <c r="B1310" s="928" t="s">
        <v>1405</v>
      </c>
      <c r="C1310" s="135">
        <v>7</v>
      </c>
      <c r="D1310" s="194"/>
      <c r="E1310" s="233">
        <f t="shared" si="158"/>
        <v>0</v>
      </c>
      <c r="F1310" s="402" t="s">
        <v>18</v>
      </c>
      <c r="G1310" s="402" t="s">
        <v>18</v>
      </c>
      <c r="H1310" s="402" t="s">
        <v>18</v>
      </c>
      <c r="I1310" s="402" t="s">
        <v>18</v>
      </c>
      <c r="J1310" s="402" t="s">
        <v>18</v>
      </c>
      <c r="K1310" s="402" t="s">
        <v>18</v>
      </c>
      <c r="Y1310" s="8" t="s">
        <v>12</v>
      </c>
    </row>
    <row r="1311" spans="2:25" ht="14.25" x14ac:dyDescent="0.2">
      <c r="Y1311" s="8" t="s">
        <v>12</v>
      </c>
    </row>
    <row r="1312" spans="2:25" ht="14.25" x14ac:dyDescent="0.2">
      <c r="C1312" s="17">
        <v>471</v>
      </c>
      <c r="D1312" s="34"/>
      <c r="E1312" s="34" t="s">
        <v>1402</v>
      </c>
      <c r="F1312" s="34">
        <v>3</v>
      </c>
      <c r="G1312" s="34">
        <v>4</v>
      </c>
      <c r="H1312" s="34">
        <v>5</v>
      </c>
      <c r="I1312" s="34">
        <v>6</v>
      </c>
      <c r="J1312" s="34">
        <v>7</v>
      </c>
      <c r="K1312" s="35">
        <v>8</v>
      </c>
      <c r="Y1312" s="8" t="s">
        <v>12</v>
      </c>
    </row>
    <row r="1313" spans="2:25" ht="25.5" x14ac:dyDescent="0.2">
      <c r="B1313" s="538" t="s">
        <v>1412</v>
      </c>
      <c r="C1313" s="142">
        <v>1</v>
      </c>
      <c r="D1313" s="178"/>
      <c r="E1313" s="640">
        <f>SUM(E1314,E1317)</f>
        <v>0</v>
      </c>
      <c r="F1313" s="640">
        <f t="shared" ref="F1313:K1313" si="161">SUM(F1314,F1317)</f>
        <v>0</v>
      </c>
      <c r="G1313" s="640">
        <f t="shared" si="161"/>
        <v>0</v>
      </c>
      <c r="H1313" s="640">
        <f t="shared" si="161"/>
        <v>0</v>
      </c>
      <c r="I1313" s="640">
        <f t="shared" si="161"/>
        <v>0</v>
      </c>
      <c r="J1313" s="640">
        <f t="shared" si="161"/>
        <v>0</v>
      </c>
      <c r="K1313" s="640">
        <f t="shared" si="161"/>
        <v>0</v>
      </c>
      <c r="Y1313" s="8" t="s">
        <v>12</v>
      </c>
    </row>
    <row r="1314" spans="2:25" ht="14.25" x14ac:dyDescent="0.2">
      <c r="B1314" s="925" t="s">
        <v>375</v>
      </c>
      <c r="C1314" s="142">
        <v>2</v>
      </c>
      <c r="D1314" s="91"/>
      <c r="E1314" s="778">
        <f t="shared" ref="E1314:E1319" si="162">SUM(F1314:K1314)</f>
        <v>0</v>
      </c>
      <c r="F1314" s="778">
        <f t="shared" ref="F1314:K1314" si="163">SUM(F1315:F1316)</f>
        <v>0</v>
      </c>
      <c r="G1314" s="778">
        <f t="shared" si="163"/>
        <v>0</v>
      </c>
      <c r="H1314" s="778">
        <f t="shared" si="163"/>
        <v>0</v>
      </c>
      <c r="I1314" s="778">
        <f t="shared" si="163"/>
        <v>0</v>
      </c>
      <c r="J1314" s="778">
        <f t="shared" si="163"/>
        <v>0</v>
      </c>
      <c r="K1314" s="778">
        <f t="shared" si="163"/>
        <v>0</v>
      </c>
      <c r="Y1314" s="8" t="s">
        <v>12</v>
      </c>
    </row>
    <row r="1315" spans="2:25" ht="14.25" x14ac:dyDescent="0.2">
      <c r="B1315" s="926" t="s">
        <v>1404</v>
      </c>
      <c r="C1315" s="142">
        <v>3</v>
      </c>
      <c r="D1315" s="91"/>
      <c r="E1315" s="227">
        <f t="shared" si="162"/>
        <v>0</v>
      </c>
      <c r="F1315" s="903" t="s">
        <v>18</v>
      </c>
      <c r="G1315" s="903" t="s">
        <v>18</v>
      </c>
      <c r="H1315" s="903" t="s">
        <v>18</v>
      </c>
      <c r="I1315" s="903" t="s">
        <v>18</v>
      </c>
      <c r="J1315" s="903" t="s">
        <v>18</v>
      </c>
      <c r="K1315" s="903" t="s">
        <v>18</v>
      </c>
      <c r="Y1315" s="8" t="s">
        <v>12</v>
      </c>
    </row>
    <row r="1316" spans="2:25" ht="14.25" x14ac:dyDescent="0.2">
      <c r="B1316" s="928" t="s">
        <v>1405</v>
      </c>
      <c r="C1316" s="142">
        <v>4</v>
      </c>
      <c r="D1316" s="91"/>
      <c r="E1316" s="233">
        <f t="shared" si="162"/>
        <v>0</v>
      </c>
      <c r="F1316" s="402" t="s">
        <v>18</v>
      </c>
      <c r="G1316" s="402" t="s">
        <v>18</v>
      </c>
      <c r="H1316" s="402" t="s">
        <v>18</v>
      </c>
      <c r="I1316" s="402" t="s">
        <v>18</v>
      </c>
      <c r="J1316" s="402" t="s">
        <v>18</v>
      </c>
      <c r="K1316" s="402" t="s">
        <v>18</v>
      </c>
      <c r="Y1316" s="8" t="s">
        <v>12</v>
      </c>
    </row>
    <row r="1317" spans="2:25" ht="14.25" x14ac:dyDescent="0.2">
      <c r="B1317" s="925" t="s">
        <v>385</v>
      </c>
      <c r="C1317" s="142">
        <v>5</v>
      </c>
      <c r="D1317" s="91"/>
      <c r="E1317" s="778">
        <f t="shared" si="162"/>
        <v>0</v>
      </c>
      <c r="F1317" s="778">
        <f t="shared" ref="F1317:K1317" si="164">SUM(F1318:F1319)</f>
        <v>0</v>
      </c>
      <c r="G1317" s="778">
        <f t="shared" si="164"/>
        <v>0</v>
      </c>
      <c r="H1317" s="778">
        <f t="shared" si="164"/>
        <v>0</v>
      </c>
      <c r="I1317" s="778">
        <f t="shared" si="164"/>
        <v>0</v>
      </c>
      <c r="J1317" s="778">
        <f t="shared" si="164"/>
        <v>0</v>
      </c>
      <c r="K1317" s="778">
        <f t="shared" si="164"/>
        <v>0</v>
      </c>
      <c r="Y1317" s="8" t="s">
        <v>12</v>
      </c>
    </row>
    <row r="1318" spans="2:25" ht="14.25" x14ac:dyDescent="0.2">
      <c r="B1318" s="926" t="s">
        <v>1404</v>
      </c>
      <c r="C1318" s="142">
        <v>6</v>
      </c>
      <c r="D1318" s="91"/>
      <c r="E1318" s="227">
        <f t="shared" si="162"/>
        <v>0</v>
      </c>
      <c r="F1318" s="903" t="s">
        <v>18</v>
      </c>
      <c r="G1318" s="903" t="s">
        <v>18</v>
      </c>
      <c r="H1318" s="903" t="s">
        <v>18</v>
      </c>
      <c r="I1318" s="903" t="s">
        <v>18</v>
      </c>
      <c r="J1318" s="903" t="s">
        <v>18</v>
      </c>
      <c r="K1318" s="903" t="s">
        <v>18</v>
      </c>
      <c r="Y1318" s="8" t="s">
        <v>12</v>
      </c>
    </row>
    <row r="1319" spans="2:25" ht="14.25" x14ac:dyDescent="0.2">
      <c r="B1319" s="928" t="s">
        <v>1405</v>
      </c>
      <c r="C1319" s="135">
        <v>7</v>
      </c>
      <c r="D1319" s="194"/>
      <c r="E1319" s="233">
        <f t="shared" si="162"/>
        <v>0</v>
      </c>
      <c r="F1319" s="402" t="s">
        <v>18</v>
      </c>
      <c r="G1319" s="402" t="s">
        <v>18</v>
      </c>
      <c r="H1319" s="402" t="s">
        <v>18</v>
      </c>
      <c r="I1319" s="402" t="s">
        <v>18</v>
      </c>
      <c r="J1319" s="402" t="s">
        <v>18</v>
      </c>
      <c r="K1319" s="402" t="s">
        <v>18</v>
      </c>
      <c r="Y1319" s="8" t="s">
        <v>12</v>
      </c>
    </row>
    <row r="1320" spans="2:25" ht="14.25" x14ac:dyDescent="0.2">
      <c r="Y1320" s="8" t="s">
        <v>12</v>
      </c>
    </row>
    <row r="1321" spans="2:25" ht="14.25" x14ac:dyDescent="0.2">
      <c r="C1321" s="17">
        <v>472</v>
      </c>
      <c r="D1321" s="34"/>
      <c r="E1321" s="34" t="s">
        <v>1402</v>
      </c>
      <c r="F1321" s="34">
        <v>3</v>
      </c>
      <c r="G1321" s="34">
        <v>4</v>
      </c>
      <c r="H1321" s="34">
        <v>5</v>
      </c>
      <c r="I1321" s="34">
        <v>6</v>
      </c>
      <c r="J1321" s="34">
        <v>7</v>
      </c>
      <c r="K1321" s="35">
        <v>8</v>
      </c>
      <c r="Y1321" s="8" t="s">
        <v>12</v>
      </c>
    </row>
    <row r="1322" spans="2:25" ht="25.5" x14ac:dyDescent="0.2">
      <c r="B1322" s="538" t="s">
        <v>1413</v>
      </c>
      <c r="C1322" s="142">
        <v>1</v>
      </c>
      <c r="D1322" s="178"/>
      <c r="E1322" s="640">
        <f>SUM(E1323,E1326)</f>
        <v>0</v>
      </c>
      <c r="F1322" s="640">
        <f t="shared" ref="F1322:K1322" si="165">SUM(F1323,F1326)</f>
        <v>0</v>
      </c>
      <c r="G1322" s="640">
        <f t="shared" si="165"/>
        <v>0</v>
      </c>
      <c r="H1322" s="640">
        <f t="shared" si="165"/>
        <v>0</v>
      </c>
      <c r="I1322" s="640">
        <f t="shared" si="165"/>
        <v>0</v>
      </c>
      <c r="J1322" s="640">
        <f t="shared" si="165"/>
        <v>0</v>
      </c>
      <c r="K1322" s="640">
        <f t="shared" si="165"/>
        <v>0</v>
      </c>
      <c r="Y1322" s="8" t="s">
        <v>12</v>
      </c>
    </row>
    <row r="1323" spans="2:25" ht="14.25" x14ac:dyDescent="0.2">
      <c r="B1323" s="925" t="s">
        <v>375</v>
      </c>
      <c r="C1323" s="142">
        <v>2</v>
      </c>
      <c r="D1323" s="91"/>
      <c r="E1323" s="778">
        <f t="shared" ref="E1323:E1328" si="166">SUM(F1323:K1323)</f>
        <v>0</v>
      </c>
      <c r="F1323" s="778">
        <f t="shared" ref="F1323:K1323" si="167">SUM(F1324:F1325)</f>
        <v>0</v>
      </c>
      <c r="G1323" s="778">
        <f t="shared" si="167"/>
        <v>0</v>
      </c>
      <c r="H1323" s="778">
        <f t="shared" si="167"/>
        <v>0</v>
      </c>
      <c r="I1323" s="778">
        <f t="shared" si="167"/>
        <v>0</v>
      </c>
      <c r="J1323" s="778">
        <f t="shared" si="167"/>
        <v>0</v>
      </c>
      <c r="K1323" s="778">
        <f t="shared" si="167"/>
        <v>0</v>
      </c>
      <c r="Y1323" s="8" t="s">
        <v>12</v>
      </c>
    </row>
    <row r="1324" spans="2:25" ht="14.25" x14ac:dyDescent="0.2">
      <c r="B1324" s="926" t="s">
        <v>1404</v>
      </c>
      <c r="C1324" s="142">
        <v>3</v>
      </c>
      <c r="D1324" s="91"/>
      <c r="E1324" s="227">
        <f t="shared" si="166"/>
        <v>0</v>
      </c>
      <c r="F1324" s="903" t="s">
        <v>18</v>
      </c>
      <c r="G1324" s="903" t="s">
        <v>18</v>
      </c>
      <c r="H1324" s="903" t="s">
        <v>18</v>
      </c>
      <c r="I1324" s="903" t="s">
        <v>18</v>
      </c>
      <c r="J1324" s="903" t="s">
        <v>18</v>
      </c>
      <c r="K1324" s="903" t="s">
        <v>18</v>
      </c>
      <c r="Y1324" s="8" t="s">
        <v>12</v>
      </c>
    </row>
    <row r="1325" spans="2:25" ht="14.25" x14ac:dyDescent="0.2">
      <c r="B1325" s="928" t="s">
        <v>1405</v>
      </c>
      <c r="C1325" s="142">
        <v>4</v>
      </c>
      <c r="D1325" s="91"/>
      <c r="E1325" s="233">
        <f t="shared" si="166"/>
        <v>0</v>
      </c>
      <c r="F1325" s="402" t="s">
        <v>18</v>
      </c>
      <c r="G1325" s="402" t="s">
        <v>18</v>
      </c>
      <c r="H1325" s="402" t="s">
        <v>18</v>
      </c>
      <c r="I1325" s="402" t="s">
        <v>18</v>
      </c>
      <c r="J1325" s="402" t="s">
        <v>18</v>
      </c>
      <c r="K1325" s="402" t="s">
        <v>18</v>
      </c>
      <c r="Y1325" s="8" t="s">
        <v>12</v>
      </c>
    </row>
    <row r="1326" spans="2:25" ht="14.25" x14ac:dyDescent="0.2">
      <c r="B1326" s="925" t="s">
        <v>385</v>
      </c>
      <c r="C1326" s="142">
        <v>5</v>
      </c>
      <c r="D1326" s="91"/>
      <c r="E1326" s="778">
        <f t="shared" si="166"/>
        <v>0</v>
      </c>
      <c r="F1326" s="778">
        <f t="shared" ref="F1326:K1326" si="168">SUM(F1327:F1328)</f>
        <v>0</v>
      </c>
      <c r="G1326" s="778">
        <f t="shared" si="168"/>
        <v>0</v>
      </c>
      <c r="H1326" s="778">
        <f t="shared" si="168"/>
        <v>0</v>
      </c>
      <c r="I1326" s="778">
        <f t="shared" si="168"/>
        <v>0</v>
      </c>
      <c r="J1326" s="778">
        <f t="shared" si="168"/>
        <v>0</v>
      </c>
      <c r="K1326" s="778">
        <f t="shared" si="168"/>
        <v>0</v>
      </c>
      <c r="Y1326" s="8" t="s">
        <v>12</v>
      </c>
    </row>
    <row r="1327" spans="2:25" ht="14.25" x14ac:dyDescent="0.2">
      <c r="B1327" s="926" t="s">
        <v>1404</v>
      </c>
      <c r="C1327" s="142">
        <v>6</v>
      </c>
      <c r="D1327" s="91"/>
      <c r="E1327" s="227">
        <f t="shared" si="166"/>
        <v>0</v>
      </c>
      <c r="F1327" s="903" t="s">
        <v>18</v>
      </c>
      <c r="G1327" s="903" t="s">
        <v>18</v>
      </c>
      <c r="H1327" s="903" t="s">
        <v>18</v>
      </c>
      <c r="I1327" s="903" t="s">
        <v>18</v>
      </c>
      <c r="J1327" s="903" t="s">
        <v>18</v>
      </c>
      <c r="K1327" s="903" t="s">
        <v>18</v>
      </c>
      <c r="Y1327" s="8" t="s">
        <v>12</v>
      </c>
    </row>
    <row r="1328" spans="2:25" ht="14.25" x14ac:dyDescent="0.2">
      <c r="B1328" s="928" t="s">
        <v>1405</v>
      </c>
      <c r="C1328" s="135">
        <v>7</v>
      </c>
      <c r="D1328" s="194"/>
      <c r="E1328" s="233">
        <f t="shared" si="166"/>
        <v>0</v>
      </c>
      <c r="F1328" s="402" t="s">
        <v>18</v>
      </c>
      <c r="G1328" s="402" t="s">
        <v>18</v>
      </c>
      <c r="H1328" s="402" t="s">
        <v>18</v>
      </c>
      <c r="I1328" s="402" t="s">
        <v>18</v>
      </c>
      <c r="J1328" s="402" t="s">
        <v>18</v>
      </c>
      <c r="K1328" s="402" t="s">
        <v>18</v>
      </c>
      <c r="Y1328" s="8" t="s">
        <v>12</v>
      </c>
    </row>
    <row r="1329" spans="2:25" ht="14.25" x14ac:dyDescent="0.2">
      <c r="Y1329" s="8" t="s">
        <v>12</v>
      </c>
    </row>
    <row r="1330" spans="2:25" ht="14.25" x14ac:dyDescent="0.2">
      <c r="C1330" s="40">
        <v>473</v>
      </c>
      <c r="D1330" s="34"/>
      <c r="E1330" s="34" t="s">
        <v>1402</v>
      </c>
      <c r="F1330" s="34">
        <v>3</v>
      </c>
      <c r="G1330" s="34">
        <v>4</v>
      </c>
      <c r="H1330" s="34">
        <v>5</v>
      </c>
      <c r="I1330" s="34">
        <v>6</v>
      </c>
      <c r="J1330" s="34">
        <v>7</v>
      </c>
      <c r="K1330" s="35">
        <v>8</v>
      </c>
      <c r="Y1330" s="8" t="s">
        <v>12</v>
      </c>
    </row>
    <row r="1331" spans="2:25" ht="25.5" x14ac:dyDescent="0.2">
      <c r="B1331" s="538" t="s">
        <v>1414</v>
      </c>
      <c r="C1331" s="142">
        <v>1</v>
      </c>
      <c r="D1331" s="178"/>
      <c r="E1331" s="640">
        <f>SUM(E1332,E1335)</f>
        <v>0</v>
      </c>
      <c r="F1331" s="640">
        <f t="shared" ref="F1331:K1331" si="169">SUM(F1332,F1335)</f>
        <v>0</v>
      </c>
      <c r="G1331" s="640">
        <f t="shared" si="169"/>
        <v>0</v>
      </c>
      <c r="H1331" s="640">
        <f t="shared" si="169"/>
        <v>0</v>
      </c>
      <c r="I1331" s="640">
        <f t="shared" si="169"/>
        <v>0</v>
      </c>
      <c r="J1331" s="640">
        <f t="shared" si="169"/>
        <v>0</v>
      </c>
      <c r="K1331" s="640">
        <f t="shared" si="169"/>
        <v>0</v>
      </c>
      <c r="Y1331" s="8" t="s">
        <v>12</v>
      </c>
    </row>
    <row r="1332" spans="2:25" ht="14.25" x14ac:dyDescent="0.2">
      <c r="B1332" s="925" t="s">
        <v>375</v>
      </c>
      <c r="C1332" s="142">
        <v>2</v>
      </c>
      <c r="D1332" s="91"/>
      <c r="E1332" s="778">
        <f t="shared" ref="E1332:E1337" si="170">SUM(F1332:K1332)</f>
        <v>0</v>
      </c>
      <c r="F1332" s="778">
        <f t="shared" ref="F1332:K1332" si="171">SUM(F1333:F1334)</f>
        <v>0</v>
      </c>
      <c r="G1332" s="778">
        <f t="shared" si="171"/>
        <v>0</v>
      </c>
      <c r="H1332" s="778">
        <f t="shared" si="171"/>
        <v>0</v>
      </c>
      <c r="I1332" s="778">
        <f t="shared" si="171"/>
        <v>0</v>
      </c>
      <c r="J1332" s="778">
        <f t="shared" si="171"/>
        <v>0</v>
      </c>
      <c r="K1332" s="778">
        <f t="shared" si="171"/>
        <v>0</v>
      </c>
      <c r="Y1332" s="8" t="s">
        <v>12</v>
      </c>
    </row>
    <row r="1333" spans="2:25" ht="14.25" x14ac:dyDescent="0.2">
      <c r="B1333" s="926" t="s">
        <v>1404</v>
      </c>
      <c r="C1333" s="142">
        <v>3</v>
      </c>
      <c r="D1333" s="91"/>
      <c r="E1333" s="227">
        <f t="shared" si="170"/>
        <v>0</v>
      </c>
      <c r="F1333" s="903" t="s">
        <v>18</v>
      </c>
      <c r="G1333" s="903" t="s">
        <v>18</v>
      </c>
      <c r="H1333" s="903" t="s">
        <v>18</v>
      </c>
      <c r="I1333" s="903" t="s">
        <v>18</v>
      </c>
      <c r="J1333" s="903" t="s">
        <v>18</v>
      </c>
      <c r="K1333" s="903" t="s">
        <v>18</v>
      </c>
      <c r="Y1333" s="8" t="s">
        <v>12</v>
      </c>
    </row>
    <row r="1334" spans="2:25" ht="14.25" x14ac:dyDescent="0.2">
      <c r="B1334" s="928" t="s">
        <v>1405</v>
      </c>
      <c r="C1334" s="142">
        <v>4</v>
      </c>
      <c r="D1334" s="91"/>
      <c r="E1334" s="233">
        <f t="shared" si="170"/>
        <v>0</v>
      </c>
      <c r="F1334" s="402" t="s">
        <v>18</v>
      </c>
      <c r="G1334" s="402" t="s">
        <v>18</v>
      </c>
      <c r="H1334" s="402" t="s">
        <v>18</v>
      </c>
      <c r="I1334" s="402" t="s">
        <v>18</v>
      </c>
      <c r="J1334" s="402" t="s">
        <v>18</v>
      </c>
      <c r="K1334" s="402" t="s">
        <v>18</v>
      </c>
      <c r="Y1334" s="8" t="s">
        <v>12</v>
      </c>
    </row>
    <row r="1335" spans="2:25" ht="14.25" x14ac:dyDescent="0.2">
      <c r="B1335" s="925" t="s">
        <v>385</v>
      </c>
      <c r="C1335" s="142">
        <v>5</v>
      </c>
      <c r="D1335" s="91"/>
      <c r="E1335" s="778">
        <f t="shared" si="170"/>
        <v>0</v>
      </c>
      <c r="F1335" s="778">
        <f t="shared" ref="F1335:K1335" si="172">SUM(F1336:F1337)</f>
        <v>0</v>
      </c>
      <c r="G1335" s="778">
        <f t="shared" si="172"/>
        <v>0</v>
      </c>
      <c r="H1335" s="778">
        <f t="shared" si="172"/>
        <v>0</v>
      </c>
      <c r="I1335" s="778">
        <f t="shared" si="172"/>
        <v>0</v>
      </c>
      <c r="J1335" s="778">
        <f t="shared" si="172"/>
        <v>0</v>
      </c>
      <c r="K1335" s="778">
        <f t="shared" si="172"/>
        <v>0</v>
      </c>
      <c r="Y1335" s="8" t="s">
        <v>12</v>
      </c>
    </row>
    <row r="1336" spans="2:25" ht="14.25" x14ac:dyDescent="0.2">
      <c r="B1336" s="926" t="s">
        <v>1404</v>
      </c>
      <c r="C1336" s="142">
        <v>6</v>
      </c>
      <c r="D1336" s="91"/>
      <c r="E1336" s="227">
        <f t="shared" si="170"/>
        <v>0</v>
      </c>
      <c r="F1336" s="903" t="s">
        <v>18</v>
      </c>
      <c r="G1336" s="903" t="s">
        <v>18</v>
      </c>
      <c r="H1336" s="903" t="s">
        <v>18</v>
      </c>
      <c r="I1336" s="903" t="s">
        <v>18</v>
      </c>
      <c r="J1336" s="903" t="s">
        <v>18</v>
      </c>
      <c r="K1336" s="903" t="s">
        <v>18</v>
      </c>
      <c r="Y1336" s="8" t="s">
        <v>12</v>
      </c>
    </row>
    <row r="1337" spans="2:25" ht="14.25" x14ac:dyDescent="0.2">
      <c r="B1337" s="928" t="s">
        <v>1405</v>
      </c>
      <c r="C1337" s="135">
        <v>7</v>
      </c>
      <c r="D1337" s="194"/>
      <c r="E1337" s="233">
        <f t="shared" si="170"/>
        <v>0</v>
      </c>
      <c r="F1337" s="402" t="s">
        <v>18</v>
      </c>
      <c r="G1337" s="402" t="s">
        <v>18</v>
      </c>
      <c r="H1337" s="402" t="s">
        <v>18</v>
      </c>
      <c r="I1337" s="402" t="s">
        <v>18</v>
      </c>
      <c r="J1337" s="402" t="s">
        <v>18</v>
      </c>
      <c r="K1337" s="402" t="s">
        <v>18</v>
      </c>
      <c r="Y1337" s="8" t="s">
        <v>12</v>
      </c>
    </row>
    <row r="1338" spans="2:25" ht="14.25" x14ac:dyDescent="0.2">
      <c r="Y1338" s="8" t="s">
        <v>12</v>
      </c>
    </row>
    <row r="1339" spans="2:25" ht="14.25" x14ac:dyDescent="0.2">
      <c r="C1339" s="40">
        <v>474</v>
      </c>
      <c r="D1339" s="34">
        <v>1</v>
      </c>
      <c r="E1339" s="34" t="s">
        <v>1402</v>
      </c>
      <c r="F1339" s="34">
        <v>3</v>
      </c>
      <c r="G1339" s="34">
        <v>4</v>
      </c>
      <c r="H1339" s="34">
        <v>5</v>
      </c>
      <c r="I1339" s="34">
        <v>6</v>
      </c>
      <c r="J1339" s="34">
        <v>7</v>
      </c>
      <c r="K1339" s="35">
        <v>8</v>
      </c>
      <c r="Y1339" s="8" t="s">
        <v>12</v>
      </c>
    </row>
    <row r="1340" spans="2:25" ht="14.25" x14ac:dyDescent="0.2">
      <c r="B1340" s="538" t="s">
        <v>1415</v>
      </c>
      <c r="C1340" s="142">
        <v>1</v>
      </c>
      <c r="D1340" s="178"/>
      <c r="E1340" s="219">
        <f>SUM(E1341,E1344,E1347)</f>
        <v>0</v>
      </c>
      <c r="F1340" s="219">
        <f t="shared" ref="F1340:K1340" si="173">SUM(F1341,F1344,F1347)</f>
        <v>0</v>
      </c>
      <c r="G1340" s="219">
        <f t="shared" si="173"/>
        <v>0</v>
      </c>
      <c r="H1340" s="219">
        <f t="shared" si="173"/>
        <v>0</v>
      </c>
      <c r="I1340" s="219">
        <f t="shared" si="173"/>
        <v>0</v>
      </c>
      <c r="J1340" s="219">
        <f t="shared" si="173"/>
        <v>0</v>
      </c>
      <c r="K1340" s="219">
        <f t="shared" si="173"/>
        <v>0</v>
      </c>
      <c r="Y1340" s="8" t="s">
        <v>12</v>
      </c>
    </row>
    <row r="1341" spans="2:25" ht="14.25" x14ac:dyDescent="0.2">
      <c r="B1341" s="925" t="str">
        <f>B$1260</f>
        <v>Non-life</v>
      </c>
      <c r="C1341" s="142">
        <v>2</v>
      </c>
      <c r="D1341" s="778">
        <f>SUM(D1342:D1343)</f>
        <v>0</v>
      </c>
      <c r="E1341" s="778">
        <f t="shared" ref="E1341:E1349" si="174">SUM(F1341:K1341)</f>
        <v>0</v>
      </c>
      <c r="F1341" s="778">
        <f t="shared" ref="F1341:K1341" si="175">SUM(F1342:F1343)</f>
        <v>0</v>
      </c>
      <c r="G1341" s="778">
        <f t="shared" si="175"/>
        <v>0</v>
      </c>
      <c r="H1341" s="778">
        <f t="shared" si="175"/>
        <v>0</v>
      </c>
      <c r="I1341" s="778">
        <f t="shared" si="175"/>
        <v>0</v>
      </c>
      <c r="J1341" s="778">
        <f t="shared" si="175"/>
        <v>0</v>
      </c>
      <c r="K1341" s="778">
        <f t="shared" si="175"/>
        <v>0</v>
      </c>
      <c r="Y1341" s="8" t="s">
        <v>12</v>
      </c>
    </row>
    <row r="1342" spans="2:25" ht="14.25" x14ac:dyDescent="0.2">
      <c r="B1342" s="926" t="str">
        <f>B$1261</f>
        <v>of which: direct</v>
      </c>
      <c r="C1342" s="142">
        <v>3</v>
      </c>
      <c r="D1342" s="227">
        <f>SUM(L1342)*SUM(E1342)</f>
        <v>0</v>
      </c>
      <c r="E1342" s="227">
        <f t="shared" si="174"/>
        <v>0</v>
      </c>
      <c r="F1342" s="903" t="s">
        <v>18</v>
      </c>
      <c r="G1342" s="903" t="s">
        <v>18</v>
      </c>
      <c r="H1342" s="903" t="s">
        <v>18</v>
      </c>
      <c r="I1342" s="903" t="s">
        <v>18</v>
      </c>
      <c r="J1342" s="903" t="s">
        <v>18</v>
      </c>
      <c r="K1342" s="903" t="s">
        <v>18</v>
      </c>
      <c r="L1342" s="927">
        <v>0.03</v>
      </c>
      <c r="Y1342" s="8" t="s">
        <v>12</v>
      </c>
    </row>
    <row r="1343" spans="2:25" ht="14.25" x14ac:dyDescent="0.2">
      <c r="B1343" s="928" t="str">
        <f>B$1262</f>
        <v>of which: assumed</v>
      </c>
      <c r="C1343" s="142">
        <v>4</v>
      </c>
      <c r="D1343" s="227">
        <f>SUM(L1343)*SUM(E1343)</f>
        <v>0</v>
      </c>
      <c r="E1343" s="233">
        <f t="shared" si="174"/>
        <v>0</v>
      </c>
      <c r="F1343" s="402" t="s">
        <v>18</v>
      </c>
      <c r="G1343" s="402" t="s">
        <v>18</v>
      </c>
      <c r="H1343" s="402" t="s">
        <v>18</v>
      </c>
      <c r="I1343" s="402" t="s">
        <v>18</v>
      </c>
      <c r="J1343" s="402" t="s">
        <v>18</v>
      </c>
      <c r="K1343" s="402" t="s">
        <v>18</v>
      </c>
      <c r="L1343" s="929">
        <v>2.5000000000000001E-2</v>
      </c>
      <c r="Y1343" s="8" t="s">
        <v>12</v>
      </c>
    </row>
    <row r="1344" spans="2:25" ht="14.25" x14ac:dyDescent="0.2">
      <c r="B1344" s="925" t="str">
        <f>B$1263</f>
        <v>Life (risk)</v>
      </c>
      <c r="C1344" s="142">
        <v>5</v>
      </c>
      <c r="D1344" s="778">
        <f>SUM(D1345:D1346)</f>
        <v>0</v>
      </c>
      <c r="E1344" s="778">
        <f t="shared" si="174"/>
        <v>0</v>
      </c>
      <c r="F1344" s="778">
        <f t="shared" ref="F1344:K1344" si="176">SUM(F1345:F1346)</f>
        <v>0</v>
      </c>
      <c r="G1344" s="778">
        <f t="shared" si="176"/>
        <v>0</v>
      </c>
      <c r="H1344" s="778">
        <f t="shared" si="176"/>
        <v>0</v>
      </c>
      <c r="I1344" s="778">
        <f t="shared" si="176"/>
        <v>0</v>
      </c>
      <c r="J1344" s="778">
        <f t="shared" si="176"/>
        <v>0</v>
      </c>
      <c r="K1344" s="778">
        <f t="shared" si="176"/>
        <v>0</v>
      </c>
      <c r="Y1344" s="8" t="s">
        <v>12</v>
      </c>
    </row>
    <row r="1345" spans="2:25" ht="14.25" x14ac:dyDescent="0.2">
      <c r="B1345" s="926" t="str">
        <f>B$1264</f>
        <v>of which: direct</v>
      </c>
      <c r="C1345" s="142">
        <v>6</v>
      </c>
      <c r="D1345" s="227">
        <f>SUM(L1345)*SUM(E1345)</f>
        <v>0</v>
      </c>
      <c r="E1345" s="227">
        <f t="shared" si="174"/>
        <v>0</v>
      </c>
      <c r="F1345" s="903" t="s">
        <v>18</v>
      </c>
      <c r="G1345" s="903" t="s">
        <v>18</v>
      </c>
      <c r="H1345" s="903" t="s">
        <v>18</v>
      </c>
      <c r="I1345" s="903" t="s">
        <v>18</v>
      </c>
      <c r="J1345" s="903" t="s">
        <v>18</v>
      </c>
      <c r="K1345" s="903" t="s">
        <v>18</v>
      </c>
      <c r="L1345" s="706">
        <v>4.0000000000000001E-3</v>
      </c>
      <c r="Y1345" s="8" t="s">
        <v>12</v>
      </c>
    </row>
    <row r="1346" spans="2:25" ht="14.25" x14ac:dyDescent="0.2">
      <c r="B1346" s="928" t="str">
        <f>B$1265</f>
        <v>of which: assumed</v>
      </c>
      <c r="C1346" s="142">
        <v>7</v>
      </c>
      <c r="D1346" s="253">
        <f>SUM(L1346)*SUM(E1346)</f>
        <v>0</v>
      </c>
      <c r="E1346" s="253">
        <f t="shared" si="174"/>
        <v>0</v>
      </c>
      <c r="F1346" s="932" t="s">
        <v>18</v>
      </c>
      <c r="G1346" s="932" t="s">
        <v>18</v>
      </c>
      <c r="H1346" s="932" t="s">
        <v>18</v>
      </c>
      <c r="I1346" s="932" t="s">
        <v>18</v>
      </c>
      <c r="J1346" s="932" t="s">
        <v>18</v>
      </c>
      <c r="K1346" s="932" t="s">
        <v>18</v>
      </c>
      <c r="L1346" s="933">
        <v>3.5000000000000001E-3</v>
      </c>
      <c r="Y1346" s="8" t="s">
        <v>12</v>
      </c>
    </row>
    <row r="1347" spans="2:25" ht="14.25" x14ac:dyDescent="0.2">
      <c r="B1347" s="925" t="s">
        <v>386</v>
      </c>
      <c r="C1347" s="142">
        <v>8</v>
      </c>
      <c r="D1347" s="778">
        <f>SUM(L1347)*SUM(E1347)</f>
        <v>0</v>
      </c>
      <c r="E1347" s="778">
        <f t="shared" si="174"/>
        <v>0</v>
      </c>
      <c r="F1347" s="778">
        <f t="shared" ref="F1347:K1347" si="177">SUM(F1348:F1349)</f>
        <v>0</v>
      </c>
      <c r="G1347" s="778">
        <f t="shared" si="177"/>
        <v>0</v>
      </c>
      <c r="H1347" s="778">
        <f t="shared" si="177"/>
        <v>0</v>
      </c>
      <c r="I1347" s="778">
        <f t="shared" si="177"/>
        <v>0</v>
      </c>
      <c r="J1347" s="778">
        <f t="shared" si="177"/>
        <v>0</v>
      </c>
      <c r="K1347" s="778">
        <f t="shared" si="177"/>
        <v>0</v>
      </c>
      <c r="L1347" s="929">
        <v>4.4999999999999997E-3</v>
      </c>
      <c r="Y1347" s="8" t="s">
        <v>12</v>
      </c>
    </row>
    <row r="1348" spans="2:25" s="1913" customFormat="1" ht="14.25" x14ac:dyDescent="0.2">
      <c r="B1348" s="926" t="s">
        <v>2530</v>
      </c>
      <c r="C1348" s="142">
        <v>9</v>
      </c>
      <c r="D1348" s="91"/>
      <c r="E1348" s="227">
        <f t="shared" si="174"/>
        <v>0</v>
      </c>
      <c r="F1348" s="903" t="s">
        <v>18</v>
      </c>
      <c r="G1348" s="903" t="s">
        <v>18</v>
      </c>
      <c r="H1348" s="903" t="s">
        <v>18</v>
      </c>
      <c r="I1348" s="903" t="s">
        <v>18</v>
      </c>
      <c r="J1348" s="903" t="s">
        <v>18</v>
      </c>
      <c r="K1348" s="903" t="s">
        <v>18</v>
      </c>
      <c r="Y1348" s="8"/>
    </row>
    <row r="1349" spans="2:25" s="1913" customFormat="1" ht="14.25" x14ac:dyDescent="0.2">
      <c r="B1349" s="928" t="s">
        <v>2531</v>
      </c>
      <c r="C1349" s="135">
        <v>10</v>
      </c>
      <c r="D1349" s="194"/>
      <c r="E1349" s="233">
        <f t="shared" si="174"/>
        <v>0</v>
      </c>
      <c r="F1349" s="402" t="s">
        <v>18</v>
      </c>
      <c r="G1349" s="402" t="s">
        <v>18</v>
      </c>
      <c r="H1349" s="402" t="s">
        <v>18</v>
      </c>
      <c r="I1349" s="402" t="s">
        <v>18</v>
      </c>
      <c r="J1349" s="402" t="s">
        <v>18</v>
      </c>
      <c r="K1349" s="402" t="s">
        <v>18</v>
      </c>
      <c r="Y1349" s="8"/>
    </row>
    <row r="1350" spans="2:25" ht="14.25" x14ac:dyDescent="0.2">
      <c r="Y1350" s="8" t="s">
        <v>12</v>
      </c>
    </row>
    <row r="1351" spans="2:25" ht="14.25" x14ac:dyDescent="0.2">
      <c r="C1351" s="17">
        <v>475</v>
      </c>
      <c r="D1351" s="34"/>
      <c r="E1351" s="34" t="s">
        <v>1402</v>
      </c>
      <c r="F1351" s="34">
        <v>3</v>
      </c>
      <c r="G1351" s="34">
        <v>4</v>
      </c>
      <c r="H1351" s="34">
        <v>5</v>
      </c>
      <c r="I1351" s="34">
        <v>6</v>
      </c>
      <c r="J1351" s="34">
        <v>7</v>
      </c>
      <c r="K1351" s="35">
        <v>8</v>
      </c>
      <c r="Y1351" s="8" t="s">
        <v>12</v>
      </c>
    </row>
    <row r="1352" spans="2:25" ht="14.25" x14ac:dyDescent="0.2">
      <c r="B1352" s="934" t="s">
        <v>1416</v>
      </c>
      <c r="C1352" s="142">
        <v>1</v>
      </c>
      <c r="D1352" s="178"/>
      <c r="E1352" s="219">
        <f>SUM(E1353,E1356,E1359)</f>
        <v>0</v>
      </c>
      <c r="F1352" s="219">
        <f t="shared" ref="F1352:K1352" si="178">SUM(F1353,F1356,F1359)</f>
        <v>0</v>
      </c>
      <c r="G1352" s="219">
        <f t="shared" si="178"/>
        <v>0</v>
      </c>
      <c r="H1352" s="219">
        <f t="shared" si="178"/>
        <v>0</v>
      </c>
      <c r="I1352" s="219">
        <f t="shared" si="178"/>
        <v>0</v>
      </c>
      <c r="J1352" s="219">
        <f t="shared" si="178"/>
        <v>0</v>
      </c>
      <c r="K1352" s="219">
        <f t="shared" si="178"/>
        <v>0</v>
      </c>
      <c r="Y1352" s="8" t="s">
        <v>12</v>
      </c>
    </row>
    <row r="1353" spans="2:25" ht="14.25" x14ac:dyDescent="0.2">
      <c r="B1353" s="925" t="str">
        <f>B$1260</f>
        <v>Non-life</v>
      </c>
      <c r="C1353" s="142">
        <v>2</v>
      </c>
      <c r="D1353" s="91"/>
      <c r="E1353" s="778">
        <f t="shared" ref="E1353:E1361" si="179">SUM(F1353:K1353)</f>
        <v>0</v>
      </c>
      <c r="F1353" s="778">
        <f t="shared" ref="F1353:K1353" si="180">SUM(F1354:F1355)</f>
        <v>0</v>
      </c>
      <c r="G1353" s="778">
        <f t="shared" si="180"/>
        <v>0</v>
      </c>
      <c r="H1353" s="778">
        <f t="shared" si="180"/>
        <v>0</v>
      </c>
      <c r="I1353" s="778">
        <f t="shared" si="180"/>
        <v>0</v>
      </c>
      <c r="J1353" s="778">
        <f t="shared" si="180"/>
        <v>0</v>
      </c>
      <c r="K1353" s="778">
        <f t="shared" si="180"/>
        <v>0</v>
      </c>
      <c r="Y1353" s="8" t="s">
        <v>12</v>
      </c>
    </row>
    <row r="1354" spans="2:25" ht="14.25" x14ac:dyDescent="0.2">
      <c r="B1354" s="926" t="str">
        <f>B$1261</f>
        <v>of which: direct</v>
      </c>
      <c r="C1354" s="142">
        <v>3</v>
      </c>
      <c r="D1354" s="91"/>
      <c r="E1354" s="227">
        <f t="shared" si="179"/>
        <v>0</v>
      </c>
      <c r="F1354" s="903" t="s">
        <v>18</v>
      </c>
      <c r="G1354" s="903" t="s">
        <v>18</v>
      </c>
      <c r="H1354" s="903" t="s">
        <v>18</v>
      </c>
      <c r="I1354" s="903" t="s">
        <v>18</v>
      </c>
      <c r="J1354" s="903" t="s">
        <v>18</v>
      </c>
      <c r="K1354" s="903" t="s">
        <v>18</v>
      </c>
      <c r="Y1354" s="8" t="s">
        <v>12</v>
      </c>
    </row>
    <row r="1355" spans="2:25" ht="14.25" x14ac:dyDescent="0.2">
      <c r="B1355" s="928" t="str">
        <f>B$1262</f>
        <v>of which: assumed</v>
      </c>
      <c r="C1355" s="142">
        <v>4</v>
      </c>
      <c r="D1355" s="91"/>
      <c r="E1355" s="233">
        <f t="shared" si="179"/>
        <v>0</v>
      </c>
      <c r="F1355" s="402" t="s">
        <v>18</v>
      </c>
      <c r="G1355" s="402" t="s">
        <v>18</v>
      </c>
      <c r="H1355" s="402" t="s">
        <v>18</v>
      </c>
      <c r="I1355" s="402" t="s">
        <v>18</v>
      </c>
      <c r="J1355" s="402" t="s">
        <v>18</v>
      </c>
      <c r="K1355" s="402" t="s">
        <v>18</v>
      </c>
      <c r="Y1355" s="8" t="s">
        <v>12</v>
      </c>
    </row>
    <row r="1356" spans="2:25" ht="14.25" x14ac:dyDescent="0.2">
      <c r="B1356" s="925" t="str">
        <f>B$1263</f>
        <v>Life (risk)</v>
      </c>
      <c r="C1356" s="142">
        <v>5</v>
      </c>
      <c r="D1356" s="91"/>
      <c r="E1356" s="778">
        <f t="shared" si="179"/>
        <v>0</v>
      </c>
      <c r="F1356" s="778">
        <f t="shared" ref="F1356:K1356" si="181">SUM(F1357:F1358)</f>
        <v>0</v>
      </c>
      <c r="G1356" s="778">
        <f t="shared" si="181"/>
        <v>0</v>
      </c>
      <c r="H1356" s="778">
        <f t="shared" si="181"/>
        <v>0</v>
      </c>
      <c r="I1356" s="778">
        <f t="shared" si="181"/>
        <v>0</v>
      </c>
      <c r="J1356" s="778">
        <f t="shared" si="181"/>
        <v>0</v>
      </c>
      <c r="K1356" s="778">
        <f t="shared" si="181"/>
        <v>0</v>
      </c>
      <c r="Y1356" s="8" t="s">
        <v>12</v>
      </c>
    </row>
    <row r="1357" spans="2:25" ht="14.25" x14ac:dyDescent="0.2">
      <c r="B1357" s="926" t="str">
        <f>B$1264</f>
        <v>of which: direct</v>
      </c>
      <c r="C1357" s="142">
        <v>6</v>
      </c>
      <c r="D1357" s="91"/>
      <c r="E1357" s="227">
        <f t="shared" si="179"/>
        <v>0</v>
      </c>
      <c r="F1357" s="903" t="s">
        <v>18</v>
      </c>
      <c r="G1357" s="903" t="s">
        <v>18</v>
      </c>
      <c r="H1357" s="903" t="s">
        <v>18</v>
      </c>
      <c r="I1357" s="903" t="s">
        <v>18</v>
      </c>
      <c r="J1357" s="903" t="s">
        <v>18</v>
      </c>
      <c r="K1357" s="903" t="s">
        <v>18</v>
      </c>
      <c r="Y1357" s="8" t="s">
        <v>12</v>
      </c>
    </row>
    <row r="1358" spans="2:25" ht="14.25" x14ac:dyDescent="0.2">
      <c r="B1358" s="928" t="str">
        <f>B$1265</f>
        <v>of which: assumed</v>
      </c>
      <c r="C1358" s="142">
        <v>7</v>
      </c>
      <c r="D1358" s="91"/>
      <c r="E1358" s="233">
        <f t="shared" si="179"/>
        <v>0</v>
      </c>
      <c r="F1358" s="402" t="s">
        <v>18</v>
      </c>
      <c r="G1358" s="402" t="s">
        <v>18</v>
      </c>
      <c r="H1358" s="402" t="s">
        <v>18</v>
      </c>
      <c r="I1358" s="402" t="s">
        <v>18</v>
      </c>
      <c r="J1358" s="402" t="s">
        <v>18</v>
      </c>
      <c r="K1358" s="402" t="s">
        <v>18</v>
      </c>
      <c r="Y1358" s="8" t="s">
        <v>12</v>
      </c>
    </row>
    <row r="1359" spans="2:25" ht="14.25" x14ac:dyDescent="0.2">
      <c r="B1359" s="925" t="s">
        <v>386</v>
      </c>
      <c r="C1359" s="142">
        <v>8</v>
      </c>
      <c r="D1359" s="91"/>
      <c r="E1359" s="778">
        <f t="shared" si="179"/>
        <v>0</v>
      </c>
      <c r="F1359" s="778">
        <f t="shared" ref="F1359:K1359" si="182">SUM(F1360:F1361)</f>
        <v>0</v>
      </c>
      <c r="G1359" s="778">
        <f t="shared" si="182"/>
        <v>0</v>
      </c>
      <c r="H1359" s="778">
        <f t="shared" si="182"/>
        <v>0</v>
      </c>
      <c r="I1359" s="778">
        <f t="shared" si="182"/>
        <v>0</v>
      </c>
      <c r="J1359" s="778">
        <f t="shared" si="182"/>
        <v>0</v>
      </c>
      <c r="K1359" s="778">
        <f t="shared" si="182"/>
        <v>0</v>
      </c>
      <c r="Y1359" s="8" t="s">
        <v>12</v>
      </c>
    </row>
    <row r="1360" spans="2:25" s="1913" customFormat="1" ht="14.25" x14ac:dyDescent="0.2">
      <c r="B1360" s="926" t="s">
        <v>2530</v>
      </c>
      <c r="C1360" s="142">
        <v>9</v>
      </c>
      <c r="D1360" s="91"/>
      <c r="E1360" s="227">
        <f t="shared" si="179"/>
        <v>0</v>
      </c>
      <c r="F1360" s="903" t="s">
        <v>18</v>
      </c>
      <c r="G1360" s="903" t="s">
        <v>18</v>
      </c>
      <c r="H1360" s="903" t="s">
        <v>18</v>
      </c>
      <c r="I1360" s="903" t="s">
        <v>18</v>
      </c>
      <c r="J1360" s="903" t="s">
        <v>18</v>
      </c>
      <c r="K1360" s="903" t="s">
        <v>18</v>
      </c>
      <c r="Y1360" s="8"/>
    </row>
    <row r="1361" spans="1:25" s="1913" customFormat="1" ht="14.25" x14ac:dyDescent="0.2">
      <c r="B1361" s="928" t="s">
        <v>2531</v>
      </c>
      <c r="C1361" s="135">
        <v>10</v>
      </c>
      <c r="D1361" s="194"/>
      <c r="E1361" s="233">
        <f t="shared" si="179"/>
        <v>0</v>
      </c>
      <c r="F1361" s="402" t="s">
        <v>18</v>
      </c>
      <c r="G1361" s="402" t="s">
        <v>18</v>
      </c>
      <c r="H1361" s="402" t="s">
        <v>18</v>
      </c>
      <c r="I1361" s="402" t="s">
        <v>18</v>
      </c>
      <c r="J1361" s="402" t="s">
        <v>18</v>
      </c>
      <c r="K1361" s="402" t="s">
        <v>18</v>
      </c>
      <c r="Y1361" s="8"/>
    </row>
    <row r="1362" spans="1:25" ht="14.25" x14ac:dyDescent="0.2">
      <c r="Y1362" s="8" t="s">
        <v>12</v>
      </c>
    </row>
    <row r="1363" spans="1:25" ht="14.25" x14ac:dyDescent="0.2">
      <c r="A1363" s="8" t="s">
        <v>12</v>
      </c>
      <c r="B1363" s="8" t="s">
        <v>12</v>
      </c>
      <c r="C1363" s="8" t="s">
        <v>12</v>
      </c>
      <c r="D1363" s="8" t="s">
        <v>12</v>
      </c>
      <c r="E1363" s="8" t="s">
        <v>12</v>
      </c>
      <c r="F1363" s="8" t="s">
        <v>12</v>
      </c>
      <c r="G1363" s="8" t="s">
        <v>12</v>
      </c>
      <c r="H1363" s="8" t="s">
        <v>12</v>
      </c>
      <c r="I1363" s="8" t="s">
        <v>12</v>
      </c>
      <c r="J1363" s="8" t="s">
        <v>12</v>
      </c>
      <c r="K1363" s="8" t="s">
        <v>12</v>
      </c>
      <c r="L1363" s="8" t="s">
        <v>12</v>
      </c>
      <c r="M1363" s="8" t="s">
        <v>12</v>
      </c>
      <c r="N1363" s="8" t="s">
        <v>12</v>
      </c>
      <c r="O1363" s="8" t="s">
        <v>12</v>
      </c>
      <c r="P1363" s="8" t="s">
        <v>12</v>
      </c>
      <c r="Q1363" s="8" t="s">
        <v>12</v>
      </c>
      <c r="R1363" s="8" t="s">
        <v>12</v>
      </c>
      <c r="S1363" s="8" t="s">
        <v>12</v>
      </c>
      <c r="T1363" s="8" t="s">
        <v>12</v>
      </c>
      <c r="U1363" s="8" t="s">
        <v>12</v>
      </c>
      <c r="V1363" s="8" t="s">
        <v>12</v>
      </c>
      <c r="W1363" s="8" t="s">
        <v>12</v>
      </c>
      <c r="X1363" s="8" t="s">
        <v>12</v>
      </c>
      <c r="Y1363" s="8" t="s">
        <v>12</v>
      </c>
    </row>
  </sheetData>
  <sheetProtection sheet="1" objects="1" scenarios="1" formatCells="0" formatColumns="0" formatRows="0"/>
  <mergeCells count="69">
    <mergeCell ref="D851:D852"/>
    <mergeCell ref="D440:D441"/>
    <mergeCell ref="D474:D475"/>
    <mergeCell ref="D508:D509"/>
    <mergeCell ref="D542:D543"/>
    <mergeCell ref="D576:D577"/>
    <mergeCell ref="D610:D611"/>
    <mergeCell ref="D681:D682"/>
    <mergeCell ref="D715:D716"/>
    <mergeCell ref="D749:D750"/>
    <mergeCell ref="D783:D784"/>
    <mergeCell ref="D817:D818"/>
    <mergeCell ref="D894:E894"/>
    <mergeCell ref="F894:G894"/>
    <mergeCell ref="H894:I894"/>
    <mergeCell ref="D896:E896"/>
    <mergeCell ref="F896:G896"/>
    <mergeCell ref="H896:I896"/>
    <mergeCell ref="D899:E899"/>
    <mergeCell ref="F899:G899"/>
    <mergeCell ref="H899:I899"/>
    <mergeCell ref="D900:E900"/>
    <mergeCell ref="F900:G900"/>
    <mergeCell ref="H900:I900"/>
    <mergeCell ref="D901:E901"/>
    <mergeCell ref="F901:G901"/>
    <mergeCell ref="H901:I901"/>
    <mergeCell ref="D902:E902"/>
    <mergeCell ref="F902:G902"/>
    <mergeCell ref="H902:I902"/>
    <mergeCell ref="D903:E903"/>
    <mergeCell ref="F903:G903"/>
    <mergeCell ref="H903:I903"/>
    <mergeCell ref="D904:E904"/>
    <mergeCell ref="F904:G904"/>
    <mergeCell ref="H904:I904"/>
    <mergeCell ref="D905:E905"/>
    <mergeCell ref="F905:G905"/>
    <mergeCell ref="H905:I905"/>
    <mergeCell ref="D907:E907"/>
    <mergeCell ref="F907:G907"/>
    <mergeCell ref="H907:I907"/>
    <mergeCell ref="D908:E908"/>
    <mergeCell ref="F908:G908"/>
    <mergeCell ref="H908:I908"/>
    <mergeCell ref="D909:E909"/>
    <mergeCell ref="F909:G909"/>
    <mergeCell ref="H909:I909"/>
    <mergeCell ref="D910:E910"/>
    <mergeCell ref="F910:G910"/>
    <mergeCell ref="H910:I910"/>
    <mergeCell ref="D911:E911"/>
    <mergeCell ref="F911:G911"/>
    <mergeCell ref="H911:I911"/>
    <mergeCell ref="H914:I914"/>
    <mergeCell ref="D916:E916"/>
    <mergeCell ref="F916:G916"/>
    <mergeCell ref="H916:I916"/>
    <mergeCell ref="D912:E912"/>
    <mergeCell ref="F912:G912"/>
    <mergeCell ref="H912:I912"/>
    <mergeCell ref="D913:E913"/>
    <mergeCell ref="F913:G913"/>
    <mergeCell ref="H913:I913"/>
    <mergeCell ref="B993:B994"/>
    <mergeCell ref="B1085:B1086"/>
    <mergeCell ref="D1256:D1257"/>
    <mergeCell ref="D914:E914"/>
    <mergeCell ref="F914:G914"/>
  </mergeCells>
  <dataValidations disablePrompts="1" count="1">
    <dataValidation type="list" allowBlank="1" showInputMessage="1" showErrorMessage="1" sqref="D431:D435">
      <formula1>FT17.SpecificCurrencies</formula1>
    </dataValidation>
  </dataValidations>
  <printOptions horizontalCentered="1"/>
  <pageMargins left="0.23622047244094491" right="0.23622047244094491" top="0.74803149606299213" bottom="0.74803149606299213" header="0.31496062992125984" footer="0.31496062992125984"/>
  <pageSetup paperSize="9" orientation="portrait" verticalDpi="120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92D050"/>
  </sheetPr>
  <dimension ref="A1:AA1363"/>
  <sheetViews>
    <sheetView zoomScaleNormal="100" workbookViewId="0"/>
  </sheetViews>
  <sheetFormatPr defaultColWidth="9.140625" defaultRowHeight="12.75" x14ac:dyDescent="0.2"/>
  <cols>
    <col min="1" max="1" width="9.140625" style="1454"/>
    <col min="2" max="2" width="62" style="1454" customWidth="1"/>
    <col min="3" max="3" width="5" style="1454" customWidth="1"/>
    <col min="4" max="4" width="9.7109375" style="1454" customWidth="1"/>
    <col min="5" max="5" width="8.7109375" style="1454" customWidth="1"/>
    <col min="6" max="6" width="9.85546875" style="1454" customWidth="1"/>
    <col min="7" max="7" width="9.5703125" style="1454" customWidth="1"/>
    <col min="8" max="8" width="9.85546875" style="1454" customWidth="1"/>
    <col min="9" max="9" width="9" style="1454" customWidth="1"/>
    <col min="10" max="10" width="8.7109375" style="1454" customWidth="1"/>
    <col min="11" max="11" width="9.85546875" style="1454" customWidth="1"/>
    <col min="12" max="12" width="9.140625" style="1454" customWidth="1"/>
    <col min="13" max="13" width="9" style="1454" customWidth="1"/>
    <col min="14" max="14" width="12.85546875" style="1454" customWidth="1"/>
    <col min="15" max="15" width="9.85546875" style="1454" customWidth="1"/>
    <col min="16" max="20" width="8.7109375" style="1454" customWidth="1"/>
    <col min="21" max="21" width="9.42578125" style="1454" customWidth="1"/>
    <col min="22" max="22" width="9" style="1454" customWidth="1"/>
    <col min="23" max="23" width="9.140625" style="1454"/>
    <col min="24" max="25" width="2.28515625" style="1454" bestFit="1" customWidth="1"/>
    <col min="26" max="16384" width="9.140625" style="1454"/>
  </cols>
  <sheetData>
    <row r="1" spans="2:27" ht="14.25" x14ac:dyDescent="0.2">
      <c r="B1" s="5" t="str">
        <f>FT17.Participant!$A$1</f>
        <v>&lt;IAIG's Name&gt;</v>
      </c>
      <c r="C1" s="6"/>
      <c r="D1" s="6"/>
      <c r="E1" s="6"/>
      <c r="F1" s="6"/>
      <c r="G1" s="6"/>
      <c r="H1" s="6"/>
      <c r="I1" s="6"/>
      <c r="J1" s="6"/>
      <c r="K1" s="6"/>
      <c r="L1" s="6"/>
      <c r="M1" s="6"/>
      <c r="N1" s="6"/>
      <c r="O1" s="6"/>
      <c r="P1" s="6"/>
      <c r="Q1" s="6"/>
      <c r="R1" s="6"/>
      <c r="S1" s="6"/>
      <c r="T1" s="6"/>
      <c r="U1" s="6"/>
      <c r="V1" s="6"/>
      <c r="W1" s="7" t="str">
        <f ca="1">HYPERLINK("#"&amp;CELL("address",Version),Version)</f>
        <v>2017 IAIS Field Testing Template</v>
      </c>
      <c r="Y1" s="8" t="s">
        <v>12</v>
      </c>
    </row>
    <row r="2" spans="2:27" ht="15" x14ac:dyDescent="0.25">
      <c r="B2" s="9" t="str">
        <f>FT17.Participant!$A$2</f>
        <v>&lt;Currency&gt; - (&lt;Unit&gt;)</v>
      </c>
      <c r="C2" s="10" t="s">
        <v>2154</v>
      </c>
      <c r="D2" s="11"/>
      <c r="E2" s="11"/>
      <c r="F2" s="11"/>
      <c r="G2" s="11"/>
      <c r="H2" s="11"/>
      <c r="I2" s="11"/>
      <c r="J2" s="11"/>
      <c r="K2" s="11"/>
      <c r="L2" s="11"/>
      <c r="M2" s="11"/>
      <c r="N2" s="11"/>
      <c r="O2" s="11"/>
      <c r="P2" s="11"/>
      <c r="Q2" s="11"/>
      <c r="R2" s="11"/>
      <c r="S2" s="11"/>
      <c r="T2" s="11"/>
      <c r="U2" s="11"/>
      <c r="V2" s="11"/>
      <c r="W2" s="12" t="str">
        <f>FT17.Participant!$F$2</f>
        <v>Year 2016</v>
      </c>
      <c r="Y2" s="8" t="s">
        <v>12</v>
      </c>
    </row>
    <row r="3" spans="2:27" ht="14.25" x14ac:dyDescent="0.2">
      <c r="Y3" s="8" t="s">
        <v>12</v>
      </c>
    </row>
    <row r="4" spans="2:27" ht="14.25" x14ac:dyDescent="0.2">
      <c r="B4" s="750" t="s">
        <v>2153</v>
      </c>
      <c r="C4" s="751"/>
      <c r="D4" s="751"/>
      <c r="E4" s="752"/>
      <c r="F4" s="752"/>
      <c r="G4" s="752"/>
      <c r="H4" s="752"/>
      <c r="Y4" s="8" t="s">
        <v>12</v>
      </c>
    </row>
    <row r="5" spans="2:27" ht="14.25" x14ac:dyDescent="0.2">
      <c r="Y5" s="8" t="s">
        <v>12</v>
      </c>
    </row>
    <row r="6" spans="2:27" ht="48" x14ac:dyDescent="0.2">
      <c r="B6" s="1348" t="str">
        <f>C2</f>
        <v>ICS Risk charge - GAAP+ (HQA)</v>
      </c>
      <c r="C6" s="1349"/>
      <c r="D6" s="678" t="s">
        <v>971</v>
      </c>
      <c r="E6" s="678" t="s">
        <v>1920</v>
      </c>
      <c r="F6" s="678" t="s">
        <v>972</v>
      </c>
      <c r="G6" s="678" t="s">
        <v>1913</v>
      </c>
      <c r="H6" s="678" t="s">
        <v>396</v>
      </c>
      <c r="I6" s="1314"/>
      <c r="Y6" s="8" t="s">
        <v>12</v>
      </c>
    </row>
    <row r="7" spans="2:27" ht="14.25" x14ac:dyDescent="0.2">
      <c r="B7" s="267"/>
      <c r="C7" s="40">
        <v>501</v>
      </c>
      <c r="D7" s="18">
        <v>1</v>
      </c>
      <c r="E7" s="34">
        <v>2</v>
      </c>
      <c r="F7" s="34">
        <v>3</v>
      </c>
      <c r="G7" s="34">
        <v>4</v>
      </c>
      <c r="H7" s="35">
        <v>5</v>
      </c>
      <c r="Y7" s="8" t="s">
        <v>12</v>
      </c>
    </row>
    <row r="8" spans="2:27" ht="14.25" x14ac:dyDescent="0.2">
      <c r="B8" s="905" t="s">
        <v>3</v>
      </c>
      <c r="C8" s="142">
        <v>1</v>
      </c>
      <c r="D8" s="1581">
        <f>IF(TRUE=$G:$G,'FT17.ICS Risk Charge.GAAP+1'!$D:$D,FT17_NL!G6)</f>
        <v>0</v>
      </c>
      <c r="E8" s="1253">
        <v>0</v>
      </c>
      <c r="F8" s="227">
        <f>D8-E8</f>
        <v>0</v>
      </c>
      <c r="G8" s="1578" t="b">
        <v>0</v>
      </c>
      <c r="H8" s="1834" t="str">
        <f ca="1">HYPERLINK("#"&amp;CELL("address",FT17_NL!A6),H$6)</f>
        <v>Details</v>
      </c>
      <c r="Y8" s="8" t="s">
        <v>12</v>
      </c>
      <c r="AA8" s="668" t="b">
        <v>1</v>
      </c>
    </row>
    <row r="9" spans="2:27" ht="14.25" x14ac:dyDescent="0.2">
      <c r="B9" s="266" t="s">
        <v>4</v>
      </c>
      <c r="C9" s="142">
        <v>2</v>
      </c>
      <c r="D9" s="227">
        <f>IF(TRUE=$G:$G,'FT17.ICS Risk Charge.GAAP+1'!$D:$D,SQRT(SUMPRODUCT(D10:D11,D10:D11,--(D10:D11&gt;0))+SUMPRODUCT(D14:D16,D14:D16,--(D14:D16&gt;0))))</f>
        <v>0</v>
      </c>
      <c r="E9" s="1250">
        <v>0</v>
      </c>
      <c r="F9" s="227">
        <f>IF(TRUE=$G:$G,'FT17.ICS Risk Charge.GAAP+1'!$F:$F,SQRT(SUMPRODUCT(F10:F11,F10:F11,--(F10:F11&gt;0))+SUMPRODUCT(F14:F16,F14:F16,--(F14:F16&gt;0))))</f>
        <v>0</v>
      </c>
      <c r="G9" s="1579" t="b">
        <v>0</v>
      </c>
      <c r="H9" s="1835" t="str">
        <f ca="1">HYPERLINK("#"&amp;CELL("address",B54),H$6)</f>
        <v>Details</v>
      </c>
      <c r="Y9" s="8" t="s">
        <v>12</v>
      </c>
      <c r="AA9" s="668" t="b">
        <v>0</v>
      </c>
    </row>
    <row r="10" spans="2:27" ht="14.25" x14ac:dyDescent="0.2">
      <c r="B10" s="264" t="s">
        <v>1155</v>
      </c>
      <c r="C10" s="142">
        <v>3</v>
      </c>
      <c r="D10" s="227">
        <f>IF(TRUE=$G:$G,'FT17.ICS Risk Charge.GAAP+1'!$D:$D,MAX(0,SUM(D82)-SUM(D78)))</f>
        <v>0</v>
      </c>
      <c r="E10" s="1250">
        <v>0</v>
      </c>
      <c r="F10" s="227">
        <f>D10</f>
        <v>0</v>
      </c>
      <c r="G10" s="1579" t="b">
        <v>0</v>
      </c>
      <c r="H10" s="1835" t="str">
        <f ca="1">HYPERLINK("#"&amp;CELL("address",B75),H$6)</f>
        <v>Details</v>
      </c>
      <c r="Y10" s="8" t="s">
        <v>12</v>
      </c>
      <c r="AA10" s="668" t="s">
        <v>855</v>
      </c>
    </row>
    <row r="11" spans="2:27" ht="14.25" x14ac:dyDescent="0.2">
      <c r="B11" s="264" t="s">
        <v>1156</v>
      </c>
      <c r="C11" s="142">
        <v>4</v>
      </c>
      <c r="D11" s="227">
        <f>IF(TRUE=$G:$G,'FT17.ICS Risk Charge.GAAP+1'!$D:$D,E94)</f>
        <v>0</v>
      </c>
      <c r="E11" s="1250">
        <v>0</v>
      </c>
      <c r="F11" s="227">
        <f>D11</f>
        <v>0</v>
      </c>
      <c r="G11" s="1579" t="b">
        <v>0</v>
      </c>
      <c r="H11" s="1835" t="str">
        <f ca="1">HYPERLINK("#"&amp;CELL("address",B94),H$6)</f>
        <v>Details</v>
      </c>
      <c r="Y11" s="8" t="s">
        <v>12</v>
      </c>
    </row>
    <row r="12" spans="2:27" ht="14.25" x14ac:dyDescent="0.2">
      <c r="B12" s="45" t="s">
        <v>1419</v>
      </c>
      <c r="C12" s="142">
        <v>5</v>
      </c>
      <c r="D12" s="227">
        <f>IF(TRUE=$G:$G,'FT17.ICS Risk Charge.MAV1'!$D:$D,SUM(E95:E96))</f>
        <v>0</v>
      </c>
      <c r="E12" s="1250">
        <v>0</v>
      </c>
      <c r="F12" s="227">
        <f>D12</f>
        <v>0</v>
      </c>
      <c r="G12" s="1579" t="b">
        <v>0</v>
      </c>
      <c r="H12" s="1835" t="str">
        <f ca="1">HYPERLINK("#"&amp;CELL("address",B95),H$6)</f>
        <v>Details</v>
      </c>
      <c r="Y12" s="8" t="s">
        <v>12</v>
      </c>
    </row>
    <row r="13" spans="2:27" ht="14.25" x14ac:dyDescent="0.2">
      <c r="B13" s="45" t="s">
        <v>1188</v>
      </c>
      <c r="C13" s="142">
        <v>6</v>
      </c>
      <c r="D13" s="227">
        <f>IF(TRUE=$G:$G,'FT17.ICS Risk Charge.MAV1'!$D:$D,SUM(E97))</f>
        <v>0</v>
      </c>
      <c r="E13" s="1250">
        <v>0</v>
      </c>
      <c r="F13" s="227">
        <f>D13</f>
        <v>0</v>
      </c>
      <c r="G13" s="1579" t="b">
        <v>0</v>
      </c>
      <c r="H13" s="1835" t="str">
        <f ca="1">HYPERLINK("#"&amp;CELL("address",B97),H$6)</f>
        <v>Details</v>
      </c>
      <c r="Y13" s="8" t="s">
        <v>12</v>
      </c>
    </row>
    <row r="14" spans="2:27" ht="14.25" x14ac:dyDescent="0.2">
      <c r="B14" s="264" t="s">
        <v>849</v>
      </c>
      <c r="C14" s="142">
        <v>7</v>
      </c>
      <c r="D14" s="227">
        <f>IF(TRUE=$G:$G,'FT17.ICS Risk Charge.GAAP+1'!$D:$D,E98)</f>
        <v>0</v>
      </c>
      <c r="E14" s="1250">
        <v>0</v>
      </c>
      <c r="F14" s="227">
        <f>D14</f>
        <v>0</v>
      </c>
      <c r="G14" s="1579" t="b">
        <v>0</v>
      </c>
      <c r="H14" s="1835" t="str">
        <f ca="1">HYPERLINK("#"&amp;CELL("address",B98),H$6)</f>
        <v>Details</v>
      </c>
      <c r="Y14" s="8" t="s">
        <v>12</v>
      </c>
    </row>
    <row r="15" spans="2:27" ht="14.25" x14ac:dyDescent="0.2">
      <c r="B15" s="264" t="s">
        <v>1157</v>
      </c>
      <c r="C15" s="142">
        <v>8</v>
      </c>
      <c r="D15" s="227">
        <f>IF(TRUE=$G:$G,'FT17.ICS Risk Charge.GAAP+1'!$D:$D,E105)</f>
        <v>0</v>
      </c>
      <c r="E15" s="227" t="str">
        <f>IF(TRUE=$G:$G,D15-F15,F105)</f>
        <v>-</v>
      </c>
      <c r="F15" s="227">
        <f>IF(TRUE=$G:$G,'FT17.ICS Risk Charge.GAAP+1'!$F:$F,D15-SUM(E15))</f>
        <v>0</v>
      </c>
      <c r="G15" s="1579" t="b">
        <v>0</v>
      </c>
      <c r="H15" s="1835" t="str">
        <f ca="1">HYPERLINK("#"&amp;CELL("address",B105),H$6)</f>
        <v>Details</v>
      </c>
      <c r="Y15" s="8" t="s">
        <v>12</v>
      </c>
    </row>
    <row r="16" spans="2:27" ht="14.25" x14ac:dyDescent="0.2">
      <c r="B16" s="334" t="s">
        <v>1158</v>
      </c>
      <c r="C16" s="142">
        <v>9</v>
      </c>
      <c r="D16" s="233">
        <f>IF(TRUE=$G:$G,'FT17.ICS Risk Charge.GAAP+1'!$D:$D,E112)</f>
        <v>0</v>
      </c>
      <c r="E16" s="1254">
        <v>0</v>
      </c>
      <c r="F16" s="233">
        <f>D16</f>
        <v>0</v>
      </c>
      <c r="G16" s="1580" t="b">
        <v>0</v>
      </c>
      <c r="H16" s="1836" t="str">
        <f ca="1">HYPERLINK("#"&amp;CELL("address",B112),H$6)</f>
        <v>Details</v>
      </c>
      <c r="Y16" s="8" t="s">
        <v>12</v>
      </c>
    </row>
    <row r="17" spans="2:25" ht="14.25" x14ac:dyDescent="0.2">
      <c r="B17" s="266" t="s">
        <v>5</v>
      </c>
      <c r="C17" s="142">
        <v>10</v>
      </c>
      <c r="D17" s="778">
        <f>IF(TRUE=$G:$G,'FT17.ICS Risk Charge.GAAP+1'!$D:$D,IFERROR(SQRT(SUMPRODUCT(D18:D22,MMULT(FT17.ICS.Param!$D$5:$H$9,D18:D22))),0))</f>
        <v>0</v>
      </c>
      <c r="E17" s="1223">
        <f t="shared" ref="E17:E27" si="0">D17-F17</f>
        <v>0</v>
      </c>
      <c r="F17" s="778">
        <f>IF(TRUE=$G:$G,'FT17.ICS Risk Charge.GAAP+1'!$F:$F,IFERROR(SQRT(SUMPRODUCT(F18:F22,MMULT(FT17.ICS.Param!$D$5:$H$9,F18:F22))),0))</f>
        <v>0</v>
      </c>
      <c r="G17" s="91"/>
      <c r="H17" s="1837"/>
      <c r="Y17" s="8" t="s">
        <v>12</v>
      </c>
    </row>
    <row r="18" spans="2:25" ht="14.25" x14ac:dyDescent="0.2">
      <c r="B18" s="1309" t="s">
        <v>73</v>
      </c>
      <c r="C18" s="142">
        <v>11</v>
      </c>
      <c r="D18" s="227">
        <f>IF(TRUE=$G:$G,'FT17.ICS Risk Charge.GAAP+1'!$D:$D,SUM(G165))</f>
        <v>0</v>
      </c>
      <c r="E18" s="664">
        <f t="shared" si="0"/>
        <v>0</v>
      </c>
      <c r="F18" s="227">
        <f>IF(TRUE=$G:$G,'FT17.ICS Risk Charge.GAAP+1'!$F:$F,SUM(H165))</f>
        <v>0</v>
      </c>
      <c r="G18" s="1579" t="b">
        <v>0</v>
      </c>
      <c r="H18" s="1835" t="str">
        <f ca="1">HYPERLINK("#"&amp;CELL("address",B160),H$6)</f>
        <v>Details</v>
      </c>
      <c r="Y18" s="8" t="s">
        <v>12</v>
      </c>
    </row>
    <row r="19" spans="2:25" ht="14.25" x14ac:dyDescent="0.2">
      <c r="B19" s="1309" t="s">
        <v>1217</v>
      </c>
      <c r="C19" s="142">
        <v>12</v>
      </c>
      <c r="D19" s="227">
        <f>IF(TRUE=$G:$G,'FT17.ICS Risk Charge.GAAP+1'!$D:$D,SUM(G178))</f>
        <v>0</v>
      </c>
      <c r="E19" s="664">
        <f t="shared" si="0"/>
        <v>0</v>
      </c>
      <c r="F19" s="227">
        <f>IF(TRUE=$G:$G,'FT17.ICS Risk Charge.GAAP+1'!$F:$F,SUM(H178))</f>
        <v>0</v>
      </c>
      <c r="G19" s="1842" t="b">
        <v>0</v>
      </c>
      <c r="H19" s="1835" t="str">
        <f ca="1">HYPERLINK("#"&amp;CELL("address",B173),H$6)</f>
        <v>Details</v>
      </c>
      <c r="Y19" s="8" t="s">
        <v>12</v>
      </c>
    </row>
    <row r="20" spans="2:25" ht="14.25" x14ac:dyDescent="0.2">
      <c r="B20" s="1310" t="s">
        <v>1896</v>
      </c>
      <c r="C20" s="142">
        <v>13</v>
      </c>
      <c r="D20" s="227">
        <f>IF(TRUE=$G:$G,'FT17.ICS Risk Charge.GAAP+1'!$D:$D,SUM(G190))</f>
        <v>0</v>
      </c>
      <c r="E20" s="664">
        <f t="shared" si="0"/>
        <v>0</v>
      </c>
      <c r="F20" s="227">
        <f>IF(TRUE=$G:$G,'FT17.ICS Risk Charge.GAAP+1'!$F:$F,SUM(H190))</f>
        <v>0</v>
      </c>
      <c r="G20" s="1579" t="b">
        <v>0</v>
      </c>
      <c r="H20" s="1835" t="str">
        <f ca="1">HYPERLINK("#"&amp;CELL("address",B186),H$6)</f>
        <v>Details</v>
      </c>
      <c r="Y20" s="8" t="s">
        <v>12</v>
      </c>
    </row>
    <row r="21" spans="2:25" ht="14.25" x14ac:dyDescent="0.2">
      <c r="B21" s="1309" t="s">
        <v>74</v>
      </c>
      <c r="C21" s="142">
        <v>14</v>
      </c>
      <c r="D21" s="227">
        <f>IF(TRUE=$G:$G,'FT17.ICS Risk Charge.GAAP+1'!$D:$D,SUM(G364))</f>
        <v>0</v>
      </c>
      <c r="E21" s="664">
        <f t="shared" si="0"/>
        <v>0</v>
      </c>
      <c r="F21" s="227">
        <f>IF(TRUE=$G:$G,'FT17.ICS Risk Charge.GAAP+1'!$F:$F,SUM(H364))</f>
        <v>0</v>
      </c>
      <c r="G21" s="1579" t="b">
        <v>0</v>
      </c>
      <c r="H21" s="1835" t="str">
        <f ca="1">HYPERLINK("#"&amp;CELL("address",B360),H$6)</f>
        <v>Details</v>
      </c>
      <c r="Y21" s="8" t="s">
        <v>12</v>
      </c>
    </row>
    <row r="22" spans="2:25" ht="14.25" x14ac:dyDescent="0.2">
      <c r="B22" s="1311" t="s">
        <v>75</v>
      </c>
      <c r="C22" s="142">
        <v>15</v>
      </c>
      <c r="D22" s="233">
        <f>IF(TRUE=$G:$G,'FT17.ICS Risk Charge.GAAP+1'!$D:$D,SUM(G399))</f>
        <v>0</v>
      </c>
      <c r="E22" s="1312">
        <f t="shared" si="0"/>
        <v>0</v>
      </c>
      <c r="F22" s="233">
        <f>IF(TRUE=$G:$G,'FT17.ICS Risk Charge.GAAP+1'!$F:$F,SUM(H399))</f>
        <v>0</v>
      </c>
      <c r="G22" s="1580" t="b">
        <v>0</v>
      </c>
      <c r="H22" s="1836" t="str">
        <f ca="1">HYPERLINK("#"&amp;CELL("address",B394),H$6)</f>
        <v>Details</v>
      </c>
      <c r="Y22" s="8" t="s">
        <v>12</v>
      </c>
    </row>
    <row r="23" spans="2:25" ht="14.25" x14ac:dyDescent="0.2">
      <c r="B23" s="266" t="s">
        <v>976</v>
      </c>
      <c r="C23" s="142">
        <v>16</v>
      </c>
      <c r="D23" s="778">
        <f>IFERROR(SQRT(SUMPRODUCT(D24:D32,MMULT(FT17.ICS.Param!$D$14:$L$22,D24:D32))),0)</f>
        <v>0</v>
      </c>
      <c r="E23" s="1223">
        <f t="shared" si="0"/>
        <v>0</v>
      </c>
      <c r="F23" s="778">
        <f>IF(TRUE=$G:$G,'FT17.ICS Risk Charge.GAAP+1'!$F:$F,IFERROR(SQRT(SUMPRODUCT(F24:F32,MMULT(FT17.ICS.Param!$D$14:$L$22,F24:F32))),0))</f>
        <v>0</v>
      </c>
      <c r="G23" s="178"/>
      <c r="H23" s="1835" t="str">
        <f ca="1">HYPERLINK("#"&amp;CELL("address",B407),H$6)</f>
        <v>Details</v>
      </c>
      <c r="Y23" s="8" t="s">
        <v>12</v>
      </c>
    </row>
    <row r="24" spans="2:25" ht="14.25" x14ac:dyDescent="0.2">
      <c r="B24" s="44" t="s">
        <v>1234</v>
      </c>
      <c r="C24" s="142">
        <v>17</v>
      </c>
      <c r="D24" s="227">
        <f>F415</f>
        <v>0</v>
      </c>
      <c r="E24" s="664">
        <f t="shared" si="0"/>
        <v>0</v>
      </c>
      <c r="F24" s="227">
        <f>IF(TRUE=$G:$G,'FT17.ICS Risk Charge.GAAP+1'!$F:$F,F414)</f>
        <v>0</v>
      </c>
      <c r="G24" s="1842" t="b">
        <v>0</v>
      </c>
      <c r="H24" s="1835" t="str">
        <f ca="1">HYPERLINK("#"&amp;CELL("address",B407),H$6)</f>
        <v>Details</v>
      </c>
      <c r="Y24" s="8" t="s">
        <v>12</v>
      </c>
    </row>
    <row r="25" spans="2:25" ht="14.25" x14ac:dyDescent="0.2">
      <c r="B25" s="44" t="s">
        <v>1235</v>
      </c>
      <c r="C25" s="142">
        <v>18</v>
      </c>
      <c r="D25" s="227">
        <f>G415</f>
        <v>0</v>
      </c>
      <c r="E25" s="664">
        <f t="shared" si="0"/>
        <v>0</v>
      </c>
      <c r="F25" s="227">
        <f>IF(TRUE=$G:$G,'FT17.ICS Risk Charge.GAAP+1'!$F:$F,G414)</f>
        <v>0</v>
      </c>
      <c r="G25" s="1842" t="b">
        <v>0</v>
      </c>
      <c r="H25" s="1835" t="str">
        <f ca="1">HYPERLINK("#"&amp;CELL("address",B407),H$6)</f>
        <v>Details</v>
      </c>
      <c r="Y25" s="8" t="s">
        <v>12</v>
      </c>
    </row>
    <row r="26" spans="2:25" ht="14.25" x14ac:dyDescent="0.2">
      <c r="B26" s="44" t="s">
        <v>1236</v>
      </c>
      <c r="C26" s="142">
        <v>19</v>
      </c>
      <c r="D26" s="227">
        <f>H415</f>
        <v>0</v>
      </c>
      <c r="E26" s="664">
        <f t="shared" si="0"/>
        <v>0</v>
      </c>
      <c r="F26" s="227">
        <f>IF(TRUE=$G:$G,'FT17.ICS Risk Charge.GAAP+1'!$F:$F,H414)</f>
        <v>0</v>
      </c>
      <c r="G26" s="1842" t="b">
        <v>0</v>
      </c>
      <c r="H26" s="1835" t="str">
        <f ca="1">HYPERLINK("#"&amp;CELL("address",B407),H$6)</f>
        <v>Details</v>
      </c>
      <c r="Y26" s="8" t="s">
        <v>12</v>
      </c>
    </row>
    <row r="27" spans="2:25" ht="14.25" x14ac:dyDescent="0.2">
      <c r="B27" s="44" t="s">
        <v>1914</v>
      </c>
      <c r="C27" s="142">
        <v>20</v>
      </c>
      <c r="D27" s="227">
        <f>I415</f>
        <v>0</v>
      </c>
      <c r="E27" s="664">
        <f t="shared" si="0"/>
        <v>0</v>
      </c>
      <c r="F27" s="227">
        <f>IF(TRUE=$G:$G,'FT17.ICS Risk Charge.GAAP+1'!$F:$F,I414)</f>
        <v>0</v>
      </c>
      <c r="G27" s="1842" t="b">
        <v>0</v>
      </c>
      <c r="H27" s="1835" t="str">
        <f ca="1">HYPERLINK("#"&amp;CELL("address",B407),H$6)</f>
        <v>Details</v>
      </c>
      <c r="Y27" s="8" t="s">
        <v>12</v>
      </c>
    </row>
    <row r="28" spans="2:25" ht="14.25" x14ac:dyDescent="0.2">
      <c r="B28" s="264" t="s">
        <v>129</v>
      </c>
      <c r="C28" s="142">
        <v>21</v>
      </c>
      <c r="D28" s="227">
        <f>IF(TRUE=$G:$G,'FT17.ICS Risk Charge.GAAP+1'!$D:$D,IF(F894&lt;&gt;"-",MAX(0,($D$894+SUM($D$896)-$D$914-SUM($D$916))-(F894+SUM(F896)-F914-SUM(F916))),0))</f>
        <v>0</v>
      </c>
      <c r="E28" s="664">
        <f>SUM(D28)-SUM(F28)</f>
        <v>0</v>
      </c>
      <c r="F28" s="227">
        <f>IF(TRUE=$G:$G,'FT17.ICS Risk Charge.GAAP+1'!$F:$F,IF(H894&lt;&gt;"-",MAX(0,($D$894+SUM($D$896)-$D$914-SUM($D$916))-(H894+SUM(H896)-H914-SUM(H916))),0))</f>
        <v>0</v>
      </c>
      <c r="G28" s="1579" t="b">
        <v>0</v>
      </c>
      <c r="H28" s="1835" t="str">
        <f ca="1">HYPERLINK("#"&amp;CELL("address",B885),H$6)</f>
        <v>Details</v>
      </c>
      <c r="Y28" s="8" t="s">
        <v>12</v>
      </c>
    </row>
    <row r="29" spans="2:25" ht="14.25" x14ac:dyDescent="0.2">
      <c r="B29" s="264" t="s">
        <v>1231</v>
      </c>
      <c r="C29" s="142">
        <v>22</v>
      </c>
      <c r="D29" s="227">
        <f>IF(TRUE=$G:$G,'FT17.ICS Risk Charge.GAAP+1'!$D:$D,MAX(0,SUM(D922)-SUM(E922))+D30)</f>
        <v>0</v>
      </c>
      <c r="E29" s="664">
        <f>SUM(D29)-SUM(F29)</f>
        <v>0</v>
      </c>
      <c r="F29" s="227">
        <f>IF(TRUE=$G:$G,'FT17.ICS Risk Charge.GAAP+1'!$F:$F,MAX(0,D29-SUM(F922)))</f>
        <v>0</v>
      </c>
      <c r="G29" s="1579" t="b">
        <v>0</v>
      </c>
      <c r="H29" s="1835" t="str">
        <f ca="1">HYPERLINK("#"&amp;CELL("address",B918),H$6)</f>
        <v>Details</v>
      </c>
      <c r="Y29" s="8" t="s">
        <v>12</v>
      </c>
    </row>
    <row r="30" spans="2:25" ht="14.25" x14ac:dyDescent="0.2">
      <c r="B30" s="371" t="s">
        <v>1915</v>
      </c>
      <c r="C30" s="142">
        <v>23</v>
      </c>
      <c r="D30" s="1582">
        <f>IF(TRUE=$G:$G,'FT17.ICS Risk Charge.GAAP+1'!$D:$D,FT17_NL!G13)</f>
        <v>0</v>
      </c>
      <c r="E30" s="1250">
        <v>0</v>
      </c>
      <c r="F30" s="227">
        <f>D30</f>
        <v>0</v>
      </c>
      <c r="G30" s="1579" t="b">
        <v>0</v>
      </c>
      <c r="H30" s="1835" t="str">
        <f ca="1">HYPERLINK("#"&amp;CELL("address",FT17_NL!A13),H$6)</f>
        <v>Details</v>
      </c>
      <c r="Y30" s="8" t="s">
        <v>12</v>
      </c>
    </row>
    <row r="31" spans="2:25" ht="14.25" x14ac:dyDescent="0.2">
      <c r="B31" s="44" t="s">
        <v>957</v>
      </c>
      <c r="C31" s="142">
        <v>24</v>
      </c>
      <c r="D31" s="227">
        <f>IF(TRUE=$G:$G,'FT17.ICS Risk Charge.GAAP+1'!$D:$D,SUM(G938))</f>
        <v>0</v>
      </c>
      <c r="E31" s="664">
        <f>D31-F31</f>
        <v>0</v>
      </c>
      <c r="F31" s="227">
        <f>IF(TRUE=$G:$G,'FT17.ICS Risk Charge.GAAP+1'!$F:$F,MAX(0,D31-SUM(E938)))</f>
        <v>0</v>
      </c>
      <c r="G31" s="1579" t="b">
        <v>0</v>
      </c>
      <c r="H31" s="1835" t="str">
        <f ca="1">HYPERLINK("#"&amp;CELL("address",B933),H$6)</f>
        <v>Details</v>
      </c>
      <c r="Y31" s="8" t="s">
        <v>12</v>
      </c>
    </row>
    <row r="32" spans="2:25" ht="14.25" x14ac:dyDescent="0.2">
      <c r="B32" s="334" t="s">
        <v>1232</v>
      </c>
      <c r="C32" s="142">
        <v>25</v>
      </c>
      <c r="D32" s="233">
        <f>IF(TRUE=$G:$G,'FT17.ICS Risk Charge.GAAP+1'!$D:$D,SUM(J998:J1001))</f>
        <v>0</v>
      </c>
      <c r="E32" s="1254">
        <v>0</v>
      </c>
      <c r="F32" s="233">
        <f>D32</f>
        <v>0</v>
      </c>
      <c r="G32" s="1580" t="b">
        <v>0</v>
      </c>
      <c r="H32" s="1836" t="str">
        <f ca="1">HYPERLINK("#"&amp;CELL("address",B991),H$6)</f>
        <v>Details</v>
      </c>
      <c r="Y32" s="8" t="s">
        <v>12</v>
      </c>
    </row>
    <row r="33" spans="2:25" ht="14.25" x14ac:dyDescent="0.2">
      <c r="B33" s="936" t="s">
        <v>1918</v>
      </c>
      <c r="C33" s="142">
        <v>26</v>
      </c>
      <c r="D33" s="778">
        <f>IF(TRUE=$G:$G,'FT17.ICS Risk Charge.GAAP+1'!$D:$D,SUM(D34:D38,D$45))</f>
        <v>0</v>
      </c>
      <c r="E33" s="499" t="s">
        <v>18</v>
      </c>
      <c r="F33" s="473">
        <f>IF(TRUE=$G:$G,'FT17.ICS Risk Charge.GAAP+1'!$F:$F,D33-SUM(E33))</f>
        <v>0</v>
      </c>
      <c r="G33" s="1579" t="b">
        <v>0</v>
      </c>
      <c r="H33" s="1837"/>
      <c r="Y33" s="8" t="s">
        <v>12</v>
      </c>
    </row>
    <row r="34" spans="2:25" ht="14.25" x14ac:dyDescent="0.2">
      <c r="B34" s="44" t="s">
        <v>1258</v>
      </c>
      <c r="C34" s="142">
        <v>27</v>
      </c>
      <c r="D34" s="640">
        <f>IF(TRUE=$G:$G,'FT17.ICS Risk Charge.GAAP+1'!$D:$D,SUMPRODUCT(I1012:W1020,FT17.ICS.Param!D67:R75))</f>
        <v>0</v>
      </c>
      <c r="E34" s="1252"/>
      <c r="F34" s="1252"/>
      <c r="G34" s="1579" t="b">
        <v>0</v>
      </c>
      <c r="H34" s="1835" t="str">
        <f ca="1">HYPERLINK("#"&amp;CELL("address",B1010),H$6)</f>
        <v>Details</v>
      </c>
      <c r="Y34" s="8" t="s">
        <v>12</v>
      </c>
    </row>
    <row r="35" spans="2:25" ht="14.25" x14ac:dyDescent="0.2">
      <c r="B35" s="44" t="s">
        <v>1259</v>
      </c>
      <c r="C35" s="142">
        <v>28</v>
      </c>
      <c r="D35" s="354">
        <f>IF(TRUE=$G:$G,'FT17.ICS Risk Charge.GAAP+1'!$D:$D,SUMPRODUCT(I1024:W1032,FT17.ICS.Param!D79:R87))</f>
        <v>0</v>
      </c>
      <c r="E35" s="1252"/>
      <c r="F35" s="1252"/>
      <c r="G35" s="1579" t="b">
        <v>0</v>
      </c>
      <c r="H35" s="1835" t="str">
        <f ca="1">HYPERLINK("#"&amp;CELL("address",B1022),H$6)</f>
        <v>Details</v>
      </c>
      <c r="Y35" s="8" t="s">
        <v>12</v>
      </c>
    </row>
    <row r="36" spans="2:25" ht="14.25" x14ac:dyDescent="0.2">
      <c r="B36" s="44" t="s">
        <v>1260</v>
      </c>
      <c r="C36" s="142">
        <v>29</v>
      </c>
      <c r="D36" s="354">
        <f>IF(TRUE=$G:$G,'FT17.ICS Risk Charge.GAAP+1'!$D:$D,SUMPRODUCT(I1036:W1044,FT17.ICS.Param!D91:R99))</f>
        <v>0</v>
      </c>
      <c r="E36" s="1252"/>
      <c r="F36" s="1252"/>
      <c r="G36" s="1579" t="b">
        <v>0</v>
      </c>
      <c r="H36" s="1835" t="str">
        <f ca="1">HYPERLINK("#"&amp;CELL("address",B1034),H$6)</f>
        <v>Details</v>
      </c>
      <c r="Y36" s="8" t="s">
        <v>12</v>
      </c>
    </row>
    <row r="37" spans="2:25" ht="14.25" x14ac:dyDescent="0.2">
      <c r="B37" s="44" t="s">
        <v>1261</v>
      </c>
      <c r="C37" s="142">
        <v>30</v>
      </c>
      <c r="D37" s="354">
        <f>IF(TRUE=$G:$G,'FT17.ICS Risk Charge.GAAP+1'!$D:$D,SUMPRODUCT(I1048:W1056,FT17.ICS.Param!D103:R111))</f>
        <v>0</v>
      </c>
      <c r="E37" s="1252"/>
      <c r="F37" s="1252"/>
      <c r="G37" s="1579" t="b">
        <v>0</v>
      </c>
      <c r="H37" s="1835" t="str">
        <f ca="1">HYPERLINK("#"&amp;CELL("address",B1046),H$6)</f>
        <v>Details</v>
      </c>
      <c r="Y37" s="8" t="s">
        <v>12</v>
      </c>
    </row>
    <row r="38" spans="2:25" ht="14.25" x14ac:dyDescent="0.2">
      <c r="B38" s="44" t="s">
        <v>1262</v>
      </c>
      <c r="C38" s="142">
        <v>31</v>
      </c>
      <c r="D38" s="709">
        <f>IF(TRUE=$G:$G,'FT17.ICS Risk Charge.GAAP+1'!$D:$D,SUMPRODUCT(I1060:W1068,FT17.ICS.Param!D79:R87))</f>
        <v>0</v>
      </c>
      <c r="E38" s="1252"/>
      <c r="F38" s="1252"/>
      <c r="G38" s="1580" t="b">
        <v>0</v>
      </c>
      <c r="H38" s="1835" t="str">
        <f ca="1">HYPERLINK("#"&amp;CELL("address",B1058),H$6)</f>
        <v>Details</v>
      </c>
      <c r="Y38" s="8" t="s">
        <v>12</v>
      </c>
    </row>
    <row r="39" spans="2:25" ht="14.25" x14ac:dyDescent="0.2">
      <c r="B39" s="936" t="s">
        <v>1919</v>
      </c>
      <c r="C39" s="142">
        <v>32</v>
      </c>
      <c r="D39" s="227">
        <f>IF(TRUE=$G:$G,'FT17.ICS Risk Charge.GAAP+1'!$D:$D,SUM(D40:D44,D$45))</f>
        <v>0</v>
      </c>
      <c r="E39" s="499" t="s">
        <v>18</v>
      </c>
      <c r="F39" s="1558">
        <f>IF(TRUE=$G:$G,'FT17.ICS Risk Charge.GAAP+1'!$F:$F,D39-SUM(E39))</f>
        <v>0</v>
      </c>
      <c r="G39" s="1579" t="b">
        <v>0</v>
      </c>
      <c r="H39" s="1835"/>
      <c r="Y39" s="8" t="s">
        <v>12</v>
      </c>
    </row>
    <row r="40" spans="2:25" ht="14.25" x14ac:dyDescent="0.2">
      <c r="B40" s="44" t="s">
        <v>1258</v>
      </c>
      <c r="C40" s="142">
        <v>33</v>
      </c>
      <c r="D40" s="640">
        <f>IF(TRUE=$G:$G,'FT17.ICS Risk Charge.GAAP+1'!$D:$D,SUMPRODUCT(I1106:W1114,FT17.ICS.Param!D67:R75))</f>
        <v>0</v>
      </c>
      <c r="E40" s="1252"/>
      <c r="F40" s="1252"/>
      <c r="G40" s="1579" t="b">
        <v>0</v>
      </c>
      <c r="H40" s="1835" t="str">
        <f ca="1">HYPERLINK("#"&amp;CELL("address",B1060),H$6)</f>
        <v>Details</v>
      </c>
      <c r="Y40" s="8" t="s">
        <v>12</v>
      </c>
    </row>
    <row r="41" spans="2:25" ht="14.25" x14ac:dyDescent="0.2">
      <c r="B41" s="44" t="s">
        <v>1259</v>
      </c>
      <c r="C41" s="142">
        <v>34</v>
      </c>
      <c r="D41" s="354">
        <f>IF(TRUE=$G:$G,'FT17.ICS Risk Charge.GAAP+1'!$D:$D,SUMPRODUCT(I1118:W1126,FT17.ICS.Param!D79:R87))</f>
        <v>0</v>
      </c>
      <c r="E41" s="1252"/>
      <c r="F41" s="1252"/>
      <c r="G41" s="1579" t="b">
        <v>0</v>
      </c>
      <c r="H41" s="1835" t="str">
        <f ca="1">HYPERLINK("#"&amp;CELL("address",B1061),H$6)</f>
        <v>Details</v>
      </c>
      <c r="Y41" s="8" t="s">
        <v>12</v>
      </c>
    </row>
    <row r="42" spans="2:25" ht="14.25" x14ac:dyDescent="0.2">
      <c r="B42" s="44" t="s">
        <v>1260</v>
      </c>
      <c r="C42" s="142">
        <v>35</v>
      </c>
      <c r="D42" s="354">
        <f>IF(TRUE=$G:$G,'FT17.ICS Risk Charge.GAAP+1'!$D:$D,SUMPRODUCT(I1130:W1138,FT17.ICS.Param!D91:R99))</f>
        <v>0</v>
      </c>
      <c r="E42" s="1252"/>
      <c r="F42" s="1252"/>
      <c r="G42" s="1579" t="b">
        <v>0</v>
      </c>
      <c r="H42" s="1835" t="str">
        <f ca="1">HYPERLINK("#"&amp;CELL("address",B1062),H$6)</f>
        <v>Details</v>
      </c>
      <c r="Y42" s="8" t="s">
        <v>12</v>
      </c>
    </row>
    <row r="43" spans="2:25" ht="14.25" x14ac:dyDescent="0.2">
      <c r="B43" s="44" t="s">
        <v>1261</v>
      </c>
      <c r="C43" s="142">
        <v>36</v>
      </c>
      <c r="D43" s="354">
        <f>IF(TRUE=$G:$G,'FT17.ICS Risk Charge.GAAP+1'!$D:$D,SUMPRODUCT(I1142:W1150,FT17.ICS.Param!D103:R111))</f>
        <v>0</v>
      </c>
      <c r="E43" s="1252"/>
      <c r="F43" s="1252"/>
      <c r="G43" s="1579" t="b">
        <v>0</v>
      </c>
      <c r="H43" s="1835" t="str">
        <f ca="1">HYPERLINK("#"&amp;CELL("address",B1063),H$6)</f>
        <v>Details</v>
      </c>
      <c r="Y43" s="8" t="s">
        <v>12</v>
      </c>
    </row>
    <row r="44" spans="2:25" ht="14.25" x14ac:dyDescent="0.2">
      <c r="B44" s="44" t="s">
        <v>1262</v>
      </c>
      <c r="C44" s="142">
        <v>37</v>
      </c>
      <c r="D44" s="709">
        <f>IF(TRUE=$G:$G,'FT17.ICS Risk Charge.GAAP+1'!$D:$D,SUMPRODUCT(I1154:W1162,FT17.ICS.Param!D79:R87))</f>
        <v>0</v>
      </c>
      <c r="E44" s="1252"/>
      <c r="F44" s="1252"/>
      <c r="G44" s="1579" t="b">
        <v>0</v>
      </c>
      <c r="H44" s="1835" t="str">
        <f ca="1">HYPERLINK("#"&amp;CELL("address",B1064),H$6)</f>
        <v>Details</v>
      </c>
      <c r="Y44" s="8" t="s">
        <v>12</v>
      </c>
    </row>
    <row r="45" spans="2:25" ht="14.25" x14ac:dyDescent="0.2">
      <c r="B45" s="936" t="s">
        <v>1921</v>
      </c>
      <c r="C45" s="142">
        <v>38</v>
      </c>
      <c r="D45" s="227">
        <f>IF(TRUE=$G:$G,'FT17.ICS Risk Charge.GAAP+1'!$D:$D,SUM(D46:D48))</f>
        <v>0</v>
      </c>
      <c r="E45" s="1252"/>
      <c r="F45" s="1252"/>
      <c r="G45" s="1579" t="b">
        <v>0</v>
      </c>
      <c r="H45" s="1835" t="str">
        <f ca="1">HYPERLINK("#"&amp;CELL("address",B1179),H$6)</f>
        <v>Details</v>
      </c>
      <c r="Y45" s="8" t="s">
        <v>12</v>
      </c>
    </row>
    <row r="46" spans="2:25" ht="14.25" x14ac:dyDescent="0.2">
      <c r="B46" s="1352" t="s">
        <v>1263</v>
      </c>
      <c r="C46" s="142">
        <v>39</v>
      </c>
      <c r="D46" s="253">
        <f>IF(TRUE=$G:$G,'FT17.ICS Risk Charge.GAAP+1'!$D:$D,SUM(D1181)+D1213+SUMPRODUCT(H1221:H1223,FT17.ICS.Param!D135:D137)+SUMPRODUCT(H1225:H1230,FT17.ICS.Param!D139:D144)+SUM(H1231)*FT17.ICS.Param!D145)</f>
        <v>0</v>
      </c>
      <c r="E46" s="1252"/>
      <c r="F46" s="1252"/>
      <c r="G46" s="1579" t="b">
        <v>0</v>
      </c>
      <c r="H46" s="1835"/>
      <c r="Y46" s="8" t="s">
        <v>12</v>
      </c>
    </row>
    <row r="47" spans="2:25" ht="14.25" x14ac:dyDescent="0.2">
      <c r="B47" s="264" t="s">
        <v>1264</v>
      </c>
      <c r="C47" s="142">
        <v>40</v>
      </c>
      <c r="D47" s="253">
        <f>IF(TRUE=$G:$G,'FT17.ICS Risk Charge.GAAP+1'!$D:$D,SUMPRODUCT(D1235:D1240,FT17.ICS.Param!E114:E119))</f>
        <v>0</v>
      </c>
      <c r="E47" s="1252"/>
      <c r="F47" s="1252"/>
      <c r="G47" s="1579" t="b">
        <v>0</v>
      </c>
      <c r="H47" s="1835"/>
      <c r="Y47" s="8" t="s">
        <v>12</v>
      </c>
    </row>
    <row r="48" spans="2:25" ht="14.25" x14ac:dyDescent="0.2">
      <c r="B48" s="46" t="s">
        <v>2196</v>
      </c>
      <c r="C48" s="142">
        <v>41</v>
      </c>
      <c r="D48" s="1583">
        <f>IF(TRUE=$G:$G,'FT17.ICS Risk Charge.GAAP+1'!$D:$D,FT17_NL!G14)</f>
        <v>0</v>
      </c>
      <c r="E48" s="1313"/>
      <c r="F48" s="1313"/>
      <c r="G48" s="1580" t="b">
        <v>0</v>
      </c>
      <c r="H48" s="1836" t="str">
        <f ca="1">HYPERLINK("#"&amp;CELL("address",FT17_NL!A14),H$6)</f>
        <v>Details</v>
      </c>
      <c r="Y48" s="8" t="s">
        <v>12</v>
      </c>
    </row>
    <row r="49" spans="1:25" ht="14.25" x14ac:dyDescent="0.2">
      <c r="B49" s="905" t="s">
        <v>10</v>
      </c>
      <c r="C49" s="142">
        <v>42</v>
      </c>
      <c r="D49" s="778">
        <f>IF(TRUE=$G:$G,'FT17.ICS Risk Charge.GAAP+1'!$D:$D,SUM(D50,D51,D52))</f>
        <v>0</v>
      </c>
      <c r="E49" s="1253">
        <v>0</v>
      </c>
      <c r="F49" s="778">
        <f>D49</f>
        <v>0</v>
      </c>
      <c r="G49" s="1579" t="b">
        <v>0</v>
      </c>
      <c r="H49" s="1834"/>
      <c r="Y49" s="8" t="s">
        <v>12</v>
      </c>
    </row>
    <row r="50" spans="1:25" ht="14.25" x14ac:dyDescent="0.2">
      <c r="B50" s="44" t="s">
        <v>384</v>
      </c>
      <c r="C50" s="142">
        <v>43</v>
      </c>
      <c r="D50" s="354">
        <f>IF(TRUE=$G:$G,'FT17.ICS Risk Charge.GAAP+1'!$D:$D,MAX($D1260,$D1341)+$D1287)</f>
        <v>0</v>
      </c>
      <c r="E50" s="1250">
        <v>0</v>
      </c>
      <c r="F50" s="726">
        <f>D50</f>
        <v>0</v>
      </c>
      <c r="G50" s="1579" t="b">
        <v>0</v>
      </c>
      <c r="H50" s="1835" t="str">
        <f ca="1">HYPERLINK("#"&amp;CELL("address",B1257),H$6)</f>
        <v>Details</v>
      </c>
      <c r="Y50" s="8" t="s">
        <v>12</v>
      </c>
    </row>
    <row r="51" spans="1:25" ht="14.25" x14ac:dyDescent="0.2">
      <c r="B51" s="44" t="s">
        <v>385</v>
      </c>
      <c r="C51" s="142">
        <v>44</v>
      </c>
      <c r="D51" s="354">
        <f>IF(TRUE=$G:$G,'FT17.ICS Risk Charge.GAAP+1'!$D:$D,MAX($D1263,$D1344)+$D1290)</f>
        <v>0</v>
      </c>
      <c r="E51" s="1250">
        <v>0</v>
      </c>
      <c r="F51" s="726">
        <f>D51</f>
        <v>0</v>
      </c>
      <c r="G51" s="1579" t="b">
        <v>0</v>
      </c>
      <c r="H51" s="1835"/>
      <c r="Y51" s="8" t="s">
        <v>12</v>
      </c>
    </row>
    <row r="52" spans="1:25" ht="14.25" x14ac:dyDescent="0.2">
      <c r="B52" s="46" t="s">
        <v>386</v>
      </c>
      <c r="C52" s="135">
        <v>45</v>
      </c>
      <c r="D52" s="709">
        <f>IF(TRUE=$G:$G,'FT17.ICS Risk Charge.GAAP+1'!$D:$D,$D1347)</f>
        <v>0</v>
      </c>
      <c r="E52" s="1254">
        <v>0</v>
      </c>
      <c r="F52" s="727">
        <f>D52</f>
        <v>0</v>
      </c>
      <c r="G52" s="1580" t="b">
        <v>0</v>
      </c>
      <c r="H52" s="1836"/>
      <c r="Y52" s="8" t="s">
        <v>12</v>
      </c>
    </row>
    <row r="53" spans="1:25" ht="14.25" x14ac:dyDescent="0.2">
      <c r="Y53" s="8" t="s">
        <v>12</v>
      </c>
    </row>
    <row r="54" spans="1:25" ht="14.25" x14ac:dyDescent="0.2">
      <c r="A54" s="8" t="s">
        <v>12</v>
      </c>
      <c r="B54" s="1524" t="s">
        <v>2085</v>
      </c>
      <c r="C54" s="8" t="s">
        <v>12</v>
      </c>
      <c r="D54" s="8" t="s">
        <v>12</v>
      </c>
      <c r="E54" s="8" t="s">
        <v>12</v>
      </c>
      <c r="F54" s="8" t="s">
        <v>12</v>
      </c>
      <c r="G54" s="8" t="s">
        <v>12</v>
      </c>
      <c r="H54" s="8" t="s">
        <v>12</v>
      </c>
      <c r="I54" s="8" t="s">
        <v>12</v>
      </c>
      <c r="J54" s="8" t="s">
        <v>12</v>
      </c>
      <c r="K54" s="8" t="s">
        <v>12</v>
      </c>
      <c r="L54" s="8" t="s">
        <v>12</v>
      </c>
      <c r="M54" s="8" t="s">
        <v>12</v>
      </c>
      <c r="N54" s="8" t="s">
        <v>12</v>
      </c>
      <c r="O54" s="8" t="s">
        <v>12</v>
      </c>
      <c r="P54" s="8" t="s">
        <v>12</v>
      </c>
      <c r="Q54" s="8" t="s">
        <v>12</v>
      </c>
      <c r="R54" s="8" t="s">
        <v>12</v>
      </c>
      <c r="S54" s="8" t="s">
        <v>12</v>
      </c>
      <c r="T54" s="8" t="s">
        <v>12</v>
      </c>
      <c r="U54" s="8" t="s">
        <v>12</v>
      </c>
      <c r="V54" s="8" t="s">
        <v>12</v>
      </c>
      <c r="W54" s="8" t="s">
        <v>12</v>
      </c>
      <c r="X54" s="8" t="s">
        <v>12</v>
      </c>
      <c r="Y54" s="8" t="s">
        <v>12</v>
      </c>
    </row>
    <row r="55" spans="1:25" ht="14.25" x14ac:dyDescent="0.2">
      <c r="Y55" s="8" t="s">
        <v>12</v>
      </c>
    </row>
    <row r="56" spans="1:25" ht="14.25" x14ac:dyDescent="0.2">
      <c r="B56" s="1234"/>
      <c r="C56" s="1235"/>
      <c r="D56" s="728" t="s">
        <v>1159</v>
      </c>
      <c r="E56" s="728"/>
      <c r="F56" s="728"/>
      <c r="G56" s="728"/>
      <c r="H56" s="728"/>
      <c r="I56" s="728"/>
      <c r="J56" s="728"/>
      <c r="K56" s="728"/>
      <c r="L56" s="728"/>
      <c r="M56" s="728"/>
      <c r="N56" s="728"/>
      <c r="O56" s="728"/>
      <c r="P56" s="729"/>
      <c r="Q56" s="728"/>
      <c r="R56" s="728"/>
      <c r="S56" s="728"/>
      <c r="T56" s="729"/>
      <c r="Y56" s="8" t="s">
        <v>12</v>
      </c>
    </row>
    <row r="57" spans="1:25" ht="28.5" x14ac:dyDescent="0.25">
      <c r="B57" s="74" t="s">
        <v>1160</v>
      </c>
      <c r="C57" s="730"/>
      <c r="D57" s="523" t="s">
        <v>1161</v>
      </c>
      <c r="E57" s="731" t="s">
        <v>1162</v>
      </c>
      <c r="F57" s="732"/>
      <c r="G57" s="732"/>
      <c r="H57" s="732"/>
      <c r="I57" s="732" t="s">
        <v>1163</v>
      </c>
      <c r="J57" s="732"/>
      <c r="K57" s="732"/>
      <c r="L57" s="732" t="s">
        <v>1164</v>
      </c>
      <c r="M57" s="732"/>
      <c r="N57" s="732"/>
      <c r="O57" s="732"/>
      <c r="P57" s="732"/>
      <c r="Q57" s="733" t="s">
        <v>1165</v>
      </c>
      <c r="R57" s="732"/>
      <c r="S57" s="732"/>
      <c r="T57" s="732"/>
      <c r="Y57" s="8" t="s">
        <v>12</v>
      </c>
    </row>
    <row r="58" spans="1:25" ht="38.25" x14ac:dyDescent="0.2">
      <c r="B58" s="734" t="s">
        <v>1166</v>
      </c>
      <c r="C58" s="735" t="s">
        <v>1167</v>
      </c>
      <c r="D58" s="1011" t="s">
        <v>1168</v>
      </c>
      <c r="E58" s="1011" t="s">
        <v>1169</v>
      </c>
      <c r="F58" s="1221" t="s">
        <v>1170</v>
      </c>
      <c r="G58" s="272" t="s">
        <v>63</v>
      </c>
      <c r="H58" s="272" t="s">
        <v>109</v>
      </c>
      <c r="I58" s="1011" t="s">
        <v>1171</v>
      </c>
      <c r="J58" s="272" t="s">
        <v>830</v>
      </c>
      <c r="K58" s="272" t="s">
        <v>109</v>
      </c>
      <c r="L58" s="1011" t="s">
        <v>1172</v>
      </c>
      <c r="M58" s="272" t="s">
        <v>1173</v>
      </c>
      <c r="N58" s="272" t="s">
        <v>63</v>
      </c>
      <c r="O58" s="272" t="s">
        <v>830</v>
      </c>
      <c r="P58" s="272" t="s">
        <v>109</v>
      </c>
      <c r="Q58" s="1011" t="s">
        <v>1174</v>
      </c>
      <c r="R58" s="272" t="s">
        <v>1175</v>
      </c>
      <c r="S58" s="272" t="s">
        <v>1176</v>
      </c>
      <c r="T58" s="272" t="s">
        <v>109</v>
      </c>
      <c r="Y58" s="8" t="s">
        <v>12</v>
      </c>
    </row>
    <row r="59" spans="1:25" ht="14.25" x14ac:dyDescent="0.2">
      <c r="B59" s="737"/>
      <c r="C59" s="40">
        <v>502</v>
      </c>
      <c r="D59" s="34">
        <v>1</v>
      </c>
      <c r="E59" s="34">
        <v>2</v>
      </c>
      <c r="F59" s="34">
        <v>3</v>
      </c>
      <c r="G59" s="34">
        <v>4</v>
      </c>
      <c r="H59" s="34">
        <v>5</v>
      </c>
      <c r="I59" s="34">
        <v>6</v>
      </c>
      <c r="J59" s="34">
        <v>7</v>
      </c>
      <c r="K59" s="34">
        <v>8</v>
      </c>
      <c r="L59" s="34">
        <v>9</v>
      </c>
      <c r="M59" s="34">
        <v>10</v>
      </c>
      <c r="N59" s="34">
        <v>11</v>
      </c>
      <c r="O59" s="34">
        <v>12</v>
      </c>
      <c r="P59" s="34">
        <v>13</v>
      </c>
      <c r="Q59" s="34">
        <v>14</v>
      </c>
      <c r="R59" s="34">
        <v>15</v>
      </c>
      <c r="S59" s="34">
        <v>16</v>
      </c>
      <c r="T59" s="35">
        <v>17</v>
      </c>
      <c r="Y59" s="8" t="s">
        <v>12</v>
      </c>
    </row>
    <row r="60" spans="1:25" ht="14.25" x14ac:dyDescent="0.2">
      <c r="B60" s="738" t="s">
        <v>1177</v>
      </c>
      <c r="C60" s="142">
        <v>1</v>
      </c>
      <c r="D60" s="66" t="s">
        <v>18</v>
      </c>
      <c r="E60" s="66" t="s">
        <v>18</v>
      </c>
      <c r="F60" s="66" t="s">
        <v>18</v>
      </c>
      <c r="G60" s="66" t="s">
        <v>18</v>
      </c>
      <c r="H60" s="66" t="s">
        <v>18</v>
      </c>
      <c r="I60" s="66" t="s">
        <v>18</v>
      </c>
      <c r="J60" s="66" t="s">
        <v>18</v>
      </c>
      <c r="K60" s="66" t="s">
        <v>18</v>
      </c>
      <c r="L60" s="66" t="s">
        <v>18</v>
      </c>
      <c r="M60" s="66" t="s">
        <v>18</v>
      </c>
      <c r="N60" s="66" t="s">
        <v>18</v>
      </c>
      <c r="O60" s="66" t="s">
        <v>18</v>
      </c>
      <c r="P60" s="66" t="s">
        <v>18</v>
      </c>
      <c r="Q60" s="66" t="s">
        <v>18</v>
      </c>
      <c r="R60" s="66" t="s">
        <v>18</v>
      </c>
      <c r="S60" s="66" t="s">
        <v>18</v>
      </c>
      <c r="T60" s="66" t="s">
        <v>18</v>
      </c>
      <c r="Y60" s="8" t="s">
        <v>12</v>
      </c>
    </row>
    <row r="61" spans="1:25" ht="14.25" x14ac:dyDescent="0.2">
      <c r="B61" s="739" t="s">
        <v>1178</v>
      </c>
      <c r="C61" s="142"/>
      <c r="D61" s="683"/>
      <c r="E61" s="683"/>
      <c r="F61" s="683"/>
      <c r="G61" s="683"/>
      <c r="H61" s="683"/>
      <c r="I61" s="683"/>
      <c r="J61" s="683"/>
      <c r="K61" s="683"/>
      <c r="L61" s="683"/>
      <c r="M61" s="683"/>
      <c r="N61" s="683"/>
      <c r="O61" s="683"/>
      <c r="P61" s="683"/>
      <c r="Q61" s="683"/>
      <c r="R61" s="683"/>
      <c r="S61" s="683"/>
      <c r="T61" s="684"/>
      <c r="Y61" s="8" t="s">
        <v>12</v>
      </c>
    </row>
    <row r="62" spans="1:25" ht="14.25" x14ac:dyDescent="0.2">
      <c r="B62" s="740">
        <v>0.9</v>
      </c>
      <c r="C62" s="142">
        <v>2</v>
      </c>
      <c r="D62" s="741" t="s">
        <v>18</v>
      </c>
      <c r="E62" s="741" t="s">
        <v>18</v>
      </c>
      <c r="F62" s="741" t="s">
        <v>18</v>
      </c>
      <c r="G62" s="741" t="s">
        <v>18</v>
      </c>
      <c r="H62" s="741" t="s">
        <v>18</v>
      </c>
      <c r="I62" s="741" t="s">
        <v>18</v>
      </c>
      <c r="J62" s="741" t="s">
        <v>18</v>
      </c>
      <c r="K62" s="741" t="s">
        <v>18</v>
      </c>
      <c r="L62" s="741" t="s">
        <v>18</v>
      </c>
      <c r="M62" s="741" t="s">
        <v>18</v>
      </c>
      <c r="N62" s="741" t="s">
        <v>18</v>
      </c>
      <c r="O62" s="741" t="s">
        <v>18</v>
      </c>
      <c r="P62" s="741" t="s">
        <v>18</v>
      </c>
      <c r="Q62" s="741" t="s">
        <v>18</v>
      </c>
      <c r="R62" s="741" t="s">
        <v>18</v>
      </c>
      <c r="S62" s="741" t="s">
        <v>18</v>
      </c>
      <c r="T62" s="741" t="s">
        <v>18</v>
      </c>
      <c r="Y62" s="8" t="s">
        <v>12</v>
      </c>
    </row>
    <row r="63" spans="1:25" ht="14.25" x14ac:dyDescent="0.2">
      <c r="B63" s="742">
        <v>0.99</v>
      </c>
      <c r="C63" s="142">
        <v>3</v>
      </c>
      <c r="D63" s="743" t="s">
        <v>18</v>
      </c>
      <c r="E63" s="743" t="s">
        <v>18</v>
      </c>
      <c r="F63" s="743" t="s">
        <v>18</v>
      </c>
      <c r="G63" s="743" t="s">
        <v>18</v>
      </c>
      <c r="H63" s="743" t="s">
        <v>18</v>
      </c>
      <c r="I63" s="743" t="s">
        <v>18</v>
      </c>
      <c r="J63" s="743" t="s">
        <v>18</v>
      </c>
      <c r="K63" s="743" t="s">
        <v>18</v>
      </c>
      <c r="L63" s="743" t="s">
        <v>18</v>
      </c>
      <c r="M63" s="743" t="s">
        <v>18</v>
      </c>
      <c r="N63" s="743" t="s">
        <v>18</v>
      </c>
      <c r="O63" s="743" t="s">
        <v>18</v>
      </c>
      <c r="P63" s="743" t="s">
        <v>18</v>
      </c>
      <c r="Q63" s="743" t="s">
        <v>18</v>
      </c>
      <c r="R63" s="743" t="s">
        <v>18</v>
      </c>
      <c r="S63" s="743" t="s">
        <v>18</v>
      </c>
      <c r="T63" s="743" t="s">
        <v>18</v>
      </c>
      <c r="Y63" s="8" t="s">
        <v>12</v>
      </c>
    </row>
    <row r="64" spans="1:25" ht="14.25" x14ac:dyDescent="0.2">
      <c r="B64" s="742">
        <v>0.995</v>
      </c>
      <c r="C64" s="142">
        <v>4</v>
      </c>
      <c r="D64" s="743" t="s">
        <v>18</v>
      </c>
      <c r="E64" s="743" t="s">
        <v>18</v>
      </c>
      <c r="F64" s="743" t="s">
        <v>18</v>
      </c>
      <c r="G64" s="743" t="s">
        <v>18</v>
      </c>
      <c r="H64" s="743" t="s">
        <v>18</v>
      </c>
      <c r="I64" s="743" t="s">
        <v>18</v>
      </c>
      <c r="J64" s="743" t="s">
        <v>18</v>
      </c>
      <c r="K64" s="743" t="s">
        <v>18</v>
      </c>
      <c r="L64" s="743" t="s">
        <v>18</v>
      </c>
      <c r="M64" s="743" t="s">
        <v>18</v>
      </c>
      <c r="N64" s="743" t="s">
        <v>18</v>
      </c>
      <c r="O64" s="743" t="s">
        <v>18</v>
      </c>
      <c r="P64" s="743" t="s">
        <v>18</v>
      </c>
      <c r="Q64" s="743" t="s">
        <v>18</v>
      </c>
      <c r="R64" s="743" t="s">
        <v>18</v>
      </c>
      <c r="S64" s="743" t="s">
        <v>18</v>
      </c>
      <c r="T64" s="743" t="s">
        <v>18</v>
      </c>
      <c r="Y64" s="8" t="s">
        <v>12</v>
      </c>
    </row>
    <row r="65" spans="2:25" ht="14.25" x14ac:dyDescent="0.2">
      <c r="B65" s="742">
        <v>0.996</v>
      </c>
      <c r="C65" s="142">
        <v>5</v>
      </c>
      <c r="D65" s="743" t="s">
        <v>18</v>
      </c>
      <c r="E65" s="743" t="s">
        <v>18</v>
      </c>
      <c r="F65" s="743" t="s">
        <v>18</v>
      </c>
      <c r="G65" s="743" t="s">
        <v>18</v>
      </c>
      <c r="H65" s="743" t="s">
        <v>18</v>
      </c>
      <c r="I65" s="743" t="s">
        <v>18</v>
      </c>
      <c r="J65" s="743" t="s">
        <v>18</v>
      </c>
      <c r="K65" s="743" t="s">
        <v>18</v>
      </c>
      <c r="L65" s="743" t="s">
        <v>18</v>
      </c>
      <c r="M65" s="743" t="s">
        <v>18</v>
      </c>
      <c r="N65" s="743" t="s">
        <v>18</v>
      </c>
      <c r="O65" s="743" t="s">
        <v>18</v>
      </c>
      <c r="P65" s="743" t="s">
        <v>18</v>
      </c>
      <c r="Q65" s="743" t="s">
        <v>18</v>
      </c>
      <c r="R65" s="743" t="s">
        <v>18</v>
      </c>
      <c r="S65" s="743" t="s">
        <v>18</v>
      </c>
      <c r="T65" s="743" t="s">
        <v>18</v>
      </c>
      <c r="Y65" s="8" t="s">
        <v>12</v>
      </c>
    </row>
    <row r="66" spans="2:25" ht="14.25" x14ac:dyDescent="0.2">
      <c r="B66" s="742">
        <v>0.998</v>
      </c>
      <c r="C66" s="142">
        <v>6</v>
      </c>
      <c r="D66" s="743" t="s">
        <v>18</v>
      </c>
      <c r="E66" s="743" t="s">
        <v>18</v>
      </c>
      <c r="F66" s="743" t="s">
        <v>18</v>
      </c>
      <c r="G66" s="743" t="s">
        <v>18</v>
      </c>
      <c r="H66" s="743" t="s">
        <v>18</v>
      </c>
      <c r="I66" s="743" t="s">
        <v>18</v>
      </c>
      <c r="J66" s="743" t="s">
        <v>18</v>
      </c>
      <c r="K66" s="743" t="s">
        <v>18</v>
      </c>
      <c r="L66" s="743" t="s">
        <v>18</v>
      </c>
      <c r="M66" s="743" t="s">
        <v>18</v>
      </c>
      <c r="N66" s="743" t="s">
        <v>18</v>
      </c>
      <c r="O66" s="743" t="s">
        <v>18</v>
      </c>
      <c r="P66" s="743" t="s">
        <v>18</v>
      </c>
      <c r="Q66" s="743" t="s">
        <v>18</v>
      </c>
      <c r="R66" s="743" t="s">
        <v>18</v>
      </c>
      <c r="S66" s="743" t="s">
        <v>18</v>
      </c>
      <c r="T66" s="743" t="s">
        <v>18</v>
      </c>
      <c r="Y66" s="8" t="s">
        <v>12</v>
      </c>
    </row>
    <row r="67" spans="2:25" ht="14.25" x14ac:dyDescent="0.2">
      <c r="B67" s="742">
        <v>0.999</v>
      </c>
      <c r="C67" s="142">
        <v>7</v>
      </c>
      <c r="D67" s="743" t="s">
        <v>18</v>
      </c>
      <c r="E67" s="743" t="s">
        <v>18</v>
      </c>
      <c r="F67" s="743" t="s">
        <v>18</v>
      </c>
      <c r="G67" s="743" t="s">
        <v>18</v>
      </c>
      <c r="H67" s="743" t="s">
        <v>18</v>
      </c>
      <c r="I67" s="743" t="s">
        <v>18</v>
      </c>
      <c r="J67" s="743" t="s">
        <v>18</v>
      </c>
      <c r="K67" s="743" t="s">
        <v>18</v>
      </c>
      <c r="L67" s="743" t="s">
        <v>18</v>
      </c>
      <c r="M67" s="743" t="s">
        <v>18</v>
      </c>
      <c r="N67" s="743" t="s">
        <v>18</v>
      </c>
      <c r="O67" s="743" t="s">
        <v>18</v>
      </c>
      <c r="P67" s="743" t="s">
        <v>18</v>
      </c>
      <c r="Q67" s="743" t="s">
        <v>18</v>
      </c>
      <c r="R67" s="743" t="s">
        <v>18</v>
      </c>
      <c r="S67" s="743" t="s">
        <v>18</v>
      </c>
      <c r="T67" s="743" t="s">
        <v>18</v>
      </c>
      <c r="Y67" s="8" t="s">
        <v>12</v>
      </c>
    </row>
    <row r="68" spans="2:25" ht="14.25" x14ac:dyDescent="0.2">
      <c r="B68" s="744" t="s">
        <v>1179</v>
      </c>
      <c r="C68" s="142">
        <v>8</v>
      </c>
      <c r="D68" s="745" t="s">
        <v>18</v>
      </c>
      <c r="E68" s="745" t="s">
        <v>18</v>
      </c>
      <c r="F68" s="745" t="s">
        <v>18</v>
      </c>
      <c r="G68" s="745" t="s">
        <v>18</v>
      </c>
      <c r="H68" s="745" t="s">
        <v>18</v>
      </c>
      <c r="I68" s="745" t="s">
        <v>18</v>
      </c>
      <c r="J68" s="745" t="s">
        <v>18</v>
      </c>
      <c r="K68" s="745" t="s">
        <v>18</v>
      </c>
      <c r="L68" s="745" t="s">
        <v>18</v>
      </c>
      <c r="M68" s="745" t="s">
        <v>18</v>
      </c>
      <c r="N68" s="745" t="s">
        <v>18</v>
      </c>
      <c r="O68" s="745" t="s">
        <v>18</v>
      </c>
      <c r="P68" s="745" t="s">
        <v>18</v>
      </c>
      <c r="Q68" s="745" t="s">
        <v>18</v>
      </c>
      <c r="R68" s="745" t="s">
        <v>18</v>
      </c>
      <c r="S68" s="745" t="s">
        <v>18</v>
      </c>
      <c r="T68" s="745" t="s">
        <v>18</v>
      </c>
      <c r="Y68" s="8" t="s">
        <v>12</v>
      </c>
    </row>
    <row r="69" spans="2:25" ht="14.25" x14ac:dyDescent="0.2">
      <c r="B69" s="739" t="s">
        <v>1180</v>
      </c>
      <c r="C69" s="142"/>
      <c r="D69" s="683"/>
      <c r="E69" s="683"/>
      <c r="F69" s="683"/>
      <c r="G69" s="683"/>
      <c r="H69" s="683"/>
      <c r="I69" s="683"/>
      <c r="J69" s="683"/>
      <c r="K69" s="683"/>
      <c r="L69" s="683"/>
      <c r="M69" s="683"/>
      <c r="N69" s="683"/>
      <c r="O69" s="683"/>
      <c r="P69" s="683"/>
      <c r="Q69" s="683"/>
      <c r="R69" s="683"/>
      <c r="S69" s="683"/>
      <c r="T69" s="684"/>
      <c r="Y69" s="8" t="s">
        <v>12</v>
      </c>
    </row>
    <row r="70" spans="2:25" ht="14.25" x14ac:dyDescent="0.2">
      <c r="B70" s="746">
        <v>0.9</v>
      </c>
      <c r="C70" s="142">
        <v>9</v>
      </c>
      <c r="D70" s="741" t="s">
        <v>18</v>
      </c>
      <c r="E70" s="741" t="s">
        <v>18</v>
      </c>
      <c r="F70" s="741" t="s">
        <v>18</v>
      </c>
      <c r="G70" s="741" t="s">
        <v>18</v>
      </c>
      <c r="H70" s="741" t="s">
        <v>18</v>
      </c>
      <c r="I70" s="741" t="s">
        <v>18</v>
      </c>
      <c r="J70" s="741" t="s">
        <v>18</v>
      </c>
      <c r="K70" s="741" t="s">
        <v>18</v>
      </c>
      <c r="L70" s="741" t="s">
        <v>18</v>
      </c>
      <c r="M70" s="741" t="s">
        <v>18</v>
      </c>
      <c r="N70" s="741" t="s">
        <v>18</v>
      </c>
      <c r="O70" s="741" t="s">
        <v>18</v>
      </c>
      <c r="P70" s="741" t="s">
        <v>18</v>
      </c>
      <c r="Q70" s="741" t="s">
        <v>18</v>
      </c>
      <c r="R70" s="741" t="s">
        <v>18</v>
      </c>
      <c r="S70" s="741" t="s">
        <v>18</v>
      </c>
      <c r="T70" s="741" t="s">
        <v>18</v>
      </c>
      <c r="Y70" s="8" t="s">
        <v>12</v>
      </c>
    </row>
    <row r="71" spans="2:25" ht="14.25" x14ac:dyDescent="0.2">
      <c r="B71" s="742">
        <v>0.95</v>
      </c>
      <c r="C71" s="142">
        <v>10</v>
      </c>
      <c r="D71" s="743" t="s">
        <v>18</v>
      </c>
      <c r="E71" s="743" t="s">
        <v>18</v>
      </c>
      <c r="F71" s="743" t="s">
        <v>18</v>
      </c>
      <c r="G71" s="743" t="s">
        <v>18</v>
      </c>
      <c r="H71" s="743" t="s">
        <v>18</v>
      </c>
      <c r="I71" s="743" t="s">
        <v>18</v>
      </c>
      <c r="J71" s="743" t="s">
        <v>18</v>
      </c>
      <c r="K71" s="743" t="s">
        <v>18</v>
      </c>
      <c r="L71" s="743" t="s">
        <v>18</v>
      </c>
      <c r="M71" s="743" t="s">
        <v>18</v>
      </c>
      <c r="N71" s="743" t="s">
        <v>18</v>
      </c>
      <c r="O71" s="743" t="s">
        <v>18</v>
      </c>
      <c r="P71" s="743" t="s">
        <v>18</v>
      </c>
      <c r="Q71" s="743" t="s">
        <v>18</v>
      </c>
      <c r="R71" s="743" t="s">
        <v>18</v>
      </c>
      <c r="S71" s="743" t="s">
        <v>18</v>
      </c>
      <c r="T71" s="743" t="s">
        <v>18</v>
      </c>
      <c r="Y71" s="8" t="s">
        <v>12</v>
      </c>
    </row>
    <row r="72" spans="2:25" ht="14.25" x14ac:dyDescent="0.2">
      <c r="B72" s="744">
        <v>0.99</v>
      </c>
      <c r="C72" s="135">
        <v>11</v>
      </c>
      <c r="D72" s="745" t="s">
        <v>18</v>
      </c>
      <c r="E72" s="745" t="s">
        <v>18</v>
      </c>
      <c r="F72" s="745" t="s">
        <v>18</v>
      </c>
      <c r="G72" s="745" t="s">
        <v>18</v>
      </c>
      <c r="H72" s="745" t="s">
        <v>18</v>
      </c>
      <c r="I72" s="745" t="s">
        <v>18</v>
      </c>
      <c r="J72" s="745" t="s">
        <v>18</v>
      </c>
      <c r="K72" s="745" t="s">
        <v>18</v>
      </c>
      <c r="L72" s="745" t="s">
        <v>18</v>
      </c>
      <c r="M72" s="745" t="s">
        <v>18</v>
      </c>
      <c r="N72" s="745" t="s">
        <v>18</v>
      </c>
      <c r="O72" s="745" t="s">
        <v>18</v>
      </c>
      <c r="P72" s="745" t="s">
        <v>18</v>
      </c>
      <c r="Q72" s="745" t="s">
        <v>18</v>
      </c>
      <c r="R72" s="745" t="s">
        <v>18</v>
      </c>
      <c r="S72" s="745" t="s">
        <v>18</v>
      </c>
      <c r="T72" s="745" t="s">
        <v>18</v>
      </c>
      <c r="Y72" s="8" t="s">
        <v>12</v>
      </c>
    </row>
    <row r="73" spans="2:25" ht="14.25" x14ac:dyDescent="0.2">
      <c r="Y73" s="8" t="s">
        <v>12</v>
      </c>
    </row>
    <row r="74" spans="2:25" ht="14.25" x14ac:dyDescent="0.2">
      <c r="B74" s="1234"/>
      <c r="C74" s="1235"/>
      <c r="D74" s="410"/>
      <c r="E74" s="728"/>
      <c r="F74" s="728" t="s">
        <v>1181</v>
      </c>
      <c r="G74" s="728"/>
      <c r="H74" s="728"/>
      <c r="I74" s="728"/>
      <c r="J74" s="728"/>
      <c r="K74" s="728"/>
      <c r="L74" s="728"/>
      <c r="M74" s="728"/>
      <c r="N74" s="728"/>
      <c r="O74" s="728"/>
      <c r="P74" s="728"/>
      <c r="Q74" s="728"/>
      <c r="R74" s="728"/>
      <c r="S74" s="728"/>
      <c r="T74" s="729"/>
      <c r="Y74" s="8" t="s">
        <v>12</v>
      </c>
    </row>
    <row r="75" spans="2:25" ht="28.5" x14ac:dyDescent="0.25">
      <c r="B75" s="74" t="s">
        <v>1160</v>
      </c>
      <c r="C75" s="730"/>
      <c r="D75" s="1560" t="s">
        <v>1161</v>
      </c>
      <c r="E75" s="747" t="s">
        <v>1162</v>
      </c>
      <c r="F75" s="748"/>
      <c r="G75" s="748"/>
      <c r="H75" s="748"/>
      <c r="I75" s="748" t="s">
        <v>1163</v>
      </c>
      <c r="J75" s="748"/>
      <c r="K75" s="748"/>
      <c r="L75" s="748" t="s">
        <v>1164</v>
      </c>
      <c r="M75" s="748"/>
      <c r="N75" s="748"/>
      <c r="O75" s="748"/>
      <c r="P75" s="748"/>
      <c r="Q75" s="749" t="s">
        <v>1165</v>
      </c>
      <c r="R75" s="748"/>
      <c r="S75" s="748"/>
      <c r="T75" s="748"/>
      <c r="Y75" s="8" t="s">
        <v>12</v>
      </c>
    </row>
    <row r="76" spans="2:25" ht="38.25" x14ac:dyDescent="0.2">
      <c r="B76" s="734" t="s">
        <v>1182</v>
      </c>
      <c r="C76" s="735" t="s">
        <v>1167</v>
      </c>
      <c r="D76" s="1011" t="s">
        <v>1168</v>
      </c>
      <c r="E76" s="1011" t="s">
        <v>1169</v>
      </c>
      <c r="F76" s="272" t="s">
        <v>1170</v>
      </c>
      <c r="G76" s="272" t="s">
        <v>63</v>
      </c>
      <c r="H76" s="272" t="s">
        <v>109</v>
      </c>
      <c r="I76" s="1011" t="s">
        <v>1171</v>
      </c>
      <c r="J76" s="272" t="s">
        <v>830</v>
      </c>
      <c r="K76" s="272" t="s">
        <v>109</v>
      </c>
      <c r="L76" s="1011" t="s">
        <v>1172</v>
      </c>
      <c r="M76" s="272" t="s">
        <v>1173</v>
      </c>
      <c r="N76" s="272" t="s">
        <v>63</v>
      </c>
      <c r="O76" s="272" t="s">
        <v>830</v>
      </c>
      <c r="P76" s="272" t="s">
        <v>109</v>
      </c>
      <c r="Q76" s="1011" t="s">
        <v>1174</v>
      </c>
      <c r="R76" s="272" t="s">
        <v>1175</v>
      </c>
      <c r="S76" s="272" t="s">
        <v>1176</v>
      </c>
      <c r="T76" s="272" t="s">
        <v>109</v>
      </c>
      <c r="Y76" s="8" t="s">
        <v>12</v>
      </c>
    </row>
    <row r="77" spans="2:25" ht="14.25" x14ac:dyDescent="0.2">
      <c r="B77" s="737"/>
      <c r="C77" s="17">
        <v>503</v>
      </c>
      <c r="D77" s="34">
        <v>1</v>
      </c>
      <c r="E77" s="34">
        <v>2</v>
      </c>
      <c r="F77" s="34">
        <v>3</v>
      </c>
      <c r="G77" s="34">
        <v>4</v>
      </c>
      <c r="H77" s="34">
        <v>5</v>
      </c>
      <c r="I77" s="34">
        <v>6</v>
      </c>
      <c r="J77" s="34">
        <v>7</v>
      </c>
      <c r="K77" s="34">
        <v>8</v>
      </c>
      <c r="L77" s="34">
        <v>9</v>
      </c>
      <c r="M77" s="34">
        <v>10</v>
      </c>
      <c r="N77" s="34">
        <v>11</v>
      </c>
      <c r="O77" s="34">
        <v>12</v>
      </c>
      <c r="P77" s="34">
        <v>13</v>
      </c>
      <c r="Q77" s="34">
        <v>14</v>
      </c>
      <c r="R77" s="34">
        <v>15</v>
      </c>
      <c r="S77" s="34">
        <v>16</v>
      </c>
      <c r="T77" s="35">
        <v>17</v>
      </c>
      <c r="Y77" s="8" t="s">
        <v>12</v>
      </c>
    </row>
    <row r="78" spans="2:25" ht="14.25" x14ac:dyDescent="0.2">
      <c r="B78" s="738" t="s">
        <v>1177</v>
      </c>
      <c r="C78" s="142">
        <v>1</v>
      </c>
      <c r="D78" s="66" t="s">
        <v>18</v>
      </c>
      <c r="E78" s="66" t="s">
        <v>18</v>
      </c>
      <c r="F78" s="66" t="s">
        <v>18</v>
      </c>
      <c r="G78" s="66" t="s">
        <v>18</v>
      </c>
      <c r="H78" s="66" t="s">
        <v>18</v>
      </c>
      <c r="I78" s="66" t="s">
        <v>18</v>
      </c>
      <c r="J78" s="66" t="s">
        <v>18</v>
      </c>
      <c r="K78" s="66" t="s">
        <v>18</v>
      </c>
      <c r="L78" s="66" t="s">
        <v>18</v>
      </c>
      <c r="M78" s="66" t="s">
        <v>18</v>
      </c>
      <c r="N78" s="66" t="s">
        <v>18</v>
      </c>
      <c r="O78" s="66" t="s">
        <v>18</v>
      </c>
      <c r="P78" s="66" t="s">
        <v>18</v>
      </c>
      <c r="Q78" s="66" t="s">
        <v>18</v>
      </c>
      <c r="R78" s="66" t="s">
        <v>18</v>
      </c>
      <c r="S78" s="66" t="s">
        <v>18</v>
      </c>
      <c r="T78" s="66" t="s">
        <v>18</v>
      </c>
      <c r="Y78" s="8" t="s">
        <v>12</v>
      </c>
    </row>
    <row r="79" spans="2:25" ht="14.25" x14ac:dyDescent="0.2">
      <c r="B79" s="739" t="s">
        <v>1178</v>
      </c>
      <c r="C79" s="142"/>
      <c r="D79" s="682"/>
      <c r="E79" s="683"/>
      <c r="F79" s="683"/>
      <c r="G79" s="683"/>
      <c r="H79" s="683"/>
      <c r="I79" s="683"/>
      <c r="J79" s="683"/>
      <c r="K79" s="683"/>
      <c r="L79" s="683"/>
      <c r="M79" s="683"/>
      <c r="N79" s="683"/>
      <c r="O79" s="683"/>
      <c r="P79" s="683"/>
      <c r="Q79" s="683"/>
      <c r="R79" s="683"/>
      <c r="S79" s="683"/>
      <c r="T79" s="684"/>
      <c r="Y79" s="8" t="s">
        <v>12</v>
      </c>
    </row>
    <row r="80" spans="2:25" ht="14.25" x14ac:dyDescent="0.2">
      <c r="B80" s="1466">
        <v>0.9</v>
      </c>
      <c r="C80" s="142">
        <v>2</v>
      </c>
      <c r="D80" s="741" t="s">
        <v>18</v>
      </c>
      <c r="E80" s="741" t="s">
        <v>18</v>
      </c>
      <c r="F80" s="741" t="s">
        <v>18</v>
      </c>
      <c r="G80" s="741" t="s">
        <v>18</v>
      </c>
      <c r="H80" s="741" t="s">
        <v>18</v>
      </c>
      <c r="I80" s="741" t="s">
        <v>18</v>
      </c>
      <c r="J80" s="741" t="s">
        <v>18</v>
      </c>
      <c r="K80" s="741" t="s">
        <v>18</v>
      </c>
      <c r="L80" s="741" t="s">
        <v>18</v>
      </c>
      <c r="M80" s="741" t="s">
        <v>18</v>
      </c>
      <c r="N80" s="741" t="s">
        <v>18</v>
      </c>
      <c r="O80" s="741" t="s">
        <v>18</v>
      </c>
      <c r="P80" s="741" t="s">
        <v>18</v>
      </c>
      <c r="Q80" s="741" t="s">
        <v>18</v>
      </c>
      <c r="R80" s="741" t="s">
        <v>18</v>
      </c>
      <c r="S80" s="741" t="s">
        <v>18</v>
      </c>
      <c r="T80" s="741" t="s">
        <v>18</v>
      </c>
      <c r="Y80" s="8" t="s">
        <v>12</v>
      </c>
    </row>
    <row r="81" spans="2:25" ht="14.25" x14ac:dyDescent="0.2">
      <c r="B81" s="1467">
        <v>0.99</v>
      </c>
      <c r="C81" s="142">
        <v>3</v>
      </c>
      <c r="D81" s="743" t="s">
        <v>18</v>
      </c>
      <c r="E81" s="743" t="s">
        <v>18</v>
      </c>
      <c r="F81" s="743" t="s">
        <v>18</v>
      </c>
      <c r="G81" s="743" t="s">
        <v>18</v>
      </c>
      <c r="H81" s="743" t="s">
        <v>18</v>
      </c>
      <c r="I81" s="743" t="s">
        <v>18</v>
      </c>
      <c r="J81" s="743" t="s">
        <v>18</v>
      </c>
      <c r="K81" s="743" t="s">
        <v>18</v>
      </c>
      <c r="L81" s="743" t="s">
        <v>18</v>
      </c>
      <c r="M81" s="743" t="s">
        <v>18</v>
      </c>
      <c r="N81" s="743" t="s">
        <v>18</v>
      </c>
      <c r="O81" s="743" t="s">
        <v>18</v>
      </c>
      <c r="P81" s="743" t="s">
        <v>18</v>
      </c>
      <c r="Q81" s="743" t="s">
        <v>18</v>
      </c>
      <c r="R81" s="743" t="s">
        <v>18</v>
      </c>
      <c r="S81" s="743" t="s">
        <v>18</v>
      </c>
      <c r="T81" s="743" t="s">
        <v>18</v>
      </c>
      <c r="Y81" s="8" t="s">
        <v>12</v>
      </c>
    </row>
    <row r="82" spans="2:25" ht="14.25" x14ac:dyDescent="0.2">
      <c r="B82" s="1467">
        <v>0.995</v>
      </c>
      <c r="C82" s="142">
        <v>4</v>
      </c>
      <c r="D82" s="743" t="s">
        <v>18</v>
      </c>
      <c r="E82" s="743" t="s">
        <v>18</v>
      </c>
      <c r="F82" s="743" t="s">
        <v>18</v>
      </c>
      <c r="G82" s="743" t="s">
        <v>18</v>
      </c>
      <c r="H82" s="743" t="s">
        <v>18</v>
      </c>
      <c r="I82" s="743" t="s">
        <v>18</v>
      </c>
      <c r="J82" s="743" t="s">
        <v>18</v>
      </c>
      <c r="K82" s="743" t="s">
        <v>18</v>
      </c>
      <c r="L82" s="743" t="s">
        <v>18</v>
      </c>
      <c r="M82" s="743" t="s">
        <v>18</v>
      </c>
      <c r="N82" s="743" t="s">
        <v>18</v>
      </c>
      <c r="O82" s="743" t="s">
        <v>18</v>
      </c>
      <c r="P82" s="743" t="s">
        <v>18</v>
      </c>
      <c r="Q82" s="743" t="s">
        <v>18</v>
      </c>
      <c r="R82" s="743" t="s">
        <v>18</v>
      </c>
      <c r="S82" s="743" t="s">
        <v>18</v>
      </c>
      <c r="T82" s="743" t="s">
        <v>18</v>
      </c>
      <c r="Y82" s="8" t="s">
        <v>12</v>
      </c>
    </row>
    <row r="83" spans="2:25" ht="14.25" x14ac:dyDescent="0.2">
      <c r="B83" s="1467">
        <v>0.996</v>
      </c>
      <c r="C83" s="142">
        <v>5</v>
      </c>
      <c r="D83" s="743" t="s">
        <v>18</v>
      </c>
      <c r="E83" s="743" t="s">
        <v>18</v>
      </c>
      <c r="F83" s="743" t="s">
        <v>18</v>
      </c>
      <c r="G83" s="743" t="s">
        <v>18</v>
      </c>
      <c r="H83" s="743" t="s">
        <v>18</v>
      </c>
      <c r="I83" s="743" t="s">
        <v>18</v>
      </c>
      <c r="J83" s="743" t="s">
        <v>18</v>
      </c>
      <c r="K83" s="743" t="s">
        <v>18</v>
      </c>
      <c r="L83" s="743" t="s">
        <v>18</v>
      </c>
      <c r="M83" s="743" t="s">
        <v>18</v>
      </c>
      <c r="N83" s="743" t="s">
        <v>18</v>
      </c>
      <c r="O83" s="743" t="s">
        <v>18</v>
      </c>
      <c r="P83" s="743" t="s">
        <v>18</v>
      </c>
      <c r="Q83" s="743" t="s">
        <v>18</v>
      </c>
      <c r="R83" s="743" t="s">
        <v>18</v>
      </c>
      <c r="S83" s="743" t="s">
        <v>18</v>
      </c>
      <c r="T83" s="743" t="s">
        <v>18</v>
      </c>
      <c r="Y83" s="8" t="s">
        <v>12</v>
      </c>
    </row>
    <row r="84" spans="2:25" ht="14.25" x14ac:dyDescent="0.2">
      <c r="B84" s="1467">
        <v>0.998</v>
      </c>
      <c r="C84" s="142">
        <v>6</v>
      </c>
      <c r="D84" s="743" t="s">
        <v>18</v>
      </c>
      <c r="E84" s="743" t="s">
        <v>18</v>
      </c>
      <c r="F84" s="743" t="s">
        <v>18</v>
      </c>
      <c r="G84" s="743" t="s">
        <v>18</v>
      </c>
      <c r="H84" s="743" t="s">
        <v>18</v>
      </c>
      <c r="I84" s="743" t="s">
        <v>18</v>
      </c>
      <c r="J84" s="743" t="s">
        <v>18</v>
      </c>
      <c r="K84" s="743" t="s">
        <v>18</v>
      </c>
      <c r="L84" s="743" t="s">
        <v>18</v>
      </c>
      <c r="M84" s="743" t="s">
        <v>18</v>
      </c>
      <c r="N84" s="743" t="s">
        <v>18</v>
      </c>
      <c r="O84" s="743" t="s">
        <v>18</v>
      </c>
      <c r="P84" s="743" t="s">
        <v>18</v>
      </c>
      <c r="Q84" s="743" t="s">
        <v>18</v>
      </c>
      <c r="R84" s="743" t="s">
        <v>18</v>
      </c>
      <c r="S84" s="743" t="s">
        <v>18</v>
      </c>
      <c r="T84" s="743" t="s">
        <v>18</v>
      </c>
      <c r="Y84" s="8" t="s">
        <v>12</v>
      </c>
    </row>
    <row r="85" spans="2:25" ht="14.25" x14ac:dyDescent="0.2">
      <c r="B85" s="1467">
        <v>0.999</v>
      </c>
      <c r="C85" s="142">
        <v>7</v>
      </c>
      <c r="D85" s="743" t="s">
        <v>18</v>
      </c>
      <c r="E85" s="743" t="s">
        <v>18</v>
      </c>
      <c r="F85" s="743" t="s">
        <v>18</v>
      </c>
      <c r="G85" s="743" t="s">
        <v>18</v>
      </c>
      <c r="H85" s="743" t="s">
        <v>18</v>
      </c>
      <c r="I85" s="743" t="s">
        <v>18</v>
      </c>
      <c r="J85" s="743" t="s">
        <v>18</v>
      </c>
      <c r="K85" s="743" t="s">
        <v>18</v>
      </c>
      <c r="L85" s="743" t="s">
        <v>18</v>
      </c>
      <c r="M85" s="743" t="s">
        <v>18</v>
      </c>
      <c r="N85" s="743" t="s">
        <v>18</v>
      </c>
      <c r="O85" s="743" t="s">
        <v>18</v>
      </c>
      <c r="P85" s="743" t="s">
        <v>18</v>
      </c>
      <c r="Q85" s="743" t="s">
        <v>18</v>
      </c>
      <c r="R85" s="743" t="s">
        <v>18</v>
      </c>
      <c r="S85" s="743" t="s">
        <v>18</v>
      </c>
      <c r="T85" s="743" t="s">
        <v>18</v>
      </c>
      <c r="Y85" s="8" t="s">
        <v>12</v>
      </c>
    </row>
    <row r="86" spans="2:25" ht="14.25" x14ac:dyDescent="0.2">
      <c r="B86" s="1468" t="s">
        <v>1179</v>
      </c>
      <c r="C86" s="142">
        <v>8</v>
      </c>
      <c r="D86" s="745" t="s">
        <v>18</v>
      </c>
      <c r="E86" s="745" t="s">
        <v>18</v>
      </c>
      <c r="F86" s="745" t="s">
        <v>18</v>
      </c>
      <c r="G86" s="745" t="s">
        <v>18</v>
      </c>
      <c r="H86" s="745" t="s">
        <v>18</v>
      </c>
      <c r="I86" s="745" t="s">
        <v>18</v>
      </c>
      <c r="J86" s="745" t="s">
        <v>18</v>
      </c>
      <c r="K86" s="745" t="s">
        <v>18</v>
      </c>
      <c r="L86" s="745" t="s">
        <v>18</v>
      </c>
      <c r="M86" s="745" t="s">
        <v>18</v>
      </c>
      <c r="N86" s="745" t="s">
        <v>18</v>
      </c>
      <c r="O86" s="745" t="s">
        <v>18</v>
      </c>
      <c r="P86" s="745" t="s">
        <v>18</v>
      </c>
      <c r="Q86" s="745" t="s">
        <v>18</v>
      </c>
      <c r="R86" s="745" t="s">
        <v>18</v>
      </c>
      <c r="S86" s="745" t="s">
        <v>18</v>
      </c>
      <c r="T86" s="745" t="s">
        <v>18</v>
      </c>
      <c r="Y86" s="8" t="s">
        <v>12</v>
      </c>
    </row>
    <row r="87" spans="2:25" ht="14.25" x14ac:dyDescent="0.2">
      <c r="B87" s="739" t="s">
        <v>1180</v>
      </c>
      <c r="C87" s="142"/>
      <c r="D87" s="682"/>
      <c r="E87" s="683"/>
      <c r="F87" s="683"/>
      <c r="G87" s="683"/>
      <c r="H87" s="683"/>
      <c r="I87" s="683"/>
      <c r="J87" s="683"/>
      <c r="K87" s="683"/>
      <c r="L87" s="683"/>
      <c r="M87" s="683"/>
      <c r="N87" s="683"/>
      <c r="O87" s="683"/>
      <c r="P87" s="683"/>
      <c r="Q87" s="683"/>
      <c r="R87" s="683"/>
      <c r="S87" s="683"/>
      <c r="T87" s="684"/>
      <c r="Y87" s="8" t="s">
        <v>12</v>
      </c>
    </row>
    <row r="88" spans="2:25" ht="14.25" x14ac:dyDescent="0.2">
      <c r="B88" s="1469">
        <v>0.9</v>
      </c>
      <c r="C88" s="142">
        <v>9</v>
      </c>
      <c r="D88" s="741" t="s">
        <v>18</v>
      </c>
      <c r="E88" s="741" t="s">
        <v>18</v>
      </c>
      <c r="F88" s="741" t="s">
        <v>18</v>
      </c>
      <c r="G88" s="741" t="s">
        <v>18</v>
      </c>
      <c r="H88" s="741" t="s">
        <v>18</v>
      </c>
      <c r="I88" s="741" t="s">
        <v>18</v>
      </c>
      <c r="J88" s="741" t="s">
        <v>18</v>
      </c>
      <c r="K88" s="741" t="s">
        <v>18</v>
      </c>
      <c r="L88" s="741" t="s">
        <v>18</v>
      </c>
      <c r="M88" s="741" t="s">
        <v>18</v>
      </c>
      <c r="N88" s="741" t="s">
        <v>18</v>
      </c>
      <c r="O88" s="741" t="s">
        <v>18</v>
      </c>
      <c r="P88" s="741" t="s">
        <v>18</v>
      </c>
      <c r="Q88" s="741" t="s">
        <v>18</v>
      </c>
      <c r="R88" s="741" t="s">
        <v>18</v>
      </c>
      <c r="S88" s="741" t="s">
        <v>18</v>
      </c>
      <c r="T88" s="741" t="s">
        <v>18</v>
      </c>
      <c r="Y88" s="8" t="s">
        <v>12</v>
      </c>
    </row>
    <row r="89" spans="2:25" ht="14.25" x14ac:dyDescent="0.2">
      <c r="B89" s="1467">
        <v>0.95</v>
      </c>
      <c r="C89" s="142">
        <v>10</v>
      </c>
      <c r="D89" s="743" t="s">
        <v>18</v>
      </c>
      <c r="E89" s="743" t="s">
        <v>18</v>
      </c>
      <c r="F89" s="743" t="s">
        <v>18</v>
      </c>
      <c r="G89" s="743" t="s">
        <v>18</v>
      </c>
      <c r="H89" s="743" t="s">
        <v>18</v>
      </c>
      <c r="I89" s="743" t="s">
        <v>18</v>
      </c>
      <c r="J89" s="743" t="s">
        <v>18</v>
      </c>
      <c r="K89" s="743" t="s">
        <v>18</v>
      </c>
      <c r="L89" s="743" t="s">
        <v>18</v>
      </c>
      <c r="M89" s="743" t="s">
        <v>18</v>
      </c>
      <c r="N89" s="743" t="s">
        <v>18</v>
      </c>
      <c r="O89" s="743" t="s">
        <v>18</v>
      </c>
      <c r="P89" s="743" t="s">
        <v>18</v>
      </c>
      <c r="Q89" s="743" t="s">
        <v>18</v>
      </c>
      <c r="R89" s="743" t="s">
        <v>18</v>
      </c>
      <c r="S89" s="743" t="s">
        <v>18</v>
      </c>
      <c r="T89" s="743" t="s">
        <v>18</v>
      </c>
      <c r="Y89" s="8" t="s">
        <v>12</v>
      </c>
    </row>
    <row r="90" spans="2:25" ht="14.25" x14ac:dyDescent="0.2">
      <c r="B90" s="1468">
        <v>0.99</v>
      </c>
      <c r="C90" s="135">
        <v>11</v>
      </c>
      <c r="D90" s="745" t="s">
        <v>18</v>
      </c>
      <c r="E90" s="745" t="s">
        <v>18</v>
      </c>
      <c r="F90" s="745" t="s">
        <v>18</v>
      </c>
      <c r="G90" s="745" t="s">
        <v>18</v>
      </c>
      <c r="H90" s="745" t="s">
        <v>18</v>
      </c>
      <c r="I90" s="745" t="s">
        <v>18</v>
      </c>
      <c r="J90" s="745" t="s">
        <v>18</v>
      </c>
      <c r="K90" s="745" t="s">
        <v>18</v>
      </c>
      <c r="L90" s="745" t="s">
        <v>18</v>
      </c>
      <c r="M90" s="745" t="s">
        <v>18</v>
      </c>
      <c r="N90" s="745" t="s">
        <v>18</v>
      </c>
      <c r="O90" s="745" t="s">
        <v>18</v>
      </c>
      <c r="P90" s="745" t="s">
        <v>18</v>
      </c>
      <c r="Q90" s="745" t="s">
        <v>18</v>
      </c>
      <c r="R90" s="745" t="s">
        <v>18</v>
      </c>
      <c r="S90" s="745" t="s">
        <v>18</v>
      </c>
      <c r="T90" s="745" t="s">
        <v>18</v>
      </c>
      <c r="Y90" s="8" t="s">
        <v>12</v>
      </c>
    </row>
    <row r="91" spans="2:25" ht="14.25" x14ac:dyDescent="0.2">
      <c r="Y91" s="8" t="s">
        <v>12</v>
      </c>
    </row>
    <row r="92" spans="2:25" ht="89.25" x14ac:dyDescent="0.2">
      <c r="B92" s="825" t="s">
        <v>1183</v>
      </c>
      <c r="C92" s="753"/>
      <c r="D92" s="272" t="s">
        <v>1184</v>
      </c>
      <c r="E92" s="272" t="s">
        <v>984</v>
      </c>
      <c r="F92" s="272" t="s">
        <v>1185</v>
      </c>
      <c r="G92" s="1221" t="s">
        <v>1186</v>
      </c>
      <c r="Y92" s="8" t="s">
        <v>12</v>
      </c>
    </row>
    <row r="93" spans="2:25" ht="14.25" x14ac:dyDescent="0.2">
      <c r="B93" s="754"/>
      <c r="C93" s="40">
        <v>504</v>
      </c>
      <c r="D93" s="34">
        <v>1</v>
      </c>
      <c r="E93" s="34">
        <v>2</v>
      </c>
      <c r="F93" s="34">
        <v>3</v>
      </c>
      <c r="G93" s="35">
        <v>4</v>
      </c>
      <c r="Y93" s="8" t="s">
        <v>12</v>
      </c>
    </row>
    <row r="94" spans="2:25" ht="15" x14ac:dyDescent="0.25">
      <c r="B94" s="121" t="s">
        <v>1187</v>
      </c>
      <c r="C94" s="142">
        <v>1</v>
      </c>
      <c r="D94" s="640">
        <f>SUM(D95:D97)</f>
        <v>0</v>
      </c>
      <c r="E94" s="640">
        <f>SUM(E95:E97)</f>
        <v>0</v>
      </c>
      <c r="F94" s="439"/>
      <c r="G94" s="123"/>
      <c r="Y94" s="8" t="s">
        <v>12</v>
      </c>
    </row>
    <row r="95" spans="2:25" ht="14.25" x14ac:dyDescent="0.2">
      <c r="B95" s="755" t="s">
        <v>1846</v>
      </c>
      <c r="C95" s="142">
        <v>2</v>
      </c>
      <c r="D95" s="84" t="s">
        <v>18</v>
      </c>
      <c r="E95" s="84" t="s">
        <v>18</v>
      </c>
      <c r="F95" s="124"/>
      <c r="G95" s="25"/>
      <c r="Y95" s="8" t="s">
        <v>12</v>
      </c>
    </row>
    <row r="96" spans="2:25" ht="14.25" x14ac:dyDescent="0.2">
      <c r="B96" s="1098" t="s">
        <v>1847</v>
      </c>
      <c r="C96" s="142">
        <v>4</v>
      </c>
      <c r="D96" s="84" t="s">
        <v>18</v>
      </c>
      <c r="E96" s="84" t="s">
        <v>18</v>
      </c>
      <c r="F96" s="124"/>
      <c r="G96" s="25"/>
      <c r="Y96" s="8" t="s">
        <v>12</v>
      </c>
    </row>
    <row r="97" spans="2:25" ht="14.25" x14ac:dyDescent="0.2">
      <c r="B97" s="756" t="s">
        <v>1188</v>
      </c>
      <c r="C97" s="142">
        <v>3</v>
      </c>
      <c r="D97" s="86" t="s">
        <v>18</v>
      </c>
      <c r="E97" s="86" t="s">
        <v>18</v>
      </c>
      <c r="F97" s="285"/>
      <c r="G97" s="97"/>
      <c r="Y97" s="8" t="s">
        <v>12</v>
      </c>
    </row>
    <row r="98" spans="2:25" ht="15" x14ac:dyDescent="0.25">
      <c r="B98" s="121" t="s">
        <v>849</v>
      </c>
      <c r="C98" s="142">
        <v>5</v>
      </c>
      <c r="D98" s="640">
        <f>E98*$N$157</f>
        <v>0</v>
      </c>
      <c r="E98" s="640">
        <f>$N$158*SUM(E99:E104)</f>
        <v>0</v>
      </c>
      <c r="F98" s="439"/>
      <c r="G98" s="123"/>
      <c r="Y98" s="8" t="s">
        <v>12</v>
      </c>
    </row>
    <row r="99" spans="2:25" ht="14.25" x14ac:dyDescent="0.2">
      <c r="B99" s="755" t="s">
        <v>60</v>
      </c>
      <c r="C99" s="142">
        <v>6</v>
      </c>
      <c r="D99" s="124"/>
      <c r="E99" s="265">
        <f>SUM(FT17_NL1_EEA!G13)</f>
        <v>0</v>
      </c>
      <c r="F99" s="124"/>
      <c r="G99" s="124"/>
      <c r="Y99" s="8" t="s">
        <v>12</v>
      </c>
    </row>
    <row r="100" spans="2:25" ht="14.25" x14ac:dyDescent="0.2">
      <c r="B100" s="755" t="s">
        <v>980</v>
      </c>
      <c r="C100" s="142">
        <v>7</v>
      </c>
      <c r="D100" s="124"/>
      <c r="E100" s="265">
        <f>SUM(FT17_NL2_NorthAmerica!G13)</f>
        <v>0</v>
      </c>
      <c r="F100" s="124"/>
      <c r="G100" s="124"/>
      <c r="Y100" s="8" t="s">
        <v>12</v>
      </c>
    </row>
    <row r="101" spans="2:25" ht="14.25" x14ac:dyDescent="0.2">
      <c r="B101" s="755" t="s">
        <v>63</v>
      </c>
      <c r="C101" s="142">
        <v>8</v>
      </c>
      <c r="D101" s="124"/>
      <c r="E101" s="265">
        <f>SUM(FT17_NL3_Japan!G13)</f>
        <v>0</v>
      </c>
      <c r="F101" s="124"/>
      <c r="G101" s="124"/>
      <c r="Y101" s="8" t="s">
        <v>12</v>
      </c>
    </row>
    <row r="102" spans="2:25" ht="14.25" x14ac:dyDescent="0.2">
      <c r="B102" s="755" t="s">
        <v>64</v>
      </c>
      <c r="C102" s="142">
        <v>9</v>
      </c>
      <c r="D102" s="124"/>
      <c r="E102" s="265">
        <f>SUM(FT17_NL4_China!G13)</f>
        <v>0</v>
      </c>
      <c r="F102" s="124"/>
      <c r="G102" s="124"/>
      <c r="Y102" s="8" t="s">
        <v>12</v>
      </c>
    </row>
    <row r="103" spans="2:25" ht="14.25" x14ac:dyDescent="0.2">
      <c r="B103" s="755" t="s">
        <v>70</v>
      </c>
      <c r="C103" s="142">
        <v>10</v>
      </c>
      <c r="D103" s="124"/>
      <c r="E103" s="265">
        <f>SUM(FT17_NL5_Dev!G13)</f>
        <v>0</v>
      </c>
      <c r="F103" s="124"/>
      <c r="G103" s="124"/>
      <c r="Y103" s="8" t="s">
        <v>12</v>
      </c>
    </row>
    <row r="104" spans="2:25" ht="14.25" x14ac:dyDescent="0.2">
      <c r="B104" s="756" t="s">
        <v>981</v>
      </c>
      <c r="C104" s="142">
        <v>11</v>
      </c>
      <c r="D104" s="124"/>
      <c r="E104" s="268">
        <f>SUM(FT17_NL6_Emerging!G13)</f>
        <v>0</v>
      </c>
      <c r="F104" s="124"/>
      <c r="G104" s="124"/>
      <c r="Y104" s="8" t="s">
        <v>12</v>
      </c>
    </row>
    <row r="105" spans="2:25" ht="15" x14ac:dyDescent="0.25">
      <c r="B105" s="121" t="s">
        <v>1157</v>
      </c>
      <c r="C105" s="142">
        <v>12</v>
      </c>
      <c r="D105" s="640">
        <f>SUM(D106:D111)</f>
        <v>0</v>
      </c>
      <c r="E105" s="640">
        <f>SUM(E106:E111)</f>
        <v>0</v>
      </c>
      <c r="F105" s="84" t="s">
        <v>18</v>
      </c>
      <c r="G105" s="1559">
        <f>SUM(E105:F105)</f>
        <v>0</v>
      </c>
      <c r="Y105" s="8" t="s">
        <v>12</v>
      </c>
    </row>
    <row r="106" spans="2:25" ht="14.25" x14ac:dyDescent="0.2">
      <c r="B106" s="755" t="s">
        <v>60</v>
      </c>
      <c r="C106" s="142">
        <v>13</v>
      </c>
      <c r="D106" s="84" t="s">
        <v>18</v>
      </c>
      <c r="E106" s="84" t="s">
        <v>18</v>
      </c>
      <c r="F106" s="124"/>
      <c r="G106" s="25"/>
      <c r="Y106" s="8" t="s">
        <v>12</v>
      </c>
    </row>
    <row r="107" spans="2:25" ht="14.25" x14ac:dyDescent="0.2">
      <c r="B107" s="755" t="s">
        <v>980</v>
      </c>
      <c r="C107" s="142">
        <v>14</v>
      </c>
      <c r="D107" s="84" t="s">
        <v>18</v>
      </c>
      <c r="E107" s="84" t="s">
        <v>18</v>
      </c>
      <c r="F107" s="124"/>
      <c r="G107" s="25"/>
      <c r="Y107" s="8" t="s">
        <v>12</v>
      </c>
    </row>
    <row r="108" spans="2:25" ht="14.25" x14ac:dyDescent="0.2">
      <c r="B108" s="755" t="s">
        <v>63</v>
      </c>
      <c r="C108" s="142">
        <v>15</v>
      </c>
      <c r="D108" s="84" t="s">
        <v>18</v>
      </c>
      <c r="E108" s="84" t="s">
        <v>18</v>
      </c>
      <c r="F108" s="124"/>
      <c r="G108" s="25"/>
      <c r="Y108" s="8" t="s">
        <v>12</v>
      </c>
    </row>
    <row r="109" spans="2:25" ht="14.25" x14ac:dyDescent="0.2">
      <c r="B109" s="755" t="s">
        <v>64</v>
      </c>
      <c r="C109" s="142">
        <v>16</v>
      </c>
      <c r="D109" s="84" t="s">
        <v>18</v>
      </c>
      <c r="E109" s="84" t="s">
        <v>18</v>
      </c>
      <c r="F109" s="124"/>
      <c r="G109" s="25"/>
      <c r="Y109" s="8" t="s">
        <v>12</v>
      </c>
    </row>
    <row r="110" spans="2:25" ht="14.25" x14ac:dyDescent="0.2">
      <c r="B110" s="755" t="s">
        <v>70</v>
      </c>
      <c r="C110" s="142">
        <v>17</v>
      </c>
      <c r="D110" s="84" t="s">
        <v>18</v>
      </c>
      <c r="E110" s="84" t="s">
        <v>18</v>
      </c>
      <c r="F110" s="124"/>
      <c r="G110" s="25"/>
      <c r="Y110" s="8" t="s">
        <v>12</v>
      </c>
    </row>
    <row r="111" spans="2:25" ht="14.25" x14ac:dyDescent="0.2">
      <c r="B111" s="756" t="s">
        <v>981</v>
      </c>
      <c r="C111" s="142">
        <v>18</v>
      </c>
      <c r="D111" s="86" t="s">
        <v>18</v>
      </c>
      <c r="E111" s="86" t="s">
        <v>18</v>
      </c>
      <c r="F111" s="285"/>
      <c r="G111" s="97"/>
      <c r="Y111" s="8" t="s">
        <v>12</v>
      </c>
    </row>
    <row r="112" spans="2:25" ht="15" x14ac:dyDescent="0.25">
      <c r="B112" s="121" t="s">
        <v>1158</v>
      </c>
      <c r="C112" s="142">
        <v>26</v>
      </c>
      <c r="D112" s="640">
        <f>SUM(D113:D115)</f>
        <v>0</v>
      </c>
      <c r="E112" s="640">
        <f>SUM(E113:E115)</f>
        <v>0</v>
      </c>
      <c r="F112" s="439"/>
      <c r="G112" s="123"/>
      <c r="Y112" s="8" t="s">
        <v>12</v>
      </c>
    </row>
    <row r="113" spans="2:25" ht="14.25" x14ac:dyDescent="0.2">
      <c r="B113" s="755" t="s">
        <v>479</v>
      </c>
      <c r="C113" s="142">
        <v>27</v>
      </c>
      <c r="D113" s="84" t="s">
        <v>18</v>
      </c>
      <c r="E113" s="84" t="s">
        <v>18</v>
      </c>
      <c r="F113" s="124"/>
      <c r="G113" s="25"/>
      <c r="Y113" s="8" t="s">
        <v>12</v>
      </c>
    </row>
    <row r="114" spans="2:25" ht="14.25" x14ac:dyDescent="0.2">
      <c r="B114" s="755" t="s">
        <v>1189</v>
      </c>
      <c r="C114" s="142">
        <v>28</v>
      </c>
      <c r="D114" s="84" t="s">
        <v>18</v>
      </c>
      <c r="E114" s="84" t="s">
        <v>18</v>
      </c>
      <c r="F114" s="124"/>
      <c r="G114" s="25"/>
      <c r="Y114" s="8" t="s">
        <v>12</v>
      </c>
    </row>
    <row r="115" spans="2:25" ht="14.25" x14ac:dyDescent="0.2">
      <c r="B115" s="756" t="s">
        <v>1020</v>
      </c>
      <c r="C115" s="135">
        <v>29</v>
      </c>
      <c r="D115" s="86" t="s">
        <v>18</v>
      </c>
      <c r="E115" s="86" t="s">
        <v>18</v>
      </c>
      <c r="F115" s="285"/>
      <c r="G115" s="97"/>
      <c r="Y115" s="8" t="s">
        <v>12</v>
      </c>
    </row>
    <row r="116" spans="2:25" ht="14.25" x14ac:dyDescent="0.2">
      <c r="Y116" s="8" t="s">
        <v>12</v>
      </c>
    </row>
    <row r="117" spans="2:25" ht="14.25" x14ac:dyDescent="0.2">
      <c r="B117" s="641" t="s">
        <v>1848</v>
      </c>
      <c r="C117" s="1236"/>
      <c r="D117" s="174"/>
      <c r="Y117" s="8" t="s">
        <v>12</v>
      </c>
    </row>
    <row r="118" spans="2:25" ht="28.5" x14ac:dyDescent="0.2">
      <c r="B118" s="1237" t="s">
        <v>1849</v>
      </c>
      <c r="C118" s="1238"/>
      <c r="D118" s="1118" t="s">
        <v>1850</v>
      </c>
      <c r="Y118" s="8" t="s">
        <v>12</v>
      </c>
    </row>
    <row r="119" spans="2:25" ht="14.25" x14ac:dyDescent="0.2">
      <c r="B119" s="1239"/>
      <c r="C119" s="864">
        <v>505</v>
      </c>
      <c r="D119" s="1240">
        <v>1</v>
      </c>
      <c r="Y119" s="8" t="s">
        <v>12</v>
      </c>
    </row>
    <row r="120" spans="2:25" ht="14.25" x14ac:dyDescent="0.2">
      <c r="B120" s="1241" t="s">
        <v>1851</v>
      </c>
      <c r="C120" s="1242">
        <v>1</v>
      </c>
      <c r="D120" s="1243">
        <f>SUM(D121:D123)</f>
        <v>0</v>
      </c>
      <c r="Y120" s="8" t="s">
        <v>12</v>
      </c>
    </row>
    <row r="121" spans="2:25" ht="14.25" x14ac:dyDescent="0.2">
      <c r="B121" s="627" t="s">
        <v>1852</v>
      </c>
      <c r="C121" s="1242">
        <v>2</v>
      </c>
      <c r="D121" s="1244" t="s">
        <v>18</v>
      </c>
      <c r="Y121" s="8" t="s">
        <v>12</v>
      </c>
    </row>
    <row r="122" spans="2:25" ht="14.25" x14ac:dyDescent="0.2">
      <c r="B122" s="627" t="s">
        <v>1853</v>
      </c>
      <c r="C122" s="1242">
        <v>3</v>
      </c>
      <c r="D122" s="1244" t="s">
        <v>18</v>
      </c>
      <c r="Y122" s="8" t="s">
        <v>12</v>
      </c>
    </row>
    <row r="123" spans="2:25" ht="14.25" x14ac:dyDescent="0.2">
      <c r="B123" s="1098" t="s">
        <v>109</v>
      </c>
      <c r="C123" s="1242">
        <v>4</v>
      </c>
      <c r="D123" s="1244" t="s">
        <v>18</v>
      </c>
      <c r="Y123" s="8" t="s">
        <v>12</v>
      </c>
    </row>
    <row r="124" spans="2:25" ht="14.25" x14ac:dyDescent="0.2">
      <c r="B124" s="1241" t="s">
        <v>1854</v>
      </c>
      <c r="C124" s="1242">
        <v>5</v>
      </c>
      <c r="D124" s="1243">
        <f>SUM(D125:D127)</f>
        <v>0</v>
      </c>
      <c r="Y124" s="8" t="s">
        <v>12</v>
      </c>
    </row>
    <row r="125" spans="2:25" ht="14.25" x14ac:dyDescent="0.2">
      <c r="B125" s="627" t="s">
        <v>1855</v>
      </c>
      <c r="C125" s="1242">
        <v>6</v>
      </c>
      <c r="D125" s="1244" t="s">
        <v>18</v>
      </c>
      <c r="Y125" s="8" t="s">
        <v>12</v>
      </c>
    </row>
    <row r="126" spans="2:25" ht="14.25" x14ac:dyDescent="0.2">
      <c r="B126" s="627" t="s">
        <v>1856</v>
      </c>
      <c r="C126" s="1242">
        <v>7</v>
      </c>
      <c r="D126" s="1244" t="s">
        <v>18</v>
      </c>
      <c r="Y126" s="8" t="s">
        <v>12</v>
      </c>
    </row>
    <row r="127" spans="2:25" ht="14.25" x14ac:dyDescent="0.2">
      <c r="B127" s="1098" t="s">
        <v>1857</v>
      </c>
      <c r="C127" s="1242">
        <v>8</v>
      </c>
      <c r="D127" s="1244" t="s">
        <v>18</v>
      </c>
      <c r="Y127" s="8" t="s">
        <v>12</v>
      </c>
    </row>
    <row r="128" spans="2:25" ht="14.25" x14ac:dyDescent="0.2">
      <c r="B128" s="1241" t="s">
        <v>1858</v>
      </c>
      <c r="C128" s="1242">
        <v>9</v>
      </c>
      <c r="D128" s="1243">
        <f>SUM(D129:D131)</f>
        <v>0</v>
      </c>
      <c r="Y128" s="8" t="s">
        <v>12</v>
      </c>
    </row>
    <row r="129" spans="2:25" ht="14.25" x14ac:dyDescent="0.2">
      <c r="B129" s="627" t="s">
        <v>1859</v>
      </c>
      <c r="C129" s="1242">
        <v>10</v>
      </c>
      <c r="D129" s="1244" t="s">
        <v>18</v>
      </c>
      <c r="Y129" s="8" t="s">
        <v>12</v>
      </c>
    </row>
    <row r="130" spans="2:25" ht="14.25" x14ac:dyDescent="0.2">
      <c r="B130" s="627" t="s">
        <v>1860</v>
      </c>
      <c r="C130" s="1242">
        <v>11</v>
      </c>
      <c r="D130" s="1244" t="s">
        <v>18</v>
      </c>
      <c r="Y130" s="8" t="s">
        <v>12</v>
      </c>
    </row>
    <row r="131" spans="2:25" ht="14.25" x14ac:dyDescent="0.2">
      <c r="B131" s="1245" t="s">
        <v>1861</v>
      </c>
      <c r="C131" s="1246">
        <v>12</v>
      </c>
      <c r="D131" s="1247" t="s">
        <v>18</v>
      </c>
      <c r="Y131" s="8" t="s">
        <v>12</v>
      </c>
    </row>
    <row r="132" spans="2:25" ht="14.25" x14ac:dyDescent="0.2">
      <c r="Y132" s="8" t="s">
        <v>12</v>
      </c>
    </row>
    <row r="133" spans="2:25" ht="14.25" x14ac:dyDescent="0.2">
      <c r="B133" s="641" t="s">
        <v>72</v>
      </c>
      <c r="C133" s="14"/>
      <c r="D133" s="14"/>
      <c r="E133" s="14"/>
      <c r="F133" s="14"/>
      <c r="G133" s="14"/>
      <c r="H133" s="14"/>
      <c r="I133" s="14"/>
      <c r="J133" s="14"/>
      <c r="K133" s="14"/>
      <c r="L133" s="14"/>
      <c r="M133" s="14"/>
      <c r="N133" s="15"/>
      <c r="Y133" s="8" t="s">
        <v>12</v>
      </c>
    </row>
    <row r="134" spans="2:25" ht="15" x14ac:dyDescent="0.25">
      <c r="B134" s="757" t="s">
        <v>1190</v>
      </c>
      <c r="C134" s="758"/>
      <c r="D134" s="758"/>
      <c r="E134" s="758"/>
      <c r="F134" s="758"/>
      <c r="G134" s="758"/>
      <c r="H134" s="758"/>
      <c r="I134" s="758"/>
      <c r="J134" s="758"/>
      <c r="K134" s="758"/>
      <c r="L134" s="758"/>
      <c r="M134" s="758"/>
      <c r="N134" s="15"/>
      <c r="Y134" s="8" t="s">
        <v>12</v>
      </c>
    </row>
    <row r="135" spans="2:25" ht="15" x14ac:dyDescent="0.25">
      <c r="B135" s="759"/>
      <c r="C135" s="40">
        <v>506</v>
      </c>
      <c r="D135" s="34">
        <v>1</v>
      </c>
      <c r="E135" s="34">
        <v>2</v>
      </c>
      <c r="F135" s="34">
        <v>3</v>
      </c>
      <c r="G135" s="34">
        <v>4</v>
      </c>
      <c r="H135" s="34">
        <v>5</v>
      </c>
      <c r="I135" s="34">
        <v>6</v>
      </c>
      <c r="J135" s="34">
        <v>7</v>
      </c>
      <c r="K135" s="34">
        <v>8</v>
      </c>
      <c r="L135" s="34">
        <v>9</v>
      </c>
      <c r="M135" s="34">
        <v>10</v>
      </c>
      <c r="N135" s="35">
        <v>11</v>
      </c>
      <c r="Y135" s="8" t="s">
        <v>12</v>
      </c>
    </row>
    <row r="136" spans="2:25" ht="15" x14ac:dyDescent="0.2">
      <c r="B136" s="760" t="s">
        <v>1191</v>
      </c>
      <c r="C136" s="142">
        <v>1</v>
      </c>
      <c r="D136" s="761" t="s">
        <v>1192</v>
      </c>
      <c r="E136" s="761" t="s">
        <v>1192</v>
      </c>
      <c r="F136" s="761" t="s">
        <v>1192</v>
      </c>
      <c r="G136" s="761" t="s">
        <v>1192</v>
      </c>
      <c r="H136" s="761" t="s">
        <v>1192</v>
      </c>
      <c r="I136" s="761" t="s">
        <v>1192</v>
      </c>
      <c r="J136" s="761" t="s">
        <v>1192</v>
      </c>
      <c r="K136" s="761" t="s">
        <v>1192</v>
      </c>
      <c r="L136" s="761" t="s">
        <v>1192</v>
      </c>
      <c r="M136" s="761" t="s">
        <v>1192</v>
      </c>
      <c r="N136" s="73" t="s">
        <v>161</v>
      </c>
      <c r="Y136" s="8" t="s">
        <v>12</v>
      </c>
    </row>
    <row r="137" spans="2:25" ht="15" x14ac:dyDescent="0.2">
      <c r="B137" s="762" t="s">
        <v>1193</v>
      </c>
      <c r="C137" s="142">
        <v>2</v>
      </c>
      <c r="D137" s="763" t="s">
        <v>1194</v>
      </c>
      <c r="E137" s="764" t="s">
        <v>1195</v>
      </c>
      <c r="F137" s="764" t="s">
        <v>1196</v>
      </c>
      <c r="G137" s="764" t="s">
        <v>1197</v>
      </c>
      <c r="H137" s="764" t="s">
        <v>1198</v>
      </c>
      <c r="I137" s="764" t="s">
        <v>1199</v>
      </c>
      <c r="J137" s="764" t="s">
        <v>1200</v>
      </c>
      <c r="K137" s="764" t="s">
        <v>1201</v>
      </c>
      <c r="L137" s="764" t="s">
        <v>1202</v>
      </c>
      <c r="M137" s="764" t="s">
        <v>1203</v>
      </c>
      <c r="N137" s="73" t="s">
        <v>1204</v>
      </c>
      <c r="Y137" s="8" t="s">
        <v>12</v>
      </c>
    </row>
    <row r="138" spans="2:25" ht="14.25" x14ac:dyDescent="0.2">
      <c r="B138" s="724" t="s">
        <v>986</v>
      </c>
      <c r="C138" s="142">
        <v>3</v>
      </c>
      <c r="D138" s="765" t="s">
        <v>18</v>
      </c>
      <c r="E138" s="741" t="s">
        <v>18</v>
      </c>
      <c r="F138" s="741" t="s">
        <v>18</v>
      </c>
      <c r="G138" s="741" t="s">
        <v>18</v>
      </c>
      <c r="H138" s="741" t="s">
        <v>18</v>
      </c>
      <c r="I138" s="741" t="s">
        <v>18</v>
      </c>
      <c r="J138" s="741" t="s">
        <v>18</v>
      </c>
      <c r="K138" s="741" t="s">
        <v>18</v>
      </c>
      <c r="L138" s="741" t="s">
        <v>18</v>
      </c>
      <c r="M138" s="741" t="s">
        <v>18</v>
      </c>
      <c r="N138" s="640">
        <f t="shared" ref="N138:N145" si="1">SUM(D138:M138)</f>
        <v>0</v>
      </c>
      <c r="Y138" s="8" t="s">
        <v>12</v>
      </c>
    </row>
    <row r="139" spans="2:25" ht="14.25" x14ac:dyDescent="0.2">
      <c r="B139" s="724" t="s">
        <v>1205</v>
      </c>
      <c r="C139" s="142">
        <v>4</v>
      </c>
      <c r="D139" s="743" t="s">
        <v>18</v>
      </c>
      <c r="E139" s="743" t="s">
        <v>18</v>
      </c>
      <c r="F139" s="743" t="s">
        <v>18</v>
      </c>
      <c r="G139" s="743" t="s">
        <v>18</v>
      </c>
      <c r="H139" s="743" t="s">
        <v>18</v>
      </c>
      <c r="I139" s="743" t="s">
        <v>18</v>
      </c>
      <c r="J139" s="743" t="s">
        <v>18</v>
      </c>
      <c r="K139" s="743" t="s">
        <v>18</v>
      </c>
      <c r="L139" s="743" t="s">
        <v>18</v>
      </c>
      <c r="M139" s="743" t="s">
        <v>18</v>
      </c>
      <c r="N139" s="354">
        <f t="shared" si="1"/>
        <v>0</v>
      </c>
      <c r="Y139" s="8" t="s">
        <v>12</v>
      </c>
    </row>
    <row r="140" spans="2:25" ht="14.25" x14ac:dyDescent="0.2">
      <c r="B140" s="724" t="s">
        <v>1206</v>
      </c>
      <c r="C140" s="142">
        <v>5</v>
      </c>
      <c r="D140" s="743" t="s">
        <v>18</v>
      </c>
      <c r="E140" s="743" t="s">
        <v>18</v>
      </c>
      <c r="F140" s="743" t="s">
        <v>18</v>
      </c>
      <c r="G140" s="743" t="s">
        <v>18</v>
      </c>
      <c r="H140" s="743" t="s">
        <v>18</v>
      </c>
      <c r="I140" s="743" t="s">
        <v>18</v>
      </c>
      <c r="J140" s="743" t="s">
        <v>18</v>
      </c>
      <c r="K140" s="743" t="s">
        <v>18</v>
      </c>
      <c r="L140" s="743" t="s">
        <v>18</v>
      </c>
      <c r="M140" s="743" t="s">
        <v>18</v>
      </c>
      <c r="N140" s="354">
        <f t="shared" si="1"/>
        <v>0</v>
      </c>
      <c r="Y140" s="8" t="s">
        <v>12</v>
      </c>
    </row>
    <row r="141" spans="2:25" ht="14.25" x14ac:dyDescent="0.2">
      <c r="B141" s="724" t="s">
        <v>1207</v>
      </c>
      <c r="C141" s="142">
        <v>6</v>
      </c>
      <c r="D141" s="743" t="s">
        <v>18</v>
      </c>
      <c r="E141" s="743" t="s">
        <v>18</v>
      </c>
      <c r="F141" s="743" t="s">
        <v>18</v>
      </c>
      <c r="G141" s="743" t="s">
        <v>18</v>
      </c>
      <c r="H141" s="743" t="s">
        <v>18</v>
      </c>
      <c r="I141" s="743" t="s">
        <v>18</v>
      </c>
      <c r="J141" s="743" t="s">
        <v>18</v>
      </c>
      <c r="K141" s="743" t="s">
        <v>18</v>
      </c>
      <c r="L141" s="743" t="s">
        <v>18</v>
      </c>
      <c r="M141" s="743" t="s">
        <v>18</v>
      </c>
      <c r="N141" s="354">
        <f t="shared" si="1"/>
        <v>0</v>
      </c>
      <c r="Y141" s="8" t="s">
        <v>12</v>
      </c>
    </row>
    <row r="142" spans="2:25" ht="14.25" x14ac:dyDescent="0.2">
      <c r="B142" s="724" t="s">
        <v>1208</v>
      </c>
      <c r="C142" s="142">
        <v>7</v>
      </c>
      <c r="D142" s="743" t="s">
        <v>18</v>
      </c>
      <c r="E142" s="743" t="s">
        <v>18</v>
      </c>
      <c r="F142" s="743" t="s">
        <v>18</v>
      </c>
      <c r="G142" s="743" t="s">
        <v>18</v>
      </c>
      <c r="H142" s="743" t="s">
        <v>18</v>
      </c>
      <c r="I142" s="743" t="s">
        <v>18</v>
      </c>
      <c r="J142" s="743" t="s">
        <v>18</v>
      </c>
      <c r="K142" s="743" t="s">
        <v>18</v>
      </c>
      <c r="L142" s="743" t="s">
        <v>18</v>
      </c>
      <c r="M142" s="743" t="s">
        <v>18</v>
      </c>
      <c r="N142" s="354">
        <f t="shared" si="1"/>
        <v>0</v>
      </c>
      <c r="Y142" s="8" t="s">
        <v>12</v>
      </c>
    </row>
    <row r="143" spans="2:25" ht="14.25" x14ac:dyDescent="0.2">
      <c r="B143" s="724" t="s">
        <v>1209</v>
      </c>
      <c r="C143" s="142">
        <v>8</v>
      </c>
      <c r="D143" s="743" t="s">
        <v>18</v>
      </c>
      <c r="E143" s="743" t="s">
        <v>18</v>
      </c>
      <c r="F143" s="743" t="s">
        <v>18</v>
      </c>
      <c r="G143" s="743" t="s">
        <v>18</v>
      </c>
      <c r="H143" s="743" t="s">
        <v>18</v>
      </c>
      <c r="I143" s="743" t="s">
        <v>18</v>
      </c>
      <c r="J143" s="743" t="s">
        <v>18</v>
      </c>
      <c r="K143" s="743" t="s">
        <v>18</v>
      </c>
      <c r="L143" s="743" t="s">
        <v>18</v>
      </c>
      <c r="M143" s="743" t="s">
        <v>18</v>
      </c>
      <c r="N143" s="354">
        <f t="shared" si="1"/>
        <v>0</v>
      </c>
      <c r="Y143" s="8" t="s">
        <v>12</v>
      </c>
    </row>
    <row r="144" spans="2:25" ht="14.25" x14ac:dyDescent="0.2">
      <c r="B144" s="724" t="s">
        <v>1210</v>
      </c>
      <c r="C144" s="142">
        <v>9</v>
      </c>
      <c r="D144" s="743" t="s">
        <v>18</v>
      </c>
      <c r="E144" s="743" t="s">
        <v>18</v>
      </c>
      <c r="F144" s="743" t="s">
        <v>18</v>
      </c>
      <c r="G144" s="743" t="s">
        <v>18</v>
      </c>
      <c r="H144" s="743" t="s">
        <v>18</v>
      </c>
      <c r="I144" s="743" t="s">
        <v>18</v>
      </c>
      <c r="J144" s="743" t="s">
        <v>18</v>
      </c>
      <c r="K144" s="743" t="s">
        <v>18</v>
      </c>
      <c r="L144" s="743" t="s">
        <v>18</v>
      </c>
      <c r="M144" s="743" t="s">
        <v>18</v>
      </c>
      <c r="N144" s="354">
        <f t="shared" si="1"/>
        <v>0</v>
      </c>
      <c r="Y144" s="8" t="s">
        <v>12</v>
      </c>
    </row>
    <row r="145" spans="1:25" ht="14.25" x14ac:dyDescent="0.2">
      <c r="B145" s="724" t="s">
        <v>1211</v>
      </c>
      <c r="C145" s="142">
        <v>10</v>
      </c>
      <c r="D145" s="745" t="s">
        <v>18</v>
      </c>
      <c r="E145" s="745" t="s">
        <v>18</v>
      </c>
      <c r="F145" s="745" t="s">
        <v>18</v>
      </c>
      <c r="G145" s="745" t="s">
        <v>18</v>
      </c>
      <c r="H145" s="745" t="s">
        <v>18</v>
      </c>
      <c r="I145" s="745" t="s">
        <v>18</v>
      </c>
      <c r="J145" s="745" t="s">
        <v>18</v>
      </c>
      <c r="K145" s="745" t="s">
        <v>18</v>
      </c>
      <c r="L145" s="745" t="s">
        <v>18</v>
      </c>
      <c r="M145" s="745" t="s">
        <v>18</v>
      </c>
      <c r="N145" s="709">
        <f t="shared" si="1"/>
        <v>0</v>
      </c>
      <c r="Y145" s="8" t="s">
        <v>12</v>
      </c>
    </row>
    <row r="146" spans="1:25" ht="15" x14ac:dyDescent="0.25">
      <c r="B146" s="757" t="s">
        <v>1212</v>
      </c>
      <c r="C146" s="758"/>
      <c r="D146" s="758"/>
      <c r="E146" s="758"/>
      <c r="F146" s="758"/>
      <c r="G146" s="758"/>
      <c r="H146" s="758"/>
      <c r="I146" s="758"/>
      <c r="J146" s="758"/>
      <c r="K146" s="758"/>
      <c r="L146" s="758"/>
      <c r="M146" s="758"/>
      <c r="N146" s="15"/>
      <c r="Y146" s="8" t="s">
        <v>12</v>
      </c>
    </row>
    <row r="147" spans="1:25" ht="15" x14ac:dyDescent="0.2">
      <c r="B147" s="760" t="s">
        <v>1191</v>
      </c>
      <c r="C147" s="429">
        <v>11</v>
      </c>
      <c r="D147" s="766" t="s">
        <v>1192</v>
      </c>
      <c r="E147" s="761" t="s">
        <v>1192</v>
      </c>
      <c r="F147" s="761" t="s">
        <v>1192</v>
      </c>
      <c r="G147" s="761" t="s">
        <v>1192</v>
      </c>
      <c r="H147" s="761" t="s">
        <v>1192</v>
      </c>
      <c r="I147" s="761" t="s">
        <v>1192</v>
      </c>
      <c r="J147" s="761" t="s">
        <v>1192</v>
      </c>
      <c r="K147" s="761" t="s">
        <v>1192</v>
      </c>
      <c r="L147" s="761" t="s">
        <v>1192</v>
      </c>
      <c r="M147" s="763" t="s">
        <v>1192</v>
      </c>
      <c r="N147" s="73" t="s">
        <v>161</v>
      </c>
      <c r="Y147" s="8" t="s">
        <v>12</v>
      </c>
    </row>
    <row r="148" spans="1:25" ht="15" x14ac:dyDescent="0.2">
      <c r="B148" s="762" t="s">
        <v>1193</v>
      </c>
      <c r="C148" s="62">
        <v>12</v>
      </c>
      <c r="D148" s="764" t="s">
        <v>1194</v>
      </c>
      <c r="E148" s="764" t="s">
        <v>1195</v>
      </c>
      <c r="F148" s="764" t="s">
        <v>1196</v>
      </c>
      <c r="G148" s="764" t="s">
        <v>1197</v>
      </c>
      <c r="H148" s="764" t="s">
        <v>1198</v>
      </c>
      <c r="I148" s="764" t="s">
        <v>1199</v>
      </c>
      <c r="J148" s="764" t="s">
        <v>1200</v>
      </c>
      <c r="K148" s="764" t="s">
        <v>1201</v>
      </c>
      <c r="L148" s="764" t="s">
        <v>1202</v>
      </c>
      <c r="M148" s="764" t="s">
        <v>1203</v>
      </c>
      <c r="N148" s="73" t="s">
        <v>1213</v>
      </c>
      <c r="Y148" s="8" t="s">
        <v>12</v>
      </c>
    </row>
    <row r="149" spans="1:25" ht="14.25" x14ac:dyDescent="0.2">
      <c r="B149" s="724" t="s">
        <v>986</v>
      </c>
      <c r="C149" s="62">
        <v>13</v>
      </c>
      <c r="D149" s="767" t="s">
        <v>18</v>
      </c>
      <c r="E149" s="741" t="s">
        <v>18</v>
      </c>
      <c r="F149" s="741" t="s">
        <v>18</v>
      </c>
      <c r="G149" s="741" t="s">
        <v>18</v>
      </c>
      <c r="H149" s="741" t="s">
        <v>18</v>
      </c>
      <c r="I149" s="741" t="s">
        <v>18</v>
      </c>
      <c r="J149" s="741" t="s">
        <v>18</v>
      </c>
      <c r="K149" s="741" t="s">
        <v>18</v>
      </c>
      <c r="L149" s="741" t="s">
        <v>18</v>
      </c>
      <c r="M149" s="741" t="s">
        <v>18</v>
      </c>
      <c r="N149" s="640">
        <f t="shared" ref="N149:N156" si="2">SUM(D149:M149)</f>
        <v>0</v>
      </c>
      <c r="Y149" s="8" t="s">
        <v>12</v>
      </c>
    </row>
    <row r="150" spans="1:25" ht="14.25" x14ac:dyDescent="0.2">
      <c r="B150" s="724" t="s">
        <v>1205</v>
      </c>
      <c r="C150" s="62">
        <v>14</v>
      </c>
      <c r="D150" s="768" t="s">
        <v>18</v>
      </c>
      <c r="E150" s="743" t="s">
        <v>18</v>
      </c>
      <c r="F150" s="743" t="s">
        <v>18</v>
      </c>
      <c r="G150" s="743" t="s">
        <v>18</v>
      </c>
      <c r="H150" s="743" t="s">
        <v>18</v>
      </c>
      <c r="I150" s="743" t="s">
        <v>18</v>
      </c>
      <c r="J150" s="743" t="s">
        <v>18</v>
      </c>
      <c r="K150" s="743" t="s">
        <v>18</v>
      </c>
      <c r="L150" s="743" t="s">
        <v>18</v>
      </c>
      <c r="M150" s="743" t="s">
        <v>18</v>
      </c>
      <c r="N150" s="354">
        <f t="shared" si="2"/>
        <v>0</v>
      </c>
      <c r="Y150" s="8" t="s">
        <v>12</v>
      </c>
    </row>
    <row r="151" spans="1:25" ht="14.25" x14ac:dyDescent="0.2">
      <c r="B151" s="724" t="s">
        <v>1206</v>
      </c>
      <c r="C151" s="62">
        <v>15</v>
      </c>
      <c r="D151" s="768" t="s">
        <v>18</v>
      </c>
      <c r="E151" s="743" t="s">
        <v>18</v>
      </c>
      <c r="F151" s="743" t="s">
        <v>18</v>
      </c>
      <c r="G151" s="743" t="s">
        <v>18</v>
      </c>
      <c r="H151" s="743" t="s">
        <v>18</v>
      </c>
      <c r="I151" s="743" t="s">
        <v>18</v>
      </c>
      <c r="J151" s="743" t="s">
        <v>18</v>
      </c>
      <c r="K151" s="743" t="s">
        <v>18</v>
      </c>
      <c r="L151" s="743" t="s">
        <v>18</v>
      </c>
      <c r="M151" s="743" t="s">
        <v>18</v>
      </c>
      <c r="N151" s="354">
        <f t="shared" si="2"/>
        <v>0</v>
      </c>
      <c r="Y151" s="8" t="s">
        <v>12</v>
      </c>
    </row>
    <row r="152" spans="1:25" ht="14.25" x14ac:dyDescent="0.2">
      <c r="B152" s="724" t="s">
        <v>1207</v>
      </c>
      <c r="C152" s="62">
        <v>16</v>
      </c>
      <c r="D152" s="768" t="s">
        <v>18</v>
      </c>
      <c r="E152" s="743" t="s">
        <v>18</v>
      </c>
      <c r="F152" s="743" t="s">
        <v>18</v>
      </c>
      <c r="G152" s="743" t="s">
        <v>18</v>
      </c>
      <c r="H152" s="743" t="s">
        <v>18</v>
      </c>
      <c r="I152" s="743" t="s">
        <v>18</v>
      </c>
      <c r="J152" s="743" t="s">
        <v>18</v>
      </c>
      <c r="K152" s="743" t="s">
        <v>18</v>
      </c>
      <c r="L152" s="743" t="s">
        <v>18</v>
      </c>
      <c r="M152" s="743" t="s">
        <v>18</v>
      </c>
      <c r="N152" s="354">
        <f t="shared" si="2"/>
        <v>0</v>
      </c>
      <c r="Y152" s="8" t="s">
        <v>12</v>
      </c>
    </row>
    <row r="153" spans="1:25" ht="14.25" x14ac:dyDescent="0.2">
      <c r="B153" s="724" t="s">
        <v>1208</v>
      </c>
      <c r="C153" s="62">
        <v>17</v>
      </c>
      <c r="D153" s="768" t="s">
        <v>18</v>
      </c>
      <c r="E153" s="743" t="s">
        <v>18</v>
      </c>
      <c r="F153" s="743" t="s">
        <v>18</v>
      </c>
      <c r="G153" s="743" t="s">
        <v>18</v>
      </c>
      <c r="H153" s="743" t="s">
        <v>18</v>
      </c>
      <c r="I153" s="743" t="s">
        <v>18</v>
      </c>
      <c r="J153" s="743" t="s">
        <v>18</v>
      </c>
      <c r="K153" s="743" t="s">
        <v>18</v>
      </c>
      <c r="L153" s="743" t="s">
        <v>18</v>
      </c>
      <c r="M153" s="743" t="s">
        <v>18</v>
      </c>
      <c r="N153" s="354">
        <f t="shared" si="2"/>
        <v>0</v>
      </c>
      <c r="Y153" s="8" t="s">
        <v>12</v>
      </c>
    </row>
    <row r="154" spans="1:25" ht="14.25" x14ac:dyDescent="0.2">
      <c r="B154" s="724" t="s">
        <v>1209</v>
      </c>
      <c r="C154" s="62">
        <v>18</v>
      </c>
      <c r="D154" s="768" t="s">
        <v>18</v>
      </c>
      <c r="E154" s="743" t="s">
        <v>18</v>
      </c>
      <c r="F154" s="743" t="s">
        <v>18</v>
      </c>
      <c r="G154" s="743" t="s">
        <v>18</v>
      </c>
      <c r="H154" s="743" t="s">
        <v>18</v>
      </c>
      <c r="I154" s="743" t="s">
        <v>18</v>
      </c>
      <c r="J154" s="743" t="s">
        <v>18</v>
      </c>
      <c r="K154" s="743" t="s">
        <v>18</v>
      </c>
      <c r="L154" s="743" t="s">
        <v>18</v>
      </c>
      <c r="M154" s="743" t="s">
        <v>18</v>
      </c>
      <c r="N154" s="354">
        <f t="shared" si="2"/>
        <v>0</v>
      </c>
      <c r="Y154" s="8" t="s">
        <v>12</v>
      </c>
    </row>
    <row r="155" spans="1:25" ht="14.25" x14ac:dyDescent="0.2">
      <c r="B155" s="724" t="s">
        <v>1210</v>
      </c>
      <c r="C155" s="62">
        <v>19</v>
      </c>
      <c r="D155" s="768" t="s">
        <v>18</v>
      </c>
      <c r="E155" s="743" t="s">
        <v>18</v>
      </c>
      <c r="F155" s="743" t="s">
        <v>18</v>
      </c>
      <c r="G155" s="743" t="s">
        <v>18</v>
      </c>
      <c r="H155" s="743" t="s">
        <v>18</v>
      </c>
      <c r="I155" s="743" t="s">
        <v>18</v>
      </c>
      <c r="J155" s="743" t="s">
        <v>18</v>
      </c>
      <c r="K155" s="743" t="s">
        <v>18</v>
      </c>
      <c r="L155" s="743" t="s">
        <v>18</v>
      </c>
      <c r="M155" s="743" t="s">
        <v>18</v>
      </c>
      <c r="N155" s="354">
        <f t="shared" si="2"/>
        <v>0</v>
      </c>
      <c r="Y155" s="8" t="s">
        <v>12</v>
      </c>
    </row>
    <row r="156" spans="1:25" ht="14.25" x14ac:dyDescent="0.2">
      <c r="B156" s="769" t="s">
        <v>1211</v>
      </c>
      <c r="C156" s="62">
        <v>20</v>
      </c>
      <c r="D156" s="770" t="s">
        <v>18</v>
      </c>
      <c r="E156" s="745" t="s">
        <v>18</v>
      </c>
      <c r="F156" s="745" t="s">
        <v>18</v>
      </c>
      <c r="G156" s="745" t="s">
        <v>18</v>
      </c>
      <c r="H156" s="745" t="s">
        <v>18</v>
      </c>
      <c r="I156" s="745" t="s">
        <v>18</v>
      </c>
      <c r="J156" s="745" t="s">
        <v>18</v>
      </c>
      <c r="K156" s="745" t="s">
        <v>18</v>
      </c>
      <c r="L156" s="745" t="s">
        <v>18</v>
      </c>
      <c r="M156" s="745" t="s">
        <v>18</v>
      </c>
      <c r="N156" s="709">
        <f t="shared" si="2"/>
        <v>0</v>
      </c>
      <c r="Y156" s="8" t="s">
        <v>12</v>
      </c>
    </row>
    <row r="157" spans="1:25" ht="15" x14ac:dyDescent="0.25">
      <c r="B157" s="771" t="s">
        <v>1214</v>
      </c>
      <c r="C157" s="62">
        <v>31</v>
      </c>
      <c r="D157" s="239"/>
      <c r="E157" s="239"/>
      <c r="F157" s="239"/>
      <c r="G157" s="239"/>
      <c r="H157" s="239"/>
      <c r="I157" s="239"/>
      <c r="J157" s="239"/>
      <c r="K157" s="239"/>
      <c r="L157" s="239"/>
      <c r="M157" s="239"/>
      <c r="N157" s="1807">
        <f>IFERROR((SUMIF(N138:N145,"&gt;0")/COUNTIF(N138:N145,"&gt;0"))/(SUMIF(N149:N156,"&gt;0")/COUNTIF(N149:N156,"&gt;0")),1)</f>
        <v>1</v>
      </c>
      <c r="Y157" s="8" t="s">
        <v>12</v>
      </c>
    </row>
    <row r="158" spans="1:25" ht="15" x14ac:dyDescent="0.25">
      <c r="B158" s="772" t="s">
        <v>1215</v>
      </c>
      <c r="C158" s="284">
        <v>32</v>
      </c>
      <c r="D158" s="374"/>
      <c r="E158" s="374"/>
      <c r="F158" s="374"/>
      <c r="G158" s="374"/>
      <c r="H158" s="374"/>
      <c r="I158" s="374"/>
      <c r="J158" s="374"/>
      <c r="K158" s="374"/>
      <c r="L158" s="374"/>
      <c r="M158" s="374"/>
      <c r="N158" s="1742">
        <f>IFERROR(SUMIF(N149:N156,"&gt;0")/COUNTIF(N149:N156,"&gt;0")/N149,1)</f>
        <v>1</v>
      </c>
      <c r="Y158" s="8" t="s">
        <v>12</v>
      </c>
    </row>
    <row r="159" spans="1:25" ht="14.25" x14ac:dyDescent="0.2">
      <c r="Y159" s="8" t="s">
        <v>12</v>
      </c>
    </row>
    <row r="160" spans="1:25" ht="14.25" x14ac:dyDescent="0.2">
      <c r="A160" s="8" t="s">
        <v>12</v>
      </c>
      <c r="B160" s="1524" t="s">
        <v>2080</v>
      </c>
      <c r="C160" s="8" t="s">
        <v>12</v>
      </c>
      <c r="D160" s="8" t="s">
        <v>12</v>
      </c>
      <c r="E160" s="8" t="s">
        <v>12</v>
      </c>
      <c r="F160" s="8" t="s">
        <v>12</v>
      </c>
      <c r="G160" s="8" t="s">
        <v>12</v>
      </c>
      <c r="H160" s="8" t="s">
        <v>12</v>
      </c>
      <c r="I160" s="8" t="s">
        <v>12</v>
      </c>
      <c r="J160" s="8" t="s">
        <v>12</v>
      </c>
      <c r="K160" s="8" t="s">
        <v>12</v>
      </c>
      <c r="L160" s="8" t="s">
        <v>12</v>
      </c>
      <c r="M160" s="8" t="s">
        <v>12</v>
      </c>
      <c r="N160" s="8" t="s">
        <v>12</v>
      </c>
      <c r="O160" s="8" t="s">
        <v>12</v>
      </c>
      <c r="P160" s="8" t="s">
        <v>12</v>
      </c>
      <c r="Q160" s="8" t="s">
        <v>12</v>
      </c>
      <c r="R160" s="8" t="s">
        <v>12</v>
      </c>
      <c r="S160" s="8" t="s">
        <v>12</v>
      </c>
      <c r="T160" s="8" t="s">
        <v>12</v>
      </c>
      <c r="U160" s="8" t="s">
        <v>12</v>
      </c>
      <c r="V160" s="8" t="s">
        <v>12</v>
      </c>
      <c r="W160" s="8" t="s">
        <v>12</v>
      </c>
      <c r="X160" s="8" t="s">
        <v>12</v>
      </c>
      <c r="Y160" s="8" t="s">
        <v>12</v>
      </c>
    </row>
    <row r="161" spans="1:25" ht="14.25" x14ac:dyDescent="0.2">
      <c r="Y161" s="8" t="s">
        <v>12</v>
      </c>
    </row>
    <row r="162" spans="1:25" ht="14.25" x14ac:dyDescent="0.2">
      <c r="B162" s="774"/>
      <c r="C162" s="714"/>
      <c r="D162" s="781" t="s">
        <v>1218</v>
      </c>
      <c r="G162" s="782" t="s">
        <v>1219</v>
      </c>
      <c r="H162" s="783"/>
      <c r="Y162" s="8" t="s">
        <v>12</v>
      </c>
    </row>
    <row r="163" spans="1:25" ht="63.75" x14ac:dyDescent="0.2">
      <c r="B163" s="784" t="s">
        <v>73</v>
      </c>
      <c r="C163" s="785"/>
      <c r="D163" s="1554" t="s">
        <v>1220</v>
      </c>
      <c r="E163" s="1554" t="s">
        <v>1221</v>
      </c>
      <c r="F163" s="1554" t="s">
        <v>1185</v>
      </c>
      <c r="G163" s="1554" t="s">
        <v>971</v>
      </c>
      <c r="H163" s="1554" t="s">
        <v>972</v>
      </c>
      <c r="Y163" s="8" t="s">
        <v>12</v>
      </c>
    </row>
    <row r="164" spans="1:25" ht="14.25" x14ac:dyDescent="0.2">
      <c r="B164" s="679"/>
      <c r="C164" s="40">
        <v>507</v>
      </c>
      <c r="D164" s="18">
        <v>1</v>
      </c>
      <c r="E164" s="18">
        <v>2</v>
      </c>
      <c r="F164" s="18">
        <v>3</v>
      </c>
      <c r="G164" s="34" t="s">
        <v>1222</v>
      </c>
      <c r="H164" s="34" t="s">
        <v>1223</v>
      </c>
      <c r="Y164" s="8" t="s">
        <v>12</v>
      </c>
    </row>
    <row r="165" spans="1:25" ht="14.25" x14ac:dyDescent="0.2">
      <c r="B165" s="786" t="s">
        <v>1224</v>
      </c>
      <c r="C165" s="142">
        <v>1</v>
      </c>
      <c r="D165" s="787"/>
      <c r="E165" s="788"/>
      <c r="F165" s="219" t="str">
        <f>IF(OR(G165&lt;&gt;"-",H165&lt;&gt;"-"),SUM(G165)-SUM(H165),"-")</f>
        <v>-</v>
      </c>
      <c r="G165" s="219" t="str">
        <f>IF(COUNTIF(G166:G171,"-")&lt;COUNTA(G166:G171),SUM(G166:G171),"-")</f>
        <v>-</v>
      </c>
      <c r="H165" s="219" t="str">
        <f>IF(COUNTIF(H166:H171,"-")&lt;COUNTA(H166:H171),SUM(H166:H171),"-")</f>
        <v>-</v>
      </c>
      <c r="Y165" s="8" t="s">
        <v>12</v>
      </c>
    </row>
    <row r="166" spans="1:25" ht="14.25" x14ac:dyDescent="0.2">
      <c r="B166" s="789" t="s">
        <v>60</v>
      </c>
      <c r="C166" s="142">
        <v>2</v>
      </c>
      <c r="D166" s="631" t="s">
        <v>18</v>
      </c>
      <c r="E166" s="95" t="s">
        <v>18</v>
      </c>
      <c r="F166" s="95" t="s">
        <v>18</v>
      </c>
      <c r="G166" s="640" t="str">
        <f t="shared" ref="G166:G171" si="3">IF(OR(D166&lt;&gt;"-",E166&lt;&gt;"-"),MAX(0,SUM(D166)-SUM(E166)),"-")</f>
        <v>-</v>
      </c>
      <c r="H166" s="640" t="str">
        <f t="shared" ref="H166:H171" si="4">IF(OR(D166&lt;&gt;"-",E166&lt;&gt;"-",F166&lt;&gt;"-"),MAX(0,SUM(D166)-SUM(E166)-SUM(F166)),"-")</f>
        <v>-</v>
      </c>
      <c r="Y166" s="8" t="s">
        <v>12</v>
      </c>
    </row>
    <row r="167" spans="1:25" ht="14.25" x14ac:dyDescent="0.2">
      <c r="B167" s="789" t="s">
        <v>980</v>
      </c>
      <c r="C167" s="142">
        <v>3</v>
      </c>
      <c r="D167" s="84" t="s">
        <v>18</v>
      </c>
      <c r="E167" s="84" t="s">
        <v>18</v>
      </c>
      <c r="F167" s="84" t="s">
        <v>18</v>
      </c>
      <c r="G167" s="354" t="str">
        <f t="shared" si="3"/>
        <v>-</v>
      </c>
      <c r="H167" s="354" t="str">
        <f t="shared" si="4"/>
        <v>-</v>
      </c>
      <c r="Y167" s="8" t="s">
        <v>12</v>
      </c>
    </row>
    <row r="168" spans="1:25" ht="14.25" x14ac:dyDescent="0.2">
      <c r="B168" s="789" t="s">
        <v>63</v>
      </c>
      <c r="C168" s="142">
        <v>4</v>
      </c>
      <c r="D168" s="84" t="s">
        <v>18</v>
      </c>
      <c r="E168" s="84" t="s">
        <v>18</v>
      </c>
      <c r="F168" s="84" t="s">
        <v>18</v>
      </c>
      <c r="G168" s="354" t="str">
        <f t="shared" si="3"/>
        <v>-</v>
      </c>
      <c r="H168" s="354" t="str">
        <f t="shared" si="4"/>
        <v>-</v>
      </c>
      <c r="Y168" s="8" t="s">
        <v>12</v>
      </c>
    </row>
    <row r="169" spans="1:25" ht="14.25" x14ac:dyDescent="0.2">
      <c r="B169" s="789" t="s">
        <v>64</v>
      </c>
      <c r="C169" s="142">
        <v>5</v>
      </c>
      <c r="D169" s="84" t="s">
        <v>18</v>
      </c>
      <c r="E169" s="84" t="s">
        <v>18</v>
      </c>
      <c r="F169" s="84" t="s">
        <v>18</v>
      </c>
      <c r="G169" s="354" t="str">
        <f t="shared" si="3"/>
        <v>-</v>
      </c>
      <c r="H169" s="354" t="str">
        <f t="shared" si="4"/>
        <v>-</v>
      </c>
      <c r="Y169" s="8" t="s">
        <v>12</v>
      </c>
    </row>
    <row r="170" spans="1:25" ht="14.25" x14ac:dyDescent="0.2">
      <c r="B170" s="789" t="s">
        <v>70</v>
      </c>
      <c r="C170" s="142">
        <v>6</v>
      </c>
      <c r="D170" s="84" t="s">
        <v>18</v>
      </c>
      <c r="E170" s="84" t="s">
        <v>18</v>
      </c>
      <c r="F170" s="84" t="s">
        <v>18</v>
      </c>
      <c r="G170" s="354" t="str">
        <f t="shared" si="3"/>
        <v>-</v>
      </c>
      <c r="H170" s="354" t="str">
        <f t="shared" si="4"/>
        <v>-</v>
      </c>
      <c r="Y170" s="8" t="s">
        <v>12</v>
      </c>
    </row>
    <row r="171" spans="1:25" ht="14.25" x14ac:dyDescent="0.2">
      <c r="B171" s="790" t="s">
        <v>981</v>
      </c>
      <c r="C171" s="135">
        <v>7</v>
      </c>
      <c r="D171" s="86" t="s">
        <v>18</v>
      </c>
      <c r="E171" s="86" t="s">
        <v>18</v>
      </c>
      <c r="F171" s="86" t="s">
        <v>18</v>
      </c>
      <c r="G171" s="709" t="str">
        <f t="shared" si="3"/>
        <v>-</v>
      </c>
      <c r="H171" s="709" t="str">
        <f t="shared" si="4"/>
        <v>-</v>
      </c>
      <c r="Y171" s="8" t="s">
        <v>12</v>
      </c>
    </row>
    <row r="172" spans="1:25" ht="14.25" x14ac:dyDescent="0.2">
      <c r="Y172" s="8" t="s">
        <v>12</v>
      </c>
    </row>
    <row r="173" spans="1:25" ht="14.25" x14ac:dyDescent="0.2">
      <c r="A173" s="8" t="s">
        <v>12</v>
      </c>
      <c r="B173" s="1524" t="s">
        <v>2081</v>
      </c>
      <c r="C173" s="8" t="s">
        <v>12</v>
      </c>
      <c r="D173" s="8" t="s">
        <v>12</v>
      </c>
      <c r="E173" s="8" t="s">
        <v>12</v>
      </c>
      <c r="F173" s="8" t="s">
        <v>12</v>
      </c>
      <c r="G173" s="8" t="s">
        <v>12</v>
      </c>
      <c r="H173" s="8" t="s">
        <v>12</v>
      </c>
      <c r="I173" s="8" t="s">
        <v>12</v>
      </c>
      <c r="J173" s="8" t="s">
        <v>12</v>
      </c>
      <c r="K173" s="8" t="s">
        <v>12</v>
      </c>
      <c r="L173" s="8" t="s">
        <v>12</v>
      </c>
      <c r="M173" s="8" t="s">
        <v>12</v>
      </c>
      <c r="N173" s="8" t="s">
        <v>12</v>
      </c>
      <c r="O173" s="8" t="s">
        <v>12</v>
      </c>
      <c r="P173" s="8" t="s">
        <v>12</v>
      </c>
      <c r="Q173" s="8" t="s">
        <v>12</v>
      </c>
      <c r="R173" s="8" t="s">
        <v>12</v>
      </c>
      <c r="S173" s="8" t="s">
        <v>12</v>
      </c>
      <c r="T173" s="8" t="s">
        <v>12</v>
      </c>
      <c r="U173" s="8" t="s">
        <v>12</v>
      </c>
      <c r="V173" s="8" t="s">
        <v>12</v>
      </c>
      <c r="W173" s="8" t="s">
        <v>12</v>
      </c>
      <c r="X173" s="8" t="s">
        <v>12</v>
      </c>
      <c r="Y173" s="8" t="s">
        <v>12</v>
      </c>
    </row>
    <row r="174" spans="1:25" ht="14.25" x14ac:dyDescent="0.2">
      <c r="Y174" s="8" t="s">
        <v>12</v>
      </c>
    </row>
    <row r="175" spans="1:25" ht="14.25" x14ac:dyDescent="0.2">
      <c r="B175" s="774"/>
      <c r="C175" s="714"/>
      <c r="D175" s="781" t="s">
        <v>1218</v>
      </c>
      <c r="G175" s="782" t="s">
        <v>1219</v>
      </c>
      <c r="H175" s="783"/>
      <c r="Y175" s="8" t="s">
        <v>12</v>
      </c>
    </row>
    <row r="176" spans="1:25" ht="63.75" x14ac:dyDescent="0.2">
      <c r="B176" s="784" t="s">
        <v>1225</v>
      </c>
      <c r="C176" s="785"/>
      <c r="D176" s="1554" t="s">
        <v>1220</v>
      </c>
      <c r="E176" s="1554" t="s">
        <v>1221</v>
      </c>
      <c r="F176" s="1554" t="s">
        <v>1185</v>
      </c>
      <c r="G176" s="1554" t="s">
        <v>971</v>
      </c>
      <c r="H176" s="1554" t="s">
        <v>972</v>
      </c>
      <c r="Y176" s="8" t="s">
        <v>12</v>
      </c>
    </row>
    <row r="177" spans="1:25" ht="14.25" x14ac:dyDescent="0.2">
      <c r="B177" s="679"/>
      <c r="C177" s="40">
        <v>508</v>
      </c>
      <c r="D177" s="18">
        <v>1</v>
      </c>
      <c r="E177" s="18">
        <v>2</v>
      </c>
      <c r="F177" s="18">
        <v>3</v>
      </c>
      <c r="G177" s="34" t="s">
        <v>1222</v>
      </c>
      <c r="H177" s="34" t="s">
        <v>1223</v>
      </c>
      <c r="Y177" s="8" t="s">
        <v>12</v>
      </c>
    </row>
    <row r="178" spans="1:25" ht="14.25" x14ac:dyDescent="0.2">
      <c r="B178" s="786" t="s">
        <v>1224</v>
      </c>
      <c r="C178" s="142">
        <v>1</v>
      </c>
      <c r="D178" s="787"/>
      <c r="E178" s="788"/>
      <c r="F178" s="219" t="str">
        <f>IF(OR(G178&lt;&gt;"-",H178&lt;&gt;"-"),SUM(G178)-SUM(H178),"-")</f>
        <v>-</v>
      </c>
      <c r="G178" s="219" t="str">
        <f>IF(COUNTIF(G179:G184,"-")&lt;COUNTA(G179:G184),SUM(G179:G184),"-")</f>
        <v>-</v>
      </c>
      <c r="H178" s="219" t="str">
        <f>IF(COUNTIF(H179:H184,"-")&lt;COUNTA(H179:H184),SUM(H179:H184),"-")</f>
        <v>-</v>
      </c>
      <c r="Y178" s="8" t="s">
        <v>12</v>
      </c>
    </row>
    <row r="179" spans="1:25" ht="14.25" x14ac:dyDescent="0.2">
      <c r="B179" s="791" t="s">
        <v>60</v>
      </c>
      <c r="C179" s="142">
        <v>2</v>
      </c>
      <c r="D179" s="631" t="s">
        <v>18</v>
      </c>
      <c r="E179" s="95" t="s">
        <v>18</v>
      </c>
      <c r="F179" s="95" t="s">
        <v>18</v>
      </c>
      <c r="G179" s="640" t="str">
        <f t="shared" ref="G179:G184" si="5">IF(OR(D179&lt;&gt;"-",E179&lt;&gt;"-"),MAX(0,SUM(D179)-SUM(E179)),"-")</f>
        <v>-</v>
      </c>
      <c r="H179" s="640" t="str">
        <f t="shared" ref="H179:H184" si="6">IF(OR(D179&lt;&gt;"-",E179&lt;&gt;"-",F179&lt;&gt;"-"),MAX(0,SUM(D179)-SUM(E179)-SUM(F179)),"-")</f>
        <v>-</v>
      </c>
      <c r="Y179" s="8" t="s">
        <v>12</v>
      </c>
    </row>
    <row r="180" spans="1:25" ht="14.25" x14ac:dyDescent="0.2">
      <c r="B180" s="791" t="s">
        <v>980</v>
      </c>
      <c r="C180" s="142">
        <v>3</v>
      </c>
      <c r="D180" s="84" t="s">
        <v>18</v>
      </c>
      <c r="E180" s="84" t="s">
        <v>18</v>
      </c>
      <c r="F180" s="84" t="s">
        <v>18</v>
      </c>
      <c r="G180" s="354" t="str">
        <f t="shared" si="5"/>
        <v>-</v>
      </c>
      <c r="H180" s="354" t="str">
        <f t="shared" si="6"/>
        <v>-</v>
      </c>
      <c r="Y180" s="8" t="s">
        <v>12</v>
      </c>
    </row>
    <row r="181" spans="1:25" ht="14.25" x14ac:dyDescent="0.2">
      <c r="B181" s="791" t="s">
        <v>63</v>
      </c>
      <c r="C181" s="142">
        <v>4</v>
      </c>
      <c r="D181" s="84" t="s">
        <v>18</v>
      </c>
      <c r="E181" s="84" t="s">
        <v>18</v>
      </c>
      <c r="F181" s="84" t="s">
        <v>18</v>
      </c>
      <c r="G181" s="354" t="str">
        <f t="shared" si="5"/>
        <v>-</v>
      </c>
      <c r="H181" s="354" t="str">
        <f t="shared" si="6"/>
        <v>-</v>
      </c>
      <c r="Y181" s="8" t="s">
        <v>12</v>
      </c>
    </row>
    <row r="182" spans="1:25" ht="14.25" x14ac:dyDescent="0.2">
      <c r="B182" s="791" t="s">
        <v>64</v>
      </c>
      <c r="C182" s="142">
        <v>5</v>
      </c>
      <c r="D182" s="84" t="s">
        <v>18</v>
      </c>
      <c r="E182" s="84" t="s">
        <v>18</v>
      </c>
      <c r="F182" s="84" t="s">
        <v>18</v>
      </c>
      <c r="G182" s="354" t="str">
        <f t="shared" si="5"/>
        <v>-</v>
      </c>
      <c r="H182" s="354" t="str">
        <f t="shared" si="6"/>
        <v>-</v>
      </c>
      <c r="Y182" s="8" t="s">
        <v>12</v>
      </c>
    </row>
    <row r="183" spans="1:25" ht="14.25" x14ac:dyDescent="0.2">
      <c r="B183" s="791" t="s">
        <v>70</v>
      </c>
      <c r="C183" s="142">
        <v>6</v>
      </c>
      <c r="D183" s="84" t="s">
        <v>18</v>
      </c>
      <c r="E183" s="84" t="s">
        <v>18</v>
      </c>
      <c r="F183" s="84" t="s">
        <v>18</v>
      </c>
      <c r="G183" s="354" t="str">
        <f t="shared" si="5"/>
        <v>-</v>
      </c>
      <c r="H183" s="354" t="str">
        <f t="shared" si="6"/>
        <v>-</v>
      </c>
      <c r="Y183" s="8" t="s">
        <v>12</v>
      </c>
    </row>
    <row r="184" spans="1:25" ht="14.25" x14ac:dyDescent="0.2">
      <c r="B184" s="792" t="s">
        <v>981</v>
      </c>
      <c r="C184" s="135">
        <v>7</v>
      </c>
      <c r="D184" s="86" t="s">
        <v>18</v>
      </c>
      <c r="E184" s="86" t="s">
        <v>18</v>
      </c>
      <c r="F184" s="86" t="s">
        <v>18</v>
      </c>
      <c r="G184" s="709" t="str">
        <f t="shared" si="5"/>
        <v>-</v>
      </c>
      <c r="H184" s="709" t="str">
        <f t="shared" si="6"/>
        <v>-</v>
      </c>
      <c r="Y184" s="8" t="s">
        <v>12</v>
      </c>
    </row>
    <row r="185" spans="1:25" ht="14.25" x14ac:dyDescent="0.2">
      <c r="Y185" s="8" t="s">
        <v>12</v>
      </c>
    </row>
    <row r="186" spans="1:25" ht="14.25" x14ac:dyDescent="0.2">
      <c r="A186" s="8" t="s">
        <v>12</v>
      </c>
      <c r="B186" s="1524" t="s">
        <v>2082</v>
      </c>
      <c r="C186" s="8" t="s">
        <v>12</v>
      </c>
      <c r="D186" s="8" t="s">
        <v>12</v>
      </c>
      <c r="E186" s="8" t="s">
        <v>12</v>
      </c>
      <c r="F186" s="8" t="s">
        <v>12</v>
      </c>
      <c r="G186" s="8" t="s">
        <v>12</v>
      </c>
      <c r="H186" s="8" t="s">
        <v>12</v>
      </c>
      <c r="I186" s="8" t="s">
        <v>12</v>
      </c>
      <c r="J186" s="8" t="s">
        <v>12</v>
      </c>
      <c r="K186" s="8" t="s">
        <v>12</v>
      </c>
      <c r="L186" s="8" t="s">
        <v>12</v>
      </c>
      <c r="M186" s="8" t="s">
        <v>12</v>
      </c>
      <c r="N186" s="8" t="s">
        <v>12</v>
      </c>
      <c r="O186" s="8" t="s">
        <v>12</v>
      </c>
      <c r="P186" s="8" t="s">
        <v>12</v>
      </c>
      <c r="Q186" s="8" t="s">
        <v>12</v>
      </c>
      <c r="R186" s="8" t="s">
        <v>12</v>
      </c>
      <c r="S186" s="8" t="s">
        <v>12</v>
      </c>
      <c r="T186" s="8" t="s">
        <v>12</v>
      </c>
      <c r="U186" s="8" t="s">
        <v>12</v>
      </c>
      <c r="V186" s="8" t="s">
        <v>12</v>
      </c>
      <c r="W186" s="8" t="s">
        <v>12</v>
      </c>
      <c r="X186" s="8" t="s">
        <v>12</v>
      </c>
      <c r="Y186" s="8" t="s">
        <v>12</v>
      </c>
    </row>
    <row r="187" spans="1:25" ht="14.25" x14ac:dyDescent="0.2">
      <c r="Y187" s="8" t="s">
        <v>12</v>
      </c>
    </row>
    <row r="188" spans="1:25" ht="51" x14ac:dyDescent="0.2">
      <c r="B188" s="1488" t="s">
        <v>1896</v>
      </c>
      <c r="C188" s="714"/>
      <c r="D188" s="6"/>
      <c r="E188" s="6"/>
      <c r="F188" s="272" t="s">
        <v>1185</v>
      </c>
      <c r="G188" s="272" t="s">
        <v>971</v>
      </c>
      <c r="H188" s="272" t="s">
        <v>972</v>
      </c>
      <c r="Y188" s="8" t="s">
        <v>12</v>
      </c>
    </row>
    <row r="189" spans="1:25" ht="14.25" x14ac:dyDescent="0.2">
      <c r="B189" s="679"/>
      <c r="C189" s="40">
        <v>509</v>
      </c>
      <c r="D189" s="18"/>
      <c r="E189" s="18"/>
      <c r="F189" s="18">
        <v>3</v>
      </c>
      <c r="G189" s="18" t="s">
        <v>1226</v>
      </c>
      <c r="H189" s="19">
        <v>4</v>
      </c>
      <c r="Y189" s="8" t="s">
        <v>12</v>
      </c>
    </row>
    <row r="190" spans="1:25" ht="14.25" x14ac:dyDescent="0.2">
      <c r="B190" s="786" t="s">
        <v>1224</v>
      </c>
      <c r="C190" s="142">
        <v>1</v>
      </c>
      <c r="D190" s="802"/>
      <c r="E190" s="803"/>
      <c r="F190" s="640">
        <f>SUM(F191:F196)</f>
        <v>0</v>
      </c>
      <c r="G190" s="640">
        <f>SUM(G191:G196)</f>
        <v>0</v>
      </c>
      <c r="H190" s="640">
        <f>SUM(H191:H196)</f>
        <v>0</v>
      </c>
      <c r="Y190" s="8" t="s">
        <v>12</v>
      </c>
    </row>
    <row r="191" spans="1:25" ht="14.25" x14ac:dyDescent="0.2">
      <c r="B191" s="791" t="s">
        <v>60</v>
      </c>
      <c r="C191" s="142">
        <v>2</v>
      </c>
      <c r="D191" s="776"/>
      <c r="E191" s="777"/>
      <c r="F191" s="354">
        <f>F201</f>
        <v>0</v>
      </c>
      <c r="G191" s="354">
        <f>G201</f>
        <v>0</v>
      </c>
      <c r="H191" s="354">
        <f>H201</f>
        <v>0</v>
      </c>
      <c r="Y191" s="8" t="s">
        <v>12</v>
      </c>
    </row>
    <row r="192" spans="1:25" ht="14.25" x14ac:dyDescent="0.2">
      <c r="B192" s="791" t="s">
        <v>980</v>
      </c>
      <c r="C192" s="142">
        <v>3</v>
      </c>
      <c r="D192" s="776"/>
      <c r="E192" s="777"/>
      <c r="F192" s="354">
        <f>F228</f>
        <v>0</v>
      </c>
      <c r="G192" s="354">
        <f>G228</f>
        <v>0</v>
      </c>
      <c r="H192" s="354">
        <f>H228</f>
        <v>0</v>
      </c>
      <c r="Y192" s="8" t="s">
        <v>12</v>
      </c>
    </row>
    <row r="193" spans="2:25" ht="14.25" x14ac:dyDescent="0.2">
      <c r="B193" s="791" t="s">
        <v>63</v>
      </c>
      <c r="C193" s="142">
        <v>4</v>
      </c>
      <c r="D193" s="776"/>
      <c r="E193" s="777"/>
      <c r="F193" s="354">
        <f>F255</f>
        <v>0</v>
      </c>
      <c r="G193" s="354">
        <f>G255</f>
        <v>0</v>
      </c>
      <c r="H193" s="354">
        <f>H255</f>
        <v>0</v>
      </c>
      <c r="Y193" s="8" t="s">
        <v>12</v>
      </c>
    </row>
    <row r="194" spans="2:25" ht="14.25" x14ac:dyDescent="0.2">
      <c r="B194" s="791" t="s">
        <v>64</v>
      </c>
      <c r="C194" s="142">
        <v>5</v>
      </c>
      <c r="D194" s="776"/>
      <c r="E194" s="777"/>
      <c r="F194" s="354">
        <f>F282</f>
        <v>0</v>
      </c>
      <c r="G194" s="354">
        <f>G282</f>
        <v>0</v>
      </c>
      <c r="H194" s="354">
        <f>H282</f>
        <v>0</v>
      </c>
      <c r="Y194" s="8" t="s">
        <v>12</v>
      </c>
    </row>
    <row r="195" spans="2:25" ht="14.25" x14ac:dyDescent="0.2">
      <c r="B195" s="791" t="s">
        <v>70</v>
      </c>
      <c r="C195" s="142">
        <v>6</v>
      </c>
      <c r="D195" s="776"/>
      <c r="E195" s="777"/>
      <c r="F195" s="354">
        <f>F309</f>
        <v>0</v>
      </c>
      <c r="G195" s="354">
        <f>G309</f>
        <v>0</v>
      </c>
      <c r="H195" s="354">
        <f>H309</f>
        <v>0</v>
      </c>
      <c r="Y195" s="8" t="s">
        <v>12</v>
      </c>
    </row>
    <row r="196" spans="2:25" ht="14.25" x14ac:dyDescent="0.2">
      <c r="B196" s="792" t="s">
        <v>981</v>
      </c>
      <c r="C196" s="135">
        <v>7</v>
      </c>
      <c r="D196" s="779"/>
      <c r="E196" s="780"/>
      <c r="F196" s="709">
        <f>F336</f>
        <v>0</v>
      </c>
      <c r="G196" s="709">
        <f>G336</f>
        <v>0</v>
      </c>
      <c r="H196" s="709">
        <f>H336</f>
        <v>0</v>
      </c>
      <c r="Y196" s="8" t="s">
        <v>12</v>
      </c>
    </row>
    <row r="197" spans="2:25" ht="14.25" x14ac:dyDescent="0.2">
      <c r="Y197" s="8" t="s">
        <v>12</v>
      </c>
    </row>
    <row r="198" spans="2:25" ht="14.25" x14ac:dyDescent="0.2">
      <c r="B198" s="774" t="s">
        <v>1864</v>
      </c>
      <c r="C198" s="714"/>
      <c r="D198" s="781" t="s">
        <v>1218</v>
      </c>
      <c r="E198" s="6"/>
      <c r="F198" s="6"/>
      <c r="G198" s="782" t="s">
        <v>1219</v>
      </c>
      <c r="H198" s="783"/>
      <c r="I198" s="1402"/>
      <c r="Y198" s="8" t="s">
        <v>12</v>
      </c>
    </row>
    <row r="199" spans="2:25" ht="63.75" x14ac:dyDescent="0.2">
      <c r="B199" s="784" t="s">
        <v>60</v>
      </c>
      <c r="C199" s="785"/>
      <c r="D199" s="1554" t="s">
        <v>1220</v>
      </c>
      <c r="E199" s="1554" t="s">
        <v>1230</v>
      </c>
      <c r="F199" s="1554" t="s">
        <v>1185</v>
      </c>
      <c r="G199" s="1554" t="s">
        <v>972</v>
      </c>
      <c r="H199" s="1554" t="s">
        <v>971</v>
      </c>
      <c r="I199" s="1554" t="s">
        <v>1867</v>
      </c>
      <c r="Y199" s="8" t="s">
        <v>12</v>
      </c>
    </row>
    <row r="200" spans="2:25" ht="14.25" x14ac:dyDescent="0.2">
      <c r="B200" s="1068"/>
      <c r="C200" s="17">
        <v>510</v>
      </c>
      <c r="D200" s="59">
        <v>1</v>
      </c>
      <c r="E200" s="59">
        <v>2</v>
      </c>
      <c r="F200" s="59">
        <v>3</v>
      </c>
      <c r="G200" s="59" t="s">
        <v>1862</v>
      </c>
      <c r="H200" s="59" t="s">
        <v>1863</v>
      </c>
      <c r="I200" s="59">
        <v>6</v>
      </c>
      <c r="Y200" s="8" t="s">
        <v>12</v>
      </c>
    </row>
    <row r="201" spans="2:25" ht="14.25" x14ac:dyDescent="0.2">
      <c r="B201" s="1399" t="s">
        <v>1897</v>
      </c>
      <c r="C201" s="62"/>
      <c r="D201" s="178"/>
      <c r="E201" s="212"/>
      <c r="F201" s="219">
        <f>H201-G201</f>
        <v>0</v>
      </c>
      <c r="G201" s="1472">
        <f>SUM(G202,G206,G210,G214)</f>
        <v>0</v>
      </c>
      <c r="H201" s="1472">
        <f>SUM(H202,H206,H210,H214)</f>
        <v>0</v>
      </c>
      <c r="I201" s="439"/>
      <c r="Y201" s="8" t="s">
        <v>12</v>
      </c>
    </row>
    <row r="202" spans="2:25" ht="14.25" x14ac:dyDescent="0.2">
      <c r="B202" s="1352" t="s">
        <v>1868</v>
      </c>
      <c r="C202" s="62">
        <v>1</v>
      </c>
      <c r="D202" s="194"/>
      <c r="E202" s="374"/>
      <c r="F202" s="212"/>
      <c r="G202" s="1472">
        <f>SUM(G203:G205)</f>
        <v>0</v>
      </c>
      <c r="H202" s="1472">
        <f>SUM(H203:H205)</f>
        <v>0</v>
      </c>
      <c r="I202" s="124"/>
      <c r="Y202" s="8" t="s">
        <v>12</v>
      </c>
    </row>
    <row r="203" spans="2:25" ht="14.25" x14ac:dyDescent="0.2">
      <c r="B203" s="432" t="s">
        <v>2257</v>
      </c>
      <c r="C203" s="62">
        <v>2</v>
      </c>
      <c r="D203" s="95" t="s">
        <v>18</v>
      </c>
      <c r="E203" s="95" t="s">
        <v>18</v>
      </c>
      <c r="F203" s="95" t="s">
        <v>18</v>
      </c>
      <c r="G203" s="1243" t="str">
        <f>IF(OR(D203&lt;&gt;"-",E203&lt;&gt;"-",F203&lt;&gt;"-"),MAX(0,SUM(D203)-SUM(E203)-SUM(F203)),"-")</f>
        <v>-</v>
      </c>
      <c r="H203" s="1243" t="str">
        <f>IF(OR(D203&lt;&gt;"-",E203&lt;&gt;"-"),MAX(0,SUM(D203)-SUM(E203)),"-")</f>
        <v>-</v>
      </c>
      <c r="I203" s="84" t="s">
        <v>18</v>
      </c>
      <c r="Y203" s="8" t="s">
        <v>12</v>
      </c>
    </row>
    <row r="204" spans="2:25" ht="14.25" x14ac:dyDescent="0.2">
      <c r="B204" s="432" t="s">
        <v>2258</v>
      </c>
      <c r="C204" s="62">
        <v>3</v>
      </c>
      <c r="D204" s="84" t="s">
        <v>18</v>
      </c>
      <c r="E204" s="84" t="s">
        <v>18</v>
      </c>
      <c r="F204" s="84" t="s">
        <v>18</v>
      </c>
      <c r="G204" s="1470" t="str">
        <f>IF(OR(D204&lt;&gt;"-",E204&lt;&gt;"-",F204&lt;&gt;"-"),MAX(0,SUM(D204)-SUM(E204)-SUM(F204)),"-")</f>
        <v>-</v>
      </c>
      <c r="H204" s="1470" t="str">
        <f>IF(OR(D204&lt;&gt;"-",E204&lt;&gt;"-"),MAX(0,SUM(D204)-SUM(E204)),"-")</f>
        <v>-</v>
      </c>
      <c r="I204" s="84" t="s">
        <v>18</v>
      </c>
      <c r="Y204" s="8" t="s">
        <v>12</v>
      </c>
    </row>
    <row r="205" spans="2:25" ht="14.25" x14ac:dyDescent="0.2">
      <c r="B205" s="432" t="s">
        <v>2259</v>
      </c>
      <c r="C205" s="62">
        <v>4</v>
      </c>
      <c r="D205" s="86" t="s">
        <v>18</v>
      </c>
      <c r="E205" s="86" t="s">
        <v>18</v>
      </c>
      <c r="F205" s="86" t="s">
        <v>18</v>
      </c>
      <c r="G205" s="1471" t="str">
        <f>IF(OR(D205&lt;&gt;"-",E205&lt;&gt;"-",F205&lt;&gt;"-"),MAX(0,SUM(D205)-SUM(E205)-SUM(F205)),"-")</f>
        <v>-</v>
      </c>
      <c r="H205" s="1471" t="str">
        <f>IF(OR(D205&lt;&gt;"-",E205&lt;&gt;"-"),MAX(0,SUM(D205)-SUM(E205)),"-")</f>
        <v>-</v>
      </c>
      <c r="I205" s="86" t="s">
        <v>18</v>
      </c>
      <c r="Y205" s="8" t="s">
        <v>12</v>
      </c>
    </row>
    <row r="206" spans="2:25" ht="14.25" x14ac:dyDescent="0.2">
      <c r="B206" s="1352" t="s">
        <v>1865</v>
      </c>
      <c r="C206" s="62"/>
      <c r="D206" s="1473"/>
      <c r="E206" s="1099"/>
      <c r="F206" s="1099"/>
      <c r="G206" s="1472">
        <f>SUM(G207:G209)</f>
        <v>0</v>
      </c>
      <c r="H206" s="1472">
        <f>SUM(H207:H209)</f>
        <v>0</v>
      </c>
      <c r="I206" s="1401"/>
      <c r="Y206" s="8" t="s">
        <v>12</v>
      </c>
    </row>
    <row r="207" spans="2:25" ht="14.25" x14ac:dyDescent="0.2">
      <c r="B207" s="432" t="s">
        <v>2257</v>
      </c>
      <c r="C207" s="62">
        <v>5</v>
      </c>
      <c r="D207" s="95" t="s">
        <v>18</v>
      </c>
      <c r="E207" s="95" t="s">
        <v>18</v>
      </c>
      <c r="F207" s="95" t="s">
        <v>18</v>
      </c>
      <c r="G207" s="1243" t="str">
        <f>IF(OR(D207&lt;&gt;"-",E207&lt;&gt;"-",F207&lt;&gt;"-"),MAX(0,SUM(D207)-SUM(E207)-SUM(F207)),"-")</f>
        <v>-</v>
      </c>
      <c r="H207" s="1243" t="str">
        <f>IF(OR(D207&lt;&gt;"-",E207&lt;&gt;"-"),MAX(0,SUM(D207)-SUM(E207)),"-")</f>
        <v>-</v>
      </c>
      <c r="I207" s="95" t="s">
        <v>18</v>
      </c>
      <c r="Y207" s="8" t="s">
        <v>12</v>
      </c>
    </row>
    <row r="208" spans="2:25" ht="14.25" x14ac:dyDescent="0.2">
      <c r="B208" s="432" t="s">
        <v>2258</v>
      </c>
      <c r="C208" s="62">
        <v>6</v>
      </c>
      <c r="D208" s="84" t="s">
        <v>18</v>
      </c>
      <c r="E208" s="84" t="s">
        <v>18</v>
      </c>
      <c r="F208" s="84" t="s">
        <v>18</v>
      </c>
      <c r="G208" s="1470" t="str">
        <f>IF(OR(D208&lt;&gt;"-",E208&lt;&gt;"-",F208&lt;&gt;"-"),MAX(0,SUM(D208)-SUM(E208)-SUM(F208)),"-")</f>
        <v>-</v>
      </c>
      <c r="H208" s="1470" t="str">
        <f>IF(OR(D208&lt;&gt;"-",E208&lt;&gt;"-"),MAX(0,SUM(D208)-SUM(E208)),"-")</f>
        <v>-</v>
      </c>
      <c r="I208" s="84" t="s">
        <v>18</v>
      </c>
      <c r="Y208" s="8" t="s">
        <v>12</v>
      </c>
    </row>
    <row r="209" spans="2:25" ht="14.25" x14ac:dyDescent="0.2">
      <c r="B209" s="432" t="s">
        <v>2259</v>
      </c>
      <c r="C209" s="62">
        <v>7</v>
      </c>
      <c r="D209" s="86" t="s">
        <v>18</v>
      </c>
      <c r="E209" s="86" t="s">
        <v>18</v>
      </c>
      <c r="F209" s="86" t="s">
        <v>18</v>
      </c>
      <c r="G209" s="1471" t="str">
        <f>IF(OR(D209&lt;&gt;"-",E209&lt;&gt;"-",F209&lt;&gt;"-"),MAX(0,SUM(D209)-SUM(E209)-SUM(F209)),"-")</f>
        <v>-</v>
      </c>
      <c r="H209" s="1471" t="str">
        <f>IF(OR(D209&lt;&gt;"-",E209&lt;&gt;"-"),MAX(0,SUM(D209)-SUM(E209)),"-")</f>
        <v>-</v>
      </c>
      <c r="I209" s="86" t="s">
        <v>18</v>
      </c>
      <c r="Y209" s="8" t="s">
        <v>12</v>
      </c>
    </row>
    <row r="210" spans="2:25" ht="14.25" x14ac:dyDescent="0.2">
      <c r="B210" s="1352" t="s">
        <v>1869</v>
      </c>
      <c r="C210" s="62">
        <v>8</v>
      </c>
      <c r="D210" s="178"/>
      <c r="E210" s="212"/>
      <c r="F210" s="212"/>
      <c r="G210" s="1472">
        <f>SUM(G211:G213)</f>
        <v>0</v>
      </c>
      <c r="H210" s="1472">
        <f>SUM(H211:H213)</f>
        <v>0</v>
      </c>
      <c r="I210" s="123"/>
      <c r="Y210" s="8" t="s">
        <v>12</v>
      </c>
    </row>
    <row r="211" spans="2:25" ht="14.25" x14ac:dyDescent="0.2">
      <c r="B211" s="432" t="s">
        <v>2257</v>
      </c>
      <c r="C211" s="62">
        <v>9</v>
      </c>
      <c r="D211" s="95" t="s">
        <v>18</v>
      </c>
      <c r="E211" s="95" t="s">
        <v>18</v>
      </c>
      <c r="F211" s="95" t="s">
        <v>18</v>
      </c>
      <c r="G211" s="1243" t="str">
        <f>IF(OR(D211&lt;&gt;"-",E211&lt;&gt;"-",F211&lt;&gt;"-"),MAX(0,SUM(D211)-SUM(E211)-SUM(F211)),"-")</f>
        <v>-</v>
      </c>
      <c r="H211" s="1243" t="str">
        <f>IF(OR(D211&lt;&gt;"-",E211&lt;&gt;"-"),MAX(0,SUM(D211)-SUM(E211)),"-")</f>
        <v>-</v>
      </c>
      <c r="I211" s="95" t="s">
        <v>18</v>
      </c>
      <c r="Y211" s="8" t="s">
        <v>12</v>
      </c>
    </row>
    <row r="212" spans="2:25" ht="14.25" x14ac:dyDescent="0.2">
      <c r="B212" s="432" t="s">
        <v>2258</v>
      </c>
      <c r="C212" s="62">
        <v>11</v>
      </c>
      <c r="D212" s="84" t="s">
        <v>18</v>
      </c>
      <c r="E212" s="84" t="s">
        <v>18</v>
      </c>
      <c r="F212" s="84" t="s">
        <v>18</v>
      </c>
      <c r="G212" s="1470" t="str">
        <f>IF(OR(D212&lt;&gt;"-",E212&lt;&gt;"-",F212&lt;&gt;"-"),MAX(0,SUM(D212)-SUM(E212)-SUM(F212)),"-")</f>
        <v>-</v>
      </c>
      <c r="H212" s="1470" t="str">
        <f>IF(OR(D212&lt;&gt;"-",E212&lt;&gt;"-"),MAX(0,SUM(D212)-SUM(E212)),"-")</f>
        <v>-</v>
      </c>
      <c r="I212" s="84" t="s">
        <v>18</v>
      </c>
      <c r="Y212" s="8" t="s">
        <v>12</v>
      </c>
    </row>
    <row r="213" spans="2:25" ht="14.25" x14ac:dyDescent="0.2">
      <c r="B213" s="432" t="s">
        <v>2259</v>
      </c>
      <c r="C213" s="62">
        <v>13</v>
      </c>
      <c r="D213" s="86" t="s">
        <v>18</v>
      </c>
      <c r="E213" s="86" t="s">
        <v>18</v>
      </c>
      <c r="F213" s="86" t="s">
        <v>18</v>
      </c>
      <c r="G213" s="1471" t="str">
        <f>IF(OR(D213&lt;&gt;"-",E213&lt;&gt;"-",F213&lt;&gt;"-"),MAX(0,SUM(D213)-SUM(E213)-SUM(F213)),"-")</f>
        <v>-</v>
      </c>
      <c r="H213" s="1471" t="str">
        <f>IF(OR(D213&lt;&gt;"-",E213&lt;&gt;"-"),MAX(0,SUM(D213)-SUM(E213)),"-")</f>
        <v>-</v>
      </c>
      <c r="I213" s="86" t="s">
        <v>18</v>
      </c>
      <c r="Y213" s="8" t="s">
        <v>12</v>
      </c>
    </row>
    <row r="214" spans="2:25" ht="14.25" x14ac:dyDescent="0.2">
      <c r="B214" s="1352" t="s">
        <v>1866</v>
      </c>
      <c r="C214" s="62">
        <v>15</v>
      </c>
      <c r="D214" s="178"/>
      <c r="E214" s="212"/>
      <c r="F214" s="212"/>
      <c r="G214" s="1472">
        <f>SUM(G215:G217)</f>
        <v>0</v>
      </c>
      <c r="H214" s="1472">
        <f>SUM(H215:H217)</f>
        <v>0</v>
      </c>
      <c r="I214" s="123"/>
      <c r="Y214" s="8" t="s">
        <v>12</v>
      </c>
    </row>
    <row r="215" spans="2:25" ht="14.25" x14ac:dyDescent="0.2">
      <c r="B215" s="432" t="s">
        <v>2257</v>
      </c>
      <c r="C215" s="62">
        <v>16</v>
      </c>
      <c r="D215" s="95" t="s">
        <v>18</v>
      </c>
      <c r="E215" s="1243">
        <f t="shared" ref="E215:F217" si="7">MIN(E218,E221)</f>
        <v>0</v>
      </c>
      <c r="F215" s="1243">
        <f t="shared" si="7"/>
        <v>0</v>
      </c>
      <c r="G215" s="1243">
        <f t="shared" ref="G215:G223" si="8">IF(OR(D215&lt;&gt;"-",E215&lt;&gt;"-",F215&lt;&gt;"-"),MAX(0,SUM(D215)-SUM(E215)-SUM(F215)),"-")</f>
        <v>0</v>
      </c>
      <c r="H215" s="1243">
        <f t="shared" ref="H215:H223" si="9">IF(OR(D215&lt;&gt;"-",E215&lt;&gt;"-"),MAX(0,SUM(D215)-SUM(E215)),"-")</f>
        <v>0</v>
      </c>
      <c r="I215" s="95" t="s">
        <v>18</v>
      </c>
      <c r="Y215" s="8" t="s">
        <v>12</v>
      </c>
    </row>
    <row r="216" spans="2:25" ht="14.25" x14ac:dyDescent="0.2">
      <c r="B216" s="432" t="s">
        <v>2258</v>
      </c>
      <c r="C216" s="62">
        <v>18</v>
      </c>
      <c r="D216" s="84" t="s">
        <v>18</v>
      </c>
      <c r="E216" s="1470">
        <f t="shared" si="7"/>
        <v>0</v>
      </c>
      <c r="F216" s="1470">
        <f t="shared" si="7"/>
        <v>0</v>
      </c>
      <c r="G216" s="1470">
        <f t="shared" si="8"/>
        <v>0</v>
      </c>
      <c r="H216" s="1470">
        <f t="shared" si="9"/>
        <v>0</v>
      </c>
      <c r="I216" s="84" t="s">
        <v>18</v>
      </c>
      <c r="Y216" s="8" t="s">
        <v>12</v>
      </c>
    </row>
    <row r="217" spans="2:25" ht="14.25" x14ac:dyDescent="0.2">
      <c r="B217" s="432" t="s">
        <v>2259</v>
      </c>
      <c r="C217" s="62">
        <v>21</v>
      </c>
      <c r="D217" s="86" t="s">
        <v>18</v>
      </c>
      <c r="E217" s="1471">
        <f t="shared" si="7"/>
        <v>0</v>
      </c>
      <c r="F217" s="1471">
        <f t="shared" si="7"/>
        <v>0</v>
      </c>
      <c r="G217" s="1471">
        <f t="shared" si="8"/>
        <v>0</v>
      </c>
      <c r="H217" s="1471">
        <f t="shared" si="9"/>
        <v>0</v>
      </c>
      <c r="I217" s="86" t="s">
        <v>18</v>
      </c>
      <c r="Y217" s="8" t="s">
        <v>12</v>
      </c>
    </row>
    <row r="218" spans="2:25" ht="14.25" x14ac:dyDescent="0.2">
      <c r="B218" s="280" t="s">
        <v>2260</v>
      </c>
      <c r="C218" s="62">
        <v>16</v>
      </c>
      <c r="D218" s="1243" t="str">
        <f>D215</f>
        <v>-</v>
      </c>
      <c r="E218" s="95" t="s">
        <v>18</v>
      </c>
      <c r="F218" s="95" t="s">
        <v>18</v>
      </c>
      <c r="G218" s="1243" t="str">
        <f t="shared" si="8"/>
        <v>-</v>
      </c>
      <c r="H218" s="1243" t="str">
        <f t="shared" si="9"/>
        <v>-</v>
      </c>
      <c r="I218" s="263"/>
      <c r="Y218" s="8" t="s">
        <v>12</v>
      </c>
    </row>
    <row r="219" spans="2:25" ht="14.25" x14ac:dyDescent="0.2">
      <c r="B219" s="280" t="s">
        <v>2258</v>
      </c>
      <c r="C219" s="62">
        <v>18</v>
      </c>
      <c r="D219" s="1470" t="str">
        <f>D216</f>
        <v>-</v>
      </c>
      <c r="E219" s="84" t="s">
        <v>18</v>
      </c>
      <c r="F219" s="84" t="s">
        <v>18</v>
      </c>
      <c r="G219" s="1470" t="str">
        <f t="shared" si="8"/>
        <v>-</v>
      </c>
      <c r="H219" s="1470" t="str">
        <f t="shared" si="9"/>
        <v>-</v>
      </c>
      <c r="I219" s="78"/>
      <c r="Y219" s="8" t="s">
        <v>12</v>
      </c>
    </row>
    <row r="220" spans="2:25" ht="14.25" x14ac:dyDescent="0.2">
      <c r="B220" s="280" t="s">
        <v>2259</v>
      </c>
      <c r="C220" s="62">
        <v>21</v>
      </c>
      <c r="D220" s="1471" t="str">
        <f>D217</f>
        <v>-</v>
      </c>
      <c r="E220" s="86" t="s">
        <v>18</v>
      </c>
      <c r="F220" s="86" t="s">
        <v>18</v>
      </c>
      <c r="G220" s="1471" t="str">
        <f t="shared" si="8"/>
        <v>-</v>
      </c>
      <c r="H220" s="1471" t="str">
        <f t="shared" si="9"/>
        <v>-</v>
      </c>
      <c r="I220" s="78"/>
      <c r="Y220" s="8" t="s">
        <v>12</v>
      </c>
    </row>
    <row r="221" spans="2:25" ht="14.25" x14ac:dyDescent="0.2">
      <c r="B221" s="280" t="s">
        <v>2261</v>
      </c>
      <c r="C221" s="62">
        <v>16</v>
      </c>
      <c r="D221" s="1243" t="str">
        <f>D215</f>
        <v>-</v>
      </c>
      <c r="E221" s="95" t="s">
        <v>18</v>
      </c>
      <c r="F221" s="95" t="s">
        <v>18</v>
      </c>
      <c r="G221" s="1243" t="str">
        <f t="shared" si="8"/>
        <v>-</v>
      </c>
      <c r="H221" s="1243" t="str">
        <f t="shared" si="9"/>
        <v>-</v>
      </c>
      <c r="I221" s="78"/>
      <c r="Y221" s="8" t="s">
        <v>12</v>
      </c>
    </row>
    <row r="222" spans="2:25" ht="14.25" x14ac:dyDescent="0.2">
      <c r="B222" s="280" t="s">
        <v>2258</v>
      </c>
      <c r="C222" s="62">
        <v>18</v>
      </c>
      <c r="D222" s="1470" t="str">
        <f>D216</f>
        <v>-</v>
      </c>
      <c r="E222" s="84" t="s">
        <v>18</v>
      </c>
      <c r="F222" s="84" t="s">
        <v>18</v>
      </c>
      <c r="G222" s="1470" t="str">
        <f t="shared" si="8"/>
        <v>-</v>
      </c>
      <c r="H222" s="1470" t="str">
        <f t="shared" si="9"/>
        <v>-</v>
      </c>
      <c r="I222" s="78"/>
      <c r="Y222" s="8" t="s">
        <v>12</v>
      </c>
    </row>
    <row r="223" spans="2:25" ht="14.25" x14ac:dyDescent="0.2">
      <c r="B223" s="283" t="s">
        <v>2259</v>
      </c>
      <c r="C223" s="284">
        <v>21</v>
      </c>
      <c r="D223" s="1471" t="str">
        <f>D217</f>
        <v>-</v>
      </c>
      <c r="E223" s="86" t="s">
        <v>18</v>
      </c>
      <c r="F223" s="86" t="s">
        <v>18</v>
      </c>
      <c r="G223" s="1471" t="str">
        <f t="shared" si="8"/>
        <v>-</v>
      </c>
      <c r="H223" s="1471" t="str">
        <f t="shared" si="9"/>
        <v>-</v>
      </c>
      <c r="I223" s="269"/>
      <c r="Y223" s="8" t="s">
        <v>12</v>
      </c>
    </row>
    <row r="224" spans="2:25" ht="14.25" x14ac:dyDescent="0.2">
      <c r="Y224" s="8" t="s">
        <v>12</v>
      </c>
    </row>
    <row r="225" spans="2:25" ht="14.25" x14ac:dyDescent="0.2">
      <c r="B225" s="774" t="s">
        <v>1864</v>
      </c>
      <c r="C225" s="714"/>
      <c r="D225" s="781" t="s">
        <v>1218</v>
      </c>
      <c r="E225" s="6"/>
      <c r="F225" s="6"/>
      <c r="G225" s="782" t="s">
        <v>1219</v>
      </c>
      <c r="H225" s="783"/>
      <c r="I225" s="1402"/>
      <c r="Y225" s="8" t="s">
        <v>12</v>
      </c>
    </row>
    <row r="226" spans="2:25" ht="63.75" x14ac:dyDescent="0.2">
      <c r="B226" s="784" t="s">
        <v>980</v>
      </c>
      <c r="C226" s="785"/>
      <c r="D226" s="1554" t="s">
        <v>1220</v>
      </c>
      <c r="E226" s="1554" t="s">
        <v>1230</v>
      </c>
      <c r="F226" s="1554" t="s">
        <v>1185</v>
      </c>
      <c r="G226" s="1554" t="s">
        <v>972</v>
      </c>
      <c r="H226" s="1554" t="s">
        <v>971</v>
      </c>
      <c r="I226" s="1554" t="s">
        <v>1867</v>
      </c>
      <c r="Y226" s="8" t="s">
        <v>12</v>
      </c>
    </row>
    <row r="227" spans="2:25" ht="14.25" x14ac:dyDescent="0.2">
      <c r="B227" s="1068"/>
      <c r="C227" s="17">
        <v>511</v>
      </c>
      <c r="D227" s="59">
        <v>1</v>
      </c>
      <c r="E227" s="59">
        <v>2</v>
      </c>
      <c r="F227" s="59">
        <v>3</v>
      </c>
      <c r="G227" s="59" t="s">
        <v>1862</v>
      </c>
      <c r="H227" s="59" t="s">
        <v>1863</v>
      </c>
      <c r="I227" s="59">
        <v>6</v>
      </c>
      <c r="Y227" s="8" t="s">
        <v>12</v>
      </c>
    </row>
    <row r="228" spans="2:25" ht="14.25" x14ac:dyDescent="0.2">
      <c r="B228" s="1399" t="s">
        <v>1897</v>
      </c>
      <c r="C228" s="62"/>
      <c r="D228" s="178"/>
      <c r="E228" s="212"/>
      <c r="F228" s="219">
        <f>H228-G228</f>
        <v>0</v>
      </c>
      <c r="G228" s="1472">
        <f>SUM(G229,G233,G237,G241)</f>
        <v>0</v>
      </c>
      <c r="H228" s="1472">
        <f>SUM(H229,H233,H237,H241)</f>
        <v>0</v>
      </c>
      <c r="I228" s="439"/>
      <c r="Y228" s="8" t="s">
        <v>12</v>
      </c>
    </row>
    <row r="229" spans="2:25" ht="14.25" x14ac:dyDescent="0.2">
      <c r="B229" s="1352" t="s">
        <v>1868</v>
      </c>
      <c r="C229" s="62">
        <v>1</v>
      </c>
      <c r="D229" s="194"/>
      <c r="E229" s="374"/>
      <c r="F229" s="212"/>
      <c r="G229" s="1472">
        <f>SUM(G230:G232)</f>
        <v>0</v>
      </c>
      <c r="H229" s="1472">
        <f>SUM(H230:H232)</f>
        <v>0</v>
      </c>
      <c r="I229" s="124"/>
      <c r="Y229" s="8" t="s">
        <v>12</v>
      </c>
    </row>
    <row r="230" spans="2:25" ht="14.25" x14ac:dyDescent="0.2">
      <c r="B230" s="432" t="s">
        <v>2257</v>
      </c>
      <c r="C230" s="62">
        <v>2</v>
      </c>
      <c r="D230" s="95" t="s">
        <v>18</v>
      </c>
      <c r="E230" s="95" t="s">
        <v>18</v>
      </c>
      <c r="F230" s="95" t="s">
        <v>18</v>
      </c>
      <c r="G230" s="1243" t="str">
        <f>IF(OR(D230&lt;&gt;"-",E230&lt;&gt;"-",F230&lt;&gt;"-"),MAX(0,SUM(D230)-SUM(E230)-SUM(F230)),"-")</f>
        <v>-</v>
      </c>
      <c r="H230" s="1243" t="str">
        <f>IF(OR(D230&lt;&gt;"-",E230&lt;&gt;"-"),MAX(0,SUM(D230)-SUM(E230)),"-")</f>
        <v>-</v>
      </c>
      <c r="I230" s="84" t="s">
        <v>18</v>
      </c>
      <c r="Y230" s="8" t="s">
        <v>12</v>
      </c>
    </row>
    <row r="231" spans="2:25" ht="14.25" x14ac:dyDescent="0.2">
      <c r="B231" s="432" t="s">
        <v>2258</v>
      </c>
      <c r="C231" s="62">
        <v>3</v>
      </c>
      <c r="D231" s="84" t="s">
        <v>18</v>
      </c>
      <c r="E231" s="84" t="s">
        <v>18</v>
      </c>
      <c r="F231" s="84" t="s">
        <v>18</v>
      </c>
      <c r="G231" s="1470" t="str">
        <f>IF(OR(D231&lt;&gt;"-",E231&lt;&gt;"-",F231&lt;&gt;"-"),MAX(0,SUM(D231)-SUM(E231)-SUM(F231)),"-")</f>
        <v>-</v>
      </c>
      <c r="H231" s="1470" t="str">
        <f>IF(OR(D231&lt;&gt;"-",E231&lt;&gt;"-"),MAX(0,SUM(D231)-SUM(E231)),"-")</f>
        <v>-</v>
      </c>
      <c r="I231" s="84" t="s">
        <v>18</v>
      </c>
      <c r="Y231" s="8" t="s">
        <v>12</v>
      </c>
    </row>
    <row r="232" spans="2:25" ht="14.25" x14ac:dyDescent="0.2">
      <c r="B232" s="432" t="s">
        <v>2259</v>
      </c>
      <c r="C232" s="62">
        <v>4</v>
      </c>
      <c r="D232" s="86" t="s">
        <v>18</v>
      </c>
      <c r="E232" s="86" t="s">
        <v>18</v>
      </c>
      <c r="F232" s="86" t="s">
        <v>18</v>
      </c>
      <c r="G232" s="1471" t="str">
        <f>IF(OR(D232&lt;&gt;"-",E232&lt;&gt;"-",F232&lt;&gt;"-"),MAX(0,SUM(D232)-SUM(E232)-SUM(F232)),"-")</f>
        <v>-</v>
      </c>
      <c r="H232" s="1471" t="str">
        <f>IF(OR(D232&lt;&gt;"-",E232&lt;&gt;"-"),MAX(0,SUM(D232)-SUM(E232)),"-")</f>
        <v>-</v>
      </c>
      <c r="I232" s="86" t="s">
        <v>18</v>
      </c>
      <c r="Y232" s="8" t="s">
        <v>12</v>
      </c>
    </row>
    <row r="233" spans="2:25" ht="14.25" x14ac:dyDescent="0.2">
      <c r="B233" s="1352" t="s">
        <v>1865</v>
      </c>
      <c r="C233" s="62"/>
      <c r="D233" s="1473"/>
      <c r="E233" s="1099"/>
      <c r="F233" s="1099"/>
      <c r="G233" s="1472">
        <f>SUM(G234:G236)</f>
        <v>0</v>
      </c>
      <c r="H233" s="1472">
        <f>SUM(H234:H236)</f>
        <v>0</v>
      </c>
      <c r="I233" s="1401"/>
      <c r="Y233" s="8" t="s">
        <v>12</v>
      </c>
    </row>
    <row r="234" spans="2:25" ht="14.25" x14ac:dyDescent="0.2">
      <c r="B234" s="432" t="s">
        <v>2257</v>
      </c>
      <c r="C234" s="62">
        <v>5</v>
      </c>
      <c r="D234" s="95" t="s">
        <v>18</v>
      </c>
      <c r="E234" s="95" t="s">
        <v>18</v>
      </c>
      <c r="F234" s="95" t="s">
        <v>18</v>
      </c>
      <c r="G234" s="1243" t="str">
        <f>IF(OR(D234&lt;&gt;"-",E234&lt;&gt;"-",F234&lt;&gt;"-"),MAX(0,SUM(D234)-SUM(E234)-SUM(F234)),"-")</f>
        <v>-</v>
      </c>
      <c r="H234" s="1243" t="str">
        <f>IF(OR(D234&lt;&gt;"-",E234&lt;&gt;"-"),MAX(0,SUM(D234)-SUM(E234)),"-")</f>
        <v>-</v>
      </c>
      <c r="I234" s="95" t="s">
        <v>18</v>
      </c>
      <c r="Y234" s="8" t="s">
        <v>12</v>
      </c>
    </row>
    <row r="235" spans="2:25" ht="14.25" x14ac:dyDescent="0.2">
      <c r="B235" s="432" t="s">
        <v>2258</v>
      </c>
      <c r="C235" s="62">
        <v>6</v>
      </c>
      <c r="D235" s="84" t="s">
        <v>18</v>
      </c>
      <c r="E235" s="84" t="s">
        <v>18</v>
      </c>
      <c r="F235" s="84" t="s">
        <v>18</v>
      </c>
      <c r="G235" s="1470" t="str">
        <f>IF(OR(D235&lt;&gt;"-",E235&lt;&gt;"-",F235&lt;&gt;"-"),MAX(0,SUM(D235)-SUM(E235)-SUM(F235)),"-")</f>
        <v>-</v>
      </c>
      <c r="H235" s="1470" t="str">
        <f>IF(OR(D235&lt;&gt;"-",E235&lt;&gt;"-"),MAX(0,SUM(D235)-SUM(E235)),"-")</f>
        <v>-</v>
      </c>
      <c r="I235" s="84" t="s">
        <v>18</v>
      </c>
      <c r="Y235" s="8" t="s">
        <v>12</v>
      </c>
    </row>
    <row r="236" spans="2:25" ht="14.25" x14ac:dyDescent="0.2">
      <c r="B236" s="432" t="s">
        <v>2259</v>
      </c>
      <c r="C236" s="62">
        <v>7</v>
      </c>
      <c r="D236" s="86" t="s">
        <v>18</v>
      </c>
      <c r="E236" s="86" t="s">
        <v>18</v>
      </c>
      <c r="F236" s="86" t="s">
        <v>18</v>
      </c>
      <c r="G236" s="1471" t="str">
        <f>IF(OR(D236&lt;&gt;"-",E236&lt;&gt;"-",F236&lt;&gt;"-"),MAX(0,SUM(D236)-SUM(E236)-SUM(F236)),"-")</f>
        <v>-</v>
      </c>
      <c r="H236" s="1471" t="str">
        <f>IF(OR(D236&lt;&gt;"-",E236&lt;&gt;"-"),MAX(0,SUM(D236)-SUM(E236)),"-")</f>
        <v>-</v>
      </c>
      <c r="I236" s="86" t="s">
        <v>18</v>
      </c>
      <c r="Y236" s="8" t="s">
        <v>12</v>
      </c>
    </row>
    <row r="237" spans="2:25" ht="14.25" x14ac:dyDescent="0.2">
      <c r="B237" s="1352" t="s">
        <v>1869</v>
      </c>
      <c r="C237" s="62">
        <v>8</v>
      </c>
      <c r="D237" s="178"/>
      <c r="E237" s="212"/>
      <c r="F237" s="212"/>
      <c r="G237" s="1472">
        <f>SUM(G238:G240)</f>
        <v>0</v>
      </c>
      <c r="H237" s="1472">
        <f>SUM(H238:H240)</f>
        <v>0</v>
      </c>
      <c r="I237" s="123"/>
      <c r="Y237" s="8" t="s">
        <v>12</v>
      </c>
    </row>
    <row r="238" spans="2:25" ht="14.25" x14ac:dyDescent="0.2">
      <c r="B238" s="432" t="s">
        <v>2257</v>
      </c>
      <c r="C238" s="62">
        <v>9</v>
      </c>
      <c r="D238" s="95" t="s">
        <v>18</v>
      </c>
      <c r="E238" s="95" t="s">
        <v>18</v>
      </c>
      <c r="F238" s="95" t="s">
        <v>18</v>
      </c>
      <c r="G238" s="1243" t="str">
        <f>IF(OR(D238&lt;&gt;"-",E238&lt;&gt;"-",F238&lt;&gt;"-"),MAX(0,SUM(D238)-SUM(E238)-SUM(F238)),"-")</f>
        <v>-</v>
      </c>
      <c r="H238" s="1243" t="str">
        <f>IF(OR(D238&lt;&gt;"-",E238&lt;&gt;"-"),MAX(0,SUM(D238)-SUM(E238)),"-")</f>
        <v>-</v>
      </c>
      <c r="I238" s="95" t="s">
        <v>18</v>
      </c>
      <c r="Y238" s="8" t="s">
        <v>12</v>
      </c>
    </row>
    <row r="239" spans="2:25" ht="14.25" x14ac:dyDescent="0.2">
      <c r="B239" s="432" t="s">
        <v>2258</v>
      </c>
      <c r="C239" s="62">
        <v>11</v>
      </c>
      <c r="D239" s="84" t="s">
        <v>18</v>
      </c>
      <c r="E239" s="84" t="s">
        <v>18</v>
      </c>
      <c r="F239" s="84" t="s">
        <v>18</v>
      </c>
      <c r="G239" s="1470" t="str">
        <f>IF(OR(D239&lt;&gt;"-",E239&lt;&gt;"-",F239&lt;&gt;"-"),MAX(0,SUM(D239)-SUM(E239)-SUM(F239)),"-")</f>
        <v>-</v>
      </c>
      <c r="H239" s="1470" t="str">
        <f>IF(OR(D239&lt;&gt;"-",E239&lt;&gt;"-"),MAX(0,SUM(D239)-SUM(E239)),"-")</f>
        <v>-</v>
      </c>
      <c r="I239" s="84" t="s">
        <v>18</v>
      </c>
      <c r="Y239" s="8" t="s">
        <v>12</v>
      </c>
    </row>
    <row r="240" spans="2:25" ht="14.25" x14ac:dyDescent="0.2">
      <c r="B240" s="432" t="s">
        <v>2259</v>
      </c>
      <c r="C240" s="62">
        <v>13</v>
      </c>
      <c r="D240" s="86" t="s">
        <v>18</v>
      </c>
      <c r="E240" s="86" t="s">
        <v>18</v>
      </c>
      <c r="F240" s="86" t="s">
        <v>18</v>
      </c>
      <c r="G240" s="1471" t="str">
        <f>IF(OR(D240&lt;&gt;"-",E240&lt;&gt;"-",F240&lt;&gt;"-"),MAX(0,SUM(D240)-SUM(E240)-SUM(F240)),"-")</f>
        <v>-</v>
      </c>
      <c r="H240" s="1471" t="str">
        <f>IF(OR(D240&lt;&gt;"-",E240&lt;&gt;"-"),MAX(0,SUM(D240)-SUM(E240)),"-")</f>
        <v>-</v>
      </c>
      <c r="I240" s="86" t="s">
        <v>18</v>
      </c>
      <c r="Y240" s="8" t="s">
        <v>12</v>
      </c>
    </row>
    <row r="241" spans="2:25" ht="14.25" x14ac:dyDescent="0.2">
      <c r="B241" s="1352" t="s">
        <v>1866</v>
      </c>
      <c r="C241" s="62">
        <v>15</v>
      </c>
      <c r="D241" s="178"/>
      <c r="E241" s="212"/>
      <c r="F241" s="212"/>
      <c r="G241" s="1472">
        <f>SUM(G242:G244)</f>
        <v>0</v>
      </c>
      <c r="H241" s="1472">
        <f>SUM(H242:H244)</f>
        <v>0</v>
      </c>
      <c r="I241" s="123"/>
      <c r="Y241" s="8" t="s">
        <v>12</v>
      </c>
    </row>
    <row r="242" spans="2:25" ht="14.25" x14ac:dyDescent="0.2">
      <c r="B242" s="432" t="s">
        <v>2257</v>
      </c>
      <c r="C242" s="62">
        <v>16</v>
      </c>
      <c r="D242" s="95" t="s">
        <v>18</v>
      </c>
      <c r="E242" s="1243">
        <f t="shared" ref="E242:F244" si="10">MIN(E245,E248)</f>
        <v>0</v>
      </c>
      <c r="F242" s="1243">
        <f t="shared" si="10"/>
        <v>0</v>
      </c>
      <c r="G242" s="1243">
        <f t="shared" ref="G242:G250" si="11">IF(OR(D242&lt;&gt;"-",E242&lt;&gt;"-",F242&lt;&gt;"-"),MAX(0,SUM(D242)-SUM(E242)-SUM(F242)),"-")</f>
        <v>0</v>
      </c>
      <c r="H242" s="1243">
        <f t="shared" ref="H242:H250" si="12">IF(OR(D242&lt;&gt;"-",E242&lt;&gt;"-"),MAX(0,SUM(D242)-SUM(E242)),"-")</f>
        <v>0</v>
      </c>
      <c r="I242" s="95" t="s">
        <v>18</v>
      </c>
      <c r="Y242" s="8" t="s">
        <v>12</v>
      </c>
    </row>
    <row r="243" spans="2:25" ht="14.25" x14ac:dyDescent="0.2">
      <c r="B243" s="432" t="s">
        <v>2258</v>
      </c>
      <c r="C243" s="62">
        <v>18</v>
      </c>
      <c r="D243" s="84" t="s">
        <v>18</v>
      </c>
      <c r="E243" s="1470">
        <f t="shared" si="10"/>
        <v>0</v>
      </c>
      <c r="F243" s="1470">
        <f t="shared" si="10"/>
        <v>0</v>
      </c>
      <c r="G243" s="1470">
        <f t="shared" si="11"/>
        <v>0</v>
      </c>
      <c r="H243" s="1470">
        <f t="shared" si="12"/>
        <v>0</v>
      </c>
      <c r="I243" s="84" t="s">
        <v>18</v>
      </c>
      <c r="Y243" s="8" t="s">
        <v>12</v>
      </c>
    </row>
    <row r="244" spans="2:25" ht="14.25" x14ac:dyDescent="0.2">
      <c r="B244" s="432" t="s">
        <v>2259</v>
      </c>
      <c r="C244" s="62">
        <v>21</v>
      </c>
      <c r="D244" s="86" t="s">
        <v>18</v>
      </c>
      <c r="E244" s="1471">
        <f t="shared" si="10"/>
        <v>0</v>
      </c>
      <c r="F244" s="1471">
        <f t="shared" si="10"/>
        <v>0</v>
      </c>
      <c r="G244" s="1471">
        <f t="shared" si="11"/>
        <v>0</v>
      </c>
      <c r="H244" s="1471">
        <f t="shared" si="12"/>
        <v>0</v>
      </c>
      <c r="I244" s="86" t="s">
        <v>18</v>
      </c>
      <c r="Y244" s="8" t="s">
        <v>12</v>
      </c>
    </row>
    <row r="245" spans="2:25" ht="14.25" x14ac:dyDescent="0.2">
      <c r="B245" s="280" t="s">
        <v>2260</v>
      </c>
      <c r="C245" s="62">
        <v>16</v>
      </c>
      <c r="D245" s="1243" t="str">
        <f>D242</f>
        <v>-</v>
      </c>
      <c r="E245" s="95" t="s">
        <v>18</v>
      </c>
      <c r="F245" s="95" t="s">
        <v>18</v>
      </c>
      <c r="G245" s="1243" t="str">
        <f t="shared" si="11"/>
        <v>-</v>
      </c>
      <c r="H245" s="1243" t="str">
        <f t="shared" si="12"/>
        <v>-</v>
      </c>
      <c r="I245" s="263"/>
      <c r="Y245" s="8" t="s">
        <v>12</v>
      </c>
    </row>
    <row r="246" spans="2:25" ht="14.25" x14ac:dyDescent="0.2">
      <c r="B246" s="280" t="s">
        <v>2258</v>
      </c>
      <c r="C246" s="62">
        <v>18</v>
      </c>
      <c r="D246" s="1470" t="str">
        <f>D243</f>
        <v>-</v>
      </c>
      <c r="E246" s="84" t="s">
        <v>18</v>
      </c>
      <c r="F246" s="84" t="s">
        <v>18</v>
      </c>
      <c r="G246" s="1470" t="str">
        <f t="shared" si="11"/>
        <v>-</v>
      </c>
      <c r="H246" s="1470" t="str">
        <f t="shared" si="12"/>
        <v>-</v>
      </c>
      <c r="I246" s="78"/>
      <c r="Y246" s="8" t="s">
        <v>12</v>
      </c>
    </row>
    <row r="247" spans="2:25" ht="14.25" x14ac:dyDescent="0.2">
      <c r="B247" s="280" t="s">
        <v>2259</v>
      </c>
      <c r="C247" s="62">
        <v>21</v>
      </c>
      <c r="D247" s="1471" t="str">
        <f>D244</f>
        <v>-</v>
      </c>
      <c r="E247" s="86" t="s">
        <v>18</v>
      </c>
      <c r="F247" s="86" t="s">
        <v>18</v>
      </c>
      <c r="G247" s="1471" t="str">
        <f t="shared" si="11"/>
        <v>-</v>
      </c>
      <c r="H247" s="1471" t="str">
        <f t="shared" si="12"/>
        <v>-</v>
      </c>
      <c r="I247" s="78"/>
      <c r="Y247" s="8" t="s">
        <v>12</v>
      </c>
    </row>
    <row r="248" spans="2:25" ht="14.25" x14ac:dyDescent="0.2">
      <c r="B248" s="280" t="s">
        <v>2261</v>
      </c>
      <c r="C248" s="62">
        <v>16</v>
      </c>
      <c r="D248" s="1243" t="str">
        <f>D242</f>
        <v>-</v>
      </c>
      <c r="E248" s="95" t="s">
        <v>18</v>
      </c>
      <c r="F248" s="95" t="s">
        <v>18</v>
      </c>
      <c r="G248" s="1243" t="str">
        <f t="shared" si="11"/>
        <v>-</v>
      </c>
      <c r="H248" s="1243" t="str">
        <f t="shared" si="12"/>
        <v>-</v>
      </c>
      <c r="I248" s="78"/>
      <c r="Y248" s="8" t="s">
        <v>12</v>
      </c>
    </row>
    <row r="249" spans="2:25" ht="14.25" x14ac:dyDescent="0.2">
      <c r="B249" s="280" t="s">
        <v>2258</v>
      </c>
      <c r="C249" s="62">
        <v>18</v>
      </c>
      <c r="D249" s="1470" t="str">
        <f>D243</f>
        <v>-</v>
      </c>
      <c r="E249" s="84" t="s">
        <v>18</v>
      </c>
      <c r="F249" s="84" t="s">
        <v>18</v>
      </c>
      <c r="G249" s="1470" t="str">
        <f t="shared" si="11"/>
        <v>-</v>
      </c>
      <c r="H249" s="1470" t="str">
        <f t="shared" si="12"/>
        <v>-</v>
      </c>
      <c r="I249" s="78"/>
      <c r="Y249" s="8" t="s">
        <v>12</v>
      </c>
    </row>
    <row r="250" spans="2:25" ht="14.25" x14ac:dyDescent="0.2">
      <c r="B250" s="283" t="s">
        <v>2259</v>
      </c>
      <c r="C250" s="284">
        <v>21</v>
      </c>
      <c r="D250" s="1471" t="str">
        <f>D244</f>
        <v>-</v>
      </c>
      <c r="E250" s="86" t="s">
        <v>18</v>
      </c>
      <c r="F250" s="86" t="s">
        <v>18</v>
      </c>
      <c r="G250" s="1471" t="str">
        <f t="shared" si="11"/>
        <v>-</v>
      </c>
      <c r="H250" s="1471" t="str">
        <f t="shared" si="12"/>
        <v>-</v>
      </c>
      <c r="I250" s="269"/>
      <c r="Y250" s="8" t="s">
        <v>12</v>
      </c>
    </row>
    <row r="251" spans="2:25" ht="14.25" x14ac:dyDescent="0.2">
      <c r="Y251" s="8" t="s">
        <v>12</v>
      </c>
    </row>
    <row r="252" spans="2:25" ht="14.25" x14ac:dyDescent="0.2">
      <c r="B252" s="774" t="s">
        <v>1864</v>
      </c>
      <c r="C252" s="714"/>
      <c r="D252" s="781" t="s">
        <v>1218</v>
      </c>
      <c r="E252" s="6"/>
      <c r="F252" s="6"/>
      <c r="G252" s="782" t="s">
        <v>1219</v>
      </c>
      <c r="H252" s="783"/>
      <c r="I252" s="1402"/>
      <c r="Y252" s="8" t="s">
        <v>12</v>
      </c>
    </row>
    <row r="253" spans="2:25" ht="63.75" x14ac:dyDescent="0.2">
      <c r="B253" s="784" t="s">
        <v>63</v>
      </c>
      <c r="C253" s="785"/>
      <c r="D253" s="1554" t="s">
        <v>1220</v>
      </c>
      <c r="E253" s="1554" t="s">
        <v>1230</v>
      </c>
      <c r="F253" s="1554" t="s">
        <v>1185</v>
      </c>
      <c r="G253" s="1554" t="s">
        <v>972</v>
      </c>
      <c r="H253" s="1554" t="s">
        <v>971</v>
      </c>
      <c r="I253" s="1554" t="s">
        <v>1867</v>
      </c>
      <c r="Y253" s="8" t="s">
        <v>12</v>
      </c>
    </row>
    <row r="254" spans="2:25" ht="14.25" x14ac:dyDescent="0.2">
      <c r="B254" s="1068"/>
      <c r="C254" s="17">
        <v>512</v>
      </c>
      <c r="D254" s="59">
        <v>1</v>
      </c>
      <c r="E254" s="59">
        <v>2</v>
      </c>
      <c r="F254" s="59">
        <v>3</v>
      </c>
      <c r="G254" s="59" t="s">
        <v>1862</v>
      </c>
      <c r="H254" s="59" t="s">
        <v>1863</v>
      </c>
      <c r="I254" s="59">
        <v>6</v>
      </c>
      <c r="Y254" s="8" t="s">
        <v>12</v>
      </c>
    </row>
    <row r="255" spans="2:25" ht="14.25" x14ac:dyDescent="0.2">
      <c r="B255" s="1399" t="s">
        <v>1897</v>
      </c>
      <c r="C255" s="62"/>
      <c r="D255" s="178"/>
      <c r="E255" s="212"/>
      <c r="F255" s="219">
        <f>H255-G255</f>
        <v>0</v>
      </c>
      <c r="G255" s="1472">
        <f>SUM(G256,G260,G264,G268)</f>
        <v>0</v>
      </c>
      <c r="H255" s="1472">
        <f>SUM(H256,H260,H264,H268)</f>
        <v>0</v>
      </c>
      <c r="I255" s="439"/>
      <c r="Y255" s="8" t="s">
        <v>12</v>
      </c>
    </row>
    <row r="256" spans="2:25" ht="14.25" x14ac:dyDescent="0.2">
      <c r="B256" s="1352" t="s">
        <v>1868</v>
      </c>
      <c r="C256" s="62">
        <v>1</v>
      </c>
      <c r="D256" s="194"/>
      <c r="E256" s="374"/>
      <c r="F256" s="212"/>
      <c r="G256" s="1472">
        <f>SUM(G257:G259)</f>
        <v>0</v>
      </c>
      <c r="H256" s="1472">
        <f>SUM(H257:H259)</f>
        <v>0</v>
      </c>
      <c r="I256" s="124"/>
      <c r="Y256" s="8" t="s">
        <v>12</v>
      </c>
    </row>
    <row r="257" spans="2:25" ht="14.25" x14ac:dyDescent="0.2">
      <c r="B257" s="432" t="s">
        <v>2257</v>
      </c>
      <c r="C257" s="62">
        <v>2</v>
      </c>
      <c r="D257" s="95" t="s">
        <v>18</v>
      </c>
      <c r="E257" s="95" t="s">
        <v>18</v>
      </c>
      <c r="F257" s="95" t="s">
        <v>18</v>
      </c>
      <c r="G257" s="1243" t="str">
        <f>IF(OR(D257&lt;&gt;"-",E257&lt;&gt;"-",F257&lt;&gt;"-"),MAX(0,SUM(D257)-SUM(E257)-SUM(F257)),"-")</f>
        <v>-</v>
      </c>
      <c r="H257" s="1243" t="str">
        <f>IF(OR(D257&lt;&gt;"-",E257&lt;&gt;"-"),MAX(0,SUM(D257)-SUM(E257)),"-")</f>
        <v>-</v>
      </c>
      <c r="I257" s="84" t="s">
        <v>18</v>
      </c>
      <c r="Y257" s="8" t="s">
        <v>12</v>
      </c>
    </row>
    <row r="258" spans="2:25" ht="14.25" x14ac:dyDescent="0.2">
      <c r="B258" s="432" t="s">
        <v>2258</v>
      </c>
      <c r="C258" s="62">
        <v>3</v>
      </c>
      <c r="D258" s="84" t="s">
        <v>18</v>
      </c>
      <c r="E258" s="84" t="s">
        <v>18</v>
      </c>
      <c r="F258" s="84" t="s">
        <v>18</v>
      </c>
      <c r="G258" s="1470" t="str">
        <f>IF(OR(D258&lt;&gt;"-",E258&lt;&gt;"-",F258&lt;&gt;"-"),MAX(0,SUM(D258)-SUM(E258)-SUM(F258)),"-")</f>
        <v>-</v>
      </c>
      <c r="H258" s="1470" t="str">
        <f>IF(OR(D258&lt;&gt;"-",E258&lt;&gt;"-"),MAX(0,SUM(D258)-SUM(E258)),"-")</f>
        <v>-</v>
      </c>
      <c r="I258" s="84" t="s">
        <v>18</v>
      </c>
      <c r="Y258" s="8" t="s">
        <v>12</v>
      </c>
    </row>
    <row r="259" spans="2:25" ht="14.25" x14ac:dyDescent="0.2">
      <c r="B259" s="432" t="s">
        <v>2259</v>
      </c>
      <c r="C259" s="62">
        <v>4</v>
      </c>
      <c r="D259" s="86" t="s">
        <v>18</v>
      </c>
      <c r="E259" s="86" t="s">
        <v>18</v>
      </c>
      <c r="F259" s="86" t="s">
        <v>18</v>
      </c>
      <c r="G259" s="1471" t="str">
        <f>IF(OR(D259&lt;&gt;"-",E259&lt;&gt;"-",F259&lt;&gt;"-"),MAX(0,SUM(D259)-SUM(E259)-SUM(F259)),"-")</f>
        <v>-</v>
      </c>
      <c r="H259" s="1471" t="str">
        <f>IF(OR(D259&lt;&gt;"-",E259&lt;&gt;"-"),MAX(0,SUM(D259)-SUM(E259)),"-")</f>
        <v>-</v>
      </c>
      <c r="I259" s="86" t="s">
        <v>18</v>
      </c>
      <c r="Y259" s="8" t="s">
        <v>12</v>
      </c>
    </row>
    <row r="260" spans="2:25" ht="14.25" x14ac:dyDescent="0.2">
      <c r="B260" s="1352" t="s">
        <v>1865</v>
      </c>
      <c r="C260" s="62"/>
      <c r="D260" s="1473"/>
      <c r="E260" s="1099"/>
      <c r="F260" s="1099"/>
      <c r="G260" s="1472">
        <f>SUM(G261:G263)</f>
        <v>0</v>
      </c>
      <c r="H260" s="1472">
        <f>SUM(H261:H263)</f>
        <v>0</v>
      </c>
      <c r="I260" s="1401"/>
      <c r="Y260" s="8" t="s">
        <v>12</v>
      </c>
    </row>
    <row r="261" spans="2:25" ht="14.25" x14ac:dyDescent="0.2">
      <c r="B261" s="432" t="s">
        <v>2257</v>
      </c>
      <c r="C261" s="62">
        <v>5</v>
      </c>
      <c r="D261" s="95" t="s">
        <v>18</v>
      </c>
      <c r="E261" s="95" t="s">
        <v>18</v>
      </c>
      <c r="F261" s="95" t="s">
        <v>18</v>
      </c>
      <c r="G261" s="1243" t="str">
        <f>IF(OR(D261&lt;&gt;"-",E261&lt;&gt;"-",F261&lt;&gt;"-"),MAX(0,SUM(D261)-SUM(E261)-SUM(F261)),"-")</f>
        <v>-</v>
      </c>
      <c r="H261" s="1243" t="str">
        <f>IF(OR(D261&lt;&gt;"-",E261&lt;&gt;"-"),MAX(0,SUM(D261)-SUM(E261)),"-")</f>
        <v>-</v>
      </c>
      <c r="I261" s="95" t="s">
        <v>18</v>
      </c>
      <c r="Y261" s="8" t="s">
        <v>12</v>
      </c>
    </row>
    <row r="262" spans="2:25" ht="14.25" x14ac:dyDescent="0.2">
      <c r="B262" s="432" t="s">
        <v>2258</v>
      </c>
      <c r="C262" s="62">
        <v>6</v>
      </c>
      <c r="D262" s="84" t="s">
        <v>18</v>
      </c>
      <c r="E262" s="84" t="s">
        <v>18</v>
      </c>
      <c r="F262" s="84" t="s">
        <v>18</v>
      </c>
      <c r="G262" s="1470" t="str">
        <f>IF(OR(D262&lt;&gt;"-",E262&lt;&gt;"-",F262&lt;&gt;"-"),MAX(0,SUM(D262)-SUM(E262)-SUM(F262)),"-")</f>
        <v>-</v>
      </c>
      <c r="H262" s="1470" t="str">
        <f>IF(OR(D262&lt;&gt;"-",E262&lt;&gt;"-"),MAX(0,SUM(D262)-SUM(E262)),"-")</f>
        <v>-</v>
      </c>
      <c r="I262" s="84" t="s">
        <v>18</v>
      </c>
      <c r="Y262" s="8" t="s">
        <v>12</v>
      </c>
    </row>
    <row r="263" spans="2:25" ht="14.25" x14ac:dyDescent="0.2">
      <c r="B263" s="432" t="s">
        <v>2259</v>
      </c>
      <c r="C263" s="62">
        <v>7</v>
      </c>
      <c r="D263" s="86" t="s">
        <v>18</v>
      </c>
      <c r="E263" s="86" t="s">
        <v>18</v>
      </c>
      <c r="F263" s="86" t="s">
        <v>18</v>
      </c>
      <c r="G263" s="1471" t="str">
        <f>IF(OR(D263&lt;&gt;"-",E263&lt;&gt;"-",F263&lt;&gt;"-"),MAX(0,SUM(D263)-SUM(E263)-SUM(F263)),"-")</f>
        <v>-</v>
      </c>
      <c r="H263" s="1471" t="str">
        <f>IF(OR(D263&lt;&gt;"-",E263&lt;&gt;"-"),MAX(0,SUM(D263)-SUM(E263)),"-")</f>
        <v>-</v>
      </c>
      <c r="I263" s="86" t="s">
        <v>18</v>
      </c>
      <c r="Y263" s="8" t="s">
        <v>12</v>
      </c>
    </row>
    <row r="264" spans="2:25" ht="14.25" x14ac:dyDescent="0.2">
      <c r="B264" s="1352" t="s">
        <v>1869</v>
      </c>
      <c r="C264" s="62">
        <v>8</v>
      </c>
      <c r="D264" s="178"/>
      <c r="E264" s="212"/>
      <c r="F264" s="212"/>
      <c r="G264" s="1472">
        <f>SUM(G265:G267)</f>
        <v>0</v>
      </c>
      <c r="H264" s="1472">
        <f>SUM(H265:H267)</f>
        <v>0</v>
      </c>
      <c r="I264" s="123"/>
      <c r="Y264" s="8" t="s">
        <v>12</v>
      </c>
    </row>
    <row r="265" spans="2:25" ht="14.25" x14ac:dyDescent="0.2">
      <c r="B265" s="432" t="s">
        <v>2257</v>
      </c>
      <c r="C265" s="62">
        <v>9</v>
      </c>
      <c r="D265" s="95" t="s">
        <v>18</v>
      </c>
      <c r="E265" s="95" t="s">
        <v>18</v>
      </c>
      <c r="F265" s="95" t="s">
        <v>18</v>
      </c>
      <c r="G265" s="1243" t="str">
        <f>IF(OR(D265&lt;&gt;"-",E265&lt;&gt;"-",F265&lt;&gt;"-"),MAX(0,SUM(D265)-SUM(E265)-SUM(F265)),"-")</f>
        <v>-</v>
      </c>
      <c r="H265" s="1243" t="str">
        <f>IF(OR(D265&lt;&gt;"-",E265&lt;&gt;"-"),MAX(0,SUM(D265)-SUM(E265)),"-")</f>
        <v>-</v>
      </c>
      <c r="I265" s="95" t="s">
        <v>18</v>
      </c>
      <c r="Y265" s="8" t="s">
        <v>12</v>
      </c>
    </row>
    <row r="266" spans="2:25" ht="14.25" x14ac:dyDescent="0.2">
      <c r="B266" s="432" t="s">
        <v>2258</v>
      </c>
      <c r="C266" s="62">
        <v>11</v>
      </c>
      <c r="D266" s="84" t="s">
        <v>18</v>
      </c>
      <c r="E266" s="84" t="s">
        <v>18</v>
      </c>
      <c r="F266" s="84" t="s">
        <v>18</v>
      </c>
      <c r="G266" s="1470" t="str">
        <f>IF(OR(D266&lt;&gt;"-",E266&lt;&gt;"-",F266&lt;&gt;"-"),MAX(0,SUM(D266)-SUM(E266)-SUM(F266)),"-")</f>
        <v>-</v>
      </c>
      <c r="H266" s="1470" t="str">
        <f>IF(OR(D266&lt;&gt;"-",E266&lt;&gt;"-"),MAX(0,SUM(D266)-SUM(E266)),"-")</f>
        <v>-</v>
      </c>
      <c r="I266" s="84" t="s">
        <v>18</v>
      </c>
      <c r="Y266" s="8" t="s">
        <v>12</v>
      </c>
    </row>
    <row r="267" spans="2:25" ht="14.25" x14ac:dyDescent="0.2">
      <c r="B267" s="432" t="s">
        <v>2259</v>
      </c>
      <c r="C267" s="62">
        <v>13</v>
      </c>
      <c r="D267" s="86" t="s">
        <v>18</v>
      </c>
      <c r="E267" s="86" t="s">
        <v>18</v>
      </c>
      <c r="F267" s="86" t="s">
        <v>18</v>
      </c>
      <c r="G267" s="1471" t="str">
        <f>IF(OR(D267&lt;&gt;"-",E267&lt;&gt;"-",F267&lt;&gt;"-"),MAX(0,SUM(D267)-SUM(E267)-SUM(F267)),"-")</f>
        <v>-</v>
      </c>
      <c r="H267" s="1471" t="str">
        <f>IF(OR(D267&lt;&gt;"-",E267&lt;&gt;"-"),MAX(0,SUM(D267)-SUM(E267)),"-")</f>
        <v>-</v>
      </c>
      <c r="I267" s="86" t="s">
        <v>18</v>
      </c>
      <c r="Y267" s="8" t="s">
        <v>12</v>
      </c>
    </row>
    <row r="268" spans="2:25" ht="14.25" x14ac:dyDescent="0.2">
      <c r="B268" s="1352" t="s">
        <v>1866</v>
      </c>
      <c r="C268" s="62">
        <v>15</v>
      </c>
      <c r="D268" s="178"/>
      <c r="E268" s="212"/>
      <c r="F268" s="212"/>
      <c r="G268" s="1472">
        <f>SUM(G269:G271)</f>
        <v>0</v>
      </c>
      <c r="H268" s="1472">
        <f>SUM(H269:H271)</f>
        <v>0</v>
      </c>
      <c r="I268" s="123"/>
      <c r="Y268" s="8" t="s">
        <v>12</v>
      </c>
    </row>
    <row r="269" spans="2:25" ht="14.25" x14ac:dyDescent="0.2">
      <c r="B269" s="432" t="s">
        <v>2257</v>
      </c>
      <c r="C269" s="62">
        <v>16</v>
      </c>
      <c r="D269" s="95" t="s">
        <v>18</v>
      </c>
      <c r="E269" s="1243">
        <f t="shared" ref="E269:F271" si="13">MIN(E272,E275)</f>
        <v>0</v>
      </c>
      <c r="F269" s="1243">
        <f t="shared" si="13"/>
        <v>0</v>
      </c>
      <c r="G269" s="1243">
        <f t="shared" ref="G269:G277" si="14">IF(OR(D269&lt;&gt;"-",E269&lt;&gt;"-",F269&lt;&gt;"-"),MAX(0,SUM(D269)-SUM(E269)-SUM(F269)),"-")</f>
        <v>0</v>
      </c>
      <c r="H269" s="1243">
        <f t="shared" ref="H269:H277" si="15">IF(OR(D269&lt;&gt;"-",E269&lt;&gt;"-"),MAX(0,SUM(D269)-SUM(E269)),"-")</f>
        <v>0</v>
      </c>
      <c r="I269" s="95" t="s">
        <v>18</v>
      </c>
      <c r="Y269" s="8" t="s">
        <v>12</v>
      </c>
    </row>
    <row r="270" spans="2:25" ht="14.25" x14ac:dyDescent="0.2">
      <c r="B270" s="432" t="s">
        <v>2258</v>
      </c>
      <c r="C270" s="62">
        <v>18</v>
      </c>
      <c r="D270" s="84" t="s">
        <v>18</v>
      </c>
      <c r="E270" s="1470">
        <f t="shared" si="13"/>
        <v>0</v>
      </c>
      <c r="F270" s="1470">
        <f t="shared" si="13"/>
        <v>0</v>
      </c>
      <c r="G270" s="1470">
        <f t="shared" si="14"/>
        <v>0</v>
      </c>
      <c r="H270" s="1470">
        <f t="shared" si="15"/>
        <v>0</v>
      </c>
      <c r="I270" s="84" t="s">
        <v>18</v>
      </c>
      <c r="Y270" s="8" t="s">
        <v>12</v>
      </c>
    </row>
    <row r="271" spans="2:25" ht="14.25" x14ac:dyDescent="0.2">
      <c r="B271" s="432" t="s">
        <v>2259</v>
      </c>
      <c r="C271" s="62">
        <v>21</v>
      </c>
      <c r="D271" s="86" t="s">
        <v>18</v>
      </c>
      <c r="E271" s="1471">
        <f t="shared" si="13"/>
        <v>0</v>
      </c>
      <c r="F271" s="1471">
        <f t="shared" si="13"/>
        <v>0</v>
      </c>
      <c r="G271" s="1471">
        <f t="shared" si="14"/>
        <v>0</v>
      </c>
      <c r="H271" s="1471">
        <f t="shared" si="15"/>
        <v>0</v>
      </c>
      <c r="I271" s="86" t="s">
        <v>18</v>
      </c>
      <c r="Y271" s="8" t="s">
        <v>12</v>
      </c>
    </row>
    <row r="272" spans="2:25" ht="14.25" x14ac:dyDescent="0.2">
      <c r="B272" s="280" t="s">
        <v>2260</v>
      </c>
      <c r="C272" s="62">
        <v>16</v>
      </c>
      <c r="D272" s="1243" t="str">
        <f>D269</f>
        <v>-</v>
      </c>
      <c r="E272" s="95" t="s">
        <v>18</v>
      </c>
      <c r="F272" s="95" t="s">
        <v>18</v>
      </c>
      <c r="G272" s="1243" t="str">
        <f t="shared" si="14"/>
        <v>-</v>
      </c>
      <c r="H272" s="1243" t="str">
        <f t="shared" si="15"/>
        <v>-</v>
      </c>
      <c r="I272" s="263"/>
      <c r="Y272" s="8" t="s">
        <v>12</v>
      </c>
    </row>
    <row r="273" spans="2:25" ht="14.25" x14ac:dyDescent="0.2">
      <c r="B273" s="280" t="s">
        <v>2258</v>
      </c>
      <c r="C273" s="62">
        <v>18</v>
      </c>
      <c r="D273" s="1470" t="str">
        <f>D270</f>
        <v>-</v>
      </c>
      <c r="E273" s="84" t="s">
        <v>18</v>
      </c>
      <c r="F273" s="84" t="s">
        <v>18</v>
      </c>
      <c r="G273" s="1470" t="str">
        <f t="shared" si="14"/>
        <v>-</v>
      </c>
      <c r="H273" s="1470" t="str">
        <f t="shared" si="15"/>
        <v>-</v>
      </c>
      <c r="I273" s="78"/>
      <c r="Y273" s="8" t="s">
        <v>12</v>
      </c>
    </row>
    <row r="274" spans="2:25" ht="14.25" x14ac:dyDescent="0.2">
      <c r="B274" s="280" t="s">
        <v>2259</v>
      </c>
      <c r="C274" s="62">
        <v>21</v>
      </c>
      <c r="D274" s="1471" t="str">
        <f>D271</f>
        <v>-</v>
      </c>
      <c r="E274" s="86" t="s">
        <v>18</v>
      </c>
      <c r="F274" s="86" t="s">
        <v>18</v>
      </c>
      <c r="G274" s="1471" t="str">
        <f t="shared" si="14"/>
        <v>-</v>
      </c>
      <c r="H274" s="1471" t="str">
        <f t="shared" si="15"/>
        <v>-</v>
      </c>
      <c r="I274" s="78"/>
      <c r="Y274" s="8" t="s">
        <v>12</v>
      </c>
    </row>
    <row r="275" spans="2:25" ht="14.25" x14ac:dyDescent="0.2">
      <c r="B275" s="280" t="s">
        <v>2261</v>
      </c>
      <c r="C275" s="62">
        <v>16</v>
      </c>
      <c r="D275" s="1243" t="str">
        <f>D269</f>
        <v>-</v>
      </c>
      <c r="E275" s="95" t="s">
        <v>18</v>
      </c>
      <c r="F275" s="95" t="s">
        <v>18</v>
      </c>
      <c r="G275" s="1243" t="str">
        <f t="shared" si="14"/>
        <v>-</v>
      </c>
      <c r="H275" s="1243" t="str">
        <f t="shared" si="15"/>
        <v>-</v>
      </c>
      <c r="I275" s="78"/>
      <c r="Y275" s="8" t="s">
        <v>12</v>
      </c>
    </row>
    <row r="276" spans="2:25" ht="14.25" x14ac:dyDescent="0.2">
      <c r="B276" s="280" t="s">
        <v>2258</v>
      </c>
      <c r="C276" s="62">
        <v>18</v>
      </c>
      <c r="D276" s="1470" t="str">
        <f>D270</f>
        <v>-</v>
      </c>
      <c r="E276" s="84" t="s">
        <v>18</v>
      </c>
      <c r="F276" s="84" t="s">
        <v>18</v>
      </c>
      <c r="G276" s="1470" t="str">
        <f t="shared" si="14"/>
        <v>-</v>
      </c>
      <c r="H276" s="1470" t="str">
        <f t="shared" si="15"/>
        <v>-</v>
      </c>
      <c r="I276" s="78"/>
      <c r="Y276" s="8" t="s">
        <v>12</v>
      </c>
    </row>
    <row r="277" spans="2:25" ht="14.25" x14ac:dyDescent="0.2">
      <c r="B277" s="283" t="s">
        <v>2259</v>
      </c>
      <c r="C277" s="284">
        <v>21</v>
      </c>
      <c r="D277" s="1471" t="str">
        <f>D271</f>
        <v>-</v>
      </c>
      <c r="E277" s="86" t="s">
        <v>18</v>
      </c>
      <c r="F277" s="86" t="s">
        <v>18</v>
      </c>
      <c r="G277" s="1471" t="str">
        <f t="shared" si="14"/>
        <v>-</v>
      </c>
      <c r="H277" s="1471" t="str">
        <f t="shared" si="15"/>
        <v>-</v>
      </c>
      <c r="I277" s="269"/>
      <c r="Y277" s="8" t="s">
        <v>12</v>
      </c>
    </row>
    <row r="278" spans="2:25" ht="14.25" x14ac:dyDescent="0.2">
      <c r="Y278" s="8" t="s">
        <v>12</v>
      </c>
    </row>
    <row r="279" spans="2:25" ht="14.25" x14ac:dyDescent="0.2">
      <c r="B279" s="774" t="s">
        <v>1864</v>
      </c>
      <c r="C279" s="714"/>
      <c r="D279" s="781" t="s">
        <v>1218</v>
      </c>
      <c r="E279" s="6"/>
      <c r="F279" s="6"/>
      <c r="G279" s="782" t="s">
        <v>1219</v>
      </c>
      <c r="H279" s="783"/>
      <c r="I279" s="1402"/>
      <c r="Y279" s="8" t="s">
        <v>12</v>
      </c>
    </row>
    <row r="280" spans="2:25" ht="63.75" x14ac:dyDescent="0.2">
      <c r="B280" s="784" t="s">
        <v>64</v>
      </c>
      <c r="C280" s="785"/>
      <c r="D280" s="1554" t="s">
        <v>1220</v>
      </c>
      <c r="E280" s="1554" t="s">
        <v>1230</v>
      </c>
      <c r="F280" s="1554" t="s">
        <v>1185</v>
      </c>
      <c r="G280" s="1554" t="s">
        <v>972</v>
      </c>
      <c r="H280" s="1554" t="s">
        <v>971</v>
      </c>
      <c r="I280" s="1554" t="s">
        <v>1867</v>
      </c>
      <c r="Y280" s="8" t="s">
        <v>12</v>
      </c>
    </row>
    <row r="281" spans="2:25" ht="14.25" x14ac:dyDescent="0.2">
      <c r="B281" s="1068"/>
      <c r="C281" s="17">
        <v>513</v>
      </c>
      <c r="D281" s="59">
        <v>1</v>
      </c>
      <c r="E281" s="59">
        <v>2</v>
      </c>
      <c r="F281" s="59">
        <v>3</v>
      </c>
      <c r="G281" s="59" t="s">
        <v>1862</v>
      </c>
      <c r="H281" s="59" t="s">
        <v>1863</v>
      </c>
      <c r="I281" s="59">
        <v>6</v>
      </c>
      <c r="Y281" s="8" t="s">
        <v>12</v>
      </c>
    </row>
    <row r="282" spans="2:25" ht="14.25" x14ac:dyDescent="0.2">
      <c r="B282" s="1399" t="s">
        <v>1897</v>
      </c>
      <c r="C282" s="62"/>
      <c r="D282" s="178"/>
      <c r="E282" s="212"/>
      <c r="F282" s="219">
        <f>H282-G282</f>
        <v>0</v>
      </c>
      <c r="G282" s="1472">
        <f>SUM(G283,G287,G291,G295)</f>
        <v>0</v>
      </c>
      <c r="H282" s="1472">
        <f>SUM(H283,H287,H291,H295)</f>
        <v>0</v>
      </c>
      <c r="I282" s="439"/>
      <c r="Y282" s="8" t="s">
        <v>12</v>
      </c>
    </row>
    <row r="283" spans="2:25" ht="14.25" x14ac:dyDescent="0.2">
      <c r="B283" s="1352" t="s">
        <v>1868</v>
      </c>
      <c r="C283" s="62">
        <v>1</v>
      </c>
      <c r="D283" s="194"/>
      <c r="E283" s="374"/>
      <c r="F283" s="212"/>
      <c r="G283" s="1472">
        <f>SUM(G284:G286)</f>
        <v>0</v>
      </c>
      <c r="H283" s="1472">
        <f>SUM(H284:H286)</f>
        <v>0</v>
      </c>
      <c r="I283" s="124"/>
      <c r="Y283" s="8" t="s">
        <v>12</v>
      </c>
    </row>
    <row r="284" spans="2:25" ht="14.25" x14ac:dyDescent="0.2">
      <c r="B284" s="432" t="s">
        <v>2257</v>
      </c>
      <c r="C284" s="62">
        <v>2</v>
      </c>
      <c r="D284" s="95" t="s">
        <v>18</v>
      </c>
      <c r="E284" s="95" t="s">
        <v>18</v>
      </c>
      <c r="F284" s="95" t="s">
        <v>18</v>
      </c>
      <c r="G284" s="1243" t="str">
        <f>IF(OR(D284&lt;&gt;"-",E284&lt;&gt;"-",F284&lt;&gt;"-"),MAX(0,SUM(D284)-SUM(E284)-SUM(F284)),"-")</f>
        <v>-</v>
      </c>
      <c r="H284" s="1243" t="str">
        <f>IF(OR(D284&lt;&gt;"-",E284&lt;&gt;"-"),MAX(0,SUM(D284)-SUM(E284)),"-")</f>
        <v>-</v>
      </c>
      <c r="I284" s="84" t="s">
        <v>18</v>
      </c>
      <c r="Y284" s="8" t="s">
        <v>12</v>
      </c>
    </row>
    <row r="285" spans="2:25" ht="14.25" x14ac:dyDescent="0.2">
      <c r="B285" s="432" t="s">
        <v>2258</v>
      </c>
      <c r="C285" s="62">
        <v>3</v>
      </c>
      <c r="D285" s="84" t="s">
        <v>18</v>
      </c>
      <c r="E285" s="84" t="s">
        <v>18</v>
      </c>
      <c r="F285" s="84" t="s">
        <v>18</v>
      </c>
      <c r="G285" s="1470" t="str">
        <f>IF(OR(D285&lt;&gt;"-",E285&lt;&gt;"-",F285&lt;&gt;"-"),MAX(0,SUM(D285)-SUM(E285)-SUM(F285)),"-")</f>
        <v>-</v>
      </c>
      <c r="H285" s="1470" t="str">
        <f>IF(OR(D285&lt;&gt;"-",E285&lt;&gt;"-"),MAX(0,SUM(D285)-SUM(E285)),"-")</f>
        <v>-</v>
      </c>
      <c r="I285" s="84" t="s">
        <v>18</v>
      </c>
      <c r="Y285" s="8" t="s">
        <v>12</v>
      </c>
    </row>
    <row r="286" spans="2:25" ht="14.25" x14ac:dyDescent="0.2">
      <c r="B286" s="432" t="s">
        <v>2259</v>
      </c>
      <c r="C286" s="62">
        <v>4</v>
      </c>
      <c r="D286" s="86" t="s">
        <v>18</v>
      </c>
      <c r="E286" s="86" t="s">
        <v>18</v>
      </c>
      <c r="F286" s="86" t="s">
        <v>18</v>
      </c>
      <c r="G286" s="1471" t="str">
        <f>IF(OR(D286&lt;&gt;"-",E286&lt;&gt;"-",F286&lt;&gt;"-"),MAX(0,SUM(D286)-SUM(E286)-SUM(F286)),"-")</f>
        <v>-</v>
      </c>
      <c r="H286" s="1471" t="str">
        <f>IF(OR(D286&lt;&gt;"-",E286&lt;&gt;"-"),MAX(0,SUM(D286)-SUM(E286)),"-")</f>
        <v>-</v>
      </c>
      <c r="I286" s="86" t="s">
        <v>18</v>
      </c>
      <c r="Y286" s="8" t="s">
        <v>12</v>
      </c>
    </row>
    <row r="287" spans="2:25" ht="14.25" x14ac:dyDescent="0.2">
      <c r="B287" s="1352" t="s">
        <v>1865</v>
      </c>
      <c r="C287" s="62"/>
      <c r="D287" s="1473"/>
      <c r="E287" s="1099"/>
      <c r="F287" s="1099"/>
      <c r="G287" s="1472">
        <f>SUM(G288:G290)</f>
        <v>0</v>
      </c>
      <c r="H287" s="1472">
        <f>SUM(H288:H290)</f>
        <v>0</v>
      </c>
      <c r="I287" s="1401"/>
      <c r="Y287" s="8" t="s">
        <v>12</v>
      </c>
    </row>
    <row r="288" spans="2:25" ht="14.25" x14ac:dyDescent="0.2">
      <c r="B288" s="432" t="s">
        <v>2257</v>
      </c>
      <c r="C288" s="62">
        <v>5</v>
      </c>
      <c r="D288" s="95" t="s">
        <v>18</v>
      </c>
      <c r="E288" s="95" t="s">
        <v>18</v>
      </c>
      <c r="F288" s="95" t="s">
        <v>18</v>
      </c>
      <c r="G288" s="1243" t="str">
        <f>IF(OR(D288&lt;&gt;"-",E288&lt;&gt;"-",F288&lt;&gt;"-"),MAX(0,SUM(D288)-SUM(E288)-SUM(F288)),"-")</f>
        <v>-</v>
      </c>
      <c r="H288" s="1243" t="str">
        <f>IF(OR(D288&lt;&gt;"-",E288&lt;&gt;"-"),MAX(0,SUM(D288)-SUM(E288)),"-")</f>
        <v>-</v>
      </c>
      <c r="I288" s="95" t="s">
        <v>18</v>
      </c>
      <c r="Y288" s="8" t="s">
        <v>12</v>
      </c>
    </row>
    <row r="289" spans="2:25" ht="14.25" x14ac:dyDescent="0.2">
      <c r="B289" s="432" t="s">
        <v>2258</v>
      </c>
      <c r="C289" s="62">
        <v>6</v>
      </c>
      <c r="D289" s="84" t="s">
        <v>18</v>
      </c>
      <c r="E289" s="84" t="s">
        <v>18</v>
      </c>
      <c r="F289" s="84" t="s">
        <v>18</v>
      </c>
      <c r="G289" s="1470" t="str">
        <f>IF(OR(D289&lt;&gt;"-",E289&lt;&gt;"-",F289&lt;&gt;"-"),MAX(0,SUM(D289)-SUM(E289)-SUM(F289)),"-")</f>
        <v>-</v>
      </c>
      <c r="H289" s="1470" t="str">
        <f>IF(OR(D289&lt;&gt;"-",E289&lt;&gt;"-"),MAX(0,SUM(D289)-SUM(E289)),"-")</f>
        <v>-</v>
      </c>
      <c r="I289" s="84" t="s">
        <v>18</v>
      </c>
      <c r="Y289" s="8" t="s">
        <v>12</v>
      </c>
    </row>
    <row r="290" spans="2:25" ht="14.25" x14ac:dyDescent="0.2">
      <c r="B290" s="432" t="s">
        <v>2259</v>
      </c>
      <c r="C290" s="62">
        <v>7</v>
      </c>
      <c r="D290" s="86" t="s">
        <v>18</v>
      </c>
      <c r="E290" s="86" t="s">
        <v>18</v>
      </c>
      <c r="F290" s="86" t="s">
        <v>18</v>
      </c>
      <c r="G290" s="1471" t="str">
        <f>IF(OR(D290&lt;&gt;"-",E290&lt;&gt;"-",F290&lt;&gt;"-"),MAX(0,SUM(D290)-SUM(E290)-SUM(F290)),"-")</f>
        <v>-</v>
      </c>
      <c r="H290" s="1471" t="str">
        <f>IF(OR(D290&lt;&gt;"-",E290&lt;&gt;"-"),MAX(0,SUM(D290)-SUM(E290)),"-")</f>
        <v>-</v>
      </c>
      <c r="I290" s="86" t="s">
        <v>18</v>
      </c>
      <c r="Y290" s="8" t="s">
        <v>12</v>
      </c>
    </row>
    <row r="291" spans="2:25" ht="14.25" x14ac:dyDescent="0.2">
      <c r="B291" s="1352" t="s">
        <v>1869</v>
      </c>
      <c r="C291" s="62">
        <v>8</v>
      </c>
      <c r="D291" s="178"/>
      <c r="E291" s="212"/>
      <c r="F291" s="212"/>
      <c r="G291" s="1472">
        <f>SUM(G292:G294)</f>
        <v>0</v>
      </c>
      <c r="H291" s="1472">
        <f>SUM(H292:H294)</f>
        <v>0</v>
      </c>
      <c r="I291" s="123"/>
      <c r="Y291" s="8" t="s">
        <v>12</v>
      </c>
    </row>
    <row r="292" spans="2:25" ht="14.25" x14ac:dyDescent="0.2">
      <c r="B292" s="432" t="s">
        <v>2257</v>
      </c>
      <c r="C292" s="62">
        <v>9</v>
      </c>
      <c r="D292" s="95" t="s">
        <v>18</v>
      </c>
      <c r="E292" s="95" t="s">
        <v>18</v>
      </c>
      <c r="F292" s="95" t="s">
        <v>18</v>
      </c>
      <c r="G292" s="1243" t="str">
        <f>IF(OR(D292&lt;&gt;"-",E292&lt;&gt;"-",F292&lt;&gt;"-"),MAX(0,SUM(D292)-SUM(E292)-SUM(F292)),"-")</f>
        <v>-</v>
      </c>
      <c r="H292" s="1243" t="str">
        <f>IF(OR(D292&lt;&gt;"-",E292&lt;&gt;"-"),MAX(0,SUM(D292)-SUM(E292)),"-")</f>
        <v>-</v>
      </c>
      <c r="I292" s="95" t="s">
        <v>18</v>
      </c>
      <c r="Y292" s="8" t="s">
        <v>12</v>
      </c>
    </row>
    <row r="293" spans="2:25" ht="14.25" x14ac:dyDescent="0.2">
      <c r="B293" s="432" t="s">
        <v>2258</v>
      </c>
      <c r="C293" s="62">
        <v>11</v>
      </c>
      <c r="D293" s="84" t="s">
        <v>18</v>
      </c>
      <c r="E293" s="84" t="s">
        <v>18</v>
      </c>
      <c r="F293" s="84" t="s">
        <v>18</v>
      </c>
      <c r="G293" s="1470" t="str">
        <f>IF(OR(D293&lt;&gt;"-",E293&lt;&gt;"-",F293&lt;&gt;"-"),MAX(0,SUM(D293)-SUM(E293)-SUM(F293)),"-")</f>
        <v>-</v>
      </c>
      <c r="H293" s="1470" t="str">
        <f>IF(OR(D293&lt;&gt;"-",E293&lt;&gt;"-"),MAX(0,SUM(D293)-SUM(E293)),"-")</f>
        <v>-</v>
      </c>
      <c r="I293" s="84" t="s">
        <v>18</v>
      </c>
      <c r="Y293" s="8" t="s">
        <v>12</v>
      </c>
    </row>
    <row r="294" spans="2:25" ht="14.25" x14ac:dyDescent="0.2">
      <c r="B294" s="432" t="s">
        <v>2259</v>
      </c>
      <c r="C294" s="62">
        <v>13</v>
      </c>
      <c r="D294" s="86" t="s">
        <v>18</v>
      </c>
      <c r="E294" s="86" t="s">
        <v>18</v>
      </c>
      <c r="F294" s="86" t="s">
        <v>18</v>
      </c>
      <c r="G294" s="1471" t="str">
        <f>IF(OR(D294&lt;&gt;"-",E294&lt;&gt;"-",F294&lt;&gt;"-"),MAX(0,SUM(D294)-SUM(E294)-SUM(F294)),"-")</f>
        <v>-</v>
      </c>
      <c r="H294" s="1471" t="str">
        <f>IF(OR(D294&lt;&gt;"-",E294&lt;&gt;"-"),MAX(0,SUM(D294)-SUM(E294)),"-")</f>
        <v>-</v>
      </c>
      <c r="I294" s="86" t="s">
        <v>18</v>
      </c>
      <c r="Y294" s="8" t="s">
        <v>12</v>
      </c>
    </row>
    <row r="295" spans="2:25" ht="14.25" x14ac:dyDescent="0.2">
      <c r="B295" s="1352" t="s">
        <v>1866</v>
      </c>
      <c r="C295" s="62">
        <v>15</v>
      </c>
      <c r="D295" s="178"/>
      <c r="E295" s="212"/>
      <c r="F295" s="212"/>
      <c r="G295" s="1472">
        <f>SUM(G296:G298)</f>
        <v>0</v>
      </c>
      <c r="H295" s="1472">
        <f>SUM(H296:H298)</f>
        <v>0</v>
      </c>
      <c r="I295" s="123"/>
      <c r="Y295" s="8" t="s">
        <v>12</v>
      </c>
    </row>
    <row r="296" spans="2:25" ht="14.25" x14ac:dyDescent="0.2">
      <c r="B296" s="432" t="s">
        <v>2257</v>
      </c>
      <c r="C296" s="62">
        <v>16</v>
      </c>
      <c r="D296" s="95" t="s">
        <v>18</v>
      </c>
      <c r="E296" s="1243">
        <f t="shared" ref="E296:F298" si="16">MIN(E299,E302)</f>
        <v>0</v>
      </c>
      <c r="F296" s="1243">
        <f t="shared" si="16"/>
        <v>0</v>
      </c>
      <c r="G296" s="1243">
        <f t="shared" ref="G296:G304" si="17">IF(OR(D296&lt;&gt;"-",E296&lt;&gt;"-",F296&lt;&gt;"-"),MAX(0,SUM(D296)-SUM(E296)-SUM(F296)),"-")</f>
        <v>0</v>
      </c>
      <c r="H296" s="1243">
        <f t="shared" ref="H296:H304" si="18">IF(OR(D296&lt;&gt;"-",E296&lt;&gt;"-"),MAX(0,SUM(D296)-SUM(E296)),"-")</f>
        <v>0</v>
      </c>
      <c r="I296" s="95" t="s">
        <v>18</v>
      </c>
      <c r="Y296" s="8" t="s">
        <v>12</v>
      </c>
    </row>
    <row r="297" spans="2:25" ht="14.25" x14ac:dyDescent="0.2">
      <c r="B297" s="432" t="s">
        <v>2258</v>
      </c>
      <c r="C297" s="62">
        <v>18</v>
      </c>
      <c r="D297" s="84" t="s">
        <v>18</v>
      </c>
      <c r="E297" s="1470">
        <f t="shared" si="16"/>
        <v>0</v>
      </c>
      <c r="F297" s="1470">
        <f t="shared" si="16"/>
        <v>0</v>
      </c>
      <c r="G297" s="1470">
        <f t="shared" si="17"/>
        <v>0</v>
      </c>
      <c r="H297" s="1470">
        <f t="shared" si="18"/>
        <v>0</v>
      </c>
      <c r="I297" s="84" t="s">
        <v>18</v>
      </c>
      <c r="Y297" s="8" t="s">
        <v>12</v>
      </c>
    </row>
    <row r="298" spans="2:25" ht="14.25" x14ac:dyDescent="0.2">
      <c r="B298" s="432" t="s">
        <v>2259</v>
      </c>
      <c r="C298" s="62">
        <v>21</v>
      </c>
      <c r="D298" s="86" t="s">
        <v>18</v>
      </c>
      <c r="E298" s="1471">
        <f t="shared" si="16"/>
        <v>0</v>
      </c>
      <c r="F298" s="1471">
        <f t="shared" si="16"/>
        <v>0</v>
      </c>
      <c r="G298" s="1471">
        <f t="shared" si="17"/>
        <v>0</v>
      </c>
      <c r="H298" s="1471">
        <f t="shared" si="18"/>
        <v>0</v>
      </c>
      <c r="I298" s="86" t="s">
        <v>18</v>
      </c>
      <c r="Y298" s="8" t="s">
        <v>12</v>
      </c>
    </row>
    <row r="299" spans="2:25" ht="14.25" x14ac:dyDescent="0.2">
      <c r="B299" s="280" t="s">
        <v>2260</v>
      </c>
      <c r="C299" s="62">
        <v>16</v>
      </c>
      <c r="D299" s="1243" t="str">
        <f>D296</f>
        <v>-</v>
      </c>
      <c r="E299" s="95" t="s">
        <v>18</v>
      </c>
      <c r="F299" s="95" t="s">
        <v>18</v>
      </c>
      <c r="G299" s="1243" t="str">
        <f t="shared" si="17"/>
        <v>-</v>
      </c>
      <c r="H299" s="1243" t="str">
        <f t="shared" si="18"/>
        <v>-</v>
      </c>
      <c r="I299" s="263"/>
      <c r="Y299" s="8" t="s">
        <v>12</v>
      </c>
    </row>
    <row r="300" spans="2:25" ht="14.25" x14ac:dyDescent="0.2">
      <c r="B300" s="280" t="s">
        <v>2258</v>
      </c>
      <c r="C300" s="62">
        <v>18</v>
      </c>
      <c r="D300" s="1470" t="str">
        <f>D297</f>
        <v>-</v>
      </c>
      <c r="E300" s="84" t="s">
        <v>18</v>
      </c>
      <c r="F300" s="84" t="s">
        <v>18</v>
      </c>
      <c r="G300" s="1470" t="str">
        <f t="shared" si="17"/>
        <v>-</v>
      </c>
      <c r="H300" s="1470" t="str">
        <f t="shared" si="18"/>
        <v>-</v>
      </c>
      <c r="I300" s="78"/>
      <c r="Y300" s="8" t="s">
        <v>12</v>
      </c>
    </row>
    <row r="301" spans="2:25" ht="14.25" x14ac:dyDescent="0.2">
      <c r="B301" s="280" t="s">
        <v>2259</v>
      </c>
      <c r="C301" s="62">
        <v>21</v>
      </c>
      <c r="D301" s="1471" t="str">
        <f>D298</f>
        <v>-</v>
      </c>
      <c r="E301" s="86" t="s">
        <v>18</v>
      </c>
      <c r="F301" s="86" t="s">
        <v>18</v>
      </c>
      <c r="G301" s="1471" t="str">
        <f t="shared" si="17"/>
        <v>-</v>
      </c>
      <c r="H301" s="1471" t="str">
        <f t="shared" si="18"/>
        <v>-</v>
      </c>
      <c r="I301" s="78"/>
      <c r="Y301" s="8" t="s">
        <v>12</v>
      </c>
    </row>
    <row r="302" spans="2:25" ht="14.25" x14ac:dyDescent="0.2">
      <c r="B302" s="280" t="s">
        <v>2261</v>
      </c>
      <c r="C302" s="62">
        <v>16</v>
      </c>
      <c r="D302" s="1243" t="str">
        <f>D296</f>
        <v>-</v>
      </c>
      <c r="E302" s="95" t="s">
        <v>18</v>
      </c>
      <c r="F302" s="95" t="s">
        <v>18</v>
      </c>
      <c r="G302" s="1243" t="str">
        <f t="shared" si="17"/>
        <v>-</v>
      </c>
      <c r="H302" s="1243" t="str">
        <f t="shared" si="18"/>
        <v>-</v>
      </c>
      <c r="I302" s="78"/>
      <c r="Y302" s="8" t="s">
        <v>12</v>
      </c>
    </row>
    <row r="303" spans="2:25" ht="14.25" x14ac:dyDescent="0.2">
      <c r="B303" s="280" t="s">
        <v>2258</v>
      </c>
      <c r="C303" s="62">
        <v>18</v>
      </c>
      <c r="D303" s="1470" t="str">
        <f>D297</f>
        <v>-</v>
      </c>
      <c r="E303" s="84" t="s">
        <v>18</v>
      </c>
      <c r="F303" s="84" t="s">
        <v>18</v>
      </c>
      <c r="G303" s="1470" t="str">
        <f t="shared" si="17"/>
        <v>-</v>
      </c>
      <c r="H303" s="1470" t="str">
        <f t="shared" si="18"/>
        <v>-</v>
      </c>
      <c r="I303" s="78"/>
      <c r="Y303" s="8" t="s">
        <v>12</v>
      </c>
    </row>
    <row r="304" spans="2:25" ht="14.25" x14ac:dyDescent="0.2">
      <c r="B304" s="283" t="s">
        <v>2259</v>
      </c>
      <c r="C304" s="284">
        <v>21</v>
      </c>
      <c r="D304" s="1471" t="str">
        <f>D298</f>
        <v>-</v>
      </c>
      <c r="E304" s="86" t="s">
        <v>18</v>
      </c>
      <c r="F304" s="86" t="s">
        <v>18</v>
      </c>
      <c r="G304" s="1471" t="str">
        <f t="shared" si="17"/>
        <v>-</v>
      </c>
      <c r="H304" s="1471" t="str">
        <f t="shared" si="18"/>
        <v>-</v>
      </c>
      <c r="I304" s="269"/>
      <c r="Y304" s="8" t="s">
        <v>12</v>
      </c>
    </row>
    <row r="305" spans="2:25" ht="14.25" x14ac:dyDescent="0.2">
      <c r="Y305" s="8" t="s">
        <v>12</v>
      </c>
    </row>
    <row r="306" spans="2:25" ht="14.25" x14ac:dyDescent="0.2">
      <c r="B306" s="774" t="s">
        <v>1864</v>
      </c>
      <c r="C306" s="714"/>
      <c r="D306" s="781" t="s">
        <v>1218</v>
      </c>
      <c r="E306" s="6"/>
      <c r="F306" s="6"/>
      <c r="G306" s="782" t="s">
        <v>1219</v>
      </c>
      <c r="H306" s="783"/>
      <c r="I306" s="1402"/>
      <c r="Y306" s="8" t="s">
        <v>12</v>
      </c>
    </row>
    <row r="307" spans="2:25" ht="63.75" x14ac:dyDescent="0.2">
      <c r="B307" s="784" t="s">
        <v>70</v>
      </c>
      <c r="C307" s="785"/>
      <c r="D307" s="1554" t="s">
        <v>1220</v>
      </c>
      <c r="E307" s="1554" t="s">
        <v>1230</v>
      </c>
      <c r="F307" s="1554" t="s">
        <v>1185</v>
      </c>
      <c r="G307" s="1554" t="s">
        <v>972</v>
      </c>
      <c r="H307" s="1554" t="s">
        <v>971</v>
      </c>
      <c r="I307" s="1554" t="s">
        <v>1867</v>
      </c>
      <c r="Y307" s="8" t="s">
        <v>12</v>
      </c>
    </row>
    <row r="308" spans="2:25" ht="14.25" x14ac:dyDescent="0.2">
      <c r="B308" s="1068"/>
      <c r="C308" s="17">
        <v>514</v>
      </c>
      <c r="D308" s="59">
        <v>1</v>
      </c>
      <c r="E308" s="59">
        <v>2</v>
      </c>
      <c r="F308" s="59">
        <v>3</v>
      </c>
      <c r="G308" s="59" t="s">
        <v>1862</v>
      </c>
      <c r="H308" s="59" t="s">
        <v>1863</v>
      </c>
      <c r="I308" s="59">
        <v>6</v>
      </c>
      <c r="Y308" s="8" t="s">
        <v>12</v>
      </c>
    </row>
    <row r="309" spans="2:25" ht="14.25" x14ac:dyDescent="0.2">
      <c r="B309" s="1399" t="s">
        <v>1897</v>
      </c>
      <c r="C309" s="62"/>
      <c r="D309" s="178"/>
      <c r="E309" s="212"/>
      <c r="F309" s="219">
        <f>H309-G309</f>
        <v>0</v>
      </c>
      <c r="G309" s="1472">
        <f>SUM(G310,G314,G318,G322)</f>
        <v>0</v>
      </c>
      <c r="H309" s="1472">
        <f>SUM(H310,H314,H318,H322)</f>
        <v>0</v>
      </c>
      <c r="I309" s="439"/>
      <c r="Y309" s="8" t="s">
        <v>12</v>
      </c>
    </row>
    <row r="310" spans="2:25" ht="14.25" x14ac:dyDescent="0.2">
      <c r="B310" s="1352" t="s">
        <v>1868</v>
      </c>
      <c r="C310" s="62">
        <v>1</v>
      </c>
      <c r="D310" s="194"/>
      <c r="E310" s="374"/>
      <c r="F310" s="212"/>
      <c r="G310" s="1472">
        <f>SUM(G311:G313)</f>
        <v>0</v>
      </c>
      <c r="H310" s="1472">
        <f>SUM(H311:H313)</f>
        <v>0</v>
      </c>
      <c r="I310" s="124"/>
      <c r="Y310" s="8" t="s">
        <v>12</v>
      </c>
    </row>
    <row r="311" spans="2:25" ht="14.25" x14ac:dyDescent="0.2">
      <c r="B311" s="432" t="s">
        <v>2257</v>
      </c>
      <c r="C311" s="62">
        <v>2</v>
      </c>
      <c r="D311" s="95" t="s">
        <v>18</v>
      </c>
      <c r="E311" s="95" t="s">
        <v>18</v>
      </c>
      <c r="F311" s="95" t="s">
        <v>18</v>
      </c>
      <c r="G311" s="1243" t="str">
        <f>IF(OR(D311&lt;&gt;"-",E311&lt;&gt;"-",F311&lt;&gt;"-"),MAX(0,SUM(D311)-SUM(E311)-SUM(F311)),"-")</f>
        <v>-</v>
      </c>
      <c r="H311" s="1243" t="str">
        <f>IF(OR(D311&lt;&gt;"-",E311&lt;&gt;"-"),MAX(0,SUM(D311)-SUM(E311)),"-")</f>
        <v>-</v>
      </c>
      <c r="I311" s="84" t="s">
        <v>18</v>
      </c>
      <c r="Y311" s="8" t="s">
        <v>12</v>
      </c>
    </row>
    <row r="312" spans="2:25" ht="14.25" x14ac:dyDescent="0.2">
      <c r="B312" s="432" t="s">
        <v>2258</v>
      </c>
      <c r="C312" s="62">
        <v>3</v>
      </c>
      <c r="D312" s="84" t="s">
        <v>18</v>
      </c>
      <c r="E312" s="84" t="s">
        <v>18</v>
      </c>
      <c r="F312" s="84" t="s">
        <v>18</v>
      </c>
      <c r="G312" s="1470" t="str">
        <f>IF(OR(D312&lt;&gt;"-",E312&lt;&gt;"-",F312&lt;&gt;"-"),MAX(0,SUM(D312)-SUM(E312)-SUM(F312)),"-")</f>
        <v>-</v>
      </c>
      <c r="H312" s="1470" t="str">
        <f>IF(OR(D312&lt;&gt;"-",E312&lt;&gt;"-"),MAX(0,SUM(D312)-SUM(E312)),"-")</f>
        <v>-</v>
      </c>
      <c r="I312" s="84" t="s">
        <v>18</v>
      </c>
      <c r="Y312" s="8" t="s">
        <v>12</v>
      </c>
    </row>
    <row r="313" spans="2:25" ht="14.25" x14ac:dyDescent="0.2">
      <c r="B313" s="432" t="s">
        <v>2259</v>
      </c>
      <c r="C313" s="62">
        <v>4</v>
      </c>
      <c r="D313" s="86" t="s">
        <v>18</v>
      </c>
      <c r="E313" s="86" t="s">
        <v>18</v>
      </c>
      <c r="F313" s="86" t="s">
        <v>18</v>
      </c>
      <c r="G313" s="1471" t="str">
        <f>IF(OR(D313&lt;&gt;"-",E313&lt;&gt;"-",F313&lt;&gt;"-"),MAX(0,SUM(D313)-SUM(E313)-SUM(F313)),"-")</f>
        <v>-</v>
      </c>
      <c r="H313" s="1471" t="str">
        <f>IF(OR(D313&lt;&gt;"-",E313&lt;&gt;"-"),MAX(0,SUM(D313)-SUM(E313)),"-")</f>
        <v>-</v>
      </c>
      <c r="I313" s="86" t="s">
        <v>18</v>
      </c>
      <c r="Y313" s="8" t="s">
        <v>12</v>
      </c>
    </row>
    <row r="314" spans="2:25" ht="14.25" x14ac:dyDescent="0.2">
      <c r="B314" s="1352" t="s">
        <v>1865</v>
      </c>
      <c r="C314" s="62"/>
      <c r="D314" s="1473"/>
      <c r="E314" s="1099"/>
      <c r="F314" s="1099"/>
      <c r="G314" s="1472">
        <f>SUM(G315:G317)</f>
        <v>0</v>
      </c>
      <c r="H314" s="1472">
        <f>SUM(H315:H317)</f>
        <v>0</v>
      </c>
      <c r="I314" s="1401"/>
      <c r="Y314" s="8" t="s">
        <v>12</v>
      </c>
    </row>
    <row r="315" spans="2:25" ht="14.25" x14ac:dyDescent="0.2">
      <c r="B315" s="432" t="s">
        <v>2257</v>
      </c>
      <c r="C315" s="62">
        <v>5</v>
      </c>
      <c r="D315" s="95" t="s">
        <v>18</v>
      </c>
      <c r="E315" s="95" t="s">
        <v>18</v>
      </c>
      <c r="F315" s="95" t="s">
        <v>18</v>
      </c>
      <c r="G315" s="1243" t="str">
        <f>IF(OR(D315&lt;&gt;"-",E315&lt;&gt;"-",F315&lt;&gt;"-"),MAX(0,SUM(D315)-SUM(E315)-SUM(F315)),"-")</f>
        <v>-</v>
      </c>
      <c r="H315" s="1243" t="str">
        <f>IF(OR(D315&lt;&gt;"-",E315&lt;&gt;"-"),MAX(0,SUM(D315)-SUM(E315)),"-")</f>
        <v>-</v>
      </c>
      <c r="I315" s="95" t="s">
        <v>18</v>
      </c>
      <c r="Y315" s="8" t="s">
        <v>12</v>
      </c>
    </row>
    <row r="316" spans="2:25" ht="14.25" x14ac:dyDescent="0.2">
      <c r="B316" s="432" t="s">
        <v>2258</v>
      </c>
      <c r="C316" s="62">
        <v>6</v>
      </c>
      <c r="D316" s="84" t="s">
        <v>18</v>
      </c>
      <c r="E316" s="84" t="s">
        <v>18</v>
      </c>
      <c r="F316" s="84" t="s">
        <v>18</v>
      </c>
      <c r="G316" s="1470" t="str">
        <f>IF(OR(D316&lt;&gt;"-",E316&lt;&gt;"-",F316&lt;&gt;"-"),MAX(0,SUM(D316)-SUM(E316)-SUM(F316)),"-")</f>
        <v>-</v>
      </c>
      <c r="H316" s="1470" t="str">
        <f>IF(OR(D316&lt;&gt;"-",E316&lt;&gt;"-"),MAX(0,SUM(D316)-SUM(E316)),"-")</f>
        <v>-</v>
      </c>
      <c r="I316" s="84" t="s">
        <v>18</v>
      </c>
      <c r="Y316" s="8" t="s">
        <v>12</v>
      </c>
    </row>
    <row r="317" spans="2:25" ht="14.25" x14ac:dyDescent="0.2">
      <c r="B317" s="432" t="s">
        <v>2259</v>
      </c>
      <c r="C317" s="62">
        <v>7</v>
      </c>
      <c r="D317" s="86" t="s">
        <v>18</v>
      </c>
      <c r="E317" s="86" t="s">
        <v>18</v>
      </c>
      <c r="F317" s="86" t="s">
        <v>18</v>
      </c>
      <c r="G317" s="1471" t="str">
        <f>IF(OR(D317&lt;&gt;"-",E317&lt;&gt;"-",F317&lt;&gt;"-"),MAX(0,SUM(D317)-SUM(E317)-SUM(F317)),"-")</f>
        <v>-</v>
      </c>
      <c r="H317" s="1471" t="str">
        <f>IF(OR(D317&lt;&gt;"-",E317&lt;&gt;"-"),MAX(0,SUM(D317)-SUM(E317)),"-")</f>
        <v>-</v>
      </c>
      <c r="I317" s="86" t="s">
        <v>18</v>
      </c>
      <c r="Y317" s="8" t="s">
        <v>12</v>
      </c>
    </row>
    <row r="318" spans="2:25" ht="14.25" x14ac:dyDescent="0.2">
      <c r="B318" s="1352" t="s">
        <v>1869</v>
      </c>
      <c r="C318" s="62">
        <v>8</v>
      </c>
      <c r="D318" s="178"/>
      <c r="E318" s="212"/>
      <c r="F318" s="212"/>
      <c r="G318" s="1472">
        <f>SUM(G319:G321)</f>
        <v>0</v>
      </c>
      <c r="H318" s="1472">
        <f>SUM(H319:H321)</f>
        <v>0</v>
      </c>
      <c r="I318" s="123"/>
      <c r="Y318" s="8" t="s">
        <v>12</v>
      </c>
    </row>
    <row r="319" spans="2:25" ht="14.25" x14ac:dyDescent="0.2">
      <c r="B319" s="432" t="s">
        <v>2257</v>
      </c>
      <c r="C319" s="62">
        <v>9</v>
      </c>
      <c r="D319" s="95" t="s">
        <v>18</v>
      </c>
      <c r="E319" s="95" t="s">
        <v>18</v>
      </c>
      <c r="F319" s="95" t="s">
        <v>18</v>
      </c>
      <c r="G319" s="1243" t="str">
        <f>IF(OR(D319&lt;&gt;"-",E319&lt;&gt;"-",F319&lt;&gt;"-"),MAX(0,SUM(D319)-SUM(E319)-SUM(F319)),"-")</f>
        <v>-</v>
      </c>
      <c r="H319" s="1243" t="str">
        <f>IF(OR(D319&lt;&gt;"-",E319&lt;&gt;"-"),MAX(0,SUM(D319)-SUM(E319)),"-")</f>
        <v>-</v>
      </c>
      <c r="I319" s="95" t="s">
        <v>18</v>
      </c>
      <c r="Y319" s="8" t="s">
        <v>12</v>
      </c>
    </row>
    <row r="320" spans="2:25" ht="14.25" x14ac:dyDescent="0.2">
      <c r="B320" s="432" t="s">
        <v>2258</v>
      </c>
      <c r="C320" s="62">
        <v>11</v>
      </c>
      <c r="D320" s="84" t="s">
        <v>18</v>
      </c>
      <c r="E320" s="84" t="s">
        <v>18</v>
      </c>
      <c r="F320" s="84" t="s">
        <v>18</v>
      </c>
      <c r="G320" s="1470" t="str">
        <f>IF(OR(D320&lt;&gt;"-",E320&lt;&gt;"-",F320&lt;&gt;"-"),MAX(0,SUM(D320)-SUM(E320)-SUM(F320)),"-")</f>
        <v>-</v>
      </c>
      <c r="H320" s="1470" t="str">
        <f>IF(OR(D320&lt;&gt;"-",E320&lt;&gt;"-"),MAX(0,SUM(D320)-SUM(E320)),"-")</f>
        <v>-</v>
      </c>
      <c r="I320" s="84" t="s">
        <v>18</v>
      </c>
      <c r="Y320" s="8" t="s">
        <v>12</v>
      </c>
    </row>
    <row r="321" spans="2:25" ht="14.25" x14ac:dyDescent="0.2">
      <c r="B321" s="432" t="s">
        <v>2259</v>
      </c>
      <c r="C321" s="62">
        <v>13</v>
      </c>
      <c r="D321" s="86" t="s">
        <v>18</v>
      </c>
      <c r="E321" s="86" t="s">
        <v>18</v>
      </c>
      <c r="F321" s="86" t="s">
        <v>18</v>
      </c>
      <c r="G321" s="1471" t="str">
        <f>IF(OR(D321&lt;&gt;"-",E321&lt;&gt;"-",F321&lt;&gt;"-"),MAX(0,SUM(D321)-SUM(E321)-SUM(F321)),"-")</f>
        <v>-</v>
      </c>
      <c r="H321" s="1471" t="str">
        <f>IF(OR(D321&lt;&gt;"-",E321&lt;&gt;"-"),MAX(0,SUM(D321)-SUM(E321)),"-")</f>
        <v>-</v>
      </c>
      <c r="I321" s="86" t="s">
        <v>18</v>
      </c>
      <c r="Y321" s="8" t="s">
        <v>12</v>
      </c>
    </row>
    <row r="322" spans="2:25" ht="14.25" x14ac:dyDescent="0.2">
      <c r="B322" s="1352" t="s">
        <v>1866</v>
      </c>
      <c r="C322" s="62">
        <v>15</v>
      </c>
      <c r="D322" s="178"/>
      <c r="E322" s="212"/>
      <c r="F322" s="212"/>
      <c r="G322" s="1472">
        <f>SUM(G323:G325)</f>
        <v>0</v>
      </c>
      <c r="H322" s="1472">
        <f>SUM(H323:H325)</f>
        <v>0</v>
      </c>
      <c r="I322" s="123"/>
      <c r="Y322" s="8" t="s">
        <v>12</v>
      </c>
    </row>
    <row r="323" spans="2:25" ht="14.25" x14ac:dyDescent="0.2">
      <c r="B323" s="432" t="s">
        <v>2257</v>
      </c>
      <c r="C323" s="62">
        <v>16</v>
      </c>
      <c r="D323" s="95" t="s">
        <v>18</v>
      </c>
      <c r="E323" s="1243">
        <f t="shared" ref="E323:F325" si="19">MIN(E326,E329)</f>
        <v>0</v>
      </c>
      <c r="F323" s="1243">
        <f t="shared" si="19"/>
        <v>0</v>
      </c>
      <c r="G323" s="1243">
        <f t="shared" ref="G323:G331" si="20">IF(OR(D323&lt;&gt;"-",E323&lt;&gt;"-",F323&lt;&gt;"-"),MAX(0,SUM(D323)-SUM(E323)-SUM(F323)),"-")</f>
        <v>0</v>
      </c>
      <c r="H323" s="1243">
        <f t="shared" ref="H323:H331" si="21">IF(OR(D323&lt;&gt;"-",E323&lt;&gt;"-"),MAX(0,SUM(D323)-SUM(E323)),"-")</f>
        <v>0</v>
      </c>
      <c r="I323" s="95" t="s">
        <v>18</v>
      </c>
      <c r="Y323" s="8" t="s">
        <v>12</v>
      </c>
    </row>
    <row r="324" spans="2:25" ht="14.25" x14ac:dyDescent="0.2">
      <c r="B324" s="432" t="s">
        <v>2258</v>
      </c>
      <c r="C324" s="62">
        <v>18</v>
      </c>
      <c r="D324" s="84" t="s">
        <v>18</v>
      </c>
      <c r="E324" s="1470">
        <f t="shared" si="19"/>
        <v>0</v>
      </c>
      <c r="F324" s="1470">
        <f t="shared" si="19"/>
        <v>0</v>
      </c>
      <c r="G324" s="1470">
        <f t="shared" si="20"/>
        <v>0</v>
      </c>
      <c r="H324" s="1470">
        <f t="shared" si="21"/>
        <v>0</v>
      </c>
      <c r="I324" s="84" t="s">
        <v>18</v>
      </c>
      <c r="Y324" s="8" t="s">
        <v>12</v>
      </c>
    </row>
    <row r="325" spans="2:25" ht="14.25" x14ac:dyDescent="0.2">
      <c r="B325" s="432" t="s">
        <v>2259</v>
      </c>
      <c r="C325" s="62">
        <v>21</v>
      </c>
      <c r="D325" s="86" t="s">
        <v>18</v>
      </c>
      <c r="E325" s="1471">
        <f t="shared" si="19"/>
        <v>0</v>
      </c>
      <c r="F325" s="1471">
        <f t="shared" si="19"/>
        <v>0</v>
      </c>
      <c r="G325" s="1471">
        <f t="shared" si="20"/>
        <v>0</v>
      </c>
      <c r="H325" s="1471">
        <f t="shared" si="21"/>
        <v>0</v>
      </c>
      <c r="I325" s="86" t="s">
        <v>18</v>
      </c>
      <c r="Y325" s="8" t="s">
        <v>12</v>
      </c>
    </row>
    <row r="326" spans="2:25" ht="14.25" x14ac:dyDescent="0.2">
      <c r="B326" s="280" t="s">
        <v>2260</v>
      </c>
      <c r="C326" s="62">
        <v>16</v>
      </c>
      <c r="D326" s="1243" t="str">
        <f>D323</f>
        <v>-</v>
      </c>
      <c r="E326" s="95" t="s">
        <v>18</v>
      </c>
      <c r="F326" s="95" t="s">
        <v>18</v>
      </c>
      <c r="G326" s="1243" t="str">
        <f t="shared" si="20"/>
        <v>-</v>
      </c>
      <c r="H326" s="1243" t="str">
        <f t="shared" si="21"/>
        <v>-</v>
      </c>
      <c r="I326" s="263"/>
      <c r="Y326" s="8" t="s">
        <v>12</v>
      </c>
    </row>
    <row r="327" spans="2:25" ht="14.25" x14ac:dyDescent="0.2">
      <c r="B327" s="280" t="s">
        <v>2258</v>
      </c>
      <c r="C327" s="62">
        <v>18</v>
      </c>
      <c r="D327" s="1470" t="str">
        <f>D324</f>
        <v>-</v>
      </c>
      <c r="E327" s="84" t="s">
        <v>18</v>
      </c>
      <c r="F327" s="84" t="s">
        <v>18</v>
      </c>
      <c r="G327" s="1470" t="str">
        <f t="shared" si="20"/>
        <v>-</v>
      </c>
      <c r="H327" s="1470" t="str">
        <f t="shared" si="21"/>
        <v>-</v>
      </c>
      <c r="I327" s="78"/>
      <c r="Y327" s="8" t="s">
        <v>12</v>
      </c>
    </row>
    <row r="328" spans="2:25" ht="14.25" x14ac:dyDescent="0.2">
      <c r="B328" s="280" t="s">
        <v>2259</v>
      </c>
      <c r="C328" s="62">
        <v>21</v>
      </c>
      <c r="D328" s="1471" t="str">
        <f>D325</f>
        <v>-</v>
      </c>
      <c r="E328" s="86" t="s">
        <v>18</v>
      </c>
      <c r="F328" s="86" t="s">
        <v>18</v>
      </c>
      <c r="G328" s="1471" t="str">
        <f t="shared" si="20"/>
        <v>-</v>
      </c>
      <c r="H328" s="1471" t="str">
        <f t="shared" si="21"/>
        <v>-</v>
      </c>
      <c r="I328" s="78"/>
      <c r="Y328" s="8" t="s">
        <v>12</v>
      </c>
    </row>
    <row r="329" spans="2:25" ht="14.25" x14ac:dyDescent="0.2">
      <c r="B329" s="280" t="s">
        <v>2261</v>
      </c>
      <c r="C329" s="62">
        <v>16</v>
      </c>
      <c r="D329" s="1243" t="str">
        <f>D323</f>
        <v>-</v>
      </c>
      <c r="E329" s="95" t="s">
        <v>18</v>
      </c>
      <c r="F329" s="95" t="s">
        <v>18</v>
      </c>
      <c r="G329" s="1243" t="str">
        <f t="shared" si="20"/>
        <v>-</v>
      </c>
      <c r="H329" s="1243" t="str">
        <f t="shared" si="21"/>
        <v>-</v>
      </c>
      <c r="I329" s="78"/>
      <c r="Y329" s="8" t="s">
        <v>12</v>
      </c>
    </row>
    <row r="330" spans="2:25" ht="14.25" x14ac:dyDescent="0.2">
      <c r="B330" s="280" t="s">
        <v>2258</v>
      </c>
      <c r="C330" s="62">
        <v>18</v>
      </c>
      <c r="D330" s="1470" t="str">
        <f>D324</f>
        <v>-</v>
      </c>
      <c r="E330" s="84" t="s">
        <v>18</v>
      </c>
      <c r="F330" s="84" t="s">
        <v>18</v>
      </c>
      <c r="G330" s="1470" t="str">
        <f t="shared" si="20"/>
        <v>-</v>
      </c>
      <c r="H330" s="1470" t="str">
        <f t="shared" si="21"/>
        <v>-</v>
      </c>
      <c r="I330" s="78"/>
      <c r="Y330" s="8" t="s">
        <v>12</v>
      </c>
    </row>
    <row r="331" spans="2:25" ht="14.25" x14ac:dyDescent="0.2">
      <c r="B331" s="283" t="s">
        <v>2259</v>
      </c>
      <c r="C331" s="284">
        <v>21</v>
      </c>
      <c r="D331" s="1471" t="str">
        <f>D325</f>
        <v>-</v>
      </c>
      <c r="E331" s="86" t="s">
        <v>18</v>
      </c>
      <c r="F331" s="86" t="s">
        <v>18</v>
      </c>
      <c r="G331" s="1471" t="str">
        <f t="shared" si="20"/>
        <v>-</v>
      </c>
      <c r="H331" s="1471" t="str">
        <f t="shared" si="21"/>
        <v>-</v>
      </c>
      <c r="I331" s="269"/>
      <c r="Y331" s="8" t="s">
        <v>12</v>
      </c>
    </row>
    <row r="332" spans="2:25" ht="14.25" x14ac:dyDescent="0.2">
      <c r="Y332" s="8" t="s">
        <v>12</v>
      </c>
    </row>
    <row r="333" spans="2:25" ht="14.25" x14ac:dyDescent="0.2">
      <c r="B333" s="774" t="s">
        <v>1864</v>
      </c>
      <c r="C333" s="714"/>
      <c r="D333" s="781" t="s">
        <v>1218</v>
      </c>
      <c r="E333" s="6"/>
      <c r="F333" s="6"/>
      <c r="G333" s="782" t="s">
        <v>1219</v>
      </c>
      <c r="H333" s="783"/>
      <c r="I333" s="1402"/>
      <c r="Y333" s="8" t="s">
        <v>12</v>
      </c>
    </row>
    <row r="334" spans="2:25" ht="63.75" x14ac:dyDescent="0.2">
      <c r="B334" s="784" t="s">
        <v>981</v>
      </c>
      <c r="C334" s="785"/>
      <c r="D334" s="1554" t="s">
        <v>1220</v>
      </c>
      <c r="E334" s="1554" t="s">
        <v>1230</v>
      </c>
      <c r="F334" s="1554" t="s">
        <v>1185</v>
      </c>
      <c r="G334" s="1554" t="s">
        <v>972</v>
      </c>
      <c r="H334" s="1554" t="s">
        <v>971</v>
      </c>
      <c r="I334" s="1554" t="s">
        <v>1867</v>
      </c>
      <c r="Y334" s="8" t="s">
        <v>12</v>
      </c>
    </row>
    <row r="335" spans="2:25" ht="14.25" x14ac:dyDescent="0.2">
      <c r="B335" s="1068"/>
      <c r="C335" s="17">
        <v>515</v>
      </c>
      <c r="D335" s="59">
        <v>1</v>
      </c>
      <c r="E335" s="59">
        <v>2</v>
      </c>
      <c r="F335" s="59">
        <v>3</v>
      </c>
      <c r="G335" s="59" t="s">
        <v>1862</v>
      </c>
      <c r="H335" s="59" t="s">
        <v>1863</v>
      </c>
      <c r="I335" s="59">
        <v>6</v>
      </c>
      <c r="Y335" s="8" t="s">
        <v>12</v>
      </c>
    </row>
    <row r="336" spans="2:25" ht="14.25" x14ac:dyDescent="0.2">
      <c r="B336" s="1399" t="s">
        <v>1897</v>
      </c>
      <c r="C336" s="62"/>
      <c r="D336" s="178"/>
      <c r="E336" s="212"/>
      <c r="F336" s="219">
        <f>H336-G336</f>
        <v>0</v>
      </c>
      <c r="G336" s="1472">
        <f>SUM(G337,G341,G345,G349)</f>
        <v>0</v>
      </c>
      <c r="H336" s="1472">
        <f>SUM(H337,H341,H345,H349)</f>
        <v>0</v>
      </c>
      <c r="I336" s="439"/>
      <c r="Y336" s="8" t="s">
        <v>12</v>
      </c>
    </row>
    <row r="337" spans="2:25" ht="14.25" x14ac:dyDescent="0.2">
      <c r="B337" s="1352" t="s">
        <v>1868</v>
      </c>
      <c r="C337" s="62">
        <v>1</v>
      </c>
      <c r="D337" s="194"/>
      <c r="E337" s="374"/>
      <c r="F337" s="212"/>
      <c r="G337" s="1472">
        <f>SUM(G338:G340)</f>
        <v>0</v>
      </c>
      <c r="H337" s="1472">
        <f>SUM(H338:H340)</f>
        <v>0</v>
      </c>
      <c r="I337" s="124"/>
      <c r="Y337" s="8" t="s">
        <v>12</v>
      </c>
    </row>
    <row r="338" spans="2:25" ht="14.25" x14ac:dyDescent="0.2">
      <c r="B338" s="432" t="s">
        <v>2257</v>
      </c>
      <c r="C338" s="62">
        <v>2</v>
      </c>
      <c r="D338" s="95" t="s">
        <v>18</v>
      </c>
      <c r="E338" s="95" t="s">
        <v>18</v>
      </c>
      <c r="F338" s="95" t="s">
        <v>18</v>
      </c>
      <c r="G338" s="1243" t="str">
        <f>IF(OR(D338&lt;&gt;"-",E338&lt;&gt;"-",F338&lt;&gt;"-"),MAX(0,SUM(D338)-SUM(E338)-SUM(F338)),"-")</f>
        <v>-</v>
      </c>
      <c r="H338" s="1243" t="str">
        <f>IF(OR(D338&lt;&gt;"-",E338&lt;&gt;"-"),MAX(0,SUM(D338)-SUM(E338)),"-")</f>
        <v>-</v>
      </c>
      <c r="I338" s="84" t="s">
        <v>18</v>
      </c>
      <c r="Y338" s="8" t="s">
        <v>12</v>
      </c>
    </row>
    <row r="339" spans="2:25" ht="14.25" x14ac:dyDescent="0.2">
      <c r="B339" s="432" t="s">
        <v>2258</v>
      </c>
      <c r="C339" s="62">
        <v>3</v>
      </c>
      <c r="D339" s="84" t="s">
        <v>18</v>
      </c>
      <c r="E339" s="84" t="s">
        <v>18</v>
      </c>
      <c r="F339" s="84" t="s">
        <v>18</v>
      </c>
      <c r="G339" s="1470" t="str">
        <f>IF(OR(D339&lt;&gt;"-",E339&lt;&gt;"-",F339&lt;&gt;"-"),MAX(0,SUM(D339)-SUM(E339)-SUM(F339)),"-")</f>
        <v>-</v>
      </c>
      <c r="H339" s="1470" t="str">
        <f>IF(OR(D339&lt;&gt;"-",E339&lt;&gt;"-"),MAX(0,SUM(D339)-SUM(E339)),"-")</f>
        <v>-</v>
      </c>
      <c r="I339" s="84" t="s">
        <v>18</v>
      </c>
      <c r="Y339" s="8" t="s">
        <v>12</v>
      </c>
    </row>
    <row r="340" spans="2:25" ht="14.25" x14ac:dyDescent="0.2">
      <c r="B340" s="432" t="s">
        <v>2259</v>
      </c>
      <c r="C340" s="62">
        <v>4</v>
      </c>
      <c r="D340" s="86" t="s">
        <v>18</v>
      </c>
      <c r="E340" s="86" t="s">
        <v>18</v>
      </c>
      <c r="F340" s="86" t="s">
        <v>18</v>
      </c>
      <c r="G340" s="1471" t="str">
        <f>IF(OR(D340&lt;&gt;"-",E340&lt;&gt;"-",F340&lt;&gt;"-"),MAX(0,SUM(D340)-SUM(E340)-SUM(F340)),"-")</f>
        <v>-</v>
      </c>
      <c r="H340" s="1471" t="str">
        <f>IF(OR(D340&lt;&gt;"-",E340&lt;&gt;"-"),MAX(0,SUM(D340)-SUM(E340)),"-")</f>
        <v>-</v>
      </c>
      <c r="I340" s="86" t="s">
        <v>18</v>
      </c>
      <c r="Y340" s="8" t="s">
        <v>12</v>
      </c>
    </row>
    <row r="341" spans="2:25" ht="14.25" x14ac:dyDescent="0.2">
      <c r="B341" s="1352" t="s">
        <v>1865</v>
      </c>
      <c r="C341" s="62"/>
      <c r="D341" s="1473"/>
      <c r="E341" s="1099"/>
      <c r="F341" s="1099"/>
      <c r="G341" s="1472">
        <f>SUM(G342:G344)</f>
        <v>0</v>
      </c>
      <c r="H341" s="1472">
        <f>SUM(H342:H344)</f>
        <v>0</v>
      </c>
      <c r="I341" s="1401"/>
      <c r="Y341" s="8" t="s">
        <v>12</v>
      </c>
    </row>
    <row r="342" spans="2:25" ht="14.25" x14ac:dyDescent="0.2">
      <c r="B342" s="432" t="s">
        <v>2257</v>
      </c>
      <c r="C342" s="62">
        <v>5</v>
      </c>
      <c r="D342" s="95" t="s">
        <v>18</v>
      </c>
      <c r="E342" s="95" t="s">
        <v>18</v>
      </c>
      <c r="F342" s="95" t="s">
        <v>18</v>
      </c>
      <c r="G342" s="1243" t="str">
        <f>IF(OR(D342&lt;&gt;"-",E342&lt;&gt;"-",F342&lt;&gt;"-"),MAX(0,SUM(D342)-SUM(E342)-SUM(F342)),"-")</f>
        <v>-</v>
      </c>
      <c r="H342" s="1243" t="str">
        <f>IF(OR(D342&lt;&gt;"-",E342&lt;&gt;"-"),MAX(0,SUM(D342)-SUM(E342)),"-")</f>
        <v>-</v>
      </c>
      <c r="I342" s="95" t="s">
        <v>18</v>
      </c>
      <c r="Y342" s="8" t="s">
        <v>12</v>
      </c>
    </row>
    <row r="343" spans="2:25" ht="14.25" x14ac:dyDescent="0.2">
      <c r="B343" s="432" t="s">
        <v>2258</v>
      </c>
      <c r="C343" s="62">
        <v>6</v>
      </c>
      <c r="D343" s="84" t="s">
        <v>18</v>
      </c>
      <c r="E343" s="84" t="s">
        <v>18</v>
      </c>
      <c r="F343" s="84" t="s">
        <v>18</v>
      </c>
      <c r="G343" s="1470" t="str">
        <f>IF(OR(D343&lt;&gt;"-",E343&lt;&gt;"-",F343&lt;&gt;"-"),MAX(0,SUM(D343)-SUM(E343)-SUM(F343)),"-")</f>
        <v>-</v>
      </c>
      <c r="H343" s="1470" t="str">
        <f>IF(OR(D343&lt;&gt;"-",E343&lt;&gt;"-"),MAX(0,SUM(D343)-SUM(E343)),"-")</f>
        <v>-</v>
      </c>
      <c r="I343" s="84" t="s">
        <v>18</v>
      </c>
      <c r="Y343" s="8" t="s">
        <v>12</v>
      </c>
    </row>
    <row r="344" spans="2:25" ht="14.25" x14ac:dyDescent="0.2">
      <c r="B344" s="432" t="s">
        <v>2259</v>
      </c>
      <c r="C344" s="62">
        <v>7</v>
      </c>
      <c r="D344" s="86" t="s">
        <v>18</v>
      </c>
      <c r="E344" s="86" t="s">
        <v>18</v>
      </c>
      <c r="F344" s="86" t="s">
        <v>18</v>
      </c>
      <c r="G344" s="1471" t="str">
        <f>IF(OR(D344&lt;&gt;"-",E344&lt;&gt;"-",F344&lt;&gt;"-"),MAX(0,SUM(D344)-SUM(E344)-SUM(F344)),"-")</f>
        <v>-</v>
      </c>
      <c r="H344" s="1471" t="str">
        <f>IF(OR(D344&lt;&gt;"-",E344&lt;&gt;"-"),MAX(0,SUM(D344)-SUM(E344)),"-")</f>
        <v>-</v>
      </c>
      <c r="I344" s="86" t="s">
        <v>18</v>
      </c>
      <c r="Y344" s="8" t="s">
        <v>12</v>
      </c>
    </row>
    <row r="345" spans="2:25" ht="14.25" x14ac:dyDescent="0.2">
      <c r="B345" s="1352" t="s">
        <v>1869</v>
      </c>
      <c r="C345" s="62">
        <v>8</v>
      </c>
      <c r="D345" s="178"/>
      <c r="E345" s="212"/>
      <c r="F345" s="212"/>
      <c r="G345" s="1472">
        <f>SUM(G346:G348)</f>
        <v>0</v>
      </c>
      <c r="H345" s="1472">
        <f>SUM(H346:H348)</f>
        <v>0</v>
      </c>
      <c r="I345" s="123"/>
      <c r="Y345" s="8" t="s">
        <v>12</v>
      </c>
    </row>
    <row r="346" spans="2:25" ht="14.25" x14ac:dyDescent="0.2">
      <c r="B346" s="432" t="s">
        <v>2257</v>
      </c>
      <c r="C346" s="62">
        <v>9</v>
      </c>
      <c r="D346" s="95" t="s">
        <v>18</v>
      </c>
      <c r="E346" s="95" t="s">
        <v>18</v>
      </c>
      <c r="F346" s="95" t="s">
        <v>18</v>
      </c>
      <c r="G346" s="1243" t="str">
        <f>IF(OR(D346&lt;&gt;"-",E346&lt;&gt;"-",F346&lt;&gt;"-"),MAX(0,SUM(D346)-SUM(E346)-SUM(F346)),"-")</f>
        <v>-</v>
      </c>
      <c r="H346" s="1243" t="str">
        <f>IF(OR(D346&lt;&gt;"-",E346&lt;&gt;"-"),MAX(0,SUM(D346)-SUM(E346)),"-")</f>
        <v>-</v>
      </c>
      <c r="I346" s="95" t="s">
        <v>18</v>
      </c>
      <c r="Y346" s="8" t="s">
        <v>12</v>
      </c>
    </row>
    <row r="347" spans="2:25" ht="14.25" x14ac:dyDescent="0.2">
      <c r="B347" s="432" t="s">
        <v>2258</v>
      </c>
      <c r="C347" s="62">
        <v>11</v>
      </c>
      <c r="D347" s="84" t="s">
        <v>18</v>
      </c>
      <c r="E347" s="84" t="s">
        <v>18</v>
      </c>
      <c r="F347" s="84" t="s">
        <v>18</v>
      </c>
      <c r="G347" s="1470" t="str">
        <f>IF(OR(D347&lt;&gt;"-",E347&lt;&gt;"-",F347&lt;&gt;"-"),MAX(0,SUM(D347)-SUM(E347)-SUM(F347)),"-")</f>
        <v>-</v>
      </c>
      <c r="H347" s="1470" t="str">
        <f>IF(OR(D347&lt;&gt;"-",E347&lt;&gt;"-"),MAX(0,SUM(D347)-SUM(E347)),"-")</f>
        <v>-</v>
      </c>
      <c r="I347" s="84" t="s">
        <v>18</v>
      </c>
      <c r="Y347" s="8" t="s">
        <v>12</v>
      </c>
    </row>
    <row r="348" spans="2:25" ht="14.25" x14ac:dyDescent="0.2">
      <c r="B348" s="432" t="s">
        <v>2259</v>
      </c>
      <c r="C348" s="62">
        <v>13</v>
      </c>
      <c r="D348" s="86" t="s">
        <v>18</v>
      </c>
      <c r="E348" s="86" t="s">
        <v>18</v>
      </c>
      <c r="F348" s="86" t="s">
        <v>18</v>
      </c>
      <c r="G348" s="1471" t="str">
        <f>IF(OR(D348&lt;&gt;"-",E348&lt;&gt;"-",F348&lt;&gt;"-"),MAX(0,SUM(D348)-SUM(E348)-SUM(F348)),"-")</f>
        <v>-</v>
      </c>
      <c r="H348" s="1471" t="str">
        <f>IF(OR(D348&lt;&gt;"-",E348&lt;&gt;"-"),MAX(0,SUM(D348)-SUM(E348)),"-")</f>
        <v>-</v>
      </c>
      <c r="I348" s="86" t="s">
        <v>18</v>
      </c>
      <c r="Y348" s="8" t="s">
        <v>12</v>
      </c>
    </row>
    <row r="349" spans="2:25" ht="14.25" x14ac:dyDescent="0.2">
      <c r="B349" s="1352" t="s">
        <v>1866</v>
      </c>
      <c r="C349" s="62">
        <v>15</v>
      </c>
      <c r="D349" s="178"/>
      <c r="E349" s="212"/>
      <c r="F349" s="212"/>
      <c r="G349" s="1472">
        <f>SUM(G350:G352)</f>
        <v>0</v>
      </c>
      <c r="H349" s="1472">
        <f>SUM(H350:H352)</f>
        <v>0</v>
      </c>
      <c r="I349" s="123"/>
      <c r="Y349" s="8" t="s">
        <v>12</v>
      </c>
    </row>
    <row r="350" spans="2:25" ht="14.25" x14ac:dyDescent="0.2">
      <c r="B350" s="432" t="s">
        <v>2257</v>
      </c>
      <c r="C350" s="62">
        <v>16</v>
      </c>
      <c r="D350" s="95" t="s">
        <v>18</v>
      </c>
      <c r="E350" s="1243">
        <f t="shared" ref="E350:F352" si="22">MIN(E353,E356)</f>
        <v>0</v>
      </c>
      <c r="F350" s="1243">
        <f t="shared" si="22"/>
        <v>0</v>
      </c>
      <c r="G350" s="1243">
        <f t="shared" ref="G350:G358" si="23">IF(OR(D350&lt;&gt;"-",E350&lt;&gt;"-",F350&lt;&gt;"-"),MAX(0,SUM(D350)-SUM(E350)-SUM(F350)),"-")</f>
        <v>0</v>
      </c>
      <c r="H350" s="1243">
        <f t="shared" ref="H350:H358" si="24">IF(OR(D350&lt;&gt;"-",E350&lt;&gt;"-"),MAX(0,SUM(D350)-SUM(E350)),"-")</f>
        <v>0</v>
      </c>
      <c r="I350" s="95" t="s">
        <v>18</v>
      </c>
      <c r="Y350" s="8" t="s">
        <v>12</v>
      </c>
    </row>
    <row r="351" spans="2:25" ht="14.25" x14ac:dyDescent="0.2">
      <c r="B351" s="432" t="s">
        <v>2258</v>
      </c>
      <c r="C351" s="62">
        <v>18</v>
      </c>
      <c r="D351" s="84" t="s">
        <v>18</v>
      </c>
      <c r="E351" s="1470">
        <f t="shared" si="22"/>
        <v>0</v>
      </c>
      <c r="F351" s="1470">
        <f t="shared" si="22"/>
        <v>0</v>
      </c>
      <c r="G351" s="1470">
        <f t="shared" si="23"/>
        <v>0</v>
      </c>
      <c r="H351" s="1470">
        <f t="shared" si="24"/>
        <v>0</v>
      </c>
      <c r="I351" s="84" t="s">
        <v>18</v>
      </c>
      <c r="Y351" s="8" t="s">
        <v>12</v>
      </c>
    </row>
    <row r="352" spans="2:25" ht="14.25" x14ac:dyDescent="0.2">
      <c r="B352" s="432" t="s">
        <v>2259</v>
      </c>
      <c r="C352" s="62">
        <v>21</v>
      </c>
      <c r="D352" s="86" t="s">
        <v>18</v>
      </c>
      <c r="E352" s="1471">
        <f t="shared" si="22"/>
        <v>0</v>
      </c>
      <c r="F352" s="1471">
        <f t="shared" si="22"/>
        <v>0</v>
      </c>
      <c r="G352" s="1471">
        <f t="shared" si="23"/>
        <v>0</v>
      </c>
      <c r="H352" s="1471">
        <f t="shared" si="24"/>
        <v>0</v>
      </c>
      <c r="I352" s="86" t="s">
        <v>18</v>
      </c>
      <c r="Y352" s="8" t="s">
        <v>12</v>
      </c>
    </row>
    <row r="353" spans="1:25" ht="14.25" x14ac:dyDescent="0.2">
      <c r="B353" s="280" t="s">
        <v>2260</v>
      </c>
      <c r="C353" s="62">
        <v>16</v>
      </c>
      <c r="D353" s="1243" t="str">
        <f>D350</f>
        <v>-</v>
      </c>
      <c r="E353" s="95" t="s">
        <v>18</v>
      </c>
      <c r="F353" s="95" t="s">
        <v>18</v>
      </c>
      <c r="G353" s="1243" t="str">
        <f t="shared" si="23"/>
        <v>-</v>
      </c>
      <c r="H353" s="1243" t="str">
        <f t="shared" si="24"/>
        <v>-</v>
      </c>
      <c r="I353" s="263"/>
      <c r="Y353" s="8" t="s">
        <v>12</v>
      </c>
    </row>
    <row r="354" spans="1:25" ht="14.25" x14ac:dyDescent="0.2">
      <c r="B354" s="280" t="s">
        <v>2258</v>
      </c>
      <c r="C354" s="62">
        <v>18</v>
      </c>
      <c r="D354" s="1470" t="str">
        <f>D351</f>
        <v>-</v>
      </c>
      <c r="E354" s="84" t="s">
        <v>18</v>
      </c>
      <c r="F354" s="84" t="s">
        <v>18</v>
      </c>
      <c r="G354" s="1470" t="str">
        <f t="shared" si="23"/>
        <v>-</v>
      </c>
      <c r="H354" s="1470" t="str">
        <f t="shared" si="24"/>
        <v>-</v>
      </c>
      <c r="I354" s="78"/>
      <c r="Y354" s="8" t="s">
        <v>12</v>
      </c>
    </row>
    <row r="355" spans="1:25" ht="14.25" x14ac:dyDescent="0.2">
      <c r="B355" s="280" t="s">
        <v>2259</v>
      </c>
      <c r="C355" s="62">
        <v>21</v>
      </c>
      <c r="D355" s="1471" t="str">
        <f>D352</f>
        <v>-</v>
      </c>
      <c r="E355" s="86" t="s">
        <v>18</v>
      </c>
      <c r="F355" s="86" t="s">
        <v>18</v>
      </c>
      <c r="G355" s="1471" t="str">
        <f t="shared" si="23"/>
        <v>-</v>
      </c>
      <c r="H355" s="1471" t="str">
        <f t="shared" si="24"/>
        <v>-</v>
      </c>
      <c r="I355" s="78"/>
      <c r="Y355" s="8" t="s">
        <v>12</v>
      </c>
    </row>
    <row r="356" spans="1:25" ht="14.25" x14ac:dyDescent="0.2">
      <c r="B356" s="280" t="s">
        <v>2261</v>
      </c>
      <c r="C356" s="62">
        <v>16</v>
      </c>
      <c r="D356" s="1243" t="str">
        <f>D350</f>
        <v>-</v>
      </c>
      <c r="E356" s="95" t="s">
        <v>18</v>
      </c>
      <c r="F356" s="95" t="s">
        <v>18</v>
      </c>
      <c r="G356" s="1243" t="str">
        <f t="shared" si="23"/>
        <v>-</v>
      </c>
      <c r="H356" s="1243" t="str">
        <f t="shared" si="24"/>
        <v>-</v>
      </c>
      <c r="I356" s="78"/>
      <c r="Y356" s="8" t="s">
        <v>12</v>
      </c>
    </row>
    <row r="357" spans="1:25" ht="14.25" x14ac:dyDescent="0.2">
      <c r="B357" s="280" t="s">
        <v>2258</v>
      </c>
      <c r="C357" s="62">
        <v>18</v>
      </c>
      <c r="D357" s="1470" t="str">
        <f>D351</f>
        <v>-</v>
      </c>
      <c r="E357" s="84" t="s">
        <v>18</v>
      </c>
      <c r="F357" s="84" t="s">
        <v>18</v>
      </c>
      <c r="G357" s="1470" t="str">
        <f t="shared" si="23"/>
        <v>-</v>
      </c>
      <c r="H357" s="1470" t="str">
        <f t="shared" si="24"/>
        <v>-</v>
      </c>
      <c r="I357" s="78"/>
      <c r="Y357" s="8" t="s">
        <v>12</v>
      </c>
    </row>
    <row r="358" spans="1:25" ht="14.25" x14ac:dyDescent="0.2">
      <c r="B358" s="283" t="s">
        <v>2259</v>
      </c>
      <c r="C358" s="284">
        <v>21</v>
      </c>
      <c r="D358" s="1471" t="str">
        <f>D352</f>
        <v>-</v>
      </c>
      <c r="E358" s="86" t="s">
        <v>18</v>
      </c>
      <c r="F358" s="86" t="s">
        <v>18</v>
      </c>
      <c r="G358" s="1471" t="str">
        <f t="shared" si="23"/>
        <v>-</v>
      </c>
      <c r="H358" s="1471" t="str">
        <f t="shared" si="24"/>
        <v>-</v>
      </c>
      <c r="I358" s="269"/>
      <c r="Y358" s="8" t="s">
        <v>12</v>
      </c>
    </row>
    <row r="359" spans="1:25" ht="14.25" x14ac:dyDescent="0.2">
      <c r="Y359" s="8" t="s">
        <v>12</v>
      </c>
    </row>
    <row r="360" spans="1:25" ht="14.25" x14ac:dyDescent="0.2">
      <c r="A360" s="8" t="s">
        <v>12</v>
      </c>
      <c r="B360" s="1524" t="s">
        <v>2083</v>
      </c>
      <c r="C360" s="8" t="s">
        <v>12</v>
      </c>
      <c r="D360" s="8" t="s">
        <v>12</v>
      </c>
      <c r="E360" s="8" t="s">
        <v>12</v>
      </c>
      <c r="F360" s="8" t="s">
        <v>12</v>
      </c>
      <c r="G360" s="8" t="s">
        <v>12</v>
      </c>
      <c r="H360" s="8" t="s">
        <v>12</v>
      </c>
      <c r="I360" s="8" t="s">
        <v>12</v>
      </c>
      <c r="J360" s="8" t="s">
        <v>12</v>
      </c>
      <c r="K360" s="8" t="s">
        <v>12</v>
      </c>
      <c r="L360" s="8" t="s">
        <v>12</v>
      </c>
      <c r="M360" s="8" t="s">
        <v>12</v>
      </c>
      <c r="N360" s="8" t="s">
        <v>12</v>
      </c>
      <c r="O360" s="8" t="s">
        <v>12</v>
      </c>
      <c r="P360" s="8" t="s">
        <v>12</v>
      </c>
      <c r="Q360" s="8" t="s">
        <v>12</v>
      </c>
      <c r="R360" s="8" t="s">
        <v>12</v>
      </c>
      <c r="S360" s="8" t="s">
        <v>12</v>
      </c>
      <c r="T360" s="8" t="s">
        <v>12</v>
      </c>
      <c r="U360" s="8" t="s">
        <v>12</v>
      </c>
      <c r="V360" s="8" t="s">
        <v>12</v>
      </c>
      <c r="W360" s="8" t="s">
        <v>12</v>
      </c>
      <c r="X360" s="8" t="s">
        <v>12</v>
      </c>
      <c r="Y360" s="8" t="s">
        <v>12</v>
      </c>
    </row>
    <row r="361" spans="1:25" ht="14.25" x14ac:dyDescent="0.2">
      <c r="Y361" s="8" t="s">
        <v>12</v>
      </c>
    </row>
    <row r="362" spans="1:25" ht="51" x14ac:dyDescent="0.2">
      <c r="B362" s="793" t="s">
        <v>74</v>
      </c>
      <c r="C362" s="714"/>
      <c r="D362" s="6"/>
      <c r="E362" s="6"/>
      <c r="F362" s="272" t="s">
        <v>1185</v>
      </c>
      <c r="G362" s="272" t="s">
        <v>971</v>
      </c>
      <c r="H362" s="272" t="s">
        <v>972</v>
      </c>
      <c r="Y362" s="8" t="s">
        <v>12</v>
      </c>
    </row>
    <row r="363" spans="1:25" ht="14.25" x14ac:dyDescent="0.2">
      <c r="B363" s="679"/>
      <c r="C363" s="40">
        <v>516</v>
      </c>
      <c r="D363" s="18"/>
      <c r="E363" s="18"/>
      <c r="F363" s="18">
        <v>3</v>
      </c>
      <c r="G363" s="18" t="s">
        <v>1226</v>
      </c>
      <c r="H363" s="18">
        <v>4</v>
      </c>
      <c r="Y363" s="8" t="s">
        <v>12</v>
      </c>
    </row>
    <row r="364" spans="1:25" ht="14.25" x14ac:dyDescent="0.2">
      <c r="B364" s="786" t="s">
        <v>1224</v>
      </c>
      <c r="C364" s="142">
        <v>1</v>
      </c>
      <c r="D364" s="794"/>
      <c r="E364" s="795"/>
      <c r="F364" s="219">
        <f>SUM(F365:F370)</f>
        <v>0</v>
      </c>
      <c r="G364" s="219">
        <f>SUM(G365:G370)</f>
        <v>0</v>
      </c>
      <c r="H364" s="219">
        <f>SUM(H365:H370)</f>
        <v>0</v>
      </c>
      <c r="Y364" s="8" t="s">
        <v>12</v>
      </c>
    </row>
    <row r="365" spans="1:25" ht="14.25" x14ac:dyDescent="0.2">
      <c r="B365" s="791" t="s">
        <v>60</v>
      </c>
      <c r="C365" s="142">
        <v>2</v>
      </c>
      <c r="D365" s="796"/>
      <c r="E365" s="797"/>
      <c r="F365" s="640">
        <f t="shared" ref="F365:F370" si="25">IF(H365=SUM(H376),SUM(G376)-SUM(H376),SUM(G387)-SUM(H387))</f>
        <v>0</v>
      </c>
      <c r="G365" s="640">
        <f t="shared" ref="G365:G370" si="26">SUM(F365,H365)</f>
        <v>0</v>
      </c>
      <c r="H365" s="640">
        <f t="shared" ref="H365:H370" si="27">MAX(H376,H387)</f>
        <v>0</v>
      </c>
      <c r="Y365" s="8" t="s">
        <v>12</v>
      </c>
    </row>
    <row r="366" spans="1:25" ht="14.25" x14ac:dyDescent="0.2">
      <c r="B366" s="791" t="s">
        <v>980</v>
      </c>
      <c r="C366" s="142">
        <v>3</v>
      </c>
      <c r="D366" s="796"/>
      <c r="E366" s="797"/>
      <c r="F366" s="354">
        <f t="shared" si="25"/>
        <v>0</v>
      </c>
      <c r="G366" s="354">
        <f t="shared" si="26"/>
        <v>0</v>
      </c>
      <c r="H366" s="354">
        <f t="shared" si="27"/>
        <v>0</v>
      </c>
      <c r="Y366" s="8" t="s">
        <v>12</v>
      </c>
    </row>
    <row r="367" spans="1:25" ht="14.25" x14ac:dyDescent="0.2">
      <c r="B367" s="791" t="s">
        <v>63</v>
      </c>
      <c r="C367" s="142">
        <v>4</v>
      </c>
      <c r="D367" s="796"/>
      <c r="E367" s="797"/>
      <c r="F367" s="354">
        <f t="shared" si="25"/>
        <v>0</v>
      </c>
      <c r="G367" s="354">
        <f t="shared" si="26"/>
        <v>0</v>
      </c>
      <c r="H367" s="354">
        <f t="shared" si="27"/>
        <v>0</v>
      </c>
      <c r="Y367" s="8" t="s">
        <v>12</v>
      </c>
    </row>
    <row r="368" spans="1:25" ht="14.25" x14ac:dyDescent="0.2">
      <c r="B368" s="791" t="s">
        <v>64</v>
      </c>
      <c r="C368" s="142">
        <v>5</v>
      </c>
      <c r="D368" s="796"/>
      <c r="E368" s="797"/>
      <c r="F368" s="354">
        <f t="shared" si="25"/>
        <v>0</v>
      </c>
      <c r="G368" s="354">
        <f t="shared" si="26"/>
        <v>0</v>
      </c>
      <c r="H368" s="354">
        <f t="shared" si="27"/>
        <v>0</v>
      </c>
      <c r="Y368" s="8" t="s">
        <v>12</v>
      </c>
    </row>
    <row r="369" spans="2:25" ht="14.25" x14ac:dyDescent="0.2">
      <c r="B369" s="791" t="s">
        <v>70</v>
      </c>
      <c r="C369" s="142">
        <v>6</v>
      </c>
      <c r="D369" s="796"/>
      <c r="E369" s="797"/>
      <c r="F369" s="354">
        <f t="shared" si="25"/>
        <v>0</v>
      </c>
      <c r="G369" s="354">
        <f t="shared" si="26"/>
        <v>0</v>
      </c>
      <c r="H369" s="354">
        <f t="shared" si="27"/>
        <v>0</v>
      </c>
      <c r="Y369" s="8" t="s">
        <v>12</v>
      </c>
    </row>
    <row r="370" spans="2:25" ht="14.25" x14ac:dyDescent="0.2">
      <c r="B370" s="792" t="s">
        <v>981</v>
      </c>
      <c r="C370" s="135">
        <v>7</v>
      </c>
      <c r="D370" s="798"/>
      <c r="E370" s="799"/>
      <c r="F370" s="709">
        <f t="shared" si="25"/>
        <v>0</v>
      </c>
      <c r="G370" s="709">
        <f t="shared" si="26"/>
        <v>0</v>
      </c>
      <c r="H370" s="709">
        <f t="shared" si="27"/>
        <v>0</v>
      </c>
      <c r="Y370" s="8" t="s">
        <v>12</v>
      </c>
    </row>
    <row r="371" spans="2:25" ht="14.25" x14ac:dyDescent="0.2">
      <c r="Y371" s="8" t="s">
        <v>12</v>
      </c>
    </row>
    <row r="372" spans="2:25" ht="14.25" x14ac:dyDescent="0.2">
      <c r="B372" s="774"/>
      <c r="C372" s="714"/>
      <c r="D372" s="781" t="s">
        <v>1218</v>
      </c>
      <c r="E372" s="6"/>
      <c r="F372" s="6"/>
      <c r="G372" s="782" t="s">
        <v>1219</v>
      </c>
      <c r="H372" s="783"/>
      <c r="Y372" s="8" t="s">
        <v>12</v>
      </c>
    </row>
    <row r="373" spans="2:25" ht="63.75" x14ac:dyDescent="0.2">
      <c r="B373" s="784" t="s">
        <v>1227</v>
      </c>
      <c r="C373" s="785"/>
      <c r="D373" s="272" t="s">
        <v>1220</v>
      </c>
      <c r="E373" s="272" t="s">
        <v>1221</v>
      </c>
      <c r="F373" s="272" t="s">
        <v>1185</v>
      </c>
      <c r="G373" s="272" t="s">
        <v>971</v>
      </c>
      <c r="H373" s="272" t="s">
        <v>972</v>
      </c>
      <c r="Y373" s="8" t="s">
        <v>12</v>
      </c>
    </row>
    <row r="374" spans="2:25" ht="14.25" x14ac:dyDescent="0.2">
      <c r="B374" s="679"/>
      <c r="C374" s="40">
        <v>517</v>
      </c>
      <c r="D374" s="18">
        <v>1</v>
      </c>
      <c r="E374" s="18">
        <v>2</v>
      </c>
      <c r="F374" s="18">
        <v>3</v>
      </c>
      <c r="G374" s="34" t="s">
        <v>1222</v>
      </c>
      <c r="H374" s="34" t="s">
        <v>1223</v>
      </c>
      <c r="Y374" s="8" t="s">
        <v>12</v>
      </c>
    </row>
    <row r="375" spans="2:25" ht="14.25" x14ac:dyDescent="0.2">
      <c r="B375" s="786" t="s">
        <v>1224</v>
      </c>
      <c r="C375" s="142">
        <v>1</v>
      </c>
      <c r="D375" s="787"/>
      <c r="E375" s="788"/>
      <c r="F375" s="219" t="str">
        <f>IF(OR(G375&lt;&gt;"-",H375&lt;&gt;"-"),SUM(G375)-SUM(H375),"-")</f>
        <v>-</v>
      </c>
      <c r="G375" s="219" t="str">
        <f>IF(COUNTIF(G376:G381,"-")&lt;COUNTA(G376:G381),SUM(G376:G381),"-")</f>
        <v>-</v>
      </c>
      <c r="H375" s="219" t="str">
        <f>IF(COUNTIF(H376:H381,"-")&lt;COUNTA(H376:H381),SUM(H376:H381),"-")</f>
        <v>-</v>
      </c>
      <c r="Y375" s="8" t="s">
        <v>12</v>
      </c>
    </row>
    <row r="376" spans="2:25" ht="14.25" x14ac:dyDescent="0.2">
      <c r="B376" s="791" t="s">
        <v>60</v>
      </c>
      <c r="C376" s="142">
        <v>2</v>
      </c>
      <c r="D376" s="631" t="s">
        <v>18</v>
      </c>
      <c r="E376" s="95" t="s">
        <v>18</v>
      </c>
      <c r="F376" s="95" t="s">
        <v>18</v>
      </c>
      <c r="G376" s="640" t="str">
        <f t="shared" ref="G376:G381" si="28">IF(OR(D376&lt;&gt;"-",E376&lt;&gt;"-"),MAX(0,SUM(D376)-SUM(E376)),"-")</f>
        <v>-</v>
      </c>
      <c r="H376" s="640" t="str">
        <f t="shared" ref="H376:H381" si="29">IF(OR(D376&lt;&gt;"-",E376&lt;&gt;"-",F376&lt;&gt;"-"),MAX(0,SUM(D376)-SUM(E376)-SUM(F376)),"-")</f>
        <v>-</v>
      </c>
      <c r="Y376" s="8" t="s">
        <v>12</v>
      </c>
    </row>
    <row r="377" spans="2:25" ht="14.25" x14ac:dyDescent="0.2">
      <c r="B377" s="791" t="s">
        <v>980</v>
      </c>
      <c r="C377" s="142">
        <v>3</v>
      </c>
      <c r="D377" s="84" t="s">
        <v>18</v>
      </c>
      <c r="E377" s="84" t="s">
        <v>18</v>
      </c>
      <c r="F377" s="84" t="s">
        <v>18</v>
      </c>
      <c r="G377" s="354" t="str">
        <f t="shared" si="28"/>
        <v>-</v>
      </c>
      <c r="H377" s="354" t="str">
        <f t="shared" si="29"/>
        <v>-</v>
      </c>
      <c r="Y377" s="8" t="s">
        <v>12</v>
      </c>
    </row>
    <row r="378" spans="2:25" ht="14.25" x14ac:dyDescent="0.2">
      <c r="B378" s="791" t="s">
        <v>63</v>
      </c>
      <c r="C378" s="142">
        <v>4</v>
      </c>
      <c r="D378" s="84" t="s">
        <v>18</v>
      </c>
      <c r="E378" s="84" t="s">
        <v>18</v>
      </c>
      <c r="F378" s="84" t="s">
        <v>18</v>
      </c>
      <c r="G378" s="354" t="str">
        <f t="shared" si="28"/>
        <v>-</v>
      </c>
      <c r="H378" s="354" t="str">
        <f t="shared" si="29"/>
        <v>-</v>
      </c>
      <c r="Y378" s="8" t="s">
        <v>12</v>
      </c>
    </row>
    <row r="379" spans="2:25" ht="14.25" x14ac:dyDescent="0.2">
      <c r="B379" s="791" t="s">
        <v>64</v>
      </c>
      <c r="C379" s="142">
        <v>5</v>
      </c>
      <c r="D379" s="84" t="s">
        <v>18</v>
      </c>
      <c r="E379" s="84" t="s">
        <v>18</v>
      </c>
      <c r="F379" s="84" t="s">
        <v>18</v>
      </c>
      <c r="G379" s="354" t="str">
        <f t="shared" si="28"/>
        <v>-</v>
      </c>
      <c r="H379" s="354" t="str">
        <f t="shared" si="29"/>
        <v>-</v>
      </c>
      <c r="Y379" s="8" t="s">
        <v>12</v>
      </c>
    </row>
    <row r="380" spans="2:25" ht="14.25" x14ac:dyDescent="0.2">
      <c r="B380" s="791" t="s">
        <v>70</v>
      </c>
      <c r="C380" s="142">
        <v>6</v>
      </c>
      <c r="D380" s="84" t="s">
        <v>18</v>
      </c>
      <c r="E380" s="84" t="s">
        <v>18</v>
      </c>
      <c r="F380" s="84" t="s">
        <v>18</v>
      </c>
      <c r="G380" s="354" t="str">
        <f t="shared" si="28"/>
        <v>-</v>
      </c>
      <c r="H380" s="354" t="str">
        <f t="shared" si="29"/>
        <v>-</v>
      </c>
      <c r="Y380" s="8" t="s">
        <v>12</v>
      </c>
    </row>
    <row r="381" spans="2:25" ht="14.25" x14ac:dyDescent="0.2">
      <c r="B381" s="792" t="s">
        <v>981</v>
      </c>
      <c r="C381" s="135">
        <v>7</v>
      </c>
      <c r="D381" s="86" t="s">
        <v>18</v>
      </c>
      <c r="E381" s="86" t="s">
        <v>18</v>
      </c>
      <c r="F381" s="86" t="s">
        <v>18</v>
      </c>
      <c r="G381" s="709" t="str">
        <f t="shared" si="28"/>
        <v>-</v>
      </c>
      <c r="H381" s="709" t="str">
        <f t="shared" si="29"/>
        <v>-</v>
      </c>
      <c r="Y381" s="8" t="s">
        <v>12</v>
      </c>
    </row>
    <row r="382" spans="2:25" ht="14.25" x14ac:dyDescent="0.2">
      <c r="Y382" s="8" t="s">
        <v>12</v>
      </c>
    </row>
    <row r="383" spans="2:25" ht="14.25" x14ac:dyDescent="0.2">
      <c r="B383" s="774"/>
      <c r="C383" s="714"/>
      <c r="D383" s="781" t="s">
        <v>1218</v>
      </c>
      <c r="E383" s="6"/>
      <c r="F383" s="6"/>
      <c r="G383" s="782" t="s">
        <v>1219</v>
      </c>
      <c r="H383" s="783"/>
      <c r="Y383" s="8" t="s">
        <v>12</v>
      </c>
    </row>
    <row r="384" spans="2:25" ht="63.75" x14ac:dyDescent="0.2">
      <c r="B384" s="784" t="s">
        <v>1228</v>
      </c>
      <c r="C384" s="785"/>
      <c r="D384" s="1554" t="s">
        <v>1220</v>
      </c>
      <c r="E384" s="1554" t="s">
        <v>1221</v>
      </c>
      <c r="F384" s="1554" t="s">
        <v>1185</v>
      </c>
      <c r="G384" s="1554" t="s">
        <v>971</v>
      </c>
      <c r="H384" s="1554" t="s">
        <v>972</v>
      </c>
      <c r="Y384" s="8" t="s">
        <v>12</v>
      </c>
    </row>
    <row r="385" spans="1:25" ht="14.25" x14ac:dyDescent="0.2">
      <c r="B385" s="679"/>
      <c r="C385" s="40">
        <v>518</v>
      </c>
      <c r="D385" s="18">
        <v>1</v>
      </c>
      <c r="E385" s="18">
        <v>2</v>
      </c>
      <c r="F385" s="18">
        <v>3</v>
      </c>
      <c r="G385" s="34" t="s">
        <v>1222</v>
      </c>
      <c r="H385" s="34" t="s">
        <v>1223</v>
      </c>
      <c r="Y385" s="8" t="s">
        <v>12</v>
      </c>
    </row>
    <row r="386" spans="1:25" ht="14.25" x14ac:dyDescent="0.2">
      <c r="B386" s="786" t="s">
        <v>1224</v>
      </c>
      <c r="C386" s="142">
        <v>1</v>
      </c>
      <c r="D386" s="787"/>
      <c r="E386" s="788"/>
      <c r="F386" s="219" t="str">
        <f>IF(OR(G386&lt;&gt;"-",H386&lt;&gt;"-"),SUM(G386)-SUM(H386),"-")</f>
        <v>-</v>
      </c>
      <c r="G386" s="219" t="str">
        <f>IF(COUNTIF(G387:G392,"-")&lt;COUNTA(G387:G392),SUM(G387:G392),"-")</f>
        <v>-</v>
      </c>
      <c r="H386" s="219" t="str">
        <f>IF(COUNTIF(H387:H392,"-")&lt;COUNTA(H387:H392),SUM(H387:H392),"-")</f>
        <v>-</v>
      </c>
      <c r="Y386" s="8" t="s">
        <v>12</v>
      </c>
    </row>
    <row r="387" spans="1:25" ht="14.25" x14ac:dyDescent="0.2">
      <c r="B387" s="791" t="s">
        <v>60</v>
      </c>
      <c r="C387" s="142">
        <v>2</v>
      </c>
      <c r="D387" s="631" t="s">
        <v>18</v>
      </c>
      <c r="E387" s="95" t="s">
        <v>18</v>
      </c>
      <c r="F387" s="95" t="s">
        <v>18</v>
      </c>
      <c r="G387" s="640" t="str">
        <f t="shared" ref="G387:G392" si="30">IF(OR(D387&lt;&gt;"-",E387&lt;&gt;"-"),MAX(0,SUM(D387)-SUM(E387)),"-")</f>
        <v>-</v>
      </c>
      <c r="H387" s="640" t="str">
        <f t="shared" ref="H387:H392" si="31">IF(OR(D387&lt;&gt;"-",E387&lt;&gt;"-",F387&lt;&gt;"-"),MAX(0,SUM(D387)-SUM(E387)-SUM(F387)),"-")</f>
        <v>-</v>
      </c>
      <c r="Y387" s="8" t="s">
        <v>12</v>
      </c>
    </row>
    <row r="388" spans="1:25" ht="14.25" x14ac:dyDescent="0.2">
      <c r="B388" s="791" t="s">
        <v>980</v>
      </c>
      <c r="C388" s="142">
        <v>3</v>
      </c>
      <c r="D388" s="84" t="s">
        <v>18</v>
      </c>
      <c r="E388" s="84" t="s">
        <v>18</v>
      </c>
      <c r="F388" s="84" t="s">
        <v>18</v>
      </c>
      <c r="G388" s="354" t="str">
        <f t="shared" si="30"/>
        <v>-</v>
      </c>
      <c r="H388" s="354" t="str">
        <f t="shared" si="31"/>
        <v>-</v>
      </c>
      <c r="Y388" s="8" t="s">
        <v>12</v>
      </c>
    </row>
    <row r="389" spans="1:25" ht="14.25" x14ac:dyDescent="0.2">
      <c r="B389" s="791" t="s">
        <v>63</v>
      </c>
      <c r="C389" s="142">
        <v>4</v>
      </c>
      <c r="D389" s="84" t="s">
        <v>18</v>
      </c>
      <c r="E389" s="84" t="s">
        <v>18</v>
      </c>
      <c r="F389" s="84" t="s">
        <v>18</v>
      </c>
      <c r="G389" s="354" t="str">
        <f t="shared" si="30"/>
        <v>-</v>
      </c>
      <c r="H389" s="354" t="str">
        <f t="shared" si="31"/>
        <v>-</v>
      </c>
      <c r="Y389" s="8" t="s">
        <v>12</v>
      </c>
    </row>
    <row r="390" spans="1:25" ht="14.25" x14ac:dyDescent="0.2">
      <c r="B390" s="791" t="s">
        <v>64</v>
      </c>
      <c r="C390" s="142">
        <v>5</v>
      </c>
      <c r="D390" s="84" t="s">
        <v>18</v>
      </c>
      <c r="E390" s="84" t="s">
        <v>18</v>
      </c>
      <c r="F390" s="84" t="s">
        <v>18</v>
      </c>
      <c r="G390" s="354" t="str">
        <f t="shared" si="30"/>
        <v>-</v>
      </c>
      <c r="H390" s="354" t="str">
        <f t="shared" si="31"/>
        <v>-</v>
      </c>
      <c r="Y390" s="8" t="s">
        <v>12</v>
      </c>
    </row>
    <row r="391" spans="1:25" ht="14.25" x14ac:dyDescent="0.2">
      <c r="B391" s="791" t="s">
        <v>70</v>
      </c>
      <c r="C391" s="142">
        <v>6</v>
      </c>
      <c r="D391" s="84" t="s">
        <v>18</v>
      </c>
      <c r="E391" s="84" t="s">
        <v>18</v>
      </c>
      <c r="F391" s="84" t="s">
        <v>18</v>
      </c>
      <c r="G391" s="354" t="str">
        <f t="shared" si="30"/>
        <v>-</v>
      </c>
      <c r="H391" s="354" t="str">
        <f t="shared" si="31"/>
        <v>-</v>
      </c>
      <c r="Y391" s="8" t="s">
        <v>12</v>
      </c>
    </row>
    <row r="392" spans="1:25" ht="14.25" x14ac:dyDescent="0.2">
      <c r="B392" s="792" t="s">
        <v>981</v>
      </c>
      <c r="C392" s="135">
        <v>7</v>
      </c>
      <c r="D392" s="86" t="s">
        <v>18</v>
      </c>
      <c r="E392" s="86" t="s">
        <v>18</v>
      </c>
      <c r="F392" s="86" t="s">
        <v>18</v>
      </c>
      <c r="G392" s="709" t="str">
        <f t="shared" si="30"/>
        <v>-</v>
      </c>
      <c r="H392" s="709" t="str">
        <f t="shared" si="31"/>
        <v>-</v>
      </c>
      <c r="Y392" s="8" t="s">
        <v>12</v>
      </c>
    </row>
    <row r="393" spans="1:25" ht="14.25" x14ac:dyDescent="0.2">
      <c r="Y393" s="8" t="s">
        <v>12</v>
      </c>
    </row>
    <row r="394" spans="1:25" ht="14.25" x14ac:dyDescent="0.2">
      <c r="A394" s="8" t="s">
        <v>12</v>
      </c>
      <c r="B394" s="1524" t="s">
        <v>2084</v>
      </c>
      <c r="C394" s="8" t="s">
        <v>12</v>
      </c>
      <c r="D394" s="8" t="s">
        <v>12</v>
      </c>
      <c r="E394" s="8" t="s">
        <v>12</v>
      </c>
      <c r="F394" s="8" t="s">
        <v>12</v>
      </c>
      <c r="G394" s="8" t="s">
        <v>12</v>
      </c>
      <c r="H394" s="8" t="s">
        <v>12</v>
      </c>
      <c r="I394" s="8" t="s">
        <v>12</v>
      </c>
      <c r="J394" s="8" t="s">
        <v>12</v>
      </c>
      <c r="K394" s="8" t="s">
        <v>12</v>
      </c>
      <c r="L394" s="8" t="s">
        <v>12</v>
      </c>
      <c r="M394" s="8" t="s">
        <v>12</v>
      </c>
      <c r="N394" s="8" t="s">
        <v>12</v>
      </c>
      <c r="O394" s="8" t="s">
        <v>12</v>
      </c>
      <c r="P394" s="8" t="s">
        <v>12</v>
      </c>
      <c r="Q394" s="8" t="s">
        <v>12</v>
      </c>
      <c r="R394" s="8" t="s">
        <v>12</v>
      </c>
      <c r="S394" s="8" t="s">
        <v>12</v>
      </c>
      <c r="T394" s="8" t="s">
        <v>12</v>
      </c>
      <c r="U394" s="8" t="s">
        <v>12</v>
      </c>
      <c r="V394" s="8" t="s">
        <v>12</v>
      </c>
      <c r="W394" s="8" t="s">
        <v>12</v>
      </c>
      <c r="X394" s="8" t="s">
        <v>12</v>
      </c>
      <c r="Y394" s="8" t="s">
        <v>12</v>
      </c>
    </row>
    <row r="395" spans="1:25" ht="14.25" x14ac:dyDescent="0.2">
      <c r="Y395" s="8" t="s">
        <v>12</v>
      </c>
    </row>
    <row r="396" spans="1:25" ht="63.75" x14ac:dyDescent="0.2">
      <c r="B396" s="774"/>
      <c r="C396" s="714"/>
      <c r="D396" s="781" t="s">
        <v>1218</v>
      </c>
      <c r="E396" s="6"/>
      <c r="F396" s="6"/>
      <c r="G396" s="782" t="s">
        <v>1219</v>
      </c>
      <c r="H396" s="783"/>
      <c r="I396" s="1356" t="s">
        <v>2037</v>
      </c>
      <c r="J396" s="1078"/>
      <c r="Y396" s="8" t="s">
        <v>12</v>
      </c>
    </row>
    <row r="397" spans="1:25" ht="63.75" x14ac:dyDescent="0.2">
      <c r="B397" s="725" t="s">
        <v>1229</v>
      </c>
      <c r="C397" s="785"/>
      <c r="D397" s="1554" t="s">
        <v>1220</v>
      </c>
      <c r="E397" s="1554" t="s">
        <v>1221</v>
      </c>
      <c r="F397" s="1554" t="s">
        <v>1185</v>
      </c>
      <c r="G397" s="1554" t="s">
        <v>971</v>
      </c>
      <c r="H397" s="1554" t="s">
        <v>972</v>
      </c>
      <c r="I397" s="1555" t="s">
        <v>1887</v>
      </c>
      <c r="J397" s="1555" t="s">
        <v>2028</v>
      </c>
      <c r="Y397" s="8" t="s">
        <v>12</v>
      </c>
    </row>
    <row r="398" spans="1:25" ht="14.25" x14ac:dyDescent="0.2">
      <c r="B398" s="679"/>
      <c r="C398" s="40">
        <v>519</v>
      </c>
      <c r="D398" s="18">
        <v>1</v>
      </c>
      <c r="E398" s="18">
        <v>2</v>
      </c>
      <c r="F398" s="18">
        <v>3</v>
      </c>
      <c r="G398" s="34" t="s">
        <v>1222</v>
      </c>
      <c r="H398" s="34" t="s">
        <v>1223</v>
      </c>
      <c r="I398" s="18">
        <v>6</v>
      </c>
      <c r="J398" s="18">
        <v>7</v>
      </c>
      <c r="Y398" s="8" t="s">
        <v>12</v>
      </c>
    </row>
    <row r="399" spans="1:25" ht="14.25" x14ac:dyDescent="0.2">
      <c r="B399" s="800" t="s">
        <v>1224</v>
      </c>
      <c r="C399" s="142">
        <v>1</v>
      </c>
      <c r="D399" s="787"/>
      <c r="E399" s="788"/>
      <c r="F399" s="219" t="str">
        <f>IF(OR(G399&lt;&gt;"-",H399&lt;&gt;"-"),SUM(G399)-SUM(H399),"-")</f>
        <v>-</v>
      </c>
      <c r="G399" s="219" t="str">
        <f>IF(COUNTIF(G400:G405,"-")&lt;COUNTA(G400:G405),SUM(G400:G405),"-")</f>
        <v>-</v>
      </c>
      <c r="H399" s="219" t="str">
        <f>IF(COUNTIF(H400:H405,"-")&lt;COUNTA(H400:H405),SUM(H400:H405),"-")</f>
        <v>-</v>
      </c>
      <c r="I399" s="1489">
        <f>SUM(I400:I405)</f>
        <v>0</v>
      </c>
      <c r="J399" s="1489">
        <f>SUM(J400:J405)</f>
        <v>0</v>
      </c>
      <c r="Y399" s="8" t="s">
        <v>12</v>
      </c>
    </row>
    <row r="400" spans="1:25" ht="14.25" x14ac:dyDescent="0.2">
      <c r="B400" s="791" t="s">
        <v>60</v>
      </c>
      <c r="C400" s="142">
        <v>2</v>
      </c>
      <c r="D400" s="631" t="s">
        <v>18</v>
      </c>
      <c r="E400" s="95" t="s">
        <v>18</v>
      </c>
      <c r="F400" s="95" t="s">
        <v>18</v>
      </c>
      <c r="G400" s="640" t="str">
        <f t="shared" ref="G400:G405" si="32">IF(OR(D400&lt;&gt;"-",E400&lt;&gt;"-"),MAX(0,SUM(D400)-SUM(E400)),"-")</f>
        <v>-</v>
      </c>
      <c r="H400" s="640" t="str">
        <f t="shared" ref="H400:H405" si="33">IF(OR(D400&lt;&gt;"-",E400&lt;&gt;"-",F400&lt;&gt;"-"),MAX(0,SUM(D400)-SUM(E400)-SUM(F400)),"-")</f>
        <v>-</v>
      </c>
      <c r="I400" s="95" t="s">
        <v>18</v>
      </c>
      <c r="J400" s="95" t="s">
        <v>18</v>
      </c>
      <c r="Y400" s="8" t="s">
        <v>12</v>
      </c>
    </row>
    <row r="401" spans="1:25" ht="14.25" x14ac:dyDescent="0.2">
      <c r="B401" s="791" t="s">
        <v>980</v>
      </c>
      <c r="C401" s="142">
        <v>3</v>
      </c>
      <c r="D401" s="84" t="s">
        <v>18</v>
      </c>
      <c r="E401" s="84" t="s">
        <v>18</v>
      </c>
      <c r="F401" s="84" t="s">
        <v>18</v>
      </c>
      <c r="G401" s="354" t="str">
        <f t="shared" si="32"/>
        <v>-</v>
      </c>
      <c r="H401" s="354" t="str">
        <f t="shared" si="33"/>
        <v>-</v>
      </c>
      <c r="I401" s="84" t="s">
        <v>18</v>
      </c>
      <c r="J401" s="84" t="s">
        <v>18</v>
      </c>
      <c r="Y401" s="8" t="s">
        <v>12</v>
      </c>
    </row>
    <row r="402" spans="1:25" ht="14.25" x14ac:dyDescent="0.2">
      <c r="B402" s="791" t="s">
        <v>63</v>
      </c>
      <c r="C402" s="142">
        <v>4</v>
      </c>
      <c r="D402" s="84" t="s">
        <v>18</v>
      </c>
      <c r="E402" s="84" t="s">
        <v>18</v>
      </c>
      <c r="F402" s="84" t="s">
        <v>18</v>
      </c>
      <c r="G402" s="354" t="str">
        <f t="shared" si="32"/>
        <v>-</v>
      </c>
      <c r="H402" s="354" t="str">
        <f t="shared" si="33"/>
        <v>-</v>
      </c>
      <c r="I402" s="84" t="s">
        <v>18</v>
      </c>
      <c r="J402" s="84" t="s">
        <v>18</v>
      </c>
      <c r="Y402" s="8" t="s">
        <v>12</v>
      </c>
    </row>
    <row r="403" spans="1:25" ht="14.25" x14ac:dyDescent="0.2">
      <c r="B403" s="791" t="s">
        <v>64</v>
      </c>
      <c r="C403" s="142">
        <v>5</v>
      </c>
      <c r="D403" s="84" t="s">
        <v>18</v>
      </c>
      <c r="E403" s="84" t="s">
        <v>18</v>
      </c>
      <c r="F403" s="84" t="s">
        <v>18</v>
      </c>
      <c r="G403" s="354" t="str">
        <f t="shared" si="32"/>
        <v>-</v>
      </c>
      <c r="H403" s="354" t="str">
        <f t="shared" si="33"/>
        <v>-</v>
      </c>
      <c r="I403" s="84" t="s">
        <v>18</v>
      </c>
      <c r="J403" s="84" t="s">
        <v>18</v>
      </c>
      <c r="Y403" s="8" t="s">
        <v>12</v>
      </c>
    </row>
    <row r="404" spans="1:25" ht="14.25" x14ac:dyDescent="0.2">
      <c r="B404" s="791" t="s">
        <v>70</v>
      </c>
      <c r="C404" s="142">
        <v>6</v>
      </c>
      <c r="D404" s="84" t="s">
        <v>18</v>
      </c>
      <c r="E404" s="84" t="s">
        <v>18</v>
      </c>
      <c r="F404" s="84" t="s">
        <v>18</v>
      </c>
      <c r="G404" s="354" t="str">
        <f t="shared" si="32"/>
        <v>-</v>
      </c>
      <c r="H404" s="354" t="str">
        <f t="shared" si="33"/>
        <v>-</v>
      </c>
      <c r="I404" s="84" t="s">
        <v>18</v>
      </c>
      <c r="J404" s="84" t="s">
        <v>18</v>
      </c>
      <c r="Y404" s="8" t="s">
        <v>12</v>
      </c>
    </row>
    <row r="405" spans="1:25" ht="14.25" x14ac:dyDescent="0.2">
      <c r="B405" s="792" t="s">
        <v>981</v>
      </c>
      <c r="C405" s="135">
        <v>7</v>
      </c>
      <c r="D405" s="86" t="s">
        <v>18</v>
      </c>
      <c r="E405" s="86" t="s">
        <v>18</v>
      </c>
      <c r="F405" s="86" t="s">
        <v>18</v>
      </c>
      <c r="G405" s="709" t="str">
        <f t="shared" si="32"/>
        <v>-</v>
      </c>
      <c r="H405" s="709" t="str">
        <f t="shared" si="33"/>
        <v>-</v>
      </c>
      <c r="I405" s="86" t="s">
        <v>18</v>
      </c>
      <c r="J405" s="86" t="s">
        <v>18</v>
      </c>
      <c r="Y405" s="8" t="s">
        <v>12</v>
      </c>
    </row>
    <row r="406" spans="1:25" ht="14.25" x14ac:dyDescent="0.2">
      <c r="Q406" s="801"/>
      <c r="Y406" s="8" t="s">
        <v>12</v>
      </c>
    </row>
    <row r="407" spans="1:25" ht="14.25" x14ac:dyDescent="0.2">
      <c r="A407" s="8" t="s">
        <v>12</v>
      </c>
      <c r="B407" s="1524" t="s">
        <v>2078</v>
      </c>
      <c r="C407" s="8" t="s">
        <v>12</v>
      </c>
      <c r="D407" s="8" t="s">
        <v>12</v>
      </c>
      <c r="E407" s="8" t="s">
        <v>12</v>
      </c>
      <c r="F407" s="8" t="s">
        <v>12</v>
      </c>
      <c r="G407" s="8" t="s">
        <v>12</v>
      </c>
      <c r="H407" s="8" t="s">
        <v>12</v>
      </c>
      <c r="I407" s="8" t="s">
        <v>12</v>
      </c>
      <c r="J407" s="8" t="s">
        <v>12</v>
      </c>
      <c r="K407" s="8" t="s">
        <v>12</v>
      </c>
      <c r="L407" s="8" t="s">
        <v>12</v>
      </c>
      <c r="M407" s="8" t="s">
        <v>12</v>
      </c>
      <c r="N407" s="8" t="s">
        <v>12</v>
      </c>
      <c r="O407" s="8" t="s">
        <v>12</v>
      </c>
      <c r="P407" s="8" t="s">
        <v>12</v>
      </c>
      <c r="Q407" s="8" t="s">
        <v>12</v>
      </c>
      <c r="R407" s="8" t="s">
        <v>12</v>
      </c>
      <c r="S407" s="8" t="s">
        <v>12</v>
      </c>
      <c r="T407" s="8" t="s">
        <v>12</v>
      </c>
      <c r="U407" s="8" t="s">
        <v>12</v>
      </c>
      <c r="V407" s="8" t="s">
        <v>12</v>
      </c>
      <c r="W407" s="8" t="s">
        <v>12</v>
      </c>
      <c r="X407" s="8" t="s">
        <v>12</v>
      </c>
      <c r="Y407" s="8" t="s">
        <v>12</v>
      </c>
    </row>
    <row r="408" spans="1:25" ht="14.25" x14ac:dyDescent="0.2">
      <c r="Y408" s="8" t="s">
        <v>12</v>
      </c>
    </row>
    <row r="409" spans="1:25" ht="38.25" x14ac:dyDescent="0.2">
      <c r="B409" s="827" t="s">
        <v>2079</v>
      </c>
      <c r="C409" s="377"/>
      <c r="D409" s="1554" t="s">
        <v>1237</v>
      </c>
      <c r="E409" s="1563" t="s">
        <v>1664</v>
      </c>
      <c r="F409" s="1563" t="s">
        <v>1995</v>
      </c>
      <c r="G409" s="1563" t="s">
        <v>1996</v>
      </c>
      <c r="H409" s="1563" t="s">
        <v>1997</v>
      </c>
      <c r="I409" s="1563" t="s">
        <v>1998</v>
      </c>
      <c r="J409" s="1563" t="s">
        <v>1999</v>
      </c>
      <c r="K409" s="1563" t="s">
        <v>2000</v>
      </c>
      <c r="L409" s="1563" t="s">
        <v>1992</v>
      </c>
      <c r="M409" s="1563" t="s">
        <v>2003</v>
      </c>
      <c r="Y409" s="8" t="s">
        <v>12</v>
      </c>
    </row>
    <row r="410" spans="1:25" ht="14.25" x14ac:dyDescent="0.2">
      <c r="B410" s="1248"/>
      <c r="C410" s="40">
        <v>520</v>
      </c>
      <c r="D410" s="18">
        <v>1</v>
      </c>
      <c r="E410" s="18">
        <v>2</v>
      </c>
      <c r="F410" s="18">
        <v>3</v>
      </c>
      <c r="G410" s="18">
        <v>4</v>
      </c>
      <c r="H410" s="18">
        <v>5</v>
      </c>
      <c r="I410" s="18">
        <v>6</v>
      </c>
      <c r="J410" s="18">
        <v>7</v>
      </c>
      <c r="K410" s="18">
        <v>8</v>
      </c>
      <c r="L410" s="18">
        <v>9</v>
      </c>
      <c r="M410" s="19">
        <v>10</v>
      </c>
      <c r="Y410" s="8" t="s">
        <v>12</v>
      </c>
    </row>
    <row r="411" spans="1:25" ht="14.25" x14ac:dyDescent="0.2">
      <c r="B411" s="877" t="s">
        <v>1240</v>
      </c>
      <c r="C411" s="142">
        <v>1</v>
      </c>
      <c r="D411" s="178"/>
      <c r="E411" s="640">
        <f>MAX($D$420-SUM(E420)) + MAX($D$423-SUM(E423)-SUM(E425))</f>
        <v>0</v>
      </c>
      <c r="F411" s="640">
        <f t="shared" ref="F411:I412" si="34">MAX(0,$D$420-SUM(F420)) + MAX(0,$D$423-SUM(F423)-SUM(F425))</f>
        <v>0</v>
      </c>
      <c r="G411" s="640">
        <f t="shared" si="34"/>
        <v>0</v>
      </c>
      <c r="H411" s="640">
        <f t="shared" si="34"/>
        <v>0</v>
      </c>
      <c r="I411" s="640">
        <f t="shared" si="34"/>
        <v>0</v>
      </c>
      <c r="J411" s="804">
        <f>MAX(0,SQRT(MAX(0,F411,G411)^2+MAX(0,H411,I411)^2))</f>
        <v>0</v>
      </c>
      <c r="K411" s="1804">
        <f>IFERROR(L411/J411,1)</f>
        <v>1</v>
      </c>
      <c r="L411" s="640">
        <f>MAX(0,E411+SQRT(MAX(0,F411,G411)^2+MAX(0,H411,I411)^2))</f>
        <v>0</v>
      </c>
      <c r="M411" s="123"/>
      <c r="Y411" s="8" t="s">
        <v>12</v>
      </c>
    </row>
    <row r="412" spans="1:25" ht="14.25" x14ac:dyDescent="0.2">
      <c r="B412" s="808" t="s">
        <v>1241</v>
      </c>
      <c r="C412" s="142">
        <v>2</v>
      </c>
      <c r="D412" s="91"/>
      <c r="E412" s="709">
        <f>MAX($D$420-SUM(E421)) + MAX($D$423-SUM(E424)-SUM(E426))</f>
        <v>0</v>
      </c>
      <c r="F412" s="709">
        <f t="shared" si="34"/>
        <v>0</v>
      </c>
      <c r="G412" s="709">
        <f t="shared" si="34"/>
        <v>0</v>
      </c>
      <c r="H412" s="709">
        <f t="shared" si="34"/>
        <v>0</v>
      </c>
      <c r="I412" s="709">
        <f t="shared" si="34"/>
        <v>0</v>
      </c>
      <c r="J412" s="727">
        <f>MAX(0,SQRT(MAX(0,F412,G412)^2+MAX(0,H412,I412)^2))</f>
        <v>0</v>
      </c>
      <c r="K412" s="1742">
        <f>IFERROR(L412/J412,1)</f>
        <v>1</v>
      </c>
      <c r="L412" s="709">
        <f>MAX(0,E412+SQRT(MAX(0,F412,G412)^2+MAX(0,H412,I412)^2))</f>
        <v>0</v>
      </c>
      <c r="M412" s="25"/>
      <c r="Y412" s="8" t="s">
        <v>12</v>
      </c>
    </row>
    <row r="413" spans="1:25" ht="14.25" x14ac:dyDescent="0.2">
      <c r="B413" s="39" t="s">
        <v>1537</v>
      </c>
      <c r="C413" s="142"/>
      <c r="D413" s="91"/>
      <c r="E413" s="239"/>
      <c r="F413" s="239"/>
      <c r="G413" s="239"/>
      <c r="H413" s="239"/>
      <c r="I413" s="239"/>
      <c r="J413" s="239"/>
      <c r="K413" s="239"/>
      <c r="L413" s="239"/>
      <c r="M413" s="25"/>
      <c r="Y413" s="8" t="s">
        <v>12</v>
      </c>
    </row>
    <row r="414" spans="1:25" ht="14.25" x14ac:dyDescent="0.2">
      <c r="B414" s="44" t="s">
        <v>2001</v>
      </c>
      <c r="C414" s="142">
        <v>3</v>
      </c>
      <c r="D414" s="91"/>
      <c r="E414" s="239"/>
      <c r="F414" s="640">
        <f>$K411*IFERROR(IF(F411&gt;=G411,MAX(0,F411)/$J411*F411,0),0)</f>
        <v>0</v>
      </c>
      <c r="G414" s="640">
        <f>$K411*IFERROR(IF(G411&gt;F411,MAX(0,G411)/$J411*G411,0),0)</f>
        <v>0</v>
      </c>
      <c r="H414" s="640">
        <f>$K411*IFERROR(IF(H411&gt;=I411,MAX(0,H411)/$J411*H411,0),0)</f>
        <v>0</v>
      </c>
      <c r="I414" s="640">
        <f>$K411*IFERROR(IF(I411&gt;H411,MAX(0,I411)/$J411*I411,0),0)</f>
        <v>0</v>
      </c>
      <c r="J414" s="239"/>
      <c r="K414" s="239"/>
      <c r="L414" s="640">
        <f>SUM(F414:I414)</f>
        <v>0</v>
      </c>
      <c r="M414" s="1805">
        <f>L414-L411</f>
        <v>0</v>
      </c>
      <c r="Y414" s="8" t="s">
        <v>12</v>
      </c>
    </row>
    <row r="415" spans="1:25" ht="14.25" x14ac:dyDescent="0.2">
      <c r="B415" s="46" t="s">
        <v>2002</v>
      </c>
      <c r="C415" s="135">
        <v>4</v>
      </c>
      <c r="D415" s="194"/>
      <c r="E415" s="374"/>
      <c r="F415" s="709">
        <f>$K412*IFERROR(IF(F412&gt;=G412,MAX(0,F412)/$J412*F412,0),0)</f>
        <v>0</v>
      </c>
      <c r="G415" s="709">
        <f>$K412*IFERROR(IF(G412&gt;F412,MAX(0,G412)/$J412*G412,0),0)</f>
        <v>0</v>
      </c>
      <c r="H415" s="709">
        <f>$K412*IFERROR(IF(H412&gt;=I412,MAX(0,H412)/$J412*H412,0),0)</f>
        <v>0</v>
      </c>
      <c r="I415" s="709">
        <f>$K412*IFERROR(IF(I412&gt;H412,MAX(0,I412)/$J412*I412,0),0)</f>
        <v>0</v>
      </c>
      <c r="J415" s="374"/>
      <c r="K415" s="374"/>
      <c r="L415" s="709">
        <f>SUM(F415:I415)</f>
        <v>0</v>
      </c>
      <c r="M415" s="1806">
        <f>L415-L412</f>
        <v>0</v>
      </c>
      <c r="Y415" s="8" t="s">
        <v>12</v>
      </c>
    </row>
    <row r="416" spans="1:25" ht="14.25" x14ac:dyDescent="0.2">
      <c r="Y416" s="8" t="s">
        <v>12</v>
      </c>
    </row>
    <row r="417" spans="2:25" ht="25.5" x14ac:dyDescent="0.2">
      <c r="B417" s="827" t="s">
        <v>1639</v>
      </c>
      <c r="C417" s="377"/>
      <c r="D417" s="1554" t="s">
        <v>1237</v>
      </c>
      <c r="E417" s="1563" t="s">
        <v>1664</v>
      </c>
      <c r="F417" s="1563" t="s">
        <v>1995</v>
      </c>
      <c r="G417" s="1563" t="s">
        <v>1996</v>
      </c>
      <c r="H417" s="1563" t="s">
        <v>1997</v>
      </c>
      <c r="I417" s="1563" t="s">
        <v>1998</v>
      </c>
      <c r="Y417" s="8" t="s">
        <v>12</v>
      </c>
    </row>
    <row r="418" spans="2:25" ht="14.25" x14ac:dyDescent="0.2">
      <c r="B418" s="1248"/>
      <c r="C418" s="40">
        <v>521</v>
      </c>
      <c r="D418" s="18">
        <v>1</v>
      </c>
      <c r="E418" s="18">
        <v>2</v>
      </c>
      <c r="F418" s="18">
        <v>3</v>
      </c>
      <c r="G418" s="18">
        <v>4</v>
      </c>
      <c r="H418" s="18">
        <v>5</v>
      </c>
      <c r="I418" s="19">
        <v>6</v>
      </c>
      <c r="Y418" s="8" t="s">
        <v>12</v>
      </c>
    </row>
    <row r="419" spans="2:25" ht="14.25" x14ac:dyDescent="0.2">
      <c r="B419" s="813" t="s">
        <v>2005</v>
      </c>
      <c r="C419" s="142"/>
      <c r="D419" s="263"/>
      <c r="E419" s="263"/>
      <c r="F419" s="263"/>
      <c r="G419" s="263"/>
      <c r="H419" s="263"/>
      <c r="I419" s="263"/>
      <c r="Y419" s="8" t="s">
        <v>12</v>
      </c>
    </row>
    <row r="420" spans="2:25" ht="14.25" x14ac:dyDescent="0.2">
      <c r="B420" s="820" t="s">
        <v>1238</v>
      </c>
      <c r="C420" s="62">
        <v>1</v>
      </c>
      <c r="D420" s="354">
        <f>D443</f>
        <v>0</v>
      </c>
      <c r="E420" s="354">
        <f>D477</f>
        <v>0</v>
      </c>
      <c r="F420" s="354">
        <f>D511</f>
        <v>0</v>
      </c>
      <c r="G420" s="354">
        <f>D545</f>
        <v>0</v>
      </c>
      <c r="H420" s="354">
        <f>D579</f>
        <v>0</v>
      </c>
      <c r="I420" s="354">
        <f>D613</f>
        <v>0</v>
      </c>
      <c r="Y420" s="8" t="s">
        <v>12</v>
      </c>
    </row>
    <row r="421" spans="2:25" ht="14.25" x14ac:dyDescent="0.2">
      <c r="B421" s="1361" t="s">
        <v>1239</v>
      </c>
      <c r="C421" s="62">
        <v>2</v>
      </c>
      <c r="D421" s="285"/>
      <c r="E421" s="84" t="s">
        <v>18</v>
      </c>
      <c r="F421" s="84" t="s">
        <v>18</v>
      </c>
      <c r="G421" s="84" t="s">
        <v>18</v>
      </c>
      <c r="H421" s="84" t="s">
        <v>18</v>
      </c>
      <c r="I421" s="84" t="s">
        <v>18</v>
      </c>
      <c r="Y421" s="8" t="s">
        <v>12</v>
      </c>
    </row>
    <row r="422" spans="2:25" ht="14.25" x14ac:dyDescent="0.2">
      <c r="B422" s="813" t="s">
        <v>2006</v>
      </c>
      <c r="C422" s="62"/>
      <c r="D422" s="263"/>
      <c r="E422" s="263"/>
      <c r="F422" s="263"/>
      <c r="G422" s="263"/>
      <c r="H422" s="263"/>
      <c r="I422" s="263"/>
      <c r="Y422" s="8" t="s">
        <v>12</v>
      </c>
    </row>
    <row r="423" spans="2:25" ht="14.25" x14ac:dyDescent="0.2">
      <c r="B423" s="820" t="s">
        <v>1238</v>
      </c>
      <c r="C423" s="62">
        <v>3</v>
      </c>
      <c r="D423" s="354">
        <f>D684</f>
        <v>0</v>
      </c>
      <c r="E423" s="354">
        <f>D718</f>
        <v>0</v>
      </c>
      <c r="F423" s="354">
        <f>D752</f>
        <v>0</v>
      </c>
      <c r="G423" s="354">
        <f>D786</f>
        <v>0</v>
      </c>
      <c r="H423" s="354">
        <f>D820</f>
        <v>0</v>
      </c>
      <c r="I423" s="354">
        <f>D854</f>
        <v>0</v>
      </c>
      <c r="Y423" s="8" t="s">
        <v>12</v>
      </c>
    </row>
    <row r="424" spans="2:25" ht="14.25" x14ac:dyDescent="0.2">
      <c r="B424" s="820" t="s">
        <v>1239</v>
      </c>
      <c r="C424" s="62">
        <v>4</v>
      </c>
      <c r="D424" s="124"/>
      <c r="E424" s="84" t="s">
        <v>18</v>
      </c>
      <c r="F424" s="84" t="s">
        <v>18</v>
      </c>
      <c r="G424" s="84" t="s">
        <v>18</v>
      </c>
      <c r="H424" s="84" t="s">
        <v>18</v>
      </c>
      <c r="I424" s="84" t="s">
        <v>18</v>
      </c>
      <c r="Y424" s="8" t="s">
        <v>12</v>
      </c>
    </row>
    <row r="425" spans="2:25" ht="14.25" x14ac:dyDescent="0.2">
      <c r="B425" s="44" t="s">
        <v>1993</v>
      </c>
      <c r="C425" s="62">
        <v>5</v>
      </c>
      <c r="D425" s="91"/>
      <c r="E425" s="84" t="s">
        <v>18</v>
      </c>
      <c r="F425" s="84" t="s">
        <v>18</v>
      </c>
      <c r="G425" s="84" t="s">
        <v>18</v>
      </c>
      <c r="H425" s="84" t="s">
        <v>18</v>
      </c>
      <c r="I425" s="84" t="s">
        <v>18</v>
      </c>
      <c r="Y425" s="8" t="s">
        <v>12</v>
      </c>
    </row>
    <row r="426" spans="2:25" ht="14.25" x14ac:dyDescent="0.2">
      <c r="B426" s="46" t="s">
        <v>1994</v>
      </c>
      <c r="C426" s="284">
        <v>6</v>
      </c>
      <c r="D426" s="194"/>
      <c r="E426" s="86" t="s">
        <v>18</v>
      </c>
      <c r="F426" s="86" t="s">
        <v>18</v>
      </c>
      <c r="G426" s="86" t="s">
        <v>18</v>
      </c>
      <c r="H426" s="86" t="s">
        <v>18</v>
      </c>
      <c r="I426" s="86" t="s">
        <v>18</v>
      </c>
      <c r="Y426" s="8" t="s">
        <v>12</v>
      </c>
    </row>
    <row r="427" spans="2:25" ht="14.25" x14ac:dyDescent="0.2">
      <c r="Y427" s="8" t="s">
        <v>12</v>
      </c>
    </row>
    <row r="428" spans="2:25" ht="14.25" x14ac:dyDescent="0.2">
      <c r="B428" s="1362" t="s">
        <v>2020</v>
      </c>
      <c r="C428" s="1556"/>
      <c r="D428" s="1349" t="s">
        <v>957</v>
      </c>
      <c r="E428" s="1350" t="s">
        <v>688</v>
      </c>
      <c r="Y428" s="8" t="s">
        <v>12</v>
      </c>
    </row>
    <row r="429" spans="2:25" ht="14.25" x14ac:dyDescent="0.2">
      <c r="B429" s="1363"/>
      <c r="C429" s="40">
        <v>522</v>
      </c>
      <c r="D429" s="18">
        <v>1</v>
      </c>
      <c r="E429" s="19">
        <v>2</v>
      </c>
      <c r="Y429" s="8" t="s">
        <v>12</v>
      </c>
    </row>
    <row r="430" spans="2:25" ht="14.25" x14ac:dyDescent="0.2">
      <c r="B430" s="1364" t="s">
        <v>1640</v>
      </c>
      <c r="C430" s="62">
        <v>1</v>
      </c>
      <c r="D430" s="1803">
        <f>FT17.Participant!C15</f>
        <v>0</v>
      </c>
      <c r="E430" s="1474" t="s">
        <v>688</v>
      </c>
      <c r="Y430" s="8" t="s">
        <v>12</v>
      </c>
    </row>
    <row r="431" spans="2:25" ht="14.25" x14ac:dyDescent="0.2">
      <c r="B431" s="1365" t="s">
        <v>2021</v>
      </c>
      <c r="C431" s="62">
        <v>2</v>
      </c>
      <c r="D431" s="1577"/>
      <c r="E431" s="1475" t="s">
        <v>688</v>
      </c>
      <c r="Y431" s="8" t="s">
        <v>12</v>
      </c>
    </row>
    <row r="432" spans="2:25" ht="14.25" x14ac:dyDescent="0.2">
      <c r="B432" s="1365" t="s">
        <v>2022</v>
      </c>
      <c r="C432" s="62">
        <v>3</v>
      </c>
      <c r="D432" s="1577"/>
      <c r="E432" s="1475" t="s">
        <v>688</v>
      </c>
      <c r="Y432" s="8" t="s">
        <v>12</v>
      </c>
    </row>
    <row r="433" spans="1:25" ht="14.25" x14ac:dyDescent="0.2">
      <c r="B433" s="1365" t="s">
        <v>2023</v>
      </c>
      <c r="C433" s="62">
        <v>4</v>
      </c>
      <c r="D433" s="1577"/>
      <c r="E433" s="1475" t="s">
        <v>688</v>
      </c>
      <c r="Y433" s="8" t="s">
        <v>12</v>
      </c>
    </row>
    <row r="434" spans="1:25" ht="14.25" x14ac:dyDescent="0.2">
      <c r="B434" s="1365" t="s">
        <v>2024</v>
      </c>
      <c r="C434" s="62">
        <v>5</v>
      </c>
      <c r="D434" s="1577"/>
      <c r="E434" s="1475" t="s">
        <v>688</v>
      </c>
      <c r="Y434" s="8" t="s">
        <v>12</v>
      </c>
    </row>
    <row r="435" spans="1:25" ht="14.25" x14ac:dyDescent="0.2">
      <c r="B435" s="1365" t="s">
        <v>2025</v>
      </c>
      <c r="C435" s="62">
        <v>6</v>
      </c>
      <c r="D435" s="1577"/>
      <c r="E435" s="1475" t="s">
        <v>688</v>
      </c>
      <c r="Y435" s="8" t="s">
        <v>12</v>
      </c>
    </row>
    <row r="436" spans="1:25" ht="14.25" x14ac:dyDescent="0.2">
      <c r="B436" s="1363" t="s">
        <v>2026</v>
      </c>
      <c r="C436" s="284">
        <v>7</v>
      </c>
      <c r="D436" s="42" t="s">
        <v>2027</v>
      </c>
      <c r="E436" s="1745">
        <f>1-SUM(E430:E435)</f>
        <v>1</v>
      </c>
      <c r="Y436" s="8" t="s">
        <v>12</v>
      </c>
    </row>
    <row r="437" spans="1:25" ht="15" thickBot="1" x14ac:dyDescent="0.25">
      <c r="Y437" s="8" t="s">
        <v>12</v>
      </c>
    </row>
    <row r="438" spans="1:25" ht="15.75" thickBot="1" x14ac:dyDescent="0.3">
      <c r="A438" s="286" t="s">
        <v>2004</v>
      </c>
      <c r="B438" s="287"/>
      <c r="C438" s="287"/>
      <c r="D438" s="287"/>
      <c r="E438" s="287"/>
      <c r="F438" s="287"/>
      <c r="G438" s="287"/>
      <c r="H438" s="287"/>
      <c r="I438" s="287"/>
      <c r="J438" s="287"/>
      <c r="K438" s="1354" t="s">
        <v>1291</v>
      </c>
      <c r="W438" s="8" t="s">
        <v>12</v>
      </c>
      <c r="X438" s="8" t="s">
        <v>12</v>
      </c>
      <c r="Y438" s="8" t="s">
        <v>12</v>
      </c>
    </row>
    <row r="439" spans="1:25" ht="14.25" x14ac:dyDescent="0.2">
      <c r="L439"/>
      <c r="M439"/>
      <c r="N439"/>
      <c r="O439"/>
      <c r="P439"/>
      <c r="Q439"/>
      <c r="R439"/>
      <c r="S439"/>
      <c r="T439"/>
      <c r="U439"/>
      <c r="V439"/>
      <c r="W439"/>
      <c r="X439"/>
      <c r="Y439" s="8" t="s">
        <v>12</v>
      </c>
    </row>
    <row r="440" spans="1:25" ht="14.25" x14ac:dyDescent="0.2">
      <c r="B440" s="5"/>
      <c r="C440" s="201"/>
      <c r="D440" s="2130" t="s">
        <v>1242</v>
      </c>
      <c r="E440" s="1369" t="s">
        <v>2019</v>
      </c>
      <c r="F440" s="1370"/>
      <c r="G440" s="1370"/>
      <c r="H440" s="1370"/>
      <c r="I440" s="1370"/>
      <c r="J440" s="1370"/>
      <c r="K440" s="1357"/>
      <c r="L440"/>
      <c r="M440"/>
      <c r="N440"/>
      <c r="O440"/>
      <c r="P440"/>
      <c r="Q440"/>
      <c r="R440"/>
      <c r="S440"/>
      <c r="T440"/>
      <c r="U440"/>
      <c r="V440"/>
      <c r="W440"/>
      <c r="X440"/>
      <c r="Y440" s="8" t="s">
        <v>12</v>
      </c>
    </row>
    <row r="441" spans="1:25" ht="15" x14ac:dyDescent="0.2">
      <c r="B441" s="1366" t="s">
        <v>76</v>
      </c>
      <c r="C441" s="811"/>
      <c r="D441" s="2131"/>
      <c r="E441" s="1738" t="str">
        <f>""&amp;$D$430</f>
        <v>0</v>
      </c>
      <c r="F441" s="1738" t="str">
        <f>""&amp;$D$431</f>
        <v/>
      </c>
      <c r="G441" s="1738" t="str">
        <f>""&amp;$D$432</f>
        <v/>
      </c>
      <c r="H441" s="1738" t="str">
        <f>""&amp;$D$433</f>
        <v/>
      </c>
      <c r="I441" s="1738" t="str">
        <f>""&amp;$D$434</f>
        <v/>
      </c>
      <c r="J441" s="1738" t="str">
        <f>""&amp;$D$435</f>
        <v/>
      </c>
      <c r="K441" s="1738" t="str">
        <f>""&amp;$D$436</f>
        <v>XXX</v>
      </c>
      <c r="L441"/>
      <c r="M441"/>
      <c r="N441"/>
      <c r="O441"/>
      <c r="P441"/>
      <c r="Q441"/>
      <c r="R441"/>
      <c r="S441"/>
      <c r="T441"/>
      <c r="U441"/>
      <c r="V441"/>
      <c r="W441"/>
      <c r="X441"/>
      <c r="Y441" s="8" t="s">
        <v>12</v>
      </c>
    </row>
    <row r="442" spans="1:25" ht="14.25" x14ac:dyDescent="0.2">
      <c r="B442" s="1367"/>
      <c r="C442" s="40">
        <v>523</v>
      </c>
      <c r="D442" s="18">
        <v>1</v>
      </c>
      <c r="E442" s="18">
        <v>2</v>
      </c>
      <c r="F442" s="18">
        <v>3</v>
      </c>
      <c r="G442" s="18">
        <v>4</v>
      </c>
      <c r="H442" s="18">
        <v>5</v>
      </c>
      <c r="I442" s="18">
        <v>6</v>
      </c>
      <c r="J442" s="18">
        <v>7</v>
      </c>
      <c r="K442" s="18">
        <v>8</v>
      </c>
      <c r="L442"/>
      <c r="M442"/>
      <c r="N442"/>
      <c r="O442"/>
      <c r="P442"/>
      <c r="Q442"/>
      <c r="R442"/>
      <c r="S442"/>
      <c r="T442"/>
      <c r="U442"/>
      <c r="V442"/>
      <c r="W442"/>
      <c r="X442"/>
      <c r="Y442" s="8" t="s">
        <v>12</v>
      </c>
    </row>
    <row r="443" spans="1:25" ht="14.25" x14ac:dyDescent="0.2">
      <c r="B443" s="813" t="s">
        <v>1244</v>
      </c>
      <c r="C443" s="142">
        <v>1</v>
      </c>
      <c r="D443" s="640">
        <f t="shared" ref="D443:J443" si="35">D444-D453</f>
        <v>0</v>
      </c>
      <c r="E443" s="640">
        <f t="shared" si="35"/>
        <v>0</v>
      </c>
      <c r="F443" s="640">
        <f t="shared" si="35"/>
        <v>0</v>
      </c>
      <c r="G443" s="640">
        <f t="shared" si="35"/>
        <v>0</v>
      </c>
      <c r="H443" s="640">
        <f t="shared" si="35"/>
        <v>0</v>
      </c>
      <c r="I443" s="640">
        <f t="shared" si="35"/>
        <v>0</v>
      </c>
      <c r="J443" s="640">
        <f t="shared" si="35"/>
        <v>0</v>
      </c>
      <c r="K443" s="640">
        <f t="shared" ref="K443:K472" si="36">SUM(D443)-SUM(E443:J443)</f>
        <v>0</v>
      </c>
      <c r="L443"/>
      <c r="M443"/>
      <c r="N443"/>
      <c r="O443"/>
      <c r="P443"/>
      <c r="Q443"/>
      <c r="R443"/>
      <c r="S443"/>
      <c r="T443"/>
      <c r="U443"/>
      <c r="V443"/>
      <c r="W443"/>
      <c r="X443"/>
      <c r="Y443" s="8" t="s">
        <v>12</v>
      </c>
    </row>
    <row r="444" spans="1:25" ht="14.25" x14ac:dyDescent="0.2">
      <c r="B444" s="814" t="s">
        <v>156</v>
      </c>
      <c r="C444" s="142">
        <v>2</v>
      </c>
      <c r="D444" s="640">
        <f t="shared" ref="D444:J444" si="37">SUM(D445:D452)</f>
        <v>0</v>
      </c>
      <c r="E444" s="640">
        <f t="shared" si="37"/>
        <v>0</v>
      </c>
      <c r="F444" s="640">
        <f t="shared" si="37"/>
        <v>0</v>
      </c>
      <c r="G444" s="640">
        <f t="shared" si="37"/>
        <v>0</v>
      </c>
      <c r="H444" s="640">
        <f t="shared" si="37"/>
        <v>0</v>
      </c>
      <c r="I444" s="640">
        <f t="shared" si="37"/>
        <v>0</v>
      </c>
      <c r="J444" s="640">
        <f t="shared" si="37"/>
        <v>0</v>
      </c>
      <c r="K444" s="640">
        <f t="shared" si="36"/>
        <v>0</v>
      </c>
      <c r="L444"/>
      <c r="M444"/>
      <c r="N444"/>
      <c r="O444"/>
      <c r="P444"/>
      <c r="Q444"/>
      <c r="R444"/>
      <c r="S444"/>
      <c r="T444"/>
      <c r="U444"/>
      <c r="V444"/>
      <c r="W444"/>
      <c r="X444"/>
      <c r="Y444" s="8" t="s">
        <v>12</v>
      </c>
    </row>
    <row r="445" spans="1:25" ht="14.25" x14ac:dyDescent="0.2">
      <c r="B445" s="304" t="s">
        <v>1112</v>
      </c>
      <c r="C445" s="142">
        <v>3</v>
      </c>
      <c r="D445" s="640">
        <f t="shared" ref="D445:D452" si="38">E650</f>
        <v>0</v>
      </c>
      <c r="E445" s="95" t="s">
        <v>18</v>
      </c>
      <c r="F445" s="95" t="s">
        <v>18</v>
      </c>
      <c r="G445" s="95" t="s">
        <v>18</v>
      </c>
      <c r="H445" s="95" t="s">
        <v>18</v>
      </c>
      <c r="I445" s="95" t="s">
        <v>18</v>
      </c>
      <c r="J445" s="95" t="s">
        <v>18</v>
      </c>
      <c r="K445" s="640">
        <f t="shared" si="36"/>
        <v>0</v>
      </c>
      <c r="L445"/>
      <c r="M445"/>
      <c r="N445"/>
      <c r="O445"/>
      <c r="P445"/>
      <c r="Q445"/>
      <c r="R445"/>
      <c r="S445"/>
      <c r="T445"/>
      <c r="U445"/>
      <c r="V445"/>
      <c r="W445"/>
      <c r="X445"/>
      <c r="Y445" s="8" t="s">
        <v>12</v>
      </c>
    </row>
    <row r="446" spans="1:25" ht="14.25" x14ac:dyDescent="0.2">
      <c r="B446" s="304" t="s">
        <v>1245</v>
      </c>
      <c r="C446" s="142">
        <v>4</v>
      </c>
      <c r="D446" s="354">
        <f t="shared" si="38"/>
        <v>0</v>
      </c>
      <c r="E446" s="84" t="s">
        <v>18</v>
      </c>
      <c r="F446" s="84" t="s">
        <v>18</v>
      </c>
      <c r="G446" s="84" t="s">
        <v>18</v>
      </c>
      <c r="H446" s="84" t="s">
        <v>18</v>
      </c>
      <c r="I446" s="84" t="s">
        <v>18</v>
      </c>
      <c r="J446" s="84" t="s">
        <v>18</v>
      </c>
      <c r="K446" s="354">
        <f t="shared" si="36"/>
        <v>0</v>
      </c>
      <c r="L446"/>
      <c r="M446"/>
      <c r="N446"/>
      <c r="O446"/>
      <c r="P446"/>
      <c r="Q446"/>
      <c r="R446"/>
      <c r="S446"/>
      <c r="T446"/>
      <c r="U446"/>
      <c r="V446"/>
      <c r="W446"/>
      <c r="X446"/>
      <c r="Y446" s="8" t="s">
        <v>12</v>
      </c>
    </row>
    <row r="447" spans="1:25" ht="14.25" x14ac:dyDescent="0.2">
      <c r="B447" s="304" t="s">
        <v>1246</v>
      </c>
      <c r="C447" s="142">
        <v>5</v>
      </c>
      <c r="D447" s="354">
        <f t="shared" si="38"/>
        <v>0</v>
      </c>
      <c r="E447" s="84" t="s">
        <v>18</v>
      </c>
      <c r="F447" s="84" t="s">
        <v>18</v>
      </c>
      <c r="G447" s="84" t="s">
        <v>18</v>
      </c>
      <c r="H447" s="84" t="s">
        <v>18</v>
      </c>
      <c r="I447" s="84" t="s">
        <v>18</v>
      </c>
      <c r="J447" s="84" t="s">
        <v>18</v>
      </c>
      <c r="K447" s="354">
        <f t="shared" si="36"/>
        <v>0</v>
      </c>
      <c r="L447"/>
      <c r="M447"/>
      <c r="N447"/>
      <c r="O447"/>
      <c r="P447"/>
      <c r="Q447"/>
      <c r="R447"/>
      <c r="S447"/>
      <c r="T447"/>
      <c r="U447"/>
      <c r="V447"/>
      <c r="W447"/>
      <c r="X447"/>
      <c r="Y447" s="8" t="s">
        <v>12</v>
      </c>
    </row>
    <row r="448" spans="1:25" ht="14.25" x14ac:dyDescent="0.2">
      <c r="B448" s="304" t="s">
        <v>524</v>
      </c>
      <c r="C448" s="142">
        <v>6</v>
      </c>
      <c r="D448" s="354">
        <f t="shared" si="38"/>
        <v>0</v>
      </c>
      <c r="E448" s="84" t="s">
        <v>18</v>
      </c>
      <c r="F448" s="84" t="s">
        <v>18</v>
      </c>
      <c r="G448" s="84" t="s">
        <v>18</v>
      </c>
      <c r="H448" s="84" t="s">
        <v>18</v>
      </c>
      <c r="I448" s="84" t="s">
        <v>18</v>
      </c>
      <c r="J448" s="84" t="s">
        <v>18</v>
      </c>
      <c r="K448" s="354">
        <f t="shared" si="36"/>
        <v>0</v>
      </c>
      <c r="L448"/>
      <c r="M448"/>
      <c r="N448"/>
      <c r="O448"/>
      <c r="P448"/>
      <c r="Q448"/>
      <c r="R448"/>
      <c r="S448"/>
      <c r="T448"/>
      <c r="U448"/>
      <c r="V448"/>
      <c r="W448"/>
      <c r="X448"/>
      <c r="Y448" s="8" t="s">
        <v>12</v>
      </c>
    </row>
    <row r="449" spans="2:25" ht="14.25" x14ac:dyDescent="0.2">
      <c r="B449" s="304" t="s">
        <v>900</v>
      </c>
      <c r="C449" s="142">
        <v>7</v>
      </c>
      <c r="D449" s="354">
        <f t="shared" si="38"/>
        <v>0</v>
      </c>
      <c r="E449" s="84" t="s">
        <v>18</v>
      </c>
      <c r="F449" s="84" t="s">
        <v>18</v>
      </c>
      <c r="G449" s="84" t="s">
        <v>18</v>
      </c>
      <c r="H449" s="84" t="s">
        <v>18</v>
      </c>
      <c r="I449" s="84" t="s">
        <v>18</v>
      </c>
      <c r="J449" s="84" t="s">
        <v>18</v>
      </c>
      <c r="K449" s="354">
        <f t="shared" si="36"/>
        <v>0</v>
      </c>
      <c r="L449"/>
      <c r="M449"/>
      <c r="N449"/>
      <c r="O449"/>
      <c r="P449"/>
      <c r="Q449"/>
      <c r="R449"/>
      <c r="S449"/>
      <c r="T449"/>
      <c r="U449"/>
      <c r="V449"/>
      <c r="W449"/>
      <c r="X449"/>
      <c r="Y449" s="8" t="s">
        <v>12</v>
      </c>
    </row>
    <row r="450" spans="2:25" ht="14.25" x14ac:dyDescent="0.2">
      <c r="B450" s="304" t="s">
        <v>1247</v>
      </c>
      <c r="C450" s="142">
        <v>8</v>
      </c>
      <c r="D450" s="354">
        <f t="shared" si="38"/>
        <v>0</v>
      </c>
      <c r="E450" s="84" t="s">
        <v>18</v>
      </c>
      <c r="F450" s="84" t="s">
        <v>18</v>
      </c>
      <c r="G450" s="84" t="s">
        <v>18</v>
      </c>
      <c r="H450" s="84" t="s">
        <v>18</v>
      </c>
      <c r="I450" s="84" t="s">
        <v>18</v>
      </c>
      <c r="J450" s="84" t="s">
        <v>18</v>
      </c>
      <c r="K450" s="354">
        <f t="shared" si="36"/>
        <v>0</v>
      </c>
      <c r="L450"/>
      <c r="M450"/>
      <c r="N450"/>
      <c r="O450"/>
      <c r="P450"/>
      <c r="Q450"/>
      <c r="R450"/>
      <c r="S450"/>
      <c r="T450"/>
      <c r="U450"/>
      <c r="V450"/>
      <c r="W450"/>
      <c r="X450"/>
      <c r="Y450" s="8" t="s">
        <v>12</v>
      </c>
    </row>
    <row r="451" spans="2:25" ht="14.25" x14ac:dyDescent="0.2">
      <c r="B451" s="304" t="s">
        <v>1248</v>
      </c>
      <c r="C451" s="142">
        <v>9</v>
      </c>
      <c r="D451" s="354">
        <f t="shared" si="38"/>
        <v>0</v>
      </c>
      <c r="E451" s="84" t="s">
        <v>18</v>
      </c>
      <c r="F451" s="84" t="s">
        <v>18</v>
      </c>
      <c r="G451" s="84" t="s">
        <v>18</v>
      </c>
      <c r="H451" s="84" t="s">
        <v>18</v>
      </c>
      <c r="I451" s="84" t="s">
        <v>18</v>
      </c>
      <c r="J451" s="84" t="s">
        <v>18</v>
      </c>
      <c r="K451" s="354">
        <f t="shared" si="36"/>
        <v>0</v>
      </c>
      <c r="L451"/>
      <c r="M451"/>
      <c r="N451"/>
      <c r="O451"/>
      <c r="P451"/>
      <c r="Q451"/>
      <c r="R451"/>
      <c r="S451"/>
      <c r="T451"/>
      <c r="U451"/>
      <c r="V451"/>
      <c r="W451"/>
      <c r="X451"/>
      <c r="Y451" s="8" t="s">
        <v>12</v>
      </c>
    </row>
    <row r="452" spans="2:25" ht="14.25" x14ac:dyDescent="0.2">
      <c r="B452" s="815" t="s">
        <v>1249</v>
      </c>
      <c r="C452" s="142">
        <v>10</v>
      </c>
      <c r="D452" s="709">
        <f t="shared" si="38"/>
        <v>0</v>
      </c>
      <c r="E452" s="84" t="s">
        <v>18</v>
      </c>
      <c r="F452" s="84" t="s">
        <v>18</v>
      </c>
      <c r="G452" s="84" t="s">
        <v>18</v>
      </c>
      <c r="H452" s="84" t="s">
        <v>18</v>
      </c>
      <c r="I452" s="84" t="s">
        <v>18</v>
      </c>
      <c r="J452" s="84" t="s">
        <v>18</v>
      </c>
      <c r="K452" s="354">
        <f t="shared" si="36"/>
        <v>0</v>
      </c>
      <c r="L452"/>
      <c r="M452"/>
      <c r="N452"/>
      <c r="O452"/>
      <c r="P452"/>
      <c r="Q452"/>
      <c r="R452"/>
      <c r="S452"/>
      <c r="T452"/>
      <c r="U452"/>
      <c r="V452"/>
      <c r="W452"/>
      <c r="X452"/>
      <c r="Y452" s="8" t="s">
        <v>12</v>
      </c>
    </row>
    <row r="453" spans="2:25" ht="14.25" x14ac:dyDescent="0.2">
      <c r="B453" s="814" t="s">
        <v>1250</v>
      </c>
      <c r="C453" s="142">
        <v>11</v>
      </c>
      <c r="D453" s="640">
        <f t="shared" ref="D453:J453" si="39">SUM(D454,D472)</f>
        <v>0</v>
      </c>
      <c r="E453" s="640">
        <f t="shared" si="39"/>
        <v>0</v>
      </c>
      <c r="F453" s="640">
        <f t="shared" si="39"/>
        <v>0</v>
      </c>
      <c r="G453" s="640">
        <f t="shared" si="39"/>
        <v>0</v>
      </c>
      <c r="H453" s="640">
        <f t="shared" si="39"/>
        <v>0</v>
      </c>
      <c r="I453" s="640">
        <f t="shared" si="39"/>
        <v>0</v>
      </c>
      <c r="J453" s="640">
        <f t="shared" si="39"/>
        <v>0</v>
      </c>
      <c r="K453" s="640">
        <f t="shared" si="36"/>
        <v>0</v>
      </c>
      <c r="L453"/>
      <c r="M453"/>
      <c r="N453"/>
      <c r="O453"/>
      <c r="P453"/>
      <c r="Q453"/>
      <c r="R453"/>
      <c r="S453"/>
      <c r="T453"/>
      <c r="U453"/>
      <c r="V453"/>
      <c r="W453"/>
      <c r="X453"/>
      <c r="Y453" s="8" t="s">
        <v>12</v>
      </c>
    </row>
    <row r="454" spans="2:25" ht="14.25" x14ac:dyDescent="0.2">
      <c r="B454" s="424" t="s">
        <v>1251</v>
      </c>
      <c r="C454" s="142">
        <v>12</v>
      </c>
      <c r="D454" s="816">
        <f t="shared" ref="D454:J454" si="40">SUM(D456,D464,D471)</f>
        <v>0</v>
      </c>
      <c r="E454" s="816">
        <f t="shared" si="40"/>
        <v>0</v>
      </c>
      <c r="F454" s="816">
        <f t="shared" si="40"/>
        <v>0</v>
      </c>
      <c r="G454" s="816">
        <f t="shared" si="40"/>
        <v>0</v>
      </c>
      <c r="H454" s="816">
        <f t="shared" si="40"/>
        <v>0</v>
      </c>
      <c r="I454" s="816">
        <f t="shared" si="40"/>
        <v>0</v>
      </c>
      <c r="J454" s="816">
        <f t="shared" si="40"/>
        <v>0</v>
      </c>
      <c r="K454" s="816">
        <f t="shared" si="36"/>
        <v>0</v>
      </c>
      <c r="L454"/>
      <c r="M454"/>
      <c r="N454"/>
      <c r="O454"/>
      <c r="P454"/>
      <c r="Q454"/>
      <c r="R454"/>
      <c r="S454"/>
      <c r="T454"/>
      <c r="U454"/>
      <c r="V454"/>
      <c r="W454"/>
      <c r="X454"/>
      <c r="Y454" s="8" t="s">
        <v>12</v>
      </c>
    </row>
    <row r="455" spans="2:25" ht="14.25" x14ac:dyDescent="0.2">
      <c r="B455" s="817" t="s">
        <v>668</v>
      </c>
      <c r="C455" s="142">
        <v>13</v>
      </c>
      <c r="D455" s="354">
        <f>E660</f>
        <v>0</v>
      </c>
      <c r="E455" s="84" t="s">
        <v>18</v>
      </c>
      <c r="F455" s="84" t="s">
        <v>18</v>
      </c>
      <c r="G455" s="84" t="s">
        <v>18</v>
      </c>
      <c r="H455" s="84" t="s">
        <v>18</v>
      </c>
      <c r="I455" s="84" t="s">
        <v>18</v>
      </c>
      <c r="J455" s="84" t="s">
        <v>18</v>
      </c>
      <c r="K455" s="354">
        <f t="shared" si="36"/>
        <v>0</v>
      </c>
      <c r="L455"/>
      <c r="M455"/>
      <c r="N455"/>
      <c r="O455"/>
      <c r="P455"/>
      <c r="Q455"/>
      <c r="R455"/>
      <c r="S455"/>
      <c r="T455"/>
      <c r="U455"/>
      <c r="V455"/>
      <c r="W455"/>
      <c r="X455"/>
      <c r="Y455" s="8" t="s">
        <v>12</v>
      </c>
    </row>
    <row r="456" spans="2:25" ht="14.25" x14ac:dyDescent="0.2">
      <c r="B456" s="321" t="s">
        <v>538</v>
      </c>
      <c r="C456" s="142">
        <v>14</v>
      </c>
      <c r="D456" s="1222">
        <f t="shared" ref="D456:J456" si="41">SUM(D457:D463)</f>
        <v>0</v>
      </c>
      <c r="E456" s="1222">
        <f t="shared" si="41"/>
        <v>0</v>
      </c>
      <c r="F456" s="1222">
        <f t="shared" si="41"/>
        <v>0</v>
      </c>
      <c r="G456" s="1222">
        <f t="shared" si="41"/>
        <v>0</v>
      </c>
      <c r="H456" s="1222">
        <f t="shared" si="41"/>
        <v>0</v>
      </c>
      <c r="I456" s="1222">
        <f t="shared" si="41"/>
        <v>0</v>
      </c>
      <c r="J456" s="1222">
        <f t="shared" si="41"/>
        <v>0</v>
      </c>
      <c r="K456" s="1222">
        <f t="shared" si="36"/>
        <v>0</v>
      </c>
      <c r="L456"/>
      <c r="M456"/>
      <c r="N456"/>
      <c r="O456"/>
      <c r="P456"/>
      <c r="Q456"/>
      <c r="R456"/>
      <c r="S456"/>
      <c r="T456"/>
      <c r="U456"/>
      <c r="V456"/>
      <c r="W456"/>
      <c r="X456"/>
      <c r="Y456" s="8" t="s">
        <v>12</v>
      </c>
    </row>
    <row r="457" spans="2:25" ht="14.25" x14ac:dyDescent="0.2">
      <c r="B457" s="818" t="s">
        <v>539</v>
      </c>
      <c r="C457" s="142">
        <v>15</v>
      </c>
      <c r="D457" s="354">
        <f t="shared" ref="D457:D463" si="42">E662</f>
        <v>0</v>
      </c>
      <c r="E457" s="84" t="s">
        <v>18</v>
      </c>
      <c r="F457" s="84" t="s">
        <v>18</v>
      </c>
      <c r="G457" s="84" t="s">
        <v>18</v>
      </c>
      <c r="H457" s="84" t="s">
        <v>18</v>
      </c>
      <c r="I457" s="84" t="s">
        <v>18</v>
      </c>
      <c r="J457" s="84" t="s">
        <v>18</v>
      </c>
      <c r="K457" s="354">
        <f t="shared" si="36"/>
        <v>0</v>
      </c>
      <c r="L457"/>
      <c r="M457"/>
      <c r="N457"/>
      <c r="O457"/>
      <c r="P457"/>
      <c r="Q457"/>
      <c r="R457"/>
      <c r="S457"/>
      <c r="T457"/>
      <c r="U457"/>
      <c r="V457"/>
      <c r="W457"/>
      <c r="X457"/>
      <c r="Y457" s="8" t="s">
        <v>12</v>
      </c>
    </row>
    <row r="458" spans="2:25" ht="14.25" x14ac:dyDescent="0.2">
      <c r="B458" s="818" t="s">
        <v>540</v>
      </c>
      <c r="C458" s="142">
        <v>16</v>
      </c>
      <c r="D458" s="354">
        <f t="shared" si="42"/>
        <v>0</v>
      </c>
      <c r="E458" s="84" t="s">
        <v>18</v>
      </c>
      <c r="F458" s="84" t="s">
        <v>18</v>
      </c>
      <c r="G458" s="84" t="s">
        <v>18</v>
      </c>
      <c r="H458" s="84" t="s">
        <v>18</v>
      </c>
      <c r="I458" s="84" t="s">
        <v>18</v>
      </c>
      <c r="J458" s="84" t="s">
        <v>18</v>
      </c>
      <c r="K458" s="354">
        <f t="shared" si="36"/>
        <v>0</v>
      </c>
      <c r="L458"/>
      <c r="M458"/>
      <c r="N458"/>
      <c r="O458"/>
      <c r="P458"/>
      <c r="Q458"/>
      <c r="R458"/>
      <c r="S458"/>
      <c r="T458"/>
      <c r="U458"/>
      <c r="V458"/>
      <c r="W458"/>
      <c r="X458"/>
      <c r="Y458" s="8" t="s">
        <v>12</v>
      </c>
    </row>
    <row r="459" spans="2:25" ht="14.25" x14ac:dyDescent="0.2">
      <c r="B459" s="818" t="s">
        <v>541</v>
      </c>
      <c r="C459" s="142">
        <v>17</v>
      </c>
      <c r="D459" s="354">
        <f t="shared" si="42"/>
        <v>0</v>
      </c>
      <c r="E459" s="84" t="s">
        <v>18</v>
      </c>
      <c r="F459" s="84" t="s">
        <v>18</v>
      </c>
      <c r="G459" s="84" t="s">
        <v>18</v>
      </c>
      <c r="H459" s="84" t="s">
        <v>18</v>
      </c>
      <c r="I459" s="84" t="s">
        <v>18</v>
      </c>
      <c r="J459" s="84" t="s">
        <v>18</v>
      </c>
      <c r="K459" s="354">
        <f t="shared" si="36"/>
        <v>0</v>
      </c>
      <c r="L459"/>
      <c r="M459"/>
      <c r="N459"/>
      <c r="O459"/>
      <c r="P459"/>
      <c r="Q459"/>
      <c r="R459"/>
      <c r="S459"/>
      <c r="T459"/>
      <c r="U459"/>
      <c r="V459"/>
      <c r="W459"/>
      <c r="X459"/>
      <c r="Y459" s="8" t="s">
        <v>12</v>
      </c>
    </row>
    <row r="460" spans="2:25" ht="14.25" x14ac:dyDescent="0.2">
      <c r="B460" s="818" t="s">
        <v>542</v>
      </c>
      <c r="C460" s="142">
        <v>18</v>
      </c>
      <c r="D460" s="354">
        <f t="shared" si="42"/>
        <v>0</v>
      </c>
      <c r="E460" s="84" t="s">
        <v>18</v>
      </c>
      <c r="F460" s="84" t="s">
        <v>18</v>
      </c>
      <c r="G460" s="84" t="s">
        <v>18</v>
      </c>
      <c r="H460" s="84" t="s">
        <v>18</v>
      </c>
      <c r="I460" s="84" t="s">
        <v>18</v>
      </c>
      <c r="J460" s="84" t="s">
        <v>18</v>
      </c>
      <c r="K460" s="354">
        <f t="shared" si="36"/>
        <v>0</v>
      </c>
      <c r="L460"/>
      <c r="M460"/>
      <c r="N460"/>
      <c r="O460"/>
      <c r="P460"/>
      <c r="Q460"/>
      <c r="R460"/>
      <c r="S460"/>
      <c r="T460"/>
      <c r="U460"/>
      <c r="V460"/>
      <c r="W460"/>
      <c r="X460"/>
      <c r="Y460" s="8" t="s">
        <v>12</v>
      </c>
    </row>
    <row r="461" spans="2:25" ht="14.25" x14ac:dyDescent="0.2">
      <c r="B461" s="818" t="s">
        <v>463</v>
      </c>
      <c r="C461" s="142">
        <v>19</v>
      </c>
      <c r="D461" s="354">
        <f t="shared" si="42"/>
        <v>0</v>
      </c>
      <c r="E461" s="84" t="s">
        <v>18</v>
      </c>
      <c r="F461" s="84" t="s">
        <v>18</v>
      </c>
      <c r="G461" s="84" t="s">
        <v>18</v>
      </c>
      <c r="H461" s="84" t="s">
        <v>18</v>
      </c>
      <c r="I461" s="84" t="s">
        <v>18</v>
      </c>
      <c r="J461" s="84" t="s">
        <v>18</v>
      </c>
      <c r="K461" s="354">
        <f t="shared" si="36"/>
        <v>0</v>
      </c>
      <c r="L461"/>
      <c r="M461"/>
      <c r="N461"/>
      <c r="O461"/>
      <c r="P461"/>
      <c r="Q461"/>
      <c r="R461"/>
      <c r="S461"/>
      <c r="T461"/>
      <c r="U461"/>
      <c r="V461"/>
      <c r="W461"/>
      <c r="X461"/>
      <c r="Y461" s="8" t="s">
        <v>12</v>
      </c>
    </row>
    <row r="462" spans="2:25" ht="14.25" x14ac:dyDescent="0.2">
      <c r="B462" s="818" t="s">
        <v>461</v>
      </c>
      <c r="C462" s="142">
        <v>20</v>
      </c>
      <c r="D462" s="354">
        <f t="shared" si="42"/>
        <v>0</v>
      </c>
      <c r="E462" s="84" t="s">
        <v>18</v>
      </c>
      <c r="F462" s="84" t="s">
        <v>18</v>
      </c>
      <c r="G462" s="84" t="s">
        <v>18</v>
      </c>
      <c r="H462" s="84" t="s">
        <v>18</v>
      </c>
      <c r="I462" s="84" t="s">
        <v>18</v>
      </c>
      <c r="J462" s="84" t="s">
        <v>18</v>
      </c>
      <c r="K462" s="354">
        <f t="shared" si="36"/>
        <v>0</v>
      </c>
      <c r="L462"/>
      <c r="M462"/>
      <c r="N462"/>
      <c r="O462"/>
      <c r="P462"/>
      <c r="Q462"/>
      <c r="R462"/>
      <c r="S462"/>
      <c r="T462"/>
      <c r="U462"/>
      <c r="V462"/>
      <c r="W462"/>
      <c r="X462"/>
      <c r="Y462" s="8" t="s">
        <v>12</v>
      </c>
    </row>
    <row r="463" spans="2:25" ht="14.25" x14ac:dyDescent="0.2">
      <c r="B463" s="818" t="s">
        <v>543</v>
      </c>
      <c r="C463" s="142">
        <v>21</v>
      </c>
      <c r="D463" s="354">
        <f t="shared" si="42"/>
        <v>0</v>
      </c>
      <c r="E463" s="84" t="s">
        <v>18</v>
      </c>
      <c r="F463" s="84" t="s">
        <v>18</v>
      </c>
      <c r="G463" s="84" t="s">
        <v>18</v>
      </c>
      <c r="H463" s="84" t="s">
        <v>18</v>
      </c>
      <c r="I463" s="84" t="s">
        <v>18</v>
      </c>
      <c r="J463" s="84" t="s">
        <v>18</v>
      </c>
      <c r="K463" s="354">
        <f t="shared" si="36"/>
        <v>0</v>
      </c>
      <c r="L463"/>
      <c r="M463"/>
      <c r="N463"/>
      <c r="O463"/>
      <c r="P463"/>
      <c r="Q463"/>
      <c r="R463"/>
      <c r="S463"/>
      <c r="T463"/>
      <c r="U463"/>
      <c r="V463"/>
      <c r="W463"/>
      <c r="X463"/>
      <c r="Y463" s="8" t="s">
        <v>12</v>
      </c>
    </row>
    <row r="464" spans="2:25" ht="14.25" x14ac:dyDescent="0.2">
      <c r="B464" s="321" t="s">
        <v>544</v>
      </c>
      <c r="C464" s="142">
        <v>22</v>
      </c>
      <c r="D464" s="1222">
        <f t="shared" ref="D464:J464" si="43">SUM(D465,D468:D470)</f>
        <v>0</v>
      </c>
      <c r="E464" s="1222">
        <f t="shared" si="43"/>
        <v>0</v>
      </c>
      <c r="F464" s="1222">
        <f t="shared" si="43"/>
        <v>0</v>
      </c>
      <c r="G464" s="1222">
        <f t="shared" si="43"/>
        <v>0</v>
      </c>
      <c r="H464" s="1222">
        <f t="shared" si="43"/>
        <v>0</v>
      </c>
      <c r="I464" s="1222">
        <f t="shared" si="43"/>
        <v>0</v>
      </c>
      <c r="J464" s="1222">
        <f t="shared" si="43"/>
        <v>0</v>
      </c>
      <c r="K464" s="1222">
        <f t="shared" si="36"/>
        <v>0</v>
      </c>
      <c r="L464"/>
      <c r="M464"/>
      <c r="N464"/>
      <c r="O464"/>
      <c r="P464"/>
      <c r="Q464"/>
      <c r="R464"/>
      <c r="S464"/>
      <c r="T464"/>
      <c r="U464"/>
      <c r="V464"/>
      <c r="W464"/>
      <c r="X464"/>
      <c r="Y464" s="8" t="s">
        <v>12</v>
      </c>
    </row>
    <row r="465" spans="2:25" ht="14.25" x14ac:dyDescent="0.2">
      <c r="B465" s="818" t="s">
        <v>545</v>
      </c>
      <c r="C465" s="142">
        <v>23</v>
      </c>
      <c r="D465" s="354">
        <f t="shared" ref="D465:D472" si="44">E670</f>
        <v>0</v>
      </c>
      <c r="E465" s="84" t="s">
        <v>18</v>
      </c>
      <c r="F465" s="84" t="s">
        <v>18</v>
      </c>
      <c r="G465" s="84" t="s">
        <v>18</v>
      </c>
      <c r="H465" s="84" t="s">
        <v>18</v>
      </c>
      <c r="I465" s="84" t="s">
        <v>18</v>
      </c>
      <c r="J465" s="84" t="s">
        <v>18</v>
      </c>
      <c r="K465" s="354">
        <f t="shared" si="36"/>
        <v>0</v>
      </c>
      <c r="L465"/>
      <c r="M465"/>
      <c r="N465"/>
      <c r="O465"/>
      <c r="P465"/>
      <c r="Q465"/>
      <c r="R465"/>
      <c r="S465"/>
      <c r="T465"/>
      <c r="U465"/>
      <c r="V465"/>
      <c r="W465"/>
      <c r="X465"/>
      <c r="Y465" s="8" t="s">
        <v>12</v>
      </c>
    </row>
    <row r="466" spans="2:25" ht="14.25" x14ac:dyDescent="0.2">
      <c r="B466" s="819" t="s">
        <v>546</v>
      </c>
      <c r="C466" s="142">
        <v>24</v>
      </c>
      <c r="D466" s="354">
        <f t="shared" si="44"/>
        <v>0</v>
      </c>
      <c r="E466" s="84" t="s">
        <v>18</v>
      </c>
      <c r="F466" s="84" t="s">
        <v>18</v>
      </c>
      <c r="G466" s="84" t="s">
        <v>18</v>
      </c>
      <c r="H466" s="84" t="s">
        <v>18</v>
      </c>
      <c r="I466" s="84" t="s">
        <v>18</v>
      </c>
      <c r="J466" s="84" t="s">
        <v>18</v>
      </c>
      <c r="K466" s="354">
        <f t="shared" si="36"/>
        <v>0</v>
      </c>
      <c r="L466"/>
      <c r="M466"/>
      <c r="N466"/>
      <c r="O466"/>
      <c r="P466"/>
      <c r="Q466"/>
      <c r="R466"/>
      <c r="S466"/>
      <c r="T466"/>
      <c r="U466"/>
      <c r="V466"/>
      <c r="W466"/>
      <c r="X466"/>
      <c r="Y466" s="8" t="s">
        <v>12</v>
      </c>
    </row>
    <row r="467" spans="2:25" ht="14.25" x14ac:dyDescent="0.2">
      <c r="B467" s="819" t="s">
        <v>547</v>
      </c>
      <c r="C467" s="142">
        <v>25</v>
      </c>
      <c r="D467" s="354">
        <f t="shared" si="44"/>
        <v>0</v>
      </c>
      <c r="E467" s="84" t="s">
        <v>18</v>
      </c>
      <c r="F467" s="84" t="s">
        <v>18</v>
      </c>
      <c r="G467" s="84" t="s">
        <v>18</v>
      </c>
      <c r="H467" s="84" t="s">
        <v>18</v>
      </c>
      <c r="I467" s="84" t="s">
        <v>18</v>
      </c>
      <c r="J467" s="84" t="s">
        <v>18</v>
      </c>
      <c r="K467" s="354">
        <f t="shared" si="36"/>
        <v>0</v>
      </c>
      <c r="L467"/>
      <c r="M467"/>
      <c r="N467"/>
      <c r="O467"/>
      <c r="P467"/>
      <c r="Q467"/>
      <c r="R467"/>
      <c r="S467"/>
      <c r="T467"/>
      <c r="U467"/>
      <c r="V467"/>
      <c r="W467"/>
      <c r="X467"/>
      <c r="Y467" s="8" t="s">
        <v>12</v>
      </c>
    </row>
    <row r="468" spans="2:25" ht="14.25" x14ac:dyDescent="0.2">
      <c r="B468" s="818" t="s">
        <v>548</v>
      </c>
      <c r="C468" s="142">
        <v>26</v>
      </c>
      <c r="D468" s="354">
        <f t="shared" si="44"/>
        <v>0</v>
      </c>
      <c r="E468" s="84" t="s">
        <v>18</v>
      </c>
      <c r="F468" s="84" t="s">
        <v>18</v>
      </c>
      <c r="G468" s="84" t="s">
        <v>18</v>
      </c>
      <c r="H468" s="84" t="s">
        <v>18</v>
      </c>
      <c r="I468" s="84" t="s">
        <v>18</v>
      </c>
      <c r="J468" s="84" t="s">
        <v>18</v>
      </c>
      <c r="K468" s="354">
        <f t="shared" si="36"/>
        <v>0</v>
      </c>
      <c r="L468"/>
      <c r="M468"/>
      <c r="N468"/>
      <c r="O468"/>
      <c r="P468"/>
      <c r="Q468"/>
      <c r="R468"/>
      <c r="S468"/>
      <c r="T468"/>
      <c r="U468"/>
      <c r="V468"/>
      <c r="W468"/>
      <c r="X468"/>
      <c r="Y468" s="8" t="s">
        <v>12</v>
      </c>
    </row>
    <row r="469" spans="2:25" ht="14.25" x14ac:dyDescent="0.2">
      <c r="B469" s="818" t="s">
        <v>549</v>
      </c>
      <c r="C469" s="142">
        <v>27</v>
      </c>
      <c r="D469" s="354">
        <f t="shared" si="44"/>
        <v>0</v>
      </c>
      <c r="E469" s="84" t="s">
        <v>18</v>
      </c>
      <c r="F469" s="84" t="s">
        <v>18</v>
      </c>
      <c r="G469" s="84" t="s">
        <v>18</v>
      </c>
      <c r="H469" s="84" t="s">
        <v>18</v>
      </c>
      <c r="I469" s="84" t="s">
        <v>18</v>
      </c>
      <c r="J469" s="84" t="s">
        <v>18</v>
      </c>
      <c r="K469" s="354">
        <f t="shared" si="36"/>
        <v>0</v>
      </c>
      <c r="L469"/>
      <c r="M469"/>
      <c r="N469"/>
      <c r="O469"/>
      <c r="P469"/>
      <c r="Q469"/>
      <c r="R469"/>
      <c r="S469"/>
      <c r="T469"/>
      <c r="U469"/>
      <c r="V469"/>
      <c r="W469"/>
      <c r="X469"/>
      <c r="Y469" s="8" t="s">
        <v>12</v>
      </c>
    </row>
    <row r="470" spans="2:25" ht="14.25" x14ac:dyDescent="0.2">
      <c r="B470" s="818" t="s">
        <v>550</v>
      </c>
      <c r="C470" s="142">
        <v>28</v>
      </c>
      <c r="D470" s="354">
        <f t="shared" si="44"/>
        <v>0</v>
      </c>
      <c r="E470" s="84" t="s">
        <v>18</v>
      </c>
      <c r="F470" s="84" t="s">
        <v>18</v>
      </c>
      <c r="G470" s="84" t="s">
        <v>18</v>
      </c>
      <c r="H470" s="84" t="s">
        <v>18</v>
      </c>
      <c r="I470" s="84" t="s">
        <v>18</v>
      </c>
      <c r="J470" s="84" t="s">
        <v>18</v>
      </c>
      <c r="K470" s="354">
        <f t="shared" si="36"/>
        <v>0</v>
      </c>
      <c r="L470"/>
      <c r="M470"/>
      <c r="N470"/>
      <c r="O470"/>
      <c r="P470"/>
      <c r="Q470"/>
      <c r="R470"/>
      <c r="S470"/>
      <c r="T470"/>
      <c r="U470"/>
      <c r="V470"/>
      <c r="W470"/>
      <c r="X470"/>
      <c r="Y470" s="8" t="s">
        <v>12</v>
      </c>
    </row>
    <row r="471" spans="2:25" ht="14.25" x14ac:dyDescent="0.2">
      <c r="B471" s="52" t="s">
        <v>1252</v>
      </c>
      <c r="C471" s="142">
        <v>29</v>
      </c>
      <c r="D471" s="354">
        <f t="shared" si="44"/>
        <v>0</v>
      </c>
      <c r="E471" s="84" t="s">
        <v>18</v>
      </c>
      <c r="F471" s="84" t="s">
        <v>18</v>
      </c>
      <c r="G471" s="84" t="s">
        <v>18</v>
      </c>
      <c r="H471" s="84" t="s">
        <v>18</v>
      </c>
      <c r="I471" s="84" t="s">
        <v>18</v>
      </c>
      <c r="J471" s="84" t="s">
        <v>18</v>
      </c>
      <c r="K471" s="354">
        <f t="shared" si="36"/>
        <v>0</v>
      </c>
      <c r="L471"/>
      <c r="M471"/>
      <c r="N471"/>
      <c r="O471"/>
      <c r="P471"/>
      <c r="Q471"/>
      <c r="R471"/>
      <c r="S471"/>
      <c r="T471"/>
      <c r="U471"/>
      <c r="V471"/>
      <c r="W471"/>
      <c r="X471"/>
      <c r="Y471" s="8" t="s">
        <v>12</v>
      </c>
    </row>
    <row r="472" spans="2:25" ht="14.25" x14ac:dyDescent="0.2">
      <c r="B472" s="1368" t="s">
        <v>1253</v>
      </c>
      <c r="C472" s="135">
        <v>30</v>
      </c>
      <c r="D472" s="709">
        <f t="shared" si="44"/>
        <v>0</v>
      </c>
      <c r="E472" s="86" t="s">
        <v>18</v>
      </c>
      <c r="F472" s="86" t="s">
        <v>18</v>
      </c>
      <c r="G472" s="86" t="s">
        <v>18</v>
      </c>
      <c r="H472" s="86" t="s">
        <v>18</v>
      </c>
      <c r="I472" s="86" t="s">
        <v>18</v>
      </c>
      <c r="J472" s="86" t="s">
        <v>18</v>
      </c>
      <c r="K472" s="709">
        <f t="shared" si="36"/>
        <v>0</v>
      </c>
      <c r="L472"/>
      <c r="M472"/>
      <c r="N472"/>
      <c r="O472"/>
      <c r="P472"/>
      <c r="Q472"/>
      <c r="R472"/>
      <c r="S472"/>
      <c r="T472"/>
      <c r="U472"/>
      <c r="V472"/>
      <c r="W472"/>
      <c r="X472"/>
      <c r="Y472" s="8" t="s">
        <v>12</v>
      </c>
    </row>
    <row r="473" spans="2:25" ht="14.25" x14ac:dyDescent="0.2">
      <c r="L473"/>
      <c r="M473"/>
      <c r="N473"/>
      <c r="O473"/>
      <c r="P473"/>
      <c r="Q473"/>
      <c r="R473"/>
      <c r="S473"/>
      <c r="T473"/>
      <c r="U473"/>
      <c r="V473"/>
      <c r="W473"/>
      <c r="X473"/>
      <c r="Y473" s="8" t="s">
        <v>12</v>
      </c>
    </row>
    <row r="474" spans="2:25" ht="14.25" customHeight="1" x14ac:dyDescent="0.2">
      <c r="B474" s="1373"/>
      <c r="C474" s="201"/>
      <c r="D474" s="2148" t="s">
        <v>2443</v>
      </c>
      <c r="E474" s="1369" t="s">
        <v>2019</v>
      </c>
      <c r="F474" s="1370"/>
      <c r="G474" s="1370"/>
      <c r="H474" s="1370"/>
      <c r="I474" s="1370"/>
      <c r="J474" s="1370"/>
      <c r="K474" s="1357"/>
      <c r="L474"/>
      <c r="M474"/>
      <c r="N474"/>
      <c r="O474"/>
      <c r="P474"/>
      <c r="Q474"/>
      <c r="R474"/>
      <c r="S474"/>
      <c r="T474"/>
      <c r="U474"/>
      <c r="V474"/>
      <c r="W474"/>
      <c r="X474"/>
      <c r="Y474" s="8" t="s">
        <v>12</v>
      </c>
    </row>
    <row r="475" spans="2:25" ht="15" x14ac:dyDescent="0.2">
      <c r="B475" s="1366" t="s">
        <v>1987</v>
      </c>
      <c r="C475" s="811"/>
      <c r="D475" s="2131"/>
      <c r="E475" s="1738" t="str">
        <f>""&amp;$D$430</f>
        <v>0</v>
      </c>
      <c r="F475" s="1738" t="str">
        <f>""&amp;$D$431</f>
        <v/>
      </c>
      <c r="G475" s="1738" t="str">
        <f>""&amp;$D$432</f>
        <v/>
      </c>
      <c r="H475" s="1738" t="str">
        <f>""&amp;$D$433</f>
        <v/>
      </c>
      <c r="I475" s="1738" t="str">
        <f>""&amp;$D$434</f>
        <v/>
      </c>
      <c r="J475" s="1738" t="str">
        <f>""&amp;$D$435</f>
        <v/>
      </c>
      <c r="K475" s="1738" t="str">
        <f>""&amp;$D$436</f>
        <v>XXX</v>
      </c>
      <c r="L475"/>
      <c r="M475"/>
      <c r="N475"/>
      <c r="O475"/>
      <c r="P475"/>
      <c r="Q475"/>
      <c r="R475"/>
      <c r="S475"/>
      <c r="T475"/>
      <c r="U475"/>
      <c r="V475"/>
      <c r="W475"/>
      <c r="X475"/>
      <c r="Y475" s="8" t="s">
        <v>12</v>
      </c>
    </row>
    <row r="476" spans="2:25" ht="14.25" x14ac:dyDescent="0.2">
      <c r="B476" s="829" t="s">
        <v>1255</v>
      </c>
      <c r="C476" s="40">
        <v>524</v>
      </c>
      <c r="D476" s="18">
        <v>1</v>
      </c>
      <c r="E476" s="18">
        <v>2</v>
      </c>
      <c r="F476" s="18">
        <v>3</v>
      </c>
      <c r="G476" s="18">
        <v>4</v>
      </c>
      <c r="H476" s="18">
        <v>5</v>
      </c>
      <c r="I476" s="18">
        <v>6</v>
      </c>
      <c r="J476" s="18">
        <v>7</v>
      </c>
      <c r="K476" s="18">
        <v>8</v>
      </c>
      <c r="L476"/>
      <c r="M476"/>
      <c r="N476"/>
      <c r="O476"/>
      <c r="P476"/>
      <c r="Q476"/>
      <c r="R476"/>
      <c r="S476"/>
      <c r="T476"/>
      <c r="U476"/>
      <c r="V476"/>
      <c r="W476"/>
      <c r="X476"/>
      <c r="Y476" s="8" t="s">
        <v>12</v>
      </c>
    </row>
    <row r="477" spans="2:25" ht="14.25" x14ac:dyDescent="0.2">
      <c r="B477" s="813" t="s">
        <v>1988</v>
      </c>
      <c r="C477" s="142">
        <v>1</v>
      </c>
      <c r="D477" s="640">
        <f t="shared" ref="D477:J477" si="45">D478-D487</f>
        <v>0</v>
      </c>
      <c r="E477" s="640">
        <f t="shared" si="45"/>
        <v>0</v>
      </c>
      <c r="F477" s="640">
        <f t="shared" si="45"/>
        <v>0</v>
      </c>
      <c r="G477" s="640">
        <f t="shared" si="45"/>
        <v>0</v>
      </c>
      <c r="H477" s="640">
        <f t="shared" si="45"/>
        <v>0</v>
      </c>
      <c r="I477" s="640">
        <f t="shared" si="45"/>
        <v>0</v>
      </c>
      <c r="J477" s="640">
        <f t="shared" si="45"/>
        <v>0</v>
      </c>
      <c r="K477" s="640">
        <f t="shared" ref="K477:K506" si="46">SUM(D477)-SUM(E477:J477)</f>
        <v>0</v>
      </c>
      <c r="L477"/>
      <c r="M477"/>
      <c r="N477"/>
      <c r="O477"/>
      <c r="P477"/>
      <c r="Q477"/>
      <c r="R477"/>
      <c r="S477"/>
      <c r="T477"/>
      <c r="U477"/>
      <c r="V477"/>
      <c r="W477"/>
      <c r="X477"/>
      <c r="Y477" s="8" t="s">
        <v>12</v>
      </c>
    </row>
    <row r="478" spans="2:25" ht="14.25" x14ac:dyDescent="0.2">
      <c r="B478" s="814" t="s">
        <v>156</v>
      </c>
      <c r="C478" s="142">
        <v>2</v>
      </c>
      <c r="D478" s="640">
        <f t="shared" ref="D478:J478" si="47">SUM(D479:D486)</f>
        <v>0</v>
      </c>
      <c r="E478" s="640">
        <f t="shared" si="47"/>
        <v>0</v>
      </c>
      <c r="F478" s="640">
        <f t="shared" si="47"/>
        <v>0</v>
      </c>
      <c r="G478" s="640">
        <f t="shared" si="47"/>
        <v>0</v>
      </c>
      <c r="H478" s="640">
        <f t="shared" si="47"/>
        <v>0</v>
      </c>
      <c r="I478" s="640">
        <f t="shared" si="47"/>
        <v>0</v>
      </c>
      <c r="J478" s="640">
        <f t="shared" si="47"/>
        <v>0</v>
      </c>
      <c r="K478" s="640">
        <f t="shared" si="46"/>
        <v>0</v>
      </c>
      <c r="L478"/>
      <c r="M478"/>
      <c r="N478"/>
      <c r="O478"/>
      <c r="P478"/>
      <c r="Q478"/>
      <c r="R478"/>
      <c r="S478"/>
      <c r="T478"/>
      <c r="U478"/>
      <c r="V478"/>
      <c r="W478"/>
      <c r="X478"/>
      <c r="Y478" s="8" t="s">
        <v>12</v>
      </c>
    </row>
    <row r="479" spans="2:25" ht="14.25" x14ac:dyDescent="0.2">
      <c r="B479" s="304" t="s">
        <v>1112</v>
      </c>
      <c r="C479" s="142">
        <v>3</v>
      </c>
      <c r="D479" s="95" t="s">
        <v>18</v>
      </c>
      <c r="E479" s="95" t="s">
        <v>18</v>
      </c>
      <c r="F479" s="95" t="s">
        <v>18</v>
      </c>
      <c r="G479" s="95" t="s">
        <v>18</v>
      </c>
      <c r="H479" s="95" t="s">
        <v>18</v>
      </c>
      <c r="I479" s="95" t="s">
        <v>18</v>
      </c>
      <c r="J479" s="95" t="s">
        <v>18</v>
      </c>
      <c r="K479" s="640">
        <f t="shared" si="46"/>
        <v>0</v>
      </c>
      <c r="L479"/>
      <c r="M479"/>
      <c r="N479"/>
      <c r="O479"/>
      <c r="P479"/>
      <c r="Q479"/>
      <c r="R479"/>
      <c r="S479"/>
      <c r="T479"/>
      <c r="U479"/>
      <c r="V479"/>
      <c r="W479"/>
      <c r="X479"/>
      <c r="Y479" s="8" t="s">
        <v>12</v>
      </c>
    </row>
    <row r="480" spans="2:25" ht="14.25" x14ac:dyDescent="0.2">
      <c r="B480" s="304" t="s">
        <v>1245</v>
      </c>
      <c r="C480" s="142">
        <v>4</v>
      </c>
      <c r="D480" s="84" t="s">
        <v>18</v>
      </c>
      <c r="E480" s="84" t="s">
        <v>18</v>
      </c>
      <c r="F480" s="84" t="s">
        <v>18</v>
      </c>
      <c r="G480" s="84" t="s">
        <v>18</v>
      </c>
      <c r="H480" s="84" t="s">
        <v>18</v>
      </c>
      <c r="I480" s="84" t="s">
        <v>18</v>
      </c>
      <c r="J480" s="84" t="s">
        <v>18</v>
      </c>
      <c r="K480" s="354">
        <f t="shared" si="46"/>
        <v>0</v>
      </c>
      <c r="L480"/>
      <c r="M480"/>
      <c r="N480"/>
      <c r="O480"/>
      <c r="P480"/>
      <c r="Q480"/>
      <c r="R480"/>
      <c r="S480"/>
      <c r="T480"/>
      <c r="U480"/>
      <c r="V480"/>
      <c r="W480"/>
      <c r="X480"/>
      <c r="Y480" s="8" t="s">
        <v>12</v>
      </c>
    </row>
    <row r="481" spans="2:25" ht="14.25" x14ac:dyDescent="0.2">
      <c r="B481" s="304" t="s">
        <v>1246</v>
      </c>
      <c r="C481" s="142">
        <v>5</v>
      </c>
      <c r="D481" s="84" t="s">
        <v>18</v>
      </c>
      <c r="E481" s="84" t="s">
        <v>18</v>
      </c>
      <c r="F481" s="84" t="s">
        <v>18</v>
      </c>
      <c r="G481" s="84" t="s">
        <v>18</v>
      </c>
      <c r="H481" s="84" t="s">
        <v>18</v>
      </c>
      <c r="I481" s="84" t="s">
        <v>18</v>
      </c>
      <c r="J481" s="84" t="s">
        <v>18</v>
      </c>
      <c r="K481" s="354">
        <f t="shared" si="46"/>
        <v>0</v>
      </c>
      <c r="L481"/>
      <c r="M481"/>
      <c r="N481"/>
      <c r="O481"/>
      <c r="P481"/>
      <c r="Q481"/>
      <c r="R481"/>
      <c r="S481"/>
      <c r="T481"/>
      <c r="U481"/>
      <c r="V481"/>
      <c r="W481"/>
      <c r="X481"/>
      <c r="Y481" s="8" t="s">
        <v>12</v>
      </c>
    </row>
    <row r="482" spans="2:25" ht="14.25" x14ac:dyDescent="0.2">
      <c r="B482" s="304" t="s">
        <v>524</v>
      </c>
      <c r="C482" s="142">
        <v>6</v>
      </c>
      <c r="D482" s="84" t="s">
        <v>18</v>
      </c>
      <c r="E482" s="84" t="s">
        <v>18</v>
      </c>
      <c r="F482" s="84" t="s">
        <v>18</v>
      </c>
      <c r="G482" s="84" t="s">
        <v>18</v>
      </c>
      <c r="H482" s="84" t="s">
        <v>18</v>
      </c>
      <c r="I482" s="84" t="s">
        <v>18</v>
      </c>
      <c r="J482" s="84" t="s">
        <v>18</v>
      </c>
      <c r="K482" s="354">
        <f t="shared" si="46"/>
        <v>0</v>
      </c>
      <c r="L482"/>
      <c r="M482"/>
      <c r="N482"/>
      <c r="O482"/>
      <c r="P482"/>
      <c r="Q482"/>
      <c r="R482"/>
      <c r="S482"/>
      <c r="T482"/>
      <c r="U482"/>
      <c r="V482"/>
      <c r="W482"/>
      <c r="X482"/>
      <c r="Y482" s="8" t="s">
        <v>12</v>
      </c>
    </row>
    <row r="483" spans="2:25" ht="14.25" x14ac:dyDescent="0.2">
      <c r="B483" s="304" t="s">
        <v>900</v>
      </c>
      <c r="C483" s="142">
        <v>7</v>
      </c>
      <c r="D483" s="84" t="s">
        <v>18</v>
      </c>
      <c r="E483" s="84" t="s">
        <v>18</v>
      </c>
      <c r="F483" s="84" t="s">
        <v>18</v>
      </c>
      <c r="G483" s="84" t="s">
        <v>18</v>
      </c>
      <c r="H483" s="84" t="s">
        <v>18</v>
      </c>
      <c r="I483" s="84" t="s">
        <v>18</v>
      </c>
      <c r="J483" s="84" t="s">
        <v>18</v>
      </c>
      <c r="K483" s="354">
        <f t="shared" si="46"/>
        <v>0</v>
      </c>
      <c r="L483"/>
      <c r="M483"/>
      <c r="N483"/>
      <c r="O483"/>
      <c r="P483"/>
      <c r="Q483"/>
      <c r="R483"/>
      <c r="S483"/>
      <c r="T483"/>
      <c r="U483"/>
      <c r="V483"/>
      <c r="W483"/>
      <c r="X483"/>
      <c r="Y483" s="8" t="s">
        <v>12</v>
      </c>
    </row>
    <row r="484" spans="2:25" ht="14.25" x14ac:dyDescent="0.2">
      <c r="B484" s="304" t="s">
        <v>1247</v>
      </c>
      <c r="C484" s="142">
        <v>8</v>
      </c>
      <c r="D484" s="84" t="s">
        <v>18</v>
      </c>
      <c r="E484" s="84" t="s">
        <v>18</v>
      </c>
      <c r="F484" s="84" t="s">
        <v>18</v>
      </c>
      <c r="G484" s="84" t="s">
        <v>18</v>
      </c>
      <c r="H484" s="84" t="s">
        <v>18</v>
      </c>
      <c r="I484" s="84" t="s">
        <v>18</v>
      </c>
      <c r="J484" s="84" t="s">
        <v>18</v>
      </c>
      <c r="K484" s="354">
        <f t="shared" si="46"/>
        <v>0</v>
      </c>
      <c r="L484"/>
      <c r="M484"/>
      <c r="N484"/>
      <c r="O484"/>
      <c r="P484"/>
      <c r="Q484"/>
      <c r="R484"/>
      <c r="S484"/>
      <c r="T484"/>
      <c r="U484"/>
      <c r="V484"/>
      <c r="W484"/>
      <c r="X484"/>
      <c r="Y484" s="8" t="s">
        <v>12</v>
      </c>
    </row>
    <row r="485" spans="2:25" ht="14.25" x14ac:dyDescent="0.2">
      <c r="B485" s="304" t="s">
        <v>1248</v>
      </c>
      <c r="C485" s="142">
        <v>9</v>
      </c>
      <c r="D485" s="84" t="s">
        <v>18</v>
      </c>
      <c r="E485" s="84" t="s">
        <v>18</v>
      </c>
      <c r="F485" s="84" t="s">
        <v>18</v>
      </c>
      <c r="G485" s="84" t="s">
        <v>18</v>
      </c>
      <c r="H485" s="84" t="s">
        <v>18</v>
      </c>
      <c r="I485" s="84" t="s">
        <v>18</v>
      </c>
      <c r="J485" s="84" t="s">
        <v>18</v>
      </c>
      <c r="K485" s="354">
        <f t="shared" si="46"/>
        <v>0</v>
      </c>
      <c r="L485"/>
      <c r="M485"/>
      <c r="N485"/>
      <c r="O485"/>
      <c r="P485"/>
      <c r="Q485"/>
      <c r="R485"/>
      <c r="S485"/>
      <c r="T485"/>
      <c r="U485"/>
      <c r="V485"/>
      <c r="W485"/>
      <c r="X485"/>
      <c r="Y485" s="8" t="s">
        <v>12</v>
      </c>
    </row>
    <row r="486" spans="2:25" ht="14.25" x14ac:dyDescent="0.2">
      <c r="B486" s="815" t="s">
        <v>1249</v>
      </c>
      <c r="C486" s="142">
        <v>10</v>
      </c>
      <c r="D486" s="86" t="s">
        <v>18</v>
      </c>
      <c r="E486" s="84" t="s">
        <v>18</v>
      </c>
      <c r="F486" s="84" t="s">
        <v>18</v>
      </c>
      <c r="G486" s="84" t="s">
        <v>18</v>
      </c>
      <c r="H486" s="84" t="s">
        <v>18</v>
      </c>
      <c r="I486" s="84" t="s">
        <v>18</v>
      </c>
      <c r="J486" s="84" t="s">
        <v>18</v>
      </c>
      <c r="K486" s="354">
        <f t="shared" si="46"/>
        <v>0</v>
      </c>
      <c r="L486"/>
      <c r="M486"/>
      <c r="N486"/>
      <c r="O486"/>
      <c r="P486"/>
      <c r="Q486"/>
      <c r="R486"/>
      <c r="S486"/>
      <c r="T486"/>
      <c r="U486"/>
      <c r="V486"/>
      <c r="W486"/>
      <c r="X486"/>
      <c r="Y486" s="8" t="s">
        <v>12</v>
      </c>
    </row>
    <row r="487" spans="2:25" ht="14.25" x14ac:dyDescent="0.2">
      <c r="B487" s="814" t="s">
        <v>1250</v>
      </c>
      <c r="C487" s="142">
        <v>11</v>
      </c>
      <c r="D487" s="219">
        <f t="shared" ref="D487:J487" si="48">SUM(D488,D506)</f>
        <v>0</v>
      </c>
      <c r="E487" s="640">
        <f t="shared" si="48"/>
        <v>0</v>
      </c>
      <c r="F487" s="640">
        <f t="shared" si="48"/>
        <v>0</v>
      </c>
      <c r="G487" s="640">
        <f t="shared" si="48"/>
        <v>0</v>
      </c>
      <c r="H487" s="640">
        <f t="shared" si="48"/>
        <v>0</v>
      </c>
      <c r="I487" s="640">
        <f t="shared" si="48"/>
        <v>0</v>
      </c>
      <c r="J487" s="640">
        <f t="shared" si="48"/>
        <v>0</v>
      </c>
      <c r="K487" s="640">
        <f t="shared" si="46"/>
        <v>0</v>
      </c>
      <c r="L487"/>
      <c r="M487"/>
      <c r="N487"/>
      <c r="O487"/>
      <c r="P487"/>
      <c r="Q487"/>
      <c r="R487"/>
      <c r="S487"/>
      <c r="T487"/>
      <c r="U487"/>
      <c r="V487"/>
      <c r="W487"/>
      <c r="X487"/>
      <c r="Y487" s="8" t="s">
        <v>12</v>
      </c>
    </row>
    <row r="488" spans="2:25" ht="14.25" x14ac:dyDescent="0.2">
      <c r="B488" s="424" t="s">
        <v>1251</v>
      </c>
      <c r="C488" s="142">
        <v>12</v>
      </c>
      <c r="D488" s="640">
        <f t="shared" ref="D488:J488" si="49">SUM(D490,D498,D505)</f>
        <v>0</v>
      </c>
      <c r="E488" s="816">
        <f t="shared" si="49"/>
        <v>0</v>
      </c>
      <c r="F488" s="816">
        <f t="shared" si="49"/>
        <v>0</v>
      </c>
      <c r="G488" s="816">
        <f t="shared" si="49"/>
        <v>0</v>
      </c>
      <c r="H488" s="816">
        <f t="shared" si="49"/>
        <v>0</v>
      </c>
      <c r="I488" s="816">
        <f t="shared" si="49"/>
        <v>0</v>
      </c>
      <c r="J488" s="816">
        <f t="shared" si="49"/>
        <v>0</v>
      </c>
      <c r="K488" s="816">
        <f t="shared" si="46"/>
        <v>0</v>
      </c>
      <c r="L488"/>
      <c r="M488"/>
      <c r="N488"/>
      <c r="O488"/>
      <c r="P488"/>
      <c r="Q488"/>
      <c r="R488"/>
      <c r="S488"/>
      <c r="T488"/>
      <c r="U488"/>
      <c r="V488"/>
      <c r="W488"/>
      <c r="X488"/>
      <c r="Y488" s="8" t="s">
        <v>12</v>
      </c>
    </row>
    <row r="489" spans="2:25" ht="14.25" x14ac:dyDescent="0.2">
      <c r="B489" s="817" t="s">
        <v>668</v>
      </c>
      <c r="C489" s="142">
        <v>13</v>
      </c>
      <c r="D489" s="84" t="s">
        <v>18</v>
      </c>
      <c r="E489" s="84" t="s">
        <v>18</v>
      </c>
      <c r="F489" s="84" t="s">
        <v>18</v>
      </c>
      <c r="G489" s="84" t="s">
        <v>18</v>
      </c>
      <c r="H489" s="84" t="s">
        <v>18</v>
      </c>
      <c r="I489" s="84" t="s">
        <v>18</v>
      </c>
      <c r="J489" s="84" t="s">
        <v>18</v>
      </c>
      <c r="K489" s="354">
        <f t="shared" si="46"/>
        <v>0</v>
      </c>
      <c r="L489"/>
      <c r="M489"/>
      <c r="N489"/>
      <c r="O489"/>
      <c r="P489"/>
      <c r="Q489"/>
      <c r="R489"/>
      <c r="S489"/>
      <c r="T489"/>
      <c r="U489"/>
      <c r="V489"/>
      <c r="W489"/>
      <c r="X489"/>
      <c r="Y489" s="8" t="s">
        <v>12</v>
      </c>
    </row>
    <row r="490" spans="2:25" ht="14.25" x14ac:dyDescent="0.2">
      <c r="B490" s="321" t="s">
        <v>538</v>
      </c>
      <c r="C490" s="142">
        <v>14</v>
      </c>
      <c r="D490" s="640">
        <f t="shared" ref="D490:J490" si="50">SUM(D491:D497)</f>
        <v>0</v>
      </c>
      <c r="E490" s="1222">
        <f t="shared" si="50"/>
        <v>0</v>
      </c>
      <c r="F490" s="1222">
        <f t="shared" si="50"/>
        <v>0</v>
      </c>
      <c r="G490" s="1222">
        <f t="shared" si="50"/>
        <v>0</v>
      </c>
      <c r="H490" s="1222">
        <f t="shared" si="50"/>
        <v>0</v>
      </c>
      <c r="I490" s="1222">
        <f t="shared" si="50"/>
        <v>0</v>
      </c>
      <c r="J490" s="1222">
        <f t="shared" si="50"/>
        <v>0</v>
      </c>
      <c r="K490" s="1222">
        <f t="shared" si="46"/>
        <v>0</v>
      </c>
      <c r="L490"/>
      <c r="M490"/>
      <c r="N490"/>
      <c r="O490"/>
      <c r="P490"/>
      <c r="Q490"/>
      <c r="R490"/>
      <c r="S490"/>
      <c r="T490"/>
      <c r="U490"/>
      <c r="V490"/>
      <c r="W490"/>
      <c r="X490"/>
      <c r="Y490" s="8" t="s">
        <v>12</v>
      </c>
    </row>
    <row r="491" spans="2:25" ht="14.25" x14ac:dyDescent="0.2">
      <c r="B491" s="818" t="s">
        <v>539</v>
      </c>
      <c r="C491" s="142">
        <v>15</v>
      </c>
      <c r="D491" s="84" t="s">
        <v>18</v>
      </c>
      <c r="E491" s="84" t="s">
        <v>18</v>
      </c>
      <c r="F491" s="84" t="s">
        <v>18</v>
      </c>
      <c r="G491" s="84" t="s">
        <v>18</v>
      </c>
      <c r="H491" s="84" t="s">
        <v>18</v>
      </c>
      <c r="I491" s="84" t="s">
        <v>18</v>
      </c>
      <c r="J491" s="84" t="s">
        <v>18</v>
      </c>
      <c r="K491" s="354">
        <f t="shared" si="46"/>
        <v>0</v>
      </c>
      <c r="L491"/>
      <c r="M491"/>
      <c r="N491"/>
      <c r="O491"/>
      <c r="P491"/>
      <c r="Q491"/>
      <c r="R491"/>
      <c r="S491"/>
      <c r="T491"/>
      <c r="U491"/>
      <c r="V491"/>
      <c r="W491"/>
      <c r="X491"/>
      <c r="Y491" s="8" t="s">
        <v>12</v>
      </c>
    </row>
    <row r="492" spans="2:25" ht="14.25" x14ac:dyDescent="0.2">
      <c r="B492" s="818" t="s">
        <v>540</v>
      </c>
      <c r="C492" s="142">
        <v>16</v>
      </c>
      <c r="D492" s="84" t="s">
        <v>18</v>
      </c>
      <c r="E492" s="84" t="s">
        <v>18</v>
      </c>
      <c r="F492" s="84" t="s">
        <v>18</v>
      </c>
      <c r="G492" s="84" t="s">
        <v>18</v>
      </c>
      <c r="H492" s="84" t="s">
        <v>18</v>
      </c>
      <c r="I492" s="84" t="s">
        <v>18</v>
      </c>
      <c r="J492" s="84" t="s">
        <v>18</v>
      </c>
      <c r="K492" s="354">
        <f t="shared" si="46"/>
        <v>0</v>
      </c>
      <c r="L492"/>
      <c r="M492"/>
      <c r="N492"/>
      <c r="O492"/>
      <c r="P492"/>
      <c r="Q492"/>
      <c r="R492"/>
      <c r="S492"/>
      <c r="T492"/>
      <c r="U492"/>
      <c r="V492"/>
      <c r="W492"/>
      <c r="X492"/>
      <c r="Y492" s="8" t="s">
        <v>12</v>
      </c>
    </row>
    <row r="493" spans="2:25" ht="14.25" x14ac:dyDescent="0.2">
      <c r="B493" s="818" t="s">
        <v>541</v>
      </c>
      <c r="C493" s="142">
        <v>17</v>
      </c>
      <c r="D493" s="84" t="s">
        <v>18</v>
      </c>
      <c r="E493" s="84" t="s">
        <v>18</v>
      </c>
      <c r="F493" s="84" t="s">
        <v>18</v>
      </c>
      <c r="G493" s="84" t="s">
        <v>18</v>
      </c>
      <c r="H493" s="84" t="s">
        <v>18</v>
      </c>
      <c r="I493" s="84" t="s">
        <v>18</v>
      </c>
      <c r="J493" s="84" t="s">
        <v>18</v>
      </c>
      <c r="K493" s="354">
        <f t="shared" si="46"/>
        <v>0</v>
      </c>
      <c r="L493"/>
      <c r="M493"/>
      <c r="N493"/>
      <c r="O493"/>
      <c r="P493"/>
      <c r="Q493"/>
      <c r="R493"/>
      <c r="S493"/>
      <c r="T493"/>
      <c r="U493"/>
      <c r="V493"/>
      <c r="W493"/>
      <c r="X493"/>
      <c r="Y493" s="8" t="s">
        <v>12</v>
      </c>
    </row>
    <row r="494" spans="2:25" ht="14.25" x14ac:dyDescent="0.2">
      <c r="B494" s="818" t="s">
        <v>542</v>
      </c>
      <c r="C494" s="142">
        <v>18</v>
      </c>
      <c r="D494" s="84" t="s">
        <v>18</v>
      </c>
      <c r="E494" s="84" t="s">
        <v>18</v>
      </c>
      <c r="F494" s="84" t="s">
        <v>18</v>
      </c>
      <c r="G494" s="84" t="s">
        <v>18</v>
      </c>
      <c r="H494" s="84" t="s">
        <v>18</v>
      </c>
      <c r="I494" s="84" t="s">
        <v>18</v>
      </c>
      <c r="J494" s="84" t="s">
        <v>18</v>
      </c>
      <c r="K494" s="354">
        <f t="shared" si="46"/>
        <v>0</v>
      </c>
      <c r="L494"/>
      <c r="M494"/>
      <c r="N494"/>
      <c r="O494"/>
      <c r="P494"/>
      <c r="Q494"/>
      <c r="R494"/>
      <c r="S494"/>
      <c r="T494"/>
      <c r="U494"/>
      <c r="V494"/>
      <c r="W494"/>
      <c r="X494"/>
      <c r="Y494" s="8" t="s">
        <v>12</v>
      </c>
    </row>
    <row r="495" spans="2:25" ht="14.25" x14ac:dyDescent="0.2">
      <c r="B495" s="818" t="s">
        <v>463</v>
      </c>
      <c r="C495" s="142">
        <v>19</v>
      </c>
      <c r="D495" s="84" t="s">
        <v>18</v>
      </c>
      <c r="E495" s="84" t="s">
        <v>18</v>
      </c>
      <c r="F495" s="84" t="s">
        <v>18</v>
      </c>
      <c r="G495" s="84" t="s">
        <v>18</v>
      </c>
      <c r="H495" s="84" t="s">
        <v>18</v>
      </c>
      <c r="I495" s="84" t="s">
        <v>18</v>
      </c>
      <c r="J495" s="84" t="s">
        <v>18</v>
      </c>
      <c r="K495" s="354">
        <f t="shared" si="46"/>
        <v>0</v>
      </c>
      <c r="L495"/>
      <c r="M495"/>
      <c r="N495"/>
      <c r="O495"/>
      <c r="P495"/>
      <c r="Q495"/>
      <c r="R495"/>
      <c r="S495"/>
      <c r="T495"/>
      <c r="U495"/>
      <c r="V495"/>
      <c r="W495"/>
      <c r="X495"/>
      <c r="Y495" s="8" t="s">
        <v>12</v>
      </c>
    </row>
    <row r="496" spans="2:25" ht="14.25" x14ac:dyDescent="0.2">
      <c r="B496" s="818" t="s">
        <v>461</v>
      </c>
      <c r="C496" s="142">
        <v>20</v>
      </c>
      <c r="D496" s="84" t="s">
        <v>18</v>
      </c>
      <c r="E496" s="84" t="s">
        <v>18</v>
      </c>
      <c r="F496" s="84" t="s">
        <v>18</v>
      </c>
      <c r="G496" s="84" t="s">
        <v>18</v>
      </c>
      <c r="H496" s="84" t="s">
        <v>18</v>
      </c>
      <c r="I496" s="84" t="s">
        <v>18</v>
      </c>
      <c r="J496" s="84" t="s">
        <v>18</v>
      </c>
      <c r="K496" s="354">
        <f t="shared" si="46"/>
        <v>0</v>
      </c>
      <c r="L496"/>
      <c r="M496"/>
      <c r="N496"/>
      <c r="O496"/>
      <c r="P496"/>
      <c r="Q496"/>
      <c r="R496"/>
      <c r="S496"/>
      <c r="T496"/>
      <c r="U496"/>
      <c r="V496"/>
      <c r="W496"/>
      <c r="X496"/>
      <c r="Y496" s="8" t="s">
        <v>12</v>
      </c>
    </row>
    <row r="497" spans="2:25" ht="14.25" x14ac:dyDescent="0.2">
      <c r="B497" s="818" t="s">
        <v>543</v>
      </c>
      <c r="C497" s="142">
        <v>21</v>
      </c>
      <c r="D497" s="84" t="s">
        <v>18</v>
      </c>
      <c r="E497" s="84" t="s">
        <v>18</v>
      </c>
      <c r="F497" s="84" t="s">
        <v>18</v>
      </c>
      <c r="G497" s="84" t="s">
        <v>18</v>
      </c>
      <c r="H497" s="84" t="s">
        <v>18</v>
      </c>
      <c r="I497" s="84" t="s">
        <v>18</v>
      </c>
      <c r="J497" s="84" t="s">
        <v>18</v>
      </c>
      <c r="K497" s="354">
        <f t="shared" si="46"/>
        <v>0</v>
      </c>
      <c r="L497"/>
      <c r="M497"/>
      <c r="N497"/>
      <c r="O497"/>
      <c r="P497"/>
      <c r="Q497"/>
      <c r="R497"/>
      <c r="S497"/>
      <c r="T497"/>
      <c r="U497"/>
      <c r="V497"/>
      <c r="W497"/>
      <c r="X497"/>
      <c r="Y497" s="8" t="s">
        <v>12</v>
      </c>
    </row>
    <row r="498" spans="2:25" ht="14.25" x14ac:dyDescent="0.2">
      <c r="B498" s="321" t="s">
        <v>544</v>
      </c>
      <c r="C498" s="142">
        <v>22</v>
      </c>
      <c r="D498" s="640">
        <f t="shared" ref="D498:J498" si="51">SUM(D499,D502:D504)</f>
        <v>0</v>
      </c>
      <c r="E498" s="1222">
        <f t="shared" si="51"/>
        <v>0</v>
      </c>
      <c r="F498" s="1222">
        <f t="shared" si="51"/>
        <v>0</v>
      </c>
      <c r="G498" s="1222">
        <f t="shared" si="51"/>
        <v>0</v>
      </c>
      <c r="H498" s="1222">
        <f t="shared" si="51"/>
        <v>0</v>
      </c>
      <c r="I498" s="1222">
        <f t="shared" si="51"/>
        <v>0</v>
      </c>
      <c r="J498" s="1222">
        <f t="shared" si="51"/>
        <v>0</v>
      </c>
      <c r="K498" s="1222">
        <f t="shared" si="46"/>
        <v>0</v>
      </c>
      <c r="L498"/>
      <c r="M498"/>
      <c r="N498"/>
      <c r="O498"/>
      <c r="P498"/>
      <c r="Q498"/>
      <c r="R498"/>
      <c r="S498"/>
      <c r="T498"/>
      <c r="U498"/>
      <c r="V498"/>
      <c r="W498"/>
      <c r="X498"/>
      <c r="Y498" s="8" t="s">
        <v>12</v>
      </c>
    </row>
    <row r="499" spans="2:25" ht="14.25" x14ac:dyDescent="0.2">
      <c r="B499" s="818" t="s">
        <v>545</v>
      </c>
      <c r="C499" s="142">
        <v>23</v>
      </c>
      <c r="D499" s="84" t="s">
        <v>18</v>
      </c>
      <c r="E499" s="84" t="s">
        <v>18</v>
      </c>
      <c r="F499" s="84" t="s">
        <v>18</v>
      </c>
      <c r="G499" s="84" t="s">
        <v>18</v>
      </c>
      <c r="H499" s="84" t="s">
        <v>18</v>
      </c>
      <c r="I499" s="84" t="s">
        <v>18</v>
      </c>
      <c r="J499" s="84" t="s">
        <v>18</v>
      </c>
      <c r="K499" s="354">
        <f t="shared" si="46"/>
        <v>0</v>
      </c>
      <c r="L499"/>
      <c r="M499"/>
      <c r="N499"/>
      <c r="O499"/>
      <c r="P499"/>
      <c r="Q499"/>
      <c r="R499"/>
      <c r="S499"/>
      <c r="T499"/>
      <c r="U499"/>
      <c r="V499"/>
      <c r="W499"/>
      <c r="X499"/>
      <c r="Y499" s="8" t="s">
        <v>12</v>
      </c>
    </row>
    <row r="500" spans="2:25" ht="14.25" x14ac:dyDescent="0.2">
      <c r="B500" s="819" t="s">
        <v>546</v>
      </c>
      <c r="C500" s="142">
        <v>24</v>
      </c>
      <c r="D500" s="84" t="s">
        <v>18</v>
      </c>
      <c r="E500" s="84" t="s">
        <v>18</v>
      </c>
      <c r="F500" s="84" t="s">
        <v>18</v>
      </c>
      <c r="G500" s="84" t="s">
        <v>18</v>
      </c>
      <c r="H500" s="84" t="s">
        <v>18</v>
      </c>
      <c r="I500" s="84" t="s">
        <v>18</v>
      </c>
      <c r="J500" s="84" t="s">
        <v>18</v>
      </c>
      <c r="K500" s="354">
        <f t="shared" si="46"/>
        <v>0</v>
      </c>
      <c r="L500"/>
      <c r="M500"/>
      <c r="N500"/>
      <c r="O500"/>
      <c r="P500"/>
      <c r="Q500"/>
      <c r="R500"/>
      <c r="S500"/>
      <c r="T500"/>
      <c r="U500"/>
      <c r="V500"/>
      <c r="W500"/>
      <c r="X500"/>
      <c r="Y500" s="8" t="s">
        <v>12</v>
      </c>
    </row>
    <row r="501" spans="2:25" ht="14.25" x14ac:dyDescent="0.2">
      <c r="B501" s="819" t="s">
        <v>547</v>
      </c>
      <c r="C501" s="142">
        <v>25</v>
      </c>
      <c r="D501" s="84" t="s">
        <v>18</v>
      </c>
      <c r="E501" s="84" t="s">
        <v>18</v>
      </c>
      <c r="F501" s="84" t="s">
        <v>18</v>
      </c>
      <c r="G501" s="84" t="s">
        <v>18</v>
      </c>
      <c r="H501" s="84" t="s">
        <v>18</v>
      </c>
      <c r="I501" s="84" t="s">
        <v>18</v>
      </c>
      <c r="J501" s="84" t="s">
        <v>18</v>
      </c>
      <c r="K501" s="354">
        <f t="shared" si="46"/>
        <v>0</v>
      </c>
      <c r="L501"/>
      <c r="M501"/>
      <c r="N501"/>
      <c r="O501"/>
      <c r="P501"/>
      <c r="Q501"/>
      <c r="R501"/>
      <c r="S501"/>
      <c r="T501"/>
      <c r="U501"/>
      <c r="V501"/>
      <c r="W501"/>
      <c r="X501"/>
      <c r="Y501" s="8" t="s">
        <v>12</v>
      </c>
    </row>
    <row r="502" spans="2:25" ht="14.25" x14ac:dyDescent="0.2">
      <c r="B502" s="818" t="s">
        <v>548</v>
      </c>
      <c r="C502" s="142">
        <v>26</v>
      </c>
      <c r="D502" s="84" t="s">
        <v>18</v>
      </c>
      <c r="E502" s="84" t="s">
        <v>18</v>
      </c>
      <c r="F502" s="84" t="s">
        <v>18</v>
      </c>
      <c r="G502" s="84" t="s">
        <v>18</v>
      </c>
      <c r="H502" s="84" t="s">
        <v>18</v>
      </c>
      <c r="I502" s="84" t="s">
        <v>18</v>
      </c>
      <c r="J502" s="84" t="s">
        <v>18</v>
      </c>
      <c r="K502" s="354">
        <f t="shared" si="46"/>
        <v>0</v>
      </c>
      <c r="L502"/>
      <c r="M502"/>
      <c r="N502"/>
      <c r="O502"/>
      <c r="P502"/>
      <c r="Q502"/>
      <c r="R502"/>
      <c r="S502"/>
      <c r="T502"/>
      <c r="U502"/>
      <c r="V502"/>
      <c r="W502"/>
      <c r="X502"/>
      <c r="Y502" s="8" t="s">
        <v>12</v>
      </c>
    </row>
    <row r="503" spans="2:25" ht="14.25" x14ac:dyDescent="0.2">
      <c r="B503" s="818" t="s">
        <v>549</v>
      </c>
      <c r="C503" s="142">
        <v>27</v>
      </c>
      <c r="D503" s="84" t="s">
        <v>18</v>
      </c>
      <c r="E503" s="84" t="s">
        <v>18</v>
      </c>
      <c r="F503" s="84" t="s">
        <v>18</v>
      </c>
      <c r="G503" s="84" t="s">
        <v>18</v>
      </c>
      <c r="H503" s="84" t="s">
        <v>18</v>
      </c>
      <c r="I503" s="84" t="s">
        <v>18</v>
      </c>
      <c r="J503" s="84" t="s">
        <v>18</v>
      </c>
      <c r="K503" s="354">
        <f t="shared" si="46"/>
        <v>0</v>
      </c>
      <c r="L503"/>
      <c r="M503"/>
      <c r="N503"/>
      <c r="O503"/>
      <c r="P503"/>
      <c r="Q503"/>
      <c r="R503"/>
      <c r="S503"/>
      <c r="T503"/>
      <c r="U503"/>
      <c r="V503"/>
      <c r="W503"/>
      <c r="X503"/>
      <c r="Y503" s="8" t="s">
        <v>12</v>
      </c>
    </row>
    <row r="504" spans="2:25" ht="14.25" x14ac:dyDescent="0.2">
      <c r="B504" s="818" t="s">
        <v>550</v>
      </c>
      <c r="C504" s="142">
        <v>28</v>
      </c>
      <c r="D504" s="84" t="s">
        <v>18</v>
      </c>
      <c r="E504" s="84" t="s">
        <v>18</v>
      </c>
      <c r="F504" s="84" t="s">
        <v>18</v>
      </c>
      <c r="G504" s="84" t="s">
        <v>18</v>
      </c>
      <c r="H504" s="84" t="s">
        <v>18</v>
      </c>
      <c r="I504" s="84" t="s">
        <v>18</v>
      </c>
      <c r="J504" s="84" t="s">
        <v>18</v>
      </c>
      <c r="K504" s="354">
        <f t="shared" si="46"/>
        <v>0</v>
      </c>
      <c r="L504"/>
      <c r="M504"/>
      <c r="N504"/>
      <c r="O504"/>
      <c r="P504"/>
      <c r="Q504"/>
      <c r="R504"/>
      <c r="S504"/>
      <c r="T504"/>
      <c r="U504"/>
      <c r="V504"/>
      <c r="W504"/>
      <c r="X504"/>
      <c r="Y504" s="8" t="s">
        <v>12</v>
      </c>
    </row>
    <row r="505" spans="2:25" ht="14.25" x14ac:dyDescent="0.2">
      <c r="B505" s="52" t="s">
        <v>1252</v>
      </c>
      <c r="C505" s="142">
        <v>29</v>
      </c>
      <c r="D505" s="84" t="s">
        <v>18</v>
      </c>
      <c r="E505" s="84" t="s">
        <v>18</v>
      </c>
      <c r="F505" s="84" t="s">
        <v>18</v>
      </c>
      <c r="G505" s="84" t="s">
        <v>18</v>
      </c>
      <c r="H505" s="84" t="s">
        <v>18</v>
      </c>
      <c r="I505" s="84" t="s">
        <v>18</v>
      </c>
      <c r="J505" s="84" t="s">
        <v>18</v>
      </c>
      <c r="K505" s="354">
        <f t="shared" si="46"/>
        <v>0</v>
      </c>
      <c r="L505"/>
      <c r="M505"/>
      <c r="N505"/>
      <c r="O505"/>
      <c r="P505"/>
      <c r="Q505"/>
      <c r="R505"/>
      <c r="S505"/>
      <c r="T505"/>
      <c r="U505"/>
      <c r="V505"/>
      <c r="W505"/>
      <c r="X505"/>
      <c r="Y505" s="8" t="s">
        <v>12</v>
      </c>
    </row>
    <row r="506" spans="2:25" ht="14.25" x14ac:dyDescent="0.2">
      <c r="B506" s="1368" t="s">
        <v>1253</v>
      </c>
      <c r="C506" s="135">
        <v>30</v>
      </c>
      <c r="D506" s="86" t="s">
        <v>18</v>
      </c>
      <c r="E506" s="86" t="s">
        <v>18</v>
      </c>
      <c r="F506" s="86" t="s">
        <v>18</v>
      </c>
      <c r="G506" s="86" t="s">
        <v>18</v>
      </c>
      <c r="H506" s="86" t="s">
        <v>18</v>
      </c>
      <c r="I506" s="86" t="s">
        <v>18</v>
      </c>
      <c r="J506" s="86" t="s">
        <v>18</v>
      </c>
      <c r="K506" s="709">
        <f t="shared" si="46"/>
        <v>0</v>
      </c>
      <c r="L506"/>
      <c r="M506"/>
      <c r="N506"/>
      <c r="O506"/>
      <c r="P506"/>
      <c r="Q506"/>
      <c r="R506"/>
      <c r="S506"/>
      <c r="T506"/>
      <c r="U506"/>
      <c r="V506"/>
      <c r="W506"/>
      <c r="X506"/>
      <c r="Y506" s="8" t="s">
        <v>12</v>
      </c>
    </row>
    <row r="507" spans="2:25" ht="14.25" x14ac:dyDescent="0.2">
      <c r="L507"/>
      <c r="M507"/>
      <c r="N507"/>
      <c r="O507"/>
      <c r="P507"/>
      <c r="Q507"/>
      <c r="R507"/>
      <c r="S507"/>
      <c r="T507"/>
      <c r="U507"/>
      <c r="V507"/>
      <c r="W507"/>
      <c r="X507"/>
      <c r="Y507" s="8" t="s">
        <v>12</v>
      </c>
    </row>
    <row r="508" spans="2:25" ht="14.25" customHeight="1" x14ac:dyDescent="0.2">
      <c r="B508" s="5"/>
      <c r="C508" s="201"/>
      <c r="D508" s="2130" t="s">
        <v>2090</v>
      </c>
      <c r="E508" s="1369" t="s">
        <v>2091</v>
      </c>
      <c r="F508" s="1370"/>
      <c r="G508" s="1370"/>
      <c r="H508" s="1370"/>
      <c r="I508" s="1370"/>
      <c r="J508" s="1370"/>
      <c r="K508" s="1357"/>
      <c r="L508"/>
      <c r="M508"/>
      <c r="N508"/>
      <c r="O508"/>
      <c r="P508"/>
      <c r="Q508"/>
      <c r="R508"/>
      <c r="S508"/>
      <c r="T508"/>
      <c r="U508"/>
      <c r="V508"/>
      <c r="W508"/>
      <c r="X508"/>
      <c r="Y508" s="8" t="s">
        <v>12</v>
      </c>
    </row>
    <row r="509" spans="2:25" ht="15" x14ac:dyDescent="0.2">
      <c r="B509" s="810" t="s">
        <v>2031</v>
      </c>
      <c r="C509" s="811"/>
      <c r="D509" s="2131"/>
      <c r="E509" s="1738" t="str">
        <f>""&amp;$D$430</f>
        <v>0</v>
      </c>
      <c r="F509" s="1738" t="str">
        <f>""&amp;$D$431</f>
        <v/>
      </c>
      <c r="G509" s="1738" t="str">
        <f>""&amp;$D$432</f>
        <v/>
      </c>
      <c r="H509" s="1738" t="str">
        <f>""&amp;$D$433</f>
        <v/>
      </c>
      <c r="I509" s="1738" t="str">
        <f>""&amp;$D$434</f>
        <v/>
      </c>
      <c r="J509" s="1738" t="str">
        <f>""&amp;$D$435</f>
        <v/>
      </c>
      <c r="K509" s="1738" t="str">
        <f>""&amp;$D$436</f>
        <v>XXX</v>
      </c>
      <c r="L509"/>
      <c r="M509"/>
      <c r="N509"/>
      <c r="O509"/>
      <c r="P509"/>
      <c r="Q509"/>
      <c r="R509"/>
      <c r="S509"/>
      <c r="T509"/>
      <c r="U509"/>
      <c r="V509"/>
      <c r="W509"/>
      <c r="X509"/>
      <c r="Y509" s="8" t="s">
        <v>12</v>
      </c>
    </row>
    <row r="510" spans="2:25" ht="14.25" x14ac:dyDescent="0.2">
      <c r="B510" s="1374" t="s">
        <v>1255</v>
      </c>
      <c r="C510" s="40">
        <v>525</v>
      </c>
      <c r="D510" s="18">
        <v>1</v>
      </c>
      <c r="E510" s="18">
        <v>2</v>
      </c>
      <c r="F510" s="18">
        <v>3</v>
      </c>
      <c r="G510" s="18">
        <v>4</v>
      </c>
      <c r="H510" s="18">
        <v>5</v>
      </c>
      <c r="I510" s="18">
        <v>6</v>
      </c>
      <c r="J510" s="18">
        <v>7</v>
      </c>
      <c r="K510" s="18">
        <v>8</v>
      </c>
      <c r="L510"/>
      <c r="M510"/>
      <c r="N510"/>
      <c r="O510"/>
      <c r="P510"/>
      <c r="Q510"/>
      <c r="R510"/>
      <c r="S510"/>
      <c r="T510"/>
      <c r="U510"/>
      <c r="V510"/>
      <c r="W510"/>
      <c r="X510"/>
      <c r="Y510" s="8" t="s">
        <v>12</v>
      </c>
    </row>
    <row r="511" spans="2:25" ht="14.25" x14ac:dyDescent="0.2">
      <c r="B511" s="813" t="s">
        <v>1256</v>
      </c>
      <c r="C511" s="142">
        <v>1</v>
      </c>
      <c r="D511" s="640">
        <f t="shared" ref="D511:J511" si="52">D512-D521</f>
        <v>0</v>
      </c>
      <c r="E511" s="640">
        <f t="shared" si="52"/>
        <v>0</v>
      </c>
      <c r="F511" s="640">
        <f t="shared" si="52"/>
        <v>0</v>
      </c>
      <c r="G511" s="640">
        <f t="shared" si="52"/>
        <v>0</v>
      </c>
      <c r="H511" s="640">
        <f t="shared" si="52"/>
        <v>0</v>
      </c>
      <c r="I511" s="640">
        <f t="shared" si="52"/>
        <v>0</v>
      </c>
      <c r="J511" s="640">
        <f t="shared" si="52"/>
        <v>0</v>
      </c>
      <c r="K511" s="640">
        <f t="shared" ref="K511:K540" si="53">SUM(D511)-SUM(E511:J511)</f>
        <v>0</v>
      </c>
      <c r="L511"/>
      <c r="M511"/>
      <c r="N511"/>
      <c r="O511"/>
      <c r="P511"/>
      <c r="Q511"/>
      <c r="R511"/>
      <c r="S511"/>
      <c r="T511"/>
      <c r="U511"/>
      <c r="V511"/>
      <c r="W511"/>
      <c r="X511"/>
      <c r="Y511" s="8" t="s">
        <v>12</v>
      </c>
    </row>
    <row r="512" spans="2:25" ht="14.25" x14ac:dyDescent="0.2">
      <c r="B512" s="814" t="s">
        <v>156</v>
      </c>
      <c r="C512" s="142">
        <v>2</v>
      </c>
      <c r="D512" s="640">
        <f t="shared" ref="D512:J512" si="54">SUM(D513:D520)</f>
        <v>0</v>
      </c>
      <c r="E512" s="640">
        <f t="shared" si="54"/>
        <v>0</v>
      </c>
      <c r="F512" s="640">
        <f t="shared" si="54"/>
        <v>0</v>
      </c>
      <c r="G512" s="640">
        <f t="shared" si="54"/>
        <v>0</v>
      </c>
      <c r="H512" s="640">
        <f t="shared" si="54"/>
        <v>0</v>
      </c>
      <c r="I512" s="640">
        <f t="shared" si="54"/>
        <v>0</v>
      </c>
      <c r="J512" s="640">
        <f t="shared" si="54"/>
        <v>0</v>
      </c>
      <c r="K512" s="640">
        <f t="shared" si="53"/>
        <v>0</v>
      </c>
      <c r="L512"/>
      <c r="M512"/>
      <c r="N512"/>
      <c r="O512"/>
      <c r="P512"/>
      <c r="Q512"/>
      <c r="R512"/>
      <c r="S512"/>
      <c r="T512"/>
      <c r="U512"/>
      <c r="V512"/>
      <c r="W512"/>
      <c r="X512"/>
      <c r="Y512" s="8" t="s">
        <v>12</v>
      </c>
    </row>
    <row r="513" spans="2:25" ht="14.25" x14ac:dyDescent="0.2">
      <c r="B513" s="304" t="s">
        <v>1112</v>
      </c>
      <c r="C513" s="142">
        <v>3</v>
      </c>
      <c r="D513" s="95" t="s">
        <v>18</v>
      </c>
      <c r="E513" s="95" t="s">
        <v>18</v>
      </c>
      <c r="F513" s="95" t="s">
        <v>18</v>
      </c>
      <c r="G513" s="95" t="s">
        <v>18</v>
      </c>
      <c r="H513" s="95" t="s">
        <v>18</v>
      </c>
      <c r="I513" s="95" t="s">
        <v>18</v>
      </c>
      <c r="J513" s="95" t="s">
        <v>18</v>
      </c>
      <c r="K513" s="640">
        <f t="shared" si="53"/>
        <v>0</v>
      </c>
      <c r="L513"/>
      <c r="M513"/>
      <c r="N513"/>
      <c r="O513"/>
      <c r="P513"/>
      <c r="Q513"/>
      <c r="R513"/>
      <c r="S513"/>
      <c r="T513"/>
      <c r="U513"/>
      <c r="V513"/>
      <c r="W513"/>
      <c r="X513"/>
      <c r="Y513" s="8" t="s">
        <v>12</v>
      </c>
    </row>
    <row r="514" spans="2:25" ht="14.25" x14ac:dyDescent="0.2">
      <c r="B514" s="304" t="s">
        <v>1245</v>
      </c>
      <c r="C514" s="142">
        <v>4</v>
      </c>
      <c r="D514" s="84" t="s">
        <v>18</v>
      </c>
      <c r="E514" s="84" t="s">
        <v>18</v>
      </c>
      <c r="F514" s="84" t="s">
        <v>18</v>
      </c>
      <c r="G514" s="84" t="s">
        <v>18</v>
      </c>
      <c r="H514" s="84" t="s">
        <v>18</v>
      </c>
      <c r="I514" s="84" t="s">
        <v>18</v>
      </c>
      <c r="J514" s="84" t="s">
        <v>18</v>
      </c>
      <c r="K514" s="354">
        <f t="shared" si="53"/>
        <v>0</v>
      </c>
      <c r="L514"/>
      <c r="M514"/>
      <c r="N514"/>
      <c r="O514"/>
      <c r="P514"/>
      <c r="Q514"/>
      <c r="R514"/>
      <c r="S514"/>
      <c r="T514"/>
      <c r="U514"/>
      <c r="V514"/>
      <c r="W514"/>
      <c r="X514"/>
      <c r="Y514" s="8" t="s">
        <v>12</v>
      </c>
    </row>
    <row r="515" spans="2:25" ht="14.25" x14ac:dyDescent="0.2">
      <c r="B515" s="304" t="s">
        <v>1246</v>
      </c>
      <c r="C515" s="142">
        <v>5</v>
      </c>
      <c r="D515" s="84" t="s">
        <v>18</v>
      </c>
      <c r="E515" s="84" t="s">
        <v>18</v>
      </c>
      <c r="F515" s="84" t="s">
        <v>18</v>
      </c>
      <c r="G515" s="84" t="s">
        <v>18</v>
      </c>
      <c r="H515" s="84" t="s">
        <v>18</v>
      </c>
      <c r="I515" s="84" t="s">
        <v>18</v>
      </c>
      <c r="J515" s="84" t="s">
        <v>18</v>
      </c>
      <c r="K515" s="354">
        <f t="shared" si="53"/>
        <v>0</v>
      </c>
      <c r="L515"/>
      <c r="M515"/>
      <c r="N515"/>
      <c r="O515"/>
      <c r="P515"/>
      <c r="Q515"/>
      <c r="R515"/>
      <c r="S515"/>
      <c r="T515"/>
      <c r="U515"/>
      <c r="V515"/>
      <c r="W515"/>
      <c r="X515"/>
      <c r="Y515" s="8" t="s">
        <v>12</v>
      </c>
    </row>
    <row r="516" spans="2:25" ht="14.25" x14ac:dyDescent="0.2">
      <c r="B516" s="304" t="s">
        <v>524</v>
      </c>
      <c r="C516" s="142">
        <v>6</v>
      </c>
      <c r="D516" s="84" t="s">
        <v>18</v>
      </c>
      <c r="E516" s="84" t="s">
        <v>18</v>
      </c>
      <c r="F516" s="84" t="s">
        <v>18</v>
      </c>
      <c r="G516" s="84" t="s">
        <v>18</v>
      </c>
      <c r="H516" s="84" t="s">
        <v>18</v>
      </c>
      <c r="I516" s="84" t="s">
        <v>18</v>
      </c>
      <c r="J516" s="84" t="s">
        <v>18</v>
      </c>
      <c r="K516" s="354">
        <f t="shared" si="53"/>
        <v>0</v>
      </c>
      <c r="L516"/>
      <c r="M516"/>
      <c r="N516"/>
      <c r="O516"/>
      <c r="P516"/>
      <c r="Q516"/>
      <c r="R516"/>
      <c r="S516"/>
      <c r="T516"/>
      <c r="U516"/>
      <c r="V516"/>
      <c r="W516"/>
      <c r="X516"/>
      <c r="Y516" s="8" t="s">
        <v>12</v>
      </c>
    </row>
    <row r="517" spans="2:25" ht="14.25" x14ac:dyDescent="0.2">
      <c r="B517" s="304" t="s">
        <v>900</v>
      </c>
      <c r="C517" s="142">
        <v>7</v>
      </c>
      <c r="D517" s="84" t="s">
        <v>18</v>
      </c>
      <c r="E517" s="84" t="s">
        <v>18</v>
      </c>
      <c r="F517" s="84" t="s">
        <v>18</v>
      </c>
      <c r="G517" s="84" t="s">
        <v>18</v>
      </c>
      <c r="H517" s="84" t="s">
        <v>18</v>
      </c>
      <c r="I517" s="84" t="s">
        <v>18</v>
      </c>
      <c r="J517" s="84" t="s">
        <v>18</v>
      </c>
      <c r="K517" s="354">
        <f t="shared" si="53"/>
        <v>0</v>
      </c>
      <c r="L517"/>
      <c r="M517"/>
      <c r="N517"/>
      <c r="O517"/>
      <c r="P517"/>
      <c r="Q517"/>
      <c r="R517"/>
      <c r="S517"/>
      <c r="T517"/>
      <c r="U517"/>
      <c r="V517"/>
      <c r="W517"/>
      <c r="X517"/>
      <c r="Y517" s="8" t="s">
        <v>12</v>
      </c>
    </row>
    <row r="518" spans="2:25" ht="14.25" x14ac:dyDescent="0.2">
      <c r="B518" s="304" t="s">
        <v>1247</v>
      </c>
      <c r="C518" s="142">
        <v>8</v>
      </c>
      <c r="D518" s="84" t="s">
        <v>18</v>
      </c>
      <c r="E518" s="84" t="s">
        <v>18</v>
      </c>
      <c r="F518" s="84" t="s">
        <v>18</v>
      </c>
      <c r="G518" s="84" t="s">
        <v>18</v>
      </c>
      <c r="H518" s="84" t="s">
        <v>18</v>
      </c>
      <c r="I518" s="84" t="s">
        <v>18</v>
      </c>
      <c r="J518" s="84" t="s">
        <v>18</v>
      </c>
      <c r="K518" s="354">
        <f t="shared" si="53"/>
        <v>0</v>
      </c>
      <c r="L518"/>
      <c r="M518"/>
      <c r="N518"/>
      <c r="O518"/>
      <c r="P518"/>
      <c r="Q518"/>
      <c r="R518"/>
      <c r="S518"/>
      <c r="T518"/>
      <c r="U518"/>
      <c r="V518"/>
      <c r="W518"/>
      <c r="X518"/>
      <c r="Y518" s="8" t="s">
        <v>12</v>
      </c>
    </row>
    <row r="519" spans="2:25" ht="14.25" x14ac:dyDescent="0.2">
      <c r="B519" s="304" t="s">
        <v>1248</v>
      </c>
      <c r="C519" s="142">
        <v>9</v>
      </c>
      <c r="D519" s="84" t="s">
        <v>18</v>
      </c>
      <c r="E519" s="84" t="s">
        <v>18</v>
      </c>
      <c r="F519" s="84" t="s">
        <v>18</v>
      </c>
      <c r="G519" s="84" t="s">
        <v>18</v>
      </c>
      <c r="H519" s="84" t="s">
        <v>18</v>
      </c>
      <c r="I519" s="84" t="s">
        <v>18</v>
      </c>
      <c r="J519" s="84" t="s">
        <v>18</v>
      </c>
      <c r="K519" s="354">
        <f t="shared" si="53"/>
        <v>0</v>
      </c>
      <c r="L519"/>
      <c r="M519"/>
      <c r="N519"/>
      <c r="O519"/>
      <c r="P519"/>
      <c r="Q519"/>
      <c r="R519"/>
      <c r="S519"/>
      <c r="T519"/>
      <c r="U519"/>
      <c r="V519"/>
      <c r="W519"/>
      <c r="X519"/>
      <c r="Y519" s="8" t="s">
        <v>12</v>
      </c>
    </row>
    <row r="520" spans="2:25" ht="14.25" x14ac:dyDescent="0.2">
      <c r="B520" s="815" t="s">
        <v>1249</v>
      </c>
      <c r="C520" s="142">
        <v>10</v>
      </c>
      <c r="D520" s="86" t="s">
        <v>18</v>
      </c>
      <c r="E520" s="84" t="s">
        <v>18</v>
      </c>
      <c r="F520" s="84" t="s">
        <v>18</v>
      </c>
      <c r="G520" s="84" t="s">
        <v>18</v>
      </c>
      <c r="H520" s="84" t="s">
        <v>18</v>
      </c>
      <c r="I520" s="84" t="s">
        <v>18</v>
      </c>
      <c r="J520" s="84" t="s">
        <v>18</v>
      </c>
      <c r="K520" s="354">
        <f t="shared" si="53"/>
        <v>0</v>
      </c>
      <c r="L520"/>
      <c r="M520"/>
      <c r="N520"/>
      <c r="O520"/>
      <c r="P520"/>
      <c r="Q520"/>
      <c r="R520"/>
      <c r="S520"/>
      <c r="T520"/>
      <c r="U520"/>
      <c r="V520"/>
      <c r="W520"/>
      <c r="X520"/>
      <c r="Y520" s="8" t="s">
        <v>12</v>
      </c>
    </row>
    <row r="521" spans="2:25" ht="14.25" x14ac:dyDescent="0.2">
      <c r="B521" s="814" t="s">
        <v>1250</v>
      </c>
      <c r="C521" s="142">
        <v>11</v>
      </c>
      <c r="D521" s="219">
        <f t="shared" ref="D521:J521" si="55">SUM(D522,D540)</f>
        <v>0</v>
      </c>
      <c r="E521" s="640">
        <f t="shared" si="55"/>
        <v>0</v>
      </c>
      <c r="F521" s="640">
        <f t="shared" si="55"/>
        <v>0</v>
      </c>
      <c r="G521" s="640">
        <f t="shared" si="55"/>
        <v>0</v>
      </c>
      <c r="H521" s="640">
        <f t="shared" si="55"/>
        <v>0</v>
      </c>
      <c r="I521" s="640">
        <f t="shared" si="55"/>
        <v>0</v>
      </c>
      <c r="J521" s="640">
        <f t="shared" si="55"/>
        <v>0</v>
      </c>
      <c r="K521" s="640">
        <f t="shared" si="53"/>
        <v>0</v>
      </c>
      <c r="L521"/>
      <c r="M521"/>
      <c r="N521"/>
      <c r="O521"/>
      <c r="P521"/>
      <c r="Q521"/>
      <c r="R521"/>
      <c r="S521"/>
      <c r="T521"/>
      <c r="U521"/>
      <c r="V521"/>
      <c r="W521"/>
      <c r="X521"/>
      <c r="Y521" s="8" t="s">
        <v>12</v>
      </c>
    </row>
    <row r="522" spans="2:25" ht="14.25" x14ac:dyDescent="0.2">
      <c r="B522" s="424" t="s">
        <v>1251</v>
      </c>
      <c r="C522" s="142">
        <v>12</v>
      </c>
      <c r="D522" s="640">
        <f t="shared" ref="D522:J522" si="56">SUM(D524,D532,D539)</f>
        <v>0</v>
      </c>
      <c r="E522" s="816">
        <f t="shared" si="56"/>
        <v>0</v>
      </c>
      <c r="F522" s="816">
        <f t="shared" si="56"/>
        <v>0</v>
      </c>
      <c r="G522" s="816">
        <f t="shared" si="56"/>
        <v>0</v>
      </c>
      <c r="H522" s="816">
        <f t="shared" si="56"/>
        <v>0</v>
      </c>
      <c r="I522" s="816">
        <f t="shared" si="56"/>
        <v>0</v>
      </c>
      <c r="J522" s="816">
        <f t="shared" si="56"/>
        <v>0</v>
      </c>
      <c r="K522" s="816">
        <f t="shared" si="53"/>
        <v>0</v>
      </c>
      <c r="L522"/>
      <c r="M522"/>
      <c r="N522"/>
      <c r="O522"/>
      <c r="P522"/>
      <c r="Q522"/>
      <c r="R522"/>
      <c r="S522"/>
      <c r="T522"/>
      <c r="U522"/>
      <c r="V522"/>
      <c r="W522"/>
      <c r="X522"/>
      <c r="Y522" s="8" t="s">
        <v>12</v>
      </c>
    </row>
    <row r="523" spans="2:25" ht="14.25" x14ac:dyDescent="0.2">
      <c r="B523" s="817" t="s">
        <v>668</v>
      </c>
      <c r="C523" s="142">
        <v>13</v>
      </c>
      <c r="D523" s="84" t="s">
        <v>18</v>
      </c>
      <c r="E523" s="84" t="s">
        <v>18</v>
      </c>
      <c r="F523" s="84" t="s">
        <v>18</v>
      </c>
      <c r="G523" s="84" t="s">
        <v>18</v>
      </c>
      <c r="H523" s="84" t="s">
        <v>18</v>
      </c>
      <c r="I523" s="84" t="s">
        <v>18</v>
      </c>
      <c r="J523" s="84" t="s">
        <v>18</v>
      </c>
      <c r="K523" s="354">
        <f t="shared" si="53"/>
        <v>0</v>
      </c>
      <c r="L523"/>
      <c r="M523"/>
      <c r="N523"/>
      <c r="O523"/>
      <c r="P523"/>
      <c r="Q523"/>
      <c r="R523"/>
      <c r="S523"/>
      <c r="T523"/>
      <c r="U523"/>
      <c r="V523"/>
      <c r="W523"/>
      <c r="X523"/>
      <c r="Y523" s="8" t="s">
        <v>12</v>
      </c>
    </row>
    <row r="524" spans="2:25" ht="14.25" x14ac:dyDescent="0.2">
      <c r="B524" s="321" t="s">
        <v>538</v>
      </c>
      <c r="C524" s="142">
        <v>14</v>
      </c>
      <c r="D524" s="640">
        <f t="shared" ref="D524:J524" si="57">SUM(D525:D531)</f>
        <v>0</v>
      </c>
      <c r="E524" s="1222">
        <f t="shared" si="57"/>
        <v>0</v>
      </c>
      <c r="F524" s="1222">
        <f t="shared" si="57"/>
        <v>0</v>
      </c>
      <c r="G524" s="1222">
        <f t="shared" si="57"/>
        <v>0</v>
      </c>
      <c r="H524" s="1222">
        <f t="shared" si="57"/>
        <v>0</v>
      </c>
      <c r="I524" s="1222">
        <f t="shared" si="57"/>
        <v>0</v>
      </c>
      <c r="J524" s="1222">
        <f t="shared" si="57"/>
        <v>0</v>
      </c>
      <c r="K524" s="1222">
        <f t="shared" si="53"/>
        <v>0</v>
      </c>
      <c r="L524"/>
      <c r="M524"/>
      <c r="N524"/>
      <c r="O524"/>
      <c r="P524"/>
      <c r="Q524"/>
      <c r="R524"/>
      <c r="S524"/>
      <c r="T524"/>
      <c r="U524"/>
      <c r="V524"/>
      <c r="W524"/>
      <c r="X524"/>
      <c r="Y524" s="8" t="s">
        <v>12</v>
      </c>
    </row>
    <row r="525" spans="2:25" ht="14.25" x14ac:dyDescent="0.2">
      <c r="B525" s="818" t="s">
        <v>539</v>
      </c>
      <c r="C525" s="142">
        <v>15</v>
      </c>
      <c r="D525" s="84" t="s">
        <v>18</v>
      </c>
      <c r="E525" s="84" t="s">
        <v>18</v>
      </c>
      <c r="F525" s="84" t="s">
        <v>18</v>
      </c>
      <c r="G525" s="84" t="s">
        <v>18</v>
      </c>
      <c r="H525" s="84" t="s">
        <v>18</v>
      </c>
      <c r="I525" s="84" t="s">
        <v>18</v>
      </c>
      <c r="J525" s="84" t="s">
        <v>18</v>
      </c>
      <c r="K525" s="354">
        <f t="shared" si="53"/>
        <v>0</v>
      </c>
      <c r="L525"/>
      <c r="M525"/>
      <c r="N525"/>
      <c r="O525"/>
      <c r="P525"/>
      <c r="Q525"/>
      <c r="R525"/>
      <c r="S525"/>
      <c r="T525"/>
      <c r="U525"/>
      <c r="V525"/>
      <c r="W525"/>
      <c r="X525"/>
      <c r="Y525" s="8" t="s">
        <v>12</v>
      </c>
    </row>
    <row r="526" spans="2:25" ht="14.25" x14ac:dyDescent="0.2">
      <c r="B526" s="818" t="s">
        <v>540</v>
      </c>
      <c r="C526" s="142">
        <v>16</v>
      </c>
      <c r="D526" s="84" t="s">
        <v>18</v>
      </c>
      <c r="E526" s="84" t="s">
        <v>18</v>
      </c>
      <c r="F526" s="84" t="s">
        <v>18</v>
      </c>
      <c r="G526" s="84" t="s">
        <v>18</v>
      </c>
      <c r="H526" s="84" t="s">
        <v>18</v>
      </c>
      <c r="I526" s="84" t="s">
        <v>18</v>
      </c>
      <c r="J526" s="84" t="s">
        <v>18</v>
      </c>
      <c r="K526" s="354">
        <f t="shared" si="53"/>
        <v>0</v>
      </c>
      <c r="L526"/>
      <c r="M526"/>
      <c r="N526"/>
      <c r="O526"/>
      <c r="P526"/>
      <c r="Q526"/>
      <c r="R526"/>
      <c r="S526"/>
      <c r="T526"/>
      <c r="U526"/>
      <c r="V526"/>
      <c r="W526"/>
      <c r="X526"/>
      <c r="Y526" s="8" t="s">
        <v>12</v>
      </c>
    </row>
    <row r="527" spans="2:25" ht="14.25" x14ac:dyDescent="0.2">
      <c r="B527" s="818" t="s">
        <v>541</v>
      </c>
      <c r="C527" s="142">
        <v>17</v>
      </c>
      <c r="D527" s="84" t="s">
        <v>18</v>
      </c>
      <c r="E527" s="84" t="s">
        <v>18</v>
      </c>
      <c r="F527" s="84" t="s">
        <v>18</v>
      </c>
      <c r="G527" s="84" t="s">
        <v>18</v>
      </c>
      <c r="H527" s="84" t="s">
        <v>18</v>
      </c>
      <c r="I527" s="84" t="s">
        <v>18</v>
      </c>
      <c r="J527" s="84" t="s">
        <v>18</v>
      </c>
      <c r="K527" s="354">
        <f t="shared" si="53"/>
        <v>0</v>
      </c>
      <c r="L527"/>
      <c r="M527"/>
      <c r="N527"/>
      <c r="O527"/>
      <c r="P527"/>
      <c r="Q527"/>
      <c r="R527"/>
      <c r="S527"/>
      <c r="T527"/>
      <c r="U527"/>
      <c r="V527"/>
      <c r="W527"/>
      <c r="X527"/>
      <c r="Y527" s="8" t="s">
        <v>12</v>
      </c>
    </row>
    <row r="528" spans="2:25" ht="14.25" x14ac:dyDescent="0.2">
      <c r="B528" s="818" t="s">
        <v>542</v>
      </c>
      <c r="C528" s="142">
        <v>18</v>
      </c>
      <c r="D528" s="84" t="s">
        <v>18</v>
      </c>
      <c r="E528" s="84" t="s">
        <v>18</v>
      </c>
      <c r="F528" s="84" t="s">
        <v>18</v>
      </c>
      <c r="G528" s="84" t="s">
        <v>18</v>
      </c>
      <c r="H528" s="84" t="s">
        <v>18</v>
      </c>
      <c r="I528" s="84" t="s">
        <v>18</v>
      </c>
      <c r="J528" s="84" t="s">
        <v>18</v>
      </c>
      <c r="K528" s="354">
        <f t="shared" si="53"/>
        <v>0</v>
      </c>
      <c r="L528"/>
      <c r="M528"/>
      <c r="N528"/>
      <c r="O528"/>
      <c r="P528"/>
      <c r="Q528"/>
      <c r="R528"/>
      <c r="S528"/>
      <c r="T528"/>
      <c r="U528"/>
      <c r="V528"/>
      <c r="W528"/>
      <c r="X528"/>
      <c r="Y528" s="8" t="s">
        <v>12</v>
      </c>
    </row>
    <row r="529" spans="2:25" ht="14.25" x14ac:dyDescent="0.2">
      <c r="B529" s="818" t="s">
        <v>463</v>
      </c>
      <c r="C529" s="142">
        <v>19</v>
      </c>
      <c r="D529" s="84" t="s">
        <v>18</v>
      </c>
      <c r="E529" s="84" t="s">
        <v>18</v>
      </c>
      <c r="F529" s="84" t="s">
        <v>18</v>
      </c>
      <c r="G529" s="84" t="s">
        <v>18</v>
      </c>
      <c r="H529" s="84" t="s">
        <v>18</v>
      </c>
      <c r="I529" s="84" t="s">
        <v>18</v>
      </c>
      <c r="J529" s="84" t="s">
        <v>18</v>
      </c>
      <c r="K529" s="354">
        <f t="shared" si="53"/>
        <v>0</v>
      </c>
      <c r="L529"/>
      <c r="M529"/>
      <c r="N529"/>
      <c r="O529"/>
      <c r="P529"/>
      <c r="Q529"/>
      <c r="R529"/>
      <c r="S529"/>
      <c r="T529"/>
      <c r="U529"/>
      <c r="V529"/>
      <c r="W529"/>
      <c r="X529"/>
      <c r="Y529" s="8" t="s">
        <v>12</v>
      </c>
    </row>
    <row r="530" spans="2:25" ht="14.25" x14ac:dyDescent="0.2">
      <c r="B530" s="818" t="s">
        <v>461</v>
      </c>
      <c r="C530" s="142">
        <v>20</v>
      </c>
      <c r="D530" s="84" t="s">
        <v>18</v>
      </c>
      <c r="E530" s="84" t="s">
        <v>18</v>
      </c>
      <c r="F530" s="84" t="s">
        <v>18</v>
      </c>
      <c r="G530" s="84" t="s">
        <v>18</v>
      </c>
      <c r="H530" s="84" t="s">
        <v>18</v>
      </c>
      <c r="I530" s="84" t="s">
        <v>18</v>
      </c>
      <c r="J530" s="84" t="s">
        <v>18</v>
      </c>
      <c r="K530" s="354">
        <f t="shared" si="53"/>
        <v>0</v>
      </c>
      <c r="L530"/>
      <c r="M530"/>
      <c r="N530"/>
      <c r="O530"/>
      <c r="P530"/>
      <c r="Q530"/>
      <c r="R530"/>
      <c r="S530"/>
      <c r="T530"/>
      <c r="U530"/>
      <c r="V530"/>
      <c r="W530"/>
      <c r="X530"/>
      <c r="Y530" s="8" t="s">
        <v>12</v>
      </c>
    </row>
    <row r="531" spans="2:25" ht="14.25" x14ac:dyDescent="0.2">
      <c r="B531" s="818" t="s">
        <v>543</v>
      </c>
      <c r="C531" s="142">
        <v>21</v>
      </c>
      <c r="D531" s="84" t="s">
        <v>18</v>
      </c>
      <c r="E531" s="84" t="s">
        <v>18</v>
      </c>
      <c r="F531" s="84" t="s">
        <v>18</v>
      </c>
      <c r="G531" s="84" t="s">
        <v>18</v>
      </c>
      <c r="H531" s="84" t="s">
        <v>18</v>
      </c>
      <c r="I531" s="84" t="s">
        <v>18</v>
      </c>
      <c r="J531" s="84" t="s">
        <v>18</v>
      </c>
      <c r="K531" s="354">
        <f t="shared" si="53"/>
        <v>0</v>
      </c>
      <c r="L531"/>
      <c r="M531"/>
      <c r="N531"/>
      <c r="O531"/>
      <c r="P531"/>
      <c r="Q531"/>
      <c r="R531"/>
      <c r="S531"/>
      <c r="T531"/>
      <c r="U531"/>
      <c r="V531"/>
      <c r="W531"/>
      <c r="X531"/>
      <c r="Y531" s="8" t="s">
        <v>12</v>
      </c>
    </row>
    <row r="532" spans="2:25" ht="14.25" x14ac:dyDescent="0.2">
      <c r="B532" s="321" t="s">
        <v>544</v>
      </c>
      <c r="C532" s="142">
        <v>22</v>
      </c>
      <c r="D532" s="640">
        <f t="shared" ref="D532:J532" si="58">SUM(D533,D536:D538)</f>
        <v>0</v>
      </c>
      <c r="E532" s="1222">
        <f t="shared" si="58"/>
        <v>0</v>
      </c>
      <c r="F532" s="1222">
        <f t="shared" si="58"/>
        <v>0</v>
      </c>
      <c r="G532" s="1222">
        <f t="shared" si="58"/>
        <v>0</v>
      </c>
      <c r="H532" s="1222">
        <f t="shared" si="58"/>
        <v>0</v>
      </c>
      <c r="I532" s="1222">
        <f t="shared" si="58"/>
        <v>0</v>
      </c>
      <c r="J532" s="1222">
        <f t="shared" si="58"/>
        <v>0</v>
      </c>
      <c r="K532" s="1222">
        <f t="shared" si="53"/>
        <v>0</v>
      </c>
      <c r="L532"/>
      <c r="M532"/>
      <c r="N532"/>
      <c r="O532"/>
      <c r="P532"/>
      <c r="Q532"/>
      <c r="R532"/>
      <c r="S532"/>
      <c r="T532"/>
      <c r="U532"/>
      <c r="V532"/>
      <c r="W532"/>
      <c r="X532"/>
      <c r="Y532" s="8" t="s">
        <v>12</v>
      </c>
    </row>
    <row r="533" spans="2:25" ht="14.25" x14ac:dyDescent="0.2">
      <c r="B533" s="818" t="s">
        <v>545</v>
      </c>
      <c r="C533" s="142">
        <v>23</v>
      </c>
      <c r="D533" s="84" t="s">
        <v>18</v>
      </c>
      <c r="E533" s="84" t="s">
        <v>18</v>
      </c>
      <c r="F533" s="84" t="s">
        <v>18</v>
      </c>
      <c r="G533" s="84" t="s">
        <v>18</v>
      </c>
      <c r="H533" s="84" t="s">
        <v>18</v>
      </c>
      <c r="I533" s="84" t="s">
        <v>18</v>
      </c>
      <c r="J533" s="84" t="s">
        <v>18</v>
      </c>
      <c r="K533" s="354">
        <f t="shared" si="53"/>
        <v>0</v>
      </c>
      <c r="L533"/>
      <c r="M533"/>
      <c r="N533"/>
      <c r="O533"/>
      <c r="P533"/>
      <c r="Q533"/>
      <c r="R533"/>
      <c r="S533"/>
      <c r="T533"/>
      <c r="U533"/>
      <c r="V533"/>
      <c r="W533"/>
      <c r="X533"/>
      <c r="Y533" s="8" t="s">
        <v>12</v>
      </c>
    </row>
    <row r="534" spans="2:25" ht="14.25" x14ac:dyDescent="0.2">
      <c r="B534" s="819" t="s">
        <v>546</v>
      </c>
      <c r="C534" s="142">
        <v>24</v>
      </c>
      <c r="D534" s="84" t="s">
        <v>18</v>
      </c>
      <c r="E534" s="84" t="s">
        <v>18</v>
      </c>
      <c r="F534" s="84" t="s">
        <v>18</v>
      </c>
      <c r="G534" s="84" t="s">
        <v>18</v>
      </c>
      <c r="H534" s="84" t="s">
        <v>18</v>
      </c>
      <c r="I534" s="84" t="s">
        <v>18</v>
      </c>
      <c r="J534" s="84" t="s">
        <v>18</v>
      </c>
      <c r="K534" s="354">
        <f t="shared" si="53"/>
        <v>0</v>
      </c>
      <c r="L534"/>
      <c r="M534"/>
      <c r="N534"/>
      <c r="O534"/>
      <c r="P534"/>
      <c r="Q534"/>
      <c r="R534"/>
      <c r="S534"/>
      <c r="T534"/>
      <c r="U534"/>
      <c r="V534"/>
      <c r="W534"/>
      <c r="X534"/>
      <c r="Y534" s="8" t="s">
        <v>12</v>
      </c>
    </row>
    <row r="535" spans="2:25" ht="14.25" x14ac:dyDescent="0.2">
      <c r="B535" s="819" t="s">
        <v>547</v>
      </c>
      <c r="C535" s="142">
        <v>25</v>
      </c>
      <c r="D535" s="84" t="s">
        <v>18</v>
      </c>
      <c r="E535" s="84" t="s">
        <v>18</v>
      </c>
      <c r="F535" s="84" t="s">
        <v>18</v>
      </c>
      <c r="G535" s="84" t="s">
        <v>18</v>
      </c>
      <c r="H535" s="84" t="s">
        <v>18</v>
      </c>
      <c r="I535" s="84" t="s">
        <v>18</v>
      </c>
      <c r="J535" s="84" t="s">
        <v>18</v>
      </c>
      <c r="K535" s="354">
        <f t="shared" si="53"/>
        <v>0</v>
      </c>
      <c r="L535"/>
      <c r="M535"/>
      <c r="N535"/>
      <c r="O535"/>
      <c r="P535"/>
      <c r="Q535"/>
      <c r="R535"/>
      <c r="S535"/>
      <c r="T535"/>
      <c r="U535"/>
      <c r="V535"/>
      <c r="W535"/>
      <c r="X535"/>
      <c r="Y535" s="8" t="s">
        <v>12</v>
      </c>
    </row>
    <row r="536" spans="2:25" ht="14.25" x14ac:dyDescent="0.2">
      <c r="B536" s="818" t="s">
        <v>548</v>
      </c>
      <c r="C536" s="142">
        <v>26</v>
      </c>
      <c r="D536" s="84" t="s">
        <v>18</v>
      </c>
      <c r="E536" s="84" t="s">
        <v>18</v>
      </c>
      <c r="F536" s="84" t="s">
        <v>18</v>
      </c>
      <c r="G536" s="84" t="s">
        <v>18</v>
      </c>
      <c r="H536" s="84" t="s">
        <v>18</v>
      </c>
      <c r="I536" s="84" t="s">
        <v>18</v>
      </c>
      <c r="J536" s="84" t="s">
        <v>18</v>
      </c>
      <c r="K536" s="354">
        <f t="shared" si="53"/>
        <v>0</v>
      </c>
      <c r="L536"/>
      <c r="M536"/>
      <c r="N536"/>
      <c r="O536"/>
      <c r="P536"/>
      <c r="Q536"/>
      <c r="R536"/>
      <c r="S536"/>
      <c r="T536"/>
      <c r="U536"/>
      <c r="V536"/>
      <c r="W536"/>
      <c r="X536"/>
      <c r="Y536" s="8" t="s">
        <v>12</v>
      </c>
    </row>
    <row r="537" spans="2:25" ht="14.25" x14ac:dyDescent="0.2">
      <c r="B537" s="818" t="s">
        <v>549</v>
      </c>
      <c r="C537" s="142">
        <v>27</v>
      </c>
      <c r="D537" s="84" t="s">
        <v>18</v>
      </c>
      <c r="E537" s="84" t="s">
        <v>18</v>
      </c>
      <c r="F537" s="84" t="s">
        <v>18</v>
      </c>
      <c r="G537" s="84" t="s">
        <v>18</v>
      </c>
      <c r="H537" s="84" t="s">
        <v>18</v>
      </c>
      <c r="I537" s="84" t="s">
        <v>18</v>
      </c>
      <c r="J537" s="84" t="s">
        <v>18</v>
      </c>
      <c r="K537" s="354">
        <f t="shared" si="53"/>
        <v>0</v>
      </c>
      <c r="L537"/>
      <c r="M537"/>
      <c r="N537"/>
      <c r="O537"/>
      <c r="P537"/>
      <c r="Q537"/>
      <c r="R537"/>
      <c r="S537"/>
      <c r="T537"/>
      <c r="U537"/>
      <c r="V537"/>
      <c r="W537"/>
      <c r="X537"/>
      <c r="Y537" s="8" t="s">
        <v>12</v>
      </c>
    </row>
    <row r="538" spans="2:25" ht="14.25" x14ac:dyDescent="0.2">
      <c r="B538" s="818" t="s">
        <v>550</v>
      </c>
      <c r="C538" s="142">
        <v>28</v>
      </c>
      <c r="D538" s="84" t="s">
        <v>18</v>
      </c>
      <c r="E538" s="84" t="s">
        <v>18</v>
      </c>
      <c r="F538" s="84" t="s">
        <v>18</v>
      </c>
      <c r="G538" s="84" t="s">
        <v>18</v>
      </c>
      <c r="H538" s="84" t="s">
        <v>18</v>
      </c>
      <c r="I538" s="84" t="s">
        <v>18</v>
      </c>
      <c r="J538" s="84" t="s">
        <v>18</v>
      </c>
      <c r="K538" s="354">
        <f t="shared" si="53"/>
        <v>0</v>
      </c>
      <c r="L538"/>
      <c r="M538"/>
      <c r="N538"/>
      <c r="O538"/>
      <c r="P538"/>
      <c r="Q538"/>
      <c r="R538"/>
      <c r="S538"/>
      <c r="T538"/>
      <c r="U538"/>
      <c r="V538"/>
      <c r="W538"/>
      <c r="X538"/>
      <c r="Y538" s="8" t="s">
        <v>12</v>
      </c>
    </row>
    <row r="539" spans="2:25" ht="14.25" x14ac:dyDescent="0.2">
      <c r="B539" s="52" t="s">
        <v>1252</v>
      </c>
      <c r="C539" s="142">
        <v>29</v>
      </c>
      <c r="D539" s="84" t="s">
        <v>18</v>
      </c>
      <c r="E539" s="84" t="s">
        <v>18</v>
      </c>
      <c r="F539" s="84" t="s">
        <v>18</v>
      </c>
      <c r="G539" s="84" t="s">
        <v>18</v>
      </c>
      <c r="H539" s="84" t="s">
        <v>18</v>
      </c>
      <c r="I539" s="84" t="s">
        <v>18</v>
      </c>
      <c r="J539" s="84" t="s">
        <v>18</v>
      </c>
      <c r="K539" s="354">
        <f t="shared" si="53"/>
        <v>0</v>
      </c>
      <c r="L539"/>
      <c r="M539"/>
      <c r="N539"/>
      <c r="O539"/>
      <c r="P539"/>
      <c r="Q539"/>
      <c r="R539"/>
      <c r="S539"/>
      <c r="T539"/>
      <c r="U539"/>
      <c r="V539"/>
      <c r="W539"/>
      <c r="X539"/>
      <c r="Y539" s="8" t="s">
        <v>12</v>
      </c>
    </row>
    <row r="540" spans="2:25" ht="14.25" x14ac:dyDescent="0.2">
      <c r="B540" s="1368" t="s">
        <v>1253</v>
      </c>
      <c r="C540" s="135">
        <v>30</v>
      </c>
      <c r="D540" s="86" t="s">
        <v>18</v>
      </c>
      <c r="E540" s="86" t="s">
        <v>18</v>
      </c>
      <c r="F540" s="86" t="s">
        <v>18</v>
      </c>
      <c r="G540" s="86" t="s">
        <v>18</v>
      </c>
      <c r="H540" s="86" t="s">
        <v>18</v>
      </c>
      <c r="I540" s="86" t="s">
        <v>18</v>
      </c>
      <c r="J540" s="86" t="s">
        <v>18</v>
      </c>
      <c r="K540" s="709">
        <f t="shared" si="53"/>
        <v>0</v>
      </c>
      <c r="L540"/>
      <c r="M540"/>
      <c r="N540"/>
      <c r="O540"/>
      <c r="P540"/>
      <c r="Q540"/>
      <c r="R540"/>
      <c r="S540"/>
      <c r="T540"/>
      <c r="U540"/>
      <c r="V540"/>
      <c r="W540"/>
      <c r="X540"/>
      <c r="Y540" s="8" t="s">
        <v>12</v>
      </c>
    </row>
    <row r="541" spans="2:25" ht="14.25" x14ac:dyDescent="0.2">
      <c r="L541"/>
      <c r="M541"/>
      <c r="N541"/>
      <c r="O541"/>
      <c r="P541"/>
      <c r="Q541"/>
      <c r="R541"/>
      <c r="S541"/>
      <c r="T541"/>
      <c r="U541"/>
      <c r="V541"/>
      <c r="W541"/>
      <c r="X541"/>
      <c r="Y541" s="8" t="s">
        <v>12</v>
      </c>
    </row>
    <row r="542" spans="2:25" ht="14.25" customHeight="1" x14ac:dyDescent="0.2">
      <c r="B542" s="5"/>
      <c r="C542" s="201"/>
      <c r="D542" s="2130" t="s">
        <v>2090</v>
      </c>
      <c r="E542" s="1369" t="s">
        <v>2091</v>
      </c>
      <c r="F542" s="1370"/>
      <c r="G542" s="1370"/>
      <c r="H542" s="1370"/>
      <c r="I542" s="1370"/>
      <c r="J542" s="1370"/>
      <c r="K542" s="1357"/>
      <c r="L542"/>
      <c r="M542"/>
      <c r="N542"/>
      <c r="O542"/>
      <c r="P542"/>
      <c r="Q542"/>
      <c r="R542"/>
      <c r="S542"/>
      <c r="T542"/>
      <c r="U542"/>
      <c r="V542"/>
      <c r="W542"/>
      <c r="X542"/>
      <c r="Y542" s="8" t="s">
        <v>12</v>
      </c>
    </row>
    <row r="543" spans="2:25" ht="15" x14ac:dyDescent="0.2">
      <c r="B543" s="810" t="s">
        <v>77</v>
      </c>
      <c r="C543" s="811"/>
      <c r="D543" s="2131"/>
      <c r="E543" s="1738" t="str">
        <f>""&amp;$D$430</f>
        <v>0</v>
      </c>
      <c r="F543" s="1738" t="str">
        <f>""&amp;$D$431</f>
        <v/>
      </c>
      <c r="G543" s="1738" t="str">
        <f>""&amp;$D$432</f>
        <v/>
      </c>
      <c r="H543" s="1738" t="str">
        <f>""&amp;$D$433</f>
        <v/>
      </c>
      <c r="I543" s="1738" t="str">
        <f>""&amp;$D$434</f>
        <v/>
      </c>
      <c r="J543" s="1738" t="str">
        <f>""&amp;$D$435</f>
        <v/>
      </c>
      <c r="K543" s="1738" t="str">
        <f>""&amp;$D$436</f>
        <v>XXX</v>
      </c>
      <c r="L543"/>
      <c r="M543"/>
      <c r="N543"/>
      <c r="O543"/>
      <c r="P543"/>
      <c r="Q543"/>
      <c r="R543"/>
      <c r="S543"/>
      <c r="T543"/>
      <c r="U543"/>
      <c r="V543"/>
      <c r="W543"/>
      <c r="X543"/>
      <c r="Y543" s="8" t="s">
        <v>12</v>
      </c>
    </row>
    <row r="544" spans="2:25" ht="14.25" x14ac:dyDescent="0.2">
      <c r="B544" s="1374" t="s">
        <v>1255</v>
      </c>
      <c r="C544" s="40">
        <v>526</v>
      </c>
      <c r="D544" s="18">
        <v>1</v>
      </c>
      <c r="E544" s="18">
        <v>2</v>
      </c>
      <c r="F544" s="18">
        <v>3</v>
      </c>
      <c r="G544" s="18">
        <v>4</v>
      </c>
      <c r="H544" s="18">
        <v>5</v>
      </c>
      <c r="I544" s="18">
        <v>6</v>
      </c>
      <c r="J544" s="18">
        <v>7</v>
      </c>
      <c r="K544" s="18">
        <v>8</v>
      </c>
      <c r="L544"/>
      <c r="M544"/>
      <c r="N544"/>
      <c r="O544"/>
      <c r="P544"/>
      <c r="Q544"/>
      <c r="R544"/>
      <c r="S544"/>
      <c r="T544"/>
      <c r="U544"/>
      <c r="V544"/>
      <c r="W544"/>
      <c r="X544"/>
      <c r="Y544" s="8" t="s">
        <v>12</v>
      </c>
    </row>
    <row r="545" spans="2:25" ht="14.25" x14ac:dyDescent="0.2">
      <c r="B545" s="813" t="s">
        <v>1485</v>
      </c>
      <c r="C545" s="142">
        <v>1</v>
      </c>
      <c r="D545" s="640">
        <f t="shared" ref="D545:J545" si="59">D546-D555</f>
        <v>0</v>
      </c>
      <c r="E545" s="640">
        <f t="shared" si="59"/>
        <v>0</v>
      </c>
      <c r="F545" s="640">
        <f t="shared" si="59"/>
        <v>0</v>
      </c>
      <c r="G545" s="640">
        <f t="shared" si="59"/>
        <v>0</v>
      </c>
      <c r="H545" s="640">
        <f t="shared" si="59"/>
        <v>0</v>
      </c>
      <c r="I545" s="640">
        <f t="shared" si="59"/>
        <v>0</v>
      </c>
      <c r="J545" s="640">
        <f t="shared" si="59"/>
        <v>0</v>
      </c>
      <c r="K545" s="640">
        <f t="shared" ref="K545:K574" si="60">SUM(D545)-SUM(E545:J545)</f>
        <v>0</v>
      </c>
      <c r="L545"/>
      <c r="M545"/>
      <c r="N545"/>
      <c r="O545"/>
      <c r="P545"/>
      <c r="Q545"/>
      <c r="R545"/>
      <c r="S545"/>
      <c r="T545"/>
      <c r="U545"/>
      <c r="V545"/>
      <c r="W545"/>
      <c r="X545"/>
      <c r="Y545" s="8" t="s">
        <v>12</v>
      </c>
    </row>
    <row r="546" spans="2:25" ht="14.25" x14ac:dyDescent="0.2">
      <c r="B546" s="814" t="s">
        <v>156</v>
      </c>
      <c r="C546" s="142">
        <v>2</v>
      </c>
      <c r="D546" s="640">
        <f t="shared" ref="D546:J546" si="61">SUM(D547:D554)</f>
        <v>0</v>
      </c>
      <c r="E546" s="640">
        <f t="shared" si="61"/>
        <v>0</v>
      </c>
      <c r="F546" s="640">
        <f t="shared" si="61"/>
        <v>0</v>
      </c>
      <c r="G546" s="640">
        <f t="shared" si="61"/>
        <v>0</v>
      </c>
      <c r="H546" s="640">
        <f t="shared" si="61"/>
        <v>0</v>
      </c>
      <c r="I546" s="640">
        <f t="shared" si="61"/>
        <v>0</v>
      </c>
      <c r="J546" s="640">
        <f t="shared" si="61"/>
        <v>0</v>
      </c>
      <c r="K546" s="640">
        <f t="shared" si="60"/>
        <v>0</v>
      </c>
      <c r="L546"/>
      <c r="M546"/>
      <c r="N546"/>
      <c r="O546"/>
      <c r="P546"/>
      <c r="Q546"/>
      <c r="R546"/>
      <c r="S546"/>
      <c r="T546"/>
      <c r="U546"/>
      <c r="V546"/>
      <c r="W546"/>
      <c r="X546"/>
      <c r="Y546" s="8" t="s">
        <v>12</v>
      </c>
    </row>
    <row r="547" spans="2:25" ht="14.25" x14ac:dyDescent="0.2">
      <c r="B547" s="304" t="s">
        <v>1112</v>
      </c>
      <c r="C547" s="142">
        <v>3</v>
      </c>
      <c r="D547" s="95" t="s">
        <v>18</v>
      </c>
      <c r="E547" s="95" t="s">
        <v>18</v>
      </c>
      <c r="F547" s="95" t="s">
        <v>18</v>
      </c>
      <c r="G547" s="95" t="s">
        <v>18</v>
      </c>
      <c r="H547" s="95" t="s">
        <v>18</v>
      </c>
      <c r="I547" s="95" t="s">
        <v>18</v>
      </c>
      <c r="J547" s="95" t="s">
        <v>18</v>
      </c>
      <c r="K547" s="640">
        <f t="shared" si="60"/>
        <v>0</v>
      </c>
      <c r="L547"/>
      <c r="M547"/>
      <c r="N547"/>
      <c r="O547"/>
      <c r="P547"/>
      <c r="Q547"/>
      <c r="R547"/>
      <c r="S547"/>
      <c r="T547"/>
      <c r="U547"/>
      <c r="V547"/>
      <c r="W547"/>
      <c r="X547"/>
      <c r="Y547" s="8" t="s">
        <v>12</v>
      </c>
    </row>
    <row r="548" spans="2:25" ht="14.25" x14ac:dyDescent="0.2">
      <c r="B548" s="304" t="s">
        <v>1245</v>
      </c>
      <c r="C548" s="142">
        <v>4</v>
      </c>
      <c r="D548" s="84" t="s">
        <v>18</v>
      </c>
      <c r="E548" s="84" t="s">
        <v>18</v>
      </c>
      <c r="F548" s="84" t="s">
        <v>18</v>
      </c>
      <c r="G548" s="84" t="s">
        <v>18</v>
      </c>
      <c r="H548" s="84" t="s">
        <v>18</v>
      </c>
      <c r="I548" s="84" t="s">
        <v>18</v>
      </c>
      <c r="J548" s="84" t="s">
        <v>18</v>
      </c>
      <c r="K548" s="354">
        <f t="shared" si="60"/>
        <v>0</v>
      </c>
      <c r="L548"/>
      <c r="M548"/>
      <c r="N548"/>
      <c r="O548"/>
      <c r="P548"/>
      <c r="Q548"/>
      <c r="R548"/>
      <c r="S548"/>
      <c r="T548"/>
      <c r="U548"/>
      <c r="V548"/>
      <c r="W548"/>
      <c r="X548"/>
      <c r="Y548" s="8" t="s">
        <v>12</v>
      </c>
    </row>
    <row r="549" spans="2:25" ht="14.25" x14ac:dyDescent="0.2">
      <c r="B549" s="304" t="s">
        <v>1246</v>
      </c>
      <c r="C549" s="142">
        <v>5</v>
      </c>
      <c r="D549" s="84" t="s">
        <v>18</v>
      </c>
      <c r="E549" s="84" t="s">
        <v>18</v>
      </c>
      <c r="F549" s="84" t="s">
        <v>18</v>
      </c>
      <c r="G549" s="84" t="s">
        <v>18</v>
      </c>
      <c r="H549" s="84" t="s">
        <v>18</v>
      </c>
      <c r="I549" s="84" t="s">
        <v>18</v>
      </c>
      <c r="J549" s="84" t="s">
        <v>18</v>
      </c>
      <c r="K549" s="354">
        <f t="shared" si="60"/>
        <v>0</v>
      </c>
      <c r="L549"/>
      <c r="M549"/>
      <c r="N549"/>
      <c r="O549"/>
      <c r="P549"/>
      <c r="Q549"/>
      <c r="R549"/>
      <c r="S549"/>
      <c r="T549"/>
      <c r="U549"/>
      <c r="V549"/>
      <c r="W549"/>
      <c r="X549"/>
      <c r="Y549" s="8" t="s">
        <v>12</v>
      </c>
    </row>
    <row r="550" spans="2:25" ht="14.25" x14ac:dyDescent="0.2">
      <c r="B550" s="304" t="s">
        <v>524</v>
      </c>
      <c r="C550" s="142">
        <v>6</v>
      </c>
      <c r="D550" s="84" t="s">
        <v>18</v>
      </c>
      <c r="E550" s="84" t="s">
        <v>18</v>
      </c>
      <c r="F550" s="84" t="s">
        <v>18</v>
      </c>
      <c r="G550" s="84" t="s">
        <v>18</v>
      </c>
      <c r="H550" s="84" t="s">
        <v>18</v>
      </c>
      <c r="I550" s="84" t="s">
        <v>18</v>
      </c>
      <c r="J550" s="84" t="s">
        <v>18</v>
      </c>
      <c r="K550" s="354">
        <f t="shared" si="60"/>
        <v>0</v>
      </c>
      <c r="L550"/>
      <c r="M550"/>
      <c r="N550"/>
      <c r="O550"/>
      <c r="P550"/>
      <c r="Q550"/>
      <c r="R550"/>
      <c r="S550"/>
      <c r="T550"/>
      <c r="U550"/>
      <c r="V550"/>
      <c r="W550"/>
      <c r="X550"/>
      <c r="Y550" s="8" t="s">
        <v>12</v>
      </c>
    </row>
    <row r="551" spans="2:25" ht="14.25" x14ac:dyDescent="0.2">
      <c r="B551" s="304" t="s">
        <v>900</v>
      </c>
      <c r="C551" s="142">
        <v>7</v>
      </c>
      <c r="D551" s="84" t="s">
        <v>18</v>
      </c>
      <c r="E551" s="84" t="s">
        <v>18</v>
      </c>
      <c r="F551" s="84" t="s">
        <v>18</v>
      </c>
      <c r="G551" s="84" t="s">
        <v>18</v>
      </c>
      <c r="H551" s="84" t="s">
        <v>18</v>
      </c>
      <c r="I551" s="84" t="s">
        <v>18</v>
      </c>
      <c r="J551" s="84" t="s">
        <v>18</v>
      </c>
      <c r="K551" s="354">
        <f t="shared" si="60"/>
        <v>0</v>
      </c>
      <c r="L551"/>
      <c r="M551"/>
      <c r="N551"/>
      <c r="O551"/>
      <c r="P551"/>
      <c r="Q551"/>
      <c r="R551"/>
      <c r="S551"/>
      <c r="T551"/>
      <c r="U551"/>
      <c r="V551"/>
      <c r="W551"/>
      <c r="X551"/>
      <c r="Y551" s="8" t="s">
        <v>12</v>
      </c>
    </row>
    <row r="552" spans="2:25" ht="14.25" x14ac:dyDescent="0.2">
      <c r="B552" s="304" t="s">
        <v>1247</v>
      </c>
      <c r="C552" s="142">
        <v>8</v>
      </c>
      <c r="D552" s="84" t="s">
        <v>18</v>
      </c>
      <c r="E552" s="84" t="s">
        <v>18</v>
      </c>
      <c r="F552" s="84" t="s">
        <v>18</v>
      </c>
      <c r="G552" s="84" t="s">
        <v>18</v>
      </c>
      <c r="H552" s="84" t="s">
        <v>18</v>
      </c>
      <c r="I552" s="84" t="s">
        <v>18</v>
      </c>
      <c r="J552" s="84" t="s">
        <v>18</v>
      </c>
      <c r="K552" s="354">
        <f t="shared" si="60"/>
        <v>0</v>
      </c>
      <c r="L552"/>
      <c r="M552"/>
      <c r="N552"/>
      <c r="O552"/>
      <c r="P552"/>
      <c r="Q552"/>
      <c r="R552"/>
      <c r="S552"/>
      <c r="T552"/>
      <c r="U552"/>
      <c r="V552"/>
      <c r="W552"/>
      <c r="X552"/>
      <c r="Y552" s="8" t="s">
        <v>12</v>
      </c>
    </row>
    <row r="553" spans="2:25" ht="14.25" x14ac:dyDescent="0.2">
      <c r="B553" s="304" t="s">
        <v>1248</v>
      </c>
      <c r="C553" s="142">
        <v>9</v>
      </c>
      <c r="D553" s="84" t="s">
        <v>18</v>
      </c>
      <c r="E553" s="84" t="s">
        <v>18</v>
      </c>
      <c r="F553" s="84" t="s">
        <v>18</v>
      </c>
      <c r="G553" s="84" t="s">
        <v>18</v>
      </c>
      <c r="H553" s="84" t="s">
        <v>18</v>
      </c>
      <c r="I553" s="84" t="s">
        <v>18</v>
      </c>
      <c r="J553" s="84" t="s">
        <v>18</v>
      </c>
      <c r="K553" s="354">
        <f t="shared" si="60"/>
        <v>0</v>
      </c>
      <c r="L553"/>
      <c r="M553"/>
      <c r="N553"/>
      <c r="O553"/>
      <c r="P553"/>
      <c r="Q553"/>
      <c r="R553"/>
      <c r="S553"/>
      <c r="T553"/>
      <c r="U553"/>
      <c r="V553"/>
      <c r="W553"/>
      <c r="X553"/>
      <c r="Y553" s="8" t="s">
        <v>12</v>
      </c>
    </row>
    <row r="554" spans="2:25" ht="14.25" x14ac:dyDescent="0.2">
      <c r="B554" s="815" t="s">
        <v>1249</v>
      </c>
      <c r="C554" s="142">
        <v>10</v>
      </c>
      <c r="D554" s="86" t="s">
        <v>18</v>
      </c>
      <c r="E554" s="84" t="s">
        <v>18</v>
      </c>
      <c r="F554" s="84" t="s">
        <v>18</v>
      </c>
      <c r="G554" s="84" t="s">
        <v>18</v>
      </c>
      <c r="H554" s="84" t="s">
        <v>18</v>
      </c>
      <c r="I554" s="84" t="s">
        <v>18</v>
      </c>
      <c r="J554" s="84" t="s">
        <v>18</v>
      </c>
      <c r="K554" s="354">
        <f t="shared" si="60"/>
        <v>0</v>
      </c>
      <c r="L554"/>
      <c r="M554"/>
      <c r="N554"/>
      <c r="O554"/>
      <c r="P554"/>
      <c r="Q554"/>
      <c r="R554"/>
      <c r="S554"/>
      <c r="T554"/>
      <c r="U554"/>
      <c r="V554"/>
      <c r="W554"/>
      <c r="X554"/>
      <c r="Y554" s="8" t="s">
        <v>12</v>
      </c>
    </row>
    <row r="555" spans="2:25" ht="14.25" x14ac:dyDescent="0.2">
      <c r="B555" s="814" t="s">
        <v>1250</v>
      </c>
      <c r="C555" s="142">
        <v>11</v>
      </c>
      <c r="D555" s="219">
        <f t="shared" ref="D555:J555" si="62">SUM(D556,D574)</f>
        <v>0</v>
      </c>
      <c r="E555" s="640">
        <f t="shared" si="62"/>
        <v>0</v>
      </c>
      <c r="F555" s="640">
        <f t="shared" si="62"/>
        <v>0</v>
      </c>
      <c r="G555" s="640">
        <f t="shared" si="62"/>
        <v>0</v>
      </c>
      <c r="H555" s="640">
        <f t="shared" si="62"/>
        <v>0</v>
      </c>
      <c r="I555" s="640">
        <f t="shared" si="62"/>
        <v>0</v>
      </c>
      <c r="J555" s="640">
        <f t="shared" si="62"/>
        <v>0</v>
      </c>
      <c r="K555" s="640">
        <f t="shared" si="60"/>
        <v>0</v>
      </c>
      <c r="L555"/>
      <c r="M555"/>
      <c r="N555"/>
      <c r="O555"/>
      <c r="P555"/>
      <c r="Q555"/>
      <c r="R555"/>
      <c r="S555"/>
      <c r="T555"/>
      <c r="U555"/>
      <c r="V555"/>
      <c r="W555"/>
      <c r="X555"/>
      <c r="Y555" s="8" t="s">
        <v>12</v>
      </c>
    </row>
    <row r="556" spans="2:25" ht="14.25" x14ac:dyDescent="0.2">
      <c r="B556" s="424" t="s">
        <v>1251</v>
      </c>
      <c r="C556" s="142">
        <v>12</v>
      </c>
      <c r="D556" s="640">
        <f t="shared" ref="D556:J556" si="63">SUM(D558,D566,D573)</f>
        <v>0</v>
      </c>
      <c r="E556" s="816">
        <f t="shared" si="63"/>
        <v>0</v>
      </c>
      <c r="F556" s="816">
        <f t="shared" si="63"/>
        <v>0</v>
      </c>
      <c r="G556" s="816">
        <f t="shared" si="63"/>
        <v>0</v>
      </c>
      <c r="H556" s="816">
        <f t="shared" si="63"/>
        <v>0</v>
      </c>
      <c r="I556" s="816">
        <f t="shared" si="63"/>
        <v>0</v>
      </c>
      <c r="J556" s="816">
        <f t="shared" si="63"/>
        <v>0</v>
      </c>
      <c r="K556" s="816">
        <f t="shared" si="60"/>
        <v>0</v>
      </c>
      <c r="L556"/>
      <c r="M556"/>
      <c r="N556"/>
      <c r="O556"/>
      <c r="P556"/>
      <c r="Q556"/>
      <c r="R556"/>
      <c r="S556"/>
      <c r="T556"/>
      <c r="U556"/>
      <c r="V556"/>
      <c r="W556"/>
      <c r="X556"/>
      <c r="Y556" s="8" t="s">
        <v>12</v>
      </c>
    </row>
    <row r="557" spans="2:25" ht="14.25" x14ac:dyDescent="0.2">
      <c r="B557" s="817" t="s">
        <v>668</v>
      </c>
      <c r="C557" s="142">
        <v>13</v>
      </c>
      <c r="D557" s="84" t="s">
        <v>18</v>
      </c>
      <c r="E557" s="84" t="s">
        <v>18</v>
      </c>
      <c r="F557" s="84" t="s">
        <v>18</v>
      </c>
      <c r="G557" s="84" t="s">
        <v>18</v>
      </c>
      <c r="H557" s="84" t="s">
        <v>18</v>
      </c>
      <c r="I557" s="84" t="s">
        <v>18</v>
      </c>
      <c r="J557" s="84" t="s">
        <v>18</v>
      </c>
      <c r="K557" s="354">
        <f t="shared" si="60"/>
        <v>0</v>
      </c>
      <c r="L557"/>
      <c r="M557"/>
      <c r="N557"/>
      <c r="O557"/>
      <c r="P557"/>
      <c r="Q557"/>
      <c r="R557"/>
      <c r="S557"/>
      <c r="T557"/>
      <c r="U557"/>
      <c r="V557"/>
      <c r="W557"/>
      <c r="X557"/>
      <c r="Y557" s="8" t="s">
        <v>12</v>
      </c>
    </row>
    <row r="558" spans="2:25" ht="14.25" x14ac:dyDescent="0.2">
      <c r="B558" s="321" t="s">
        <v>538</v>
      </c>
      <c r="C558" s="142">
        <v>14</v>
      </c>
      <c r="D558" s="640">
        <f t="shared" ref="D558:J558" si="64">SUM(D559:D565)</f>
        <v>0</v>
      </c>
      <c r="E558" s="1222">
        <f t="shared" si="64"/>
        <v>0</v>
      </c>
      <c r="F558" s="1222">
        <f t="shared" si="64"/>
        <v>0</v>
      </c>
      <c r="G558" s="1222">
        <f t="shared" si="64"/>
        <v>0</v>
      </c>
      <c r="H558" s="1222">
        <f t="shared" si="64"/>
        <v>0</v>
      </c>
      <c r="I558" s="1222">
        <f t="shared" si="64"/>
        <v>0</v>
      </c>
      <c r="J558" s="1222">
        <f t="shared" si="64"/>
        <v>0</v>
      </c>
      <c r="K558" s="1222">
        <f t="shared" si="60"/>
        <v>0</v>
      </c>
      <c r="L558"/>
      <c r="M558"/>
      <c r="N558"/>
      <c r="O558"/>
      <c r="P558"/>
      <c r="Q558"/>
      <c r="R558"/>
      <c r="S558"/>
      <c r="T558"/>
      <c r="U558"/>
      <c r="V558"/>
      <c r="W558"/>
      <c r="X558"/>
      <c r="Y558" s="8" t="s">
        <v>12</v>
      </c>
    </row>
    <row r="559" spans="2:25" ht="14.25" x14ac:dyDescent="0.2">
      <c r="B559" s="818" t="s">
        <v>539</v>
      </c>
      <c r="C559" s="142">
        <v>15</v>
      </c>
      <c r="D559" s="84" t="s">
        <v>18</v>
      </c>
      <c r="E559" s="84" t="s">
        <v>18</v>
      </c>
      <c r="F559" s="84" t="s">
        <v>18</v>
      </c>
      <c r="G559" s="84" t="s">
        <v>18</v>
      </c>
      <c r="H559" s="84" t="s">
        <v>18</v>
      </c>
      <c r="I559" s="84" t="s">
        <v>18</v>
      </c>
      <c r="J559" s="84" t="s">
        <v>18</v>
      </c>
      <c r="K559" s="354">
        <f t="shared" si="60"/>
        <v>0</v>
      </c>
      <c r="L559"/>
      <c r="M559"/>
      <c r="N559"/>
      <c r="O559"/>
      <c r="P559"/>
      <c r="Q559"/>
      <c r="R559"/>
      <c r="S559"/>
      <c r="T559"/>
      <c r="U559"/>
      <c r="V559"/>
      <c r="W559"/>
      <c r="X559"/>
      <c r="Y559" s="8" t="s">
        <v>12</v>
      </c>
    </row>
    <row r="560" spans="2:25" ht="14.25" x14ac:dyDescent="0.2">
      <c r="B560" s="818" t="s">
        <v>540</v>
      </c>
      <c r="C560" s="142">
        <v>16</v>
      </c>
      <c r="D560" s="84" t="s">
        <v>18</v>
      </c>
      <c r="E560" s="84" t="s">
        <v>18</v>
      </c>
      <c r="F560" s="84" t="s">
        <v>18</v>
      </c>
      <c r="G560" s="84" t="s">
        <v>18</v>
      </c>
      <c r="H560" s="84" t="s">
        <v>18</v>
      </c>
      <c r="I560" s="84" t="s">
        <v>18</v>
      </c>
      <c r="J560" s="84" t="s">
        <v>18</v>
      </c>
      <c r="K560" s="354">
        <f t="shared" si="60"/>
        <v>0</v>
      </c>
      <c r="L560"/>
      <c r="M560"/>
      <c r="N560"/>
      <c r="O560"/>
      <c r="P560"/>
      <c r="Q560"/>
      <c r="R560"/>
      <c r="S560"/>
      <c r="T560"/>
      <c r="U560"/>
      <c r="V560"/>
      <c r="W560"/>
      <c r="X560"/>
      <c r="Y560" s="8" t="s">
        <v>12</v>
      </c>
    </row>
    <row r="561" spans="2:25" ht="14.25" x14ac:dyDescent="0.2">
      <c r="B561" s="818" t="s">
        <v>541</v>
      </c>
      <c r="C561" s="142">
        <v>17</v>
      </c>
      <c r="D561" s="84" t="s">
        <v>18</v>
      </c>
      <c r="E561" s="84" t="s">
        <v>18</v>
      </c>
      <c r="F561" s="84" t="s">
        <v>18</v>
      </c>
      <c r="G561" s="84" t="s">
        <v>18</v>
      </c>
      <c r="H561" s="84" t="s">
        <v>18</v>
      </c>
      <c r="I561" s="84" t="s">
        <v>18</v>
      </c>
      <c r="J561" s="84" t="s">
        <v>18</v>
      </c>
      <c r="K561" s="354">
        <f t="shared" si="60"/>
        <v>0</v>
      </c>
      <c r="L561"/>
      <c r="M561"/>
      <c r="N561"/>
      <c r="O561"/>
      <c r="P561"/>
      <c r="Q561"/>
      <c r="R561"/>
      <c r="S561"/>
      <c r="T561"/>
      <c r="U561"/>
      <c r="V561"/>
      <c r="W561"/>
      <c r="X561"/>
      <c r="Y561" s="8" t="s">
        <v>12</v>
      </c>
    </row>
    <row r="562" spans="2:25" ht="14.25" x14ac:dyDescent="0.2">
      <c r="B562" s="818" t="s">
        <v>542</v>
      </c>
      <c r="C562" s="142">
        <v>18</v>
      </c>
      <c r="D562" s="84" t="s">
        <v>18</v>
      </c>
      <c r="E562" s="84" t="s">
        <v>18</v>
      </c>
      <c r="F562" s="84" t="s">
        <v>18</v>
      </c>
      <c r="G562" s="84" t="s">
        <v>18</v>
      </c>
      <c r="H562" s="84" t="s">
        <v>18</v>
      </c>
      <c r="I562" s="84" t="s">
        <v>18</v>
      </c>
      <c r="J562" s="84" t="s">
        <v>18</v>
      </c>
      <c r="K562" s="354">
        <f t="shared" si="60"/>
        <v>0</v>
      </c>
      <c r="L562"/>
      <c r="M562"/>
      <c r="N562"/>
      <c r="O562"/>
      <c r="P562"/>
      <c r="Q562"/>
      <c r="R562"/>
      <c r="S562"/>
      <c r="T562"/>
      <c r="U562"/>
      <c r="V562"/>
      <c r="W562"/>
      <c r="X562"/>
      <c r="Y562" s="8" t="s">
        <v>12</v>
      </c>
    </row>
    <row r="563" spans="2:25" ht="14.25" x14ac:dyDescent="0.2">
      <c r="B563" s="818" t="s">
        <v>463</v>
      </c>
      <c r="C563" s="142">
        <v>19</v>
      </c>
      <c r="D563" s="84" t="s">
        <v>18</v>
      </c>
      <c r="E563" s="84" t="s">
        <v>18</v>
      </c>
      <c r="F563" s="84" t="s">
        <v>18</v>
      </c>
      <c r="G563" s="84" t="s">
        <v>18</v>
      </c>
      <c r="H563" s="84" t="s">
        <v>18</v>
      </c>
      <c r="I563" s="84" t="s">
        <v>18</v>
      </c>
      <c r="J563" s="84" t="s">
        <v>18</v>
      </c>
      <c r="K563" s="354">
        <f t="shared" si="60"/>
        <v>0</v>
      </c>
      <c r="L563"/>
      <c r="M563"/>
      <c r="N563"/>
      <c r="O563"/>
      <c r="P563"/>
      <c r="Q563"/>
      <c r="R563"/>
      <c r="S563"/>
      <c r="T563"/>
      <c r="U563"/>
      <c r="V563"/>
      <c r="W563"/>
      <c r="X563"/>
      <c r="Y563" s="8" t="s">
        <v>12</v>
      </c>
    </row>
    <row r="564" spans="2:25" ht="14.25" x14ac:dyDescent="0.2">
      <c r="B564" s="818" t="s">
        <v>461</v>
      </c>
      <c r="C564" s="142">
        <v>20</v>
      </c>
      <c r="D564" s="84" t="s">
        <v>18</v>
      </c>
      <c r="E564" s="84" t="s">
        <v>18</v>
      </c>
      <c r="F564" s="84" t="s">
        <v>18</v>
      </c>
      <c r="G564" s="84" t="s">
        <v>18</v>
      </c>
      <c r="H564" s="84" t="s">
        <v>18</v>
      </c>
      <c r="I564" s="84" t="s">
        <v>18</v>
      </c>
      <c r="J564" s="84" t="s">
        <v>18</v>
      </c>
      <c r="K564" s="354">
        <f t="shared" si="60"/>
        <v>0</v>
      </c>
      <c r="L564"/>
      <c r="M564"/>
      <c r="N564"/>
      <c r="O564"/>
      <c r="P564"/>
      <c r="Q564"/>
      <c r="R564"/>
      <c r="S564"/>
      <c r="T564"/>
      <c r="U564"/>
      <c r="V564"/>
      <c r="W564"/>
      <c r="X564"/>
      <c r="Y564" s="8" t="s">
        <v>12</v>
      </c>
    </row>
    <row r="565" spans="2:25" ht="14.25" x14ac:dyDescent="0.2">
      <c r="B565" s="818" t="s">
        <v>543</v>
      </c>
      <c r="C565" s="142">
        <v>21</v>
      </c>
      <c r="D565" s="84" t="s">
        <v>18</v>
      </c>
      <c r="E565" s="84" t="s">
        <v>18</v>
      </c>
      <c r="F565" s="84" t="s">
        <v>18</v>
      </c>
      <c r="G565" s="84" t="s">
        <v>18</v>
      </c>
      <c r="H565" s="84" t="s">
        <v>18</v>
      </c>
      <c r="I565" s="84" t="s">
        <v>18</v>
      </c>
      <c r="J565" s="84" t="s">
        <v>18</v>
      </c>
      <c r="K565" s="354">
        <f t="shared" si="60"/>
        <v>0</v>
      </c>
      <c r="L565"/>
      <c r="M565"/>
      <c r="N565"/>
      <c r="O565"/>
      <c r="P565"/>
      <c r="Q565"/>
      <c r="R565"/>
      <c r="S565"/>
      <c r="T565"/>
      <c r="U565"/>
      <c r="V565"/>
      <c r="W565"/>
      <c r="X565"/>
      <c r="Y565" s="8" t="s">
        <v>12</v>
      </c>
    </row>
    <row r="566" spans="2:25" ht="14.25" x14ac:dyDescent="0.2">
      <c r="B566" s="321" t="s">
        <v>544</v>
      </c>
      <c r="C566" s="142">
        <v>22</v>
      </c>
      <c r="D566" s="640">
        <f t="shared" ref="D566:J566" si="65">SUM(D567,D570:D572)</f>
        <v>0</v>
      </c>
      <c r="E566" s="1222">
        <f t="shared" si="65"/>
        <v>0</v>
      </c>
      <c r="F566" s="1222">
        <f t="shared" si="65"/>
        <v>0</v>
      </c>
      <c r="G566" s="1222">
        <f t="shared" si="65"/>
        <v>0</v>
      </c>
      <c r="H566" s="1222">
        <f t="shared" si="65"/>
        <v>0</v>
      </c>
      <c r="I566" s="1222">
        <f t="shared" si="65"/>
        <v>0</v>
      </c>
      <c r="J566" s="1222">
        <f t="shared" si="65"/>
        <v>0</v>
      </c>
      <c r="K566" s="1222">
        <f t="shared" si="60"/>
        <v>0</v>
      </c>
      <c r="L566"/>
      <c r="M566"/>
      <c r="N566"/>
      <c r="O566"/>
      <c r="P566"/>
      <c r="Q566"/>
      <c r="R566"/>
      <c r="S566"/>
      <c r="T566"/>
      <c r="U566"/>
      <c r="V566"/>
      <c r="W566"/>
      <c r="X566"/>
      <c r="Y566" s="8" t="s">
        <v>12</v>
      </c>
    </row>
    <row r="567" spans="2:25" ht="14.25" x14ac:dyDescent="0.2">
      <c r="B567" s="818" t="s">
        <v>545</v>
      </c>
      <c r="C567" s="142">
        <v>23</v>
      </c>
      <c r="D567" s="84" t="s">
        <v>18</v>
      </c>
      <c r="E567" s="84" t="s">
        <v>18</v>
      </c>
      <c r="F567" s="84" t="s">
        <v>18</v>
      </c>
      <c r="G567" s="84" t="s">
        <v>18</v>
      </c>
      <c r="H567" s="84" t="s">
        <v>18</v>
      </c>
      <c r="I567" s="84" t="s">
        <v>18</v>
      </c>
      <c r="J567" s="84" t="s">
        <v>18</v>
      </c>
      <c r="K567" s="354">
        <f t="shared" si="60"/>
        <v>0</v>
      </c>
      <c r="L567"/>
      <c r="M567"/>
      <c r="N567"/>
      <c r="O567"/>
      <c r="P567"/>
      <c r="Q567"/>
      <c r="R567"/>
      <c r="S567"/>
      <c r="T567"/>
      <c r="U567"/>
      <c r="V567"/>
      <c r="W567"/>
      <c r="X567"/>
      <c r="Y567" s="8" t="s">
        <v>12</v>
      </c>
    </row>
    <row r="568" spans="2:25" ht="14.25" x14ac:dyDescent="0.2">
      <c r="B568" s="819" t="s">
        <v>546</v>
      </c>
      <c r="C568" s="142">
        <v>24</v>
      </c>
      <c r="D568" s="84" t="s">
        <v>18</v>
      </c>
      <c r="E568" s="84" t="s">
        <v>18</v>
      </c>
      <c r="F568" s="84" t="s">
        <v>18</v>
      </c>
      <c r="G568" s="84" t="s">
        <v>18</v>
      </c>
      <c r="H568" s="84" t="s">
        <v>18</v>
      </c>
      <c r="I568" s="84" t="s">
        <v>18</v>
      </c>
      <c r="J568" s="84" t="s">
        <v>18</v>
      </c>
      <c r="K568" s="354">
        <f t="shared" si="60"/>
        <v>0</v>
      </c>
      <c r="L568"/>
      <c r="M568"/>
      <c r="N568"/>
      <c r="O568"/>
      <c r="P568"/>
      <c r="Q568"/>
      <c r="R568"/>
      <c r="S568"/>
      <c r="T568"/>
      <c r="U568"/>
      <c r="V568"/>
      <c r="W568"/>
      <c r="X568"/>
      <c r="Y568" s="8" t="s">
        <v>12</v>
      </c>
    </row>
    <row r="569" spans="2:25" ht="14.25" x14ac:dyDescent="0.2">
      <c r="B569" s="819" t="s">
        <v>547</v>
      </c>
      <c r="C569" s="142">
        <v>25</v>
      </c>
      <c r="D569" s="84" t="s">
        <v>18</v>
      </c>
      <c r="E569" s="84" t="s">
        <v>18</v>
      </c>
      <c r="F569" s="84" t="s">
        <v>18</v>
      </c>
      <c r="G569" s="84" t="s">
        <v>18</v>
      </c>
      <c r="H569" s="84" t="s">
        <v>18</v>
      </c>
      <c r="I569" s="84" t="s">
        <v>18</v>
      </c>
      <c r="J569" s="84" t="s">
        <v>18</v>
      </c>
      <c r="K569" s="354">
        <f t="shared" si="60"/>
        <v>0</v>
      </c>
      <c r="L569"/>
      <c r="M569"/>
      <c r="N569"/>
      <c r="O569"/>
      <c r="P569"/>
      <c r="Q569"/>
      <c r="R569"/>
      <c r="S569"/>
      <c r="T569"/>
      <c r="U569"/>
      <c r="V569"/>
      <c r="W569"/>
      <c r="X569"/>
      <c r="Y569" s="8" t="s">
        <v>12</v>
      </c>
    </row>
    <row r="570" spans="2:25" ht="14.25" x14ac:dyDescent="0.2">
      <c r="B570" s="818" t="s">
        <v>548</v>
      </c>
      <c r="C570" s="142">
        <v>26</v>
      </c>
      <c r="D570" s="84" t="s">
        <v>18</v>
      </c>
      <c r="E570" s="84" t="s">
        <v>18</v>
      </c>
      <c r="F570" s="84" t="s">
        <v>18</v>
      </c>
      <c r="G570" s="84" t="s">
        <v>18</v>
      </c>
      <c r="H570" s="84" t="s">
        <v>18</v>
      </c>
      <c r="I570" s="84" t="s">
        <v>18</v>
      </c>
      <c r="J570" s="84" t="s">
        <v>18</v>
      </c>
      <c r="K570" s="354">
        <f t="shared" si="60"/>
        <v>0</v>
      </c>
      <c r="L570"/>
      <c r="M570"/>
      <c r="N570"/>
      <c r="O570"/>
      <c r="P570"/>
      <c r="Q570"/>
      <c r="R570"/>
      <c r="S570"/>
      <c r="T570"/>
      <c r="U570"/>
      <c r="V570"/>
      <c r="W570"/>
      <c r="X570"/>
      <c r="Y570" s="8" t="s">
        <v>12</v>
      </c>
    </row>
    <row r="571" spans="2:25" ht="14.25" x14ac:dyDescent="0.2">
      <c r="B571" s="818" t="s">
        <v>549</v>
      </c>
      <c r="C571" s="142">
        <v>27</v>
      </c>
      <c r="D571" s="84" t="s">
        <v>18</v>
      </c>
      <c r="E571" s="84" t="s">
        <v>18</v>
      </c>
      <c r="F571" s="84" t="s">
        <v>18</v>
      </c>
      <c r="G571" s="84" t="s">
        <v>18</v>
      </c>
      <c r="H571" s="84" t="s">
        <v>18</v>
      </c>
      <c r="I571" s="84" t="s">
        <v>18</v>
      </c>
      <c r="J571" s="84" t="s">
        <v>18</v>
      </c>
      <c r="K571" s="354">
        <f t="shared" si="60"/>
        <v>0</v>
      </c>
      <c r="L571"/>
      <c r="M571"/>
      <c r="N571"/>
      <c r="O571"/>
      <c r="P571"/>
      <c r="Q571"/>
      <c r="R571"/>
      <c r="S571"/>
      <c r="T571"/>
      <c r="U571"/>
      <c r="V571"/>
      <c r="W571"/>
      <c r="X571"/>
      <c r="Y571" s="8" t="s">
        <v>12</v>
      </c>
    </row>
    <row r="572" spans="2:25" ht="14.25" x14ac:dyDescent="0.2">
      <c r="B572" s="818" t="s">
        <v>550</v>
      </c>
      <c r="C572" s="142">
        <v>28</v>
      </c>
      <c r="D572" s="84" t="s">
        <v>18</v>
      </c>
      <c r="E572" s="84" t="s">
        <v>18</v>
      </c>
      <c r="F572" s="84" t="s">
        <v>18</v>
      </c>
      <c r="G572" s="84" t="s">
        <v>18</v>
      </c>
      <c r="H572" s="84" t="s">
        <v>18</v>
      </c>
      <c r="I572" s="84" t="s">
        <v>18</v>
      </c>
      <c r="J572" s="84" t="s">
        <v>18</v>
      </c>
      <c r="K572" s="354">
        <f t="shared" si="60"/>
        <v>0</v>
      </c>
      <c r="L572"/>
      <c r="M572"/>
      <c r="N572"/>
      <c r="O572"/>
      <c r="P572"/>
      <c r="Q572"/>
      <c r="R572"/>
      <c r="S572"/>
      <c r="T572"/>
      <c r="U572"/>
      <c r="V572"/>
      <c r="W572"/>
      <c r="X572"/>
      <c r="Y572" s="8" t="s">
        <v>12</v>
      </c>
    </row>
    <row r="573" spans="2:25" ht="14.25" x14ac:dyDescent="0.2">
      <c r="B573" s="52" t="s">
        <v>1252</v>
      </c>
      <c r="C573" s="142">
        <v>29</v>
      </c>
      <c r="D573" s="84" t="s">
        <v>18</v>
      </c>
      <c r="E573" s="84" t="s">
        <v>18</v>
      </c>
      <c r="F573" s="84" t="s">
        <v>18</v>
      </c>
      <c r="G573" s="84" t="s">
        <v>18</v>
      </c>
      <c r="H573" s="84" t="s">
        <v>18</v>
      </c>
      <c r="I573" s="84" t="s">
        <v>18</v>
      </c>
      <c r="J573" s="84" t="s">
        <v>18</v>
      </c>
      <c r="K573" s="354">
        <f t="shared" si="60"/>
        <v>0</v>
      </c>
      <c r="L573"/>
      <c r="M573"/>
      <c r="N573"/>
      <c r="O573"/>
      <c r="P573"/>
      <c r="Q573"/>
      <c r="R573"/>
      <c r="S573"/>
      <c r="T573"/>
      <c r="U573"/>
      <c r="V573"/>
      <c r="W573"/>
      <c r="X573"/>
      <c r="Y573" s="8" t="s">
        <v>12</v>
      </c>
    </row>
    <row r="574" spans="2:25" ht="14.25" x14ac:dyDescent="0.2">
      <c r="B574" s="815" t="s">
        <v>1253</v>
      </c>
      <c r="C574" s="135">
        <v>30</v>
      </c>
      <c r="D574" s="86" t="s">
        <v>18</v>
      </c>
      <c r="E574" s="86" t="s">
        <v>18</v>
      </c>
      <c r="F574" s="86" t="s">
        <v>18</v>
      </c>
      <c r="G574" s="86" t="s">
        <v>18</v>
      </c>
      <c r="H574" s="86" t="s">
        <v>18</v>
      </c>
      <c r="I574" s="86" t="s">
        <v>18</v>
      </c>
      <c r="J574" s="86" t="s">
        <v>18</v>
      </c>
      <c r="K574" s="709">
        <f t="shared" si="60"/>
        <v>0</v>
      </c>
      <c r="L574"/>
      <c r="M574"/>
      <c r="N574"/>
      <c r="O574"/>
      <c r="P574"/>
      <c r="Q574"/>
      <c r="R574"/>
      <c r="S574"/>
      <c r="T574"/>
      <c r="U574"/>
      <c r="V574"/>
      <c r="W574"/>
      <c r="X574"/>
      <c r="Y574" s="8" t="s">
        <v>12</v>
      </c>
    </row>
    <row r="575" spans="2:25" ht="14.25" x14ac:dyDescent="0.2">
      <c r="L575"/>
      <c r="M575"/>
      <c r="N575"/>
      <c r="O575"/>
      <c r="P575"/>
      <c r="Q575"/>
      <c r="R575"/>
      <c r="S575"/>
      <c r="T575"/>
      <c r="U575"/>
      <c r="V575"/>
      <c r="W575"/>
      <c r="X575"/>
      <c r="Y575" s="8" t="s">
        <v>12</v>
      </c>
    </row>
    <row r="576" spans="2:25" ht="14.25" customHeight="1" x14ac:dyDescent="0.2">
      <c r="B576" s="5"/>
      <c r="C576" s="201"/>
      <c r="D576" s="2130" t="s">
        <v>2090</v>
      </c>
      <c r="E576" s="1369" t="s">
        <v>2091</v>
      </c>
      <c r="F576" s="1370"/>
      <c r="G576" s="1370"/>
      <c r="H576" s="1370"/>
      <c r="I576" s="1370"/>
      <c r="J576" s="1370"/>
      <c r="K576" s="1357"/>
      <c r="L576"/>
      <c r="M576"/>
      <c r="N576"/>
      <c r="O576"/>
      <c r="P576"/>
      <c r="Q576"/>
      <c r="R576"/>
      <c r="S576"/>
      <c r="T576"/>
      <c r="U576"/>
      <c r="V576"/>
      <c r="W576"/>
      <c r="X576"/>
      <c r="Y576" s="8" t="s">
        <v>12</v>
      </c>
    </row>
    <row r="577" spans="2:25" ht="15" x14ac:dyDescent="0.2">
      <c r="B577" s="810" t="s">
        <v>78</v>
      </c>
      <c r="C577" s="811"/>
      <c r="D577" s="2131"/>
      <c r="E577" s="1738" t="str">
        <f>""&amp;$D$430</f>
        <v>0</v>
      </c>
      <c r="F577" s="1738" t="str">
        <f>""&amp;$D$431</f>
        <v/>
      </c>
      <c r="G577" s="1738" t="str">
        <f>""&amp;$D$432</f>
        <v/>
      </c>
      <c r="H577" s="1738" t="str">
        <f>""&amp;$D$433</f>
        <v/>
      </c>
      <c r="I577" s="1738" t="str">
        <f>""&amp;$D$434</f>
        <v/>
      </c>
      <c r="J577" s="1738" t="str">
        <f>""&amp;$D$435</f>
        <v/>
      </c>
      <c r="K577" s="1738" t="str">
        <f>""&amp;$D$436</f>
        <v>XXX</v>
      </c>
      <c r="L577"/>
      <c r="M577"/>
      <c r="N577"/>
      <c r="O577"/>
      <c r="P577"/>
      <c r="Q577"/>
      <c r="R577"/>
      <c r="S577"/>
      <c r="T577"/>
      <c r="U577"/>
      <c r="V577"/>
      <c r="W577"/>
      <c r="X577"/>
      <c r="Y577" s="8" t="s">
        <v>12</v>
      </c>
    </row>
    <row r="578" spans="2:25" ht="14.25" x14ac:dyDescent="0.2">
      <c r="B578" s="1374" t="s">
        <v>1255</v>
      </c>
      <c r="C578" s="40">
        <v>527</v>
      </c>
      <c r="D578" s="18">
        <v>1</v>
      </c>
      <c r="E578" s="18">
        <v>2</v>
      </c>
      <c r="F578" s="18">
        <v>3</v>
      </c>
      <c r="G578" s="18">
        <v>4</v>
      </c>
      <c r="H578" s="18">
        <v>5</v>
      </c>
      <c r="I578" s="18">
        <v>6</v>
      </c>
      <c r="J578" s="18">
        <v>7</v>
      </c>
      <c r="K578" s="18">
        <v>8</v>
      </c>
      <c r="L578"/>
      <c r="M578"/>
      <c r="N578"/>
      <c r="O578"/>
      <c r="P578"/>
      <c r="Q578"/>
      <c r="R578"/>
      <c r="S578"/>
      <c r="T578"/>
      <c r="U578"/>
      <c r="V578"/>
      <c r="W578"/>
      <c r="X578"/>
      <c r="Y578" s="8" t="s">
        <v>12</v>
      </c>
    </row>
    <row r="579" spans="2:25" ht="14.25" x14ac:dyDescent="0.2">
      <c r="B579" s="813" t="s">
        <v>1989</v>
      </c>
      <c r="C579" s="142">
        <v>1</v>
      </c>
      <c r="D579" s="640">
        <f t="shared" ref="D579:J579" si="66">D580-D589</f>
        <v>0</v>
      </c>
      <c r="E579" s="640">
        <f t="shared" si="66"/>
        <v>0</v>
      </c>
      <c r="F579" s="640">
        <f t="shared" si="66"/>
        <v>0</v>
      </c>
      <c r="G579" s="640">
        <f t="shared" si="66"/>
        <v>0</v>
      </c>
      <c r="H579" s="640">
        <f t="shared" si="66"/>
        <v>0</v>
      </c>
      <c r="I579" s="640">
        <f t="shared" si="66"/>
        <v>0</v>
      </c>
      <c r="J579" s="640">
        <f t="shared" si="66"/>
        <v>0</v>
      </c>
      <c r="K579" s="640">
        <f t="shared" ref="K579:K608" si="67">SUM(D579)-SUM(E579:J579)</f>
        <v>0</v>
      </c>
      <c r="L579"/>
      <c r="M579"/>
      <c r="N579"/>
      <c r="O579"/>
      <c r="P579"/>
      <c r="Q579"/>
      <c r="R579"/>
      <c r="S579"/>
      <c r="T579"/>
      <c r="U579"/>
      <c r="V579"/>
      <c r="W579"/>
      <c r="X579"/>
      <c r="Y579" s="8" t="s">
        <v>12</v>
      </c>
    </row>
    <row r="580" spans="2:25" ht="14.25" x14ac:dyDescent="0.2">
      <c r="B580" s="814" t="s">
        <v>156</v>
      </c>
      <c r="C580" s="142">
        <v>2</v>
      </c>
      <c r="D580" s="640">
        <f t="shared" ref="D580:J580" si="68">SUM(D581:D588)</f>
        <v>0</v>
      </c>
      <c r="E580" s="640">
        <f t="shared" si="68"/>
        <v>0</v>
      </c>
      <c r="F580" s="640">
        <f t="shared" si="68"/>
        <v>0</v>
      </c>
      <c r="G580" s="640">
        <f t="shared" si="68"/>
        <v>0</v>
      </c>
      <c r="H580" s="640">
        <f t="shared" si="68"/>
        <v>0</v>
      </c>
      <c r="I580" s="640">
        <f t="shared" si="68"/>
        <v>0</v>
      </c>
      <c r="J580" s="640">
        <f t="shared" si="68"/>
        <v>0</v>
      </c>
      <c r="K580" s="640">
        <f t="shared" si="67"/>
        <v>0</v>
      </c>
      <c r="L580"/>
      <c r="M580"/>
      <c r="N580"/>
      <c r="O580"/>
      <c r="P580"/>
      <c r="Q580"/>
      <c r="R580"/>
      <c r="S580"/>
      <c r="T580"/>
      <c r="U580"/>
      <c r="V580"/>
      <c r="W580"/>
      <c r="X580"/>
      <c r="Y580" s="8" t="s">
        <v>12</v>
      </c>
    </row>
    <row r="581" spans="2:25" ht="14.25" x14ac:dyDescent="0.2">
      <c r="B581" s="304" t="s">
        <v>1112</v>
      </c>
      <c r="C581" s="142">
        <v>3</v>
      </c>
      <c r="D581" s="95" t="s">
        <v>18</v>
      </c>
      <c r="E581" s="95" t="s">
        <v>18</v>
      </c>
      <c r="F581" s="95" t="s">
        <v>18</v>
      </c>
      <c r="G581" s="95" t="s">
        <v>18</v>
      </c>
      <c r="H581" s="95" t="s">
        <v>18</v>
      </c>
      <c r="I581" s="95" t="s">
        <v>18</v>
      </c>
      <c r="J581" s="95" t="s">
        <v>18</v>
      </c>
      <c r="K581" s="640">
        <f t="shared" si="67"/>
        <v>0</v>
      </c>
      <c r="L581"/>
      <c r="M581"/>
      <c r="N581"/>
      <c r="O581"/>
      <c r="P581"/>
      <c r="Q581"/>
      <c r="R581"/>
      <c r="S581"/>
      <c r="T581"/>
      <c r="U581"/>
      <c r="V581"/>
      <c r="W581"/>
      <c r="X581"/>
      <c r="Y581" s="8" t="s">
        <v>12</v>
      </c>
    </row>
    <row r="582" spans="2:25" ht="14.25" x14ac:dyDescent="0.2">
      <c r="B582" s="304" t="s">
        <v>1245</v>
      </c>
      <c r="C582" s="142">
        <v>4</v>
      </c>
      <c r="D582" s="84" t="s">
        <v>18</v>
      </c>
      <c r="E582" s="84" t="s">
        <v>18</v>
      </c>
      <c r="F582" s="84" t="s">
        <v>18</v>
      </c>
      <c r="G582" s="84" t="s">
        <v>18</v>
      </c>
      <c r="H582" s="84" t="s">
        <v>18</v>
      </c>
      <c r="I582" s="84" t="s">
        <v>18</v>
      </c>
      <c r="J582" s="84" t="s">
        <v>18</v>
      </c>
      <c r="K582" s="354">
        <f t="shared" si="67"/>
        <v>0</v>
      </c>
      <c r="L582"/>
      <c r="M582"/>
      <c r="N582"/>
      <c r="O582"/>
      <c r="P582"/>
      <c r="Q582"/>
      <c r="R582"/>
      <c r="S582"/>
      <c r="T582"/>
      <c r="U582"/>
      <c r="V582"/>
      <c r="W582"/>
      <c r="X582"/>
      <c r="Y582" s="8" t="s">
        <v>12</v>
      </c>
    </row>
    <row r="583" spans="2:25" ht="14.25" x14ac:dyDescent="0.2">
      <c r="B583" s="304" t="s">
        <v>1246</v>
      </c>
      <c r="C583" s="142">
        <v>5</v>
      </c>
      <c r="D583" s="84" t="s">
        <v>18</v>
      </c>
      <c r="E583" s="84" t="s">
        <v>18</v>
      </c>
      <c r="F583" s="84" t="s">
        <v>18</v>
      </c>
      <c r="G583" s="84" t="s">
        <v>18</v>
      </c>
      <c r="H583" s="84" t="s">
        <v>18</v>
      </c>
      <c r="I583" s="84" t="s">
        <v>18</v>
      </c>
      <c r="J583" s="84" t="s">
        <v>18</v>
      </c>
      <c r="K583" s="354">
        <f t="shared" si="67"/>
        <v>0</v>
      </c>
      <c r="L583"/>
      <c r="M583"/>
      <c r="N583"/>
      <c r="O583"/>
      <c r="P583"/>
      <c r="Q583"/>
      <c r="R583"/>
      <c r="S583"/>
      <c r="T583"/>
      <c r="U583"/>
      <c r="V583"/>
      <c r="W583"/>
      <c r="X583"/>
      <c r="Y583" s="8" t="s">
        <v>12</v>
      </c>
    </row>
    <row r="584" spans="2:25" ht="14.25" x14ac:dyDescent="0.2">
      <c r="B584" s="304" t="s">
        <v>524</v>
      </c>
      <c r="C584" s="142">
        <v>6</v>
      </c>
      <c r="D584" s="84" t="s">
        <v>18</v>
      </c>
      <c r="E584" s="84" t="s">
        <v>18</v>
      </c>
      <c r="F584" s="84" t="s">
        <v>18</v>
      </c>
      <c r="G584" s="84" t="s">
        <v>18</v>
      </c>
      <c r="H584" s="84" t="s">
        <v>18</v>
      </c>
      <c r="I584" s="84" t="s">
        <v>18</v>
      </c>
      <c r="J584" s="84" t="s">
        <v>18</v>
      </c>
      <c r="K584" s="354">
        <f t="shared" si="67"/>
        <v>0</v>
      </c>
      <c r="L584"/>
      <c r="M584"/>
      <c r="N584"/>
      <c r="O584"/>
      <c r="P584"/>
      <c r="Q584"/>
      <c r="R584"/>
      <c r="S584"/>
      <c r="T584"/>
      <c r="U584"/>
      <c r="V584"/>
      <c r="W584"/>
      <c r="X584"/>
      <c r="Y584" s="8" t="s">
        <v>12</v>
      </c>
    </row>
    <row r="585" spans="2:25" ht="14.25" x14ac:dyDescent="0.2">
      <c r="B585" s="304" t="s">
        <v>900</v>
      </c>
      <c r="C585" s="142">
        <v>7</v>
      </c>
      <c r="D585" s="84" t="s">
        <v>18</v>
      </c>
      <c r="E585" s="84" t="s">
        <v>18</v>
      </c>
      <c r="F585" s="84" t="s">
        <v>18</v>
      </c>
      <c r="G585" s="84" t="s">
        <v>18</v>
      </c>
      <c r="H585" s="84" t="s">
        <v>18</v>
      </c>
      <c r="I585" s="84" t="s">
        <v>18</v>
      </c>
      <c r="J585" s="84" t="s">
        <v>18</v>
      </c>
      <c r="K585" s="354">
        <f t="shared" si="67"/>
        <v>0</v>
      </c>
      <c r="L585"/>
      <c r="M585"/>
      <c r="N585"/>
      <c r="O585"/>
      <c r="P585"/>
      <c r="Q585"/>
      <c r="R585"/>
      <c r="S585"/>
      <c r="T585"/>
      <c r="U585"/>
      <c r="V585"/>
      <c r="W585"/>
      <c r="X585"/>
      <c r="Y585" s="8" t="s">
        <v>12</v>
      </c>
    </row>
    <row r="586" spans="2:25" ht="14.25" x14ac:dyDescent="0.2">
      <c r="B586" s="304" t="s">
        <v>1247</v>
      </c>
      <c r="C586" s="142">
        <v>8</v>
      </c>
      <c r="D586" s="84" t="s">
        <v>18</v>
      </c>
      <c r="E586" s="84" t="s">
        <v>18</v>
      </c>
      <c r="F586" s="84" t="s">
        <v>18</v>
      </c>
      <c r="G586" s="84" t="s">
        <v>18</v>
      </c>
      <c r="H586" s="84" t="s">
        <v>18</v>
      </c>
      <c r="I586" s="84" t="s">
        <v>18</v>
      </c>
      <c r="J586" s="84" t="s">
        <v>18</v>
      </c>
      <c r="K586" s="354">
        <f t="shared" si="67"/>
        <v>0</v>
      </c>
      <c r="L586"/>
      <c r="M586"/>
      <c r="N586"/>
      <c r="O586"/>
      <c r="P586"/>
      <c r="Q586"/>
      <c r="R586"/>
      <c r="S586"/>
      <c r="T586"/>
      <c r="U586"/>
      <c r="V586"/>
      <c r="W586"/>
      <c r="X586"/>
      <c r="Y586" s="8" t="s">
        <v>12</v>
      </c>
    </row>
    <row r="587" spans="2:25" ht="14.25" x14ac:dyDescent="0.2">
      <c r="B587" s="304" t="s">
        <v>1248</v>
      </c>
      <c r="C587" s="142">
        <v>9</v>
      </c>
      <c r="D587" s="84" t="s">
        <v>18</v>
      </c>
      <c r="E587" s="84" t="s">
        <v>18</v>
      </c>
      <c r="F587" s="84" t="s">
        <v>18</v>
      </c>
      <c r="G587" s="84" t="s">
        <v>18</v>
      </c>
      <c r="H587" s="84" t="s">
        <v>18</v>
      </c>
      <c r="I587" s="84" t="s">
        <v>18</v>
      </c>
      <c r="J587" s="84" t="s">
        <v>18</v>
      </c>
      <c r="K587" s="354">
        <f t="shared" si="67"/>
        <v>0</v>
      </c>
      <c r="L587"/>
      <c r="M587"/>
      <c r="N587"/>
      <c r="O587"/>
      <c r="P587"/>
      <c r="Q587"/>
      <c r="R587"/>
      <c r="S587"/>
      <c r="T587"/>
      <c r="U587"/>
      <c r="V587"/>
      <c r="W587"/>
      <c r="X587"/>
      <c r="Y587" s="8" t="s">
        <v>12</v>
      </c>
    </row>
    <row r="588" spans="2:25" ht="14.25" x14ac:dyDescent="0.2">
      <c r="B588" s="815" t="s">
        <v>1249</v>
      </c>
      <c r="C588" s="142">
        <v>10</v>
      </c>
      <c r="D588" s="86" t="s">
        <v>18</v>
      </c>
      <c r="E588" s="84" t="s">
        <v>18</v>
      </c>
      <c r="F588" s="84" t="s">
        <v>18</v>
      </c>
      <c r="G588" s="84" t="s">
        <v>18</v>
      </c>
      <c r="H588" s="84" t="s">
        <v>18</v>
      </c>
      <c r="I588" s="84" t="s">
        <v>18</v>
      </c>
      <c r="J588" s="84" t="s">
        <v>18</v>
      </c>
      <c r="K588" s="354">
        <f t="shared" si="67"/>
        <v>0</v>
      </c>
      <c r="L588"/>
      <c r="M588"/>
      <c r="N588"/>
      <c r="O588"/>
      <c r="P588"/>
      <c r="Q588"/>
      <c r="R588"/>
      <c r="S588"/>
      <c r="T588"/>
      <c r="U588"/>
      <c r="V588"/>
      <c r="W588"/>
      <c r="X588"/>
      <c r="Y588" s="8" t="s">
        <v>12</v>
      </c>
    </row>
    <row r="589" spans="2:25" ht="14.25" x14ac:dyDescent="0.2">
      <c r="B589" s="814" t="s">
        <v>1250</v>
      </c>
      <c r="C589" s="142">
        <v>11</v>
      </c>
      <c r="D589" s="219">
        <f t="shared" ref="D589:J589" si="69">SUM(D590,D608)</f>
        <v>0</v>
      </c>
      <c r="E589" s="640">
        <f t="shared" si="69"/>
        <v>0</v>
      </c>
      <c r="F589" s="640">
        <f t="shared" si="69"/>
        <v>0</v>
      </c>
      <c r="G589" s="640">
        <f t="shared" si="69"/>
        <v>0</v>
      </c>
      <c r="H589" s="640">
        <f t="shared" si="69"/>
        <v>0</v>
      </c>
      <c r="I589" s="640">
        <f t="shared" si="69"/>
        <v>0</v>
      </c>
      <c r="J589" s="640">
        <f t="shared" si="69"/>
        <v>0</v>
      </c>
      <c r="K589" s="640">
        <f t="shared" si="67"/>
        <v>0</v>
      </c>
      <c r="L589"/>
      <c r="M589"/>
      <c r="N589"/>
      <c r="O589"/>
      <c r="P589"/>
      <c r="Q589"/>
      <c r="R589"/>
      <c r="S589"/>
      <c r="T589"/>
      <c r="U589"/>
      <c r="V589"/>
      <c r="W589"/>
      <c r="X589"/>
      <c r="Y589" s="8" t="s">
        <v>12</v>
      </c>
    </row>
    <row r="590" spans="2:25" ht="14.25" x14ac:dyDescent="0.2">
      <c r="B590" s="424" t="s">
        <v>1251</v>
      </c>
      <c r="C590" s="142">
        <v>12</v>
      </c>
      <c r="D590" s="640">
        <f t="shared" ref="D590:J590" si="70">SUM(D592,D600,D607)</f>
        <v>0</v>
      </c>
      <c r="E590" s="816">
        <f t="shared" si="70"/>
        <v>0</v>
      </c>
      <c r="F590" s="816">
        <f t="shared" si="70"/>
        <v>0</v>
      </c>
      <c r="G590" s="816">
        <f t="shared" si="70"/>
        <v>0</v>
      </c>
      <c r="H590" s="816">
        <f t="shared" si="70"/>
        <v>0</v>
      </c>
      <c r="I590" s="816">
        <f t="shared" si="70"/>
        <v>0</v>
      </c>
      <c r="J590" s="816">
        <f t="shared" si="70"/>
        <v>0</v>
      </c>
      <c r="K590" s="816">
        <f t="shared" si="67"/>
        <v>0</v>
      </c>
      <c r="L590"/>
      <c r="M590"/>
      <c r="N590"/>
      <c r="O590"/>
      <c r="P590"/>
      <c r="Q590"/>
      <c r="R590"/>
      <c r="S590"/>
      <c r="T590"/>
      <c r="U590"/>
      <c r="V590"/>
      <c r="W590"/>
      <c r="X590"/>
      <c r="Y590" s="8" t="s">
        <v>12</v>
      </c>
    </row>
    <row r="591" spans="2:25" ht="14.25" x14ac:dyDescent="0.2">
      <c r="B591" s="817" t="s">
        <v>668</v>
      </c>
      <c r="C591" s="142">
        <v>13</v>
      </c>
      <c r="D591" s="84" t="s">
        <v>18</v>
      </c>
      <c r="E591" s="84" t="s">
        <v>18</v>
      </c>
      <c r="F591" s="84" t="s">
        <v>18</v>
      </c>
      <c r="G591" s="84" t="s">
        <v>18</v>
      </c>
      <c r="H591" s="84" t="s">
        <v>18</v>
      </c>
      <c r="I591" s="84" t="s">
        <v>18</v>
      </c>
      <c r="J591" s="84" t="s">
        <v>18</v>
      </c>
      <c r="K591" s="354">
        <f t="shared" si="67"/>
        <v>0</v>
      </c>
      <c r="L591"/>
      <c r="M591"/>
      <c r="N591"/>
      <c r="O591"/>
      <c r="P591"/>
      <c r="Q591"/>
      <c r="R591"/>
      <c r="S591"/>
      <c r="T591"/>
      <c r="U591"/>
      <c r="V591"/>
      <c r="W591"/>
      <c r="X591"/>
      <c r="Y591" s="8" t="s">
        <v>12</v>
      </c>
    </row>
    <row r="592" spans="2:25" ht="14.25" x14ac:dyDescent="0.2">
      <c r="B592" s="321" t="s">
        <v>538</v>
      </c>
      <c r="C592" s="142">
        <v>14</v>
      </c>
      <c r="D592" s="640">
        <f t="shared" ref="D592:J592" si="71">SUM(D593:D599)</f>
        <v>0</v>
      </c>
      <c r="E592" s="1222">
        <f t="shared" si="71"/>
        <v>0</v>
      </c>
      <c r="F592" s="1222">
        <f t="shared" si="71"/>
        <v>0</v>
      </c>
      <c r="G592" s="1222">
        <f t="shared" si="71"/>
        <v>0</v>
      </c>
      <c r="H592" s="1222">
        <f t="shared" si="71"/>
        <v>0</v>
      </c>
      <c r="I592" s="1222">
        <f t="shared" si="71"/>
        <v>0</v>
      </c>
      <c r="J592" s="1222">
        <f t="shared" si="71"/>
        <v>0</v>
      </c>
      <c r="K592" s="1222">
        <f t="shared" si="67"/>
        <v>0</v>
      </c>
      <c r="L592"/>
      <c r="M592"/>
      <c r="N592"/>
      <c r="O592"/>
      <c r="P592"/>
      <c r="Q592"/>
      <c r="R592"/>
      <c r="S592"/>
      <c r="T592"/>
      <c r="U592"/>
      <c r="V592"/>
      <c r="W592"/>
      <c r="X592"/>
      <c r="Y592" s="8" t="s">
        <v>12</v>
      </c>
    </row>
    <row r="593" spans="2:25" ht="14.25" x14ac:dyDescent="0.2">
      <c r="B593" s="818" t="s">
        <v>539</v>
      </c>
      <c r="C593" s="142">
        <v>15</v>
      </c>
      <c r="D593" s="84" t="s">
        <v>18</v>
      </c>
      <c r="E593" s="84" t="s">
        <v>18</v>
      </c>
      <c r="F593" s="84" t="s">
        <v>18</v>
      </c>
      <c r="G593" s="84" t="s">
        <v>18</v>
      </c>
      <c r="H593" s="84" t="s">
        <v>18</v>
      </c>
      <c r="I593" s="84" t="s">
        <v>18</v>
      </c>
      <c r="J593" s="84" t="s">
        <v>18</v>
      </c>
      <c r="K593" s="354">
        <f t="shared" si="67"/>
        <v>0</v>
      </c>
      <c r="L593"/>
      <c r="M593"/>
      <c r="N593"/>
      <c r="O593"/>
      <c r="P593"/>
      <c r="Q593"/>
      <c r="R593"/>
      <c r="S593"/>
      <c r="T593"/>
      <c r="U593"/>
      <c r="V593"/>
      <c r="W593"/>
      <c r="X593"/>
      <c r="Y593" s="8" t="s">
        <v>12</v>
      </c>
    </row>
    <row r="594" spans="2:25" ht="14.25" x14ac:dyDescent="0.2">
      <c r="B594" s="818" t="s">
        <v>540</v>
      </c>
      <c r="C594" s="142">
        <v>16</v>
      </c>
      <c r="D594" s="84" t="s">
        <v>18</v>
      </c>
      <c r="E594" s="84" t="s">
        <v>18</v>
      </c>
      <c r="F594" s="84" t="s">
        <v>18</v>
      </c>
      <c r="G594" s="84" t="s">
        <v>18</v>
      </c>
      <c r="H594" s="84" t="s">
        <v>18</v>
      </c>
      <c r="I594" s="84" t="s">
        <v>18</v>
      </c>
      <c r="J594" s="84" t="s">
        <v>18</v>
      </c>
      <c r="K594" s="354">
        <f t="shared" si="67"/>
        <v>0</v>
      </c>
      <c r="L594"/>
      <c r="M594"/>
      <c r="N594"/>
      <c r="O594"/>
      <c r="P594"/>
      <c r="Q594"/>
      <c r="R594"/>
      <c r="S594"/>
      <c r="T594"/>
      <c r="U594"/>
      <c r="V594"/>
      <c r="W594"/>
      <c r="X594"/>
      <c r="Y594" s="8" t="s">
        <v>12</v>
      </c>
    </row>
    <row r="595" spans="2:25" ht="14.25" x14ac:dyDescent="0.2">
      <c r="B595" s="818" t="s">
        <v>541</v>
      </c>
      <c r="C595" s="142">
        <v>17</v>
      </c>
      <c r="D595" s="84" t="s">
        <v>18</v>
      </c>
      <c r="E595" s="84" t="s">
        <v>18</v>
      </c>
      <c r="F595" s="84" t="s">
        <v>18</v>
      </c>
      <c r="G595" s="84" t="s">
        <v>18</v>
      </c>
      <c r="H595" s="84" t="s">
        <v>18</v>
      </c>
      <c r="I595" s="84" t="s">
        <v>18</v>
      </c>
      <c r="J595" s="84" t="s">
        <v>18</v>
      </c>
      <c r="K595" s="354">
        <f t="shared" si="67"/>
        <v>0</v>
      </c>
      <c r="L595"/>
      <c r="M595"/>
      <c r="N595"/>
      <c r="O595"/>
      <c r="P595"/>
      <c r="Q595"/>
      <c r="R595"/>
      <c r="S595"/>
      <c r="T595"/>
      <c r="U595"/>
      <c r="V595"/>
      <c r="W595"/>
      <c r="X595"/>
      <c r="Y595" s="8" t="s">
        <v>12</v>
      </c>
    </row>
    <row r="596" spans="2:25" ht="14.25" x14ac:dyDescent="0.2">
      <c r="B596" s="818" t="s">
        <v>542</v>
      </c>
      <c r="C596" s="142">
        <v>18</v>
      </c>
      <c r="D596" s="84" t="s">
        <v>18</v>
      </c>
      <c r="E596" s="84" t="s">
        <v>18</v>
      </c>
      <c r="F596" s="84" t="s">
        <v>18</v>
      </c>
      <c r="G596" s="84" t="s">
        <v>18</v>
      </c>
      <c r="H596" s="84" t="s">
        <v>18</v>
      </c>
      <c r="I596" s="84" t="s">
        <v>18</v>
      </c>
      <c r="J596" s="84" t="s">
        <v>18</v>
      </c>
      <c r="K596" s="354">
        <f t="shared" si="67"/>
        <v>0</v>
      </c>
      <c r="L596"/>
      <c r="M596"/>
      <c r="N596"/>
      <c r="O596"/>
      <c r="P596"/>
      <c r="Q596"/>
      <c r="R596"/>
      <c r="S596"/>
      <c r="T596"/>
      <c r="U596"/>
      <c r="V596"/>
      <c r="W596"/>
      <c r="X596"/>
      <c r="Y596" s="8" t="s">
        <v>12</v>
      </c>
    </row>
    <row r="597" spans="2:25" ht="14.25" x14ac:dyDescent="0.2">
      <c r="B597" s="818" t="s">
        <v>463</v>
      </c>
      <c r="C597" s="142">
        <v>19</v>
      </c>
      <c r="D597" s="84" t="s">
        <v>18</v>
      </c>
      <c r="E597" s="84" t="s">
        <v>18</v>
      </c>
      <c r="F597" s="84" t="s">
        <v>18</v>
      </c>
      <c r="G597" s="84" t="s">
        <v>18</v>
      </c>
      <c r="H597" s="84" t="s">
        <v>18</v>
      </c>
      <c r="I597" s="84" t="s">
        <v>18</v>
      </c>
      <c r="J597" s="84" t="s">
        <v>18</v>
      </c>
      <c r="K597" s="354">
        <f t="shared" si="67"/>
        <v>0</v>
      </c>
      <c r="L597"/>
      <c r="M597"/>
      <c r="N597"/>
      <c r="O597"/>
      <c r="P597"/>
      <c r="Q597"/>
      <c r="R597"/>
      <c r="S597"/>
      <c r="T597"/>
      <c r="U597"/>
      <c r="V597"/>
      <c r="W597"/>
      <c r="X597"/>
      <c r="Y597" s="8" t="s">
        <v>12</v>
      </c>
    </row>
    <row r="598" spans="2:25" ht="14.25" x14ac:dyDescent="0.2">
      <c r="B598" s="818" t="s">
        <v>461</v>
      </c>
      <c r="C598" s="142">
        <v>20</v>
      </c>
      <c r="D598" s="84" t="s">
        <v>18</v>
      </c>
      <c r="E598" s="84" t="s">
        <v>18</v>
      </c>
      <c r="F598" s="84" t="s">
        <v>18</v>
      </c>
      <c r="G598" s="84" t="s">
        <v>18</v>
      </c>
      <c r="H598" s="84" t="s">
        <v>18</v>
      </c>
      <c r="I598" s="84" t="s">
        <v>18</v>
      </c>
      <c r="J598" s="84" t="s">
        <v>18</v>
      </c>
      <c r="K598" s="354">
        <f t="shared" si="67"/>
        <v>0</v>
      </c>
      <c r="L598"/>
      <c r="M598"/>
      <c r="N598"/>
      <c r="O598"/>
      <c r="P598"/>
      <c r="Q598"/>
      <c r="R598"/>
      <c r="S598"/>
      <c r="T598"/>
      <c r="U598"/>
      <c r="V598"/>
      <c r="W598"/>
      <c r="X598"/>
      <c r="Y598" s="8" t="s">
        <v>12</v>
      </c>
    </row>
    <row r="599" spans="2:25" ht="14.25" x14ac:dyDescent="0.2">
      <c r="B599" s="818" t="s">
        <v>543</v>
      </c>
      <c r="C599" s="142">
        <v>21</v>
      </c>
      <c r="D599" s="84" t="s">
        <v>18</v>
      </c>
      <c r="E599" s="84" t="s">
        <v>18</v>
      </c>
      <c r="F599" s="84" t="s">
        <v>18</v>
      </c>
      <c r="G599" s="84" t="s">
        <v>18</v>
      </c>
      <c r="H599" s="84" t="s">
        <v>18</v>
      </c>
      <c r="I599" s="84" t="s">
        <v>18</v>
      </c>
      <c r="J599" s="84" t="s">
        <v>18</v>
      </c>
      <c r="K599" s="354">
        <f t="shared" si="67"/>
        <v>0</v>
      </c>
      <c r="L599"/>
      <c r="M599"/>
      <c r="N599"/>
      <c r="O599"/>
      <c r="P599"/>
      <c r="Q599"/>
      <c r="R599"/>
      <c r="S599"/>
      <c r="T599"/>
      <c r="U599"/>
      <c r="V599"/>
      <c r="W599"/>
      <c r="X599"/>
      <c r="Y599" s="8" t="s">
        <v>12</v>
      </c>
    </row>
    <row r="600" spans="2:25" ht="14.25" x14ac:dyDescent="0.2">
      <c r="B600" s="321" t="s">
        <v>544</v>
      </c>
      <c r="C600" s="142">
        <v>22</v>
      </c>
      <c r="D600" s="640">
        <f t="shared" ref="D600:J600" si="72">SUM(D601,D604:D606)</f>
        <v>0</v>
      </c>
      <c r="E600" s="1222">
        <f t="shared" si="72"/>
        <v>0</v>
      </c>
      <c r="F600" s="1222">
        <f t="shared" si="72"/>
        <v>0</v>
      </c>
      <c r="G600" s="1222">
        <f t="shared" si="72"/>
        <v>0</v>
      </c>
      <c r="H600" s="1222">
        <f t="shared" si="72"/>
        <v>0</v>
      </c>
      <c r="I600" s="1222">
        <f t="shared" si="72"/>
        <v>0</v>
      </c>
      <c r="J600" s="1222">
        <f t="shared" si="72"/>
        <v>0</v>
      </c>
      <c r="K600" s="1222">
        <f t="shared" si="67"/>
        <v>0</v>
      </c>
      <c r="L600"/>
      <c r="M600"/>
      <c r="N600"/>
      <c r="O600"/>
      <c r="P600"/>
      <c r="Q600"/>
      <c r="R600"/>
      <c r="S600"/>
      <c r="T600"/>
      <c r="U600"/>
      <c r="V600"/>
      <c r="W600"/>
      <c r="X600"/>
      <c r="Y600" s="8" t="s">
        <v>12</v>
      </c>
    </row>
    <row r="601" spans="2:25" ht="14.25" x14ac:dyDescent="0.2">
      <c r="B601" s="818" t="s">
        <v>545</v>
      </c>
      <c r="C601" s="142">
        <v>23</v>
      </c>
      <c r="D601" s="84" t="s">
        <v>18</v>
      </c>
      <c r="E601" s="84" t="s">
        <v>18</v>
      </c>
      <c r="F601" s="84" t="s">
        <v>18</v>
      </c>
      <c r="G601" s="84" t="s">
        <v>18</v>
      </c>
      <c r="H601" s="84" t="s">
        <v>18</v>
      </c>
      <c r="I601" s="84" t="s">
        <v>18</v>
      </c>
      <c r="J601" s="84" t="s">
        <v>18</v>
      </c>
      <c r="K601" s="354">
        <f t="shared" si="67"/>
        <v>0</v>
      </c>
      <c r="L601"/>
      <c r="M601"/>
      <c r="N601"/>
      <c r="O601"/>
      <c r="P601"/>
      <c r="Q601"/>
      <c r="R601"/>
      <c r="S601"/>
      <c r="T601"/>
      <c r="U601"/>
      <c r="V601"/>
      <c r="W601"/>
      <c r="X601"/>
      <c r="Y601" s="8" t="s">
        <v>12</v>
      </c>
    </row>
    <row r="602" spans="2:25" ht="14.25" x14ac:dyDescent="0.2">
      <c r="B602" s="819" t="s">
        <v>546</v>
      </c>
      <c r="C602" s="142">
        <v>24</v>
      </c>
      <c r="D602" s="84" t="s">
        <v>18</v>
      </c>
      <c r="E602" s="84" t="s">
        <v>18</v>
      </c>
      <c r="F602" s="84" t="s">
        <v>18</v>
      </c>
      <c r="G602" s="84" t="s">
        <v>18</v>
      </c>
      <c r="H602" s="84" t="s">
        <v>18</v>
      </c>
      <c r="I602" s="84" t="s">
        <v>18</v>
      </c>
      <c r="J602" s="84" t="s">
        <v>18</v>
      </c>
      <c r="K602" s="354">
        <f t="shared" si="67"/>
        <v>0</v>
      </c>
      <c r="L602"/>
      <c r="M602"/>
      <c r="N602"/>
      <c r="O602"/>
      <c r="P602"/>
      <c r="Q602"/>
      <c r="R602"/>
      <c r="S602"/>
      <c r="T602"/>
      <c r="U602"/>
      <c r="V602"/>
      <c r="W602"/>
      <c r="X602"/>
      <c r="Y602" s="8" t="s">
        <v>12</v>
      </c>
    </row>
    <row r="603" spans="2:25" ht="14.25" x14ac:dyDescent="0.2">
      <c r="B603" s="819" t="s">
        <v>547</v>
      </c>
      <c r="C603" s="142">
        <v>25</v>
      </c>
      <c r="D603" s="84" t="s">
        <v>18</v>
      </c>
      <c r="E603" s="84" t="s">
        <v>18</v>
      </c>
      <c r="F603" s="84" t="s">
        <v>18</v>
      </c>
      <c r="G603" s="84" t="s">
        <v>18</v>
      </c>
      <c r="H603" s="84" t="s">
        <v>18</v>
      </c>
      <c r="I603" s="84" t="s">
        <v>18</v>
      </c>
      <c r="J603" s="84" t="s">
        <v>18</v>
      </c>
      <c r="K603" s="354">
        <f t="shared" si="67"/>
        <v>0</v>
      </c>
      <c r="L603"/>
      <c r="M603"/>
      <c r="N603"/>
      <c r="O603"/>
      <c r="P603"/>
      <c r="Q603"/>
      <c r="R603"/>
      <c r="S603"/>
      <c r="T603"/>
      <c r="U603"/>
      <c r="V603"/>
      <c r="W603"/>
      <c r="X603"/>
      <c r="Y603" s="8" t="s">
        <v>12</v>
      </c>
    </row>
    <row r="604" spans="2:25" ht="14.25" x14ac:dyDescent="0.2">
      <c r="B604" s="818" t="s">
        <v>548</v>
      </c>
      <c r="C604" s="142">
        <v>26</v>
      </c>
      <c r="D604" s="84" t="s">
        <v>18</v>
      </c>
      <c r="E604" s="84" t="s">
        <v>18</v>
      </c>
      <c r="F604" s="84" t="s">
        <v>18</v>
      </c>
      <c r="G604" s="84" t="s">
        <v>18</v>
      </c>
      <c r="H604" s="84" t="s">
        <v>18</v>
      </c>
      <c r="I604" s="84" t="s">
        <v>18</v>
      </c>
      <c r="J604" s="84" t="s">
        <v>18</v>
      </c>
      <c r="K604" s="354">
        <f t="shared" si="67"/>
        <v>0</v>
      </c>
      <c r="L604"/>
      <c r="M604"/>
      <c r="N604"/>
      <c r="O604"/>
      <c r="P604"/>
      <c r="Q604"/>
      <c r="R604"/>
      <c r="S604"/>
      <c r="T604"/>
      <c r="U604"/>
      <c r="V604"/>
      <c r="W604"/>
      <c r="X604"/>
      <c r="Y604" s="8" t="s">
        <v>12</v>
      </c>
    </row>
    <row r="605" spans="2:25" ht="14.25" x14ac:dyDescent="0.2">
      <c r="B605" s="818" t="s">
        <v>549</v>
      </c>
      <c r="C605" s="142">
        <v>27</v>
      </c>
      <c r="D605" s="84" t="s">
        <v>18</v>
      </c>
      <c r="E605" s="84" t="s">
        <v>18</v>
      </c>
      <c r="F605" s="84" t="s">
        <v>18</v>
      </c>
      <c r="G605" s="84" t="s">
        <v>18</v>
      </c>
      <c r="H605" s="84" t="s">
        <v>18</v>
      </c>
      <c r="I605" s="84" t="s">
        <v>18</v>
      </c>
      <c r="J605" s="84" t="s">
        <v>18</v>
      </c>
      <c r="K605" s="354">
        <f t="shared" si="67"/>
        <v>0</v>
      </c>
      <c r="L605"/>
      <c r="M605"/>
      <c r="N605"/>
      <c r="O605"/>
      <c r="P605"/>
      <c r="Q605"/>
      <c r="R605"/>
      <c r="S605"/>
      <c r="T605"/>
      <c r="U605"/>
      <c r="V605"/>
      <c r="W605"/>
      <c r="X605"/>
      <c r="Y605" s="8" t="s">
        <v>12</v>
      </c>
    </row>
    <row r="606" spans="2:25" ht="14.25" x14ac:dyDescent="0.2">
      <c r="B606" s="818" t="s">
        <v>550</v>
      </c>
      <c r="C606" s="142">
        <v>28</v>
      </c>
      <c r="D606" s="84" t="s">
        <v>18</v>
      </c>
      <c r="E606" s="84" t="s">
        <v>18</v>
      </c>
      <c r="F606" s="84" t="s">
        <v>18</v>
      </c>
      <c r="G606" s="84" t="s">
        <v>18</v>
      </c>
      <c r="H606" s="84" t="s">
        <v>18</v>
      </c>
      <c r="I606" s="84" t="s">
        <v>18</v>
      </c>
      <c r="J606" s="84" t="s">
        <v>18</v>
      </c>
      <c r="K606" s="354">
        <f t="shared" si="67"/>
        <v>0</v>
      </c>
      <c r="L606"/>
      <c r="M606"/>
      <c r="N606"/>
      <c r="O606"/>
      <c r="P606"/>
      <c r="Q606"/>
      <c r="R606"/>
      <c r="S606"/>
      <c r="T606"/>
      <c r="U606"/>
      <c r="V606"/>
      <c r="W606"/>
      <c r="X606"/>
      <c r="Y606" s="8" t="s">
        <v>12</v>
      </c>
    </row>
    <row r="607" spans="2:25" ht="14.25" x14ac:dyDescent="0.2">
      <c r="B607" s="52" t="s">
        <v>1252</v>
      </c>
      <c r="C607" s="142">
        <v>29</v>
      </c>
      <c r="D607" s="84" t="s">
        <v>18</v>
      </c>
      <c r="E607" s="84" t="s">
        <v>18</v>
      </c>
      <c r="F607" s="84" t="s">
        <v>18</v>
      </c>
      <c r="G607" s="84" t="s">
        <v>18</v>
      </c>
      <c r="H607" s="84" t="s">
        <v>18</v>
      </c>
      <c r="I607" s="84" t="s">
        <v>18</v>
      </c>
      <c r="J607" s="84" t="s">
        <v>18</v>
      </c>
      <c r="K607" s="354">
        <f t="shared" si="67"/>
        <v>0</v>
      </c>
      <c r="L607"/>
      <c r="M607"/>
      <c r="N607"/>
      <c r="O607"/>
      <c r="P607"/>
      <c r="Q607"/>
      <c r="R607"/>
      <c r="S607"/>
      <c r="T607"/>
      <c r="U607"/>
      <c r="V607"/>
      <c r="W607"/>
      <c r="X607"/>
      <c r="Y607" s="8" t="s">
        <v>12</v>
      </c>
    </row>
    <row r="608" spans="2:25" ht="14.25" x14ac:dyDescent="0.2">
      <c r="B608" s="815" t="s">
        <v>1253</v>
      </c>
      <c r="C608" s="135">
        <v>30</v>
      </c>
      <c r="D608" s="86" t="s">
        <v>18</v>
      </c>
      <c r="E608" s="86" t="s">
        <v>18</v>
      </c>
      <c r="F608" s="86" t="s">
        <v>18</v>
      </c>
      <c r="G608" s="86" t="s">
        <v>18</v>
      </c>
      <c r="H608" s="86" t="s">
        <v>18</v>
      </c>
      <c r="I608" s="86" t="s">
        <v>18</v>
      </c>
      <c r="J608" s="86" t="s">
        <v>18</v>
      </c>
      <c r="K608" s="709">
        <f t="shared" si="67"/>
        <v>0</v>
      </c>
      <c r="L608"/>
      <c r="M608"/>
      <c r="N608"/>
      <c r="O608"/>
      <c r="P608"/>
      <c r="Q608"/>
      <c r="R608"/>
      <c r="S608"/>
      <c r="T608"/>
      <c r="U608"/>
      <c r="V608"/>
      <c r="W608"/>
      <c r="X608"/>
      <c r="Y608" s="8" t="s">
        <v>12</v>
      </c>
    </row>
    <row r="609" spans="2:25" ht="14.25" x14ac:dyDescent="0.2">
      <c r="L609"/>
      <c r="M609"/>
      <c r="N609"/>
      <c r="O609"/>
      <c r="P609"/>
      <c r="Q609"/>
      <c r="R609"/>
      <c r="S609"/>
      <c r="T609"/>
      <c r="U609"/>
      <c r="V609"/>
      <c r="W609"/>
      <c r="X609"/>
      <c r="Y609" s="8" t="s">
        <v>12</v>
      </c>
    </row>
    <row r="610" spans="2:25" ht="14.25" customHeight="1" x14ac:dyDescent="0.2">
      <c r="B610" s="5"/>
      <c r="C610" s="201"/>
      <c r="D610" s="2130" t="s">
        <v>2090</v>
      </c>
      <c r="E610" s="1369" t="s">
        <v>2091</v>
      </c>
      <c r="F610" s="1370"/>
      <c r="G610" s="1370"/>
      <c r="H610" s="1370"/>
      <c r="I610" s="1370"/>
      <c r="J610" s="1370"/>
      <c r="K610" s="1357"/>
      <c r="L610"/>
      <c r="M610"/>
      <c r="N610"/>
      <c r="O610"/>
      <c r="P610"/>
      <c r="Q610"/>
      <c r="R610"/>
      <c r="S610"/>
      <c r="T610"/>
      <c r="U610"/>
      <c r="V610"/>
      <c r="W610"/>
      <c r="X610"/>
      <c r="Y610" s="8" t="s">
        <v>12</v>
      </c>
    </row>
    <row r="611" spans="2:25" ht="15" x14ac:dyDescent="0.2">
      <c r="B611" s="810" t="s">
        <v>1991</v>
      </c>
      <c r="C611" s="811"/>
      <c r="D611" s="2131"/>
      <c r="E611" s="1738" t="str">
        <f>""&amp;$D$430</f>
        <v>0</v>
      </c>
      <c r="F611" s="1738" t="str">
        <f>""&amp;$D$431</f>
        <v/>
      </c>
      <c r="G611" s="1738" t="str">
        <f>""&amp;$D$432</f>
        <v/>
      </c>
      <c r="H611" s="1738" t="str">
        <f>""&amp;$D$433</f>
        <v/>
      </c>
      <c r="I611" s="1738" t="str">
        <f>""&amp;$D$434</f>
        <v/>
      </c>
      <c r="J611" s="1738" t="str">
        <f>""&amp;$D$435</f>
        <v/>
      </c>
      <c r="K611" s="1738" t="str">
        <f>""&amp;$D$436</f>
        <v>XXX</v>
      </c>
      <c r="L611"/>
      <c r="M611"/>
      <c r="N611"/>
      <c r="O611"/>
      <c r="P611"/>
      <c r="Q611"/>
      <c r="R611"/>
      <c r="S611"/>
      <c r="T611"/>
      <c r="U611"/>
      <c r="V611"/>
      <c r="W611"/>
      <c r="X611"/>
      <c r="Y611" s="8" t="s">
        <v>12</v>
      </c>
    </row>
    <row r="612" spans="2:25" ht="14.25" x14ac:dyDescent="0.2">
      <c r="B612" s="1374" t="s">
        <v>1255</v>
      </c>
      <c r="C612" s="40">
        <v>528</v>
      </c>
      <c r="D612" s="18">
        <v>1</v>
      </c>
      <c r="E612" s="18">
        <v>2</v>
      </c>
      <c r="F612" s="18">
        <v>3</v>
      </c>
      <c r="G612" s="18">
        <v>4</v>
      </c>
      <c r="H612" s="18">
        <v>5</v>
      </c>
      <c r="I612" s="18">
        <v>6</v>
      </c>
      <c r="J612" s="18">
        <v>7</v>
      </c>
      <c r="K612" s="18">
        <v>8</v>
      </c>
      <c r="L612"/>
      <c r="M612"/>
      <c r="N612"/>
      <c r="O612"/>
      <c r="P612"/>
      <c r="Q612"/>
      <c r="R612"/>
      <c r="S612"/>
      <c r="T612"/>
      <c r="U612"/>
      <c r="V612"/>
      <c r="W612"/>
      <c r="X612"/>
      <c r="Y612" s="8" t="s">
        <v>12</v>
      </c>
    </row>
    <row r="613" spans="2:25" ht="14.25" x14ac:dyDescent="0.2">
      <c r="B613" s="813" t="s">
        <v>1990</v>
      </c>
      <c r="C613" s="142">
        <v>1</v>
      </c>
      <c r="D613" s="640">
        <f t="shared" ref="D613:J613" si="73">D614-D623</f>
        <v>0</v>
      </c>
      <c r="E613" s="640">
        <f t="shared" si="73"/>
        <v>0</v>
      </c>
      <c r="F613" s="640">
        <f t="shared" si="73"/>
        <v>0</v>
      </c>
      <c r="G613" s="640">
        <f t="shared" si="73"/>
        <v>0</v>
      </c>
      <c r="H613" s="640">
        <f t="shared" si="73"/>
        <v>0</v>
      </c>
      <c r="I613" s="640">
        <f t="shared" si="73"/>
        <v>0</v>
      </c>
      <c r="J613" s="640">
        <f t="shared" si="73"/>
        <v>0</v>
      </c>
      <c r="K613" s="640">
        <f t="shared" ref="K613:K642" si="74">SUM(D613)-SUM(E613:J613)</f>
        <v>0</v>
      </c>
      <c r="L613"/>
      <c r="M613"/>
      <c r="N613"/>
      <c r="O613"/>
      <c r="P613"/>
      <c r="Q613"/>
      <c r="R613"/>
      <c r="S613"/>
      <c r="T613"/>
      <c r="U613"/>
      <c r="V613"/>
      <c r="W613"/>
      <c r="X613"/>
      <c r="Y613" s="8" t="s">
        <v>12</v>
      </c>
    </row>
    <row r="614" spans="2:25" ht="14.25" x14ac:dyDescent="0.2">
      <c r="B614" s="814" t="s">
        <v>156</v>
      </c>
      <c r="C614" s="142">
        <v>2</v>
      </c>
      <c r="D614" s="640">
        <f t="shared" ref="D614:J614" si="75">SUM(D615:D622)</f>
        <v>0</v>
      </c>
      <c r="E614" s="640">
        <f t="shared" si="75"/>
        <v>0</v>
      </c>
      <c r="F614" s="640">
        <f t="shared" si="75"/>
        <v>0</v>
      </c>
      <c r="G614" s="640">
        <f t="shared" si="75"/>
        <v>0</v>
      </c>
      <c r="H614" s="640">
        <f t="shared" si="75"/>
        <v>0</v>
      </c>
      <c r="I614" s="640">
        <f t="shared" si="75"/>
        <v>0</v>
      </c>
      <c r="J614" s="640">
        <f t="shared" si="75"/>
        <v>0</v>
      </c>
      <c r="K614" s="640">
        <f t="shared" si="74"/>
        <v>0</v>
      </c>
      <c r="L614"/>
      <c r="M614"/>
      <c r="N614"/>
      <c r="O614"/>
      <c r="P614"/>
      <c r="Q614"/>
      <c r="R614"/>
      <c r="S614"/>
      <c r="T614"/>
      <c r="U614"/>
      <c r="V614"/>
      <c r="W614"/>
      <c r="X614"/>
      <c r="Y614" s="8" t="s">
        <v>12</v>
      </c>
    </row>
    <row r="615" spans="2:25" ht="14.25" x14ac:dyDescent="0.2">
      <c r="B615" s="304" t="s">
        <v>1112</v>
      </c>
      <c r="C615" s="142">
        <v>3</v>
      </c>
      <c r="D615" s="95" t="s">
        <v>18</v>
      </c>
      <c r="E615" s="95" t="s">
        <v>18</v>
      </c>
      <c r="F615" s="95" t="s">
        <v>18</v>
      </c>
      <c r="G615" s="95" t="s">
        <v>18</v>
      </c>
      <c r="H615" s="95" t="s">
        <v>18</v>
      </c>
      <c r="I615" s="95" t="s">
        <v>18</v>
      </c>
      <c r="J615" s="95" t="s">
        <v>18</v>
      </c>
      <c r="K615" s="640">
        <f t="shared" si="74"/>
        <v>0</v>
      </c>
      <c r="L615"/>
      <c r="M615"/>
      <c r="N615"/>
      <c r="O615"/>
      <c r="P615"/>
      <c r="Q615"/>
      <c r="R615"/>
      <c r="S615"/>
      <c r="T615"/>
      <c r="U615"/>
      <c r="V615"/>
      <c r="W615"/>
      <c r="X615"/>
      <c r="Y615" s="8" t="s">
        <v>12</v>
      </c>
    </row>
    <row r="616" spans="2:25" ht="14.25" x14ac:dyDescent="0.2">
      <c r="B616" s="304" t="s">
        <v>1245</v>
      </c>
      <c r="C616" s="142">
        <v>4</v>
      </c>
      <c r="D616" s="84" t="s">
        <v>18</v>
      </c>
      <c r="E616" s="84" t="s">
        <v>18</v>
      </c>
      <c r="F616" s="84" t="s">
        <v>18</v>
      </c>
      <c r="G616" s="84" t="s">
        <v>18</v>
      </c>
      <c r="H616" s="84" t="s">
        <v>18</v>
      </c>
      <c r="I616" s="84" t="s">
        <v>18</v>
      </c>
      <c r="J616" s="84" t="s">
        <v>18</v>
      </c>
      <c r="K616" s="354">
        <f t="shared" si="74"/>
        <v>0</v>
      </c>
      <c r="L616"/>
      <c r="M616"/>
      <c r="N616"/>
      <c r="O616"/>
      <c r="P616"/>
      <c r="Q616"/>
      <c r="R616"/>
      <c r="S616"/>
      <c r="T616"/>
      <c r="U616"/>
      <c r="V616"/>
      <c r="W616"/>
      <c r="X616"/>
      <c r="Y616" s="8" t="s">
        <v>12</v>
      </c>
    </row>
    <row r="617" spans="2:25" ht="14.25" x14ac:dyDescent="0.2">
      <c r="B617" s="304" t="s">
        <v>1246</v>
      </c>
      <c r="C617" s="142">
        <v>5</v>
      </c>
      <c r="D617" s="84" t="s">
        <v>18</v>
      </c>
      <c r="E617" s="84" t="s">
        <v>18</v>
      </c>
      <c r="F617" s="84" t="s">
        <v>18</v>
      </c>
      <c r="G617" s="84" t="s">
        <v>18</v>
      </c>
      <c r="H617" s="84" t="s">
        <v>18</v>
      </c>
      <c r="I617" s="84" t="s">
        <v>18</v>
      </c>
      <c r="J617" s="84" t="s">
        <v>18</v>
      </c>
      <c r="K617" s="354">
        <f t="shared" si="74"/>
        <v>0</v>
      </c>
      <c r="L617"/>
      <c r="M617"/>
      <c r="N617"/>
      <c r="O617"/>
      <c r="P617"/>
      <c r="Q617"/>
      <c r="R617"/>
      <c r="S617"/>
      <c r="T617"/>
      <c r="U617"/>
      <c r="V617"/>
      <c r="W617"/>
      <c r="X617"/>
      <c r="Y617" s="8" t="s">
        <v>12</v>
      </c>
    </row>
    <row r="618" spans="2:25" ht="14.25" x14ac:dyDescent="0.2">
      <c r="B618" s="304" t="s">
        <v>524</v>
      </c>
      <c r="C618" s="142">
        <v>6</v>
      </c>
      <c r="D618" s="84" t="s">
        <v>18</v>
      </c>
      <c r="E618" s="84" t="s">
        <v>18</v>
      </c>
      <c r="F618" s="84" t="s">
        <v>18</v>
      </c>
      <c r="G618" s="84" t="s">
        <v>18</v>
      </c>
      <c r="H618" s="84" t="s">
        <v>18</v>
      </c>
      <c r="I618" s="84" t="s">
        <v>18</v>
      </c>
      <c r="J618" s="84" t="s">
        <v>18</v>
      </c>
      <c r="K618" s="354">
        <f t="shared" si="74"/>
        <v>0</v>
      </c>
      <c r="L618"/>
      <c r="M618"/>
      <c r="N618"/>
      <c r="O618"/>
      <c r="P618"/>
      <c r="Q618"/>
      <c r="R618"/>
      <c r="S618"/>
      <c r="T618"/>
      <c r="U618"/>
      <c r="V618"/>
      <c r="W618"/>
      <c r="X618"/>
      <c r="Y618" s="8" t="s">
        <v>12</v>
      </c>
    </row>
    <row r="619" spans="2:25" ht="14.25" x14ac:dyDescent="0.2">
      <c r="B619" s="304" t="s">
        <v>900</v>
      </c>
      <c r="C619" s="142">
        <v>7</v>
      </c>
      <c r="D619" s="84" t="s">
        <v>18</v>
      </c>
      <c r="E619" s="84" t="s">
        <v>18</v>
      </c>
      <c r="F619" s="84" t="s">
        <v>18</v>
      </c>
      <c r="G619" s="84" t="s">
        <v>18</v>
      </c>
      <c r="H619" s="84" t="s">
        <v>18</v>
      </c>
      <c r="I619" s="84" t="s">
        <v>18</v>
      </c>
      <c r="J619" s="84" t="s">
        <v>18</v>
      </c>
      <c r="K619" s="354">
        <f t="shared" si="74"/>
        <v>0</v>
      </c>
      <c r="L619"/>
      <c r="M619"/>
      <c r="N619"/>
      <c r="O619"/>
      <c r="P619"/>
      <c r="Q619"/>
      <c r="R619"/>
      <c r="S619"/>
      <c r="T619"/>
      <c r="U619"/>
      <c r="V619"/>
      <c r="W619"/>
      <c r="X619"/>
      <c r="Y619" s="8" t="s">
        <v>12</v>
      </c>
    </row>
    <row r="620" spans="2:25" ht="14.25" x14ac:dyDescent="0.2">
      <c r="B620" s="304" t="s">
        <v>1247</v>
      </c>
      <c r="C620" s="142">
        <v>8</v>
      </c>
      <c r="D620" s="84" t="s">
        <v>18</v>
      </c>
      <c r="E620" s="84" t="s">
        <v>18</v>
      </c>
      <c r="F620" s="84" t="s">
        <v>18</v>
      </c>
      <c r="G620" s="84" t="s">
        <v>18</v>
      </c>
      <c r="H620" s="84" t="s">
        <v>18</v>
      </c>
      <c r="I620" s="84" t="s">
        <v>18</v>
      </c>
      <c r="J620" s="84" t="s">
        <v>18</v>
      </c>
      <c r="K620" s="354">
        <f t="shared" si="74"/>
        <v>0</v>
      </c>
      <c r="L620"/>
      <c r="M620"/>
      <c r="N620"/>
      <c r="O620"/>
      <c r="P620"/>
      <c r="Q620"/>
      <c r="R620"/>
      <c r="S620"/>
      <c r="T620"/>
      <c r="U620"/>
      <c r="V620"/>
      <c r="W620"/>
      <c r="X620"/>
      <c r="Y620" s="8" t="s">
        <v>12</v>
      </c>
    </row>
    <row r="621" spans="2:25" ht="14.25" x14ac:dyDescent="0.2">
      <c r="B621" s="304" t="s">
        <v>1248</v>
      </c>
      <c r="C621" s="142">
        <v>9</v>
      </c>
      <c r="D621" s="84" t="s">
        <v>18</v>
      </c>
      <c r="E621" s="84" t="s">
        <v>18</v>
      </c>
      <c r="F621" s="84" t="s">
        <v>18</v>
      </c>
      <c r="G621" s="84" t="s">
        <v>18</v>
      </c>
      <c r="H621" s="84" t="s">
        <v>18</v>
      </c>
      <c r="I621" s="84" t="s">
        <v>18</v>
      </c>
      <c r="J621" s="84" t="s">
        <v>18</v>
      </c>
      <c r="K621" s="354">
        <f t="shared" si="74"/>
        <v>0</v>
      </c>
      <c r="L621"/>
      <c r="M621"/>
      <c r="N621"/>
      <c r="O621"/>
      <c r="P621"/>
      <c r="Q621"/>
      <c r="R621"/>
      <c r="S621"/>
      <c r="T621"/>
      <c r="U621"/>
      <c r="V621"/>
      <c r="W621"/>
      <c r="X621"/>
      <c r="Y621" s="8" t="s">
        <v>12</v>
      </c>
    </row>
    <row r="622" spans="2:25" ht="14.25" x14ac:dyDescent="0.2">
      <c r="B622" s="815" t="s">
        <v>1249</v>
      </c>
      <c r="C622" s="142">
        <v>10</v>
      </c>
      <c r="D622" s="86" t="s">
        <v>18</v>
      </c>
      <c r="E622" s="84" t="s">
        <v>18</v>
      </c>
      <c r="F622" s="84" t="s">
        <v>18</v>
      </c>
      <c r="G622" s="84" t="s">
        <v>18</v>
      </c>
      <c r="H622" s="84" t="s">
        <v>18</v>
      </c>
      <c r="I622" s="84" t="s">
        <v>18</v>
      </c>
      <c r="J622" s="84" t="s">
        <v>18</v>
      </c>
      <c r="K622" s="354">
        <f t="shared" si="74"/>
        <v>0</v>
      </c>
      <c r="L622"/>
      <c r="M622"/>
      <c r="N622"/>
      <c r="O622"/>
      <c r="P622"/>
      <c r="Q622"/>
      <c r="R622"/>
      <c r="S622"/>
      <c r="T622"/>
      <c r="U622"/>
      <c r="V622"/>
      <c r="W622"/>
      <c r="X622"/>
      <c r="Y622" s="8" t="s">
        <v>12</v>
      </c>
    </row>
    <row r="623" spans="2:25" ht="14.25" x14ac:dyDescent="0.2">
      <c r="B623" s="814" t="s">
        <v>1250</v>
      </c>
      <c r="C623" s="142">
        <v>11</v>
      </c>
      <c r="D623" s="219">
        <f t="shared" ref="D623:J623" si="76">SUM(D624,D642)</f>
        <v>0</v>
      </c>
      <c r="E623" s="640">
        <f t="shared" si="76"/>
        <v>0</v>
      </c>
      <c r="F623" s="640">
        <f t="shared" si="76"/>
        <v>0</v>
      </c>
      <c r="G623" s="640">
        <f t="shared" si="76"/>
        <v>0</v>
      </c>
      <c r="H623" s="640">
        <f t="shared" si="76"/>
        <v>0</v>
      </c>
      <c r="I623" s="640">
        <f t="shared" si="76"/>
        <v>0</v>
      </c>
      <c r="J623" s="640">
        <f t="shared" si="76"/>
        <v>0</v>
      </c>
      <c r="K623" s="640">
        <f t="shared" si="74"/>
        <v>0</v>
      </c>
      <c r="L623"/>
      <c r="M623"/>
      <c r="N623"/>
      <c r="O623"/>
      <c r="P623"/>
      <c r="Q623"/>
      <c r="R623"/>
      <c r="S623"/>
      <c r="T623"/>
      <c r="U623"/>
      <c r="V623"/>
      <c r="W623"/>
      <c r="X623"/>
      <c r="Y623" s="8" t="s">
        <v>12</v>
      </c>
    </row>
    <row r="624" spans="2:25" ht="14.25" x14ac:dyDescent="0.2">
      <c r="B624" s="424" t="s">
        <v>1251</v>
      </c>
      <c r="C624" s="142">
        <v>12</v>
      </c>
      <c r="D624" s="640">
        <f t="shared" ref="D624:J624" si="77">SUM(D626,D634,D641)</f>
        <v>0</v>
      </c>
      <c r="E624" s="816">
        <f t="shared" si="77"/>
        <v>0</v>
      </c>
      <c r="F624" s="816">
        <f t="shared" si="77"/>
        <v>0</v>
      </c>
      <c r="G624" s="816">
        <f t="shared" si="77"/>
        <v>0</v>
      </c>
      <c r="H624" s="816">
        <f t="shared" si="77"/>
        <v>0</v>
      </c>
      <c r="I624" s="816">
        <f t="shared" si="77"/>
        <v>0</v>
      </c>
      <c r="J624" s="816">
        <f t="shared" si="77"/>
        <v>0</v>
      </c>
      <c r="K624" s="816">
        <f t="shared" si="74"/>
        <v>0</v>
      </c>
      <c r="L624"/>
      <c r="M624"/>
      <c r="N624"/>
      <c r="O624"/>
      <c r="P624"/>
      <c r="Q624"/>
      <c r="R624"/>
      <c r="S624"/>
      <c r="T624"/>
      <c r="U624"/>
      <c r="V624"/>
      <c r="W624"/>
      <c r="X624"/>
      <c r="Y624" s="8" t="s">
        <v>12</v>
      </c>
    </row>
    <row r="625" spans="2:25" ht="14.25" x14ac:dyDescent="0.2">
      <c r="B625" s="817" t="s">
        <v>668</v>
      </c>
      <c r="C625" s="142">
        <v>13</v>
      </c>
      <c r="D625" s="84" t="s">
        <v>18</v>
      </c>
      <c r="E625" s="84" t="s">
        <v>18</v>
      </c>
      <c r="F625" s="84" t="s">
        <v>18</v>
      </c>
      <c r="G625" s="84" t="s">
        <v>18</v>
      </c>
      <c r="H625" s="84" t="s">
        <v>18</v>
      </c>
      <c r="I625" s="84" t="s">
        <v>18</v>
      </c>
      <c r="J625" s="84" t="s">
        <v>18</v>
      </c>
      <c r="K625" s="354">
        <f t="shared" si="74"/>
        <v>0</v>
      </c>
      <c r="L625"/>
      <c r="M625"/>
      <c r="N625"/>
      <c r="O625"/>
      <c r="P625"/>
      <c r="Q625"/>
      <c r="R625"/>
      <c r="S625"/>
      <c r="T625"/>
      <c r="U625"/>
      <c r="V625"/>
      <c r="W625"/>
      <c r="X625"/>
      <c r="Y625" s="8" t="s">
        <v>12</v>
      </c>
    </row>
    <row r="626" spans="2:25" ht="14.25" x14ac:dyDescent="0.2">
      <c r="B626" s="321" t="s">
        <v>538</v>
      </c>
      <c r="C626" s="142">
        <v>14</v>
      </c>
      <c r="D626" s="640">
        <f t="shared" ref="D626:J626" si="78">SUM(D627:D633)</f>
        <v>0</v>
      </c>
      <c r="E626" s="1222">
        <f t="shared" si="78"/>
        <v>0</v>
      </c>
      <c r="F626" s="1222">
        <f t="shared" si="78"/>
        <v>0</v>
      </c>
      <c r="G626" s="1222">
        <f t="shared" si="78"/>
        <v>0</v>
      </c>
      <c r="H626" s="1222">
        <f t="shared" si="78"/>
        <v>0</v>
      </c>
      <c r="I626" s="1222">
        <f t="shared" si="78"/>
        <v>0</v>
      </c>
      <c r="J626" s="1222">
        <f t="shared" si="78"/>
        <v>0</v>
      </c>
      <c r="K626" s="1222">
        <f t="shared" si="74"/>
        <v>0</v>
      </c>
      <c r="L626"/>
      <c r="M626"/>
      <c r="N626"/>
      <c r="O626"/>
      <c r="P626"/>
      <c r="Q626"/>
      <c r="R626"/>
      <c r="S626"/>
      <c r="T626"/>
      <c r="U626"/>
      <c r="V626"/>
      <c r="W626"/>
      <c r="X626"/>
      <c r="Y626" s="8" t="s">
        <v>12</v>
      </c>
    </row>
    <row r="627" spans="2:25" ht="14.25" x14ac:dyDescent="0.2">
      <c r="B627" s="818" t="s">
        <v>539</v>
      </c>
      <c r="C627" s="142">
        <v>15</v>
      </c>
      <c r="D627" s="84" t="s">
        <v>18</v>
      </c>
      <c r="E627" s="84" t="s">
        <v>18</v>
      </c>
      <c r="F627" s="84" t="s">
        <v>18</v>
      </c>
      <c r="G627" s="84" t="s">
        <v>18</v>
      </c>
      <c r="H627" s="84" t="s">
        <v>18</v>
      </c>
      <c r="I627" s="84" t="s">
        <v>18</v>
      </c>
      <c r="J627" s="84" t="s">
        <v>18</v>
      </c>
      <c r="K627" s="354">
        <f t="shared" si="74"/>
        <v>0</v>
      </c>
      <c r="L627"/>
      <c r="M627"/>
      <c r="N627"/>
      <c r="O627"/>
      <c r="P627"/>
      <c r="Q627"/>
      <c r="R627"/>
      <c r="S627"/>
      <c r="T627"/>
      <c r="U627"/>
      <c r="V627"/>
      <c r="W627"/>
      <c r="X627"/>
      <c r="Y627" s="8" t="s">
        <v>12</v>
      </c>
    </row>
    <row r="628" spans="2:25" ht="14.25" x14ac:dyDescent="0.2">
      <c r="B628" s="818" t="s">
        <v>540</v>
      </c>
      <c r="C628" s="142">
        <v>16</v>
      </c>
      <c r="D628" s="84" t="s">
        <v>18</v>
      </c>
      <c r="E628" s="84" t="s">
        <v>18</v>
      </c>
      <c r="F628" s="84" t="s">
        <v>18</v>
      </c>
      <c r="G628" s="84" t="s">
        <v>18</v>
      </c>
      <c r="H628" s="84" t="s">
        <v>18</v>
      </c>
      <c r="I628" s="84" t="s">
        <v>18</v>
      </c>
      <c r="J628" s="84" t="s">
        <v>18</v>
      </c>
      <c r="K628" s="354">
        <f t="shared" si="74"/>
        <v>0</v>
      </c>
      <c r="L628"/>
      <c r="M628"/>
      <c r="N628"/>
      <c r="O628"/>
      <c r="P628"/>
      <c r="Q628"/>
      <c r="R628"/>
      <c r="S628"/>
      <c r="T628"/>
      <c r="U628"/>
      <c r="V628"/>
      <c r="W628"/>
      <c r="X628"/>
      <c r="Y628" s="8" t="s">
        <v>12</v>
      </c>
    </row>
    <row r="629" spans="2:25" ht="14.25" x14ac:dyDescent="0.2">
      <c r="B629" s="818" t="s">
        <v>541</v>
      </c>
      <c r="C629" s="142">
        <v>17</v>
      </c>
      <c r="D629" s="84" t="s">
        <v>18</v>
      </c>
      <c r="E629" s="84" t="s">
        <v>18</v>
      </c>
      <c r="F629" s="84" t="s">
        <v>18</v>
      </c>
      <c r="G629" s="84" t="s">
        <v>18</v>
      </c>
      <c r="H629" s="84" t="s">
        <v>18</v>
      </c>
      <c r="I629" s="84" t="s">
        <v>18</v>
      </c>
      <c r="J629" s="84" t="s">
        <v>18</v>
      </c>
      <c r="K629" s="354">
        <f t="shared" si="74"/>
        <v>0</v>
      </c>
      <c r="L629"/>
      <c r="M629"/>
      <c r="N629"/>
      <c r="O629"/>
      <c r="P629"/>
      <c r="Q629"/>
      <c r="R629"/>
      <c r="S629"/>
      <c r="T629"/>
      <c r="U629"/>
      <c r="V629"/>
      <c r="W629"/>
      <c r="X629"/>
      <c r="Y629" s="8" t="s">
        <v>12</v>
      </c>
    </row>
    <row r="630" spans="2:25" ht="14.25" x14ac:dyDescent="0.2">
      <c r="B630" s="818" t="s">
        <v>542</v>
      </c>
      <c r="C630" s="142">
        <v>18</v>
      </c>
      <c r="D630" s="84" t="s">
        <v>18</v>
      </c>
      <c r="E630" s="84" t="s">
        <v>18</v>
      </c>
      <c r="F630" s="84" t="s">
        <v>18</v>
      </c>
      <c r="G630" s="84" t="s">
        <v>18</v>
      </c>
      <c r="H630" s="84" t="s">
        <v>18</v>
      </c>
      <c r="I630" s="84" t="s">
        <v>18</v>
      </c>
      <c r="J630" s="84" t="s">
        <v>18</v>
      </c>
      <c r="K630" s="354">
        <f t="shared" si="74"/>
        <v>0</v>
      </c>
      <c r="L630"/>
      <c r="M630"/>
      <c r="N630"/>
      <c r="O630"/>
      <c r="P630"/>
      <c r="Q630"/>
      <c r="R630"/>
      <c r="S630"/>
      <c r="T630"/>
      <c r="U630"/>
      <c r="V630"/>
      <c r="W630"/>
      <c r="X630"/>
      <c r="Y630" s="8" t="s">
        <v>12</v>
      </c>
    </row>
    <row r="631" spans="2:25" ht="14.25" x14ac:dyDescent="0.2">
      <c r="B631" s="818" t="s">
        <v>463</v>
      </c>
      <c r="C631" s="142">
        <v>19</v>
      </c>
      <c r="D631" s="84" t="s">
        <v>18</v>
      </c>
      <c r="E631" s="84" t="s">
        <v>18</v>
      </c>
      <c r="F631" s="84" t="s">
        <v>18</v>
      </c>
      <c r="G631" s="84" t="s">
        <v>18</v>
      </c>
      <c r="H631" s="84" t="s">
        <v>18</v>
      </c>
      <c r="I631" s="84" t="s">
        <v>18</v>
      </c>
      <c r="J631" s="84" t="s">
        <v>18</v>
      </c>
      <c r="K631" s="354">
        <f t="shared" si="74"/>
        <v>0</v>
      </c>
      <c r="L631"/>
      <c r="M631"/>
      <c r="N631"/>
      <c r="O631"/>
      <c r="P631"/>
      <c r="Q631"/>
      <c r="R631"/>
      <c r="S631"/>
      <c r="T631"/>
      <c r="U631"/>
      <c r="V631"/>
      <c r="W631"/>
      <c r="X631"/>
      <c r="Y631" s="8" t="s">
        <v>12</v>
      </c>
    </row>
    <row r="632" spans="2:25" ht="14.25" x14ac:dyDescent="0.2">
      <c r="B632" s="818" t="s">
        <v>461</v>
      </c>
      <c r="C632" s="142">
        <v>20</v>
      </c>
      <c r="D632" s="84" t="s">
        <v>18</v>
      </c>
      <c r="E632" s="84" t="s">
        <v>18</v>
      </c>
      <c r="F632" s="84" t="s">
        <v>18</v>
      </c>
      <c r="G632" s="84" t="s">
        <v>18</v>
      </c>
      <c r="H632" s="84" t="s">
        <v>18</v>
      </c>
      <c r="I632" s="84" t="s">
        <v>18</v>
      </c>
      <c r="J632" s="84" t="s">
        <v>18</v>
      </c>
      <c r="K632" s="354">
        <f t="shared" si="74"/>
        <v>0</v>
      </c>
      <c r="L632"/>
      <c r="M632"/>
      <c r="N632"/>
      <c r="O632"/>
      <c r="P632"/>
      <c r="Q632"/>
      <c r="R632"/>
      <c r="S632"/>
      <c r="T632"/>
      <c r="U632"/>
      <c r="V632"/>
      <c r="W632"/>
      <c r="X632"/>
      <c r="Y632" s="8" t="s">
        <v>12</v>
      </c>
    </row>
    <row r="633" spans="2:25" ht="14.25" x14ac:dyDescent="0.2">
      <c r="B633" s="818" t="s">
        <v>543</v>
      </c>
      <c r="C633" s="142">
        <v>21</v>
      </c>
      <c r="D633" s="84" t="s">
        <v>18</v>
      </c>
      <c r="E633" s="84" t="s">
        <v>18</v>
      </c>
      <c r="F633" s="84" t="s">
        <v>18</v>
      </c>
      <c r="G633" s="84" t="s">
        <v>18</v>
      </c>
      <c r="H633" s="84" t="s">
        <v>18</v>
      </c>
      <c r="I633" s="84" t="s">
        <v>18</v>
      </c>
      <c r="J633" s="84" t="s">
        <v>18</v>
      </c>
      <c r="K633" s="354">
        <f t="shared" si="74"/>
        <v>0</v>
      </c>
      <c r="L633"/>
      <c r="M633"/>
      <c r="N633"/>
      <c r="O633"/>
      <c r="P633"/>
      <c r="Q633"/>
      <c r="R633"/>
      <c r="S633"/>
      <c r="T633"/>
      <c r="U633"/>
      <c r="V633"/>
      <c r="W633"/>
      <c r="X633"/>
      <c r="Y633" s="8" t="s">
        <v>12</v>
      </c>
    </row>
    <row r="634" spans="2:25" ht="14.25" x14ac:dyDescent="0.2">
      <c r="B634" s="321" t="s">
        <v>544</v>
      </c>
      <c r="C634" s="142">
        <v>22</v>
      </c>
      <c r="D634" s="640">
        <f t="shared" ref="D634:J634" si="79">SUM(D635,D638:D640)</f>
        <v>0</v>
      </c>
      <c r="E634" s="1222">
        <f t="shared" si="79"/>
        <v>0</v>
      </c>
      <c r="F634" s="1222">
        <f t="shared" si="79"/>
        <v>0</v>
      </c>
      <c r="G634" s="1222">
        <f t="shared" si="79"/>
        <v>0</v>
      </c>
      <c r="H634" s="1222">
        <f t="shared" si="79"/>
        <v>0</v>
      </c>
      <c r="I634" s="1222">
        <f t="shared" si="79"/>
        <v>0</v>
      </c>
      <c r="J634" s="1222">
        <f t="shared" si="79"/>
        <v>0</v>
      </c>
      <c r="K634" s="1222">
        <f t="shared" si="74"/>
        <v>0</v>
      </c>
      <c r="L634"/>
      <c r="M634"/>
      <c r="N634"/>
      <c r="O634"/>
      <c r="P634"/>
      <c r="Q634"/>
      <c r="R634"/>
      <c r="S634"/>
      <c r="T634"/>
      <c r="U634"/>
      <c r="V634"/>
      <c r="W634"/>
      <c r="X634"/>
      <c r="Y634" s="8" t="s">
        <v>12</v>
      </c>
    </row>
    <row r="635" spans="2:25" ht="14.25" x14ac:dyDescent="0.2">
      <c r="B635" s="818" t="s">
        <v>545</v>
      </c>
      <c r="C635" s="142">
        <v>23</v>
      </c>
      <c r="D635" s="84" t="s">
        <v>18</v>
      </c>
      <c r="E635" s="84" t="s">
        <v>18</v>
      </c>
      <c r="F635" s="84" t="s">
        <v>18</v>
      </c>
      <c r="G635" s="84" t="s">
        <v>18</v>
      </c>
      <c r="H635" s="84" t="s">
        <v>18</v>
      </c>
      <c r="I635" s="84" t="s">
        <v>18</v>
      </c>
      <c r="J635" s="84" t="s">
        <v>18</v>
      </c>
      <c r="K635" s="354">
        <f t="shared" si="74"/>
        <v>0</v>
      </c>
      <c r="L635"/>
      <c r="M635"/>
      <c r="N635"/>
      <c r="O635"/>
      <c r="P635"/>
      <c r="Q635"/>
      <c r="R635"/>
      <c r="S635"/>
      <c r="T635"/>
      <c r="U635"/>
      <c r="V635"/>
      <c r="W635"/>
      <c r="X635"/>
      <c r="Y635" s="8" t="s">
        <v>12</v>
      </c>
    </row>
    <row r="636" spans="2:25" ht="14.25" x14ac:dyDescent="0.2">
      <c r="B636" s="819" t="s">
        <v>546</v>
      </c>
      <c r="C636" s="142">
        <v>24</v>
      </c>
      <c r="D636" s="84" t="s">
        <v>18</v>
      </c>
      <c r="E636" s="84" t="s">
        <v>18</v>
      </c>
      <c r="F636" s="84" t="s">
        <v>18</v>
      </c>
      <c r="G636" s="84" t="s">
        <v>18</v>
      </c>
      <c r="H636" s="84" t="s">
        <v>18</v>
      </c>
      <c r="I636" s="84" t="s">
        <v>18</v>
      </c>
      <c r="J636" s="84" t="s">
        <v>18</v>
      </c>
      <c r="K636" s="354">
        <f t="shared" si="74"/>
        <v>0</v>
      </c>
      <c r="L636"/>
      <c r="M636"/>
      <c r="N636"/>
      <c r="O636"/>
      <c r="P636"/>
      <c r="Q636"/>
      <c r="R636"/>
      <c r="S636"/>
      <c r="T636"/>
      <c r="U636"/>
      <c r="V636"/>
      <c r="W636"/>
      <c r="X636"/>
      <c r="Y636" s="8" t="s">
        <v>12</v>
      </c>
    </row>
    <row r="637" spans="2:25" ht="14.25" x14ac:dyDescent="0.2">
      <c r="B637" s="819" t="s">
        <v>547</v>
      </c>
      <c r="C637" s="142">
        <v>25</v>
      </c>
      <c r="D637" s="84" t="s">
        <v>18</v>
      </c>
      <c r="E637" s="84" t="s">
        <v>18</v>
      </c>
      <c r="F637" s="84" t="s">
        <v>18</v>
      </c>
      <c r="G637" s="84" t="s">
        <v>18</v>
      </c>
      <c r="H637" s="84" t="s">
        <v>18</v>
      </c>
      <c r="I637" s="84" t="s">
        <v>18</v>
      </c>
      <c r="J637" s="84" t="s">
        <v>18</v>
      </c>
      <c r="K637" s="354">
        <f t="shared" si="74"/>
        <v>0</v>
      </c>
      <c r="L637"/>
      <c r="M637"/>
      <c r="N637"/>
      <c r="O637"/>
      <c r="P637"/>
      <c r="Q637"/>
      <c r="R637"/>
      <c r="S637"/>
      <c r="T637"/>
      <c r="U637"/>
      <c r="V637"/>
      <c r="W637"/>
      <c r="X637"/>
      <c r="Y637" s="8" t="s">
        <v>12</v>
      </c>
    </row>
    <row r="638" spans="2:25" ht="14.25" x14ac:dyDescent="0.2">
      <c r="B638" s="818" t="s">
        <v>548</v>
      </c>
      <c r="C638" s="142">
        <v>26</v>
      </c>
      <c r="D638" s="84" t="s">
        <v>18</v>
      </c>
      <c r="E638" s="84" t="s">
        <v>18</v>
      </c>
      <c r="F638" s="84" t="s">
        <v>18</v>
      </c>
      <c r="G638" s="84" t="s">
        <v>18</v>
      </c>
      <c r="H638" s="84" t="s">
        <v>18</v>
      </c>
      <c r="I638" s="84" t="s">
        <v>18</v>
      </c>
      <c r="J638" s="84" t="s">
        <v>18</v>
      </c>
      <c r="K638" s="354">
        <f t="shared" si="74"/>
        <v>0</v>
      </c>
      <c r="L638"/>
      <c r="M638"/>
      <c r="N638"/>
      <c r="O638"/>
      <c r="P638"/>
      <c r="Q638"/>
      <c r="R638"/>
      <c r="S638"/>
      <c r="T638"/>
      <c r="U638"/>
      <c r="V638"/>
      <c r="W638"/>
      <c r="X638"/>
      <c r="Y638" s="8" t="s">
        <v>12</v>
      </c>
    </row>
    <row r="639" spans="2:25" ht="14.25" x14ac:dyDescent="0.2">
      <c r="B639" s="818" t="s">
        <v>549</v>
      </c>
      <c r="C639" s="142">
        <v>27</v>
      </c>
      <c r="D639" s="84" t="s">
        <v>18</v>
      </c>
      <c r="E639" s="84" t="s">
        <v>18</v>
      </c>
      <c r="F639" s="84" t="s">
        <v>18</v>
      </c>
      <c r="G639" s="84" t="s">
        <v>18</v>
      </c>
      <c r="H639" s="84" t="s">
        <v>18</v>
      </c>
      <c r="I639" s="84" t="s">
        <v>18</v>
      </c>
      <c r="J639" s="84" t="s">
        <v>18</v>
      </c>
      <c r="K639" s="354">
        <f t="shared" si="74"/>
        <v>0</v>
      </c>
      <c r="L639"/>
      <c r="M639"/>
      <c r="N639"/>
      <c r="O639"/>
      <c r="P639"/>
      <c r="Q639"/>
      <c r="R639"/>
      <c r="S639"/>
      <c r="T639"/>
      <c r="U639"/>
      <c r="V639"/>
      <c r="W639"/>
      <c r="X639"/>
      <c r="Y639" s="8" t="s">
        <v>12</v>
      </c>
    </row>
    <row r="640" spans="2:25" ht="14.25" x14ac:dyDescent="0.2">
      <c r="B640" s="818" t="s">
        <v>550</v>
      </c>
      <c r="C640" s="142">
        <v>28</v>
      </c>
      <c r="D640" s="84" t="s">
        <v>18</v>
      </c>
      <c r="E640" s="84" t="s">
        <v>18</v>
      </c>
      <c r="F640" s="84" t="s">
        <v>18</v>
      </c>
      <c r="G640" s="84" t="s">
        <v>18</v>
      </c>
      <c r="H640" s="84" t="s">
        <v>18</v>
      </c>
      <c r="I640" s="84" t="s">
        <v>18</v>
      </c>
      <c r="J640" s="84" t="s">
        <v>18</v>
      </c>
      <c r="K640" s="354">
        <f t="shared" si="74"/>
        <v>0</v>
      </c>
      <c r="L640"/>
      <c r="M640"/>
      <c r="N640"/>
      <c r="O640"/>
      <c r="P640"/>
      <c r="Q640"/>
      <c r="R640"/>
      <c r="S640"/>
      <c r="T640"/>
      <c r="U640"/>
      <c r="V640"/>
      <c r="W640"/>
      <c r="X640"/>
      <c r="Y640" s="8" t="s">
        <v>12</v>
      </c>
    </row>
    <row r="641" spans="1:25" ht="14.25" x14ac:dyDescent="0.2">
      <c r="B641" s="52" t="s">
        <v>1252</v>
      </c>
      <c r="C641" s="142">
        <v>29</v>
      </c>
      <c r="D641" s="84" t="s">
        <v>18</v>
      </c>
      <c r="E641" s="84" t="s">
        <v>18</v>
      </c>
      <c r="F641" s="84" t="s">
        <v>18</v>
      </c>
      <c r="G641" s="84" t="s">
        <v>18</v>
      </c>
      <c r="H641" s="84" t="s">
        <v>18</v>
      </c>
      <c r="I641" s="84" t="s">
        <v>18</v>
      </c>
      <c r="J641" s="84" t="s">
        <v>18</v>
      </c>
      <c r="K641" s="354">
        <f t="shared" si="74"/>
        <v>0</v>
      </c>
      <c r="L641"/>
      <c r="M641"/>
      <c r="N641"/>
      <c r="O641"/>
      <c r="P641"/>
      <c r="Q641"/>
      <c r="R641"/>
      <c r="S641"/>
      <c r="T641"/>
      <c r="U641"/>
      <c r="V641"/>
      <c r="W641"/>
      <c r="X641"/>
      <c r="Y641" s="8" t="s">
        <v>12</v>
      </c>
    </row>
    <row r="642" spans="1:25" ht="14.25" x14ac:dyDescent="0.2">
      <c r="B642" s="815" t="s">
        <v>1253</v>
      </c>
      <c r="C642" s="135">
        <v>30</v>
      </c>
      <c r="D642" s="86" t="s">
        <v>18</v>
      </c>
      <c r="E642" s="86" t="s">
        <v>18</v>
      </c>
      <c r="F642" s="86" t="s">
        <v>18</v>
      </c>
      <c r="G642" s="86" t="s">
        <v>18</v>
      </c>
      <c r="H642" s="86" t="s">
        <v>18</v>
      </c>
      <c r="I642" s="86" t="s">
        <v>18</v>
      </c>
      <c r="J642" s="86" t="s">
        <v>18</v>
      </c>
      <c r="K642" s="709">
        <f t="shared" si="74"/>
        <v>0</v>
      </c>
      <c r="L642"/>
      <c r="M642"/>
      <c r="N642"/>
      <c r="O642"/>
      <c r="P642"/>
      <c r="Q642"/>
      <c r="R642"/>
      <c r="S642"/>
      <c r="T642"/>
      <c r="U642"/>
      <c r="V642"/>
      <c r="W642"/>
      <c r="X642"/>
      <c r="Y642" s="8" t="s">
        <v>12</v>
      </c>
    </row>
    <row r="643" spans="1:25" ht="15" thickBot="1" x14ac:dyDescent="0.25">
      <c r="Y643" s="8" t="s">
        <v>12</v>
      </c>
    </row>
    <row r="644" spans="1:25" ht="15.75" thickBot="1" x14ac:dyDescent="0.3">
      <c r="A644" s="286" t="s">
        <v>2007</v>
      </c>
      <c r="B644" s="287"/>
      <c r="C644" s="287"/>
      <c r="D644" s="287"/>
      <c r="E644" s="287"/>
      <c r="F644" s="287"/>
      <c r="G644" s="287"/>
      <c r="H644" s="287"/>
      <c r="I644" s="287"/>
      <c r="J644" s="287"/>
      <c r="K644" s="1354" t="s">
        <v>1291</v>
      </c>
      <c r="Y644" s="8" t="s">
        <v>12</v>
      </c>
    </row>
    <row r="645" spans="1:25" ht="14.25" x14ac:dyDescent="0.2">
      <c r="Y645" s="8" t="s">
        <v>12</v>
      </c>
    </row>
    <row r="646" spans="1:25" ht="76.5" x14ac:dyDescent="0.2">
      <c r="B646" s="944" t="s">
        <v>2008</v>
      </c>
      <c r="C646" s="1"/>
      <c r="D646" s="1557" t="s">
        <v>161</v>
      </c>
      <c r="E646" s="826" t="s">
        <v>2009</v>
      </c>
      <c r="F646" s="826" t="s">
        <v>2010</v>
      </c>
      <c r="Y646" s="8" t="s">
        <v>12</v>
      </c>
    </row>
    <row r="647" spans="1:25" ht="14.25" x14ac:dyDescent="0.2">
      <c r="B647" s="1374"/>
      <c r="C647" s="864">
        <v>529</v>
      </c>
      <c r="D647" s="19">
        <v>1</v>
      </c>
      <c r="E647" s="19">
        <v>2</v>
      </c>
      <c r="F647" s="19">
        <v>3</v>
      </c>
      <c r="Y647" s="8" t="s">
        <v>12</v>
      </c>
    </row>
    <row r="648" spans="1:25" ht="14.25" x14ac:dyDescent="0.2">
      <c r="B648" s="813" t="s">
        <v>1244</v>
      </c>
      <c r="C648" s="142">
        <v>1</v>
      </c>
      <c r="D648" s="640">
        <f>D649-D658</f>
        <v>0</v>
      </c>
      <c r="E648" s="640">
        <f>E649-E658</f>
        <v>0</v>
      </c>
      <c r="F648" s="640">
        <f>F649-F658</f>
        <v>0</v>
      </c>
      <c r="Y648" s="8" t="s">
        <v>12</v>
      </c>
    </row>
    <row r="649" spans="1:25" ht="14.25" x14ac:dyDescent="0.2">
      <c r="B649" s="814" t="s">
        <v>156</v>
      </c>
      <c r="C649" s="142">
        <v>2</v>
      </c>
      <c r="D649" s="640">
        <f>SUM(D650:D657)</f>
        <v>0</v>
      </c>
      <c r="E649" s="640">
        <f>SUM(E650:E657)</f>
        <v>0</v>
      </c>
      <c r="F649" s="640">
        <f>SUM(F650:F657)</f>
        <v>0</v>
      </c>
      <c r="Y649" s="8" t="s">
        <v>12</v>
      </c>
    </row>
    <row r="650" spans="1:25" ht="14.25" x14ac:dyDescent="0.2">
      <c r="B650" s="304" t="s">
        <v>1112</v>
      </c>
      <c r="C650" s="142">
        <v>3</v>
      </c>
      <c r="D650" s="247">
        <f>SUM('FT17.BCR &amp; ICS.Balance sheet'!$K$14:$K$20)</f>
        <v>0</v>
      </c>
      <c r="E650" s="354">
        <f t="shared" ref="E650:E657" si="80">SUM(D650)-SUM(F650)</f>
        <v>0</v>
      </c>
      <c r="F650" s="84" t="s">
        <v>18</v>
      </c>
      <c r="Y650" s="8" t="s">
        <v>12</v>
      </c>
    </row>
    <row r="651" spans="1:25" ht="14.25" x14ac:dyDescent="0.2">
      <c r="B651" s="304" t="s">
        <v>1245</v>
      </c>
      <c r="C651" s="142">
        <v>4</v>
      </c>
      <c r="D651" s="247">
        <f>SUM('FT17.BCR &amp; ICS.Balance sheet'!$K$21:$K$23)</f>
        <v>0</v>
      </c>
      <c r="E651" s="354">
        <f t="shared" si="80"/>
        <v>0</v>
      </c>
      <c r="F651" s="84" t="s">
        <v>18</v>
      </c>
      <c r="Y651" s="8" t="s">
        <v>12</v>
      </c>
    </row>
    <row r="652" spans="1:25" ht="14.25" x14ac:dyDescent="0.2">
      <c r="B652" s="304" t="s">
        <v>1246</v>
      </c>
      <c r="C652" s="142">
        <v>5</v>
      </c>
      <c r="D652" s="247">
        <f>SUM('FT17.BCR &amp; ICS.Balance sheet'!$K$25:$K$28)</f>
        <v>0</v>
      </c>
      <c r="E652" s="354">
        <f t="shared" si="80"/>
        <v>0</v>
      </c>
      <c r="F652" s="84" t="s">
        <v>18</v>
      </c>
      <c r="Y652" s="8" t="s">
        <v>12</v>
      </c>
    </row>
    <row r="653" spans="1:25" ht="14.25" x14ac:dyDescent="0.2">
      <c r="B653" s="304" t="s">
        <v>524</v>
      </c>
      <c r="C653" s="142">
        <v>6</v>
      </c>
      <c r="D653" s="247">
        <f>SUM('FT17.BCR &amp; ICS.Balance sheet'!$K$11)-SUM(D650:D652)</f>
        <v>0</v>
      </c>
      <c r="E653" s="354">
        <f t="shared" si="80"/>
        <v>0</v>
      </c>
      <c r="F653" s="84" t="s">
        <v>18</v>
      </c>
      <c r="Y653" s="8" t="s">
        <v>12</v>
      </c>
    </row>
    <row r="654" spans="1:25" ht="14.25" x14ac:dyDescent="0.2">
      <c r="B654" s="304" t="s">
        <v>900</v>
      </c>
      <c r="C654" s="142">
        <v>7</v>
      </c>
      <c r="D654" s="247">
        <f>SUM('FT17.BCR &amp; ICS.Balance sheet'!$K$37)</f>
        <v>0</v>
      </c>
      <c r="E654" s="354">
        <f t="shared" si="80"/>
        <v>0</v>
      </c>
      <c r="F654" s="84" t="s">
        <v>18</v>
      </c>
      <c r="Y654" s="8" t="s">
        <v>12</v>
      </c>
    </row>
    <row r="655" spans="1:25" ht="14.25" x14ac:dyDescent="0.2">
      <c r="B655" s="304" t="s">
        <v>1247</v>
      </c>
      <c r="C655" s="142">
        <v>8</v>
      </c>
      <c r="D655" s="247">
        <f>SUM('FT17.BCR &amp; ICS.Balance sheet'!$K$38:$K$39)</f>
        <v>0</v>
      </c>
      <c r="E655" s="354">
        <f t="shared" si="80"/>
        <v>0</v>
      </c>
      <c r="F655" s="84" t="s">
        <v>18</v>
      </c>
      <c r="Y655" s="8" t="s">
        <v>12</v>
      </c>
    </row>
    <row r="656" spans="1:25" ht="14.25" x14ac:dyDescent="0.2">
      <c r="B656" s="304" t="s">
        <v>1248</v>
      </c>
      <c r="C656" s="142">
        <v>9</v>
      </c>
      <c r="D656" s="247">
        <f>SUM('FT17.BCR &amp; ICS.Balance sheet'!$K$47)</f>
        <v>0</v>
      </c>
      <c r="E656" s="354">
        <f t="shared" si="80"/>
        <v>0</v>
      </c>
      <c r="F656" s="84" t="s">
        <v>18</v>
      </c>
      <c r="Y656" s="8" t="s">
        <v>12</v>
      </c>
    </row>
    <row r="657" spans="2:25" ht="14.25" x14ac:dyDescent="0.2">
      <c r="B657" s="815" t="s">
        <v>1249</v>
      </c>
      <c r="C657" s="142">
        <v>10</v>
      </c>
      <c r="D657" s="255">
        <f>SUM('FT17.BCR &amp; ICS.Balance sheet'!$K$53:$K$54)</f>
        <v>0</v>
      </c>
      <c r="E657" s="709">
        <f t="shared" si="80"/>
        <v>0</v>
      </c>
      <c r="F657" s="86" t="s">
        <v>18</v>
      </c>
      <c r="Y657" s="8" t="s">
        <v>12</v>
      </c>
    </row>
    <row r="658" spans="2:25" ht="14.25" x14ac:dyDescent="0.2">
      <c r="B658" s="814" t="s">
        <v>1250</v>
      </c>
      <c r="C658" s="142">
        <v>11</v>
      </c>
      <c r="D658" s="640">
        <f>SUM(D659,D677)</f>
        <v>0</v>
      </c>
      <c r="E658" s="640">
        <f>SUM(E659,E677)</f>
        <v>0</v>
      </c>
      <c r="F658" s="640">
        <f>SUM(F659,F677)</f>
        <v>0</v>
      </c>
      <c r="Y658" s="8" t="s">
        <v>12</v>
      </c>
    </row>
    <row r="659" spans="2:25" ht="14.25" x14ac:dyDescent="0.2">
      <c r="B659" s="424" t="s">
        <v>1251</v>
      </c>
      <c r="C659" s="142">
        <v>12</v>
      </c>
      <c r="D659" s="640">
        <f>SUM(D661,D669,D676)</f>
        <v>0</v>
      </c>
      <c r="E659" s="816">
        <f>SUM(E661,E669,E676)</f>
        <v>0</v>
      </c>
      <c r="F659" s="640">
        <f>SUM(F661,F669,F676)</f>
        <v>0</v>
      </c>
      <c r="Y659" s="8" t="s">
        <v>12</v>
      </c>
    </row>
    <row r="660" spans="2:25" ht="14.25" x14ac:dyDescent="0.2">
      <c r="B660" s="817" t="s">
        <v>668</v>
      </c>
      <c r="C660" s="142">
        <v>13</v>
      </c>
      <c r="D660" s="247">
        <f>SUM('FT17.BCR &amp; ICS.Balance sheet'!$J181)</f>
        <v>0</v>
      </c>
      <c r="E660" s="354">
        <f t="shared" ref="E660:E668" si="81">SUM(D660)-SUM(F660)</f>
        <v>0</v>
      </c>
      <c r="F660" s="84" t="s">
        <v>18</v>
      </c>
      <c r="Y660" s="8" t="s">
        <v>12</v>
      </c>
    </row>
    <row r="661" spans="2:25" ht="14.25" x14ac:dyDescent="0.2">
      <c r="B661" s="321" t="s">
        <v>538</v>
      </c>
      <c r="C661" s="142">
        <v>14</v>
      </c>
      <c r="D661" s="1222">
        <f>SUM(D662:D668)</f>
        <v>0</v>
      </c>
      <c r="E661" s="354">
        <f t="shared" si="81"/>
        <v>0</v>
      </c>
      <c r="F661" s="84" t="s">
        <v>18</v>
      </c>
      <c r="Y661" s="8" t="s">
        <v>12</v>
      </c>
    </row>
    <row r="662" spans="2:25" ht="14.25" x14ac:dyDescent="0.2">
      <c r="B662" s="818" t="s">
        <v>539</v>
      </c>
      <c r="C662" s="142">
        <v>15</v>
      </c>
      <c r="D662" s="247">
        <f>SUM('FT17.BCR &amp; ICS.Balance sheet'!$J184)</f>
        <v>0</v>
      </c>
      <c r="E662" s="354">
        <f t="shared" si="81"/>
        <v>0</v>
      </c>
      <c r="F662" s="84" t="s">
        <v>18</v>
      </c>
      <c r="Y662" s="8" t="s">
        <v>12</v>
      </c>
    </row>
    <row r="663" spans="2:25" ht="14.25" x14ac:dyDescent="0.2">
      <c r="B663" s="818" t="s">
        <v>540</v>
      </c>
      <c r="C663" s="142">
        <v>16</v>
      </c>
      <c r="D663" s="247">
        <f>SUM('FT17.BCR &amp; ICS.Balance sheet'!$J185)</f>
        <v>0</v>
      </c>
      <c r="E663" s="354">
        <f t="shared" si="81"/>
        <v>0</v>
      </c>
      <c r="F663" s="84" t="s">
        <v>18</v>
      </c>
      <c r="Y663" s="8" t="s">
        <v>12</v>
      </c>
    </row>
    <row r="664" spans="2:25" ht="14.25" x14ac:dyDescent="0.2">
      <c r="B664" s="818" t="s">
        <v>541</v>
      </c>
      <c r="C664" s="142">
        <v>17</v>
      </c>
      <c r="D664" s="247">
        <f>SUM('FT17.BCR &amp; ICS.Balance sheet'!$J186)</f>
        <v>0</v>
      </c>
      <c r="E664" s="354">
        <f t="shared" si="81"/>
        <v>0</v>
      </c>
      <c r="F664" s="84" t="s">
        <v>18</v>
      </c>
      <c r="Y664" s="8" t="s">
        <v>12</v>
      </c>
    </row>
    <row r="665" spans="2:25" ht="14.25" x14ac:dyDescent="0.2">
      <c r="B665" s="818" t="s">
        <v>542</v>
      </c>
      <c r="C665" s="142">
        <v>18</v>
      </c>
      <c r="D665" s="247">
        <f>SUM('FT17.BCR &amp; ICS.Balance sheet'!$J187)</f>
        <v>0</v>
      </c>
      <c r="E665" s="354">
        <f t="shared" si="81"/>
        <v>0</v>
      </c>
      <c r="F665" s="84" t="s">
        <v>18</v>
      </c>
      <c r="Y665" s="8" t="s">
        <v>12</v>
      </c>
    </row>
    <row r="666" spans="2:25" ht="14.25" x14ac:dyDescent="0.2">
      <c r="B666" s="818" t="s">
        <v>463</v>
      </c>
      <c r="C666" s="142">
        <v>19</v>
      </c>
      <c r="D666" s="247">
        <f>SUM('FT17.BCR &amp; ICS.Balance sheet'!$J188)</f>
        <v>0</v>
      </c>
      <c r="E666" s="354">
        <f t="shared" si="81"/>
        <v>0</v>
      </c>
      <c r="F666" s="84" t="s">
        <v>18</v>
      </c>
      <c r="Y666" s="8" t="s">
        <v>12</v>
      </c>
    </row>
    <row r="667" spans="2:25" ht="14.25" x14ac:dyDescent="0.2">
      <c r="B667" s="818" t="s">
        <v>461</v>
      </c>
      <c r="C667" s="142">
        <v>20</v>
      </c>
      <c r="D667" s="247">
        <f>SUM('FT17.BCR &amp; ICS.Balance sheet'!$J189)</f>
        <v>0</v>
      </c>
      <c r="E667" s="354">
        <f t="shared" si="81"/>
        <v>0</v>
      </c>
      <c r="F667" s="84" t="s">
        <v>18</v>
      </c>
      <c r="Y667" s="8" t="s">
        <v>12</v>
      </c>
    </row>
    <row r="668" spans="2:25" ht="14.25" x14ac:dyDescent="0.2">
      <c r="B668" s="818" t="s">
        <v>543</v>
      </c>
      <c r="C668" s="142">
        <v>21</v>
      </c>
      <c r="D668" s="247">
        <f>SUM('FT17.BCR &amp; ICS.Balance sheet'!$J190)</f>
        <v>0</v>
      </c>
      <c r="E668" s="354">
        <f t="shared" si="81"/>
        <v>0</v>
      </c>
      <c r="F668" s="84" t="s">
        <v>18</v>
      </c>
      <c r="Y668" s="8" t="s">
        <v>12</v>
      </c>
    </row>
    <row r="669" spans="2:25" ht="14.25" x14ac:dyDescent="0.2">
      <c r="B669" s="321" t="s">
        <v>544</v>
      </c>
      <c r="C669" s="142">
        <v>22</v>
      </c>
      <c r="D669" s="1222">
        <f>SUM(D670,D673:D675)</f>
        <v>0</v>
      </c>
      <c r="E669" s="1222">
        <f>SUM(E670,E673:E675)</f>
        <v>0</v>
      </c>
      <c r="F669" s="630">
        <f>SUM(F670,F673:F675)</f>
        <v>0</v>
      </c>
      <c r="Y669" s="8" t="s">
        <v>12</v>
      </c>
    </row>
    <row r="670" spans="2:25" ht="14.25" x14ac:dyDescent="0.2">
      <c r="B670" s="818" t="s">
        <v>545</v>
      </c>
      <c r="C670" s="142">
        <v>23</v>
      </c>
      <c r="D670" s="247">
        <f>SUM('FT17.BCR &amp; ICS.Balance sheet'!$J192)</f>
        <v>0</v>
      </c>
      <c r="E670" s="354">
        <f t="shared" ref="E670:E677" si="82">SUM(D670)-SUM(F670)</f>
        <v>0</v>
      </c>
      <c r="F670" s="84" t="s">
        <v>18</v>
      </c>
      <c r="Y670" s="8" t="s">
        <v>12</v>
      </c>
    </row>
    <row r="671" spans="2:25" ht="14.25" x14ac:dyDescent="0.2">
      <c r="B671" s="819" t="s">
        <v>546</v>
      </c>
      <c r="C671" s="142">
        <v>24</v>
      </c>
      <c r="D671" s="247">
        <f>SUM('FT17.BCR &amp; ICS.Balance sheet'!$J193)</f>
        <v>0</v>
      </c>
      <c r="E671" s="354">
        <f t="shared" si="82"/>
        <v>0</v>
      </c>
      <c r="F671" s="84" t="s">
        <v>18</v>
      </c>
      <c r="Y671" s="8" t="s">
        <v>12</v>
      </c>
    </row>
    <row r="672" spans="2:25" ht="14.25" x14ac:dyDescent="0.2">
      <c r="B672" s="819" t="s">
        <v>547</v>
      </c>
      <c r="C672" s="142">
        <v>25</v>
      </c>
      <c r="D672" s="247">
        <f>SUM('FT17.BCR &amp; ICS.Balance sheet'!$J194)</f>
        <v>0</v>
      </c>
      <c r="E672" s="354">
        <f t="shared" si="82"/>
        <v>0</v>
      </c>
      <c r="F672" s="84" t="s">
        <v>18</v>
      </c>
      <c r="Y672" s="8" t="s">
        <v>12</v>
      </c>
    </row>
    <row r="673" spans="1:25" ht="14.25" x14ac:dyDescent="0.2">
      <c r="B673" s="818" t="s">
        <v>548</v>
      </c>
      <c r="C673" s="142">
        <v>26</v>
      </c>
      <c r="D673" s="247">
        <f>SUM('FT17.BCR &amp; ICS.Balance sheet'!$J195)</f>
        <v>0</v>
      </c>
      <c r="E673" s="354">
        <f t="shared" si="82"/>
        <v>0</v>
      </c>
      <c r="F673" s="84" t="s">
        <v>18</v>
      </c>
      <c r="Y673" s="8" t="s">
        <v>12</v>
      </c>
    </row>
    <row r="674" spans="1:25" ht="14.25" x14ac:dyDescent="0.2">
      <c r="B674" s="818" t="s">
        <v>549</v>
      </c>
      <c r="C674" s="142">
        <v>27</v>
      </c>
      <c r="D674" s="247">
        <f>SUM('FT17.BCR &amp; ICS.Balance sheet'!$J196)</f>
        <v>0</v>
      </c>
      <c r="E674" s="354">
        <f t="shared" si="82"/>
        <v>0</v>
      </c>
      <c r="F674" s="84" t="s">
        <v>18</v>
      </c>
      <c r="Y674" s="8" t="s">
        <v>12</v>
      </c>
    </row>
    <row r="675" spans="1:25" ht="14.25" x14ac:dyDescent="0.2">
      <c r="B675" s="818" t="s">
        <v>550</v>
      </c>
      <c r="C675" s="142">
        <v>28</v>
      </c>
      <c r="D675" s="247">
        <f>SUM('FT17.BCR &amp; ICS.Balance sheet'!$J197)</f>
        <v>0</v>
      </c>
      <c r="E675" s="354">
        <f t="shared" si="82"/>
        <v>0</v>
      </c>
      <c r="F675" s="84" t="s">
        <v>18</v>
      </c>
      <c r="Y675" s="8" t="s">
        <v>12</v>
      </c>
    </row>
    <row r="676" spans="1:25" ht="14.25" x14ac:dyDescent="0.2">
      <c r="B676" s="52" t="s">
        <v>1252</v>
      </c>
      <c r="C676" s="142">
        <v>29</v>
      </c>
      <c r="D676" s="247">
        <f>SUM('FT17.BCR &amp; ICS.Balance sheet'!$J198)</f>
        <v>0</v>
      </c>
      <c r="E676" s="354">
        <f t="shared" si="82"/>
        <v>0</v>
      </c>
      <c r="F676" s="84" t="s">
        <v>18</v>
      </c>
      <c r="Y676" s="8" t="s">
        <v>12</v>
      </c>
    </row>
    <row r="677" spans="1:25" ht="14.25" x14ac:dyDescent="0.2">
      <c r="B677" s="1368" t="s">
        <v>1253</v>
      </c>
      <c r="C677" s="135">
        <v>30</v>
      </c>
      <c r="D677" s="86" t="s">
        <v>18</v>
      </c>
      <c r="E677" s="709">
        <f t="shared" si="82"/>
        <v>0</v>
      </c>
      <c r="F677" s="86" t="s">
        <v>18</v>
      </c>
      <c r="Y677" s="8" t="s">
        <v>12</v>
      </c>
    </row>
    <row r="678" spans="1:25" ht="15" thickBot="1" x14ac:dyDescent="0.25">
      <c r="Y678" s="8" t="s">
        <v>12</v>
      </c>
    </row>
    <row r="679" spans="1:25" ht="15.75" thickBot="1" x14ac:dyDescent="0.3">
      <c r="A679" s="286" t="s">
        <v>2011</v>
      </c>
      <c r="B679" s="287"/>
      <c r="C679" s="287"/>
      <c r="D679" s="287"/>
      <c r="E679" s="287"/>
      <c r="F679" s="287"/>
      <c r="G679" s="287"/>
      <c r="H679" s="287"/>
      <c r="I679" s="287"/>
      <c r="J679" s="287"/>
      <c r="K679" s="1354" t="s">
        <v>1291</v>
      </c>
      <c r="Y679" s="8" t="s">
        <v>12</v>
      </c>
    </row>
    <row r="680" spans="1:25" ht="14.25" x14ac:dyDescent="0.2">
      <c r="L680"/>
      <c r="M680"/>
      <c r="N680"/>
      <c r="O680"/>
      <c r="P680"/>
      <c r="Q680"/>
      <c r="R680"/>
      <c r="S680"/>
      <c r="T680"/>
      <c r="U680"/>
      <c r="V680"/>
      <c r="W680"/>
      <c r="X680"/>
      <c r="Y680" s="8" t="s">
        <v>12</v>
      </c>
    </row>
    <row r="681" spans="1:25" ht="14.25" x14ac:dyDescent="0.2">
      <c r="B681" s="5"/>
      <c r="C681" s="201"/>
      <c r="D681" s="2149" t="s">
        <v>1242</v>
      </c>
      <c r="E681" s="1369" t="s">
        <v>2019</v>
      </c>
      <c r="F681" s="1370"/>
      <c r="G681" s="1370"/>
      <c r="H681" s="1370"/>
      <c r="I681" s="1370"/>
      <c r="J681" s="1370"/>
      <c r="K681" s="1357"/>
      <c r="L681"/>
      <c r="M681"/>
      <c r="N681"/>
      <c r="O681"/>
      <c r="P681"/>
      <c r="Q681"/>
      <c r="R681"/>
      <c r="S681"/>
      <c r="T681"/>
      <c r="U681"/>
      <c r="V681"/>
      <c r="W681"/>
      <c r="X681"/>
      <c r="Y681" s="8" t="s">
        <v>12</v>
      </c>
    </row>
    <row r="682" spans="1:25" ht="15" x14ac:dyDescent="0.2">
      <c r="B682" s="810" t="s">
        <v>2012</v>
      </c>
      <c r="C682" s="811"/>
      <c r="D682" s="2150"/>
      <c r="E682" s="1738" t="str">
        <f>""&amp;$D$430</f>
        <v>0</v>
      </c>
      <c r="F682" s="1738" t="str">
        <f>""&amp;$D$431</f>
        <v/>
      </c>
      <c r="G682" s="1738" t="str">
        <f>""&amp;$D$432</f>
        <v/>
      </c>
      <c r="H682" s="1738" t="str">
        <f>""&amp;$D$433</f>
        <v/>
      </c>
      <c r="I682" s="1738" t="str">
        <f>""&amp;$D$434</f>
        <v/>
      </c>
      <c r="J682" s="1738" t="str">
        <f>""&amp;$D$435</f>
        <v/>
      </c>
      <c r="K682" s="1738" t="str">
        <f>""&amp;$D$436</f>
        <v>XXX</v>
      </c>
      <c r="L682"/>
      <c r="M682"/>
      <c r="N682"/>
      <c r="O682"/>
      <c r="P682"/>
      <c r="Q682"/>
      <c r="R682"/>
      <c r="S682"/>
      <c r="T682"/>
      <c r="U682"/>
      <c r="V682"/>
      <c r="W682"/>
      <c r="X682"/>
      <c r="Y682" s="8" t="s">
        <v>12</v>
      </c>
    </row>
    <row r="683" spans="1:25" ht="15" x14ac:dyDescent="0.2">
      <c r="B683" s="812"/>
      <c r="C683" s="824">
        <v>530</v>
      </c>
      <c r="D683" s="18">
        <v>1</v>
      </c>
      <c r="E683" s="18">
        <v>2</v>
      </c>
      <c r="F683" s="18">
        <v>3</v>
      </c>
      <c r="G683" s="18">
        <v>4</v>
      </c>
      <c r="H683" s="18">
        <v>5</v>
      </c>
      <c r="I683" s="18">
        <v>6</v>
      </c>
      <c r="J683" s="18">
        <v>7</v>
      </c>
      <c r="K683" s="18">
        <v>8</v>
      </c>
      <c r="L683"/>
      <c r="M683"/>
      <c r="N683"/>
      <c r="O683"/>
      <c r="P683"/>
      <c r="Q683"/>
      <c r="R683"/>
      <c r="S683"/>
      <c r="T683"/>
      <c r="U683"/>
      <c r="V683"/>
      <c r="W683"/>
      <c r="X683"/>
      <c r="Y683" s="8" t="s">
        <v>12</v>
      </c>
    </row>
    <row r="684" spans="1:25" ht="14.25" x14ac:dyDescent="0.2">
      <c r="B684" s="813" t="s">
        <v>1244</v>
      </c>
      <c r="C684" s="142">
        <v>1</v>
      </c>
      <c r="D684" s="640">
        <f t="shared" ref="D684:J684" si="83">D685-D694</f>
        <v>0</v>
      </c>
      <c r="E684" s="640">
        <f t="shared" si="83"/>
        <v>0</v>
      </c>
      <c r="F684" s="640">
        <f t="shared" si="83"/>
        <v>0</v>
      </c>
      <c r="G684" s="640">
        <f t="shared" si="83"/>
        <v>0</v>
      </c>
      <c r="H684" s="640">
        <f t="shared" si="83"/>
        <v>0</v>
      </c>
      <c r="I684" s="640">
        <f t="shared" si="83"/>
        <v>0</v>
      </c>
      <c r="J684" s="640">
        <f t="shared" si="83"/>
        <v>0</v>
      </c>
      <c r="K684" s="640">
        <f t="shared" ref="K684:K713" si="84">SUM(D684)-SUM(E684:J684)</f>
        <v>0</v>
      </c>
      <c r="L684"/>
      <c r="M684"/>
      <c r="N684"/>
      <c r="O684"/>
      <c r="P684"/>
      <c r="Q684"/>
      <c r="R684"/>
      <c r="S684"/>
      <c r="T684"/>
      <c r="U684"/>
      <c r="V684"/>
      <c r="W684"/>
      <c r="X684"/>
      <c r="Y684" s="8" t="s">
        <v>12</v>
      </c>
    </row>
    <row r="685" spans="1:25" ht="14.25" x14ac:dyDescent="0.2">
      <c r="B685" s="814" t="s">
        <v>156</v>
      </c>
      <c r="C685" s="142">
        <v>2</v>
      </c>
      <c r="D685" s="640">
        <f t="shared" ref="D685:J685" si="85">SUM(D686:D693)</f>
        <v>0</v>
      </c>
      <c r="E685" s="640">
        <f t="shared" si="85"/>
        <v>0</v>
      </c>
      <c r="F685" s="640">
        <f t="shared" si="85"/>
        <v>0</v>
      </c>
      <c r="G685" s="640">
        <f t="shared" si="85"/>
        <v>0</v>
      </c>
      <c r="H685" s="640">
        <f t="shared" si="85"/>
        <v>0</v>
      </c>
      <c r="I685" s="640">
        <f t="shared" si="85"/>
        <v>0</v>
      </c>
      <c r="J685" s="640">
        <f t="shared" si="85"/>
        <v>0</v>
      </c>
      <c r="K685" s="640">
        <f t="shared" si="84"/>
        <v>0</v>
      </c>
      <c r="L685"/>
      <c r="M685"/>
      <c r="N685"/>
      <c r="O685"/>
      <c r="P685"/>
      <c r="Q685"/>
      <c r="R685"/>
      <c r="S685"/>
      <c r="T685"/>
      <c r="U685"/>
      <c r="V685"/>
      <c r="W685"/>
      <c r="X685"/>
      <c r="Y685" s="8" t="s">
        <v>12</v>
      </c>
    </row>
    <row r="686" spans="1:25" ht="14.25" x14ac:dyDescent="0.2">
      <c r="B686" s="304" t="s">
        <v>1112</v>
      </c>
      <c r="C686" s="142">
        <v>3</v>
      </c>
      <c r="D686" s="640" t="str">
        <f t="shared" ref="D686:D693" si="86">F650</f>
        <v>-</v>
      </c>
      <c r="E686" s="95" t="s">
        <v>18</v>
      </c>
      <c r="F686" s="95" t="s">
        <v>18</v>
      </c>
      <c r="G686" s="95" t="s">
        <v>18</v>
      </c>
      <c r="H686" s="95" t="s">
        <v>18</v>
      </c>
      <c r="I686" s="95" t="s">
        <v>18</v>
      </c>
      <c r="J686" s="95" t="s">
        <v>18</v>
      </c>
      <c r="K686" s="640">
        <f t="shared" si="84"/>
        <v>0</v>
      </c>
      <c r="L686"/>
      <c r="M686"/>
      <c r="N686"/>
      <c r="O686"/>
      <c r="P686"/>
      <c r="Q686"/>
      <c r="R686"/>
      <c r="S686"/>
      <c r="T686"/>
      <c r="U686"/>
      <c r="V686"/>
      <c r="W686"/>
      <c r="X686"/>
      <c r="Y686" s="8" t="s">
        <v>12</v>
      </c>
    </row>
    <row r="687" spans="1:25" ht="14.25" x14ac:dyDescent="0.2">
      <c r="B687" s="304" t="s">
        <v>1245</v>
      </c>
      <c r="C687" s="142">
        <v>4</v>
      </c>
      <c r="D687" s="354" t="str">
        <f t="shared" si="86"/>
        <v>-</v>
      </c>
      <c r="E687" s="84" t="s">
        <v>18</v>
      </c>
      <c r="F687" s="84" t="s">
        <v>18</v>
      </c>
      <c r="G687" s="84" t="s">
        <v>18</v>
      </c>
      <c r="H687" s="84" t="s">
        <v>18</v>
      </c>
      <c r="I687" s="84" t="s">
        <v>18</v>
      </c>
      <c r="J687" s="84" t="s">
        <v>18</v>
      </c>
      <c r="K687" s="354">
        <f t="shared" si="84"/>
        <v>0</v>
      </c>
      <c r="L687"/>
      <c r="M687"/>
      <c r="N687"/>
      <c r="O687"/>
      <c r="P687"/>
      <c r="Q687"/>
      <c r="R687"/>
      <c r="S687"/>
      <c r="T687"/>
      <c r="U687"/>
      <c r="V687"/>
      <c r="W687"/>
      <c r="X687"/>
      <c r="Y687" s="8" t="s">
        <v>12</v>
      </c>
    </row>
    <row r="688" spans="1:25" ht="14.25" x14ac:dyDescent="0.2">
      <c r="B688" s="304" t="s">
        <v>1246</v>
      </c>
      <c r="C688" s="142">
        <v>5</v>
      </c>
      <c r="D688" s="354" t="str">
        <f t="shared" si="86"/>
        <v>-</v>
      </c>
      <c r="E688" s="84" t="s">
        <v>18</v>
      </c>
      <c r="F688" s="84" t="s">
        <v>18</v>
      </c>
      <c r="G688" s="84" t="s">
        <v>18</v>
      </c>
      <c r="H688" s="84" t="s">
        <v>18</v>
      </c>
      <c r="I688" s="84" t="s">
        <v>18</v>
      </c>
      <c r="J688" s="84" t="s">
        <v>18</v>
      </c>
      <c r="K688" s="354">
        <f t="shared" si="84"/>
        <v>0</v>
      </c>
      <c r="L688"/>
      <c r="M688"/>
      <c r="N688"/>
      <c r="O688"/>
      <c r="P688"/>
      <c r="Q688"/>
      <c r="R688"/>
      <c r="S688"/>
      <c r="T688"/>
      <c r="U688"/>
      <c r="V688"/>
      <c r="W688"/>
      <c r="X688"/>
      <c r="Y688" s="8" t="s">
        <v>12</v>
      </c>
    </row>
    <row r="689" spans="2:25" ht="14.25" x14ac:dyDescent="0.2">
      <c r="B689" s="304" t="s">
        <v>524</v>
      </c>
      <c r="C689" s="142">
        <v>6</v>
      </c>
      <c r="D689" s="354" t="str">
        <f t="shared" si="86"/>
        <v>-</v>
      </c>
      <c r="E689" s="84" t="s">
        <v>18</v>
      </c>
      <c r="F689" s="84" t="s">
        <v>18</v>
      </c>
      <c r="G689" s="84" t="s">
        <v>18</v>
      </c>
      <c r="H689" s="84" t="s">
        <v>18</v>
      </c>
      <c r="I689" s="84" t="s">
        <v>18</v>
      </c>
      <c r="J689" s="84" t="s">
        <v>18</v>
      </c>
      <c r="K689" s="354">
        <f t="shared" si="84"/>
        <v>0</v>
      </c>
      <c r="L689"/>
      <c r="M689"/>
      <c r="N689"/>
      <c r="O689"/>
      <c r="P689"/>
      <c r="Q689"/>
      <c r="R689"/>
      <c r="S689"/>
      <c r="T689"/>
      <c r="U689"/>
      <c r="V689"/>
      <c r="W689"/>
      <c r="X689"/>
      <c r="Y689" s="8" t="s">
        <v>12</v>
      </c>
    </row>
    <row r="690" spans="2:25" ht="14.25" x14ac:dyDescent="0.2">
      <c r="B690" s="304" t="s">
        <v>900</v>
      </c>
      <c r="C690" s="142">
        <v>7</v>
      </c>
      <c r="D690" s="354" t="str">
        <f t="shared" si="86"/>
        <v>-</v>
      </c>
      <c r="E690" s="84" t="s">
        <v>18</v>
      </c>
      <c r="F690" s="84" t="s">
        <v>18</v>
      </c>
      <c r="G690" s="84" t="s">
        <v>18</v>
      </c>
      <c r="H690" s="84" t="s">
        <v>18</v>
      </c>
      <c r="I690" s="84" t="s">
        <v>18</v>
      </c>
      <c r="J690" s="84" t="s">
        <v>18</v>
      </c>
      <c r="K690" s="354">
        <f t="shared" si="84"/>
        <v>0</v>
      </c>
      <c r="L690"/>
      <c r="M690"/>
      <c r="N690"/>
      <c r="O690"/>
      <c r="P690"/>
      <c r="Q690"/>
      <c r="R690"/>
      <c r="S690"/>
      <c r="T690"/>
      <c r="U690"/>
      <c r="V690"/>
      <c r="W690"/>
      <c r="X690"/>
      <c r="Y690" s="8" t="s">
        <v>12</v>
      </c>
    </row>
    <row r="691" spans="2:25" ht="14.25" x14ac:dyDescent="0.2">
      <c r="B691" s="304" t="s">
        <v>1247</v>
      </c>
      <c r="C691" s="142">
        <v>8</v>
      </c>
      <c r="D691" s="354" t="str">
        <f t="shared" si="86"/>
        <v>-</v>
      </c>
      <c r="E691" s="84" t="s">
        <v>18</v>
      </c>
      <c r="F691" s="84" t="s">
        <v>18</v>
      </c>
      <c r="G691" s="84" t="s">
        <v>18</v>
      </c>
      <c r="H691" s="84" t="s">
        <v>18</v>
      </c>
      <c r="I691" s="84" t="s">
        <v>18</v>
      </c>
      <c r="J691" s="84" t="s">
        <v>18</v>
      </c>
      <c r="K691" s="354">
        <f t="shared" si="84"/>
        <v>0</v>
      </c>
      <c r="L691"/>
      <c r="M691"/>
      <c r="N691"/>
      <c r="O691"/>
      <c r="P691"/>
      <c r="Q691"/>
      <c r="R691"/>
      <c r="S691"/>
      <c r="T691"/>
      <c r="U691"/>
      <c r="V691"/>
      <c r="W691"/>
      <c r="X691"/>
      <c r="Y691" s="8" t="s">
        <v>12</v>
      </c>
    </row>
    <row r="692" spans="2:25" ht="14.25" x14ac:dyDescent="0.2">
      <c r="B692" s="304" t="s">
        <v>1248</v>
      </c>
      <c r="C692" s="142">
        <v>9</v>
      </c>
      <c r="D692" s="354" t="str">
        <f t="shared" si="86"/>
        <v>-</v>
      </c>
      <c r="E692" s="84" t="s">
        <v>18</v>
      </c>
      <c r="F692" s="84" t="s">
        <v>18</v>
      </c>
      <c r="G692" s="84" t="s">
        <v>18</v>
      </c>
      <c r="H692" s="84" t="s">
        <v>18</v>
      </c>
      <c r="I692" s="84" t="s">
        <v>18</v>
      </c>
      <c r="J692" s="84" t="s">
        <v>18</v>
      </c>
      <c r="K692" s="354">
        <f t="shared" si="84"/>
        <v>0</v>
      </c>
      <c r="L692"/>
      <c r="M692"/>
      <c r="N692"/>
      <c r="O692"/>
      <c r="P692"/>
      <c r="Q692"/>
      <c r="R692"/>
      <c r="S692"/>
      <c r="T692"/>
      <c r="U692"/>
      <c r="V692"/>
      <c r="W692"/>
      <c r="X692"/>
      <c r="Y692" s="8" t="s">
        <v>12</v>
      </c>
    </row>
    <row r="693" spans="2:25" ht="14.25" x14ac:dyDescent="0.2">
      <c r="B693" s="815" t="s">
        <v>1249</v>
      </c>
      <c r="C693" s="142">
        <v>10</v>
      </c>
      <c r="D693" s="709" t="str">
        <f t="shared" si="86"/>
        <v>-</v>
      </c>
      <c r="E693" s="84" t="s">
        <v>18</v>
      </c>
      <c r="F693" s="84" t="s">
        <v>18</v>
      </c>
      <c r="G693" s="84" t="s">
        <v>18</v>
      </c>
      <c r="H693" s="84" t="s">
        <v>18</v>
      </c>
      <c r="I693" s="84" t="s">
        <v>18</v>
      </c>
      <c r="J693" s="84" t="s">
        <v>18</v>
      </c>
      <c r="K693" s="354">
        <f t="shared" si="84"/>
        <v>0</v>
      </c>
      <c r="L693"/>
      <c r="M693"/>
      <c r="N693"/>
      <c r="O693"/>
      <c r="P693"/>
      <c r="Q693"/>
      <c r="R693"/>
      <c r="S693"/>
      <c r="T693"/>
      <c r="U693"/>
      <c r="V693"/>
      <c r="W693"/>
      <c r="X693"/>
      <c r="Y693" s="8" t="s">
        <v>12</v>
      </c>
    </row>
    <row r="694" spans="2:25" ht="14.25" x14ac:dyDescent="0.2">
      <c r="B694" s="814" t="s">
        <v>1250</v>
      </c>
      <c r="C694" s="142">
        <v>11</v>
      </c>
      <c r="D694" s="640">
        <f t="shared" ref="D694:J694" si="87">SUM(D695,D713)</f>
        <v>0</v>
      </c>
      <c r="E694" s="640">
        <f t="shared" si="87"/>
        <v>0</v>
      </c>
      <c r="F694" s="640">
        <f t="shared" si="87"/>
        <v>0</v>
      </c>
      <c r="G694" s="640">
        <f t="shared" si="87"/>
        <v>0</v>
      </c>
      <c r="H694" s="640">
        <f t="shared" si="87"/>
        <v>0</v>
      </c>
      <c r="I694" s="640">
        <f t="shared" si="87"/>
        <v>0</v>
      </c>
      <c r="J694" s="640">
        <f t="shared" si="87"/>
        <v>0</v>
      </c>
      <c r="K694" s="640">
        <f t="shared" si="84"/>
        <v>0</v>
      </c>
      <c r="L694"/>
      <c r="M694"/>
      <c r="N694"/>
      <c r="O694"/>
      <c r="P694"/>
      <c r="Q694"/>
      <c r="R694"/>
      <c r="S694"/>
      <c r="T694"/>
      <c r="U694"/>
      <c r="V694"/>
      <c r="W694"/>
      <c r="X694"/>
      <c r="Y694" s="8" t="s">
        <v>12</v>
      </c>
    </row>
    <row r="695" spans="2:25" ht="14.25" x14ac:dyDescent="0.2">
      <c r="B695" s="424" t="s">
        <v>1251</v>
      </c>
      <c r="C695" s="142">
        <v>12</v>
      </c>
      <c r="D695" s="816">
        <f t="shared" ref="D695:J695" si="88">SUM(D697,D705,D712)</f>
        <v>0</v>
      </c>
      <c r="E695" s="816">
        <f t="shared" si="88"/>
        <v>0</v>
      </c>
      <c r="F695" s="816">
        <f t="shared" si="88"/>
        <v>0</v>
      </c>
      <c r="G695" s="816">
        <f t="shared" si="88"/>
        <v>0</v>
      </c>
      <c r="H695" s="816">
        <f t="shared" si="88"/>
        <v>0</v>
      </c>
      <c r="I695" s="816">
        <f t="shared" si="88"/>
        <v>0</v>
      </c>
      <c r="J695" s="816">
        <f t="shared" si="88"/>
        <v>0</v>
      </c>
      <c r="K695" s="816">
        <f t="shared" si="84"/>
        <v>0</v>
      </c>
      <c r="L695"/>
      <c r="M695"/>
      <c r="N695"/>
      <c r="O695"/>
      <c r="P695"/>
      <c r="Q695"/>
      <c r="R695"/>
      <c r="S695"/>
      <c r="T695"/>
      <c r="U695"/>
      <c r="V695"/>
      <c r="W695"/>
      <c r="X695"/>
      <c r="Y695" s="8" t="s">
        <v>12</v>
      </c>
    </row>
    <row r="696" spans="2:25" ht="14.25" x14ac:dyDescent="0.2">
      <c r="B696" s="817" t="s">
        <v>668</v>
      </c>
      <c r="C696" s="142">
        <v>13</v>
      </c>
      <c r="D696" s="354" t="str">
        <f>F660</f>
        <v>-</v>
      </c>
      <c r="E696" s="84" t="s">
        <v>18</v>
      </c>
      <c r="F696" s="84" t="s">
        <v>18</v>
      </c>
      <c r="G696" s="84" t="s">
        <v>18</v>
      </c>
      <c r="H696" s="84" t="s">
        <v>18</v>
      </c>
      <c r="I696" s="84" t="s">
        <v>18</v>
      </c>
      <c r="J696" s="84" t="s">
        <v>18</v>
      </c>
      <c r="K696" s="354">
        <f t="shared" si="84"/>
        <v>0</v>
      </c>
      <c r="L696"/>
      <c r="M696"/>
      <c r="N696"/>
      <c r="O696"/>
      <c r="P696"/>
      <c r="Q696"/>
      <c r="R696"/>
      <c r="S696"/>
      <c r="T696"/>
      <c r="U696"/>
      <c r="V696"/>
      <c r="W696"/>
      <c r="X696"/>
      <c r="Y696" s="8" t="s">
        <v>12</v>
      </c>
    </row>
    <row r="697" spans="2:25" ht="14.25" x14ac:dyDescent="0.2">
      <c r="B697" s="321" t="s">
        <v>538</v>
      </c>
      <c r="C697" s="142">
        <v>14</v>
      </c>
      <c r="D697" s="1222">
        <f t="shared" ref="D697:J697" si="89">SUM(D698:D704)</f>
        <v>0</v>
      </c>
      <c r="E697" s="1222">
        <f t="shared" si="89"/>
        <v>0</v>
      </c>
      <c r="F697" s="1222">
        <f t="shared" si="89"/>
        <v>0</v>
      </c>
      <c r="G697" s="1222">
        <f t="shared" si="89"/>
        <v>0</v>
      </c>
      <c r="H697" s="1222">
        <f t="shared" si="89"/>
        <v>0</v>
      </c>
      <c r="I697" s="1222">
        <f t="shared" si="89"/>
        <v>0</v>
      </c>
      <c r="J697" s="1222">
        <f t="shared" si="89"/>
        <v>0</v>
      </c>
      <c r="K697" s="1222">
        <f t="shared" si="84"/>
        <v>0</v>
      </c>
      <c r="L697"/>
      <c r="M697"/>
      <c r="N697"/>
      <c r="O697"/>
      <c r="P697"/>
      <c r="Q697"/>
      <c r="R697"/>
      <c r="S697"/>
      <c r="T697"/>
      <c r="U697"/>
      <c r="V697"/>
      <c r="W697"/>
      <c r="X697"/>
      <c r="Y697" s="8" t="s">
        <v>12</v>
      </c>
    </row>
    <row r="698" spans="2:25" ht="14.25" x14ac:dyDescent="0.2">
      <c r="B698" s="818" t="s">
        <v>539</v>
      </c>
      <c r="C698" s="142">
        <v>15</v>
      </c>
      <c r="D698" s="354" t="str">
        <f t="shared" ref="D698:D704" si="90">F662</f>
        <v>-</v>
      </c>
      <c r="E698" s="84" t="s">
        <v>18</v>
      </c>
      <c r="F698" s="84" t="s">
        <v>18</v>
      </c>
      <c r="G698" s="84" t="s">
        <v>18</v>
      </c>
      <c r="H698" s="84" t="s">
        <v>18</v>
      </c>
      <c r="I698" s="84" t="s">
        <v>18</v>
      </c>
      <c r="J698" s="84" t="s">
        <v>18</v>
      </c>
      <c r="K698" s="354">
        <f t="shared" si="84"/>
        <v>0</v>
      </c>
      <c r="L698"/>
      <c r="M698"/>
      <c r="N698"/>
      <c r="O698"/>
      <c r="P698"/>
      <c r="Q698"/>
      <c r="R698"/>
      <c r="S698"/>
      <c r="T698"/>
      <c r="U698"/>
      <c r="V698"/>
      <c r="W698"/>
      <c r="X698"/>
      <c r="Y698" s="8" t="s">
        <v>12</v>
      </c>
    </row>
    <row r="699" spans="2:25" ht="14.25" x14ac:dyDescent="0.2">
      <c r="B699" s="818" t="s">
        <v>540</v>
      </c>
      <c r="C699" s="142">
        <v>16</v>
      </c>
      <c r="D699" s="354" t="str">
        <f t="shared" si="90"/>
        <v>-</v>
      </c>
      <c r="E699" s="84" t="s">
        <v>18</v>
      </c>
      <c r="F699" s="84" t="s">
        <v>18</v>
      </c>
      <c r="G699" s="84" t="s">
        <v>18</v>
      </c>
      <c r="H699" s="84" t="s">
        <v>18</v>
      </c>
      <c r="I699" s="84" t="s">
        <v>18</v>
      </c>
      <c r="J699" s="84" t="s">
        <v>18</v>
      </c>
      <c r="K699" s="354">
        <f t="shared" si="84"/>
        <v>0</v>
      </c>
      <c r="L699"/>
      <c r="M699"/>
      <c r="N699"/>
      <c r="O699"/>
      <c r="P699"/>
      <c r="Q699"/>
      <c r="R699"/>
      <c r="S699"/>
      <c r="T699"/>
      <c r="U699"/>
      <c r="V699"/>
      <c r="W699"/>
      <c r="X699"/>
      <c r="Y699" s="8" t="s">
        <v>12</v>
      </c>
    </row>
    <row r="700" spans="2:25" ht="14.25" x14ac:dyDescent="0.2">
      <c r="B700" s="818" t="s">
        <v>541</v>
      </c>
      <c r="C700" s="142">
        <v>17</v>
      </c>
      <c r="D700" s="354" t="str">
        <f t="shared" si="90"/>
        <v>-</v>
      </c>
      <c r="E700" s="84" t="s">
        <v>18</v>
      </c>
      <c r="F700" s="84" t="s">
        <v>18</v>
      </c>
      <c r="G700" s="84" t="s">
        <v>18</v>
      </c>
      <c r="H700" s="84" t="s">
        <v>18</v>
      </c>
      <c r="I700" s="84" t="s">
        <v>18</v>
      </c>
      <c r="J700" s="84" t="s">
        <v>18</v>
      </c>
      <c r="K700" s="354">
        <f t="shared" si="84"/>
        <v>0</v>
      </c>
      <c r="L700"/>
      <c r="M700"/>
      <c r="N700"/>
      <c r="O700"/>
      <c r="P700"/>
      <c r="Q700"/>
      <c r="R700"/>
      <c r="S700"/>
      <c r="T700"/>
      <c r="U700"/>
      <c r="V700"/>
      <c r="W700"/>
      <c r="X700"/>
      <c r="Y700" s="8" t="s">
        <v>12</v>
      </c>
    </row>
    <row r="701" spans="2:25" ht="14.25" x14ac:dyDescent="0.2">
      <c r="B701" s="818" t="s">
        <v>542</v>
      </c>
      <c r="C701" s="142">
        <v>18</v>
      </c>
      <c r="D701" s="354" t="str">
        <f t="shared" si="90"/>
        <v>-</v>
      </c>
      <c r="E701" s="84" t="s">
        <v>18</v>
      </c>
      <c r="F701" s="84" t="s">
        <v>18</v>
      </c>
      <c r="G701" s="84" t="s">
        <v>18</v>
      </c>
      <c r="H701" s="84" t="s">
        <v>18</v>
      </c>
      <c r="I701" s="84" t="s">
        <v>18</v>
      </c>
      <c r="J701" s="84" t="s">
        <v>18</v>
      </c>
      <c r="K701" s="354">
        <f t="shared" si="84"/>
        <v>0</v>
      </c>
      <c r="L701"/>
      <c r="M701"/>
      <c r="N701"/>
      <c r="O701"/>
      <c r="P701"/>
      <c r="Q701"/>
      <c r="R701"/>
      <c r="S701"/>
      <c r="T701"/>
      <c r="U701"/>
      <c r="V701"/>
      <c r="W701"/>
      <c r="X701"/>
      <c r="Y701" s="8" t="s">
        <v>12</v>
      </c>
    </row>
    <row r="702" spans="2:25" ht="14.25" x14ac:dyDescent="0.2">
      <c r="B702" s="818" t="s">
        <v>463</v>
      </c>
      <c r="C702" s="142">
        <v>19</v>
      </c>
      <c r="D702" s="354" t="str">
        <f t="shared" si="90"/>
        <v>-</v>
      </c>
      <c r="E702" s="84" t="s">
        <v>18</v>
      </c>
      <c r="F702" s="84" t="s">
        <v>18</v>
      </c>
      <c r="G702" s="84" t="s">
        <v>18</v>
      </c>
      <c r="H702" s="84" t="s">
        <v>18</v>
      </c>
      <c r="I702" s="84" t="s">
        <v>18</v>
      </c>
      <c r="J702" s="84" t="s">
        <v>18</v>
      </c>
      <c r="K702" s="354">
        <f t="shared" si="84"/>
        <v>0</v>
      </c>
      <c r="L702"/>
      <c r="M702"/>
      <c r="N702"/>
      <c r="O702"/>
      <c r="P702"/>
      <c r="Q702"/>
      <c r="R702"/>
      <c r="S702"/>
      <c r="T702"/>
      <c r="U702"/>
      <c r="V702"/>
      <c r="W702"/>
      <c r="X702"/>
      <c r="Y702" s="8" t="s">
        <v>12</v>
      </c>
    </row>
    <row r="703" spans="2:25" ht="14.25" x14ac:dyDescent="0.2">
      <c r="B703" s="818" t="s">
        <v>461</v>
      </c>
      <c r="C703" s="142">
        <v>20</v>
      </c>
      <c r="D703" s="354" t="str">
        <f t="shared" si="90"/>
        <v>-</v>
      </c>
      <c r="E703" s="84" t="s">
        <v>18</v>
      </c>
      <c r="F703" s="84" t="s">
        <v>18</v>
      </c>
      <c r="G703" s="84" t="s">
        <v>18</v>
      </c>
      <c r="H703" s="84" t="s">
        <v>18</v>
      </c>
      <c r="I703" s="84" t="s">
        <v>18</v>
      </c>
      <c r="J703" s="84" t="s">
        <v>18</v>
      </c>
      <c r="K703" s="354">
        <f t="shared" si="84"/>
        <v>0</v>
      </c>
      <c r="L703"/>
      <c r="M703"/>
      <c r="N703"/>
      <c r="O703"/>
      <c r="P703"/>
      <c r="Q703"/>
      <c r="R703"/>
      <c r="S703"/>
      <c r="T703"/>
      <c r="U703"/>
      <c r="V703"/>
      <c r="W703"/>
      <c r="X703"/>
      <c r="Y703" s="8" t="s">
        <v>12</v>
      </c>
    </row>
    <row r="704" spans="2:25" ht="14.25" x14ac:dyDescent="0.2">
      <c r="B704" s="818" t="s">
        <v>543</v>
      </c>
      <c r="C704" s="142">
        <v>21</v>
      </c>
      <c r="D704" s="354" t="str">
        <f t="shared" si="90"/>
        <v>-</v>
      </c>
      <c r="E704" s="84" t="s">
        <v>18</v>
      </c>
      <c r="F704" s="84" t="s">
        <v>18</v>
      </c>
      <c r="G704" s="84" t="s">
        <v>18</v>
      </c>
      <c r="H704" s="84" t="s">
        <v>18</v>
      </c>
      <c r="I704" s="84" t="s">
        <v>18</v>
      </c>
      <c r="J704" s="84" t="s">
        <v>18</v>
      </c>
      <c r="K704" s="354">
        <f t="shared" si="84"/>
        <v>0</v>
      </c>
      <c r="L704"/>
      <c r="M704"/>
      <c r="N704"/>
      <c r="O704"/>
      <c r="P704"/>
      <c r="Q704"/>
      <c r="R704"/>
      <c r="S704"/>
      <c r="T704"/>
      <c r="U704"/>
      <c r="V704"/>
      <c r="W704"/>
      <c r="X704"/>
      <c r="Y704" s="8" t="s">
        <v>12</v>
      </c>
    </row>
    <row r="705" spans="2:25" ht="14.25" x14ac:dyDescent="0.2">
      <c r="B705" s="321" t="s">
        <v>544</v>
      </c>
      <c r="C705" s="142">
        <v>22</v>
      </c>
      <c r="D705" s="1222">
        <f t="shared" ref="D705:J705" si="91">SUM(D706,D709:D711)</f>
        <v>0</v>
      </c>
      <c r="E705" s="1222">
        <f t="shared" si="91"/>
        <v>0</v>
      </c>
      <c r="F705" s="1222">
        <f t="shared" si="91"/>
        <v>0</v>
      </c>
      <c r="G705" s="1222">
        <f t="shared" si="91"/>
        <v>0</v>
      </c>
      <c r="H705" s="1222">
        <f t="shared" si="91"/>
        <v>0</v>
      </c>
      <c r="I705" s="1222">
        <f t="shared" si="91"/>
        <v>0</v>
      </c>
      <c r="J705" s="1222">
        <f t="shared" si="91"/>
        <v>0</v>
      </c>
      <c r="K705" s="1222">
        <f t="shared" si="84"/>
        <v>0</v>
      </c>
      <c r="L705"/>
      <c r="M705"/>
      <c r="N705"/>
      <c r="O705"/>
      <c r="P705"/>
      <c r="Q705"/>
      <c r="R705"/>
      <c r="S705"/>
      <c r="T705"/>
      <c r="U705"/>
      <c r="V705"/>
      <c r="W705"/>
      <c r="X705"/>
      <c r="Y705" s="8" t="s">
        <v>12</v>
      </c>
    </row>
    <row r="706" spans="2:25" ht="14.25" x14ac:dyDescent="0.2">
      <c r="B706" s="818" t="s">
        <v>545</v>
      </c>
      <c r="C706" s="142">
        <v>23</v>
      </c>
      <c r="D706" s="354" t="str">
        <f t="shared" ref="D706:D713" si="92">F670</f>
        <v>-</v>
      </c>
      <c r="E706" s="84" t="s">
        <v>18</v>
      </c>
      <c r="F706" s="84" t="s">
        <v>18</v>
      </c>
      <c r="G706" s="84" t="s">
        <v>18</v>
      </c>
      <c r="H706" s="84" t="s">
        <v>18</v>
      </c>
      <c r="I706" s="84" t="s">
        <v>18</v>
      </c>
      <c r="J706" s="84" t="s">
        <v>18</v>
      </c>
      <c r="K706" s="354">
        <f t="shared" si="84"/>
        <v>0</v>
      </c>
      <c r="L706"/>
      <c r="M706"/>
      <c r="N706"/>
      <c r="O706"/>
      <c r="P706"/>
      <c r="Q706"/>
      <c r="R706"/>
      <c r="S706"/>
      <c r="T706"/>
      <c r="U706"/>
      <c r="V706"/>
      <c r="W706"/>
      <c r="X706"/>
      <c r="Y706" s="8" t="s">
        <v>12</v>
      </c>
    </row>
    <row r="707" spans="2:25" ht="14.25" x14ac:dyDescent="0.2">
      <c r="B707" s="819" t="s">
        <v>546</v>
      </c>
      <c r="C707" s="142">
        <v>24</v>
      </c>
      <c r="D707" s="354" t="str">
        <f t="shared" si="92"/>
        <v>-</v>
      </c>
      <c r="E707" s="84" t="s">
        <v>18</v>
      </c>
      <c r="F707" s="84" t="s">
        <v>18</v>
      </c>
      <c r="G707" s="84" t="s">
        <v>18</v>
      </c>
      <c r="H707" s="84" t="s">
        <v>18</v>
      </c>
      <c r="I707" s="84" t="s">
        <v>18</v>
      </c>
      <c r="J707" s="84" t="s">
        <v>18</v>
      </c>
      <c r="K707" s="354">
        <f t="shared" si="84"/>
        <v>0</v>
      </c>
      <c r="L707"/>
      <c r="M707"/>
      <c r="N707"/>
      <c r="O707"/>
      <c r="P707"/>
      <c r="Q707"/>
      <c r="R707"/>
      <c r="S707"/>
      <c r="T707"/>
      <c r="U707"/>
      <c r="V707"/>
      <c r="W707"/>
      <c r="X707"/>
      <c r="Y707" s="8" t="s">
        <v>12</v>
      </c>
    </row>
    <row r="708" spans="2:25" ht="14.25" x14ac:dyDescent="0.2">
      <c r="B708" s="819" t="s">
        <v>547</v>
      </c>
      <c r="C708" s="142">
        <v>25</v>
      </c>
      <c r="D708" s="354" t="str">
        <f t="shared" si="92"/>
        <v>-</v>
      </c>
      <c r="E708" s="84" t="s">
        <v>18</v>
      </c>
      <c r="F708" s="84" t="s">
        <v>18</v>
      </c>
      <c r="G708" s="84" t="s">
        <v>18</v>
      </c>
      <c r="H708" s="84" t="s">
        <v>18</v>
      </c>
      <c r="I708" s="84" t="s">
        <v>18</v>
      </c>
      <c r="J708" s="84" t="s">
        <v>18</v>
      </c>
      <c r="K708" s="354">
        <f t="shared" si="84"/>
        <v>0</v>
      </c>
      <c r="L708"/>
      <c r="M708"/>
      <c r="N708"/>
      <c r="O708"/>
      <c r="P708"/>
      <c r="Q708"/>
      <c r="R708"/>
      <c r="S708"/>
      <c r="T708"/>
      <c r="U708"/>
      <c r="V708"/>
      <c r="W708"/>
      <c r="X708"/>
      <c r="Y708" s="8" t="s">
        <v>12</v>
      </c>
    </row>
    <row r="709" spans="2:25" ht="14.25" x14ac:dyDescent="0.2">
      <c r="B709" s="818" t="s">
        <v>548</v>
      </c>
      <c r="C709" s="142">
        <v>26</v>
      </c>
      <c r="D709" s="354" t="str">
        <f t="shared" si="92"/>
        <v>-</v>
      </c>
      <c r="E709" s="84" t="s">
        <v>18</v>
      </c>
      <c r="F709" s="84" t="s">
        <v>18</v>
      </c>
      <c r="G709" s="84" t="s">
        <v>18</v>
      </c>
      <c r="H709" s="84" t="s">
        <v>18</v>
      </c>
      <c r="I709" s="84" t="s">
        <v>18</v>
      </c>
      <c r="J709" s="84" t="s">
        <v>18</v>
      </c>
      <c r="K709" s="354">
        <f t="shared" si="84"/>
        <v>0</v>
      </c>
      <c r="L709"/>
      <c r="M709"/>
      <c r="N709"/>
      <c r="O709"/>
      <c r="P709"/>
      <c r="Q709"/>
      <c r="R709"/>
      <c r="S709"/>
      <c r="T709"/>
      <c r="U709"/>
      <c r="V709"/>
      <c r="W709"/>
      <c r="X709"/>
      <c r="Y709" s="8" t="s">
        <v>12</v>
      </c>
    </row>
    <row r="710" spans="2:25" ht="14.25" x14ac:dyDescent="0.2">
      <c r="B710" s="818" t="s">
        <v>549</v>
      </c>
      <c r="C710" s="142">
        <v>27</v>
      </c>
      <c r="D710" s="354" t="str">
        <f t="shared" si="92"/>
        <v>-</v>
      </c>
      <c r="E710" s="84" t="s">
        <v>18</v>
      </c>
      <c r="F710" s="84" t="s">
        <v>18</v>
      </c>
      <c r="G710" s="84" t="s">
        <v>18</v>
      </c>
      <c r="H710" s="84" t="s">
        <v>18</v>
      </c>
      <c r="I710" s="84" t="s">
        <v>18</v>
      </c>
      <c r="J710" s="84" t="s">
        <v>18</v>
      </c>
      <c r="K710" s="354">
        <f t="shared" si="84"/>
        <v>0</v>
      </c>
      <c r="L710"/>
      <c r="M710"/>
      <c r="N710"/>
      <c r="O710"/>
      <c r="P710"/>
      <c r="Q710"/>
      <c r="R710"/>
      <c r="S710"/>
      <c r="T710"/>
      <c r="U710"/>
      <c r="V710"/>
      <c r="W710"/>
      <c r="X710"/>
      <c r="Y710" s="8" t="s">
        <v>12</v>
      </c>
    </row>
    <row r="711" spans="2:25" ht="14.25" x14ac:dyDescent="0.2">
      <c r="B711" s="818" t="s">
        <v>550</v>
      </c>
      <c r="C711" s="142">
        <v>28</v>
      </c>
      <c r="D711" s="354" t="str">
        <f t="shared" si="92"/>
        <v>-</v>
      </c>
      <c r="E711" s="84" t="s">
        <v>18</v>
      </c>
      <c r="F711" s="84" t="s">
        <v>18</v>
      </c>
      <c r="G711" s="84" t="s">
        <v>18</v>
      </c>
      <c r="H711" s="84" t="s">
        <v>18</v>
      </c>
      <c r="I711" s="84" t="s">
        <v>18</v>
      </c>
      <c r="J711" s="84" t="s">
        <v>18</v>
      </c>
      <c r="K711" s="354">
        <f t="shared" si="84"/>
        <v>0</v>
      </c>
      <c r="L711"/>
      <c r="M711"/>
      <c r="N711"/>
      <c r="O711"/>
      <c r="P711"/>
      <c r="Q711"/>
      <c r="R711"/>
      <c r="S711"/>
      <c r="T711"/>
      <c r="U711"/>
      <c r="V711"/>
      <c r="W711"/>
      <c r="X711"/>
      <c r="Y711" s="8" t="s">
        <v>12</v>
      </c>
    </row>
    <row r="712" spans="2:25" ht="14.25" x14ac:dyDescent="0.2">
      <c r="B712" s="52" t="s">
        <v>1252</v>
      </c>
      <c r="C712" s="142">
        <v>29</v>
      </c>
      <c r="D712" s="354" t="str">
        <f t="shared" si="92"/>
        <v>-</v>
      </c>
      <c r="E712" s="84" t="s">
        <v>18</v>
      </c>
      <c r="F712" s="84" t="s">
        <v>18</v>
      </c>
      <c r="G712" s="84" t="s">
        <v>18</v>
      </c>
      <c r="H712" s="84" t="s">
        <v>18</v>
      </c>
      <c r="I712" s="84" t="s">
        <v>18</v>
      </c>
      <c r="J712" s="84" t="s">
        <v>18</v>
      </c>
      <c r="K712" s="354">
        <f t="shared" si="84"/>
        <v>0</v>
      </c>
      <c r="L712"/>
      <c r="M712"/>
      <c r="N712"/>
      <c r="O712"/>
      <c r="P712"/>
      <c r="Q712"/>
      <c r="R712"/>
      <c r="S712"/>
      <c r="T712"/>
      <c r="U712"/>
      <c r="V712"/>
      <c r="W712"/>
      <c r="X712"/>
      <c r="Y712" s="8" t="s">
        <v>12</v>
      </c>
    </row>
    <row r="713" spans="2:25" ht="14.25" x14ac:dyDescent="0.2">
      <c r="B713" s="815" t="s">
        <v>1253</v>
      </c>
      <c r="C713" s="142">
        <v>30</v>
      </c>
      <c r="D713" s="354" t="str">
        <f t="shared" si="92"/>
        <v>-</v>
      </c>
      <c r="E713" s="86" t="s">
        <v>18</v>
      </c>
      <c r="F713" s="86" t="s">
        <v>18</v>
      </c>
      <c r="G713" s="86" t="s">
        <v>18</v>
      </c>
      <c r="H713" s="86" t="s">
        <v>18</v>
      </c>
      <c r="I713" s="86" t="s">
        <v>18</v>
      </c>
      <c r="J713" s="86" t="s">
        <v>18</v>
      </c>
      <c r="K713" s="709">
        <f t="shared" si="84"/>
        <v>0</v>
      </c>
      <c r="L713"/>
      <c r="M713"/>
      <c r="N713"/>
      <c r="O713"/>
      <c r="P713"/>
      <c r="Q713"/>
      <c r="R713"/>
      <c r="S713"/>
      <c r="T713"/>
      <c r="U713"/>
      <c r="V713"/>
      <c r="W713"/>
      <c r="X713"/>
      <c r="Y713" s="8" t="s">
        <v>12</v>
      </c>
    </row>
    <row r="714" spans="2:25" ht="14.25" x14ac:dyDescent="0.2">
      <c r="L714"/>
      <c r="M714"/>
      <c r="N714"/>
      <c r="O714"/>
      <c r="P714"/>
      <c r="Q714"/>
      <c r="R714"/>
      <c r="S714"/>
      <c r="T714"/>
      <c r="U714"/>
      <c r="V714"/>
      <c r="W714"/>
      <c r="X714"/>
      <c r="Y714" s="8" t="s">
        <v>12</v>
      </c>
    </row>
    <row r="715" spans="2:25" ht="14.25" x14ac:dyDescent="0.2">
      <c r="B715" s="5"/>
      <c r="C715" s="201"/>
      <c r="D715" s="2148" t="s">
        <v>2443</v>
      </c>
      <c r="E715" s="1369" t="s">
        <v>2019</v>
      </c>
      <c r="F715" s="1370"/>
      <c r="G715" s="1370"/>
      <c r="H715" s="1370"/>
      <c r="I715" s="1370"/>
      <c r="J715" s="1370"/>
      <c r="K715" s="1357"/>
      <c r="L715"/>
      <c r="M715"/>
      <c r="N715"/>
      <c r="O715"/>
      <c r="P715"/>
      <c r="Q715"/>
      <c r="R715"/>
      <c r="S715"/>
      <c r="T715"/>
      <c r="U715"/>
      <c r="V715"/>
      <c r="W715"/>
      <c r="X715"/>
      <c r="Y715" s="8" t="s">
        <v>12</v>
      </c>
    </row>
    <row r="716" spans="2:25" ht="15" x14ac:dyDescent="0.2">
      <c r="B716" s="810" t="s">
        <v>2013</v>
      </c>
      <c r="C716" s="811"/>
      <c r="D716" s="2131"/>
      <c r="E716" s="1738" t="str">
        <f>""&amp;$D$430</f>
        <v>0</v>
      </c>
      <c r="F716" s="1738" t="str">
        <f>""&amp;$D$431</f>
        <v/>
      </c>
      <c r="G716" s="1738" t="str">
        <f>""&amp;$D$432</f>
        <v/>
      </c>
      <c r="H716" s="1738" t="str">
        <f>""&amp;$D$433</f>
        <v/>
      </c>
      <c r="I716" s="1738" t="str">
        <f>""&amp;$D$434</f>
        <v/>
      </c>
      <c r="J716" s="1738" t="str">
        <f>""&amp;$D$435</f>
        <v/>
      </c>
      <c r="K716" s="1738" t="str">
        <f>""&amp;$D$436</f>
        <v>XXX</v>
      </c>
      <c r="L716"/>
      <c r="M716"/>
      <c r="N716"/>
      <c r="O716"/>
      <c r="P716"/>
      <c r="Q716"/>
      <c r="R716"/>
      <c r="S716"/>
      <c r="T716"/>
      <c r="U716"/>
      <c r="V716"/>
      <c r="W716"/>
      <c r="X716"/>
      <c r="Y716" s="8" t="s">
        <v>12</v>
      </c>
    </row>
    <row r="717" spans="2:25" ht="15" x14ac:dyDescent="0.2">
      <c r="B717" s="812"/>
      <c r="C717" s="824">
        <v>531</v>
      </c>
      <c r="D717" s="18">
        <v>1</v>
      </c>
      <c r="E717" s="18">
        <v>2</v>
      </c>
      <c r="F717" s="18">
        <v>3</v>
      </c>
      <c r="G717" s="18">
        <v>4</v>
      </c>
      <c r="H717" s="18">
        <v>5</v>
      </c>
      <c r="I717" s="18">
        <v>6</v>
      </c>
      <c r="J717" s="18">
        <v>7</v>
      </c>
      <c r="K717" s="18">
        <v>8</v>
      </c>
      <c r="L717"/>
      <c r="M717"/>
      <c r="N717"/>
      <c r="O717"/>
      <c r="P717"/>
      <c r="Q717"/>
      <c r="R717"/>
      <c r="S717"/>
      <c r="T717"/>
      <c r="U717"/>
      <c r="V717"/>
      <c r="W717"/>
      <c r="X717"/>
      <c r="Y717" s="8" t="s">
        <v>12</v>
      </c>
    </row>
    <row r="718" spans="2:25" ht="14.25" x14ac:dyDescent="0.2">
      <c r="B718" s="813" t="s">
        <v>1244</v>
      </c>
      <c r="C718" s="142">
        <v>1</v>
      </c>
      <c r="D718" s="640">
        <f t="shared" ref="D718:J718" si="93">D719-D728</f>
        <v>0</v>
      </c>
      <c r="E718" s="640">
        <f t="shared" si="93"/>
        <v>0</v>
      </c>
      <c r="F718" s="640">
        <f t="shared" si="93"/>
        <v>0</v>
      </c>
      <c r="G718" s="640">
        <f t="shared" si="93"/>
        <v>0</v>
      </c>
      <c r="H718" s="640">
        <f t="shared" si="93"/>
        <v>0</v>
      </c>
      <c r="I718" s="640">
        <f t="shared" si="93"/>
        <v>0</v>
      </c>
      <c r="J718" s="640">
        <f t="shared" si="93"/>
        <v>0</v>
      </c>
      <c r="K718" s="640">
        <f t="shared" ref="K718:K747" si="94">SUM(D718)-SUM(E718:J718)</f>
        <v>0</v>
      </c>
      <c r="L718"/>
      <c r="M718"/>
      <c r="N718"/>
      <c r="O718"/>
      <c r="P718"/>
      <c r="Q718"/>
      <c r="R718"/>
      <c r="S718"/>
      <c r="T718"/>
      <c r="U718"/>
      <c r="V718"/>
      <c r="W718"/>
      <c r="X718"/>
      <c r="Y718" s="8" t="s">
        <v>12</v>
      </c>
    </row>
    <row r="719" spans="2:25" ht="14.25" x14ac:dyDescent="0.2">
      <c r="B719" s="814" t="s">
        <v>156</v>
      </c>
      <c r="C719" s="142">
        <v>2</v>
      </c>
      <c r="D719" s="640">
        <f t="shared" ref="D719:J719" si="95">SUM(D720:D727)</f>
        <v>0</v>
      </c>
      <c r="E719" s="640">
        <f t="shared" si="95"/>
        <v>0</v>
      </c>
      <c r="F719" s="640">
        <f t="shared" si="95"/>
        <v>0</v>
      </c>
      <c r="G719" s="640">
        <f t="shared" si="95"/>
        <v>0</v>
      </c>
      <c r="H719" s="640">
        <f t="shared" si="95"/>
        <v>0</v>
      </c>
      <c r="I719" s="640">
        <f t="shared" si="95"/>
        <v>0</v>
      </c>
      <c r="J719" s="640">
        <f t="shared" si="95"/>
        <v>0</v>
      </c>
      <c r="K719" s="640">
        <f t="shared" si="94"/>
        <v>0</v>
      </c>
      <c r="L719"/>
      <c r="M719"/>
      <c r="N719"/>
      <c r="O719"/>
      <c r="P719"/>
      <c r="Q719"/>
      <c r="R719"/>
      <c r="S719"/>
      <c r="T719"/>
      <c r="U719"/>
      <c r="V719"/>
      <c r="W719"/>
      <c r="X719"/>
      <c r="Y719" s="8" t="s">
        <v>12</v>
      </c>
    </row>
    <row r="720" spans="2:25" ht="14.25" x14ac:dyDescent="0.2">
      <c r="B720" s="304" t="s">
        <v>1112</v>
      </c>
      <c r="C720" s="142">
        <v>3</v>
      </c>
      <c r="D720" s="95" t="s">
        <v>18</v>
      </c>
      <c r="E720" s="95" t="s">
        <v>18</v>
      </c>
      <c r="F720" s="95" t="s">
        <v>18</v>
      </c>
      <c r="G720" s="95" t="s">
        <v>18</v>
      </c>
      <c r="H720" s="95" t="s">
        <v>18</v>
      </c>
      <c r="I720" s="95" t="s">
        <v>18</v>
      </c>
      <c r="J720" s="95" t="s">
        <v>18</v>
      </c>
      <c r="K720" s="640">
        <f t="shared" si="94"/>
        <v>0</v>
      </c>
      <c r="L720"/>
      <c r="M720"/>
      <c r="N720"/>
      <c r="O720"/>
      <c r="P720"/>
      <c r="Q720"/>
      <c r="R720"/>
      <c r="S720"/>
      <c r="T720"/>
      <c r="U720"/>
      <c r="V720"/>
      <c r="W720"/>
      <c r="X720"/>
      <c r="Y720" s="8" t="s">
        <v>12</v>
      </c>
    </row>
    <row r="721" spans="2:25" ht="14.25" x14ac:dyDescent="0.2">
      <c r="B721" s="304" t="s">
        <v>1245</v>
      </c>
      <c r="C721" s="142">
        <v>4</v>
      </c>
      <c r="D721" s="84" t="s">
        <v>18</v>
      </c>
      <c r="E721" s="84" t="s">
        <v>18</v>
      </c>
      <c r="F721" s="84" t="s">
        <v>18</v>
      </c>
      <c r="G721" s="84" t="s">
        <v>18</v>
      </c>
      <c r="H721" s="84" t="s">
        <v>18</v>
      </c>
      <c r="I721" s="84" t="s">
        <v>18</v>
      </c>
      <c r="J721" s="84" t="s">
        <v>18</v>
      </c>
      <c r="K721" s="354">
        <f t="shared" si="94"/>
        <v>0</v>
      </c>
      <c r="L721"/>
      <c r="M721"/>
      <c r="N721"/>
      <c r="O721"/>
      <c r="P721"/>
      <c r="Q721"/>
      <c r="R721"/>
      <c r="S721"/>
      <c r="T721"/>
      <c r="U721"/>
      <c r="V721"/>
      <c r="W721"/>
      <c r="X721"/>
      <c r="Y721" s="8" t="s">
        <v>12</v>
      </c>
    </row>
    <row r="722" spans="2:25" ht="14.25" x14ac:dyDescent="0.2">
      <c r="B722" s="304" t="s">
        <v>1246</v>
      </c>
      <c r="C722" s="142">
        <v>5</v>
      </c>
      <c r="D722" s="84" t="s">
        <v>18</v>
      </c>
      <c r="E722" s="84" t="s">
        <v>18</v>
      </c>
      <c r="F722" s="84" t="s">
        <v>18</v>
      </c>
      <c r="G722" s="84" t="s">
        <v>18</v>
      </c>
      <c r="H722" s="84" t="s">
        <v>18</v>
      </c>
      <c r="I722" s="84" t="s">
        <v>18</v>
      </c>
      <c r="J722" s="84" t="s">
        <v>18</v>
      </c>
      <c r="K722" s="354">
        <f t="shared" si="94"/>
        <v>0</v>
      </c>
      <c r="L722"/>
      <c r="M722"/>
      <c r="N722"/>
      <c r="O722"/>
      <c r="P722"/>
      <c r="Q722"/>
      <c r="R722"/>
      <c r="S722"/>
      <c r="T722"/>
      <c r="U722"/>
      <c r="V722"/>
      <c r="W722"/>
      <c r="X722"/>
      <c r="Y722" s="8" t="s">
        <v>12</v>
      </c>
    </row>
    <row r="723" spans="2:25" ht="14.25" x14ac:dyDescent="0.2">
      <c r="B723" s="304" t="s">
        <v>524</v>
      </c>
      <c r="C723" s="142">
        <v>6</v>
      </c>
      <c r="D723" s="84" t="s">
        <v>18</v>
      </c>
      <c r="E723" s="84" t="s">
        <v>18</v>
      </c>
      <c r="F723" s="84" t="s">
        <v>18</v>
      </c>
      <c r="G723" s="84" t="s">
        <v>18</v>
      </c>
      <c r="H723" s="84" t="s">
        <v>18</v>
      </c>
      <c r="I723" s="84" t="s">
        <v>18</v>
      </c>
      <c r="J723" s="84" t="s">
        <v>18</v>
      </c>
      <c r="K723" s="354">
        <f t="shared" si="94"/>
        <v>0</v>
      </c>
      <c r="L723"/>
      <c r="M723"/>
      <c r="N723"/>
      <c r="O723"/>
      <c r="P723"/>
      <c r="Q723"/>
      <c r="R723"/>
      <c r="S723"/>
      <c r="T723"/>
      <c r="U723"/>
      <c r="V723"/>
      <c r="W723"/>
      <c r="X723"/>
      <c r="Y723" s="8" t="s">
        <v>12</v>
      </c>
    </row>
    <row r="724" spans="2:25" ht="14.25" x14ac:dyDescent="0.2">
      <c r="B724" s="304" t="s">
        <v>900</v>
      </c>
      <c r="C724" s="142">
        <v>7</v>
      </c>
      <c r="D724" s="84" t="s">
        <v>18</v>
      </c>
      <c r="E724" s="84" t="s">
        <v>18</v>
      </c>
      <c r="F724" s="84" t="s">
        <v>18</v>
      </c>
      <c r="G724" s="84" t="s">
        <v>18</v>
      </c>
      <c r="H724" s="84" t="s">
        <v>18</v>
      </c>
      <c r="I724" s="84" t="s">
        <v>18</v>
      </c>
      <c r="J724" s="84" t="s">
        <v>18</v>
      </c>
      <c r="K724" s="354">
        <f t="shared" si="94"/>
        <v>0</v>
      </c>
      <c r="L724"/>
      <c r="M724"/>
      <c r="N724"/>
      <c r="O724"/>
      <c r="P724"/>
      <c r="Q724"/>
      <c r="R724"/>
      <c r="S724"/>
      <c r="T724"/>
      <c r="U724"/>
      <c r="V724"/>
      <c r="W724"/>
      <c r="X724"/>
      <c r="Y724" s="8" t="s">
        <v>12</v>
      </c>
    </row>
    <row r="725" spans="2:25" ht="14.25" x14ac:dyDescent="0.2">
      <c r="B725" s="304" t="s">
        <v>1247</v>
      </c>
      <c r="C725" s="142">
        <v>8</v>
      </c>
      <c r="D725" s="84" t="s">
        <v>18</v>
      </c>
      <c r="E725" s="84" t="s">
        <v>18</v>
      </c>
      <c r="F725" s="84" t="s">
        <v>18</v>
      </c>
      <c r="G725" s="84" t="s">
        <v>18</v>
      </c>
      <c r="H725" s="84" t="s">
        <v>18</v>
      </c>
      <c r="I725" s="84" t="s">
        <v>18</v>
      </c>
      <c r="J725" s="84" t="s">
        <v>18</v>
      </c>
      <c r="K725" s="354">
        <f t="shared" si="94"/>
        <v>0</v>
      </c>
      <c r="L725"/>
      <c r="M725"/>
      <c r="N725"/>
      <c r="O725"/>
      <c r="P725"/>
      <c r="Q725"/>
      <c r="R725"/>
      <c r="S725"/>
      <c r="T725"/>
      <c r="U725"/>
      <c r="V725"/>
      <c r="W725"/>
      <c r="X725"/>
      <c r="Y725" s="8" t="s">
        <v>12</v>
      </c>
    </row>
    <row r="726" spans="2:25" ht="14.25" x14ac:dyDescent="0.2">
      <c r="B726" s="304" t="s">
        <v>1248</v>
      </c>
      <c r="C726" s="142">
        <v>9</v>
      </c>
      <c r="D726" s="84" t="s">
        <v>18</v>
      </c>
      <c r="E726" s="84" t="s">
        <v>18</v>
      </c>
      <c r="F726" s="84" t="s">
        <v>18</v>
      </c>
      <c r="G726" s="84" t="s">
        <v>18</v>
      </c>
      <c r="H726" s="84" t="s">
        <v>18</v>
      </c>
      <c r="I726" s="84" t="s">
        <v>18</v>
      </c>
      <c r="J726" s="84" t="s">
        <v>18</v>
      </c>
      <c r="K726" s="354">
        <f t="shared" si="94"/>
        <v>0</v>
      </c>
      <c r="L726"/>
      <c r="M726"/>
      <c r="N726"/>
      <c r="O726"/>
      <c r="P726"/>
      <c r="Q726"/>
      <c r="R726"/>
      <c r="S726"/>
      <c r="T726"/>
      <c r="U726"/>
      <c r="V726"/>
      <c r="W726"/>
      <c r="X726"/>
      <c r="Y726" s="8" t="s">
        <v>12</v>
      </c>
    </row>
    <row r="727" spans="2:25" ht="14.25" x14ac:dyDescent="0.2">
      <c r="B727" s="815" t="s">
        <v>1249</v>
      </c>
      <c r="C727" s="142">
        <v>10</v>
      </c>
      <c r="D727" s="86" t="s">
        <v>18</v>
      </c>
      <c r="E727" s="84" t="s">
        <v>18</v>
      </c>
      <c r="F727" s="84" t="s">
        <v>18</v>
      </c>
      <c r="G727" s="84" t="s">
        <v>18</v>
      </c>
      <c r="H727" s="84" t="s">
        <v>18</v>
      </c>
      <c r="I727" s="84" t="s">
        <v>18</v>
      </c>
      <c r="J727" s="84" t="s">
        <v>18</v>
      </c>
      <c r="K727" s="354">
        <f t="shared" si="94"/>
        <v>0</v>
      </c>
      <c r="L727"/>
      <c r="M727"/>
      <c r="N727"/>
      <c r="O727"/>
      <c r="P727"/>
      <c r="Q727"/>
      <c r="R727"/>
      <c r="S727"/>
      <c r="T727"/>
      <c r="U727"/>
      <c r="V727"/>
      <c r="W727"/>
      <c r="X727"/>
      <c r="Y727" s="8" t="s">
        <v>12</v>
      </c>
    </row>
    <row r="728" spans="2:25" ht="14.25" x14ac:dyDescent="0.2">
      <c r="B728" s="814" t="s">
        <v>1250</v>
      </c>
      <c r="C728" s="142">
        <v>11</v>
      </c>
      <c r="D728" s="219">
        <f t="shared" ref="D728:J728" si="96">SUM(D729,D747)</f>
        <v>0</v>
      </c>
      <c r="E728" s="640">
        <f t="shared" si="96"/>
        <v>0</v>
      </c>
      <c r="F728" s="640">
        <f t="shared" si="96"/>
        <v>0</v>
      </c>
      <c r="G728" s="640">
        <f t="shared" si="96"/>
        <v>0</v>
      </c>
      <c r="H728" s="640">
        <f t="shared" si="96"/>
        <v>0</v>
      </c>
      <c r="I728" s="640">
        <f t="shared" si="96"/>
        <v>0</v>
      </c>
      <c r="J728" s="640">
        <f t="shared" si="96"/>
        <v>0</v>
      </c>
      <c r="K728" s="640">
        <f t="shared" si="94"/>
        <v>0</v>
      </c>
      <c r="L728"/>
      <c r="M728"/>
      <c r="N728"/>
      <c r="O728"/>
      <c r="P728"/>
      <c r="Q728"/>
      <c r="R728"/>
      <c r="S728"/>
      <c r="T728"/>
      <c r="U728"/>
      <c r="V728"/>
      <c r="W728"/>
      <c r="X728"/>
      <c r="Y728" s="8" t="s">
        <v>12</v>
      </c>
    </row>
    <row r="729" spans="2:25" ht="14.25" x14ac:dyDescent="0.2">
      <c r="B729" s="424" t="s">
        <v>1251</v>
      </c>
      <c r="C729" s="142">
        <v>12</v>
      </c>
      <c r="D729" s="640">
        <f t="shared" ref="D729:J729" si="97">SUM(D731,D739,D746)</f>
        <v>0</v>
      </c>
      <c r="E729" s="816">
        <f t="shared" si="97"/>
        <v>0</v>
      </c>
      <c r="F729" s="816">
        <f t="shared" si="97"/>
        <v>0</v>
      </c>
      <c r="G729" s="816">
        <f t="shared" si="97"/>
        <v>0</v>
      </c>
      <c r="H729" s="816">
        <f t="shared" si="97"/>
        <v>0</v>
      </c>
      <c r="I729" s="816">
        <f t="shared" si="97"/>
        <v>0</v>
      </c>
      <c r="J729" s="816">
        <f t="shared" si="97"/>
        <v>0</v>
      </c>
      <c r="K729" s="816">
        <f t="shared" si="94"/>
        <v>0</v>
      </c>
      <c r="L729"/>
      <c r="M729"/>
      <c r="N729"/>
      <c r="O729"/>
      <c r="P729"/>
      <c r="Q729"/>
      <c r="R729"/>
      <c r="S729"/>
      <c r="T729"/>
      <c r="U729"/>
      <c r="V729"/>
      <c r="W729"/>
      <c r="X729"/>
      <c r="Y729" s="8" t="s">
        <v>12</v>
      </c>
    </row>
    <row r="730" spans="2:25" ht="14.25" x14ac:dyDescent="0.2">
      <c r="B730" s="817" t="s">
        <v>668</v>
      </c>
      <c r="C730" s="142">
        <v>13</v>
      </c>
      <c r="D730" s="84" t="s">
        <v>18</v>
      </c>
      <c r="E730" s="84" t="s">
        <v>18</v>
      </c>
      <c r="F730" s="84" t="s">
        <v>18</v>
      </c>
      <c r="G730" s="84" t="s">
        <v>18</v>
      </c>
      <c r="H730" s="84" t="s">
        <v>18</v>
      </c>
      <c r="I730" s="84" t="s">
        <v>18</v>
      </c>
      <c r="J730" s="84" t="s">
        <v>18</v>
      </c>
      <c r="K730" s="354">
        <f t="shared" si="94"/>
        <v>0</v>
      </c>
      <c r="L730"/>
      <c r="M730"/>
      <c r="N730"/>
      <c r="O730"/>
      <c r="P730"/>
      <c r="Q730"/>
      <c r="R730"/>
      <c r="S730"/>
      <c r="T730"/>
      <c r="U730"/>
      <c r="V730"/>
      <c r="W730"/>
      <c r="X730"/>
      <c r="Y730" s="8" t="s">
        <v>12</v>
      </c>
    </row>
    <row r="731" spans="2:25" ht="14.25" x14ac:dyDescent="0.2">
      <c r="B731" s="321" t="s">
        <v>538</v>
      </c>
      <c r="C731" s="142">
        <v>14</v>
      </c>
      <c r="D731" s="640">
        <f t="shared" ref="D731:J731" si="98">SUM(D732:D738)</f>
        <v>0</v>
      </c>
      <c r="E731" s="1222">
        <f t="shared" si="98"/>
        <v>0</v>
      </c>
      <c r="F731" s="1222">
        <f t="shared" si="98"/>
        <v>0</v>
      </c>
      <c r="G731" s="1222">
        <f t="shared" si="98"/>
        <v>0</v>
      </c>
      <c r="H731" s="1222">
        <f t="shared" si="98"/>
        <v>0</v>
      </c>
      <c r="I731" s="1222">
        <f t="shared" si="98"/>
        <v>0</v>
      </c>
      <c r="J731" s="1222">
        <f t="shared" si="98"/>
        <v>0</v>
      </c>
      <c r="K731" s="1222">
        <f t="shared" si="94"/>
        <v>0</v>
      </c>
      <c r="L731"/>
      <c r="M731"/>
      <c r="N731"/>
      <c r="O731"/>
      <c r="P731"/>
      <c r="Q731"/>
      <c r="R731"/>
      <c r="S731"/>
      <c r="T731"/>
      <c r="U731"/>
      <c r="V731"/>
      <c r="W731"/>
      <c r="X731"/>
      <c r="Y731" s="8" t="s">
        <v>12</v>
      </c>
    </row>
    <row r="732" spans="2:25" ht="14.25" x14ac:dyDescent="0.2">
      <c r="B732" s="818" t="s">
        <v>539</v>
      </c>
      <c r="C732" s="142">
        <v>15</v>
      </c>
      <c r="D732" s="84" t="s">
        <v>18</v>
      </c>
      <c r="E732" s="84" t="s">
        <v>18</v>
      </c>
      <c r="F732" s="84" t="s">
        <v>18</v>
      </c>
      <c r="G732" s="84" t="s">
        <v>18</v>
      </c>
      <c r="H732" s="84" t="s">
        <v>18</v>
      </c>
      <c r="I732" s="84" t="s">
        <v>18</v>
      </c>
      <c r="J732" s="84" t="s">
        <v>18</v>
      </c>
      <c r="K732" s="354">
        <f t="shared" si="94"/>
        <v>0</v>
      </c>
      <c r="L732"/>
      <c r="M732"/>
      <c r="N732"/>
      <c r="O732"/>
      <c r="P732"/>
      <c r="Q732"/>
      <c r="R732"/>
      <c r="S732"/>
      <c r="T732"/>
      <c r="U732"/>
      <c r="V732"/>
      <c r="W732"/>
      <c r="X732"/>
      <c r="Y732" s="8" t="s">
        <v>12</v>
      </c>
    </row>
    <row r="733" spans="2:25" ht="14.25" x14ac:dyDescent="0.2">
      <c r="B733" s="818" t="s">
        <v>540</v>
      </c>
      <c r="C733" s="142">
        <v>16</v>
      </c>
      <c r="D733" s="84" t="s">
        <v>18</v>
      </c>
      <c r="E733" s="84" t="s">
        <v>18</v>
      </c>
      <c r="F733" s="84" t="s">
        <v>18</v>
      </c>
      <c r="G733" s="84" t="s">
        <v>18</v>
      </c>
      <c r="H733" s="84" t="s">
        <v>18</v>
      </c>
      <c r="I733" s="84" t="s">
        <v>18</v>
      </c>
      <c r="J733" s="84" t="s">
        <v>18</v>
      </c>
      <c r="K733" s="354">
        <f t="shared" si="94"/>
        <v>0</v>
      </c>
      <c r="L733"/>
      <c r="M733"/>
      <c r="N733"/>
      <c r="O733"/>
      <c r="P733"/>
      <c r="Q733"/>
      <c r="R733"/>
      <c r="S733"/>
      <c r="T733"/>
      <c r="U733"/>
      <c r="V733"/>
      <c r="W733"/>
      <c r="X733"/>
      <c r="Y733" s="8" t="s">
        <v>12</v>
      </c>
    </row>
    <row r="734" spans="2:25" ht="14.25" x14ac:dyDescent="0.2">
      <c r="B734" s="818" t="s">
        <v>541</v>
      </c>
      <c r="C734" s="142">
        <v>17</v>
      </c>
      <c r="D734" s="84" t="s">
        <v>18</v>
      </c>
      <c r="E734" s="84" t="s">
        <v>18</v>
      </c>
      <c r="F734" s="84" t="s">
        <v>18</v>
      </c>
      <c r="G734" s="84" t="s">
        <v>18</v>
      </c>
      <c r="H734" s="84" t="s">
        <v>18</v>
      </c>
      <c r="I734" s="84" t="s">
        <v>18</v>
      </c>
      <c r="J734" s="84" t="s">
        <v>18</v>
      </c>
      <c r="K734" s="354">
        <f t="shared" si="94"/>
        <v>0</v>
      </c>
      <c r="L734"/>
      <c r="M734"/>
      <c r="N734"/>
      <c r="O734"/>
      <c r="P734"/>
      <c r="Q734"/>
      <c r="R734"/>
      <c r="S734"/>
      <c r="T734"/>
      <c r="U734"/>
      <c r="V734"/>
      <c r="W734"/>
      <c r="X734"/>
      <c r="Y734" s="8" t="s">
        <v>12</v>
      </c>
    </row>
    <row r="735" spans="2:25" ht="14.25" x14ac:dyDescent="0.2">
      <c r="B735" s="818" t="s">
        <v>542</v>
      </c>
      <c r="C735" s="142">
        <v>18</v>
      </c>
      <c r="D735" s="84" t="s">
        <v>18</v>
      </c>
      <c r="E735" s="84" t="s">
        <v>18</v>
      </c>
      <c r="F735" s="84" t="s">
        <v>18</v>
      </c>
      <c r="G735" s="84" t="s">
        <v>18</v>
      </c>
      <c r="H735" s="84" t="s">
        <v>18</v>
      </c>
      <c r="I735" s="84" t="s">
        <v>18</v>
      </c>
      <c r="J735" s="84" t="s">
        <v>18</v>
      </c>
      <c r="K735" s="354">
        <f t="shared" si="94"/>
        <v>0</v>
      </c>
      <c r="L735"/>
      <c r="M735"/>
      <c r="N735"/>
      <c r="O735"/>
      <c r="P735"/>
      <c r="Q735"/>
      <c r="R735"/>
      <c r="S735"/>
      <c r="T735"/>
      <c r="U735"/>
      <c r="V735"/>
      <c r="W735"/>
      <c r="X735"/>
      <c r="Y735" s="8" t="s">
        <v>12</v>
      </c>
    </row>
    <row r="736" spans="2:25" ht="14.25" x14ac:dyDescent="0.2">
      <c r="B736" s="818" t="s">
        <v>463</v>
      </c>
      <c r="C736" s="142">
        <v>19</v>
      </c>
      <c r="D736" s="84" t="s">
        <v>18</v>
      </c>
      <c r="E736" s="84" t="s">
        <v>18</v>
      </c>
      <c r="F736" s="84" t="s">
        <v>18</v>
      </c>
      <c r="G736" s="84" t="s">
        <v>18</v>
      </c>
      <c r="H736" s="84" t="s">
        <v>18</v>
      </c>
      <c r="I736" s="84" t="s">
        <v>18</v>
      </c>
      <c r="J736" s="84" t="s">
        <v>18</v>
      </c>
      <c r="K736" s="354">
        <f t="shared" si="94"/>
        <v>0</v>
      </c>
      <c r="L736"/>
      <c r="M736"/>
      <c r="N736"/>
      <c r="O736"/>
      <c r="P736"/>
      <c r="Q736"/>
      <c r="R736"/>
      <c r="S736"/>
      <c r="T736"/>
      <c r="U736"/>
      <c r="V736"/>
      <c r="W736"/>
      <c r="X736"/>
      <c r="Y736" s="8" t="s">
        <v>12</v>
      </c>
    </row>
    <row r="737" spans="2:25" ht="14.25" x14ac:dyDescent="0.2">
      <c r="B737" s="818" t="s">
        <v>461</v>
      </c>
      <c r="C737" s="142">
        <v>20</v>
      </c>
      <c r="D737" s="84" t="s">
        <v>18</v>
      </c>
      <c r="E737" s="84" t="s">
        <v>18</v>
      </c>
      <c r="F737" s="84" t="s">
        <v>18</v>
      </c>
      <c r="G737" s="84" t="s">
        <v>18</v>
      </c>
      <c r="H737" s="84" t="s">
        <v>18</v>
      </c>
      <c r="I737" s="84" t="s">
        <v>18</v>
      </c>
      <c r="J737" s="84" t="s">
        <v>18</v>
      </c>
      <c r="K737" s="354">
        <f t="shared" si="94"/>
        <v>0</v>
      </c>
      <c r="L737"/>
      <c r="M737"/>
      <c r="N737"/>
      <c r="O737"/>
      <c r="P737"/>
      <c r="Q737"/>
      <c r="R737"/>
      <c r="S737"/>
      <c r="T737"/>
      <c r="U737"/>
      <c r="V737"/>
      <c r="W737"/>
      <c r="X737"/>
      <c r="Y737" s="8" t="s">
        <v>12</v>
      </c>
    </row>
    <row r="738" spans="2:25" ht="14.25" x14ac:dyDescent="0.2">
      <c r="B738" s="818" t="s">
        <v>543</v>
      </c>
      <c r="C738" s="142">
        <v>21</v>
      </c>
      <c r="D738" s="84" t="s">
        <v>18</v>
      </c>
      <c r="E738" s="84" t="s">
        <v>18</v>
      </c>
      <c r="F738" s="84" t="s">
        <v>18</v>
      </c>
      <c r="G738" s="84" t="s">
        <v>18</v>
      </c>
      <c r="H738" s="84" t="s">
        <v>18</v>
      </c>
      <c r="I738" s="84" t="s">
        <v>18</v>
      </c>
      <c r="J738" s="84" t="s">
        <v>18</v>
      </c>
      <c r="K738" s="354">
        <f t="shared" si="94"/>
        <v>0</v>
      </c>
      <c r="L738"/>
      <c r="M738"/>
      <c r="N738"/>
      <c r="O738"/>
      <c r="P738"/>
      <c r="Q738"/>
      <c r="R738"/>
      <c r="S738"/>
      <c r="T738"/>
      <c r="U738"/>
      <c r="V738"/>
      <c r="W738"/>
      <c r="X738"/>
      <c r="Y738" s="8" t="s">
        <v>12</v>
      </c>
    </row>
    <row r="739" spans="2:25" ht="14.25" x14ac:dyDescent="0.2">
      <c r="B739" s="321" t="s">
        <v>544</v>
      </c>
      <c r="C739" s="142">
        <v>22</v>
      </c>
      <c r="D739" s="640">
        <f t="shared" ref="D739:J739" si="99">SUM(D740,D743:D745)</f>
        <v>0</v>
      </c>
      <c r="E739" s="1222">
        <f t="shared" si="99"/>
        <v>0</v>
      </c>
      <c r="F739" s="1222">
        <f t="shared" si="99"/>
        <v>0</v>
      </c>
      <c r="G739" s="1222">
        <f t="shared" si="99"/>
        <v>0</v>
      </c>
      <c r="H739" s="1222">
        <f t="shared" si="99"/>
        <v>0</v>
      </c>
      <c r="I739" s="1222">
        <f t="shared" si="99"/>
        <v>0</v>
      </c>
      <c r="J739" s="1222">
        <f t="shared" si="99"/>
        <v>0</v>
      </c>
      <c r="K739" s="1222">
        <f t="shared" si="94"/>
        <v>0</v>
      </c>
      <c r="L739"/>
      <c r="M739"/>
      <c r="N739"/>
      <c r="O739"/>
      <c r="P739"/>
      <c r="Q739"/>
      <c r="R739"/>
      <c r="S739"/>
      <c r="T739"/>
      <c r="U739"/>
      <c r="V739"/>
      <c r="W739"/>
      <c r="X739"/>
      <c r="Y739" s="8" t="s">
        <v>12</v>
      </c>
    </row>
    <row r="740" spans="2:25" ht="14.25" x14ac:dyDescent="0.2">
      <c r="B740" s="818" t="s">
        <v>545</v>
      </c>
      <c r="C740" s="142">
        <v>23</v>
      </c>
      <c r="D740" s="84" t="s">
        <v>18</v>
      </c>
      <c r="E740" s="84" t="s">
        <v>18</v>
      </c>
      <c r="F740" s="84" t="s">
        <v>18</v>
      </c>
      <c r="G740" s="84" t="s">
        <v>18</v>
      </c>
      <c r="H740" s="84" t="s">
        <v>18</v>
      </c>
      <c r="I740" s="84" t="s">
        <v>18</v>
      </c>
      <c r="J740" s="84" t="s">
        <v>18</v>
      </c>
      <c r="K740" s="354">
        <f t="shared" si="94"/>
        <v>0</v>
      </c>
      <c r="L740"/>
      <c r="M740"/>
      <c r="N740"/>
      <c r="O740"/>
      <c r="P740"/>
      <c r="Q740"/>
      <c r="R740"/>
      <c r="S740"/>
      <c r="T740"/>
      <c r="U740"/>
      <c r="V740"/>
      <c r="W740"/>
      <c r="X740"/>
      <c r="Y740" s="8" t="s">
        <v>12</v>
      </c>
    </row>
    <row r="741" spans="2:25" ht="14.25" x14ac:dyDescent="0.2">
      <c r="B741" s="819" t="s">
        <v>546</v>
      </c>
      <c r="C741" s="142">
        <v>24</v>
      </c>
      <c r="D741" s="84" t="s">
        <v>18</v>
      </c>
      <c r="E741" s="84" t="s">
        <v>18</v>
      </c>
      <c r="F741" s="84" t="s">
        <v>18</v>
      </c>
      <c r="G741" s="84" t="s">
        <v>18</v>
      </c>
      <c r="H741" s="84" t="s">
        <v>18</v>
      </c>
      <c r="I741" s="84" t="s">
        <v>18</v>
      </c>
      <c r="J741" s="84" t="s">
        <v>18</v>
      </c>
      <c r="K741" s="354">
        <f t="shared" si="94"/>
        <v>0</v>
      </c>
      <c r="L741"/>
      <c r="M741"/>
      <c r="N741"/>
      <c r="O741"/>
      <c r="P741"/>
      <c r="Q741"/>
      <c r="R741"/>
      <c r="S741"/>
      <c r="T741"/>
      <c r="U741"/>
      <c r="V741"/>
      <c r="W741"/>
      <c r="X741"/>
      <c r="Y741" s="8" t="s">
        <v>12</v>
      </c>
    </row>
    <row r="742" spans="2:25" ht="14.25" x14ac:dyDescent="0.2">
      <c r="B742" s="819" t="s">
        <v>547</v>
      </c>
      <c r="C742" s="142">
        <v>25</v>
      </c>
      <c r="D742" s="84" t="s">
        <v>18</v>
      </c>
      <c r="E742" s="84" t="s">
        <v>18</v>
      </c>
      <c r="F742" s="84" t="s">
        <v>18</v>
      </c>
      <c r="G742" s="84" t="s">
        <v>18</v>
      </c>
      <c r="H742" s="84" t="s">
        <v>18</v>
      </c>
      <c r="I742" s="84" t="s">
        <v>18</v>
      </c>
      <c r="J742" s="84" t="s">
        <v>18</v>
      </c>
      <c r="K742" s="354">
        <f t="shared" si="94"/>
        <v>0</v>
      </c>
      <c r="L742"/>
      <c r="M742"/>
      <c r="N742"/>
      <c r="O742"/>
      <c r="P742"/>
      <c r="Q742"/>
      <c r="R742"/>
      <c r="S742"/>
      <c r="T742"/>
      <c r="U742"/>
      <c r="V742"/>
      <c r="W742"/>
      <c r="X742"/>
      <c r="Y742" s="8" t="s">
        <v>12</v>
      </c>
    </row>
    <row r="743" spans="2:25" ht="14.25" x14ac:dyDescent="0.2">
      <c r="B743" s="818" t="s">
        <v>548</v>
      </c>
      <c r="C743" s="142">
        <v>26</v>
      </c>
      <c r="D743" s="84" t="s">
        <v>18</v>
      </c>
      <c r="E743" s="84" t="s">
        <v>18</v>
      </c>
      <c r="F743" s="84" t="s">
        <v>18</v>
      </c>
      <c r="G743" s="84" t="s">
        <v>18</v>
      </c>
      <c r="H743" s="84" t="s">
        <v>18</v>
      </c>
      <c r="I743" s="84" t="s">
        <v>18</v>
      </c>
      <c r="J743" s="84" t="s">
        <v>18</v>
      </c>
      <c r="K743" s="354">
        <f t="shared" si="94"/>
        <v>0</v>
      </c>
      <c r="L743"/>
      <c r="M743"/>
      <c r="N743"/>
      <c r="O743"/>
      <c r="P743"/>
      <c r="Q743"/>
      <c r="R743"/>
      <c r="S743"/>
      <c r="T743"/>
      <c r="U743"/>
      <c r="V743"/>
      <c r="W743"/>
      <c r="X743"/>
      <c r="Y743" s="8" t="s">
        <v>12</v>
      </c>
    </row>
    <row r="744" spans="2:25" ht="14.25" x14ac:dyDescent="0.2">
      <c r="B744" s="818" t="s">
        <v>549</v>
      </c>
      <c r="C744" s="142">
        <v>27</v>
      </c>
      <c r="D744" s="84" t="s">
        <v>18</v>
      </c>
      <c r="E744" s="84" t="s">
        <v>18</v>
      </c>
      <c r="F744" s="84" t="s">
        <v>18</v>
      </c>
      <c r="G744" s="84" t="s">
        <v>18</v>
      </c>
      <c r="H744" s="84" t="s">
        <v>18</v>
      </c>
      <c r="I744" s="84" t="s">
        <v>18</v>
      </c>
      <c r="J744" s="84" t="s">
        <v>18</v>
      </c>
      <c r="K744" s="354">
        <f t="shared" si="94"/>
        <v>0</v>
      </c>
      <c r="L744"/>
      <c r="M744"/>
      <c r="N744"/>
      <c r="O744"/>
      <c r="P744"/>
      <c r="Q744"/>
      <c r="R744"/>
      <c r="S744"/>
      <c r="T744"/>
      <c r="U744"/>
      <c r="V744"/>
      <c r="W744"/>
      <c r="X744"/>
      <c r="Y744" s="8" t="s">
        <v>12</v>
      </c>
    </row>
    <row r="745" spans="2:25" ht="14.25" x14ac:dyDescent="0.2">
      <c r="B745" s="818" t="s">
        <v>550</v>
      </c>
      <c r="C745" s="142">
        <v>28</v>
      </c>
      <c r="D745" s="84" t="s">
        <v>18</v>
      </c>
      <c r="E745" s="84" t="s">
        <v>18</v>
      </c>
      <c r="F745" s="84" t="s">
        <v>18</v>
      </c>
      <c r="G745" s="84" t="s">
        <v>18</v>
      </c>
      <c r="H745" s="84" t="s">
        <v>18</v>
      </c>
      <c r="I745" s="84" t="s">
        <v>18</v>
      </c>
      <c r="J745" s="84" t="s">
        <v>18</v>
      </c>
      <c r="K745" s="354">
        <f t="shared" si="94"/>
        <v>0</v>
      </c>
      <c r="L745"/>
      <c r="M745"/>
      <c r="N745"/>
      <c r="O745"/>
      <c r="P745"/>
      <c r="Q745"/>
      <c r="R745"/>
      <c r="S745"/>
      <c r="T745"/>
      <c r="U745"/>
      <c r="V745"/>
      <c r="W745"/>
      <c r="X745"/>
      <c r="Y745" s="8" t="s">
        <v>12</v>
      </c>
    </row>
    <row r="746" spans="2:25" ht="14.25" x14ac:dyDescent="0.2">
      <c r="B746" s="52" t="s">
        <v>1252</v>
      </c>
      <c r="C746" s="142">
        <v>29</v>
      </c>
      <c r="D746" s="84" t="s">
        <v>18</v>
      </c>
      <c r="E746" s="84" t="s">
        <v>18</v>
      </c>
      <c r="F746" s="84" t="s">
        <v>18</v>
      </c>
      <c r="G746" s="84" t="s">
        <v>18</v>
      </c>
      <c r="H746" s="84" t="s">
        <v>18</v>
      </c>
      <c r="I746" s="84" t="s">
        <v>18</v>
      </c>
      <c r="J746" s="84" t="s">
        <v>18</v>
      </c>
      <c r="K746" s="354">
        <f t="shared" si="94"/>
        <v>0</v>
      </c>
      <c r="L746"/>
      <c r="M746"/>
      <c r="N746"/>
      <c r="O746"/>
      <c r="P746"/>
      <c r="Q746"/>
      <c r="R746"/>
      <c r="S746"/>
      <c r="T746"/>
      <c r="U746"/>
      <c r="V746"/>
      <c r="W746"/>
      <c r="X746"/>
      <c r="Y746" s="8" t="s">
        <v>12</v>
      </c>
    </row>
    <row r="747" spans="2:25" ht="14.25" x14ac:dyDescent="0.2">
      <c r="B747" s="815" t="s">
        <v>1253</v>
      </c>
      <c r="C747" s="142">
        <v>30</v>
      </c>
      <c r="D747" s="86" t="s">
        <v>18</v>
      </c>
      <c r="E747" s="86" t="s">
        <v>18</v>
      </c>
      <c r="F747" s="86" t="s">
        <v>18</v>
      </c>
      <c r="G747" s="86" t="s">
        <v>18</v>
      </c>
      <c r="H747" s="86" t="s">
        <v>18</v>
      </c>
      <c r="I747" s="86" t="s">
        <v>18</v>
      </c>
      <c r="J747" s="86" t="s">
        <v>18</v>
      </c>
      <c r="K747" s="709">
        <f t="shared" si="94"/>
        <v>0</v>
      </c>
      <c r="L747"/>
      <c r="M747"/>
      <c r="N747"/>
      <c r="O747"/>
      <c r="P747"/>
      <c r="Q747"/>
      <c r="R747"/>
      <c r="S747"/>
      <c r="T747"/>
      <c r="U747"/>
      <c r="V747"/>
      <c r="W747"/>
      <c r="X747"/>
      <c r="Y747" s="8" t="s">
        <v>12</v>
      </c>
    </row>
    <row r="748" spans="2:25" ht="14.25" x14ac:dyDescent="0.2">
      <c r="L748"/>
      <c r="M748"/>
      <c r="N748"/>
      <c r="O748"/>
      <c r="P748"/>
      <c r="Q748"/>
      <c r="R748"/>
      <c r="S748"/>
      <c r="T748"/>
      <c r="U748"/>
      <c r="V748"/>
      <c r="W748"/>
      <c r="X748"/>
      <c r="Y748" s="8" t="s">
        <v>12</v>
      </c>
    </row>
    <row r="749" spans="2:25" ht="14.25" customHeight="1" x14ac:dyDescent="0.2">
      <c r="B749" s="821"/>
      <c r="C749" s="822"/>
      <c r="D749" s="2130" t="s">
        <v>2090</v>
      </c>
      <c r="E749" s="1369" t="s">
        <v>2091</v>
      </c>
      <c r="F749" s="1370"/>
      <c r="G749" s="1370"/>
      <c r="H749" s="1370"/>
      <c r="I749" s="1370"/>
      <c r="J749" s="1370"/>
      <c r="K749" s="1357"/>
      <c r="L749"/>
      <c r="M749"/>
      <c r="N749"/>
      <c r="O749"/>
      <c r="P749"/>
      <c r="Q749"/>
      <c r="R749"/>
      <c r="S749"/>
      <c r="T749"/>
      <c r="U749"/>
      <c r="V749"/>
      <c r="W749"/>
      <c r="X749"/>
      <c r="Y749" s="8" t="s">
        <v>12</v>
      </c>
    </row>
    <row r="750" spans="2:25" ht="15" x14ac:dyDescent="0.2">
      <c r="B750" s="810" t="s">
        <v>2014</v>
      </c>
      <c r="C750" s="823"/>
      <c r="D750" s="2131"/>
      <c r="E750" s="1738" t="str">
        <f>""&amp;$D$430</f>
        <v>0</v>
      </c>
      <c r="F750" s="1738" t="str">
        <f>""&amp;$D$431</f>
        <v/>
      </c>
      <c r="G750" s="1738" t="str">
        <f>""&amp;$D$432</f>
        <v/>
      </c>
      <c r="H750" s="1738" t="str">
        <f>""&amp;$D$433</f>
        <v/>
      </c>
      <c r="I750" s="1738" t="str">
        <f>""&amp;$D$434</f>
        <v/>
      </c>
      <c r="J750" s="1738" t="str">
        <f>""&amp;$D$435</f>
        <v/>
      </c>
      <c r="K750" s="1738" t="str">
        <f>""&amp;$D$436</f>
        <v>XXX</v>
      </c>
      <c r="L750"/>
      <c r="M750"/>
      <c r="N750"/>
      <c r="O750"/>
      <c r="P750"/>
      <c r="Q750"/>
      <c r="R750"/>
      <c r="S750"/>
      <c r="T750"/>
      <c r="U750"/>
      <c r="V750"/>
      <c r="W750"/>
      <c r="X750"/>
      <c r="Y750" s="8" t="s">
        <v>12</v>
      </c>
    </row>
    <row r="751" spans="2:25" ht="14.25" x14ac:dyDescent="0.2">
      <c r="B751" s="1374" t="s">
        <v>1255</v>
      </c>
      <c r="C751" s="824">
        <v>532</v>
      </c>
      <c r="D751" s="18">
        <v>1</v>
      </c>
      <c r="E751" s="18">
        <v>2</v>
      </c>
      <c r="F751" s="18">
        <v>3</v>
      </c>
      <c r="G751" s="18">
        <v>4</v>
      </c>
      <c r="H751" s="18">
        <v>5</v>
      </c>
      <c r="I751" s="18">
        <v>6</v>
      </c>
      <c r="J751" s="18">
        <v>7</v>
      </c>
      <c r="K751" s="18">
        <v>8</v>
      </c>
      <c r="L751"/>
      <c r="M751"/>
      <c r="N751"/>
      <c r="O751"/>
      <c r="P751"/>
      <c r="Q751"/>
      <c r="R751"/>
      <c r="S751"/>
      <c r="T751"/>
      <c r="U751"/>
      <c r="V751"/>
      <c r="W751"/>
      <c r="X751"/>
      <c r="Y751" s="8" t="s">
        <v>12</v>
      </c>
    </row>
    <row r="752" spans="2:25" ht="14.25" x14ac:dyDescent="0.2">
      <c r="B752" s="813" t="s">
        <v>1244</v>
      </c>
      <c r="C752" s="142">
        <v>1</v>
      </c>
      <c r="D752" s="640">
        <f t="shared" ref="D752:J752" si="100">D753-D762</f>
        <v>0</v>
      </c>
      <c r="E752" s="640">
        <f t="shared" si="100"/>
        <v>0</v>
      </c>
      <c r="F752" s="640">
        <f t="shared" si="100"/>
        <v>0</v>
      </c>
      <c r="G752" s="640">
        <f t="shared" si="100"/>
        <v>0</v>
      </c>
      <c r="H752" s="640">
        <f t="shared" si="100"/>
        <v>0</v>
      </c>
      <c r="I752" s="640">
        <f t="shared" si="100"/>
        <v>0</v>
      </c>
      <c r="J752" s="640">
        <f t="shared" si="100"/>
        <v>0</v>
      </c>
      <c r="K752" s="640">
        <f t="shared" ref="K752:K781" si="101">SUM(D752)-SUM(E752:J752)</f>
        <v>0</v>
      </c>
      <c r="L752"/>
      <c r="M752"/>
      <c r="N752"/>
      <c r="O752"/>
      <c r="P752"/>
      <c r="Q752"/>
      <c r="R752"/>
      <c r="S752"/>
      <c r="T752"/>
      <c r="U752"/>
      <c r="V752"/>
      <c r="W752"/>
      <c r="X752"/>
      <c r="Y752" s="8" t="s">
        <v>12</v>
      </c>
    </row>
    <row r="753" spans="2:25" ht="14.25" x14ac:dyDescent="0.2">
      <c r="B753" s="814" t="s">
        <v>156</v>
      </c>
      <c r="C753" s="142">
        <v>2</v>
      </c>
      <c r="D753" s="640">
        <f t="shared" ref="D753:J753" si="102">SUM(D754:D761)</f>
        <v>0</v>
      </c>
      <c r="E753" s="640">
        <f t="shared" si="102"/>
        <v>0</v>
      </c>
      <c r="F753" s="640">
        <f t="shared" si="102"/>
        <v>0</v>
      </c>
      <c r="G753" s="640">
        <f t="shared" si="102"/>
        <v>0</v>
      </c>
      <c r="H753" s="640">
        <f t="shared" si="102"/>
        <v>0</v>
      </c>
      <c r="I753" s="640">
        <f t="shared" si="102"/>
        <v>0</v>
      </c>
      <c r="J753" s="640">
        <f t="shared" si="102"/>
        <v>0</v>
      </c>
      <c r="K753" s="640">
        <f t="shared" si="101"/>
        <v>0</v>
      </c>
      <c r="L753"/>
      <c r="M753"/>
      <c r="N753"/>
      <c r="O753"/>
      <c r="P753"/>
      <c r="Q753"/>
      <c r="R753"/>
      <c r="S753"/>
      <c r="T753"/>
      <c r="U753"/>
      <c r="V753"/>
      <c r="W753"/>
      <c r="X753"/>
      <c r="Y753" s="8" t="s">
        <v>12</v>
      </c>
    </row>
    <row r="754" spans="2:25" ht="14.25" x14ac:dyDescent="0.2">
      <c r="B754" s="304" t="s">
        <v>1112</v>
      </c>
      <c r="C754" s="142">
        <v>3</v>
      </c>
      <c r="D754" s="95" t="s">
        <v>18</v>
      </c>
      <c r="E754" s="95" t="s">
        <v>18</v>
      </c>
      <c r="F754" s="95" t="s">
        <v>18</v>
      </c>
      <c r="G754" s="95" t="s">
        <v>18</v>
      </c>
      <c r="H754" s="95" t="s">
        <v>18</v>
      </c>
      <c r="I754" s="95" t="s">
        <v>18</v>
      </c>
      <c r="J754" s="95" t="s">
        <v>18</v>
      </c>
      <c r="K754" s="640">
        <f t="shared" si="101"/>
        <v>0</v>
      </c>
      <c r="L754"/>
      <c r="M754"/>
      <c r="N754"/>
      <c r="O754"/>
      <c r="P754"/>
      <c r="Q754"/>
      <c r="R754"/>
      <c r="S754"/>
      <c r="T754"/>
      <c r="U754"/>
      <c r="V754"/>
      <c r="W754"/>
      <c r="X754"/>
      <c r="Y754" s="8" t="s">
        <v>12</v>
      </c>
    </row>
    <row r="755" spans="2:25" ht="14.25" x14ac:dyDescent="0.2">
      <c r="B755" s="304" t="s">
        <v>1245</v>
      </c>
      <c r="C755" s="142">
        <v>4</v>
      </c>
      <c r="D755" s="84" t="s">
        <v>18</v>
      </c>
      <c r="E755" s="84" t="s">
        <v>18</v>
      </c>
      <c r="F755" s="84" t="s">
        <v>18</v>
      </c>
      <c r="G755" s="84" t="s">
        <v>18</v>
      </c>
      <c r="H755" s="84" t="s">
        <v>18</v>
      </c>
      <c r="I755" s="84" t="s">
        <v>18</v>
      </c>
      <c r="J755" s="84" t="s">
        <v>18</v>
      </c>
      <c r="K755" s="354">
        <f t="shared" si="101"/>
        <v>0</v>
      </c>
      <c r="L755"/>
      <c r="M755"/>
      <c r="N755"/>
      <c r="O755"/>
      <c r="P755"/>
      <c r="Q755"/>
      <c r="R755"/>
      <c r="S755"/>
      <c r="T755"/>
      <c r="U755"/>
      <c r="V755"/>
      <c r="W755"/>
      <c r="X755"/>
      <c r="Y755" s="8" t="s">
        <v>12</v>
      </c>
    </row>
    <row r="756" spans="2:25" ht="14.25" x14ac:dyDescent="0.2">
      <c r="B756" s="304" t="s">
        <v>1246</v>
      </c>
      <c r="C756" s="142">
        <v>5</v>
      </c>
      <c r="D756" s="84" t="s">
        <v>18</v>
      </c>
      <c r="E756" s="84" t="s">
        <v>18</v>
      </c>
      <c r="F756" s="84" t="s">
        <v>18</v>
      </c>
      <c r="G756" s="84" t="s">
        <v>18</v>
      </c>
      <c r="H756" s="84" t="s">
        <v>18</v>
      </c>
      <c r="I756" s="84" t="s">
        <v>18</v>
      </c>
      <c r="J756" s="84" t="s">
        <v>18</v>
      </c>
      <c r="K756" s="354">
        <f t="shared" si="101"/>
        <v>0</v>
      </c>
      <c r="L756"/>
      <c r="M756"/>
      <c r="N756"/>
      <c r="O756"/>
      <c r="P756"/>
      <c r="Q756"/>
      <c r="R756"/>
      <c r="S756"/>
      <c r="T756"/>
      <c r="U756"/>
      <c r="V756"/>
      <c r="W756"/>
      <c r="X756"/>
      <c r="Y756" s="8" t="s">
        <v>12</v>
      </c>
    </row>
    <row r="757" spans="2:25" ht="14.25" x14ac:dyDescent="0.2">
      <c r="B757" s="304" t="s">
        <v>524</v>
      </c>
      <c r="C757" s="142">
        <v>6</v>
      </c>
      <c r="D757" s="84" t="s">
        <v>18</v>
      </c>
      <c r="E757" s="84" t="s">
        <v>18</v>
      </c>
      <c r="F757" s="84" t="s">
        <v>18</v>
      </c>
      <c r="G757" s="84" t="s">
        <v>18</v>
      </c>
      <c r="H757" s="84" t="s">
        <v>18</v>
      </c>
      <c r="I757" s="84" t="s">
        <v>18</v>
      </c>
      <c r="J757" s="84" t="s">
        <v>18</v>
      </c>
      <c r="K757" s="354">
        <f t="shared" si="101"/>
        <v>0</v>
      </c>
      <c r="L757"/>
      <c r="M757"/>
      <c r="N757"/>
      <c r="O757"/>
      <c r="P757"/>
      <c r="Q757"/>
      <c r="R757"/>
      <c r="S757"/>
      <c r="T757"/>
      <c r="U757"/>
      <c r="V757"/>
      <c r="W757"/>
      <c r="X757"/>
      <c r="Y757" s="8" t="s">
        <v>12</v>
      </c>
    </row>
    <row r="758" spans="2:25" ht="14.25" x14ac:dyDescent="0.2">
      <c r="B758" s="304" t="s">
        <v>900</v>
      </c>
      <c r="C758" s="142">
        <v>7</v>
      </c>
      <c r="D758" s="84" t="s">
        <v>18</v>
      </c>
      <c r="E758" s="84" t="s">
        <v>18</v>
      </c>
      <c r="F758" s="84" t="s">
        <v>18</v>
      </c>
      <c r="G758" s="84" t="s">
        <v>18</v>
      </c>
      <c r="H758" s="84" t="s">
        <v>18</v>
      </c>
      <c r="I758" s="84" t="s">
        <v>18</v>
      </c>
      <c r="J758" s="84" t="s">
        <v>18</v>
      </c>
      <c r="K758" s="354">
        <f t="shared" si="101"/>
        <v>0</v>
      </c>
      <c r="L758"/>
      <c r="M758"/>
      <c r="N758"/>
      <c r="O758"/>
      <c r="P758"/>
      <c r="Q758"/>
      <c r="R758"/>
      <c r="S758"/>
      <c r="T758"/>
      <c r="U758"/>
      <c r="V758"/>
      <c r="W758"/>
      <c r="X758"/>
      <c r="Y758" s="8" t="s">
        <v>12</v>
      </c>
    </row>
    <row r="759" spans="2:25" ht="14.25" x14ac:dyDescent="0.2">
      <c r="B759" s="304" t="s">
        <v>1247</v>
      </c>
      <c r="C759" s="142">
        <v>8</v>
      </c>
      <c r="D759" s="84" t="s">
        <v>18</v>
      </c>
      <c r="E759" s="84" t="s">
        <v>18</v>
      </c>
      <c r="F759" s="84" t="s">
        <v>18</v>
      </c>
      <c r="G759" s="84" t="s">
        <v>18</v>
      </c>
      <c r="H759" s="84" t="s">
        <v>18</v>
      </c>
      <c r="I759" s="84" t="s">
        <v>18</v>
      </c>
      <c r="J759" s="84" t="s">
        <v>18</v>
      </c>
      <c r="K759" s="354">
        <f t="shared" si="101"/>
        <v>0</v>
      </c>
      <c r="L759"/>
      <c r="M759"/>
      <c r="N759"/>
      <c r="O759"/>
      <c r="P759"/>
      <c r="Q759"/>
      <c r="R759"/>
      <c r="S759"/>
      <c r="T759"/>
      <c r="U759"/>
      <c r="V759"/>
      <c r="W759"/>
      <c r="X759"/>
      <c r="Y759" s="8" t="s">
        <v>12</v>
      </c>
    </row>
    <row r="760" spans="2:25" ht="14.25" x14ac:dyDescent="0.2">
      <c r="B760" s="304" t="s">
        <v>1248</v>
      </c>
      <c r="C760" s="142">
        <v>9</v>
      </c>
      <c r="D760" s="84" t="s">
        <v>18</v>
      </c>
      <c r="E760" s="84" t="s">
        <v>18</v>
      </c>
      <c r="F760" s="84" t="s">
        <v>18</v>
      </c>
      <c r="G760" s="84" t="s">
        <v>18</v>
      </c>
      <c r="H760" s="84" t="s">
        <v>18</v>
      </c>
      <c r="I760" s="84" t="s">
        <v>18</v>
      </c>
      <c r="J760" s="84" t="s">
        <v>18</v>
      </c>
      <c r="K760" s="354">
        <f t="shared" si="101"/>
        <v>0</v>
      </c>
      <c r="L760"/>
      <c r="M760"/>
      <c r="N760"/>
      <c r="O760"/>
      <c r="P760"/>
      <c r="Q760"/>
      <c r="R760"/>
      <c r="S760"/>
      <c r="T760"/>
      <c r="U760"/>
      <c r="V760"/>
      <c r="W760"/>
      <c r="X760"/>
      <c r="Y760" s="8" t="s">
        <v>12</v>
      </c>
    </row>
    <row r="761" spans="2:25" ht="14.25" x14ac:dyDescent="0.2">
      <c r="B761" s="815" t="s">
        <v>1249</v>
      </c>
      <c r="C761" s="142">
        <v>10</v>
      </c>
      <c r="D761" s="86" t="s">
        <v>18</v>
      </c>
      <c r="E761" s="84" t="s">
        <v>18</v>
      </c>
      <c r="F761" s="84" t="s">
        <v>18</v>
      </c>
      <c r="G761" s="84" t="s">
        <v>18</v>
      </c>
      <c r="H761" s="84" t="s">
        <v>18</v>
      </c>
      <c r="I761" s="84" t="s">
        <v>18</v>
      </c>
      <c r="J761" s="84" t="s">
        <v>18</v>
      </c>
      <c r="K761" s="354">
        <f t="shared" si="101"/>
        <v>0</v>
      </c>
      <c r="L761"/>
      <c r="M761"/>
      <c r="N761"/>
      <c r="O761"/>
      <c r="P761"/>
      <c r="Q761"/>
      <c r="R761"/>
      <c r="S761"/>
      <c r="T761"/>
      <c r="U761"/>
      <c r="V761"/>
      <c r="W761"/>
      <c r="X761"/>
      <c r="Y761" s="8" t="s">
        <v>12</v>
      </c>
    </row>
    <row r="762" spans="2:25" ht="14.25" x14ac:dyDescent="0.2">
      <c r="B762" s="814" t="s">
        <v>1250</v>
      </c>
      <c r="C762" s="142">
        <v>11</v>
      </c>
      <c r="D762" s="219">
        <f t="shared" ref="D762:J762" si="103">SUM(D763,D781)</f>
        <v>0</v>
      </c>
      <c r="E762" s="640">
        <f t="shared" si="103"/>
        <v>0</v>
      </c>
      <c r="F762" s="640">
        <f t="shared" si="103"/>
        <v>0</v>
      </c>
      <c r="G762" s="640">
        <f t="shared" si="103"/>
        <v>0</v>
      </c>
      <c r="H762" s="640">
        <f t="shared" si="103"/>
        <v>0</v>
      </c>
      <c r="I762" s="640">
        <f t="shared" si="103"/>
        <v>0</v>
      </c>
      <c r="J762" s="640">
        <f t="shared" si="103"/>
        <v>0</v>
      </c>
      <c r="K762" s="640">
        <f t="shared" si="101"/>
        <v>0</v>
      </c>
      <c r="L762"/>
      <c r="M762"/>
      <c r="N762"/>
      <c r="O762"/>
      <c r="P762"/>
      <c r="Q762"/>
      <c r="R762"/>
      <c r="S762"/>
      <c r="T762"/>
      <c r="U762"/>
      <c r="V762"/>
      <c r="W762"/>
      <c r="X762"/>
      <c r="Y762" s="8" t="s">
        <v>12</v>
      </c>
    </row>
    <row r="763" spans="2:25" ht="14.25" x14ac:dyDescent="0.2">
      <c r="B763" s="424" t="s">
        <v>1251</v>
      </c>
      <c r="C763" s="142">
        <v>12</v>
      </c>
      <c r="D763" s="640">
        <f t="shared" ref="D763:J763" si="104">SUM(D765,D773,D780)</f>
        <v>0</v>
      </c>
      <c r="E763" s="816">
        <f t="shared" si="104"/>
        <v>0</v>
      </c>
      <c r="F763" s="816">
        <f t="shared" si="104"/>
        <v>0</v>
      </c>
      <c r="G763" s="816">
        <f t="shared" si="104"/>
        <v>0</v>
      </c>
      <c r="H763" s="816">
        <f t="shared" si="104"/>
        <v>0</v>
      </c>
      <c r="I763" s="816">
        <f t="shared" si="104"/>
        <v>0</v>
      </c>
      <c r="J763" s="816">
        <f t="shared" si="104"/>
        <v>0</v>
      </c>
      <c r="K763" s="816">
        <f t="shared" si="101"/>
        <v>0</v>
      </c>
      <c r="L763"/>
      <c r="M763"/>
      <c r="N763"/>
      <c r="O763"/>
      <c r="P763"/>
      <c r="Q763"/>
      <c r="R763"/>
      <c r="S763"/>
      <c r="T763"/>
      <c r="U763"/>
      <c r="V763"/>
      <c r="W763"/>
      <c r="X763"/>
      <c r="Y763" s="8" t="s">
        <v>12</v>
      </c>
    </row>
    <row r="764" spans="2:25" ht="14.25" x14ac:dyDescent="0.2">
      <c r="B764" s="817" t="s">
        <v>668</v>
      </c>
      <c r="C764" s="142">
        <v>13</v>
      </c>
      <c r="D764" s="84" t="s">
        <v>18</v>
      </c>
      <c r="E764" s="84" t="s">
        <v>18</v>
      </c>
      <c r="F764" s="84" t="s">
        <v>18</v>
      </c>
      <c r="G764" s="84" t="s">
        <v>18</v>
      </c>
      <c r="H764" s="84" t="s">
        <v>18</v>
      </c>
      <c r="I764" s="84" t="s">
        <v>18</v>
      </c>
      <c r="J764" s="84" t="s">
        <v>18</v>
      </c>
      <c r="K764" s="354">
        <f t="shared" si="101"/>
        <v>0</v>
      </c>
      <c r="L764"/>
      <c r="M764"/>
      <c r="N764"/>
      <c r="O764"/>
      <c r="P764"/>
      <c r="Q764"/>
      <c r="R764"/>
      <c r="S764"/>
      <c r="T764"/>
      <c r="U764"/>
      <c r="V764"/>
      <c r="W764"/>
      <c r="X764"/>
      <c r="Y764" s="8" t="s">
        <v>12</v>
      </c>
    </row>
    <row r="765" spans="2:25" ht="14.25" x14ac:dyDescent="0.2">
      <c r="B765" s="321" t="s">
        <v>538</v>
      </c>
      <c r="C765" s="142">
        <v>14</v>
      </c>
      <c r="D765" s="640">
        <f t="shared" ref="D765:J765" si="105">SUM(D766:D772)</f>
        <v>0</v>
      </c>
      <c r="E765" s="1222">
        <f t="shared" si="105"/>
        <v>0</v>
      </c>
      <c r="F765" s="1222">
        <f t="shared" si="105"/>
        <v>0</v>
      </c>
      <c r="G765" s="1222">
        <f t="shared" si="105"/>
        <v>0</v>
      </c>
      <c r="H765" s="1222">
        <f t="shared" si="105"/>
        <v>0</v>
      </c>
      <c r="I765" s="1222">
        <f t="shared" si="105"/>
        <v>0</v>
      </c>
      <c r="J765" s="1222">
        <f t="shared" si="105"/>
        <v>0</v>
      </c>
      <c r="K765" s="1222">
        <f t="shared" si="101"/>
        <v>0</v>
      </c>
      <c r="L765"/>
      <c r="M765"/>
      <c r="N765"/>
      <c r="O765"/>
      <c r="P765"/>
      <c r="Q765"/>
      <c r="R765"/>
      <c r="S765"/>
      <c r="T765"/>
      <c r="U765"/>
      <c r="V765"/>
      <c r="W765"/>
      <c r="X765"/>
      <c r="Y765" s="8" t="s">
        <v>12</v>
      </c>
    </row>
    <row r="766" spans="2:25" ht="14.25" x14ac:dyDescent="0.2">
      <c r="B766" s="818" t="s">
        <v>539</v>
      </c>
      <c r="C766" s="142">
        <v>15</v>
      </c>
      <c r="D766" s="84" t="s">
        <v>18</v>
      </c>
      <c r="E766" s="84" t="s">
        <v>18</v>
      </c>
      <c r="F766" s="84" t="s">
        <v>18</v>
      </c>
      <c r="G766" s="84" t="s">
        <v>18</v>
      </c>
      <c r="H766" s="84" t="s">
        <v>18</v>
      </c>
      <c r="I766" s="84" t="s">
        <v>18</v>
      </c>
      <c r="J766" s="84" t="s">
        <v>18</v>
      </c>
      <c r="K766" s="354">
        <f t="shared" si="101"/>
        <v>0</v>
      </c>
      <c r="L766"/>
      <c r="M766"/>
      <c r="N766"/>
      <c r="O766"/>
      <c r="P766"/>
      <c r="Q766"/>
      <c r="R766"/>
      <c r="S766"/>
      <c r="T766"/>
      <c r="U766"/>
      <c r="V766"/>
      <c r="W766"/>
      <c r="X766"/>
      <c r="Y766" s="8" t="s">
        <v>12</v>
      </c>
    </row>
    <row r="767" spans="2:25" ht="14.25" x14ac:dyDescent="0.2">
      <c r="B767" s="818" t="s">
        <v>540</v>
      </c>
      <c r="C767" s="142">
        <v>16</v>
      </c>
      <c r="D767" s="84" t="s">
        <v>18</v>
      </c>
      <c r="E767" s="84" t="s">
        <v>18</v>
      </c>
      <c r="F767" s="84" t="s">
        <v>18</v>
      </c>
      <c r="G767" s="84" t="s">
        <v>18</v>
      </c>
      <c r="H767" s="84" t="s">
        <v>18</v>
      </c>
      <c r="I767" s="84" t="s">
        <v>18</v>
      </c>
      <c r="J767" s="84" t="s">
        <v>18</v>
      </c>
      <c r="K767" s="354">
        <f t="shared" si="101"/>
        <v>0</v>
      </c>
      <c r="L767"/>
      <c r="M767"/>
      <c r="N767"/>
      <c r="O767"/>
      <c r="P767"/>
      <c r="Q767"/>
      <c r="R767"/>
      <c r="S767"/>
      <c r="T767"/>
      <c r="U767"/>
      <c r="V767"/>
      <c r="W767"/>
      <c r="X767"/>
      <c r="Y767" s="8" t="s">
        <v>12</v>
      </c>
    </row>
    <row r="768" spans="2:25" ht="14.25" x14ac:dyDescent="0.2">
      <c r="B768" s="818" t="s">
        <v>541</v>
      </c>
      <c r="C768" s="142">
        <v>17</v>
      </c>
      <c r="D768" s="84" t="s">
        <v>18</v>
      </c>
      <c r="E768" s="84" t="s">
        <v>18</v>
      </c>
      <c r="F768" s="84" t="s">
        <v>18</v>
      </c>
      <c r="G768" s="84" t="s">
        <v>18</v>
      </c>
      <c r="H768" s="84" t="s">
        <v>18</v>
      </c>
      <c r="I768" s="84" t="s">
        <v>18</v>
      </c>
      <c r="J768" s="84" t="s">
        <v>18</v>
      </c>
      <c r="K768" s="354">
        <f t="shared" si="101"/>
        <v>0</v>
      </c>
      <c r="L768"/>
      <c r="M768"/>
      <c r="N768"/>
      <c r="O768"/>
      <c r="P768"/>
      <c r="Q768"/>
      <c r="R768"/>
      <c r="S768"/>
      <c r="T768"/>
      <c r="U768"/>
      <c r="V768"/>
      <c r="W768"/>
      <c r="X768"/>
      <c r="Y768" s="8" t="s">
        <v>12</v>
      </c>
    </row>
    <row r="769" spans="2:25" ht="14.25" x14ac:dyDescent="0.2">
      <c r="B769" s="818" t="s">
        <v>542</v>
      </c>
      <c r="C769" s="142">
        <v>18</v>
      </c>
      <c r="D769" s="84" t="s">
        <v>18</v>
      </c>
      <c r="E769" s="84" t="s">
        <v>18</v>
      </c>
      <c r="F769" s="84" t="s">
        <v>18</v>
      </c>
      <c r="G769" s="84" t="s">
        <v>18</v>
      </c>
      <c r="H769" s="84" t="s">
        <v>18</v>
      </c>
      <c r="I769" s="84" t="s">
        <v>18</v>
      </c>
      <c r="J769" s="84" t="s">
        <v>18</v>
      </c>
      <c r="K769" s="354">
        <f t="shared" si="101"/>
        <v>0</v>
      </c>
      <c r="L769"/>
      <c r="M769"/>
      <c r="N769"/>
      <c r="O769"/>
      <c r="P769"/>
      <c r="Q769"/>
      <c r="R769"/>
      <c r="S769"/>
      <c r="T769"/>
      <c r="U769"/>
      <c r="V769"/>
      <c r="W769"/>
      <c r="X769"/>
      <c r="Y769" s="8" t="s">
        <v>12</v>
      </c>
    </row>
    <row r="770" spans="2:25" ht="14.25" x14ac:dyDescent="0.2">
      <c r="B770" s="818" t="s">
        <v>463</v>
      </c>
      <c r="C770" s="142">
        <v>19</v>
      </c>
      <c r="D770" s="84" t="s">
        <v>18</v>
      </c>
      <c r="E770" s="84" t="s">
        <v>18</v>
      </c>
      <c r="F770" s="84" t="s">
        <v>18</v>
      </c>
      <c r="G770" s="84" t="s">
        <v>18</v>
      </c>
      <c r="H770" s="84" t="s">
        <v>18</v>
      </c>
      <c r="I770" s="84" t="s">
        <v>18</v>
      </c>
      <c r="J770" s="84" t="s">
        <v>18</v>
      </c>
      <c r="K770" s="354">
        <f t="shared" si="101"/>
        <v>0</v>
      </c>
      <c r="L770"/>
      <c r="M770"/>
      <c r="N770"/>
      <c r="O770"/>
      <c r="P770"/>
      <c r="Q770"/>
      <c r="R770"/>
      <c r="S770"/>
      <c r="T770"/>
      <c r="U770"/>
      <c r="V770"/>
      <c r="W770"/>
      <c r="X770"/>
      <c r="Y770" s="8" t="s">
        <v>12</v>
      </c>
    </row>
    <row r="771" spans="2:25" ht="14.25" x14ac:dyDescent="0.2">
      <c r="B771" s="818" t="s">
        <v>461</v>
      </c>
      <c r="C771" s="142">
        <v>20</v>
      </c>
      <c r="D771" s="84" t="s">
        <v>18</v>
      </c>
      <c r="E771" s="84" t="s">
        <v>18</v>
      </c>
      <c r="F771" s="84" t="s">
        <v>18</v>
      </c>
      <c r="G771" s="84" t="s">
        <v>18</v>
      </c>
      <c r="H771" s="84" t="s">
        <v>18</v>
      </c>
      <c r="I771" s="84" t="s">
        <v>18</v>
      </c>
      <c r="J771" s="84" t="s">
        <v>18</v>
      </c>
      <c r="K771" s="354">
        <f t="shared" si="101"/>
        <v>0</v>
      </c>
      <c r="L771"/>
      <c r="M771"/>
      <c r="N771"/>
      <c r="O771"/>
      <c r="P771"/>
      <c r="Q771"/>
      <c r="R771"/>
      <c r="S771"/>
      <c r="T771"/>
      <c r="U771"/>
      <c r="V771"/>
      <c r="W771"/>
      <c r="X771"/>
      <c r="Y771" s="8" t="s">
        <v>12</v>
      </c>
    </row>
    <row r="772" spans="2:25" ht="14.25" x14ac:dyDescent="0.2">
      <c r="B772" s="818" t="s">
        <v>543</v>
      </c>
      <c r="C772" s="142">
        <v>21</v>
      </c>
      <c r="D772" s="84" t="s">
        <v>18</v>
      </c>
      <c r="E772" s="84" t="s">
        <v>18</v>
      </c>
      <c r="F772" s="84" t="s">
        <v>18</v>
      </c>
      <c r="G772" s="84" t="s">
        <v>18</v>
      </c>
      <c r="H772" s="84" t="s">
        <v>18</v>
      </c>
      <c r="I772" s="84" t="s">
        <v>18</v>
      </c>
      <c r="J772" s="84" t="s">
        <v>18</v>
      </c>
      <c r="K772" s="354">
        <f t="shared" si="101"/>
        <v>0</v>
      </c>
      <c r="L772"/>
      <c r="M772"/>
      <c r="N772"/>
      <c r="O772"/>
      <c r="P772"/>
      <c r="Q772"/>
      <c r="R772"/>
      <c r="S772"/>
      <c r="T772"/>
      <c r="U772"/>
      <c r="V772"/>
      <c r="W772"/>
      <c r="X772"/>
      <c r="Y772" s="8" t="s">
        <v>12</v>
      </c>
    </row>
    <row r="773" spans="2:25" ht="14.25" x14ac:dyDescent="0.2">
      <c r="B773" s="321" t="s">
        <v>544</v>
      </c>
      <c r="C773" s="142">
        <v>22</v>
      </c>
      <c r="D773" s="640">
        <f t="shared" ref="D773:J773" si="106">SUM(D774,D777:D779)</f>
        <v>0</v>
      </c>
      <c r="E773" s="1222">
        <f t="shared" si="106"/>
        <v>0</v>
      </c>
      <c r="F773" s="1222">
        <f t="shared" si="106"/>
        <v>0</v>
      </c>
      <c r="G773" s="1222">
        <f t="shared" si="106"/>
        <v>0</v>
      </c>
      <c r="H773" s="1222">
        <f t="shared" si="106"/>
        <v>0</v>
      </c>
      <c r="I773" s="1222">
        <f t="shared" si="106"/>
        <v>0</v>
      </c>
      <c r="J773" s="1222">
        <f t="shared" si="106"/>
        <v>0</v>
      </c>
      <c r="K773" s="1222">
        <f t="shared" si="101"/>
        <v>0</v>
      </c>
      <c r="L773"/>
      <c r="M773"/>
      <c r="N773"/>
      <c r="O773"/>
      <c r="P773"/>
      <c r="Q773"/>
      <c r="R773"/>
      <c r="S773"/>
      <c r="T773"/>
      <c r="U773"/>
      <c r="V773"/>
      <c r="W773"/>
      <c r="X773"/>
      <c r="Y773" s="8" t="s">
        <v>12</v>
      </c>
    </row>
    <row r="774" spans="2:25" ht="14.25" x14ac:dyDescent="0.2">
      <c r="B774" s="818" t="s">
        <v>545</v>
      </c>
      <c r="C774" s="142">
        <v>23</v>
      </c>
      <c r="D774" s="84" t="s">
        <v>18</v>
      </c>
      <c r="E774" s="84" t="s">
        <v>18</v>
      </c>
      <c r="F774" s="84" t="s">
        <v>18</v>
      </c>
      <c r="G774" s="84" t="s">
        <v>18</v>
      </c>
      <c r="H774" s="84" t="s">
        <v>18</v>
      </c>
      <c r="I774" s="84" t="s">
        <v>18</v>
      </c>
      <c r="J774" s="84" t="s">
        <v>18</v>
      </c>
      <c r="K774" s="354">
        <f t="shared" si="101"/>
        <v>0</v>
      </c>
      <c r="L774"/>
      <c r="M774"/>
      <c r="N774"/>
      <c r="O774"/>
      <c r="P774"/>
      <c r="Q774"/>
      <c r="R774"/>
      <c r="S774"/>
      <c r="T774"/>
      <c r="U774"/>
      <c r="V774"/>
      <c r="W774"/>
      <c r="X774"/>
      <c r="Y774" s="8" t="s">
        <v>12</v>
      </c>
    </row>
    <row r="775" spans="2:25" ht="14.25" x14ac:dyDescent="0.2">
      <c r="B775" s="819" t="s">
        <v>546</v>
      </c>
      <c r="C775" s="142">
        <v>24</v>
      </c>
      <c r="D775" s="84" t="s">
        <v>18</v>
      </c>
      <c r="E775" s="84" t="s">
        <v>18</v>
      </c>
      <c r="F775" s="84" t="s">
        <v>18</v>
      </c>
      <c r="G775" s="84" t="s">
        <v>18</v>
      </c>
      <c r="H775" s="84" t="s">
        <v>18</v>
      </c>
      <c r="I775" s="84" t="s">
        <v>18</v>
      </c>
      <c r="J775" s="84" t="s">
        <v>18</v>
      </c>
      <c r="K775" s="354">
        <f t="shared" si="101"/>
        <v>0</v>
      </c>
      <c r="L775"/>
      <c r="M775"/>
      <c r="N775"/>
      <c r="O775"/>
      <c r="P775"/>
      <c r="Q775"/>
      <c r="R775"/>
      <c r="S775"/>
      <c r="T775"/>
      <c r="U775"/>
      <c r="V775"/>
      <c r="W775"/>
      <c r="X775"/>
      <c r="Y775" s="8" t="s">
        <v>12</v>
      </c>
    </row>
    <row r="776" spans="2:25" ht="14.25" x14ac:dyDescent="0.2">
      <c r="B776" s="819" t="s">
        <v>547</v>
      </c>
      <c r="C776" s="142">
        <v>25</v>
      </c>
      <c r="D776" s="84" t="s">
        <v>18</v>
      </c>
      <c r="E776" s="84" t="s">
        <v>18</v>
      </c>
      <c r="F776" s="84" t="s">
        <v>18</v>
      </c>
      <c r="G776" s="84" t="s">
        <v>18</v>
      </c>
      <c r="H776" s="84" t="s">
        <v>18</v>
      </c>
      <c r="I776" s="84" t="s">
        <v>18</v>
      </c>
      <c r="J776" s="84" t="s">
        <v>18</v>
      </c>
      <c r="K776" s="354">
        <f t="shared" si="101"/>
        <v>0</v>
      </c>
      <c r="L776"/>
      <c r="M776"/>
      <c r="N776"/>
      <c r="O776"/>
      <c r="P776"/>
      <c r="Q776"/>
      <c r="R776"/>
      <c r="S776"/>
      <c r="T776"/>
      <c r="U776"/>
      <c r="V776"/>
      <c r="W776"/>
      <c r="X776"/>
      <c r="Y776" s="8" t="s">
        <v>12</v>
      </c>
    </row>
    <row r="777" spans="2:25" ht="14.25" x14ac:dyDescent="0.2">
      <c r="B777" s="818" t="s">
        <v>548</v>
      </c>
      <c r="C777" s="142">
        <v>26</v>
      </c>
      <c r="D777" s="84" t="s">
        <v>18</v>
      </c>
      <c r="E777" s="84" t="s">
        <v>18</v>
      </c>
      <c r="F777" s="84" t="s">
        <v>18</v>
      </c>
      <c r="G777" s="84" t="s">
        <v>18</v>
      </c>
      <c r="H777" s="84" t="s">
        <v>18</v>
      </c>
      <c r="I777" s="84" t="s">
        <v>18</v>
      </c>
      <c r="J777" s="84" t="s">
        <v>18</v>
      </c>
      <c r="K777" s="354">
        <f t="shared" si="101"/>
        <v>0</v>
      </c>
      <c r="L777"/>
      <c r="M777"/>
      <c r="N777"/>
      <c r="O777"/>
      <c r="P777"/>
      <c r="Q777"/>
      <c r="R777"/>
      <c r="S777"/>
      <c r="T777"/>
      <c r="U777"/>
      <c r="V777"/>
      <c r="W777"/>
      <c r="X777"/>
      <c r="Y777" s="8" t="s">
        <v>12</v>
      </c>
    </row>
    <row r="778" spans="2:25" ht="14.25" x14ac:dyDescent="0.2">
      <c r="B778" s="818" t="s">
        <v>549</v>
      </c>
      <c r="C778" s="142">
        <v>27</v>
      </c>
      <c r="D778" s="84" t="s">
        <v>18</v>
      </c>
      <c r="E778" s="84" t="s">
        <v>18</v>
      </c>
      <c r="F778" s="84" t="s">
        <v>18</v>
      </c>
      <c r="G778" s="84" t="s">
        <v>18</v>
      </c>
      <c r="H778" s="84" t="s">
        <v>18</v>
      </c>
      <c r="I778" s="84" t="s">
        <v>18</v>
      </c>
      <c r="J778" s="84" t="s">
        <v>18</v>
      </c>
      <c r="K778" s="354">
        <f t="shared" si="101"/>
        <v>0</v>
      </c>
      <c r="L778"/>
      <c r="M778"/>
      <c r="N778"/>
      <c r="O778"/>
      <c r="P778"/>
      <c r="Q778"/>
      <c r="R778"/>
      <c r="S778"/>
      <c r="T778"/>
      <c r="U778"/>
      <c r="V778"/>
      <c r="W778"/>
      <c r="X778"/>
      <c r="Y778" s="8" t="s">
        <v>12</v>
      </c>
    </row>
    <row r="779" spans="2:25" ht="14.25" x14ac:dyDescent="0.2">
      <c r="B779" s="818" t="s">
        <v>550</v>
      </c>
      <c r="C779" s="142">
        <v>28</v>
      </c>
      <c r="D779" s="84" t="s">
        <v>18</v>
      </c>
      <c r="E779" s="84" t="s">
        <v>18</v>
      </c>
      <c r="F779" s="84" t="s">
        <v>18</v>
      </c>
      <c r="G779" s="84" t="s">
        <v>18</v>
      </c>
      <c r="H779" s="84" t="s">
        <v>18</v>
      </c>
      <c r="I779" s="84" t="s">
        <v>18</v>
      </c>
      <c r="J779" s="84" t="s">
        <v>18</v>
      </c>
      <c r="K779" s="354">
        <f t="shared" si="101"/>
        <v>0</v>
      </c>
      <c r="L779"/>
      <c r="M779"/>
      <c r="N779"/>
      <c r="O779"/>
      <c r="P779"/>
      <c r="Q779"/>
      <c r="R779"/>
      <c r="S779"/>
      <c r="T779"/>
      <c r="U779"/>
      <c r="V779"/>
      <c r="W779"/>
      <c r="X779"/>
      <c r="Y779" s="8" t="s">
        <v>12</v>
      </c>
    </row>
    <row r="780" spans="2:25" ht="14.25" x14ac:dyDescent="0.2">
      <c r="B780" s="52" t="s">
        <v>1252</v>
      </c>
      <c r="C780" s="142">
        <v>29</v>
      </c>
      <c r="D780" s="84" t="s">
        <v>18</v>
      </c>
      <c r="E780" s="84" t="s">
        <v>18</v>
      </c>
      <c r="F780" s="84" t="s">
        <v>18</v>
      </c>
      <c r="G780" s="84" t="s">
        <v>18</v>
      </c>
      <c r="H780" s="84" t="s">
        <v>18</v>
      </c>
      <c r="I780" s="84" t="s">
        <v>18</v>
      </c>
      <c r="J780" s="84" t="s">
        <v>18</v>
      </c>
      <c r="K780" s="354">
        <f t="shared" si="101"/>
        <v>0</v>
      </c>
      <c r="L780"/>
      <c r="M780"/>
      <c r="N780"/>
      <c r="O780"/>
      <c r="P780"/>
      <c r="Q780"/>
      <c r="R780"/>
      <c r="S780"/>
      <c r="T780"/>
      <c r="U780"/>
      <c r="V780"/>
      <c r="W780"/>
      <c r="X780"/>
      <c r="Y780" s="8" t="s">
        <v>12</v>
      </c>
    </row>
    <row r="781" spans="2:25" ht="14.25" x14ac:dyDescent="0.2">
      <c r="B781" s="815" t="s">
        <v>1253</v>
      </c>
      <c r="C781" s="142">
        <v>30</v>
      </c>
      <c r="D781" s="86" t="s">
        <v>18</v>
      </c>
      <c r="E781" s="86" t="s">
        <v>18</v>
      </c>
      <c r="F781" s="86" t="s">
        <v>18</v>
      </c>
      <c r="G781" s="86" t="s">
        <v>18</v>
      </c>
      <c r="H781" s="86" t="s">
        <v>18</v>
      </c>
      <c r="I781" s="86" t="s">
        <v>18</v>
      </c>
      <c r="J781" s="86" t="s">
        <v>18</v>
      </c>
      <c r="K781" s="709">
        <f t="shared" si="101"/>
        <v>0</v>
      </c>
      <c r="L781"/>
      <c r="M781"/>
      <c r="N781"/>
      <c r="O781"/>
      <c r="P781"/>
      <c r="Q781"/>
      <c r="R781"/>
      <c r="S781"/>
      <c r="T781"/>
      <c r="U781"/>
      <c r="V781"/>
      <c r="W781"/>
      <c r="X781"/>
      <c r="Y781" s="8" t="s">
        <v>12</v>
      </c>
    </row>
    <row r="782" spans="2:25" ht="14.25" x14ac:dyDescent="0.2">
      <c r="L782"/>
      <c r="M782"/>
      <c r="N782"/>
      <c r="O782"/>
      <c r="P782"/>
      <c r="Q782"/>
      <c r="R782"/>
      <c r="S782"/>
      <c r="T782"/>
      <c r="U782"/>
      <c r="V782"/>
      <c r="W782"/>
      <c r="X782"/>
      <c r="Y782" s="8" t="s">
        <v>12</v>
      </c>
    </row>
    <row r="783" spans="2:25" ht="14.25" customHeight="1" x14ac:dyDescent="0.2">
      <c r="B783" s="821"/>
      <c r="C783" s="822"/>
      <c r="D783" s="2130" t="s">
        <v>2090</v>
      </c>
      <c r="E783" s="1369" t="s">
        <v>2091</v>
      </c>
      <c r="F783" s="1370"/>
      <c r="G783" s="1370"/>
      <c r="H783" s="1370"/>
      <c r="I783" s="1370"/>
      <c r="J783" s="1370"/>
      <c r="K783" s="1357"/>
      <c r="L783"/>
      <c r="M783"/>
      <c r="N783"/>
      <c r="O783"/>
      <c r="P783"/>
      <c r="Q783"/>
      <c r="R783"/>
      <c r="S783"/>
      <c r="T783"/>
      <c r="U783"/>
      <c r="V783"/>
      <c r="W783"/>
      <c r="X783"/>
      <c r="Y783" s="8" t="s">
        <v>12</v>
      </c>
    </row>
    <row r="784" spans="2:25" ht="15" x14ac:dyDescent="0.2">
      <c r="B784" s="810" t="s">
        <v>2015</v>
      </c>
      <c r="C784" s="823"/>
      <c r="D784" s="2131"/>
      <c r="E784" s="1738" t="str">
        <f>""&amp;$D$430</f>
        <v>0</v>
      </c>
      <c r="F784" s="1738" t="str">
        <f>""&amp;$D$431</f>
        <v/>
      </c>
      <c r="G784" s="1738" t="str">
        <f>""&amp;$D$432</f>
        <v/>
      </c>
      <c r="H784" s="1738" t="str">
        <f>""&amp;$D$433</f>
        <v/>
      </c>
      <c r="I784" s="1738" t="str">
        <f>""&amp;$D$434</f>
        <v/>
      </c>
      <c r="J784" s="1738" t="str">
        <f>""&amp;$D$435</f>
        <v/>
      </c>
      <c r="K784" s="1738" t="str">
        <f>""&amp;$D$436</f>
        <v>XXX</v>
      </c>
      <c r="L784"/>
      <c r="M784"/>
      <c r="N784"/>
      <c r="O784"/>
      <c r="P784"/>
      <c r="Q784"/>
      <c r="R784"/>
      <c r="S784"/>
      <c r="T784"/>
      <c r="U784"/>
      <c r="V784"/>
      <c r="W784"/>
      <c r="X784"/>
      <c r="Y784" s="8" t="s">
        <v>12</v>
      </c>
    </row>
    <row r="785" spans="2:25" ht="14.25" x14ac:dyDescent="0.2">
      <c r="B785" s="1374" t="s">
        <v>1255</v>
      </c>
      <c r="C785" s="824">
        <v>533</v>
      </c>
      <c r="D785" s="18">
        <v>1</v>
      </c>
      <c r="E785" s="18">
        <v>2</v>
      </c>
      <c r="F785" s="18">
        <v>3</v>
      </c>
      <c r="G785" s="18">
        <v>4</v>
      </c>
      <c r="H785" s="18">
        <v>5</v>
      </c>
      <c r="I785" s="18">
        <v>6</v>
      </c>
      <c r="J785" s="18">
        <v>7</v>
      </c>
      <c r="K785" s="18">
        <v>8</v>
      </c>
      <c r="L785"/>
      <c r="M785"/>
      <c r="N785"/>
      <c r="O785"/>
      <c r="P785"/>
      <c r="Q785"/>
      <c r="R785"/>
      <c r="S785"/>
      <c r="T785"/>
      <c r="U785"/>
      <c r="V785"/>
      <c r="W785"/>
      <c r="X785"/>
      <c r="Y785" s="8" t="s">
        <v>12</v>
      </c>
    </row>
    <row r="786" spans="2:25" ht="14.25" x14ac:dyDescent="0.2">
      <c r="B786" s="813" t="s">
        <v>1244</v>
      </c>
      <c r="C786" s="142">
        <v>1</v>
      </c>
      <c r="D786" s="640">
        <f t="shared" ref="D786:J786" si="107">D787-D796</f>
        <v>0</v>
      </c>
      <c r="E786" s="640">
        <f t="shared" si="107"/>
        <v>0</v>
      </c>
      <c r="F786" s="640">
        <f t="shared" si="107"/>
        <v>0</v>
      </c>
      <c r="G786" s="640">
        <f t="shared" si="107"/>
        <v>0</v>
      </c>
      <c r="H786" s="640">
        <f t="shared" si="107"/>
        <v>0</v>
      </c>
      <c r="I786" s="640">
        <f t="shared" si="107"/>
        <v>0</v>
      </c>
      <c r="J786" s="640">
        <f t="shared" si="107"/>
        <v>0</v>
      </c>
      <c r="K786" s="640">
        <f t="shared" ref="K786:K815" si="108">SUM(D786)-SUM(E786:J786)</f>
        <v>0</v>
      </c>
      <c r="L786"/>
      <c r="M786"/>
      <c r="N786"/>
      <c r="O786"/>
      <c r="P786"/>
      <c r="Q786"/>
      <c r="R786"/>
      <c r="S786"/>
      <c r="T786"/>
      <c r="U786"/>
      <c r="V786"/>
      <c r="W786"/>
      <c r="X786"/>
      <c r="Y786" s="8" t="s">
        <v>12</v>
      </c>
    </row>
    <row r="787" spans="2:25" ht="14.25" x14ac:dyDescent="0.2">
      <c r="B787" s="814" t="s">
        <v>156</v>
      </c>
      <c r="C787" s="142">
        <v>2</v>
      </c>
      <c r="D787" s="640">
        <f t="shared" ref="D787:J787" si="109">SUM(D788:D795)</f>
        <v>0</v>
      </c>
      <c r="E787" s="640">
        <f t="shared" si="109"/>
        <v>0</v>
      </c>
      <c r="F787" s="640">
        <f t="shared" si="109"/>
        <v>0</v>
      </c>
      <c r="G787" s="640">
        <f t="shared" si="109"/>
        <v>0</v>
      </c>
      <c r="H787" s="640">
        <f t="shared" si="109"/>
        <v>0</v>
      </c>
      <c r="I787" s="640">
        <f t="shared" si="109"/>
        <v>0</v>
      </c>
      <c r="J787" s="640">
        <f t="shared" si="109"/>
        <v>0</v>
      </c>
      <c r="K787" s="640">
        <f t="shared" si="108"/>
        <v>0</v>
      </c>
      <c r="L787"/>
      <c r="M787"/>
      <c r="N787"/>
      <c r="O787"/>
      <c r="P787"/>
      <c r="Q787"/>
      <c r="R787"/>
      <c r="S787"/>
      <c r="T787"/>
      <c r="U787"/>
      <c r="V787"/>
      <c r="W787"/>
      <c r="X787"/>
      <c r="Y787" s="8" t="s">
        <v>12</v>
      </c>
    </row>
    <row r="788" spans="2:25" ht="14.25" x14ac:dyDescent="0.2">
      <c r="B788" s="304" t="s">
        <v>1112</v>
      </c>
      <c r="C788" s="142">
        <v>3</v>
      </c>
      <c r="D788" s="95" t="s">
        <v>18</v>
      </c>
      <c r="E788" s="95" t="s">
        <v>18</v>
      </c>
      <c r="F788" s="95" t="s">
        <v>18</v>
      </c>
      <c r="G788" s="95" t="s">
        <v>18</v>
      </c>
      <c r="H788" s="95" t="s">
        <v>18</v>
      </c>
      <c r="I788" s="95" t="s">
        <v>18</v>
      </c>
      <c r="J788" s="95" t="s">
        <v>18</v>
      </c>
      <c r="K788" s="640">
        <f t="shared" si="108"/>
        <v>0</v>
      </c>
      <c r="L788"/>
      <c r="M788"/>
      <c r="N788"/>
      <c r="O788"/>
      <c r="P788"/>
      <c r="Q788"/>
      <c r="R788"/>
      <c r="S788"/>
      <c r="T788"/>
      <c r="U788"/>
      <c r="V788"/>
      <c r="W788"/>
      <c r="X788"/>
      <c r="Y788" s="8" t="s">
        <v>12</v>
      </c>
    </row>
    <row r="789" spans="2:25" ht="14.25" x14ac:dyDescent="0.2">
      <c r="B789" s="304" t="s">
        <v>1245</v>
      </c>
      <c r="C789" s="142">
        <v>4</v>
      </c>
      <c r="D789" s="84" t="s">
        <v>18</v>
      </c>
      <c r="E789" s="84" t="s">
        <v>18</v>
      </c>
      <c r="F789" s="84" t="s">
        <v>18</v>
      </c>
      <c r="G789" s="84" t="s">
        <v>18</v>
      </c>
      <c r="H789" s="84" t="s">
        <v>18</v>
      </c>
      <c r="I789" s="84" t="s">
        <v>18</v>
      </c>
      <c r="J789" s="84" t="s">
        <v>18</v>
      </c>
      <c r="K789" s="354">
        <f t="shared" si="108"/>
        <v>0</v>
      </c>
      <c r="L789"/>
      <c r="M789"/>
      <c r="N789"/>
      <c r="O789"/>
      <c r="P789"/>
      <c r="Q789"/>
      <c r="R789"/>
      <c r="S789"/>
      <c r="T789"/>
      <c r="U789"/>
      <c r="V789"/>
      <c r="W789"/>
      <c r="X789"/>
      <c r="Y789" s="8" t="s">
        <v>12</v>
      </c>
    </row>
    <row r="790" spans="2:25" ht="14.25" x14ac:dyDescent="0.2">
      <c r="B790" s="304" t="s">
        <v>1246</v>
      </c>
      <c r="C790" s="142">
        <v>5</v>
      </c>
      <c r="D790" s="84" t="s">
        <v>18</v>
      </c>
      <c r="E790" s="84" t="s">
        <v>18</v>
      </c>
      <c r="F790" s="84" t="s">
        <v>18</v>
      </c>
      <c r="G790" s="84" t="s">
        <v>18</v>
      </c>
      <c r="H790" s="84" t="s">
        <v>18</v>
      </c>
      <c r="I790" s="84" t="s">
        <v>18</v>
      </c>
      <c r="J790" s="84" t="s">
        <v>18</v>
      </c>
      <c r="K790" s="354">
        <f t="shared" si="108"/>
        <v>0</v>
      </c>
      <c r="L790"/>
      <c r="M790"/>
      <c r="N790"/>
      <c r="O790"/>
      <c r="P790"/>
      <c r="Q790"/>
      <c r="R790"/>
      <c r="S790"/>
      <c r="T790"/>
      <c r="U790"/>
      <c r="V790"/>
      <c r="W790"/>
      <c r="X790"/>
      <c r="Y790" s="8" t="s">
        <v>12</v>
      </c>
    </row>
    <row r="791" spans="2:25" ht="14.25" x14ac:dyDescent="0.2">
      <c r="B791" s="304" t="s">
        <v>524</v>
      </c>
      <c r="C791" s="142">
        <v>6</v>
      </c>
      <c r="D791" s="84" t="s">
        <v>18</v>
      </c>
      <c r="E791" s="84" t="s">
        <v>18</v>
      </c>
      <c r="F791" s="84" t="s">
        <v>18</v>
      </c>
      <c r="G791" s="84" t="s">
        <v>18</v>
      </c>
      <c r="H791" s="84" t="s">
        <v>18</v>
      </c>
      <c r="I791" s="84" t="s">
        <v>18</v>
      </c>
      <c r="J791" s="84" t="s">
        <v>18</v>
      </c>
      <c r="K791" s="354">
        <f t="shared" si="108"/>
        <v>0</v>
      </c>
      <c r="L791"/>
      <c r="M791"/>
      <c r="N791"/>
      <c r="O791"/>
      <c r="P791"/>
      <c r="Q791"/>
      <c r="R791"/>
      <c r="S791"/>
      <c r="T791"/>
      <c r="U791"/>
      <c r="V791"/>
      <c r="W791"/>
      <c r="X791"/>
      <c r="Y791" s="8" t="s">
        <v>12</v>
      </c>
    </row>
    <row r="792" spans="2:25" ht="14.25" x14ac:dyDescent="0.2">
      <c r="B792" s="304" t="s">
        <v>900</v>
      </c>
      <c r="C792" s="142">
        <v>7</v>
      </c>
      <c r="D792" s="84" t="s">
        <v>18</v>
      </c>
      <c r="E792" s="84" t="s">
        <v>18</v>
      </c>
      <c r="F792" s="84" t="s">
        <v>18</v>
      </c>
      <c r="G792" s="84" t="s">
        <v>18</v>
      </c>
      <c r="H792" s="84" t="s">
        <v>18</v>
      </c>
      <c r="I792" s="84" t="s">
        <v>18</v>
      </c>
      <c r="J792" s="84" t="s">
        <v>18</v>
      </c>
      <c r="K792" s="354">
        <f t="shared" si="108"/>
        <v>0</v>
      </c>
      <c r="L792"/>
      <c r="M792"/>
      <c r="N792"/>
      <c r="O792"/>
      <c r="P792"/>
      <c r="Q792"/>
      <c r="R792"/>
      <c r="S792"/>
      <c r="T792"/>
      <c r="U792"/>
      <c r="V792"/>
      <c r="W792"/>
      <c r="X792"/>
      <c r="Y792" s="8" t="s">
        <v>12</v>
      </c>
    </row>
    <row r="793" spans="2:25" ht="14.25" x14ac:dyDescent="0.2">
      <c r="B793" s="304" t="s">
        <v>1247</v>
      </c>
      <c r="C793" s="142">
        <v>8</v>
      </c>
      <c r="D793" s="84" t="s">
        <v>18</v>
      </c>
      <c r="E793" s="84" t="s">
        <v>18</v>
      </c>
      <c r="F793" s="84" t="s">
        <v>18</v>
      </c>
      <c r="G793" s="84" t="s">
        <v>18</v>
      </c>
      <c r="H793" s="84" t="s">
        <v>18</v>
      </c>
      <c r="I793" s="84" t="s">
        <v>18</v>
      </c>
      <c r="J793" s="84" t="s">
        <v>18</v>
      </c>
      <c r="K793" s="354">
        <f t="shared" si="108"/>
        <v>0</v>
      </c>
      <c r="L793"/>
      <c r="M793"/>
      <c r="N793"/>
      <c r="O793"/>
      <c r="P793"/>
      <c r="Q793"/>
      <c r="R793"/>
      <c r="S793"/>
      <c r="T793"/>
      <c r="U793"/>
      <c r="V793"/>
      <c r="W793"/>
      <c r="X793"/>
      <c r="Y793" s="8" t="s">
        <v>12</v>
      </c>
    </row>
    <row r="794" spans="2:25" ht="14.25" x14ac:dyDescent="0.2">
      <c r="B794" s="304" t="s">
        <v>1248</v>
      </c>
      <c r="C794" s="142">
        <v>9</v>
      </c>
      <c r="D794" s="84" t="s">
        <v>18</v>
      </c>
      <c r="E794" s="84" t="s">
        <v>18</v>
      </c>
      <c r="F794" s="84" t="s">
        <v>18</v>
      </c>
      <c r="G794" s="84" t="s">
        <v>18</v>
      </c>
      <c r="H794" s="84" t="s">
        <v>18</v>
      </c>
      <c r="I794" s="84" t="s">
        <v>18</v>
      </c>
      <c r="J794" s="84" t="s">
        <v>18</v>
      </c>
      <c r="K794" s="354">
        <f t="shared" si="108"/>
        <v>0</v>
      </c>
      <c r="L794"/>
      <c r="M794"/>
      <c r="N794"/>
      <c r="O794"/>
      <c r="P794"/>
      <c r="Q794"/>
      <c r="R794"/>
      <c r="S794"/>
      <c r="T794"/>
      <c r="U794"/>
      <c r="V794"/>
      <c r="W794"/>
      <c r="X794"/>
      <c r="Y794" s="8" t="s">
        <v>12</v>
      </c>
    </row>
    <row r="795" spans="2:25" ht="14.25" x14ac:dyDescent="0.2">
      <c r="B795" s="815" t="s">
        <v>1249</v>
      </c>
      <c r="C795" s="142">
        <v>10</v>
      </c>
      <c r="D795" s="86" t="s">
        <v>18</v>
      </c>
      <c r="E795" s="84" t="s">
        <v>18</v>
      </c>
      <c r="F795" s="84" t="s">
        <v>18</v>
      </c>
      <c r="G795" s="84" t="s">
        <v>18</v>
      </c>
      <c r="H795" s="84" t="s">
        <v>18</v>
      </c>
      <c r="I795" s="84" t="s">
        <v>18</v>
      </c>
      <c r="J795" s="84" t="s">
        <v>18</v>
      </c>
      <c r="K795" s="354">
        <f t="shared" si="108"/>
        <v>0</v>
      </c>
      <c r="L795"/>
      <c r="M795"/>
      <c r="N795"/>
      <c r="O795"/>
      <c r="P795"/>
      <c r="Q795"/>
      <c r="R795"/>
      <c r="S795"/>
      <c r="T795"/>
      <c r="U795"/>
      <c r="V795"/>
      <c r="W795"/>
      <c r="X795"/>
      <c r="Y795" s="8" t="s">
        <v>12</v>
      </c>
    </row>
    <row r="796" spans="2:25" ht="14.25" x14ac:dyDescent="0.2">
      <c r="B796" s="814" t="s">
        <v>1250</v>
      </c>
      <c r="C796" s="142">
        <v>11</v>
      </c>
      <c r="D796" s="219">
        <f t="shared" ref="D796:J796" si="110">SUM(D797,D815)</f>
        <v>0</v>
      </c>
      <c r="E796" s="640">
        <f t="shared" si="110"/>
        <v>0</v>
      </c>
      <c r="F796" s="640">
        <f t="shared" si="110"/>
        <v>0</v>
      </c>
      <c r="G796" s="640">
        <f t="shared" si="110"/>
        <v>0</v>
      </c>
      <c r="H796" s="640">
        <f t="shared" si="110"/>
        <v>0</v>
      </c>
      <c r="I796" s="640">
        <f t="shared" si="110"/>
        <v>0</v>
      </c>
      <c r="J796" s="640">
        <f t="shared" si="110"/>
        <v>0</v>
      </c>
      <c r="K796" s="640">
        <f t="shared" si="108"/>
        <v>0</v>
      </c>
      <c r="L796"/>
      <c r="M796"/>
      <c r="N796"/>
      <c r="O796"/>
      <c r="P796"/>
      <c r="Q796"/>
      <c r="R796"/>
      <c r="S796"/>
      <c r="T796"/>
      <c r="U796"/>
      <c r="V796"/>
      <c r="W796"/>
      <c r="X796"/>
      <c r="Y796" s="8" t="s">
        <v>12</v>
      </c>
    </row>
    <row r="797" spans="2:25" ht="14.25" x14ac:dyDescent="0.2">
      <c r="B797" s="424" t="s">
        <v>1251</v>
      </c>
      <c r="C797" s="142">
        <v>12</v>
      </c>
      <c r="D797" s="640">
        <f t="shared" ref="D797:J797" si="111">SUM(D799,D807,D814)</f>
        <v>0</v>
      </c>
      <c r="E797" s="816">
        <f t="shared" si="111"/>
        <v>0</v>
      </c>
      <c r="F797" s="816">
        <f t="shared" si="111"/>
        <v>0</v>
      </c>
      <c r="G797" s="816">
        <f t="shared" si="111"/>
        <v>0</v>
      </c>
      <c r="H797" s="816">
        <f t="shared" si="111"/>
        <v>0</v>
      </c>
      <c r="I797" s="816">
        <f t="shared" si="111"/>
        <v>0</v>
      </c>
      <c r="J797" s="816">
        <f t="shared" si="111"/>
        <v>0</v>
      </c>
      <c r="K797" s="816">
        <f t="shared" si="108"/>
        <v>0</v>
      </c>
      <c r="L797"/>
      <c r="M797"/>
      <c r="N797"/>
      <c r="O797"/>
      <c r="P797"/>
      <c r="Q797"/>
      <c r="R797"/>
      <c r="S797"/>
      <c r="T797"/>
      <c r="U797"/>
      <c r="V797"/>
      <c r="W797"/>
      <c r="X797"/>
      <c r="Y797" s="8" t="s">
        <v>12</v>
      </c>
    </row>
    <row r="798" spans="2:25" ht="14.25" x14ac:dyDescent="0.2">
      <c r="B798" s="817" t="s">
        <v>668</v>
      </c>
      <c r="C798" s="142">
        <v>13</v>
      </c>
      <c r="D798" s="84" t="s">
        <v>18</v>
      </c>
      <c r="E798" s="84" t="s">
        <v>18</v>
      </c>
      <c r="F798" s="84" t="s">
        <v>18</v>
      </c>
      <c r="G798" s="84" t="s">
        <v>18</v>
      </c>
      <c r="H798" s="84" t="s">
        <v>18</v>
      </c>
      <c r="I798" s="84" t="s">
        <v>18</v>
      </c>
      <c r="J798" s="84" t="s">
        <v>18</v>
      </c>
      <c r="K798" s="354">
        <f t="shared" si="108"/>
        <v>0</v>
      </c>
      <c r="L798"/>
      <c r="M798"/>
      <c r="N798"/>
      <c r="O798"/>
      <c r="P798"/>
      <c r="Q798"/>
      <c r="R798"/>
      <c r="S798"/>
      <c r="T798"/>
      <c r="U798"/>
      <c r="V798"/>
      <c r="W798"/>
      <c r="X798"/>
      <c r="Y798" s="8" t="s">
        <v>12</v>
      </c>
    </row>
    <row r="799" spans="2:25" ht="14.25" x14ac:dyDescent="0.2">
      <c r="B799" s="321" t="s">
        <v>538</v>
      </c>
      <c r="C799" s="142">
        <v>14</v>
      </c>
      <c r="D799" s="640">
        <f t="shared" ref="D799:J799" si="112">SUM(D800:D806)</f>
        <v>0</v>
      </c>
      <c r="E799" s="1222">
        <f t="shared" si="112"/>
        <v>0</v>
      </c>
      <c r="F799" s="1222">
        <f t="shared" si="112"/>
        <v>0</v>
      </c>
      <c r="G799" s="1222">
        <f t="shared" si="112"/>
        <v>0</v>
      </c>
      <c r="H799" s="1222">
        <f t="shared" si="112"/>
        <v>0</v>
      </c>
      <c r="I799" s="1222">
        <f t="shared" si="112"/>
        <v>0</v>
      </c>
      <c r="J799" s="1222">
        <f t="shared" si="112"/>
        <v>0</v>
      </c>
      <c r="K799" s="1222">
        <f t="shared" si="108"/>
        <v>0</v>
      </c>
      <c r="L799"/>
      <c r="M799"/>
      <c r="N799"/>
      <c r="O799"/>
      <c r="P799"/>
      <c r="Q799"/>
      <c r="R799"/>
      <c r="S799"/>
      <c r="T799"/>
      <c r="U799"/>
      <c r="V799"/>
      <c r="W799"/>
      <c r="X799"/>
      <c r="Y799" s="8" t="s">
        <v>12</v>
      </c>
    </row>
    <row r="800" spans="2:25" ht="14.25" x14ac:dyDescent="0.2">
      <c r="B800" s="818" t="s">
        <v>539</v>
      </c>
      <c r="C800" s="142">
        <v>15</v>
      </c>
      <c r="D800" s="84" t="s">
        <v>18</v>
      </c>
      <c r="E800" s="84" t="s">
        <v>18</v>
      </c>
      <c r="F800" s="84" t="s">
        <v>18</v>
      </c>
      <c r="G800" s="84" t="s">
        <v>18</v>
      </c>
      <c r="H800" s="84" t="s">
        <v>18</v>
      </c>
      <c r="I800" s="84" t="s">
        <v>18</v>
      </c>
      <c r="J800" s="84" t="s">
        <v>18</v>
      </c>
      <c r="K800" s="354">
        <f t="shared" si="108"/>
        <v>0</v>
      </c>
      <c r="L800"/>
      <c r="M800"/>
      <c r="N800"/>
      <c r="O800"/>
      <c r="P800"/>
      <c r="Q800"/>
      <c r="R800"/>
      <c r="S800"/>
      <c r="T800"/>
      <c r="U800"/>
      <c r="V800"/>
      <c r="W800"/>
      <c r="X800"/>
      <c r="Y800" s="8" t="s">
        <v>12</v>
      </c>
    </row>
    <row r="801" spans="2:25" ht="14.25" x14ac:dyDescent="0.2">
      <c r="B801" s="818" t="s">
        <v>540</v>
      </c>
      <c r="C801" s="142">
        <v>16</v>
      </c>
      <c r="D801" s="84" t="s">
        <v>18</v>
      </c>
      <c r="E801" s="84" t="s">
        <v>18</v>
      </c>
      <c r="F801" s="84" t="s">
        <v>18</v>
      </c>
      <c r="G801" s="84" t="s">
        <v>18</v>
      </c>
      <c r="H801" s="84" t="s">
        <v>18</v>
      </c>
      <c r="I801" s="84" t="s">
        <v>18</v>
      </c>
      <c r="J801" s="84" t="s">
        <v>18</v>
      </c>
      <c r="K801" s="354">
        <f t="shared" si="108"/>
        <v>0</v>
      </c>
      <c r="L801"/>
      <c r="M801"/>
      <c r="N801"/>
      <c r="O801"/>
      <c r="P801"/>
      <c r="Q801"/>
      <c r="R801"/>
      <c r="S801"/>
      <c r="T801"/>
      <c r="U801"/>
      <c r="V801"/>
      <c r="W801"/>
      <c r="X801"/>
      <c r="Y801" s="8" t="s">
        <v>12</v>
      </c>
    </row>
    <row r="802" spans="2:25" ht="14.25" x14ac:dyDescent="0.2">
      <c r="B802" s="818" t="s">
        <v>541</v>
      </c>
      <c r="C802" s="142">
        <v>17</v>
      </c>
      <c r="D802" s="84" t="s">
        <v>18</v>
      </c>
      <c r="E802" s="84" t="s">
        <v>18</v>
      </c>
      <c r="F802" s="84" t="s">
        <v>18</v>
      </c>
      <c r="G802" s="84" t="s">
        <v>18</v>
      </c>
      <c r="H802" s="84" t="s">
        <v>18</v>
      </c>
      <c r="I802" s="84" t="s">
        <v>18</v>
      </c>
      <c r="J802" s="84" t="s">
        <v>18</v>
      </c>
      <c r="K802" s="354">
        <f t="shared" si="108"/>
        <v>0</v>
      </c>
      <c r="L802"/>
      <c r="M802"/>
      <c r="N802"/>
      <c r="O802"/>
      <c r="P802"/>
      <c r="Q802"/>
      <c r="R802"/>
      <c r="S802"/>
      <c r="T802"/>
      <c r="U802"/>
      <c r="V802"/>
      <c r="W802"/>
      <c r="X802"/>
      <c r="Y802" s="8" t="s">
        <v>12</v>
      </c>
    </row>
    <row r="803" spans="2:25" ht="14.25" x14ac:dyDescent="0.2">
      <c r="B803" s="818" t="s">
        <v>542</v>
      </c>
      <c r="C803" s="142">
        <v>18</v>
      </c>
      <c r="D803" s="84" t="s">
        <v>18</v>
      </c>
      <c r="E803" s="84" t="s">
        <v>18</v>
      </c>
      <c r="F803" s="84" t="s">
        <v>18</v>
      </c>
      <c r="G803" s="84" t="s">
        <v>18</v>
      </c>
      <c r="H803" s="84" t="s">
        <v>18</v>
      </c>
      <c r="I803" s="84" t="s">
        <v>18</v>
      </c>
      <c r="J803" s="84" t="s">
        <v>18</v>
      </c>
      <c r="K803" s="354">
        <f t="shared" si="108"/>
        <v>0</v>
      </c>
      <c r="L803"/>
      <c r="M803"/>
      <c r="N803"/>
      <c r="O803"/>
      <c r="P803"/>
      <c r="Q803"/>
      <c r="R803"/>
      <c r="S803"/>
      <c r="T803"/>
      <c r="U803"/>
      <c r="V803"/>
      <c r="W803"/>
      <c r="X803"/>
      <c r="Y803" s="8" t="s">
        <v>12</v>
      </c>
    </row>
    <row r="804" spans="2:25" ht="14.25" x14ac:dyDescent="0.2">
      <c r="B804" s="818" t="s">
        <v>463</v>
      </c>
      <c r="C804" s="142">
        <v>19</v>
      </c>
      <c r="D804" s="84" t="s">
        <v>18</v>
      </c>
      <c r="E804" s="84" t="s">
        <v>18</v>
      </c>
      <c r="F804" s="84" t="s">
        <v>18</v>
      </c>
      <c r="G804" s="84" t="s">
        <v>18</v>
      </c>
      <c r="H804" s="84" t="s">
        <v>18</v>
      </c>
      <c r="I804" s="84" t="s">
        <v>18</v>
      </c>
      <c r="J804" s="84" t="s">
        <v>18</v>
      </c>
      <c r="K804" s="354">
        <f t="shared" si="108"/>
        <v>0</v>
      </c>
      <c r="L804"/>
      <c r="M804"/>
      <c r="N804"/>
      <c r="O804"/>
      <c r="P804"/>
      <c r="Q804"/>
      <c r="R804"/>
      <c r="S804"/>
      <c r="T804"/>
      <c r="U804"/>
      <c r="V804"/>
      <c r="W804"/>
      <c r="X804"/>
      <c r="Y804" s="8" t="s">
        <v>12</v>
      </c>
    </row>
    <row r="805" spans="2:25" ht="14.25" x14ac:dyDescent="0.2">
      <c r="B805" s="818" t="s">
        <v>461</v>
      </c>
      <c r="C805" s="142">
        <v>20</v>
      </c>
      <c r="D805" s="84" t="s">
        <v>18</v>
      </c>
      <c r="E805" s="84" t="s">
        <v>18</v>
      </c>
      <c r="F805" s="84" t="s">
        <v>18</v>
      </c>
      <c r="G805" s="84" t="s">
        <v>18</v>
      </c>
      <c r="H805" s="84" t="s">
        <v>18</v>
      </c>
      <c r="I805" s="84" t="s">
        <v>18</v>
      </c>
      <c r="J805" s="84" t="s">
        <v>18</v>
      </c>
      <c r="K805" s="354">
        <f t="shared" si="108"/>
        <v>0</v>
      </c>
      <c r="L805"/>
      <c r="M805"/>
      <c r="N805"/>
      <c r="O805"/>
      <c r="P805"/>
      <c r="Q805"/>
      <c r="R805"/>
      <c r="S805"/>
      <c r="T805"/>
      <c r="U805"/>
      <c r="V805"/>
      <c r="W805"/>
      <c r="X805"/>
      <c r="Y805" s="8" t="s">
        <v>12</v>
      </c>
    </row>
    <row r="806" spans="2:25" ht="14.25" x14ac:dyDescent="0.2">
      <c r="B806" s="818" t="s">
        <v>543</v>
      </c>
      <c r="C806" s="142">
        <v>21</v>
      </c>
      <c r="D806" s="84" t="s">
        <v>18</v>
      </c>
      <c r="E806" s="84" t="s">
        <v>18</v>
      </c>
      <c r="F806" s="84" t="s">
        <v>18</v>
      </c>
      <c r="G806" s="84" t="s">
        <v>18</v>
      </c>
      <c r="H806" s="84" t="s">
        <v>18</v>
      </c>
      <c r="I806" s="84" t="s">
        <v>18</v>
      </c>
      <c r="J806" s="84" t="s">
        <v>18</v>
      </c>
      <c r="K806" s="354">
        <f t="shared" si="108"/>
        <v>0</v>
      </c>
      <c r="L806"/>
      <c r="M806"/>
      <c r="N806"/>
      <c r="O806"/>
      <c r="P806"/>
      <c r="Q806"/>
      <c r="R806"/>
      <c r="S806"/>
      <c r="T806"/>
      <c r="U806"/>
      <c r="V806"/>
      <c r="W806"/>
      <c r="X806"/>
      <c r="Y806" s="8" t="s">
        <v>12</v>
      </c>
    </row>
    <row r="807" spans="2:25" ht="14.25" x14ac:dyDescent="0.2">
      <c r="B807" s="321" t="s">
        <v>544</v>
      </c>
      <c r="C807" s="142">
        <v>22</v>
      </c>
      <c r="D807" s="640">
        <f t="shared" ref="D807:J807" si="113">SUM(D808,D811:D813)</f>
        <v>0</v>
      </c>
      <c r="E807" s="1222">
        <f t="shared" si="113"/>
        <v>0</v>
      </c>
      <c r="F807" s="1222">
        <f t="shared" si="113"/>
        <v>0</v>
      </c>
      <c r="G807" s="1222">
        <f t="shared" si="113"/>
        <v>0</v>
      </c>
      <c r="H807" s="1222">
        <f t="shared" si="113"/>
        <v>0</v>
      </c>
      <c r="I807" s="1222">
        <f t="shared" si="113"/>
        <v>0</v>
      </c>
      <c r="J807" s="1222">
        <f t="shared" si="113"/>
        <v>0</v>
      </c>
      <c r="K807" s="1222">
        <f t="shared" si="108"/>
        <v>0</v>
      </c>
      <c r="L807"/>
      <c r="M807"/>
      <c r="N807"/>
      <c r="O807"/>
      <c r="P807"/>
      <c r="Q807"/>
      <c r="R807"/>
      <c r="S807"/>
      <c r="T807"/>
      <c r="U807"/>
      <c r="V807"/>
      <c r="W807"/>
      <c r="X807"/>
      <c r="Y807" s="8" t="s">
        <v>12</v>
      </c>
    </row>
    <row r="808" spans="2:25" ht="14.25" x14ac:dyDescent="0.2">
      <c r="B808" s="818" t="s">
        <v>545</v>
      </c>
      <c r="C808" s="142">
        <v>23</v>
      </c>
      <c r="D808" s="84" t="s">
        <v>18</v>
      </c>
      <c r="E808" s="84" t="s">
        <v>18</v>
      </c>
      <c r="F808" s="84" t="s">
        <v>18</v>
      </c>
      <c r="G808" s="84" t="s">
        <v>18</v>
      </c>
      <c r="H808" s="84" t="s">
        <v>18</v>
      </c>
      <c r="I808" s="84" t="s">
        <v>18</v>
      </c>
      <c r="J808" s="84" t="s">
        <v>18</v>
      </c>
      <c r="K808" s="354">
        <f t="shared" si="108"/>
        <v>0</v>
      </c>
      <c r="L808"/>
      <c r="M808"/>
      <c r="N808"/>
      <c r="O808"/>
      <c r="P808"/>
      <c r="Q808"/>
      <c r="R808"/>
      <c r="S808"/>
      <c r="T808"/>
      <c r="U808"/>
      <c r="V808"/>
      <c r="W808"/>
      <c r="X808"/>
      <c r="Y808" s="8" t="s">
        <v>12</v>
      </c>
    </row>
    <row r="809" spans="2:25" ht="14.25" x14ac:dyDescent="0.2">
      <c r="B809" s="819" t="s">
        <v>546</v>
      </c>
      <c r="C809" s="142">
        <v>24</v>
      </c>
      <c r="D809" s="84" t="s">
        <v>18</v>
      </c>
      <c r="E809" s="84" t="s">
        <v>18</v>
      </c>
      <c r="F809" s="84" t="s">
        <v>18</v>
      </c>
      <c r="G809" s="84" t="s">
        <v>18</v>
      </c>
      <c r="H809" s="84" t="s">
        <v>18</v>
      </c>
      <c r="I809" s="84" t="s">
        <v>18</v>
      </c>
      <c r="J809" s="84" t="s">
        <v>18</v>
      </c>
      <c r="K809" s="354">
        <f t="shared" si="108"/>
        <v>0</v>
      </c>
      <c r="L809"/>
      <c r="M809"/>
      <c r="N809"/>
      <c r="O809"/>
      <c r="P809"/>
      <c r="Q809"/>
      <c r="R809"/>
      <c r="S809"/>
      <c r="T809"/>
      <c r="U809"/>
      <c r="V809"/>
      <c r="W809"/>
      <c r="X809"/>
      <c r="Y809" s="8" t="s">
        <v>12</v>
      </c>
    </row>
    <row r="810" spans="2:25" ht="14.25" x14ac:dyDescent="0.2">
      <c r="B810" s="819" t="s">
        <v>547</v>
      </c>
      <c r="C810" s="142">
        <v>25</v>
      </c>
      <c r="D810" s="84" t="s">
        <v>18</v>
      </c>
      <c r="E810" s="84" t="s">
        <v>18</v>
      </c>
      <c r="F810" s="84" t="s">
        <v>18</v>
      </c>
      <c r="G810" s="84" t="s">
        <v>18</v>
      </c>
      <c r="H810" s="84" t="s">
        <v>18</v>
      </c>
      <c r="I810" s="84" t="s">
        <v>18</v>
      </c>
      <c r="J810" s="84" t="s">
        <v>18</v>
      </c>
      <c r="K810" s="354">
        <f t="shared" si="108"/>
        <v>0</v>
      </c>
      <c r="L810"/>
      <c r="M810"/>
      <c r="N810"/>
      <c r="O810"/>
      <c r="P810"/>
      <c r="Q810"/>
      <c r="R810"/>
      <c r="S810"/>
      <c r="T810"/>
      <c r="U810"/>
      <c r="V810"/>
      <c r="W810"/>
      <c r="X810"/>
      <c r="Y810" s="8" t="s">
        <v>12</v>
      </c>
    </row>
    <row r="811" spans="2:25" ht="14.25" x14ac:dyDescent="0.2">
      <c r="B811" s="818" t="s">
        <v>548</v>
      </c>
      <c r="C811" s="142">
        <v>26</v>
      </c>
      <c r="D811" s="84" t="s">
        <v>18</v>
      </c>
      <c r="E811" s="84" t="s">
        <v>18</v>
      </c>
      <c r="F811" s="84" t="s">
        <v>18</v>
      </c>
      <c r="G811" s="84" t="s">
        <v>18</v>
      </c>
      <c r="H811" s="84" t="s">
        <v>18</v>
      </c>
      <c r="I811" s="84" t="s">
        <v>18</v>
      </c>
      <c r="J811" s="84" t="s">
        <v>18</v>
      </c>
      <c r="K811" s="354">
        <f t="shared" si="108"/>
        <v>0</v>
      </c>
      <c r="L811"/>
      <c r="M811"/>
      <c r="N811"/>
      <c r="O811"/>
      <c r="P811"/>
      <c r="Q811"/>
      <c r="R811"/>
      <c r="S811"/>
      <c r="T811"/>
      <c r="U811"/>
      <c r="V811"/>
      <c r="W811"/>
      <c r="X811"/>
      <c r="Y811" s="8" t="s">
        <v>12</v>
      </c>
    </row>
    <row r="812" spans="2:25" ht="14.25" x14ac:dyDescent="0.2">
      <c r="B812" s="818" t="s">
        <v>549</v>
      </c>
      <c r="C812" s="142">
        <v>27</v>
      </c>
      <c r="D812" s="84" t="s">
        <v>18</v>
      </c>
      <c r="E812" s="84" t="s">
        <v>18</v>
      </c>
      <c r="F812" s="84" t="s">
        <v>18</v>
      </c>
      <c r="G812" s="84" t="s">
        <v>18</v>
      </c>
      <c r="H812" s="84" t="s">
        <v>18</v>
      </c>
      <c r="I812" s="84" t="s">
        <v>18</v>
      </c>
      <c r="J812" s="84" t="s">
        <v>18</v>
      </c>
      <c r="K812" s="354">
        <f t="shared" si="108"/>
        <v>0</v>
      </c>
      <c r="L812"/>
      <c r="M812"/>
      <c r="N812"/>
      <c r="O812"/>
      <c r="P812"/>
      <c r="Q812"/>
      <c r="R812"/>
      <c r="S812"/>
      <c r="T812"/>
      <c r="U812"/>
      <c r="V812"/>
      <c r="W812"/>
      <c r="X812"/>
      <c r="Y812" s="8" t="s">
        <v>12</v>
      </c>
    </row>
    <row r="813" spans="2:25" ht="14.25" x14ac:dyDescent="0.2">
      <c r="B813" s="818" t="s">
        <v>550</v>
      </c>
      <c r="C813" s="142">
        <v>28</v>
      </c>
      <c r="D813" s="84" t="s">
        <v>18</v>
      </c>
      <c r="E813" s="84" t="s">
        <v>18</v>
      </c>
      <c r="F813" s="84" t="s">
        <v>18</v>
      </c>
      <c r="G813" s="84" t="s">
        <v>18</v>
      </c>
      <c r="H813" s="84" t="s">
        <v>18</v>
      </c>
      <c r="I813" s="84" t="s">
        <v>18</v>
      </c>
      <c r="J813" s="84" t="s">
        <v>18</v>
      </c>
      <c r="K813" s="354">
        <f t="shared" si="108"/>
        <v>0</v>
      </c>
      <c r="L813"/>
      <c r="M813"/>
      <c r="N813"/>
      <c r="O813"/>
      <c r="P813"/>
      <c r="Q813"/>
      <c r="R813"/>
      <c r="S813"/>
      <c r="T813"/>
      <c r="U813"/>
      <c r="V813"/>
      <c r="W813"/>
      <c r="X813"/>
      <c r="Y813" s="8" t="s">
        <v>12</v>
      </c>
    </row>
    <row r="814" spans="2:25" ht="14.25" x14ac:dyDescent="0.2">
      <c r="B814" s="52" t="s">
        <v>1252</v>
      </c>
      <c r="C814" s="142">
        <v>29</v>
      </c>
      <c r="D814" s="84" t="s">
        <v>18</v>
      </c>
      <c r="E814" s="84" t="s">
        <v>18</v>
      </c>
      <c r="F814" s="84" t="s">
        <v>18</v>
      </c>
      <c r="G814" s="84" t="s">
        <v>18</v>
      </c>
      <c r="H814" s="84" t="s">
        <v>18</v>
      </c>
      <c r="I814" s="84" t="s">
        <v>18</v>
      </c>
      <c r="J814" s="84" t="s">
        <v>18</v>
      </c>
      <c r="K814" s="354">
        <f t="shared" si="108"/>
        <v>0</v>
      </c>
      <c r="L814"/>
      <c r="M814"/>
      <c r="N814"/>
      <c r="O814"/>
      <c r="P814"/>
      <c r="Q814"/>
      <c r="R814"/>
      <c r="S814"/>
      <c r="T814"/>
      <c r="U814"/>
      <c r="V814"/>
      <c r="W814"/>
      <c r="X814"/>
      <c r="Y814" s="8" t="s">
        <v>12</v>
      </c>
    </row>
    <row r="815" spans="2:25" ht="14.25" x14ac:dyDescent="0.2">
      <c r="B815" s="815" t="s">
        <v>1253</v>
      </c>
      <c r="C815" s="142">
        <v>30</v>
      </c>
      <c r="D815" s="86" t="s">
        <v>18</v>
      </c>
      <c r="E815" s="86" t="s">
        <v>18</v>
      </c>
      <c r="F815" s="86" t="s">
        <v>18</v>
      </c>
      <c r="G815" s="86" t="s">
        <v>18</v>
      </c>
      <c r="H815" s="86" t="s">
        <v>18</v>
      </c>
      <c r="I815" s="86" t="s">
        <v>18</v>
      </c>
      <c r="J815" s="86" t="s">
        <v>18</v>
      </c>
      <c r="K815" s="709">
        <f t="shared" si="108"/>
        <v>0</v>
      </c>
      <c r="L815"/>
      <c r="M815"/>
      <c r="N815"/>
      <c r="O815"/>
      <c r="P815"/>
      <c r="Q815"/>
      <c r="R815"/>
      <c r="S815"/>
      <c r="T815"/>
      <c r="U815"/>
      <c r="V815"/>
      <c r="W815"/>
      <c r="X815"/>
      <c r="Y815" s="8" t="s">
        <v>12</v>
      </c>
    </row>
    <row r="816" spans="2:25" ht="14.25" x14ac:dyDescent="0.2">
      <c r="L816"/>
      <c r="M816"/>
      <c r="N816"/>
      <c r="O816"/>
      <c r="P816"/>
      <c r="Q816"/>
      <c r="R816"/>
      <c r="S816"/>
      <c r="T816"/>
      <c r="U816"/>
      <c r="V816"/>
      <c r="W816"/>
      <c r="X816"/>
      <c r="Y816" s="8" t="s">
        <v>12</v>
      </c>
    </row>
    <row r="817" spans="2:25" ht="14.25" customHeight="1" x14ac:dyDescent="0.2">
      <c r="B817" s="821"/>
      <c r="C817" s="822"/>
      <c r="D817" s="2130" t="s">
        <v>2090</v>
      </c>
      <c r="E817" s="1369" t="s">
        <v>2091</v>
      </c>
      <c r="F817" s="1370"/>
      <c r="G817" s="1370"/>
      <c r="H817" s="1370"/>
      <c r="I817" s="1370"/>
      <c r="J817" s="1370"/>
      <c r="K817" s="1357"/>
      <c r="L817"/>
      <c r="M817"/>
      <c r="N817"/>
      <c r="O817"/>
      <c r="P817"/>
      <c r="Q817"/>
      <c r="R817"/>
      <c r="S817"/>
      <c r="T817"/>
      <c r="U817"/>
      <c r="V817"/>
      <c r="W817"/>
      <c r="X817"/>
      <c r="Y817" s="8" t="s">
        <v>12</v>
      </c>
    </row>
    <row r="818" spans="2:25" ht="15" x14ac:dyDescent="0.2">
      <c r="B818" s="810" t="s">
        <v>2016</v>
      </c>
      <c r="C818" s="823"/>
      <c r="D818" s="2131"/>
      <c r="E818" s="1738" t="str">
        <f>""&amp;$D$430</f>
        <v>0</v>
      </c>
      <c r="F818" s="1738" t="str">
        <f>""&amp;$D$431</f>
        <v/>
      </c>
      <c r="G818" s="1738" t="str">
        <f>""&amp;$D$432</f>
        <v/>
      </c>
      <c r="H818" s="1738" t="str">
        <f>""&amp;$D$433</f>
        <v/>
      </c>
      <c r="I818" s="1738" t="str">
        <f>""&amp;$D$434</f>
        <v/>
      </c>
      <c r="J818" s="1738" t="str">
        <f>""&amp;$D$435</f>
        <v/>
      </c>
      <c r="K818" s="1738" t="str">
        <f>""&amp;$D$436</f>
        <v>XXX</v>
      </c>
      <c r="L818"/>
      <c r="M818"/>
      <c r="N818"/>
      <c r="O818"/>
      <c r="P818"/>
      <c r="Q818"/>
      <c r="R818"/>
      <c r="S818"/>
      <c r="T818"/>
      <c r="U818"/>
      <c r="V818"/>
      <c r="W818"/>
      <c r="X818"/>
      <c r="Y818" s="8" t="s">
        <v>12</v>
      </c>
    </row>
    <row r="819" spans="2:25" ht="14.25" x14ac:dyDescent="0.2">
      <c r="B819" s="1374" t="s">
        <v>1255</v>
      </c>
      <c r="C819" s="824">
        <v>534</v>
      </c>
      <c r="D819" s="19">
        <v>1</v>
      </c>
      <c r="E819" s="18">
        <v>2</v>
      </c>
      <c r="F819" s="18">
        <v>3</v>
      </c>
      <c r="G819" s="18">
        <v>4</v>
      </c>
      <c r="H819" s="18">
        <v>5</v>
      </c>
      <c r="I819" s="18">
        <v>6</v>
      </c>
      <c r="J819" s="18">
        <v>7</v>
      </c>
      <c r="K819" s="18">
        <v>8</v>
      </c>
      <c r="L819"/>
      <c r="M819"/>
      <c r="N819"/>
      <c r="O819"/>
      <c r="P819"/>
      <c r="Q819"/>
      <c r="R819"/>
      <c r="S819"/>
      <c r="T819"/>
      <c r="U819"/>
      <c r="V819"/>
      <c r="W819"/>
      <c r="X819"/>
      <c r="Y819" s="8" t="s">
        <v>12</v>
      </c>
    </row>
    <row r="820" spans="2:25" ht="14.25" x14ac:dyDescent="0.2">
      <c r="B820" s="813" t="s">
        <v>1244</v>
      </c>
      <c r="C820" s="142">
        <v>1</v>
      </c>
      <c r="D820" s="640">
        <f t="shared" ref="D820:J820" si="114">D821-D830</f>
        <v>0</v>
      </c>
      <c r="E820" s="640">
        <f t="shared" si="114"/>
        <v>0</v>
      </c>
      <c r="F820" s="640">
        <f t="shared" si="114"/>
        <v>0</v>
      </c>
      <c r="G820" s="640">
        <f t="shared" si="114"/>
        <v>0</v>
      </c>
      <c r="H820" s="640">
        <f t="shared" si="114"/>
        <v>0</v>
      </c>
      <c r="I820" s="640">
        <f t="shared" si="114"/>
        <v>0</v>
      </c>
      <c r="J820" s="640">
        <f t="shared" si="114"/>
        <v>0</v>
      </c>
      <c r="K820" s="640">
        <f t="shared" ref="K820:K849" si="115">SUM(D820)-SUM(E820:J820)</f>
        <v>0</v>
      </c>
      <c r="L820"/>
      <c r="M820"/>
      <c r="N820"/>
      <c r="O820"/>
      <c r="P820"/>
      <c r="Q820"/>
      <c r="R820"/>
      <c r="S820"/>
      <c r="T820"/>
      <c r="U820"/>
      <c r="V820"/>
      <c r="W820"/>
      <c r="X820"/>
      <c r="Y820" s="8" t="s">
        <v>12</v>
      </c>
    </row>
    <row r="821" spans="2:25" ht="14.25" x14ac:dyDescent="0.2">
      <c r="B821" s="814" t="s">
        <v>156</v>
      </c>
      <c r="C821" s="142">
        <v>2</v>
      </c>
      <c r="D821" s="640">
        <f t="shared" ref="D821:J821" si="116">SUM(D822:D829)</f>
        <v>0</v>
      </c>
      <c r="E821" s="640">
        <f t="shared" si="116"/>
        <v>0</v>
      </c>
      <c r="F821" s="640">
        <f t="shared" si="116"/>
        <v>0</v>
      </c>
      <c r="G821" s="640">
        <f t="shared" si="116"/>
        <v>0</v>
      </c>
      <c r="H821" s="640">
        <f t="shared" si="116"/>
        <v>0</v>
      </c>
      <c r="I821" s="640">
        <f t="shared" si="116"/>
        <v>0</v>
      </c>
      <c r="J821" s="640">
        <f t="shared" si="116"/>
        <v>0</v>
      </c>
      <c r="K821" s="640">
        <f t="shared" si="115"/>
        <v>0</v>
      </c>
      <c r="L821"/>
      <c r="M821"/>
      <c r="N821"/>
      <c r="O821"/>
      <c r="P821"/>
      <c r="Q821"/>
      <c r="R821"/>
      <c r="S821"/>
      <c r="T821"/>
      <c r="U821"/>
      <c r="V821"/>
      <c r="W821"/>
      <c r="X821"/>
      <c r="Y821" s="8" t="s">
        <v>12</v>
      </c>
    </row>
    <row r="822" spans="2:25" ht="14.25" x14ac:dyDescent="0.2">
      <c r="B822" s="304" t="s">
        <v>1112</v>
      </c>
      <c r="C822" s="142">
        <v>3</v>
      </c>
      <c r="D822" s="95" t="s">
        <v>18</v>
      </c>
      <c r="E822" s="95" t="s">
        <v>18</v>
      </c>
      <c r="F822" s="95" t="s">
        <v>18</v>
      </c>
      <c r="G822" s="95" t="s">
        <v>18</v>
      </c>
      <c r="H822" s="95" t="s">
        <v>18</v>
      </c>
      <c r="I822" s="95" t="s">
        <v>18</v>
      </c>
      <c r="J822" s="95" t="s">
        <v>18</v>
      </c>
      <c r="K822" s="640">
        <f t="shared" si="115"/>
        <v>0</v>
      </c>
      <c r="L822"/>
      <c r="M822"/>
      <c r="N822"/>
      <c r="O822"/>
      <c r="P822"/>
      <c r="Q822"/>
      <c r="R822"/>
      <c r="S822"/>
      <c r="T822"/>
      <c r="U822"/>
      <c r="V822"/>
      <c r="W822"/>
      <c r="X822"/>
      <c r="Y822" s="8" t="s">
        <v>12</v>
      </c>
    </row>
    <row r="823" spans="2:25" ht="14.25" x14ac:dyDescent="0.2">
      <c r="B823" s="304" t="s">
        <v>1245</v>
      </c>
      <c r="C823" s="142">
        <v>4</v>
      </c>
      <c r="D823" s="84" t="s">
        <v>18</v>
      </c>
      <c r="E823" s="84" t="s">
        <v>18</v>
      </c>
      <c r="F823" s="84" t="s">
        <v>18</v>
      </c>
      <c r="G823" s="84" t="s">
        <v>18</v>
      </c>
      <c r="H823" s="84" t="s">
        <v>18</v>
      </c>
      <c r="I823" s="84" t="s">
        <v>18</v>
      </c>
      <c r="J823" s="84" t="s">
        <v>18</v>
      </c>
      <c r="K823" s="354">
        <f t="shared" si="115"/>
        <v>0</v>
      </c>
      <c r="L823"/>
      <c r="M823"/>
      <c r="N823"/>
      <c r="O823"/>
      <c r="P823"/>
      <c r="Q823"/>
      <c r="R823"/>
      <c r="S823"/>
      <c r="T823"/>
      <c r="U823"/>
      <c r="V823"/>
      <c r="W823"/>
      <c r="X823"/>
      <c r="Y823" s="8" t="s">
        <v>12</v>
      </c>
    </row>
    <row r="824" spans="2:25" ht="14.25" x14ac:dyDescent="0.2">
      <c r="B824" s="304" t="s">
        <v>1246</v>
      </c>
      <c r="C824" s="142">
        <v>5</v>
      </c>
      <c r="D824" s="84" t="s">
        <v>18</v>
      </c>
      <c r="E824" s="84" t="s">
        <v>18</v>
      </c>
      <c r="F824" s="84" t="s">
        <v>18</v>
      </c>
      <c r="G824" s="84" t="s">
        <v>18</v>
      </c>
      <c r="H824" s="84" t="s">
        <v>18</v>
      </c>
      <c r="I824" s="84" t="s">
        <v>18</v>
      </c>
      <c r="J824" s="84" t="s">
        <v>18</v>
      </c>
      <c r="K824" s="354">
        <f t="shared" si="115"/>
        <v>0</v>
      </c>
      <c r="L824"/>
      <c r="M824"/>
      <c r="N824"/>
      <c r="O824"/>
      <c r="P824"/>
      <c r="Q824"/>
      <c r="R824"/>
      <c r="S824"/>
      <c r="T824"/>
      <c r="U824"/>
      <c r="V824"/>
      <c r="W824"/>
      <c r="X824"/>
      <c r="Y824" s="8" t="s">
        <v>12</v>
      </c>
    </row>
    <row r="825" spans="2:25" ht="14.25" x14ac:dyDescent="0.2">
      <c r="B825" s="304" t="s">
        <v>524</v>
      </c>
      <c r="C825" s="142">
        <v>6</v>
      </c>
      <c r="D825" s="84" t="s">
        <v>18</v>
      </c>
      <c r="E825" s="84" t="s">
        <v>18</v>
      </c>
      <c r="F825" s="84" t="s">
        <v>18</v>
      </c>
      <c r="G825" s="84" t="s">
        <v>18</v>
      </c>
      <c r="H825" s="84" t="s">
        <v>18</v>
      </c>
      <c r="I825" s="84" t="s">
        <v>18</v>
      </c>
      <c r="J825" s="84" t="s">
        <v>18</v>
      </c>
      <c r="K825" s="354">
        <f t="shared" si="115"/>
        <v>0</v>
      </c>
      <c r="L825"/>
      <c r="M825"/>
      <c r="N825"/>
      <c r="O825"/>
      <c r="P825"/>
      <c r="Q825"/>
      <c r="R825"/>
      <c r="S825"/>
      <c r="T825"/>
      <c r="U825"/>
      <c r="V825"/>
      <c r="W825"/>
      <c r="X825"/>
      <c r="Y825" s="8" t="s">
        <v>12</v>
      </c>
    </row>
    <row r="826" spans="2:25" ht="14.25" x14ac:dyDescent="0.2">
      <c r="B826" s="304" t="s">
        <v>900</v>
      </c>
      <c r="C826" s="142">
        <v>7</v>
      </c>
      <c r="D826" s="84" t="s">
        <v>18</v>
      </c>
      <c r="E826" s="84" t="s">
        <v>18</v>
      </c>
      <c r="F826" s="84" t="s">
        <v>18</v>
      </c>
      <c r="G826" s="84" t="s">
        <v>18</v>
      </c>
      <c r="H826" s="84" t="s">
        <v>18</v>
      </c>
      <c r="I826" s="84" t="s">
        <v>18</v>
      </c>
      <c r="J826" s="84" t="s">
        <v>18</v>
      </c>
      <c r="K826" s="354">
        <f t="shared" si="115"/>
        <v>0</v>
      </c>
      <c r="L826"/>
      <c r="M826"/>
      <c r="N826"/>
      <c r="O826"/>
      <c r="P826"/>
      <c r="Q826"/>
      <c r="R826"/>
      <c r="S826"/>
      <c r="T826"/>
      <c r="U826"/>
      <c r="V826"/>
      <c r="W826"/>
      <c r="X826"/>
      <c r="Y826" s="8" t="s">
        <v>12</v>
      </c>
    </row>
    <row r="827" spans="2:25" ht="14.25" x14ac:dyDescent="0.2">
      <c r="B827" s="304" t="s">
        <v>1247</v>
      </c>
      <c r="C827" s="142">
        <v>8</v>
      </c>
      <c r="D827" s="84" t="s">
        <v>18</v>
      </c>
      <c r="E827" s="84" t="s">
        <v>18</v>
      </c>
      <c r="F827" s="84" t="s">
        <v>18</v>
      </c>
      <c r="G827" s="84" t="s">
        <v>18</v>
      </c>
      <c r="H827" s="84" t="s">
        <v>18</v>
      </c>
      <c r="I827" s="84" t="s">
        <v>18</v>
      </c>
      <c r="J827" s="84" t="s">
        <v>18</v>
      </c>
      <c r="K827" s="354">
        <f t="shared" si="115"/>
        <v>0</v>
      </c>
      <c r="L827"/>
      <c r="M827"/>
      <c r="N827"/>
      <c r="O827"/>
      <c r="P827"/>
      <c r="Q827"/>
      <c r="R827"/>
      <c r="S827"/>
      <c r="T827"/>
      <c r="U827"/>
      <c r="V827"/>
      <c r="W827"/>
      <c r="X827"/>
      <c r="Y827" s="8" t="s">
        <v>12</v>
      </c>
    </row>
    <row r="828" spans="2:25" ht="14.25" x14ac:dyDescent="0.2">
      <c r="B828" s="304" t="s">
        <v>1248</v>
      </c>
      <c r="C828" s="142">
        <v>9</v>
      </c>
      <c r="D828" s="84" t="s">
        <v>18</v>
      </c>
      <c r="E828" s="84" t="s">
        <v>18</v>
      </c>
      <c r="F828" s="84" t="s">
        <v>18</v>
      </c>
      <c r="G828" s="84" t="s">
        <v>18</v>
      </c>
      <c r="H828" s="84" t="s">
        <v>18</v>
      </c>
      <c r="I828" s="84" t="s">
        <v>18</v>
      </c>
      <c r="J828" s="84" t="s">
        <v>18</v>
      </c>
      <c r="K828" s="354">
        <f t="shared" si="115"/>
        <v>0</v>
      </c>
      <c r="L828"/>
      <c r="M828"/>
      <c r="N828"/>
      <c r="O828"/>
      <c r="P828"/>
      <c r="Q828"/>
      <c r="R828"/>
      <c r="S828"/>
      <c r="T828"/>
      <c r="U828"/>
      <c r="V828"/>
      <c r="W828"/>
      <c r="X828"/>
      <c r="Y828" s="8" t="s">
        <v>12</v>
      </c>
    </row>
    <row r="829" spans="2:25" ht="14.25" x14ac:dyDescent="0.2">
      <c r="B829" s="815" t="s">
        <v>1249</v>
      </c>
      <c r="C829" s="142">
        <v>10</v>
      </c>
      <c r="D829" s="86" t="s">
        <v>18</v>
      </c>
      <c r="E829" s="84" t="s">
        <v>18</v>
      </c>
      <c r="F829" s="84" t="s">
        <v>18</v>
      </c>
      <c r="G829" s="84" t="s">
        <v>18</v>
      </c>
      <c r="H829" s="84" t="s">
        <v>18</v>
      </c>
      <c r="I829" s="84" t="s">
        <v>18</v>
      </c>
      <c r="J829" s="84" t="s">
        <v>18</v>
      </c>
      <c r="K829" s="354">
        <f t="shared" si="115"/>
        <v>0</v>
      </c>
      <c r="L829"/>
      <c r="M829"/>
      <c r="N829"/>
      <c r="O829"/>
      <c r="P829"/>
      <c r="Q829"/>
      <c r="R829"/>
      <c r="S829"/>
      <c r="T829"/>
      <c r="U829"/>
      <c r="V829"/>
      <c r="W829"/>
      <c r="X829"/>
      <c r="Y829" s="8" t="s">
        <v>12</v>
      </c>
    </row>
    <row r="830" spans="2:25" ht="14.25" x14ac:dyDescent="0.2">
      <c r="B830" s="814" t="s">
        <v>1250</v>
      </c>
      <c r="C830" s="142">
        <v>11</v>
      </c>
      <c r="D830" s="219">
        <f t="shared" ref="D830:J830" si="117">SUM(D831,D849)</f>
        <v>0</v>
      </c>
      <c r="E830" s="640">
        <f t="shared" si="117"/>
        <v>0</v>
      </c>
      <c r="F830" s="640">
        <f t="shared" si="117"/>
        <v>0</v>
      </c>
      <c r="G830" s="640">
        <f t="shared" si="117"/>
        <v>0</v>
      </c>
      <c r="H830" s="640">
        <f t="shared" si="117"/>
        <v>0</v>
      </c>
      <c r="I830" s="640">
        <f t="shared" si="117"/>
        <v>0</v>
      </c>
      <c r="J830" s="640">
        <f t="shared" si="117"/>
        <v>0</v>
      </c>
      <c r="K830" s="640">
        <f t="shared" si="115"/>
        <v>0</v>
      </c>
      <c r="L830"/>
      <c r="M830"/>
      <c r="N830"/>
      <c r="O830"/>
      <c r="P830"/>
      <c r="Q830"/>
      <c r="R830"/>
      <c r="S830"/>
      <c r="T830"/>
      <c r="U830"/>
      <c r="V830"/>
      <c r="W830"/>
      <c r="X830"/>
      <c r="Y830" s="8" t="s">
        <v>12</v>
      </c>
    </row>
    <row r="831" spans="2:25" ht="14.25" x14ac:dyDescent="0.2">
      <c r="B831" s="424" t="s">
        <v>1251</v>
      </c>
      <c r="C831" s="142">
        <v>12</v>
      </c>
      <c r="D831" s="640">
        <f t="shared" ref="D831:J831" si="118">SUM(D833,D841,D848)</f>
        <v>0</v>
      </c>
      <c r="E831" s="816">
        <f t="shared" si="118"/>
        <v>0</v>
      </c>
      <c r="F831" s="816">
        <f t="shared" si="118"/>
        <v>0</v>
      </c>
      <c r="G831" s="816">
        <f t="shared" si="118"/>
        <v>0</v>
      </c>
      <c r="H831" s="816">
        <f t="shared" si="118"/>
        <v>0</v>
      </c>
      <c r="I831" s="816">
        <f t="shared" si="118"/>
        <v>0</v>
      </c>
      <c r="J831" s="816">
        <f t="shared" si="118"/>
        <v>0</v>
      </c>
      <c r="K831" s="816">
        <f t="shared" si="115"/>
        <v>0</v>
      </c>
      <c r="L831"/>
      <c r="M831"/>
      <c r="N831"/>
      <c r="O831"/>
      <c r="P831"/>
      <c r="Q831"/>
      <c r="R831"/>
      <c r="S831"/>
      <c r="T831"/>
      <c r="U831"/>
      <c r="V831"/>
      <c r="W831"/>
      <c r="X831"/>
      <c r="Y831" s="8" t="s">
        <v>12</v>
      </c>
    </row>
    <row r="832" spans="2:25" ht="14.25" x14ac:dyDescent="0.2">
      <c r="B832" s="817" t="s">
        <v>668</v>
      </c>
      <c r="C832" s="142">
        <v>13</v>
      </c>
      <c r="D832" s="84" t="s">
        <v>18</v>
      </c>
      <c r="E832" s="84" t="s">
        <v>18</v>
      </c>
      <c r="F832" s="84" t="s">
        <v>18</v>
      </c>
      <c r="G832" s="84" t="s">
        <v>18</v>
      </c>
      <c r="H832" s="84" t="s">
        <v>18</v>
      </c>
      <c r="I832" s="84" t="s">
        <v>18</v>
      </c>
      <c r="J832" s="84" t="s">
        <v>18</v>
      </c>
      <c r="K832" s="354">
        <f t="shared" si="115"/>
        <v>0</v>
      </c>
      <c r="L832"/>
      <c r="M832"/>
      <c r="N832"/>
      <c r="O832"/>
      <c r="P832"/>
      <c r="Q832"/>
      <c r="R832"/>
      <c r="S832"/>
      <c r="T832"/>
      <c r="U832"/>
      <c r="V832"/>
      <c r="W832"/>
      <c r="X832"/>
      <c r="Y832" s="8" t="s">
        <v>12</v>
      </c>
    </row>
    <row r="833" spans="2:25" ht="14.25" x14ac:dyDescent="0.2">
      <c r="B833" s="321" t="s">
        <v>538</v>
      </c>
      <c r="C833" s="142">
        <v>14</v>
      </c>
      <c r="D833" s="640">
        <f t="shared" ref="D833:J833" si="119">SUM(D834:D840)</f>
        <v>0</v>
      </c>
      <c r="E833" s="1222">
        <f t="shared" si="119"/>
        <v>0</v>
      </c>
      <c r="F833" s="1222">
        <f t="shared" si="119"/>
        <v>0</v>
      </c>
      <c r="G833" s="1222">
        <f t="shared" si="119"/>
        <v>0</v>
      </c>
      <c r="H833" s="1222">
        <f t="shared" si="119"/>
        <v>0</v>
      </c>
      <c r="I833" s="1222">
        <f t="shared" si="119"/>
        <v>0</v>
      </c>
      <c r="J833" s="1222">
        <f t="shared" si="119"/>
        <v>0</v>
      </c>
      <c r="K833" s="1222">
        <f t="shared" si="115"/>
        <v>0</v>
      </c>
      <c r="L833"/>
      <c r="M833"/>
      <c r="N833"/>
      <c r="O833"/>
      <c r="P833"/>
      <c r="Q833"/>
      <c r="R833"/>
      <c r="S833"/>
      <c r="T833"/>
      <c r="U833"/>
      <c r="V833"/>
      <c r="W833"/>
      <c r="X833"/>
      <c r="Y833" s="8" t="s">
        <v>12</v>
      </c>
    </row>
    <row r="834" spans="2:25" ht="14.25" x14ac:dyDescent="0.2">
      <c r="B834" s="818" t="s">
        <v>539</v>
      </c>
      <c r="C834" s="142">
        <v>15</v>
      </c>
      <c r="D834" s="84" t="s">
        <v>18</v>
      </c>
      <c r="E834" s="84" t="s">
        <v>18</v>
      </c>
      <c r="F834" s="84" t="s">
        <v>18</v>
      </c>
      <c r="G834" s="84" t="s">
        <v>18</v>
      </c>
      <c r="H834" s="84" t="s">
        <v>18</v>
      </c>
      <c r="I834" s="84" t="s">
        <v>18</v>
      </c>
      <c r="J834" s="84" t="s">
        <v>18</v>
      </c>
      <c r="K834" s="354">
        <f t="shared" si="115"/>
        <v>0</v>
      </c>
      <c r="L834"/>
      <c r="M834"/>
      <c r="N834"/>
      <c r="O834"/>
      <c r="P834"/>
      <c r="Q834"/>
      <c r="R834"/>
      <c r="S834"/>
      <c r="T834"/>
      <c r="U834"/>
      <c r="V834"/>
      <c r="W834"/>
      <c r="X834"/>
      <c r="Y834" s="8" t="s">
        <v>12</v>
      </c>
    </row>
    <row r="835" spans="2:25" ht="14.25" x14ac:dyDescent="0.2">
      <c r="B835" s="818" t="s">
        <v>540</v>
      </c>
      <c r="C835" s="142">
        <v>16</v>
      </c>
      <c r="D835" s="84" t="s">
        <v>18</v>
      </c>
      <c r="E835" s="84" t="s">
        <v>18</v>
      </c>
      <c r="F835" s="84" t="s">
        <v>18</v>
      </c>
      <c r="G835" s="84" t="s">
        <v>18</v>
      </c>
      <c r="H835" s="84" t="s">
        <v>18</v>
      </c>
      <c r="I835" s="84" t="s">
        <v>18</v>
      </c>
      <c r="J835" s="84" t="s">
        <v>18</v>
      </c>
      <c r="K835" s="354">
        <f t="shared" si="115"/>
        <v>0</v>
      </c>
      <c r="L835"/>
      <c r="M835"/>
      <c r="N835"/>
      <c r="O835"/>
      <c r="P835"/>
      <c r="Q835"/>
      <c r="R835"/>
      <c r="S835"/>
      <c r="T835"/>
      <c r="U835"/>
      <c r="V835"/>
      <c r="W835"/>
      <c r="X835"/>
      <c r="Y835" s="8" t="s">
        <v>12</v>
      </c>
    </row>
    <row r="836" spans="2:25" ht="14.25" x14ac:dyDescent="0.2">
      <c r="B836" s="818" t="s">
        <v>541</v>
      </c>
      <c r="C836" s="142">
        <v>17</v>
      </c>
      <c r="D836" s="84" t="s">
        <v>18</v>
      </c>
      <c r="E836" s="84" t="s">
        <v>18</v>
      </c>
      <c r="F836" s="84" t="s">
        <v>18</v>
      </c>
      <c r="G836" s="84" t="s">
        <v>18</v>
      </c>
      <c r="H836" s="84" t="s">
        <v>18</v>
      </c>
      <c r="I836" s="84" t="s">
        <v>18</v>
      </c>
      <c r="J836" s="84" t="s">
        <v>18</v>
      </c>
      <c r="K836" s="354">
        <f t="shared" si="115"/>
        <v>0</v>
      </c>
      <c r="L836"/>
      <c r="M836"/>
      <c r="N836"/>
      <c r="O836"/>
      <c r="P836"/>
      <c r="Q836"/>
      <c r="R836"/>
      <c r="S836"/>
      <c r="T836"/>
      <c r="U836"/>
      <c r="V836"/>
      <c r="W836"/>
      <c r="X836"/>
      <c r="Y836" s="8" t="s">
        <v>12</v>
      </c>
    </row>
    <row r="837" spans="2:25" ht="14.25" x14ac:dyDescent="0.2">
      <c r="B837" s="818" t="s">
        <v>542</v>
      </c>
      <c r="C837" s="142">
        <v>18</v>
      </c>
      <c r="D837" s="84" t="s">
        <v>18</v>
      </c>
      <c r="E837" s="84" t="s">
        <v>18</v>
      </c>
      <c r="F837" s="84" t="s">
        <v>18</v>
      </c>
      <c r="G837" s="84" t="s">
        <v>18</v>
      </c>
      <c r="H837" s="84" t="s">
        <v>18</v>
      </c>
      <c r="I837" s="84" t="s">
        <v>18</v>
      </c>
      <c r="J837" s="84" t="s">
        <v>18</v>
      </c>
      <c r="K837" s="354">
        <f t="shared" si="115"/>
        <v>0</v>
      </c>
      <c r="L837"/>
      <c r="M837"/>
      <c r="N837"/>
      <c r="O837"/>
      <c r="P837"/>
      <c r="Q837"/>
      <c r="R837"/>
      <c r="S837"/>
      <c r="T837"/>
      <c r="U837"/>
      <c r="V837"/>
      <c r="W837"/>
      <c r="X837"/>
      <c r="Y837" s="8" t="s">
        <v>12</v>
      </c>
    </row>
    <row r="838" spans="2:25" ht="14.25" x14ac:dyDescent="0.2">
      <c r="B838" s="818" t="s">
        <v>463</v>
      </c>
      <c r="C838" s="142">
        <v>19</v>
      </c>
      <c r="D838" s="84" t="s">
        <v>18</v>
      </c>
      <c r="E838" s="84" t="s">
        <v>18</v>
      </c>
      <c r="F838" s="84" t="s">
        <v>18</v>
      </c>
      <c r="G838" s="84" t="s">
        <v>18</v>
      </c>
      <c r="H838" s="84" t="s">
        <v>18</v>
      </c>
      <c r="I838" s="84" t="s">
        <v>18</v>
      </c>
      <c r="J838" s="84" t="s">
        <v>18</v>
      </c>
      <c r="K838" s="354">
        <f t="shared" si="115"/>
        <v>0</v>
      </c>
      <c r="L838"/>
      <c r="M838"/>
      <c r="N838"/>
      <c r="O838"/>
      <c r="P838"/>
      <c r="Q838"/>
      <c r="R838"/>
      <c r="S838"/>
      <c r="T838"/>
      <c r="U838"/>
      <c r="V838"/>
      <c r="W838"/>
      <c r="X838"/>
      <c r="Y838" s="8" t="s">
        <v>12</v>
      </c>
    </row>
    <row r="839" spans="2:25" ht="14.25" x14ac:dyDescent="0.2">
      <c r="B839" s="818" t="s">
        <v>461</v>
      </c>
      <c r="C839" s="142">
        <v>20</v>
      </c>
      <c r="D839" s="84" t="s">
        <v>18</v>
      </c>
      <c r="E839" s="84" t="s">
        <v>18</v>
      </c>
      <c r="F839" s="84" t="s">
        <v>18</v>
      </c>
      <c r="G839" s="84" t="s">
        <v>18</v>
      </c>
      <c r="H839" s="84" t="s">
        <v>18</v>
      </c>
      <c r="I839" s="84" t="s">
        <v>18</v>
      </c>
      <c r="J839" s="84" t="s">
        <v>18</v>
      </c>
      <c r="K839" s="354">
        <f t="shared" si="115"/>
        <v>0</v>
      </c>
      <c r="L839"/>
      <c r="M839"/>
      <c r="N839"/>
      <c r="O839"/>
      <c r="P839"/>
      <c r="Q839"/>
      <c r="R839"/>
      <c r="S839"/>
      <c r="T839"/>
      <c r="U839"/>
      <c r="V839"/>
      <c r="W839"/>
      <c r="X839"/>
      <c r="Y839" s="8" t="s">
        <v>12</v>
      </c>
    </row>
    <row r="840" spans="2:25" ht="14.25" x14ac:dyDescent="0.2">
      <c r="B840" s="818" t="s">
        <v>543</v>
      </c>
      <c r="C840" s="142">
        <v>21</v>
      </c>
      <c r="D840" s="84" t="s">
        <v>18</v>
      </c>
      <c r="E840" s="84" t="s">
        <v>18</v>
      </c>
      <c r="F840" s="84" t="s">
        <v>18</v>
      </c>
      <c r="G840" s="84" t="s">
        <v>18</v>
      </c>
      <c r="H840" s="84" t="s">
        <v>18</v>
      </c>
      <c r="I840" s="84" t="s">
        <v>18</v>
      </c>
      <c r="J840" s="84" t="s">
        <v>18</v>
      </c>
      <c r="K840" s="354">
        <f t="shared" si="115"/>
        <v>0</v>
      </c>
      <c r="L840"/>
      <c r="M840"/>
      <c r="N840"/>
      <c r="O840"/>
      <c r="P840"/>
      <c r="Q840"/>
      <c r="R840"/>
      <c r="S840"/>
      <c r="T840"/>
      <c r="U840"/>
      <c r="V840"/>
      <c r="W840"/>
      <c r="X840"/>
      <c r="Y840" s="8" t="s">
        <v>12</v>
      </c>
    </row>
    <row r="841" spans="2:25" ht="14.25" x14ac:dyDescent="0.2">
      <c r="B841" s="321" t="s">
        <v>544</v>
      </c>
      <c r="C841" s="142">
        <v>22</v>
      </c>
      <c r="D841" s="640">
        <f t="shared" ref="D841:J841" si="120">SUM(D842,D845:D847)</f>
        <v>0</v>
      </c>
      <c r="E841" s="1222">
        <f t="shared" si="120"/>
        <v>0</v>
      </c>
      <c r="F841" s="1222">
        <f t="shared" si="120"/>
        <v>0</v>
      </c>
      <c r="G841" s="1222">
        <f t="shared" si="120"/>
        <v>0</v>
      </c>
      <c r="H841" s="1222">
        <f t="shared" si="120"/>
        <v>0</v>
      </c>
      <c r="I841" s="1222">
        <f t="shared" si="120"/>
        <v>0</v>
      </c>
      <c r="J841" s="1222">
        <f t="shared" si="120"/>
        <v>0</v>
      </c>
      <c r="K841" s="1222">
        <f t="shared" si="115"/>
        <v>0</v>
      </c>
      <c r="L841"/>
      <c r="M841"/>
      <c r="N841"/>
      <c r="O841"/>
      <c r="P841"/>
      <c r="Q841"/>
      <c r="R841"/>
      <c r="S841"/>
      <c r="T841"/>
      <c r="U841"/>
      <c r="V841"/>
      <c r="W841"/>
      <c r="X841"/>
      <c r="Y841" s="8" t="s">
        <v>12</v>
      </c>
    </row>
    <row r="842" spans="2:25" ht="14.25" x14ac:dyDescent="0.2">
      <c r="B842" s="818" t="s">
        <v>545</v>
      </c>
      <c r="C842" s="142">
        <v>23</v>
      </c>
      <c r="D842" s="84" t="s">
        <v>18</v>
      </c>
      <c r="E842" s="84" t="s">
        <v>18</v>
      </c>
      <c r="F842" s="84" t="s">
        <v>18</v>
      </c>
      <c r="G842" s="84" t="s">
        <v>18</v>
      </c>
      <c r="H842" s="84" t="s">
        <v>18</v>
      </c>
      <c r="I842" s="84" t="s">
        <v>18</v>
      </c>
      <c r="J842" s="84" t="s">
        <v>18</v>
      </c>
      <c r="K842" s="354">
        <f t="shared" si="115"/>
        <v>0</v>
      </c>
      <c r="L842"/>
      <c r="M842"/>
      <c r="N842"/>
      <c r="O842"/>
      <c r="P842"/>
      <c r="Q842"/>
      <c r="R842"/>
      <c r="S842"/>
      <c r="T842"/>
      <c r="U842"/>
      <c r="V842"/>
      <c r="W842"/>
      <c r="X842"/>
      <c r="Y842" s="8" t="s">
        <v>12</v>
      </c>
    </row>
    <row r="843" spans="2:25" ht="14.25" x14ac:dyDescent="0.2">
      <c r="B843" s="819" t="s">
        <v>546</v>
      </c>
      <c r="C843" s="142">
        <v>24</v>
      </c>
      <c r="D843" s="84" t="s">
        <v>18</v>
      </c>
      <c r="E843" s="84" t="s">
        <v>18</v>
      </c>
      <c r="F843" s="84" t="s">
        <v>18</v>
      </c>
      <c r="G843" s="84" t="s">
        <v>18</v>
      </c>
      <c r="H843" s="84" t="s">
        <v>18</v>
      </c>
      <c r="I843" s="84" t="s">
        <v>18</v>
      </c>
      <c r="J843" s="84" t="s">
        <v>18</v>
      </c>
      <c r="K843" s="354">
        <f t="shared" si="115"/>
        <v>0</v>
      </c>
      <c r="L843"/>
      <c r="M843"/>
      <c r="N843"/>
      <c r="O843"/>
      <c r="P843"/>
      <c r="Q843"/>
      <c r="R843"/>
      <c r="S843"/>
      <c r="T843"/>
      <c r="U843"/>
      <c r="V843"/>
      <c r="W843"/>
      <c r="X843"/>
      <c r="Y843" s="8" t="s">
        <v>12</v>
      </c>
    </row>
    <row r="844" spans="2:25" ht="14.25" x14ac:dyDescent="0.2">
      <c r="B844" s="819" t="s">
        <v>547</v>
      </c>
      <c r="C844" s="142">
        <v>25</v>
      </c>
      <c r="D844" s="84" t="s">
        <v>18</v>
      </c>
      <c r="E844" s="84" t="s">
        <v>18</v>
      </c>
      <c r="F844" s="84" t="s">
        <v>18</v>
      </c>
      <c r="G844" s="84" t="s">
        <v>18</v>
      </c>
      <c r="H844" s="84" t="s">
        <v>18</v>
      </c>
      <c r="I844" s="84" t="s">
        <v>18</v>
      </c>
      <c r="J844" s="84" t="s">
        <v>18</v>
      </c>
      <c r="K844" s="354">
        <f t="shared" si="115"/>
        <v>0</v>
      </c>
      <c r="L844"/>
      <c r="M844"/>
      <c r="N844"/>
      <c r="O844"/>
      <c r="P844"/>
      <c r="Q844"/>
      <c r="R844"/>
      <c r="S844"/>
      <c r="T844"/>
      <c r="U844"/>
      <c r="V844"/>
      <c r="W844"/>
      <c r="X844"/>
      <c r="Y844" s="8" t="s">
        <v>12</v>
      </c>
    </row>
    <row r="845" spans="2:25" ht="14.25" x14ac:dyDescent="0.2">
      <c r="B845" s="818" t="s">
        <v>548</v>
      </c>
      <c r="C845" s="142">
        <v>26</v>
      </c>
      <c r="D845" s="84" t="s">
        <v>18</v>
      </c>
      <c r="E845" s="84" t="s">
        <v>18</v>
      </c>
      <c r="F845" s="84" t="s">
        <v>18</v>
      </c>
      <c r="G845" s="84" t="s">
        <v>18</v>
      </c>
      <c r="H845" s="84" t="s">
        <v>18</v>
      </c>
      <c r="I845" s="84" t="s">
        <v>18</v>
      </c>
      <c r="J845" s="84" t="s">
        <v>18</v>
      </c>
      <c r="K845" s="354">
        <f t="shared" si="115"/>
        <v>0</v>
      </c>
      <c r="L845"/>
      <c r="M845"/>
      <c r="N845"/>
      <c r="O845"/>
      <c r="P845"/>
      <c r="Q845"/>
      <c r="R845"/>
      <c r="S845"/>
      <c r="T845"/>
      <c r="U845"/>
      <c r="V845"/>
      <c r="W845"/>
      <c r="X845"/>
      <c r="Y845" s="8" t="s">
        <v>12</v>
      </c>
    </row>
    <row r="846" spans="2:25" ht="14.25" x14ac:dyDescent="0.2">
      <c r="B846" s="818" t="s">
        <v>549</v>
      </c>
      <c r="C846" s="142">
        <v>27</v>
      </c>
      <c r="D846" s="84" t="s">
        <v>18</v>
      </c>
      <c r="E846" s="84" t="s">
        <v>18</v>
      </c>
      <c r="F846" s="84" t="s">
        <v>18</v>
      </c>
      <c r="G846" s="84" t="s">
        <v>18</v>
      </c>
      <c r="H846" s="84" t="s">
        <v>18</v>
      </c>
      <c r="I846" s="84" t="s">
        <v>18</v>
      </c>
      <c r="J846" s="84" t="s">
        <v>18</v>
      </c>
      <c r="K846" s="354">
        <f t="shared" si="115"/>
        <v>0</v>
      </c>
      <c r="L846"/>
      <c r="M846"/>
      <c r="N846"/>
      <c r="O846"/>
      <c r="P846"/>
      <c r="Q846"/>
      <c r="R846"/>
      <c r="S846"/>
      <c r="T846"/>
      <c r="U846"/>
      <c r="V846"/>
      <c r="W846"/>
      <c r="X846"/>
      <c r="Y846" s="8" t="s">
        <v>12</v>
      </c>
    </row>
    <row r="847" spans="2:25" ht="14.25" x14ac:dyDescent="0.2">
      <c r="B847" s="818" t="s">
        <v>550</v>
      </c>
      <c r="C847" s="142">
        <v>28</v>
      </c>
      <c r="D847" s="84" t="s">
        <v>18</v>
      </c>
      <c r="E847" s="84" t="s">
        <v>18</v>
      </c>
      <c r="F847" s="84" t="s">
        <v>18</v>
      </c>
      <c r="G847" s="84" t="s">
        <v>18</v>
      </c>
      <c r="H847" s="84" t="s">
        <v>18</v>
      </c>
      <c r="I847" s="84" t="s">
        <v>18</v>
      </c>
      <c r="J847" s="84" t="s">
        <v>18</v>
      </c>
      <c r="K847" s="354">
        <f t="shared" si="115"/>
        <v>0</v>
      </c>
      <c r="L847"/>
      <c r="M847"/>
      <c r="N847"/>
      <c r="O847"/>
      <c r="P847"/>
      <c r="Q847"/>
      <c r="R847"/>
      <c r="S847"/>
      <c r="T847"/>
      <c r="U847"/>
      <c r="V847"/>
      <c r="W847"/>
      <c r="X847"/>
      <c r="Y847" s="8" t="s">
        <v>12</v>
      </c>
    </row>
    <row r="848" spans="2:25" ht="14.25" x14ac:dyDescent="0.2">
      <c r="B848" s="52" t="s">
        <v>1252</v>
      </c>
      <c r="C848" s="142">
        <v>29</v>
      </c>
      <c r="D848" s="84" t="s">
        <v>18</v>
      </c>
      <c r="E848" s="84" t="s">
        <v>18</v>
      </c>
      <c r="F848" s="84" t="s">
        <v>18</v>
      </c>
      <c r="G848" s="84" t="s">
        <v>18</v>
      </c>
      <c r="H848" s="84" t="s">
        <v>18</v>
      </c>
      <c r="I848" s="84" t="s">
        <v>18</v>
      </c>
      <c r="J848" s="84" t="s">
        <v>18</v>
      </c>
      <c r="K848" s="354">
        <f t="shared" si="115"/>
        <v>0</v>
      </c>
      <c r="L848"/>
      <c r="M848"/>
      <c r="N848"/>
      <c r="O848"/>
      <c r="P848"/>
      <c r="Q848"/>
      <c r="R848"/>
      <c r="S848"/>
      <c r="T848"/>
      <c r="U848"/>
      <c r="V848"/>
      <c r="W848"/>
      <c r="X848"/>
      <c r="Y848" s="8" t="s">
        <v>12</v>
      </c>
    </row>
    <row r="849" spans="2:25" ht="14.25" x14ac:dyDescent="0.2">
      <c r="B849" s="815" t="s">
        <v>1253</v>
      </c>
      <c r="C849" s="142">
        <v>30</v>
      </c>
      <c r="D849" s="86" t="s">
        <v>18</v>
      </c>
      <c r="E849" s="86" t="s">
        <v>18</v>
      </c>
      <c r="F849" s="86" t="s">
        <v>18</v>
      </c>
      <c r="G849" s="86" t="s">
        <v>18</v>
      </c>
      <c r="H849" s="86" t="s">
        <v>18</v>
      </c>
      <c r="I849" s="86" t="s">
        <v>18</v>
      </c>
      <c r="J849" s="86" t="s">
        <v>18</v>
      </c>
      <c r="K849" s="709">
        <f t="shared" si="115"/>
        <v>0</v>
      </c>
      <c r="L849"/>
      <c r="M849"/>
      <c r="N849"/>
      <c r="O849"/>
      <c r="P849"/>
      <c r="Q849"/>
      <c r="R849"/>
      <c r="S849"/>
      <c r="T849"/>
      <c r="U849"/>
      <c r="V849"/>
      <c r="W849"/>
      <c r="X849"/>
      <c r="Y849" s="8" t="s">
        <v>12</v>
      </c>
    </row>
    <row r="850" spans="2:25" ht="14.25" x14ac:dyDescent="0.2">
      <c r="L850"/>
      <c r="M850"/>
      <c r="N850"/>
      <c r="O850"/>
      <c r="P850"/>
      <c r="Q850"/>
      <c r="R850"/>
      <c r="S850"/>
      <c r="T850"/>
      <c r="U850"/>
      <c r="V850"/>
      <c r="W850"/>
      <c r="X850"/>
      <c r="Y850" s="8" t="s">
        <v>12</v>
      </c>
    </row>
    <row r="851" spans="2:25" ht="14.25" customHeight="1" x14ac:dyDescent="0.2">
      <c r="B851" s="821"/>
      <c r="C851" s="822"/>
      <c r="D851" s="2130" t="s">
        <v>2090</v>
      </c>
      <c r="E851" s="1369" t="s">
        <v>2091</v>
      </c>
      <c r="F851" s="1370"/>
      <c r="G851" s="1370"/>
      <c r="H851" s="1370"/>
      <c r="I851" s="1370"/>
      <c r="J851" s="1370"/>
      <c r="K851" s="1357"/>
      <c r="L851"/>
      <c r="M851"/>
      <c r="N851"/>
      <c r="O851"/>
      <c r="P851"/>
      <c r="Q851"/>
      <c r="R851"/>
      <c r="S851"/>
      <c r="T851"/>
      <c r="U851"/>
      <c r="V851"/>
      <c r="W851"/>
      <c r="X851"/>
      <c r="Y851" s="8" t="s">
        <v>12</v>
      </c>
    </row>
    <row r="852" spans="2:25" ht="15" x14ac:dyDescent="0.2">
      <c r="B852" s="810" t="s">
        <v>2017</v>
      </c>
      <c r="C852" s="823"/>
      <c r="D852" s="2131"/>
      <c r="E852" s="1738" t="str">
        <f>""&amp;$D$430</f>
        <v>0</v>
      </c>
      <c r="F852" s="1738" t="str">
        <f>""&amp;$D$431</f>
        <v/>
      </c>
      <c r="G852" s="1738" t="str">
        <f>""&amp;$D$432</f>
        <v/>
      </c>
      <c r="H852" s="1738" t="str">
        <f>""&amp;$D$433</f>
        <v/>
      </c>
      <c r="I852" s="1738" t="str">
        <f>""&amp;$D$434</f>
        <v/>
      </c>
      <c r="J852" s="1738" t="str">
        <f>""&amp;$D$435</f>
        <v/>
      </c>
      <c r="K852" s="1738" t="str">
        <f>""&amp;$D$436</f>
        <v>XXX</v>
      </c>
      <c r="L852"/>
      <c r="M852"/>
      <c r="N852"/>
      <c r="O852"/>
      <c r="P852"/>
      <c r="Q852"/>
      <c r="R852"/>
      <c r="S852"/>
      <c r="T852"/>
      <c r="U852"/>
      <c r="V852"/>
      <c r="W852"/>
      <c r="X852"/>
      <c r="Y852" s="8" t="s">
        <v>12</v>
      </c>
    </row>
    <row r="853" spans="2:25" ht="14.25" x14ac:dyDescent="0.2">
      <c r="B853" s="1414" t="s">
        <v>1255</v>
      </c>
      <c r="C853" s="824">
        <v>535</v>
      </c>
      <c r="D853" s="19">
        <v>1</v>
      </c>
      <c r="E853" s="18">
        <v>2</v>
      </c>
      <c r="F853" s="18">
        <v>3</v>
      </c>
      <c r="G853" s="18"/>
      <c r="H853" s="18">
        <v>4</v>
      </c>
      <c r="I853" s="18">
        <v>5</v>
      </c>
      <c r="J853" s="18">
        <v>6</v>
      </c>
      <c r="K853" s="18">
        <v>7</v>
      </c>
      <c r="L853"/>
      <c r="M853"/>
      <c r="N853"/>
      <c r="O853"/>
      <c r="P853"/>
      <c r="Q853"/>
      <c r="R853"/>
      <c r="S853"/>
      <c r="T853"/>
      <c r="U853"/>
      <c r="V853"/>
      <c r="W853"/>
      <c r="X853"/>
      <c r="Y853" s="8" t="s">
        <v>12</v>
      </c>
    </row>
    <row r="854" spans="2:25" ht="14.25" x14ac:dyDescent="0.2">
      <c r="B854" s="813" t="s">
        <v>1244</v>
      </c>
      <c r="C854" s="142">
        <v>1</v>
      </c>
      <c r="D854" s="640">
        <f t="shared" ref="D854:J854" si="121">D855-D864</f>
        <v>0</v>
      </c>
      <c r="E854" s="640">
        <f t="shared" si="121"/>
        <v>0</v>
      </c>
      <c r="F854" s="640">
        <f t="shared" si="121"/>
        <v>0</v>
      </c>
      <c r="G854" s="640">
        <f t="shared" si="121"/>
        <v>0</v>
      </c>
      <c r="H854" s="640">
        <f t="shared" si="121"/>
        <v>0</v>
      </c>
      <c r="I854" s="640">
        <f t="shared" si="121"/>
        <v>0</v>
      </c>
      <c r="J854" s="640">
        <f t="shared" si="121"/>
        <v>0</v>
      </c>
      <c r="K854" s="640">
        <f t="shared" ref="K854:K883" si="122">SUM(D854)-SUM(E854:J854)</f>
        <v>0</v>
      </c>
      <c r="L854"/>
      <c r="M854"/>
      <c r="N854"/>
      <c r="O854"/>
      <c r="P854"/>
      <c r="Q854"/>
      <c r="R854"/>
      <c r="S854"/>
      <c r="T854"/>
      <c r="U854"/>
      <c r="V854"/>
      <c r="W854"/>
      <c r="X854"/>
      <c r="Y854" s="8" t="s">
        <v>12</v>
      </c>
    </row>
    <row r="855" spans="2:25" ht="14.25" x14ac:dyDescent="0.2">
      <c r="B855" s="814" t="s">
        <v>156</v>
      </c>
      <c r="C855" s="142">
        <v>2</v>
      </c>
      <c r="D855" s="640">
        <f t="shared" ref="D855:J855" si="123">SUM(D856:D863)</f>
        <v>0</v>
      </c>
      <c r="E855" s="640">
        <f t="shared" si="123"/>
        <v>0</v>
      </c>
      <c r="F855" s="640">
        <f t="shared" si="123"/>
        <v>0</v>
      </c>
      <c r="G855" s="640">
        <f t="shared" si="123"/>
        <v>0</v>
      </c>
      <c r="H855" s="640">
        <f t="shared" si="123"/>
        <v>0</v>
      </c>
      <c r="I855" s="640">
        <f t="shared" si="123"/>
        <v>0</v>
      </c>
      <c r="J855" s="640">
        <f t="shared" si="123"/>
        <v>0</v>
      </c>
      <c r="K855" s="640">
        <f t="shared" si="122"/>
        <v>0</v>
      </c>
      <c r="L855"/>
      <c r="M855"/>
      <c r="N855"/>
      <c r="O855"/>
      <c r="P855"/>
      <c r="Q855"/>
      <c r="R855"/>
      <c r="S855"/>
      <c r="T855"/>
      <c r="U855"/>
      <c r="V855"/>
      <c r="W855"/>
      <c r="X855"/>
      <c r="Y855" s="8" t="s">
        <v>12</v>
      </c>
    </row>
    <row r="856" spans="2:25" ht="14.25" x14ac:dyDescent="0.2">
      <c r="B856" s="45" t="s">
        <v>1112</v>
      </c>
      <c r="C856" s="142">
        <v>3</v>
      </c>
      <c r="D856" s="95" t="s">
        <v>18</v>
      </c>
      <c r="E856" s="95" t="s">
        <v>18</v>
      </c>
      <c r="F856" s="95" t="s">
        <v>18</v>
      </c>
      <c r="G856" s="95" t="s">
        <v>18</v>
      </c>
      <c r="H856" s="95" t="s">
        <v>18</v>
      </c>
      <c r="I856" s="95" t="s">
        <v>18</v>
      </c>
      <c r="J856" s="95" t="s">
        <v>18</v>
      </c>
      <c r="K856" s="640">
        <f t="shared" si="122"/>
        <v>0</v>
      </c>
      <c r="L856"/>
      <c r="M856"/>
      <c r="N856"/>
      <c r="O856"/>
      <c r="P856"/>
      <c r="Q856"/>
      <c r="R856"/>
      <c r="S856"/>
      <c r="T856"/>
      <c r="U856"/>
      <c r="V856"/>
      <c r="W856"/>
      <c r="X856"/>
      <c r="Y856" s="8" t="s">
        <v>12</v>
      </c>
    </row>
    <row r="857" spans="2:25" ht="14.25" x14ac:dyDescent="0.2">
      <c r="B857" s="45" t="s">
        <v>1245</v>
      </c>
      <c r="C857" s="142">
        <v>4</v>
      </c>
      <c r="D857" s="84" t="s">
        <v>18</v>
      </c>
      <c r="E857" s="84" t="s">
        <v>18</v>
      </c>
      <c r="F857" s="84" t="s">
        <v>18</v>
      </c>
      <c r="G857" s="84" t="s">
        <v>18</v>
      </c>
      <c r="H857" s="84" t="s">
        <v>18</v>
      </c>
      <c r="I857" s="84" t="s">
        <v>18</v>
      </c>
      <c r="J857" s="84" t="s">
        <v>18</v>
      </c>
      <c r="K857" s="354">
        <f t="shared" si="122"/>
        <v>0</v>
      </c>
      <c r="L857"/>
      <c r="M857"/>
      <c r="N857"/>
      <c r="O857"/>
      <c r="P857"/>
      <c r="Q857"/>
      <c r="R857"/>
      <c r="S857"/>
      <c r="T857"/>
      <c r="U857"/>
      <c r="V857"/>
      <c r="W857"/>
      <c r="X857"/>
      <c r="Y857" s="8" t="s">
        <v>12</v>
      </c>
    </row>
    <row r="858" spans="2:25" ht="14.25" x14ac:dyDescent="0.2">
      <c r="B858" s="45" t="s">
        <v>1246</v>
      </c>
      <c r="C858" s="142">
        <v>5</v>
      </c>
      <c r="D858" s="84" t="s">
        <v>18</v>
      </c>
      <c r="E858" s="84" t="s">
        <v>18</v>
      </c>
      <c r="F858" s="84" t="s">
        <v>18</v>
      </c>
      <c r="G858" s="84" t="s">
        <v>18</v>
      </c>
      <c r="H858" s="84" t="s">
        <v>18</v>
      </c>
      <c r="I858" s="84" t="s">
        <v>18</v>
      </c>
      <c r="J858" s="84" t="s">
        <v>18</v>
      </c>
      <c r="K858" s="354">
        <f t="shared" si="122"/>
        <v>0</v>
      </c>
      <c r="L858"/>
      <c r="M858"/>
      <c r="N858"/>
      <c r="O858"/>
      <c r="P858"/>
      <c r="Q858"/>
      <c r="R858"/>
      <c r="S858"/>
      <c r="T858"/>
      <c r="U858"/>
      <c r="V858"/>
      <c r="W858"/>
      <c r="X858"/>
      <c r="Y858" s="8" t="s">
        <v>12</v>
      </c>
    </row>
    <row r="859" spans="2:25" ht="14.25" x14ac:dyDescent="0.2">
      <c r="B859" s="304" t="s">
        <v>524</v>
      </c>
      <c r="C859" s="142">
        <v>6</v>
      </c>
      <c r="D859" s="84" t="s">
        <v>18</v>
      </c>
      <c r="E859" s="84" t="s">
        <v>18</v>
      </c>
      <c r="F859" s="84" t="s">
        <v>18</v>
      </c>
      <c r="G859" s="84" t="s">
        <v>18</v>
      </c>
      <c r="H859" s="84" t="s">
        <v>18</v>
      </c>
      <c r="I859" s="84" t="s">
        <v>18</v>
      </c>
      <c r="J859" s="84" t="s">
        <v>18</v>
      </c>
      <c r="K859" s="354">
        <f t="shared" si="122"/>
        <v>0</v>
      </c>
      <c r="L859"/>
      <c r="M859"/>
      <c r="N859"/>
      <c r="O859"/>
      <c r="P859"/>
      <c r="Q859"/>
      <c r="R859"/>
      <c r="S859"/>
      <c r="T859"/>
      <c r="U859"/>
      <c r="V859"/>
      <c r="W859"/>
      <c r="X859"/>
      <c r="Y859" s="8" t="s">
        <v>12</v>
      </c>
    </row>
    <row r="860" spans="2:25" ht="14.25" x14ac:dyDescent="0.2">
      <c r="B860" s="304" t="s">
        <v>900</v>
      </c>
      <c r="C860" s="142">
        <v>7</v>
      </c>
      <c r="D860" s="84" t="s">
        <v>18</v>
      </c>
      <c r="E860" s="84" t="s">
        <v>18</v>
      </c>
      <c r="F860" s="84" t="s">
        <v>18</v>
      </c>
      <c r="G860" s="84" t="s">
        <v>18</v>
      </c>
      <c r="H860" s="84" t="s">
        <v>18</v>
      </c>
      <c r="I860" s="84" t="s">
        <v>18</v>
      </c>
      <c r="J860" s="84" t="s">
        <v>18</v>
      </c>
      <c r="K860" s="354">
        <f t="shared" si="122"/>
        <v>0</v>
      </c>
      <c r="L860"/>
      <c r="M860"/>
      <c r="N860"/>
      <c r="O860"/>
      <c r="P860"/>
      <c r="Q860"/>
      <c r="R860"/>
      <c r="S860"/>
      <c r="T860"/>
      <c r="U860"/>
      <c r="V860"/>
      <c r="W860"/>
      <c r="X860"/>
      <c r="Y860" s="8" t="s">
        <v>12</v>
      </c>
    </row>
    <row r="861" spans="2:25" ht="14.25" x14ac:dyDescent="0.2">
      <c r="B861" s="304" t="s">
        <v>1247</v>
      </c>
      <c r="C861" s="142">
        <v>8</v>
      </c>
      <c r="D861" s="84" t="s">
        <v>18</v>
      </c>
      <c r="E861" s="84" t="s">
        <v>18</v>
      </c>
      <c r="F861" s="84" t="s">
        <v>18</v>
      </c>
      <c r="G861" s="84" t="s">
        <v>18</v>
      </c>
      <c r="H861" s="84" t="s">
        <v>18</v>
      </c>
      <c r="I861" s="84" t="s">
        <v>18</v>
      </c>
      <c r="J861" s="84" t="s">
        <v>18</v>
      </c>
      <c r="K861" s="354">
        <f t="shared" si="122"/>
        <v>0</v>
      </c>
      <c r="L861"/>
      <c r="M861"/>
      <c r="N861"/>
      <c r="O861"/>
      <c r="P861"/>
      <c r="Q861"/>
      <c r="R861"/>
      <c r="S861"/>
      <c r="T861"/>
      <c r="U861"/>
      <c r="V861"/>
      <c r="W861"/>
      <c r="X861"/>
      <c r="Y861" s="8" t="s">
        <v>12</v>
      </c>
    </row>
    <row r="862" spans="2:25" ht="14.25" x14ac:dyDescent="0.2">
      <c r="B862" s="304" t="s">
        <v>1248</v>
      </c>
      <c r="C862" s="142">
        <v>9</v>
      </c>
      <c r="D862" s="84" t="s">
        <v>18</v>
      </c>
      <c r="E862" s="84" t="s">
        <v>18</v>
      </c>
      <c r="F862" s="84" t="s">
        <v>18</v>
      </c>
      <c r="G862" s="84" t="s">
        <v>18</v>
      </c>
      <c r="H862" s="84" t="s">
        <v>18</v>
      </c>
      <c r="I862" s="84" t="s">
        <v>18</v>
      </c>
      <c r="J862" s="84" t="s">
        <v>18</v>
      </c>
      <c r="K862" s="354">
        <f t="shared" si="122"/>
        <v>0</v>
      </c>
      <c r="L862"/>
      <c r="M862"/>
      <c r="N862"/>
      <c r="O862"/>
      <c r="P862"/>
      <c r="Q862"/>
      <c r="R862"/>
      <c r="S862"/>
      <c r="T862"/>
      <c r="U862"/>
      <c r="V862"/>
      <c r="W862"/>
      <c r="X862"/>
      <c r="Y862" s="8" t="s">
        <v>12</v>
      </c>
    </row>
    <row r="863" spans="2:25" ht="14.25" x14ac:dyDescent="0.2">
      <c r="B863" s="815" t="s">
        <v>1249</v>
      </c>
      <c r="C863" s="142">
        <v>10</v>
      </c>
      <c r="D863" s="86" t="s">
        <v>18</v>
      </c>
      <c r="E863" s="84" t="s">
        <v>18</v>
      </c>
      <c r="F863" s="84" t="s">
        <v>18</v>
      </c>
      <c r="G863" s="84" t="s">
        <v>18</v>
      </c>
      <c r="H863" s="84" t="s">
        <v>18</v>
      </c>
      <c r="I863" s="84" t="s">
        <v>18</v>
      </c>
      <c r="J863" s="84" t="s">
        <v>18</v>
      </c>
      <c r="K863" s="354">
        <f t="shared" si="122"/>
        <v>0</v>
      </c>
      <c r="L863"/>
      <c r="M863"/>
      <c r="N863"/>
      <c r="O863"/>
      <c r="P863"/>
      <c r="Q863"/>
      <c r="R863"/>
      <c r="S863"/>
      <c r="T863"/>
      <c r="U863"/>
      <c r="V863"/>
      <c r="W863"/>
      <c r="X863"/>
      <c r="Y863" s="8" t="s">
        <v>12</v>
      </c>
    </row>
    <row r="864" spans="2:25" ht="14.25" x14ac:dyDescent="0.2">
      <c r="B864" s="814" t="s">
        <v>1250</v>
      </c>
      <c r="C864" s="142">
        <v>11</v>
      </c>
      <c r="D864" s="219">
        <f t="shared" ref="D864:J864" si="124">SUM(D865,D883)</f>
        <v>0</v>
      </c>
      <c r="E864" s="640">
        <f t="shared" si="124"/>
        <v>0</v>
      </c>
      <c r="F864" s="640">
        <f t="shared" si="124"/>
        <v>0</v>
      </c>
      <c r="G864" s="640">
        <f t="shared" si="124"/>
        <v>0</v>
      </c>
      <c r="H864" s="640">
        <f t="shared" si="124"/>
        <v>0</v>
      </c>
      <c r="I864" s="640">
        <f t="shared" si="124"/>
        <v>0</v>
      </c>
      <c r="J864" s="640">
        <f t="shared" si="124"/>
        <v>0</v>
      </c>
      <c r="K864" s="640">
        <f t="shared" si="122"/>
        <v>0</v>
      </c>
      <c r="L864"/>
      <c r="M864"/>
      <c r="N864"/>
      <c r="O864"/>
      <c r="P864"/>
      <c r="Q864"/>
      <c r="R864"/>
      <c r="S864"/>
      <c r="T864"/>
      <c r="U864"/>
      <c r="V864"/>
      <c r="W864"/>
      <c r="X864"/>
      <c r="Y864" s="8" t="s">
        <v>12</v>
      </c>
    </row>
    <row r="865" spans="2:25" ht="14.25" x14ac:dyDescent="0.2">
      <c r="B865" s="424" t="s">
        <v>1251</v>
      </c>
      <c r="C865" s="142">
        <v>12</v>
      </c>
      <c r="D865" s="640">
        <f t="shared" ref="D865:J865" si="125">SUM(D867,D875,D882)</f>
        <v>0</v>
      </c>
      <c r="E865" s="816">
        <f t="shared" si="125"/>
        <v>0</v>
      </c>
      <c r="F865" s="816">
        <f t="shared" si="125"/>
        <v>0</v>
      </c>
      <c r="G865" s="816">
        <f t="shared" si="125"/>
        <v>0</v>
      </c>
      <c r="H865" s="816">
        <f t="shared" si="125"/>
        <v>0</v>
      </c>
      <c r="I865" s="816">
        <f t="shared" si="125"/>
        <v>0</v>
      </c>
      <c r="J865" s="816">
        <f t="shared" si="125"/>
        <v>0</v>
      </c>
      <c r="K865" s="816">
        <f t="shared" si="122"/>
        <v>0</v>
      </c>
      <c r="L865"/>
      <c r="M865"/>
      <c r="N865"/>
      <c r="O865"/>
      <c r="P865"/>
      <c r="Q865"/>
      <c r="R865"/>
      <c r="S865"/>
      <c r="T865"/>
      <c r="U865"/>
      <c r="V865"/>
      <c r="W865"/>
      <c r="X865"/>
      <c r="Y865" s="8" t="s">
        <v>12</v>
      </c>
    </row>
    <row r="866" spans="2:25" ht="14.25" x14ac:dyDescent="0.2">
      <c r="B866" s="817" t="s">
        <v>668</v>
      </c>
      <c r="C866" s="142">
        <v>13</v>
      </c>
      <c r="D866" s="84" t="s">
        <v>18</v>
      </c>
      <c r="E866" s="84" t="s">
        <v>18</v>
      </c>
      <c r="F866" s="84" t="s">
        <v>18</v>
      </c>
      <c r="G866" s="84" t="s">
        <v>18</v>
      </c>
      <c r="H866" s="84" t="s">
        <v>18</v>
      </c>
      <c r="I866" s="84" t="s">
        <v>18</v>
      </c>
      <c r="J866" s="84" t="s">
        <v>18</v>
      </c>
      <c r="K866" s="354">
        <f t="shared" si="122"/>
        <v>0</v>
      </c>
      <c r="L866"/>
      <c r="M866"/>
      <c r="N866"/>
      <c r="O866"/>
      <c r="P866"/>
      <c r="Q866"/>
      <c r="R866"/>
      <c r="S866"/>
      <c r="T866"/>
      <c r="U866"/>
      <c r="V866"/>
      <c r="W866"/>
      <c r="X866"/>
      <c r="Y866" s="8" t="s">
        <v>12</v>
      </c>
    </row>
    <row r="867" spans="2:25" ht="14.25" x14ac:dyDescent="0.2">
      <c r="B867" s="321" t="s">
        <v>538</v>
      </c>
      <c r="C867" s="142">
        <v>14</v>
      </c>
      <c r="D867" s="640">
        <f t="shared" ref="D867:J867" si="126">SUM(D868:D874)</f>
        <v>0</v>
      </c>
      <c r="E867" s="1222">
        <f t="shared" si="126"/>
        <v>0</v>
      </c>
      <c r="F867" s="1222">
        <f t="shared" si="126"/>
        <v>0</v>
      </c>
      <c r="G867" s="1222">
        <f t="shared" si="126"/>
        <v>0</v>
      </c>
      <c r="H867" s="1222">
        <f t="shared" si="126"/>
        <v>0</v>
      </c>
      <c r="I867" s="1222">
        <f t="shared" si="126"/>
        <v>0</v>
      </c>
      <c r="J867" s="1222">
        <f t="shared" si="126"/>
        <v>0</v>
      </c>
      <c r="K867" s="1222">
        <f t="shared" si="122"/>
        <v>0</v>
      </c>
      <c r="L867"/>
      <c r="M867"/>
      <c r="N867"/>
      <c r="O867"/>
      <c r="P867"/>
      <c r="Q867"/>
      <c r="R867"/>
      <c r="S867"/>
      <c r="T867"/>
      <c r="U867"/>
      <c r="V867"/>
      <c r="W867"/>
      <c r="X867"/>
      <c r="Y867" s="8" t="s">
        <v>12</v>
      </c>
    </row>
    <row r="868" spans="2:25" ht="14.25" x14ac:dyDescent="0.2">
      <c r="B868" s="818" t="s">
        <v>539</v>
      </c>
      <c r="C868" s="142">
        <v>15</v>
      </c>
      <c r="D868" s="84" t="s">
        <v>18</v>
      </c>
      <c r="E868" s="84" t="s">
        <v>18</v>
      </c>
      <c r="F868" s="84" t="s">
        <v>18</v>
      </c>
      <c r="G868" s="84" t="s">
        <v>18</v>
      </c>
      <c r="H868" s="84" t="s">
        <v>18</v>
      </c>
      <c r="I868" s="84" t="s">
        <v>18</v>
      </c>
      <c r="J868" s="84" t="s">
        <v>18</v>
      </c>
      <c r="K868" s="354">
        <f t="shared" si="122"/>
        <v>0</v>
      </c>
      <c r="L868"/>
      <c r="M868"/>
      <c r="N868"/>
      <c r="O868"/>
      <c r="P868"/>
      <c r="Q868"/>
      <c r="R868"/>
      <c r="S868"/>
      <c r="T868"/>
      <c r="U868"/>
      <c r="V868"/>
      <c r="W868"/>
      <c r="X868"/>
      <c r="Y868" s="8" t="s">
        <v>12</v>
      </c>
    </row>
    <row r="869" spans="2:25" ht="14.25" x14ac:dyDescent="0.2">
      <c r="B869" s="818" t="s">
        <v>540</v>
      </c>
      <c r="C869" s="142">
        <v>16</v>
      </c>
      <c r="D869" s="84" t="s">
        <v>18</v>
      </c>
      <c r="E869" s="84" t="s">
        <v>18</v>
      </c>
      <c r="F869" s="84" t="s">
        <v>18</v>
      </c>
      <c r="G869" s="84" t="s">
        <v>18</v>
      </c>
      <c r="H869" s="84" t="s">
        <v>18</v>
      </c>
      <c r="I869" s="84" t="s">
        <v>18</v>
      </c>
      <c r="J869" s="84" t="s">
        <v>18</v>
      </c>
      <c r="K869" s="354">
        <f t="shared" si="122"/>
        <v>0</v>
      </c>
      <c r="L869"/>
      <c r="M869"/>
      <c r="N869"/>
      <c r="O869"/>
      <c r="P869"/>
      <c r="Q869"/>
      <c r="R869"/>
      <c r="S869"/>
      <c r="T869"/>
      <c r="U869"/>
      <c r="V869"/>
      <c r="W869"/>
      <c r="X869"/>
      <c r="Y869" s="8" t="s">
        <v>12</v>
      </c>
    </row>
    <row r="870" spans="2:25" ht="14.25" x14ac:dyDescent="0.2">
      <c r="B870" s="818" t="s">
        <v>541</v>
      </c>
      <c r="C870" s="142">
        <v>17</v>
      </c>
      <c r="D870" s="84" t="s">
        <v>18</v>
      </c>
      <c r="E870" s="84" t="s">
        <v>18</v>
      </c>
      <c r="F870" s="84" t="s">
        <v>18</v>
      </c>
      <c r="G870" s="84" t="s">
        <v>18</v>
      </c>
      <c r="H870" s="84" t="s">
        <v>18</v>
      </c>
      <c r="I870" s="84" t="s">
        <v>18</v>
      </c>
      <c r="J870" s="84" t="s">
        <v>18</v>
      </c>
      <c r="K870" s="354">
        <f t="shared" si="122"/>
        <v>0</v>
      </c>
      <c r="L870"/>
      <c r="M870"/>
      <c r="N870"/>
      <c r="O870"/>
      <c r="P870"/>
      <c r="Q870"/>
      <c r="R870"/>
      <c r="S870"/>
      <c r="T870"/>
      <c r="U870"/>
      <c r="V870"/>
      <c r="W870"/>
      <c r="X870"/>
      <c r="Y870" s="8" t="s">
        <v>12</v>
      </c>
    </row>
    <row r="871" spans="2:25" ht="14.25" x14ac:dyDescent="0.2">
      <c r="B871" s="818" t="s">
        <v>542</v>
      </c>
      <c r="C871" s="142">
        <v>18</v>
      </c>
      <c r="D871" s="84" t="s">
        <v>18</v>
      </c>
      <c r="E871" s="84" t="s">
        <v>18</v>
      </c>
      <c r="F871" s="84" t="s">
        <v>18</v>
      </c>
      <c r="G871" s="84" t="s">
        <v>18</v>
      </c>
      <c r="H871" s="84" t="s">
        <v>18</v>
      </c>
      <c r="I871" s="84" t="s">
        <v>18</v>
      </c>
      <c r="J871" s="84" t="s">
        <v>18</v>
      </c>
      <c r="K871" s="354">
        <f t="shared" si="122"/>
        <v>0</v>
      </c>
      <c r="L871"/>
      <c r="M871"/>
      <c r="N871"/>
      <c r="O871"/>
      <c r="P871"/>
      <c r="Q871"/>
      <c r="R871"/>
      <c r="S871"/>
      <c r="T871"/>
      <c r="U871"/>
      <c r="V871"/>
      <c r="W871"/>
      <c r="X871"/>
      <c r="Y871" s="8" t="s">
        <v>12</v>
      </c>
    </row>
    <row r="872" spans="2:25" ht="14.25" x14ac:dyDescent="0.2">
      <c r="B872" s="818" t="s">
        <v>463</v>
      </c>
      <c r="C872" s="142">
        <v>19</v>
      </c>
      <c r="D872" s="84" t="s">
        <v>18</v>
      </c>
      <c r="E872" s="84" t="s">
        <v>18</v>
      </c>
      <c r="F872" s="84" t="s">
        <v>18</v>
      </c>
      <c r="G872" s="84" t="s">
        <v>18</v>
      </c>
      <c r="H872" s="84" t="s">
        <v>18</v>
      </c>
      <c r="I872" s="84" t="s">
        <v>18</v>
      </c>
      <c r="J872" s="84" t="s">
        <v>18</v>
      </c>
      <c r="K872" s="354">
        <f t="shared" si="122"/>
        <v>0</v>
      </c>
      <c r="L872"/>
      <c r="M872"/>
      <c r="N872"/>
      <c r="O872"/>
      <c r="P872"/>
      <c r="Q872"/>
      <c r="R872"/>
      <c r="S872"/>
      <c r="T872"/>
      <c r="U872"/>
      <c r="V872"/>
      <c r="W872"/>
      <c r="X872"/>
      <c r="Y872" s="8" t="s">
        <v>12</v>
      </c>
    </row>
    <row r="873" spans="2:25" ht="14.25" x14ac:dyDescent="0.2">
      <c r="B873" s="818" t="s">
        <v>461</v>
      </c>
      <c r="C873" s="142">
        <v>20</v>
      </c>
      <c r="D873" s="84" t="s">
        <v>18</v>
      </c>
      <c r="E873" s="84" t="s">
        <v>18</v>
      </c>
      <c r="F873" s="84" t="s">
        <v>18</v>
      </c>
      <c r="G873" s="84" t="s">
        <v>18</v>
      </c>
      <c r="H873" s="84" t="s">
        <v>18</v>
      </c>
      <c r="I873" s="84" t="s">
        <v>18</v>
      </c>
      <c r="J873" s="84" t="s">
        <v>18</v>
      </c>
      <c r="K873" s="354">
        <f t="shared" si="122"/>
        <v>0</v>
      </c>
      <c r="L873"/>
      <c r="M873"/>
      <c r="N873"/>
      <c r="O873"/>
      <c r="P873"/>
      <c r="Q873"/>
      <c r="R873"/>
      <c r="S873"/>
      <c r="T873"/>
      <c r="U873"/>
      <c r="V873"/>
      <c r="W873"/>
      <c r="X873"/>
      <c r="Y873" s="8" t="s">
        <v>12</v>
      </c>
    </row>
    <row r="874" spans="2:25" ht="14.25" x14ac:dyDescent="0.2">
      <c r="B874" s="818" t="s">
        <v>543</v>
      </c>
      <c r="C874" s="142">
        <v>21</v>
      </c>
      <c r="D874" s="84" t="s">
        <v>18</v>
      </c>
      <c r="E874" s="84" t="s">
        <v>18</v>
      </c>
      <c r="F874" s="84" t="s">
        <v>18</v>
      </c>
      <c r="G874" s="84" t="s">
        <v>18</v>
      </c>
      <c r="H874" s="84" t="s">
        <v>18</v>
      </c>
      <c r="I874" s="84" t="s">
        <v>18</v>
      </c>
      <c r="J874" s="84" t="s">
        <v>18</v>
      </c>
      <c r="K874" s="354">
        <f t="shared" si="122"/>
        <v>0</v>
      </c>
      <c r="L874"/>
      <c r="M874"/>
      <c r="N874"/>
      <c r="O874"/>
      <c r="P874"/>
      <c r="Q874"/>
      <c r="R874"/>
      <c r="S874"/>
      <c r="T874"/>
      <c r="U874"/>
      <c r="V874"/>
      <c r="W874"/>
      <c r="X874"/>
      <c r="Y874" s="8" t="s">
        <v>12</v>
      </c>
    </row>
    <row r="875" spans="2:25" ht="14.25" x14ac:dyDescent="0.2">
      <c r="B875" s="321" t="s">
        <v>544</v>
      </c>
      <c r="C875" s="142">
        <v>22</v>
      </c>
      <c r="D875" s="640">
        <f t="shared" ref="D875:J875" si="127">SUM(D876,D879:D881)</f>
        <v>0</v>
      </c>
      <c r="E875" s="1222">
        <f t="shared" si="127"/>
        <v>0</v>
      </c>
      <c r="F875" s="1222">
        <f t="shared" si="127"/>
        <v>0</v>
      </c>
      <c r="G875" s="1222">
        <f t="shared" si="127"/>
        <v>0</v>
      </c>
      <c r="H875" s="1222">
        <f t="shared" si="127"/>
        <v>0</v>
      </c>
      <c r="I875" s="1222">
        <f t="shared" si="127"/>
        <v>0</v>
      </c>
      <c r="J875" s="1222">
        <f t="shared" si="127"/>
        <v>0</v>
      </c>
      <c r="K875" s="1222">
        <f t="shared" si="122"/>
        <v>0</v>
      </c>
      <c r="L875"/>
      <c r="M875"/>
      <c r="N875"/>
      <c r="O875"/>
      <c r="P875"/>
      <c r="Q875"/>
      <c r="R875"/>
      <c r="S875"/>
      <c r="T875"/>
      <c r="U875"/>
      <c r="V875"/>
      <c r="W875"/>
      <c r="X875"/>
      <c r="Y875" s="8" t="s">
        <v>12</v>
      </c>
    </row>
    <row r="876" spans="2:25" ht="14.25" x14ac:dyDescent="0.2">
      <c r="B876" s="818" t="s">
        <v>545</v>
      </c>
      <c r="C876" s="142">
        <v>23</v>
      </c>
      <c r="D876" s="84" t="s">
        <v>18</v>
      </c>
      <c r="E876" s="84" t="s">
        <v>18</v>
      </c>
      <c r="F876" s="84" t="s">
        <v>18</v>
      </c>
      <c r="G876" s="84" t="s">
        <v>18</v>
      </c>
      <c r="H876" s="84" t="s">
        <v>18</v>
      </c>
      <c r="I876" s="84" t="s">
        <v>18</v>
      </c>
      <c r="J876" s="84" t="s">
        <v>18</v>
      </c>
      <c r="K876" s="354">
        <f t="shared" si="122"/>
        <v>0</v>
      </c>
      <c r="L876"/>
      <c r="M876"/>
      <c r="N876"/>
      <c r="O876"/>
      <c r="P876"/>
      <c r="Q876"/>
      <c r="R876"/>
      <c r="S876"/>
      <c r="T876"/>
      <c r="U876"/>
      <c r="V876"/>
      <c r="W876"/>
      <c r="X876"/>
      <c r="Y876" s="8" t="s">
        <v>12</v>
      </c>
    </row>
    <row r="877" spans="2:25" ht="14.25" x14ac:dyDescent="0.2">
      <c r="B877" s="819" t="s">
        <v>546</v>
      </c>
      <c r="C877" s="142">
        <v>24</v>
      </c>
      <c r="D877" s="84" t="s">
        <v>18</v>
      </c>
      <c r="E877" s="84" t="s">
        <v>18</v>
      </c>
      <c r="F877" s="84" t="s">
        <v>18</v>
      </c>
      <c r="G877" s="84" t="s">
        <v>18</v>
      </c>
      <c r="H877" s="84" t="s">
        <v>18</v>
      </c>
      <c r="I877" s="84" t="s">
        <v>18</v>
      </c>
      <c r="J877" s="84" t="s">
        <v>18</v>
      </c>
      <c r="K877" s="354">
        <f t="shared" si="122"/>
        <v>0</v>
      </c>
      <c r="L877"/>
      <c r="M877"/>
      <c r="N877"/>
      <c r="O877"/>
      <c r="P877"/>
      <c r="Q877"/>
      <c r="R877"/>
      <c r="S877"/>
      <c r="T877"/>
      <c r="U877"/>
      <c r="V877"/>
      <c r="W877"/>
      <c r="X877"/>
      <c r="Y877" s="8" t="s">
        <v>12</v>
      </c>
    </row>
    <row r="878" spans="2:25" ht="14.25" x14ac:dyDescent="0.2">
      <c r="B878" s="819" t="s">
        <v>547</v>
      </c>
      <c r="C878" s="142">
        <v>25</v>
      </c>
      <c r="D878" s="84" t="s">
        <v>18</v>
      </c>
      <c r="E878" s="84" t="s">
        <v>18</v>
      </c>
      <c r="F878" s="84" t="s">
        <v>18</v>
      </c>
      <c r="G878" s="84" t="s">
        <v>18</v>
      </c>
      <c r="H878" s="84" t="s">
        <v>18</v>
      </c>
      <c r="I878" s="84" t="s">
        <v>18</v>
      </c>
      <c r="J878" s="84" t="s">
        <v>18</v>
      </c>
      <c r="K878" s="354">
        <f t="shared" si="122"/>
        <v>0</v>
      </c>
      <c r="L878"/>
      <c r="M878"/>
      <c r="N878"/>
      <c r="O878"/>
      <c r="P878"/>
      <c r="Q878"/>
      <c r="R878"/>
      <c r="S878"/>
      <c r="T878"/>
      <c r="U878"/>
      <c r="V878"/>
      <c r="W878"/>
      <c r="X878"/>
      <c r="Y878" s="8" t="s">
        <v>12</v>
      </c>
    </row>
    <row r="879" spans="2:25" ht="14.25" x14ac:dyDescent="0.2">
      <c r="B879" s="818" t="s">
        <v>548</v>
      </c>
      <c r="C879" s="142">
        <v>26</v>
      </c>
      <c r="D879" s="84" t="s">
        <v>18</v>
      </c>
      <c r="E879" s="84" t="s">
        <v>18</v>
      </c>
      <c r="F879" s="84" t="s">
        <v>18</v>
      </c>
      <c r="G879" s="84" t="s">
        <v>18</v>
      </c>
      <c r="H879" s="84" t="s">
        <v>18</v>
      </c>
      <c r="I879" s="84" t="s">
        <v>18</v>
      </c>
      <c r="J879" s="84" t="s">
        <v>18</v>
      </c>
      <c r="K879" s="354">
        <f t="shared" si="122"/>
        <v>0</v>
      </c>
      <c r="L879"/>
      <c r="M879"/>
      <c r="N879"/>
      <c r="O879"/>
      <c r="P879"/>
      <c r="Q879"/>
      <c r="R879"/>
      <c r="S879"/>
      <c r="T879"/>
      <c r="U879"/>
      <c r="V879"/>
      <c r="W879"/>
      <c r="X879"/>
      <c r="Y879" s="8" t="s">
        <v>12</v>
      </c>
    </row>
    <row r="880" spans="2:25" ht="14.25" x14ac:dyDescent="0.2">
      <c r="B880" s="818" t="s">
        <v>549</v>
      </c>
      <c r="C880" s="142">
        <v>27</v>
      </c>
      <c r="D880" s="84" t="s">
        <v>18</v>
      </c>
      <c r="E880" s="84" t="s">
        <v>18</v>
      </c>
      <c r="F880" s="84" t="s">
        <v>18</v>
      </c>
      <c r="G880" s="84" t="s">
        <v>18</v>
      </c>
      <c r="H880" s="84" t="s">
        <v>18</v>
      </c>
      <c r="I880" s="84" t="s">
        <v>18</v>
      </c>
      <c r="J880" s="84" t="s">
        <v>18</v>
      </c>
      <c r="K880" s="354">
        <f t="shared" si="122"/>
        <v>0</v>
      </c>
      <c r="L880"/>
      <c r="M880"/>
      <c r="N880"/>
      <c r="O880"/>
      <c r="P880"/>
      <c r="Q880"/>
      <c r="R880"/>
      <c r="S880"/>
      <c r="T880"/>
      <c r="U880"/>
      <c r="V880"/>
      <c r="W880"/>
      <c r="X880"/>
      <c r="Y880" s="8" t="s">
        <v>12</v>
      </c>
    </row>
    <row r="881" spans="1:25" ht="14.25" x14ac:dyDescent="0.2">
      <c r="B881" s="818" t="s">
        <v>550</v>
      </c>
      <c r="C881" s="142">
        <v>28</v>
      </c>
      <c r="D881" s="84" t="s">
        <v>18</v>
      </c>
      <c r="E881" s="84" t="s">
        <v>18</v>
      </c>
      <c r="F881" s="84" t="s">
        <v>18</v>
      </c>
      <c r="G881" s="84" t="s">
        <v>18</v>
      </c>
      <c r="H881" s="84" t="s">
        <v>18</v>
      </c>
      <c r="I881" s="84" t="s">
        <v>18</v>
      </c>
      <c r="J881" s="84" t="s">
        <v>18</v>
      </c>
      <c r="K881" s="354">
        <f t="shared" si="122"/>
        <v>0</v>
      </c>
      <c r="L881"/>
      <c r="M881"/>
      <c r="N881"/>
      <c r="O881"/>
      <c r="P881"/>
      <c r="Q881"/>
      <c r="R881"/>
      <c r="S881"/>
      <c r="T881"/>
      <c r="U881"/>
      <c r="V881"/>
      <c r="W881"/>
      <c r="X881"/>
      <c r="Y881" s="8" t="s">
        <v>12</v>
      </c>
    </row>
    <row r="882" spans="1:25" ht="14.25" x14ac:dyDescent="0.2">
      <c r="B882" s="52" t="s">
        <v>1252</v>
      </c>
      <c r="C882" s="142">
        <v>29</v>
      </c>
      <c r="D882" s="84" t="s">
        <v>18</v>
      </c>
      <c r="E882" s="84" t="s">
        <v>18</v>
      </c>
      <c r="F882" s="84" t="s">
        <v>18</v>
      </c>
      <c r="G882" s="84" t="s">
        <v>18</v>
      </c>
      <c r="H882" s="84" t="s">
        <v>18</v>
      </c>
      <c r="I882" s="84" t="s">
        <v>18</v>
      </c>
      <c r="J882" s="84" t="s">
        <v>18</v>
      </c>
      <c r="K882" s="354">
        <f t="shared" si="122"/>
        <v>0</v>
      </c>
      <c r="L882"/>
      <c r="M882"/>
      <c r="N882"/>
      <c r="O882"/>
      <c r="P882"/>
      <c r="Q882"/>
      <c r="R882"/>
      <c r="S882"/>
      <c r="T882"/>
      <c r="U882"/>
      <c r="V882"/>
      <c r="W882"/>
      <c r="X882"/>
      <c r="Y882" s="8" t="s">
        <v>12</v>
      </c>
    </row>
    <row r="883" spans="1:25" ht="14.25" x14ac:dyDescent="0.2">
      <c r="B883" s="815" t="s">
        <v>1253</v>
      </c>
      <c r="C883" s="135">
        <v>30</v>
      </c>
      <c r="D883" s="86" t="s">
        <v>18</v>
      </c>
      <c r="E883" s="86" t="s">
        <v>18</v>
      </c>
      <c r="F883" s="86" t="s">
        <v>18</v>
      </c>
      <c r="G883" s="86" t="s">
        <v>18</v>
      </c>
      <c r="H883" s="86" t="s">
        <v>18</v>
      </c>
      <c r="I883" s="86" t="s">
        <v>18</v>
      </c>
      <c r="J883" s="86" t="s">
        <v>18</v>
      </c>
      <c r="K883" s="709">
        <f t="shared" si="122"/>
        <v>0</v>
      </c>
      <c r="L883"/>
      <c r="M883"/>
      <c r="N883"/>
      <c r="O883"/>
      <c r="P883"/>
      <c r="Q883"/>
      <c r="R883"/>
      <c r="S883"/>
      <c r="T883"/>
      <c r="U883"/>
      <c r="V883"/>
      <c r="W883"/>
      <c r="X883"/>
      <c r="Y883" s="8" t="s">
        <v>12</v>
      </c>
    </row>
    <row r="884" spans="1:25" ht="14.25" x14ac:dyDescent="0.2">
      <c r="Y884" s="8" t="s">
        <v>12</v>
      </c>
    </row>
    <row r="885" spans="1:25" ht="14.25" x14ac:dyDescent="0.2">
      <c r="A885" s="8" t="s">
        <v>12</v>
      </c>
      <c r="B885" s="1524" t="s">
        <v>2076</v>
      </c>
      <c r="C885" s="8" t="s">
        <v>12</v>
      </c>
      <c r="D885" s="8" t="s">
        <v>12</v>
      </c>
      <c r="E885" s="8" t="s">
        <v>12</v>
      </c>
      <c r="F885" s="8" t="s">
        <v>12</v>
      </c>
      <c r="G885" s="8" t="s">
        <v>12</v>
      </c>
      <c r="H885" s="8" t="s">
        <v>12</v>
      </c>
      <c r="I885" s="8" t="s">
        <v>12</v>
      </c>
      <c r="J885" s="8" t="s">
        <v>12</v>
      </c>
      <c r="K885" s="8" t="s">
        <v>12</v>
      </c>
      <c r="L885" s="8" t="s">
        <v>12</v>
      </c>
      <c r="M885" s="8" t="s">
        <v>12</v>
      </c>
      <c r="N885" s="8" t="s">
        <v>12</v>
      </c>
      <c r="O885" s="8" t="s">
        <v>12</v>
      </c>
      <c r="P885" s="8" t="s">
        <v>12</v>
      </c>
      <c r="Q885" s="8" t="s">
        <v>12</v>
      </c>
      <c r="R885" s="8" t="s">
        <v>12</v>
      </c>
      <c r="S885" s="8" t="s">
        <v>12</v>
      </c>
      <c r="T885" s="8" t="s">
        <v>12</v>
      </c>
      <c r="U885" s="8" t="s">
        <v>12</v>
      </c>
      <c r="V885" s="8" t="s">
        <v>12</v>
      </c>
      <c r="W885" s="8" t="s">
        <v>12</v>
      </c>
      <c r="X885" s="8" t="s">
        <v>12</v>
      </c>
      <c r="Y885" s="8" t="s">
        <v>12</v>
      </c>
    </row>
    <row r="886" spans="1:25" ht="14.25" x14ac:dyDescent="0.2">
      <c r="Y886" s="8" t="s">
        <v>12</v>
      </c>
    </row>
    <row r="887" spans="1:25" ht="25.5" x14ac:dyDescent="0.2">
      <c r="B887" s="827"/>
      <c r="C887" s="377"/>
      <c r="D887" s="865" t="s">
        <v>1302</v>
      </c>
      <c r="E887" s="783"/>
      <c r="F887" s="865" t="s">
        <v>971</v>
      </c>
      <c r="G887" s="1078"/>
      <c r="H887" s="865" t="s">
        <v>972</v>
      </c>
      <c r="I887" s="1078"/>
      <c r="Y887" s="8" t="s">
        <v>12</v>
      </c>
    </row>
    <row r="888" spans="1:25" ht="38.25" x14ac:dyDescent="0.2">
      <c r="B888" s="828" t="s">
        <v>1917</v>
      </c>
      <c r="C888" s="1249"/>
      <c r="D888" s="272" t="s">
        <v>1303</v>
      </c>
      <c r="E888" s="1561" t="s">
        <v>1304</v>
      </c>
      <c r="F888" s="678" t="s">
        <v>1303</v>
      </c>
      <c r="G888" s="867" t="s">
        <v>1304</v>
      </c>
      <c r="H888" s="678" t="s">
        <v>1303</v>
      </c>
      <c r="I888" s="867" t="s">
        <v>1304</v>
      </c>
      <c r="J888" s="868"/>
      <c r="Y888" s="8" t="s">
        <v>12</v>
      </c>
    </row>
    <row r="889" spans="1:25" ht="14.25" x14ac:dyDescent="0.2">
      <c r="B889" s="1248"/>
      <c r="C889" s="40">
        <v>536</v>
      </c>
      <c r="D889" s="34">
        <v>1</v>
      </c>
      <c r="E889" s="34">
        <v>2</v>
      </c>
      <c r="F889" s="34">
        <v>3</v>
      </c>
      <c r="G889" s="34">
        <v>4</v>
      </c>
      <c r="H889" s="34">
        <v>5</v>
      </c>
      <c r="I889" s="35">
        <v>6</v>
      </c>
      <c r="J889" s="868"/>
      <c r="Y889" s="8" t="s">
        <v>12</v>
      </c>
    </row>
    <row r="890" spans="1:25" ht="14.25" x14ac:dyDescent="0.2">
      <c r="B890" s="1351" t="s">
        <v>1305</v>
      </c>
      <c r="C890" s="142">
        <v>1</v>
      </c>
      <c r="D890" s="95" t="s">
        <v>18</v>
      </c>
      <c r="E890" s="654" t="s">
        <v>18</v>
      </c>
      <c r="F890" s="95" t="s">
        <v>18</v>
      </c>
      <c r="G890" s="95" t="s">
        <v>18</v>
      </c>
      <c r="H890" s="309" t="s">
        <v>18</v>
      </c>
      <c r="I890" s="95" t="s">
        <v>18</v>
      </c>
      <c r="Y890" s="8" t="s">
        <v>12</v>
      </c>
    </row>
    <row r="891" spans="1:25" ht="14.25" x14ac:dyDescent="0.2">
      <c r="B891" s="1352" t="s">
        <v>1306</v>
      </c>
      <c r="C891" s="142">
        <v>2</v>
      </c>
      <c r="D891" s="84" t="s">
        <v>18</v>
      </c>
      <c r="E891" s="305" t="s">
        <v>18</v>
      </c>
      <c r="F891" s="84" t="s">
        <v>18</v>
      </c>
      <c r="G891" s="84" t="s">
        <v>18</v>
      </c>
      <c r="H891" s="313" t="s">
        <v>18</v>
      </c>
      <c r="I891" s="84" t="s">
        <v>18</v>
      </c>
      <c r="Y891" s="8" t="s">
        <v>12</v>
      </c>
    </row>
    <row r="892" spans="1:25" ht="14.25" x14ac:dyDescent="0.2">
      <c r="B892" s="264" t="s">
        <v>1307</v>
      </c>
      <c r="C892" s="142">
        <v>3</v>
      </c>
      <c r="D892" s="84" t="s">
        <v>18</v>
      </c>
      <c r="E892" s="305" t="s">
        <v>18</v>
      </c>
      <c r="F892" s="84" t="s">
        <v>18</v>
      </c>
      <c r="G892" s="84" t="s">
        <v>18</v>
      </c>
      <c r="H892" s="313" t="s">
        <v>18</v>
      </c>
      <c r="I892" s="84" t="s">
        <v>18</v>
      </c>
      <c r="Y892" s="8" t="s">
        <v>12</v>
      </c>
    </row>
    <row r="893" spans="1:25" ht="14.25" x14ac:dyDescent="0.2">
      <c r="B893" s="264" t="s">
        <v>1308</v>
      </c>
      <c r="C893" s="142">
        <v>4</v>
      </c>
      <c r="D893" s="84" t="s">
        <v>18</v>
      </c>
      <c r="E893" s="305" t="s">
        <v>18</v>
      </c>
      <c r="F893" s="84" t="s">
        <v>18</v>
      </c>
      <c r="G893" s="84" t="s">
        <v>18</v>
      </c>
      <c r="H893" s="313" t="s">
        <v>18</v>
      </c>
      <c r="I893" s="84" t="s">
        <v>18</v>
      </c>
      <c r="Y893" s="8" t="s">
        <v>12</v>
      </c>
    </row>
    <row r="894" spans="1:25" ht="14.25" x14ac:dyDescent="0.2">
      <c r="B894" s="808" t="s">
        <v>1309</v>
      </c>
      <c r="C894" s="142">
        <v>5</v>
      </c>
      <c r="D894" s="2145">
        <f>SUM(D890:E893)</f>
        <v>0</v>
      </c>
      <c r="E894" s="2146"/>
      <c r="F894" s="2145" t="str">
        <f>IF(COUNTIF(F890:G893,"-")&lt;COUNTA(F890:G893),SUM(F890:G893),"-")</f>
        <v>-</v>
      </c>
      <c r="G894" s="2147"/>
      <c r="H894" s="2146" t="str">
        <f>IF(COUNTIF(H890:I893,"-")&lt;COUNTA(H890:I893),SUM(H890:I893),"-")</f>
        <v>-</v>
      </c>
      <c r="I894" s="2147"/>
      <c r="Y894" s="8" t="s">
        <v>12</v>
      </c>
    </row>
    <row r="895" spans="1:25" ht="15" x14ac:dyDescent="0.25">
      <c r="B895" s="773"/>
      <c r="C895" s="142"/>
      <c r="D895" s="869"/>
      <c r="E895" s="870"/>
      <c r="F895" s="869"/>
      <c r="G895" s="871"/>
      <c r="H895" s="870"/>
      <c r="I895" s="871"/>
      <c r="Y895" s="8" t="s">
        <v>12</v>
      </c>
    </row>
    <row r="896" spans="1:25" ht="14.25" x14ac:dyDescent="0.2">
      <c r="B896" s="1353" t="s">
        <v>1247</v>
      </c>
      <c r="C896" s="142">
        <v>22</v>
      </c>
      <c r="D896" s="2141">
        <f>D655</f>
        <v>0</v>
      </c>
      <c r="E896" s="2142"/>
      <c r="F896" s="2143" t="s">
        <v>18</v>
      </c>
      <c r="G896" s="2143"/>
      <c r="H896" s="2143" t="s">
        <v>18</v>
      </c>
      <c r="I896" s="2144"/>
      <c r="Y896" s="8" t="s">
        <v>12</v>
      </c>
    </row>
    <row r="897" spans="2:25" ht="15" x14ac:dyDescent="0.25">
      <c r="B897" s="773"/>
      <c r="C897" s="142"/>
      <c r="D897" s="869"/>
      <c r="E897" s="870"/>
      <c r="F897" s="869"/>
      <c r="G897" s="871"/>
      <c r="H897" s="870"/>
      <c r="I897" s="871"/>
      <c r="Y897" s="8" t="s">
        <v>12</v>
      </c>
    </row>
    <row r="898" spans="2:25" ht="15" x14ac:dyDescent="0.25">
      <c r="B898" s="264" t="s">
        <v>538</v>
      </c>
      <c r="C898" s="142"/>
      <c r="D898" s="872"/>
      <c r="E898" s="873"/>
      <c r="F898" s="872"/>
      <c r="G898" s="874"/>
      <c r="H898" s="873"/>
      <c r="I898" s="874"/>
      <c r="Y898" s="8" t="s">
        <v>12</v>
      </c>
    </row>
    <row r="899" spans="2:25" ht="14.25" x14ac:dyDescent="0.2">
      <c r="B899" s="304" t="s">
        <v>539</v>
      </c>
      <c r="C899" s="142">
        <v>6</v>
      </c>
      <c r="D899" s="2125">
        <f>D662</f>
        <v>0</v>
      </c>
      <c r="E899" s="2126"/>
      <c r="F899" s="2138" t="s">
        <v>18</v>
      </c>
      <c r="G899" s="2139"/>
      <c r="H899" s="2140" t="s">
        <v>18</v>
      </c>
      <c r="I899" s="2139"/>
      <c r="Y899" s="8" t="s">
        <v>12</v>
      </c>
    </row>
    <row r="900" spans="2:25" ht="14.25" x14ac:dyDescent="0.2">
      <c r="B900" s="304" t="s">
        <v>540</v>
      </c>
      <c r="C900" s="142">
        <v>7</v>
      </c>
      <c r="D900" s="2125">
        <f t="shared" ref="D900:D913" si="128">D663</f>
        <v>0</v>
      </c>
      <c r="E900" s="2126"/>
      <c r="F900" s="2138" t="s">
        <v>18</v>
      </c>
      <c r="G900" s="2139"/>
      <c r="H900" s="2140" t="s">
        <v>18</v>
      </c>
      <c r="I900" s="2139"/>
      <c r="Y900" s="8" t="s">
        <v>12</v>
      </c>
    </row>
    <row r="901" spans="2:25" ht="14.25" x14ac:dyDescent="0.2">
      <c r="B901" s="304" t="s">
        <v>541</v>
      </c>
      <c r="C901" s="142">
        <v>8</v>
      </c>
      <c r="D901" s="2125">
        <f t="shared" si="128"/>
        <v>0</v>
      </c>
      <c r="E901" s="2126"/>
      <c r="F901" s="2138" t="s">
        <v>18</v>
      </c>
      <c r="G901" s="2139"/>
      <c r="H901" s="2140" t="s">
        <v>18</v>
      </c>
      <c r="I901" s="2139"/>
      <c r="Y901" s="8" t="s">
        <v>12</v>
      </c>
    </row>
    <row r="902" spans="2:25" ht="14.25" x14ac:dyDescent="0.2">
      <c r="B902" s="304" t="s">
        <v>542</v>
      </c>
      <c r="C902" s="142">
        <v>9</v>
      </c>
      <c r="D902" s="2125">
        <f t="shared" si="128"/>
        <v>0</v>
      </c>
      <c r="E902" s="2126"/>
      <c r="F902" s="2138" t="s">
        <v>18</v>
      </c>
      <c r="G902" s="2139"/>
      <c r="H902" s="2140" t="s">
        <v>18</v>
      </c>
      <c r="I902" s="2139"/>
      <c r="Y902" s="8" t="s">
        <v>12</v>
      </c>
    </row>
    <row r="903" spans="2:25" ht="14.25" x14ac:dyDescent="0.2">
      <c r="B903" s="304" t="s">
        <v>463</v>
      </c>
      <c r="C903" s="142">
        <v>10</v>
      </c>
      <c r="D903" s="2125">
        <f t="shared" si="128"/>
        <v>0</v>
      </c>
      <c r="E903" s="2126"/>
      <c r="F903" s="2138" t="s">
        <v>18</v>
      </c>
      <c r="G903" s="2139"/>
      <c r="H903" s="2140" t="s">
        <v>18</v>
      </c>
      <c r="I903" s="2139"/>
      <c r="Y903" s="8" t="s">
        <v>12</v>
      </c>
    </row>
    <row r="904" spans="2:25" ht="14.25" x14ac:dyDescent="0.2">
      <c r="B904" s="304" t="s">
        <v>461</v>
      </c>
      <c r="C904" s="142">
        <v>11</v>
      </c>
      <c r="D904" s="2125">
        <f t="shared" si="128"/>
        <v>0</v>
      </c>
      <c r="E904" s="2126"/>
      <c r="F904" s="2138" t="s">
        <v>18</v>
      </c>
      <c r="G904" s="2139"/>
      <c r="H904" s="2140" t="s">
        <v>18</v>
      </c>
      <c r="I904" s="2139"/>
      <c r="Y904" s="8" t="s">
        <v>12</v>
      </c>
    </row>
    <row r="905" spans="2:25" ht="14.25" x14ac:dyDescent="0.2">
      <c r="B905" s="304" t="s">
        <v>543</v>
      </c>
      <c r="C905" s="142">
        <v>12</v>
      </c>
      <c r="D905" s="2125">
        <f t="shared" si="128"/>
        <v>0</v>
      </c>
      <c r="E905" s="2126"/>
      <c r="F905" s="2138" t="s">
        <v>18</v>
      </c>
      <c r="G905" s="2139"/>
      <c r="H905" s="2140" t="s">
        <v>18</v>
      </c>
      <c r="I905" s="2139"/>
      <c r="Y905" s="8" t="s">
        <v>12</v>
      </c>
    </row>
    <row r="906" spans="2:25" ht="15" x14ac:dyDescent="0.25">
      <c r="B906" s="264" t="s">
        <v>544</v>
      </c>
      <c r="C906" s="142"/>
      <c r="D906" s="872"/>
      <c r="E906" s="873"/>
      <c r="F906" s="872"/>
      <c r="G906" s="874"/>
      <c r="H906" s="873"/>
      <c r="I906" s="874"/>
      <c r="Y906" s="8" t="s">
        <v>12</v>
      </c>
    </row>
    <row r="907" spans="2:25" ht="14.25" x14ac:dyDescent="0.2">
      <c r="B907" s="304" t="s">
        <v>545</v>
      </c>
      <c r="C907" s="142">
        <v>13</v>
      </c>
      <c r="D907" s="2125">
        <f t="shared" si="128"/>
        <v>0</v>
      </c>
      <c r="E907" s="2126"/>
      <c r="F907" s="2138" t="s">
        <v>18</v>
      </c>
      <c r="G907" s="2139"/>
      <c r="H907" s="2140" t="s">
        <v>18</v>
      </c>
      <c r="I907" s="2139"/>
      <c r="Y907" s="8" t="s">
        <v>12</v>
      </c>
    </row>
    <row r="908" spans="2:25" ht="14.25" x14ac:dyDescent="0.2">
      <c r="B908" s="817" t="s">
        <v>546</v>
      </c>
      <c r="C908" s="142">
        <v>14</v>
      </c>
      <c r="D908" s="2125">
        <f t="shared" si="128"/>
        <v>0</v>
      </c>
      <c r="E908" s="2126"/>
      <c r="F908" s="2138" t="s">
        <v>18</v>
      </c>
      <c r="G908" s="2139"/>
      <c r="H908" s="2140" t="s">
        <v>18</v>
      </c>
      <c r="I908" s="2139"/>
      <c r="Y908" s="8" t="s">
        <v>12</v>
      </c>
    </row>
    <row r="909" spans="2:25" ht="14.25" x14ac:dyDescent="0.2">
      <c r="B909" s="817" t="s">
        <v>547</v>
      </c>
      <c r="C909" s="142">
        <v>15</v>
      </c>
      <c r="D909" s="2125">
        <f t="shared" si="128"/>
        <v>0</v>
      </c>
      <c r="E909" s="2126"/>
      <c r="F909" s="2138" t="s">
        <v>18</v>
      </c>
      <c r="G909" s="2139"/>
      <c r="H909" s="2140" t="s">
        <v>18</v>
      </c>
      <c r="I909" s="2139"/>
      <c r="Y909" s="8" t="s">
        <v>12</v>
      </c>
    </row>
    <row r="910" spans="2:25" ht="14.25" x14ac:dyDescent="0.2">
      <c r="B910" s="304" t="s">
        <v>548</v>
      </c>
      <c r="C910" s="142">
        <v>16</v>
      </c>
      <c r="D910" s="2125">
        <f t="shared" si="128"/>
        <v>0</v>
      </c>
      <c r="E910" s="2126"/>
      <c r="F910" s="2138" t="s">
        <v>18</v>
      </c>
      <c r="G910" s="2139"/>
      <c r="H910" s="2140" t="s">
        <v>18</v>
      </c>
      <c r="I910" s="2139"/>
      <c r="Y910" s="8" t="s">
        <v>12</v>
      </c>
    </row>
    <row r="911" spans="2:25" ht="14.25" x14ac:dyDescent="0.2">
      <c r="B911" s="304" t="s">
        <v>549</v>
      </c>
      <c r="C911" s="142">
        <v>17</v>
      </c>
      <c r="D911" s="2125">
        <f t="shared" si="128"/>
        <v>0</v>
      </c>
      <c r="E911" s="2126"/>
      <c r="F911" s="2138" t="s">
        <v>18</v>
      </c>
      <c r="G911" s="2139"/>
      <c r="H911" s="2140" t="s">
        <v>18</v>
      </c>
      <c r="I911" s="2139"/>
      <c r="Y911" s="8" t="s">
        <v>12</v>
      </c>
    </row>
    <row r="912" spans="2:25" ht="14.25" x14ac:dyDescent="0.2">
      <c r="B912" s="304" t="s">
        <v>550</v>
      </c>
      <c r="C912" s="142">
        <v>18</v>
      </c>
      <c r="D912" s="2125">
        <f t="shared" si="128"/>
        <v>0</v>
      </c>
      <c r="E912" s="2126"/>
      <c r="F912" s="2138" t="s">
        <v>18</v>
      </c>
      <c r="G912" s="2139"/>
      <c r="H912" s="2140" t="s">
        <v>18</v>
      </c>
      <c r="I912" s="2139"/>
      <c r="Y912" s="8" t="s">
        <v>12</v>
      </c>
    </row>
    <row r="913" spans="1:25" ht="14.25" x14ac:dyDescent="0.2">
      <c r="B913" s="264" t="s">
        <v>551</v>
      </c>
      <c r="C913" s="142">
        <v>19</v>
      </c>
      <c r="D913" s="2125">
        <f t="shared" si="128"/>
        <v>0</v>
      </c>
      <c r="E913" s="2126"/>
      <c r="F913" s="2132" t="s">
        <v>18</v>
      </c>
      <c r="G913" s="2133"/>
      <c r="H913" s="2134" t="s">
        <v>18</v>
      </c>
      <c r="I913" s="2133"/>
      <c r="Y913" s="8" t="s">
        <v>12</v>
      </c>
    </row>
    <row r="914" spans="1:25" ht="14.25" x14ac:dyDescent="0.2">
      <c r="B914" s="808" t="s">
        <v>1251</v>
      </c>
      <c r="C914" s="142">
        <v>20</v>
      </c>
      <c r="D914" s="2135">
        <f>SUM(D899:E907,D910:E913)</f>
        <v>0</v>
      </c>
      <c r="E914" s="2136"/>
      <c r="F914" s="2135">
        <f>SUM(F899:G907,F910:G913)</f>
        <v>0</v>
      </c>
      <c r="G914" s="2137"/>
      <c r="H914" s="2136">
        <f>SUM(H899:I907,H910:I913)</f>
        <v>0</v>
      </c>
      <c r="I914" s="2137"/>
      <c r="Y914" s="8" t="s">
        <v>12</v>
      </c>
    </row>
    <row r="915" spans="1:25" ht="14.25" x14ac:dyDescent="0.2">
      <c r="B915" s="91"/>
      <c r="C915" s="142"/>
      <c r="D915" s="91"/>
      <c r="E915" s="239"/>
      <c r="F915" s="91"/>
      <c r="G915" s="25"/>
      <c r="H915" s="239"/>
      <c r="I915" s="25"/>
      <c r="Y915" s="8" t="s">
        <v>12</v>
      </c>
    </row>
    <row r="916" spans="1:25" ht="14.25" x14ac:dyDescent="0.2">
      <c r="B916" s="875" t="s">
        <v>374</v>
      </c>
      <c r="C916" s="135">
        <v>21</v>
      </c>
      <c r="D916" s="2123" t="s">
        <v>18</v>
      </c>
      <c r="E916" s="2124"/>
      <c r="F916" s="2123" t="s">
        <v>18</v>
      </c>
      <c r="G916" s="2127"/>
      <c r="H916" s="2124" t="s">
        <v>18</v>
      </c>
      <c r="I916" s="2127"/>
      <c r="Y916" s="8" t="s">
        <v>12</v>
      </c>
    </row>
    <row r="917" spans="1:25" ht="14.25" x14ac:dyDescent="0.2">
      <c r="Y917" s="8" t="s">
        <v>12</v>
      </c>
    </row>
    <row r="918" spans="1:25" ht="14.25" x14ac:dyDescent="0.2">
      <c r="A918" s="8" t="s">
        <v>12</v>
      </c>
      <c r="B918" s="1524" t="s">
        <v>2075</v>
      </c>
      <c r="C918" s="8" t="s">
        <v>12</v>
      </c>
      <c r="D918" s="8" t="s">
        <v>12</v>
      </c>
      <c r="E918" s="8" t="s">
        <v>12</v>
      </c>
      <c r="F918" s="8" t="s">
        <v>12</v>
      </c>
      <c r="G918" s="8" t="s">
        <v>12</v>
      </c>
      <c r="H918" s="8" t="s">
        <v>12</v>
      </c>
      <c r="I918" s="8" t="s">
        <v>12</v>
      </c>
      <c r="J918" s="8" t="s">
        <v>12</v>
      </c>
      <c r="K918" s="8" t="s">
        <v>12</v>
      </c>
      <c r="L918" s="8" t="s">
        <v>12</v>
      </c>
      <c r="M918" s="8" t="s">
        <v>12</v>
      </c>
      <c r="N918" s="8" t="s">
        <v>12</v>
      </c>
      <c r="O918" s="8" t="s">
        <v>12</v>
      </c>
      <c r="P918" s="8" t="s">
        <v>12</v>
      </c>
      <c r="Q918" s="8" t="s">
        <v>12</v>
      </c>
      <c r="R918" s="8" t="s">
        <v>12</v>
      </c>
      <c r="S918" s="8" t="s">
        <v>12</v>
      </c>
      <c r="T918" s="8" t="s">
        <v>12</v>
      </c>
      <c r="U918" s="8" t="s">
        <v>12</v>
      </c>
      <c r="V918" s="8" t="s">
        <v>12</v>
      </c>
      <c r="W918" s="8" t="s">
        <v>12</v>
      </c>
      <c r="X918" s="8" t="s">
        <v>12</v>
      </c>
      <c r="Y918" s="8" t="s">
        <v>12</v>
      </c>
    </row>
    <row r="919" spans="1:25" ht="14.25" x14ac:dyDescent="0.2">
      <c r="Y919" s="8" t="s">
        <v>12</v>
      </c>
    </row>
    <row r="920" spans="1:25" ht="89.25" x14ac:dyDescent="0.2">
      <c r="B920" s="827" t="s">
        <v>1916</v>
      </c>
      <c r="C920" s="1562"/>
      <c r="D920" s="272" t="s">
        <v>1310</v>
      </c>
      <c r="E920" s="272" t="s">
        <v>1311</v>
      </c>
      <c r="F920" s="272" t="s">
        <v>1185</v>
      </c>
      <c r="Y920" s="8" t="s">
        <v>12</v>
      </c>
    </row>
    <row r="921" spans="1:25" ht="14.25" x14ac:dyDescent="0.2">
      <c r="B921" s="829"/>
      <c r="C921" s="40">
        <v>537</v>
      </c>
      <c r="D921" s="18">
        <v>1</v>
      </c>
      <c r="E921" s="18">
        <v>2</v>
      </c>
      <c r="F921" s="19">
        <v>3</v>
      </c>
      <c r="Y921" s="8" t="s">
        <v>12</v>
      </c>
    </row>
    <row r="922" spans="1:25" ht="14.25" x14ac:dyDescent="0.2">
      <c r="B922" s="877" t="s">
        <v>161</v>
      </c>
      <c r="C922" s="142">
        <v>1</v>
      </c>
      <c r="D922" s="640">
        <f>SUM(D923,D926,D929,D930)-SUM(D931)</f>
        <v>0</v>
      </c>
      <c r="E922" s="95" t="s">
        <v>18</v>
      </c>
      <c r="F922" s="95" t="s">
        <v>18</v>
      </c>
      <c r="Y922" s="8" t="s">
        <v>12</v>
      </c>
    </row>
    <row r="923" spans="1:25" ht="14.25" x14ac:dyDescent="0.2">
      <c r="B923" s="261" t="s">
        <v>1312</v>
      </c>
      <c r="C923" s="142">
        <v>2</v>
      </c>
      <c r="D923" s="640">
        <f>SUM(D924:D925)</f>
        <v>0</v>
      </c>
      <c r="E923" s="263"/>
      <c r="F923" s="263"/>
      <c r="Y923" s="8" t="s">
        <v>12</v>
      </c>
    </row>
    <row r="924" spans="1:25" ht="14.25" x14ac:dyDescent="0.2">
      <c r="B924" s="371" t="s">
        <v>1313</v>
      </c>
      <c r="C924" s="142">
        <v>3</v>
      </c>
      <c r="D924" s="878" t="s">
        <v>18</v>
      </c>
      <c r="E924" s="78"/>
      <c r="F924" s="78"/>
      <c r="Y924" s="8" t="s">
        <v>12</v>
      </c>
    </row>
    <row r="925" spans="1:25" ht="14.25" x14ac:dyDescent="0.2">
      <c r="B925" s="879" t="s">
        <v>1314</v>
      </c>
      <c r="C925" s="142">
        <v>4</v>
      </c>
      <c r="D925" s="880" t="s">
        <v>18</v>
      </c>
      <c r="E925" s="269"/>
      <c r="F925" s="269"/>
      <c r="Y925" s="8" t="s">
        <v>12</v>
      </c>
    </row>
    <row r="926" spans="1:25" ht="14.25" x14ac:dyDescent="0.2">
      <c r="B926" s="261" t="s">
        <v>1315</v>
      </c>
      <c r="C926" s="142">
        <v>5</v>
      </c>
      <c r="D926" s="640">
        <f>SUM(D927:D928)</f>
        <v>0</v>
      </c>
      <c r="E926" s="263"/>
      <c r="F926" s="263"/>
      <c r="Y926" s="8" t="s">
        <v>12</v>
      </c>
    </row>
    <row r="927" spans="1:25" ht="14.25" x14ac:dyDescent="0.2">
      <c r="B927" s="371" t="s">
        <v>1313</v>
      </c>
      <c r="C927" s="142">
        <v>6</v>
      </c>
      <c r="D927" s="878" t="s">
        <v>18</v>
      </c>
      <c r="E927" s="78"/>
      <c r="F927" s="78"/>
      <c r="Y927" s="8" t="s">
        <v>12</v>
      </c>
    </row>
    <row r="928" spans="1:25" ht="14.25" x14ac:dyDescent="0.2">
      <c r="B928" s="879" t="s">
        <v>1314</v>
      </c>
      <c r="C928" s="142">
        <v>7</v>
      </c>
      <c r="D928" s="880" t="s">
        <v>18</v>
      </c>
      <c r="E928" s="269"/>
      <c r="F928" s="269"/>
      <c r="Y928" s="8" t="s">
        <v>12</v>
      </c>
    </row>
    <row r="929" spans="1:25" ht="14.25" x14ac:dyDescent="0.2">
      <c r="B929" s="264" t="s">
        <v>1316</v>
      </c>
      <c r="C929" s="142">
        <v>8</v>
      </c>
      <c r="D929" s="878" t="s">
        <v>18</v>
      </c>
      <c r="E929" s="263"/>
      <c r="F929" s="263"/>
      <c r="Y929" s="8" t="s">
        <v>12</v>
      </c>
    </row>
    <row r="930" spans="1:25" ht="14.25" x14ac:dyDescent="0.2">
      <c r="B930" s="264" t="s">
        <v>1317</v>
      </c>
      <c r="C930" s="142">
        <v>9</v>
      </c>
      <c r="D930" s="878" t="s">
        <v>18</v>
      </c>
      <c r="E930" s="78"/>
      <c r="F930" s="78"/>
      <c r="Y930" s="8" t="s">
        <v>12</v>
      </c>
    </row>
    <row r="931" spans="1:25" ht="14.25" x14ac:dyDescent="0.2">
      <c r="B931" s="334" t="s">
        <v>157</v>
      </c>
      <c r="C931" s="135">
        <v>10</v>
      </c>
      <c r="D931" s="880" t="s">
        <v>18</v>
      </c>
      <c r="E931" s="269"/>
      <c r="F931" s="269"/>
      <c r="Y931" s="8" t="s">
        <v>12</v>
      </c>
    </row>
    <row r="932" spans="1:25" ht="14.25" x14ac:dyDescent="0.2">
      <c r="Y932" s="8" t="s">
        <v>12</v>
      </c>
    </row>
    <row r="933" spans="1:25" ht="14.25" x14ac:dyDescent="0.2">
      <c r="A933" s="8" t="s">
        <v>12</v>
      </c>
      <c r="B933" s="1524" t="s">
        <v>2068</v>
      </c>
      <c r="C933" s="8" t="s">
        <v>12</v>
      </c>
      <c r="D933" s="8" t="s">
        <v>12</v>
      </c>
      <c r="E933" s="8" t="s">
        <v>12</v>
      </c>
      <c r="F933" s="8" t="s">
        <v>12</v>
      </c>
      <c r="G933" s="8" t="s">
        <v>12</v>
      </c>
      <c r="H933" s="8" t="s">
        <v>12</v>
      </c>
      <c r="I933" s="8" t="s">
        <v>12</v>
      </c>
      <c r="J933" s="8" t="s">
        <v>12</v>
      </c>
      <c r="K933" s="8" t="s">
        <v>12</v>
      </c>
      <c r="L933" s="8" t="s">
        <v>12</v>
      </c>
      <c r="M933" s="8" t="s">
        <v>12</v>
      </c>
      <c r="N933" s="8" t="s">
        <v>12</v>
      </c>
      <c r="O933" s="8" t="s">
        <v>12</v>
      </c>
      <c r="P933" s="8" t="s">
        <v>12</v>
      </c>
      <c r="Q933" s="8" t="s">
        <v>12</v>
      </c>
      <c r="R933" s="8" t="s">
        <v>12</v>
      </c>
      <c r="S933" s="8" t="s">
        <v>12</v>
      </c>
      <c r="T933" s="8" t="s">
        <v>12</v>
      </c>
      <c r="U933" s="8" t="s">
        <v>12</v>
      </c>
      <c r="V933" s="8" t="s">
        <v>12</v>
      </c>
      <c r="W933" s="8" t="s">
        <v>12</v>
      </c>
      <c r="X933" s="8" t="s">
        <v>12</v>
      </c>
      <c r="Y933" s="8" t="s">
        <v>12</v>
      </c>
    </row>
    <row r="934" spans="1:25" ht="14.25" x14ac:dyDescent="0.2">
      <c r="Y934" s="8" t="s">
        <v>12</v>
      </c>
    </row>
    <row r="935" spans="1:25" ht="14.25" x14ac:dyDescent="0.2">
      <c r="Y935" s="8" t="s">
        <v>12</v>
      </c>
    </row>
    <row r="936" spans="1:25" ht="48" x14ac:dyDescent="0.2">
      <c r="B936" s="827" t="s">
        <v>2077</v>
      </c>
      <c r="C936" s="1562"/>
      <c r="D936" s="678" t="s">
        <v>1320</v>
      </c>
      <c r="E936" s="678" t="s">
        <v>1185</v>
      </c>
      <c r="F936" s="678" t="s">
        <v>972</v>
      </c>
      <c r="G936" s="678" t="s">
        <v>971</v>
      </c>
      <c r="Y936" s="8" t="s">
        <v>12</v>
      </c>
    </row>
    <row r="937" spans="1:25" ht="14.25" x14ac:dyDescent="0.2">
      <c r="B937" s="829"/>
      <c r="C937" s="633">
        <v>538</v>
      </c>
      <c r="D937" s="18">
        <v>4</v>
      </c>
      <c r="E937" s="18">
        <v>1</v>
      </c>
      <c r="F937" s="18">
        <v>2</v>
      </c>
      <c r="G937" s="19">
        <v>3</v>
      </c>
      <c r="Y937" s="8" t="s">
        <v>12</v>
      </c>
    </row>
    <row r="938" spans="1:25" ht="14.25" x14ac:dyDescent="0.2">
      <c r="B938" s="1525" t="s">
        <v>2074</v>
      </c>
      <c r="C938" s="284">
        <v>1</v>
      </c>
      <c r="D938" s="219" t="str">
        <f>IF(OR(J943&gt;0,L943&gt;0),IF(J943&gt;L943,"Long","Short"),"-")</f>
        <v>-</v>
      </c>
      <c r="E938" s="66" t="s">
        <v>18</v>
      </c>
      <c r="F938" s="510">
        <f>SUM(G938)-SUM(E938)</f>
        <v>0</v>
      </c>
      <c r="G938" s="510" t="str">
        <f>IF(D938="-","-",IF(D938="Long",J943,L943))</f>
        <v>-</v>
      </c>
      <c r="Y938" s="8" t="s">
        <v>12</v>
      </c>
    </row>
    <row r="939" spans="1:25" ht="14.25" x14ac:dyDescent="0.2">
      <c r="Y939" s="8" t="s">
        <v>12</v>
      </c>
    </row>
    <row r="940" spans="1:25" ht="14.25" x14ac:dyDescent="0.2">
      <c r="I940" s="881" t="s">
        <v>1318</v>
      </c>
      <c r="J940" s="882"/>
      <c r="K940" s="881" t="s">
        <v>1319</v>
      </c>
      <c r="L940" s="882"/>
      <c r="Y940" s="8" t="s">
        <v>12</v>
      </c>
    </row>
    <row r="941" spans="1:25" ht="114.75" x14ac:dyDescent="0.2">
      <c r="B941" s="827" t="s">
        <v>1986</v>
      </c>
      <c r="C941" s="1562"/>
      <c r="D941" s="523" t="s">
        <v>892</v>
      </c>
      <c r="E941" s="523" t="s">
        <v>2069</v>
      </c>
      <c r="F941" s="272" t="s">
        <v>1462</v>
      </c>
      <c r="G941" s="523" t="s">
        <v>2071</v>
      </c>
      <c r="H941" s="272" t="s">
        <v>1358</v>
      </c>
      <c r="I941" s="523" t="s">
        <v>2073</v>
      </c>
      <c r="J941" s="272" t="s">
        <v>1359</v>
      </c>
      <c r="K941" s="523" t="s">
        <v>2072</v>
      </c>
      <c r="L941" s="272" t="s">
        <v>1359</v>
      </c>
      <c r="Y941" s="8" t="s">
        <v>12</v>
      </c>
    </row>
    <row r="942" spans="1:25" ht="14.25" x14ac:dyDescent="0.2">
      <c r="B942" s="297">
        <v>1</v>
      </c>
      <c r="C942" s="633">
        <v>539</v>
      </c>
      <c r="D942" s="18">
        <v>2</v>
      </c>
      <c r="E942" s="18">
        <v>3</v>
      </c>
      <c r="F942" s="18">
        <v>4</v>
      </c>
      <c r="G942" s="18">
        <v>5</v>
      </c>
      <c r="H942" s="273">
        <v>6</v>
      </c>
      <c r="I942" s="18">
        <v>7</v>
      </c>
      <c r="J942" s="18">
        <v>8</v>
      </c>
      <c r="K942" s="18">
        <v>9</v>
      </c>
      <c r="L942" s="35">
        <v>10</v>
      </c>
      <c r="Y942" s="8" t="s">
        <v>12</v>
      </c>
    </row>
    <row r="943" spans="1:25" ht="14.25" x14ac:dyDescent="0.2">
      <c r="B943" s="460" t="s">
        <v>2070</v>
      </c>
      <c r="C943" s="142">
        <v>100</v>
      </c>
      <c r="D943" s="888"/>
      <c r="E943" s="888"/>
      <c r="F943" s="888"/>
      <c r="G943" s="888"/>
      <c r="H943" s="888"/>
      <c r="I943" s="888"/>
      <c r="J943" s="219">
        <f>SQRT(FT17.ICS.Param!$D24*SUMIF(J$944:J$989,"&gt;0")^2+(1-FT17.ICS.Param!$D24)*SUMPRODUCT(J$944:J$989,J$944:J$989,--(J$944:J$989&gt;0)))</f>
        <v>0</v>
      </c>
      <c r="K943" s="888"/>
      <c r="L943" s="219">
        <f>SQRT(FT17.ICS.Param!$D24*SUMIF(L$944:L$989,"&gt;0")^2+(1-FT17.ICS.Param!$D24)*SUMPRODUCT(L$944:L$989,L$944:L$989,--(L$944:L$989&gt;0)))</f>
        <v>0</v>
      </c>
      <c r="Y943" s="8" t="s">
        <v>12</v>
      </c>
    </row>
    <row r="944" spans="1:25" ht="14.25" x14ac:dyDescent="0.2">
      <c r="B944" s="635" t="s">
        <v>901</v>
      </c>
      <c r="C944" s="142">
        <v>1</v>
      </c>
      <c r="D944" s="84" t="s">
        <v>18</v>
      </c>
      <c r="E944" s="84" t="s">
        <v>18</v>
      </c>
      <c r="F944" s="84" t="s">
        <v>18</v>
      </c>
      <c r="G944" s="1799" t="str">
        <f>IF(AND(D944&lt;&gt;"-",E944&lt;&gt;"-",F944&lt;&gt;"-"),AND(SUM(E944)&gt;0,(SUM(E944)-SUM(F944))&lt;=10%*MAX(0,SUM(D944))),"")</f>
        <v/>
      </c>
      <c r="H944" s="889" t="str">
        <f>IF(FT17.iCurrency,INDEX(FT17.ICS.Param!$D$29:$AL$63,FT17.iCurrency,C944),"-")</f>
        <v>-</v>
      </c>
      <c r="I944" s="84" t="s">
        <v>18</v>
      </c>
      <c r="J944" s="354">
        <f t="shared" ref="J944:J978" si="129">IF(SUM($F944)&gt;0,SUM($F944)-SUM(I944),0)</f>
        <v>0</v>
      </c>
      <c r="K944" s="84" t="s">
        <v>18</v>
      </c>
      <c r="L944" s="354">
        <f t="shared" ref="L944:L978" si="130">IF(SUM($F944)&lt;0,(SUM($F944)-SUM(K944)),0)</f>
        <v>0</v>
      </c>
      <c r="Y944" s="8" t="s">
        <v>12</v>
      </c>
    </row>
    <row r="945" spans="2:25" ht="14.25" x14ac:dyDescent="0.2">
      <c r="B945" s="635" t="s">
        <v>902</v>
      </c>
      <c r="C945" s="142">
        <v>2</v>
      </c>
      <c r="D945" s="84" t="s">
        <v>18</v>
      </c>
      <c r="E945" s="84" t="s">
        <v>18</v>
      </c>
      <c r="F945" s="84" t="s">
        <v>18</v>
      </c>
      <c r="G945" s="1799" t="str">
        <f t="shared" ref="G945:G989" si="131">IF(AND(D945&lt;&gt;"-",E945&lt;&gt;"-",F945&lt;&gt;"-"),AND(SUM(E945)&gt;0,(SUM(E945)-SUM(F945))&lt;=10%*MAX(0,SUM(D945))),"")</f>
        <v/>
      </c>
      <c r="H945" s="889" t="str">
        <f>IF(FT17.iCurrency,INDEX(FT17.ICS.Param!$D$29:$AL$63,FT17.iCurrency,C945),"-")</f>
        <v>-</v>
      </c>
      <c r="I945" s="84" t="s">
        <v>18</v>
      </c>
      <c r="J945" s="354">
        <f t="shared" si="129"/>
        <v>0</v>
      </c>
      <c r="K945" s="84" t="s">
        <v>18</v>
      </c>
      <c r="L945" s="354">
        <f t="shared" si="130"/>
        <v>0</v>
      </c>
      <c r="Y945" s="8" t="s">
        <v>12</v>
      </c>
    </row>
    <row r="946" spans="2:25" ht="14.25" x14ac:dyDescent="0.2">
      <c r="B946" s="635" t="s">
        <v>903</v>
      </c>
      <c r="C946" s="142">
        <v>3</v>
      </c>
      <c r="D946" s="84" t="s">
        <v>18</v>
      </c>
      <c r="E946" s="84" t="s">
        <v>18</v>
      </c>
      <c r="F946" s="84" t="s">
        <v>18</v>
      </c>
      <c r="G946" s="1799" t="str">
        <f t="shared" si="131"/>
        <v/>
      </c>
      <c r="H946" s="889" t="str">
        <f>IF(FT17.iCurrency,INDEX(FT17.ICS.Param!$D$29:$AL$63,FT17.iCurrency,C946),"-")</f>
        <v>-</v>
      </c>
      <c r="I946" s="84" t="s">
        <v>18</v>
      </c>
      <c r="J946" s="354">
        <f t="shared" si="129"/>
        <v>0</v>
      </c>
      <c r="K946" s="84" t="s">
        <v>18</v>
      </c>
      <c r="L946" s="354">
        <f t="shared" si="130"/>
        <v>0</v>
      </c>
      <c r="Y946" s="8" t="s">
        <v>12</v>
      </c>
    </row>
    <row r="947" spans="2:25" ht="14.25" x14ac:dyDescent="0.2">
      <c r="B947" s="635" t="s">
        <v>904</v>
      </c>
      <c r="C947" s="142">
        <v>4</v>
      </c>
      <c r="D947" s="84" t="s">
        <v>18</v>
      </c>
      <c r="E947" s="84" t="s">
        <v>18</v>
      </c>
      <c r="F947" s="84" t="s">
        <v>18</v>
      </c>
      <c r="G947" s="1799" t="str">
        <f t="shared" si="131"/>
        <v/>
      </c>
      <c r="H947" s="889" t="str">
        <f>IF(FT17.iCurrency,INDEX(FT17.ICS.Param!$D$29:$AL$63,FT17.iCurrency,C947),"-")</f>
        <v>-</v>
      </c>
      <c r="I947" s="84" t="s">
        <v>18</v>
      </c>
      <c r="J947" s="354">
        <f t="shared" si="129"/>
        <v>0</v>
      </c>
      <c r="K947" s="84" t="s">
        <v>18</v>
      </c>
      <c r="L947" s="354">
        <f t="shared" si="130"/>
        <v>0</v>
      </c>
      <c r="Y947" s="8" t="s">
        <v>12</v>
      </c>
    </row>
    <row r="948" spans="2:25" ht="14.25" x14ac:dyDescent="0.2">
      <c r="B948" s="635" t="s">
        <v>905</v>
      </c>
      <c r="C948" s="142">
        <v>5</v>
      </c>
      <c r="D948" s="84" t="s">
        <v>18</v>
      </c>
      <c r="E948" s="84" t="s">
        <v>18</v>
      </c>
      <c r="F948" s="84" t="s">
        <v>18</v>
      </c>
      <c r="G948" s="1799" t="str">
        <f t="shared" si="131"/>
        <v/>
      </c>
      <c r="H948" s="889" t="str">
        <f>IF(FT17.iCurrency,INDEX(FT17.ICS.Param!$D$29:$AL$63,FT17.iCurrency,C948),"-")</f>
        <v>-</v>
      </c>
      <c r="I948" s="84" t="s">
        <v>18</v>
      </c>
      <c r="J948" s="354">
        <f t="shared" si="129"/>
        <v>0</v>
      </c>
      <c r="K948" s="84" t="s">
        <v>18</v>
      </c>
      <c r="L948" s="354">
        <f t="shared" si="130"/>
        <v>0</v>
      </c>
      <c r="Y948" s="8" t="s">
        <v>12</v>
      </c>
    </row>
    <row r="949" spans="2:25" ht="14.25" x14ac:dyDescent="0.2">
      <c r="B949" s="635" t="s">
        <v>906</v>
      </c>
      <c r="C949" s="142">
        <v>6</v>
      </c>
      <c r="D949" s="84" t="s">
        <v>18</v>
      </c>
      <c r="E949" s="84" t="s">
        <v>18</v>
      </c>
      <c r="F949" s="84" t="s">
        <v>18</v>
      </c>
      <c r="G949" s="1799" t="str">
        <f t="shared" si="131"/>
        <v/>
      </c>
      <c r="H949" s="889" t="str">
        <f>IF(FT17.iCurrency,INDEX(FT17.ICS.Param!$D$29:$AL$63,FT17.iCurrency,C949),"-")</f>
        <v>-</v>
      </c>
      <c r="I949" s="84" t="s">
        <v>18</v>
      </c>
      <c r="J949" s="354">
        <f t="shared" si="129"/>
        <v>0</v>
      </c>
      <c r="K949" s="84" t="s">
        <v>18</v>
      </c>
      <c r="L949" s="354">
        <f t="shared" si="130"/>
        <v>0</v>
      </c>
      <c r="Y949" s="8" t="s">
        <v>12</v>
      </c>
    </row>
    <row r="950" spans="2:25" ht="14.25" x14ac:dyDescent="0.2">
      <c r="B950" s="635" t="s">
        <v>907</v>
      </c>
      <c r="C950" s="142">
        <v>7</v>
      </c>
      <c r="D950" s="84" t="s">
        <v>18</v>
      </c>
      <c r="E950" s="84" t="s">
        <v>18</v>
      </c>
      <c r="F950" s="84" t="s">
        <v>18</v>
      </c>
      <c r="G950" s="1799" t="str">
        <f t="shared" si="131"/>
        <v/>
      </c>
      <c r="H950" s="889" t="str">
        <f>IF(FT17.iCurrency,INDEX(FT17.ICS.Param!$D$29:$AL$63,FT17.iCurrency,C950),"-")</f>
        <v>-</v>
      </c>
      <c r="I950" s="84" t="s">
        <v>18</v>
      </c>
      <c r="J950" s="354">
        <f t="shared" si="129"/>
        <v>0</v>
      </c>
      <c r="K950" s="84" t="s">
        <v>18</v>
      </c>
      <c r="L950" s="354">
        <f t="shared" si="130"/>
        <v>0</v>
      </c>
      <c r="Y950" s="8" t="s">
        <v>12</v>
      </c>
    </row>
    <row r="951" spans="2:25" ht="14.25" x14ac:dyDescent="0.2">
      <c r="B951" s="635" t="s">
        <v>908</v>
      </c>
      <c r="C951" s="142">
        <v>8</v>
      </c>
      <c r="D951" s="84" t="s">
        <v>18</v>
      </c>
      <c r="E951" s="84" t="s">
        <v>18</v>
      </c>
      <c r="F951" s="84" t="s">
        <v>18</v>
      </c>
      <c r="G951" s="1799" t="str">
        <f t="shared" si="131"/>
        <v/>
      </c>
      <c r="H951" s="889" t="str">
        <f>IF(FT17.iCurrency,INDEX(FT17.ICS.Param!$D$29:$AL$63,FT17.iCurrency,C951),"-")</f>
        <v>-</v>
      </c>
      <c r="I951" s="84" t="s">
        <v>18</v>
      </c>
      <c r="J951" s="354">
        <f t="shared" si="129"/>
        <v>0</v>
      </c>
      <c r="K951" s="84" t="s">
        <v>18</v>
      </c>
      <c r="L951" s="354">
        <f t="shared" si="130"/>
        <v>0</v>
      </c>
      <c r="Y951" s="8" t="s">
        <v>12</v>
      </c>
    </row>
    <row r="952" spans="2:25" ht="14.25" x14ac:dyDescent="0.2">
      <c r="B952" s="635" t="s">
        <v>909</v>
      </c>
      <c r="C952" s="142">
        <v>9</v>
      </c>
      <c r="D952" s="84" t="s">
        <v>18</v>
      </c>
      <c r="E952" s="84" t="s">
        <v>18</v>
      </c>
      <c r="F952" s="84" t="s">
        <v>18</v>
      </c>
      <c r="G952" s="1799" t="str">
        <f t="shared" si="131"/>
        <v/>
      </c>
      <c r="H952" s="889" t="str">
        <f>IF(FT17.iCurrency,INDEX(FT17.ICS.Param!$D$29:$AL$63,FT17.iCurrency,C952),"-")</f>
        <v>-</v>
      </c>
      <c r="I952" s="84" t="s">
        <v>18</v>
      </c>
      <c r="J952" s="354">
        <f t="shared" si="129"/>
        <v>0</v>
      </c>
      <c r="K952" s="84" t="s">
        <v>18</v>
      </c>
      <c r="L952" s="354">
        <f t="shared" si="130"/>
        <v>0</v>
      </c>
      <c r="Y952" s="8" t="s">
        <v>12</v>
      </c>
    </row>
    <row r="953" spans="2:25" ht="14.25" x14ac:dyDescent="0.2">
      <c r="B953" s="635" t="s">
        <v>910</v>
      </c>
      <c r="C953" s="142">
        <v>10</v>
      </c>
      <c r="D953" s="84" t="s">
        <v>18</v>
      </c>
      <c r="E953" s="84" t="s">
        <v>18</v>
      </c>
      <c r="F953" s="84" t="s">
        <v>18</v>
      </c>
      <c r="G953" s="1799" t="str">
        <f t="shared" si="131"/>
        <v/>
      </c>
      <c r="H953" s="889" t="str">
        <f>IF(FT17.iCurrency,INDEX(FT17.ICS.Param!$D$29:$AL$63,FT17.iCurrency,C953),"-")</f>
        <v>-</v>
      </c>
      <c r="I953" s="84" t="s">
        <v>18</v>
      </c>
      <c r="J953" s="354">
        <f t="shared" si="129"/>
        <v>0</v>
      </c>
      <c r="K953" s="84" t="s">
        <v>18</v>
      </c>
      <c r="L953" s="354">
        <f t="shared" si="130"/>
        <v>0</v>
      </c>
      <c r="Y953" s="8" t="s">
        <v>12</v>
      </c>
    </row>
    <row r="954" spans="2:25" ht="14.25" x14ac:dyDescent="0.2">
      <c r="B954" s="635" t="s">
        <v>919</v>
      </c>
      <c r="C954" s="142">
        <v>11</v>
      </c>
      <c r="D954" s="84" t="s">
        <v>18</v>
      </c>
      <c r="E954" s="84" t="s">
        <v>18</v>
      </c>
      <c r="F954" s="84" t="s">
        <v>18</v>
      </c>
      <c r="G954" s="1799" t="str">
        <f t="shared" si="131"/>
        <v/>
      </c>
      <c r="H954" s="889" t="str">
        <f>IF(FT17.iCurrency,INDEX(FT17.ICS.Param!$D$29:$AL$63,FT17.iCurrency,C954),"-")</f>
        <v>-</v>
      </c>
      <c r="I954" s="84" t="s">
        <v>18</v>
      </c>
      <c r="J954" s="354">
        <f t="shared" si="129"/>
        <v>0</v>
      </c>
      <c r="K954" s="84" t="s">
        <v>18</v>
      </c>
      <c r="L954" s="354">
        <f t="shared" si="130"/>
        <v>0</v>
      </c>
      <c r="Y954" s="8" t="s">
        <v>12</v>
      </c>
    </row>
    <row r="955" spans="2:25" ht="14.25" x14ac:dyDescent="0.2">
      <c r="B955" s="635" t="s">
        <v>920</v>
      </c>
      <c r="C955" s="142">
        <v>12</v>
      </c>
      <c r="D955" s="84" t="s">
        <v>18</v>
      </c>
      <c r="E955" s="84" t="s">
        <v>18</v>
      </c>
      <c r="F955" s="84" t="s">
        <v>18</v>
      </c>
      <c r="G955" s="1799" t="str">
        <f t="shared" si="131"/>
        <v/>
      </c>
      <c r="H955" s="889" t="str">
        <f>IF(FT17.iCurrency,INDEX(FT17.ICS.Param!$D$29:$AL$63,FT17.iCurrency,C955),"-")</f>
        <v>-</v>
      </c>
      <c r="I955" s="84" t="s">
        <v>18</v>
      </c>
      <c r="J955" s="354">
        <f t="shared" si="129"/>
        <v>0</v>
      </c>
      <c r="K955" s="84" t="s">
        <v>18</v>
      </c>
      <c r="L955" s="354">
        <f t="shared" si="130"/>
        <v>0</v>
      </c>
      <c r="Y955" s="8" t="s">
        <v>12</v>
      </c>
    </row>
    <row r="956" spans="2:25" ht="14.25" x14ac:dyDescent="0.2">
      <c r="B956" s="635" t="s">
        <v>921</v>
      </c>
      <c r="C956" s="142">
        <v>13</v>
      </c>
      <c r="D956" s="84" t="s">
        <v>18</v>
      </c>
      <c r="E956" s="84" t="s">
        <v>18</v>
      </c>
      <c r="F956" s="84" t="s">
        <v>18</v>
      </c>
      <c r="G956" s="1799" t="str">
        <f t="shared" si="131"/>
        <v/>
      </c>
      <c r="H956" s="889" t="str">
        <f>IF(FT17.iCurrency,INDEX(FT17.ICS.Param!$D$29:$AL$63,FT17.iCurrency,C956),"-")</f>
        <v>-</v>
      </c>
      <c r="I956" s="84" t="s">
        <v>18</v>
      </c>
      <c r="J956" s="354">
        <f t="shared" si="129"/>
        <v>0</v>
      </c>
      <c r="K956" s="84" t="s">
        <v>18</v>
      </c>
      <c r="L956" s="354">
        <f t="shared" si="130"/>
        <v>0</v>
      </c>
      <c r="Y956" s="8" t="s">
        <v>12</v>
      </c>
    </row>
    <row r="957" spans="2:25" ht="14.25" x14ac:dyDescent="0.2">
      <c r="B957" s="635" t="s">
        <v>922</v>
      </c>
      <c r="C957" s="142">
        <v>14</v>
      </c>
      <c r="D957" s="84" t="s">
        <v>18</v>
      </c>
      <c r="E957" s="84" t="s">
        <v>18</v>
      </c>
      <c r="F957" s="84" t="s">
        <v>18</v>
      </c>
      <c r="G957" s="1799" t="str">
        <f t="shared" si="131"/>
        <v/>
      </c>
      <c r="H957" s="889" t="str">
        <f>IF(FT17.iCurrency,INDEX(FT17.ICS.Param!$D$29:$AL$63,FT17.iCurrency,C957),"-")</f>
        <v>-</v>
      </c>
      <c r="I957" s="84" t="s">
        <v>18</v>
      </c>
      <c r="J957" s="354">
        <f t="shared" si="129"/>
        <v>0</v>
      </c>
      <c r="K957" s="84" t="s">
        <v>18</v>
      </c>
      <c r="L957" s="354">
        <f t="shared" si="130"/>
        <v>0</v>
      </c>
      <c r="Y957" s="8" t="s">
        <v>12</v>
      </c>
    </row>
    <row r="958" spans="2:25" ht="14.25" x14ac:dyDescent="0.2">
      <c r="B958" s="635" t="s">
        <v>923</v>
      </c>
      <c r="C958" s="142">
        <v>15</v>
      </c>
      <c r="D958" s="84" t="s">
        <v>18</v>
      </c>
      <c r="E958" s="84" t="s">
        <v>18</v>
      </c>
      <c r="F958" s="84" t="s">
        <v>18</v>
      </c>
      <c r="G958" s="1799" t="str">
        <f t="shared" si="131"/>
        <v/>
      </c>
      <c r="H958" s="889" t="str">
        <f>IF(FT17.iCurrency,INDEX(FT17.ICS.Param!$D$29:$AL$63,FT17.iCurrency,C958),"-")</f>
        <v>-</v>
      </c>
      <c r="I958" s="84" t="s">
        <v>18</v>
      </c>
      <c r="J958" s="354">
        <f t="shared" si="129"/>
        <v>0</v>
      </c>
      <c r="K958" s="84" t="s">
        <v>18</v>
      </c>
      <c r="L958" s="354">
        <f t="shared" si="130"/>
        <v>0</v>
      </c>
      <c r="Y958" s="8" t="s">
        <v>12</v>
      </c>
    </row>
    <row r="959" spans="2:25" ht="14.25" x14ac:dyDescent="0.2">
      <c r="B959" s="635" t="s">
        <v>924</v>
      </c>
      <c r="C959" s="142">
        <v>16</v>
      </c>
      <c r="D959" s="84" t="s">
        <v>18</v>
      </c>
      <c r="E959" s="84" t="s">
        <v>18</v>
      </c>
      <c r="F959" s="84" t="s">
        <v>18</v>
      </c>
      <c r="G959" s="1799" t="str">
        <f t="shared" si="131"/>
        <v/>
      </c>
      <c r="H959" s="889" t="str">
        <f>IF(FT17.iCurrency,INDEX(FT17.ICS.Param!$D$29:$AL$63,FT17.iCurrency,C959),"-")</f>
        <v>-</v>
      </c>
      <c r="I959" s="84" t="s">
        <v>18</v>
      </c>
      <c r="J959" s="354">
        <f t="shared" si="129"/>
        <v>0</v>
      </c>
      <c r="K959" s="84" t="s">
        <v>18</v>
      </c>
      <c r="L959" s="354">
        <f t="shared" si="130"/>
        <v>0</v>
      </c>
      <c r="Y959" s="8" t="s">
        <v>12</v>
      </c>
    </row>
    <row r="960" spans="2:25" ht="14.25" x14ac:dyDescent="0.2">
      <c r="B960" s="635" t="s">
        <v>925</v>
      </c>
      <c r="C960" s="142">
        <v>17</v>
      </c>
      <c r="D960" s="84" t="s">
        <v>18</v>
      </c>
      <c r="E960" s="84" t="s">
        <v>18</v>
      </c>
      <c r="F960" s="84" t="s">
        <v>18</v>
      </c>
      <c r="G960" s="1799" t="str">
        <f t="shared" si="131"/>
        <v/>
      </c>
      <c r="H960" s="889" t="str">
        <f>IF(FT17.iCurrency,INDEX(FT17.ICS.Param!$D$29:$AL$63,FT17.iCurrency,C960),"-")</f>
        <v>-</v>
      </c>
      <c r="I960" s="84" t="s">
        <v>18</v>
      </c>
      <c r="J960" s="354">
        <f t="shared" si="129"/>
        <v>0</v>
      </c>
      <c r="K960" s="84" t="s">
        <v>18</v>
      </c>
      <c r="L960" s="354">
        <f t="shared" si="130"/>
        <v>0</v>
      </c>
      <c r="Y960" s="8" t="s">
        <v>12</v>
      </c>
    </row>
    <row r="961" spans="2:25" ht="14.25" x14ac:dyDescent="0.2">
      <c r="B961" s="635" t="s">
        <v>926</v>
      </c>
      <c r="C961" s="142">
        <v>18</v>
      </c>
      <c r="D961" s="84" t="s">
        <v>18</v>
      </c>
      <c r="E961" s="84" t="s">
        <v>18</v>
      </c>
      <c r="F961" s="84" t="s">
        <v>18</v>
      </c>
      <c r="G961" s="1799" t="str">
        <f t="shared" si="131"/>
        <v/>
      </c>
      <c r="H961" s="889" t="str">
        <f>IF(FT17.iCurrency,INDEX(FT17.ICS.Param!$D$29:$AL$63,FT17.iCurrency,C961),"-")</f>
        <v>-</v>
      </c>
      <c r="I961" s="84" t="s">
        <v>18</v>
      </c>
      <c r="J961" s="354">
        <f t="shared" si="129"/>
        <v>0</v>
      </c>
      <c r="K961" s="84" t="s">
        <v>18</v>
      </c>
      <c r="L961" s="354">
        <f t="shared" si="130"/>
        <v>0</v>
      </c>
      <c r="Y961" s="8" t="s">
        <v>12</v>
      </c>
    </row>
    <row r="962" spans="2:25" ht="14.25" x14ac:dyDescent="0.2">
      <c r="B962" s="635" t="s">
        <v>927</v>
      </c>
      <c r="C962" s="142">
        <v>19</v>
      </c>
      <c r="D962" s="84" t="s">
        <v>18</v>
      </c>
      <c r="E962" s="84" t="s">
        <v>18</v>
      </c>
      <c r="F962" s="84" t="s">
        <v>18</v>
      </c>
      <c r="G962" s="1799" t="str">
        <f t="shared" si="131"/>
        <v/>
      </c>
      <c r="H962" s="889" t="str">
        <f>IF(FT17.iCurrency,INDEX(FT17.ICS.Param!$D$29:$AL$63,FT17.iCurrency,C962),"-")</f>
        <v>-</v>
      </c>
      <c r="I962" s="84" t="s">
        <v>18</v>
      </c>
      <c r="J962" s="354">
        <f t="shared" si="129"/>
        <v>0</v>
      </c>
      <c r="K962" s="84" t="s">
        <v>18</v>
      </c>
      <c r="L962" s="354">
        <f t="shared" si="130"/>
        <v>0</v>
      </c>
      <c r="Y962" s="8" t="s">
        <v>12</v>
      </c>
    </row>
    <row r="963" spans="2:25" ht="14.25" x14ac:dyDescent="0.2">
      <c r="B963" s="635" t="s">
        <v>928</v>
      </c>
      <c r="C963" s="142">
        <v>20</v>
      </c>
      <c r="D963" s="84" t="s">
        <v>18</v>
      </c>
      <c r="E963" s="84" t="s">
        <v>18</v>
      </c>
      <c r="F963" s="84" t="s">
        <v>18</v>
      </c>
      <c r="G963" s="1799" t="str">
        <f t="shared" si="131"/>
        <v/>
      </c>
      <c r="H963" s="889" t="str">
        <f>IF(FT17.iCurrency,INDEX(FT17.ICS.Param!$D$29:$AL$63,FT17.iCurrency,C963),"-")</f>
        <v>-</v>
      </c>
      <c r="I963" s="84" t="s">
        <v>18</v>
      </c>
      <c r="J963" s="354">
        <f t="shared" si="129"/>
        <v>0</v>
      </c>
      <c r="K963" s="84" t="s">
        <v>18</v>
      </c>
      <c r="L963" s="354">
        <f t="shared" si="130"/>
        <v>0</v>
      </c>
      <c r="Y963" s="8" t="s">
        <v>12</v>
      </c>
    </row>
    <row r="964" spans="2:25" ht="14.25" x14ac:dyDescent="0.2">
      <c r="B964" s="635" t="s">
        <v>929</v>
      </c>
      <c r="C964" s="142">
        <v>21</v>
      </c>
      <c r="D964" s="84" t="s">
        <v>18</v>
      </c>
      <c r="E964" s="84" t="s">
        <v>18</v>
      </c>
      <c r="F964" s="84" t="s">
        <v>18</v>
      </c>
      <c r="G964" s="1799" t="str">
        <f t="shared" si="131"/>
        <v/>
      </c>
      <c r="H964" s="889" t="str">
        <f>IF(FT17.iCurrency,INDEX(FT17.ICS.Param!$D$29:$AL$63,FT17.iCurrency,C964),"-")</f>
        <v>-</v>
      </c>
      <c r="I964" s="84" t="s">
        <v>18</v>
      </c>
      <c r="J964" s="354">
        <f t="shared" si="129"/>
        <v>0</v>
      </c>
      <c r="K964" s="84" t="s">
        <v>18</v>
      </c>
      <c r="L964" s="354">
        <f t="shared" si="130"/>
        <v>0</v>
      </c>
      <c r="Y964" s="8" t="s">
        <v>12</v>
      </c>
    </row>
    <row r="965" spans="2:25" ht="14.25" x14ac:dyDescent="0.2">
      <c r="B965" s="635" t="s">
        <v>930</v>
      </c>
      <c r="C965" s="142">
        <v>22</v>
      </c>
      <c r="D965" s="84" t="s">
        <v>18</v>
      </c>
      <c r="E965" s="84" t="s">
        <v>18</v>
      </c>
      <c r="F965" s="84" t="s">
        <v>18</v>
      </c>
      <c r="G965" s="1799" t="str">
        <f t="shared" si="131"/>
        <v/>
      </c>
      <c r="H965" s="889" t="str">
        <f>IF(FT17.iCurrency,INDEX(FT17.ICS.Param!$D$29:$AL$63,FT17.iCurrency,C965),"-")</f>
        <v>-</v>
      </c>
      <c r="I965" s="84" t="s">
        <v>18</v>
      </c>
      <c r="J965" s="354">
        <f t="shared" si="129"/>
        <v>0</v>
      </c>
      <c r="K965" s="84" t="s">
        <v>18</v>
      </c>
      <c r="L965" s="354">
        <f t="shared" si="130"/>
        <v>0</v>
      </c>
      <c r="Y965" s="8" t="s">
        <v>12</v>
      </c>
    </row>
    <row r="966" spans="2:25" ht="14.25" x14ac:dyDescent="0.2">
      <c r="B966" s="635" t="s">
        <v>931</v>
      </c>
      <c r="C966" s="142">
        <v>23</v>
      </c>
      <c r="D966" s="84" t="s">
        <v>18</v>
      </c>
      <c r="E966" s="84" t="s">
        <v>18</v>
      </c>
      <c r="F966" s="84" t="s">
        <v>18</v>
      </c>
      <c r="G966" s="1799" t="str">
        <f t="shared" si="131"/>
        <v/>
      </c>
      <c r="H966" s="889" t="str">
        <f>IF(FT17.iCurrency,INDEX(FT17.ICS.Param!$D$29:$AL$63,FT17.iCurrency,C966),"-")</f>
        <v>-</v>
      </c>
      <c r="I966" s="84" t="s">
        <v>18</v>
      </c>
      <c r="J966" s="354">
        <f t="shared" si="129"/>
        <v>0</v>
      </c>
      <c r="K966" s="84" t="s">
        <v>18</v>
      </c>
      <c r="L966" s="354">
        <f t="shared" si="130"/>
        <v>0</v>
      </c>
      <c r="Y966" s="8" t="s">
        <v>12</v>
      </c>
    </row>
    <row r="967" spans="2:25" ht="14.25" x14ac:dyDescent="0.2">
      <c r="B967" s="635" t="s">
        <v>932</v>
      </c>
      <c r="C967" s="142">
        <v>24</v>
      </c>
      <c r="D967" s="84" t="s">
        <v>18</v>
      </c>
      <c r="E967" s="84" t="s">
        <v>18</v>
      </c>
      <c r="F967" s="84" t="s">
        <v>18</v>
      </c>
      <c r="G967" s="1799" t="str">
        <f t="shared" si="131"/>
        <v/>
      </c>
      <c r="H967" s="889" t="str">
        <f>IF(FT17.iCurrency,INDEX(FT17.ICS.Param!$D$29:$AL$63,FT17.iCurrency,C967),"-")</f>
        <v>-</v>
      </c>
      <c r="I967" s="84" t="s">
        <v>18</v>
      </c>
      <c r="J967" s="354">
        <f t="shared" si="129"/>
        <v>0</v>
      </c>
      <c r="K967" s="84" t="s">
        <v>18</v>
      </c>
      <c r="L967" s="354">
        <f t="shared" si="130"/>
        <v>0</v>
      </c>
      <c r="Y967" s="8" t="s">
        <v>12</v>
      </c>
    </row>
    <row r="968" spans="2:25" ht="14.25" x14ac:dyDescent="0.2">
      <c r="B968" s="635" t="s">
        <v>933</v>
      </c>
      <c r="C968" s="142">
        <v>25</v>
      </c>
      <c r="D968" s="84" t="s">
        <v>18</v>
      </c>
      <c r="E968" s="84" t="s">
        <v>18</v>
      </c>
      <c r="F968" s="84" t="s">
        <v>18</v>
      </c>
      <c r="G968" s="1799" t="str">
        <f t="shared" si="131"/>
        <v/>
      </c>
      <c r="H968" s="889" t="str">
        <f>IF(FT17.iCurrency,INDEX(FT17.ICS.Param!$D$29:$AL$63,FT17.iCurrency,C968),"-")</f>
        <v>-</v>
      </c>
      <c r="I968" s="84" t="s">
        <v>18</v>
      </c>
      <c r="J968" s="354">
        <f t="shared" si="129"/>
        <v>0</v>
      </c>
      <c r="K968" s="84" t="s">
        <v>18</v>
      </c>
      <c r="L968" s="354">
        <f t="shared" si="130"/>
        <v>0</v>
      </c>
      <c r="Y968" s="8" t="s">
        <v>12</v>
      </c>
    </row>
    <row r="969" spans="2:25" ht="14.25" x14ac:dyDescent="0.2">
      <c r="B969" s="635" t="s">
        <v>934</v>
      </c>
      <c r="C969" s="142">
        <v>26</v>
      </c>
      <c r="D969" s="84" t="s">
        <v>18</v>
      </c>
      <c r="E969" s="84" t="s">
        <v>18</v>
      </c>
      <c r="F969" s="84" t="s">
        <v>18</v>
      </c>
      <c r="G969" s="1799" t="str">
        <f t="shared" si="131"/>
        <v/>
      </c>
      <c r="H969" s="889" t="str">
        <f>IF(FT17.iCurrency,INDEX(FT17.ICS.Param!$D$29:$AL$63,FT17.iCurrency,C969),"-")</f>
        <v>-</v>
      </c>
      <c r="I969" s="84" t="s">
        <v>18</v>
      </c>
      <c r="J969" s="354">
        <f t="shared" si="129"/>
        <v>0</v>
      </c>
      <c r="K969" s="84" t="s">
        <v>18</v>
      </c>
      <c r="L969" s="354">
        <f t="shared" si="130"/>
        <v>0</v>
      </c>
      <c r="Y969" s="8" t="s">
        <v>12</v>
      </c>
    </row>
    <row r="970" spans="2:25" ht="14.25" x14ac:dyDescent="0.2">
      <c r="B970" s="635" t="s">
        <v>935</v>
      </c>
      <c r="C970" s="142">
        <v>27</v>
      </c>
      <c r="D970" s="84" t="s">
        <v>18</v>
      </c>
      <c r="E970" s="84" t="s">
        <v>18</v>
      </c>
      <c r="F970" s="84" t="s">
        <v>18</v>
      </c>
      <c r="G970" s="1799" t="str">
        <f t="shared" si="131"/>
        <v/>
      </c>
      <c r="H970" s="889" t="str">
        <f>IF(FT17.iCurrency,INDEX(FT17.ICS.Param!$D$29:$AL$63,FT17.iCurrency,C970),"-")</f>
        <v>-</v>
      </c>
      <c r="I970" s="84" t="s">
        <v>18</v>
      </c>
      <c r="J970" s="354">
        <f t="shared" si="129"/>
        <v>0</v>
      </c>
      <c r="K970" s="84" t="s">
        <v>18</v>
      </c>
      <c r="L970" s="354">
        <f t="shared" si="130"/>
        <v>0</v>
      </c>
      <c r="Y970" s="8" t="s">
        <v>12</v>
      </c>
    </row>
    <row r="971" spans="2:25" ht="14.25" x14ac:dyDescent="0.2">
      <c r="B971" s="635" t="s">
        <v>936</v>
      </c>
      <c r="C971" s="142">
        <v>28</v>
      </c>
      <c r="D971" s="84" t="s">
        <v>18</v>
      </c>
      <c r="E971" s="84" t="s">
        <v>18</v>
      </c>
      <c r="F971" s="84" t="s">
        <v>18</v>
      </c>
      <c r="G971" s="1799" t="str">
        <f t="shared" si="131"/>
        <v/>
      </c>
      <c r="H971" s="889" t="str">
        <f>IF(FT17.iCurrency,INDEX(FT17.ICS.Param!$D$29:$AL$63,FT17.iCurrency,C971),"-")</f>
        <v>-</v>
      </c>
      <c r="I971" s="84" t="s">
        <v>18</v>
      </c>
      <c r="J971" s="354">
        <f t="shared" si="129"/>
        <v>0</v>
      </c>
      <c r="K971" s="84" t="s">
        <v>18</v>
      </c>
      <c r="L971" s="354">
        <f t="shared" si="130"/>
        <v>0</v>
      </c>
      <c r="Y971" s="8" t="s">
        <v>12</v>
      </c>
    </row>
    <row r="972" spans="2:25" ht="14.25" x14ac:dyDescent="0.2">
      <c r="B972" s="635" t="s">
        <v>937</v>
      </c>
      <c r="C972" s="142">
        <v>29</v>
      </c>
      <c r="D972" s="84" t="s">
        <v>18</v>
      </c>
      <c r="E972" s="84" t="s">
        <v>18</v>
      </c>
      <c r="F972" s="84" t="s">
        <v>18</v>
      </c>
      <c r="G972" s="1799" t="str">
        <f t="shared" si="131"/>
        <v/>
      </c>
      <c r="H972" s="889" t="str">
        <f>IF(FT17.iCurrency,INDEX(FT17.ICS.Param!$D$29:$AL$63,FT17.iCurrency,C972),"-")</f>
        <v>-</v>
      </c>
      <c r="I972" s="84" t="s">
        <v>18</v>
      </c>
      <c r="J972" s="354">
        <f t="shared" si="129"/>
        <v>0</v>
      </c>
      <c r="K972" s="84" t="s">
        <v>18</v>
      </c>
      <c r="L972" s="354">
        <f t="shared" si="130"/>
        <v>0</v>
      </c>
      <c r="Y972" s="8" t="s">
        <v>12</v>
      </c>
    </row>
    <row r="973" spans="2:25" ht="14.25" x14ac:dyDescent="0.2">
      <c r="B973" s="635" t="s">
        <v>32</v>
      </c>
      <c r="C973" s="142">
        <v>30</v>
      </c>
      <c r="D973" s="84" t="s">
        <v>18</v>
      </c>
      <c r="E973" s="84" t="s">
        <v>18</v>
      </c>
      <c r="F973" s="84" t="s">
        <v>18</v>
      </c>
      <c r="G973" s="1799" t="str">
        <f t="shared" si="131"/>
        <v/>
      </c>
      <c r="H973" s="889" t="str">
        <f>IF(FT17.iCurrency,INDEX(FT17.ICS.Param!$D$29:$AL$63,FT17.iCurrency,C973),"-")</f>
        <v>-</v>
      </c>
      <c r="I973" s="84" t="s">
        <v>18</v>
      </c>
      <c r="J973" s="354">
        <f t="shared" si="129"/>
        <v>0</v>
      </c>
      <c r="K973" s="84" t="s">
        <v>18</v>
      </c>
      <c r="L973" s="354">
        <f t="shared" si="130"/>
        <v>0</v>
      </c>
      <c r="Y973" s="8" t="s">
        <v>12</v>
      </c>
    </row>
    <row r="974" spans="2:25" ht="14.25" x14ac:dyDescent="0.2">
      <c r="B974" s="635" t="s">
        <v>938</v>
      </c>
      <c r="C974" s="142">
        <v>31</v>
      </c>
      <c r="D974" s="84" t="s">
        <v>18</v>
      </c>
      <c r="E974" s="84" t="s">
        <v>18</v>
      </c>
      <c r="F974" s="84" t="s">
        <v>18</v>
      </c>
      <c r="G974" s="1799" t="str">
        <f t="shared" si="131"/>
        <v/>
      </c>
      <c r="H974" s="889" t="str">
        <f>IF(FT17.iCurrency,INDEX(FT17.ICS.Param!$D$29:$AL$63,FT17.iCurrency,C974),"-")</f>
        <v>-</v>
      </c>
      <c r="I974" s="84" t="s">
        <v>18</v>
      </c>
      <c r="J974" s="354">
        <f t="shared" si="129"/>
        <v>0</v>
      </c>
      <c r="K974" s="84" t="s">
        <v>18</v>
      </c>
      <c r="L974" s="354">
        <f t="shared" si="130"/>
        <v>0</v>
      </c>
      <c r="Y974" s="8" t="s">
        <v>12</v>
      </c>
    </row>
    <row r="975" spans="2:25" ht="14.25" x14ac:dyDescent="0.2">
      <c r="B975" s="635" t="s">
        <v>939</v>
      </c>
      <c r="C975" s="142">
        <v>32</v>
      </c>
      <c r="D975" s="84" t="s">
        <v>18</v>
      </c>
      <c r="E975" s="84" t="s">
        <v>18</v>
      </c>
      <c r="F975" s="84" t="s">
        <v>18</v>
      </c>
      <c r="G975" s="1799" t="str">
        <f t="shared" si="131"/>
        <v/>
      </c>
      <c r="H975" s="889" t="str">
        <f>IF(FT17.iCurrency,INDEX(FT17.ICS.Param!$D$29:$AL$63,FT17.iCurrency,C975),"-")</f>
        <v>-</v>
      </c>
      <c r="I975" s="84" t="s">
        <v>18</v>
      </c>
      <c r="J975" s="354">
        <f t="shared" si="129"/>
        <v>0</v>
      </c>
      <c r="K975" s="84" t="s">
        <v>18</v>
      </c>
      <c r="L975" s="354">
        <f t="shared" si="130"/>
        <v>0</v>
      </c>
      <c r="Y975" s="8" t="s">
        <v>12</v>
      </c>
    </row>
    <row r="976" spans="2:25" ht="14.25" x14ac:dyDescent="0.2">
      <c r="B976" s="635" t="s">
        <v>940</v>
      </c>
      <c r="C976" s="142">
        <v>33</v>
      </c>
      <c r="D976" s="84" t="s">
        <v>18</v>
      </c>
      <c r="E976" s="84" t="s">
        <v>18</v>
      </c>
      <c r="F976" s="84" t="s">
        <v>18</v>
      </c>
      <c r="G976" s="1799" t="str">
        <f t="shared" si="131"/>
        <v/>
      </c>
      <c r="H976" s="889" t="str">
        <f>IF(FT17.iCurrency,INDEX(FT17.ICS.Param!$D$29:$AL$63,FT17.iCurrency,C976),"-")</f>
        <v>-</v>
      </c>
      <c r="I976" s="84" t="s">
        <v>18</v>
      </c>
      <c r="J976" s="354">
        <f t="shared" si="129"/>
        <v>0</v>
      </c>
      <c r="K976" s="84" t="s">
        <v>18</v>
      </c>
      <c r="L976" s="354">
        <f t="shared" si="130"/>
        <v>0</v>
      </c>
      <c r="Y976" s="8" t="s">
        <v>12</v>
      </c>
    </row>
    <row r="977" spans="1:25" ht="14.25" x14ac:dyDescent="0.2">
      <c r="B977" s="635" t="s">
        <v>941</v>
      </c>
      <c r="C977" s="142">
        <v>34</v>
      </c>
      <c r="D977" s="84" t="s">
        <v>18</v>
      </c>
      <c r="E977" s="84" t="s">
        <v>18</v>
      </c>
      <c r="F977" s="84" t="s">
        <v>18</v>
      </c>
      <c r="G977" s="1799" t="str">
        <f t="shared" si="131"/>
        <v/>
      </c>
      <c r="H977" s="889" t="str">
        <f>IF(FT17.iCurrency,INDEX(FT17.ICS.Param!$D$29:$AL$63,FT17.iCurrency,C977),"-")</f>
        <v>-</v>
      </c>
      <c r="I977" s="84" t="s">
        <v>18</v>
      </c>
      <c r="J977" s="354">
        <f t="shared" si="129"/>
        <v>0</v>
      </c>
      <c r="K977" s="84" t="s">
        <v>18</v>
      </c>
      <c r="L977" s="354">
        <f t="shared" si="130"/>
        <v>0</v>
      </c>
      <c r="Y977" s="8" t="s">
        <v>12</v>
      </c>
    </row>
    <row r="978" spans="1:25" ht="14.25" x14ac:dyDescent="0.2">
      <c r="B978" s="835" t="s">
        <v>942</v>
      </c>
      <c r="C978" s="142">
        <v>35</v>
      </c>
      <c r="D978" s="86" t="s">
        <v>18</v>
      </c>
      <c r="E978" s="86" t="s">
        <v>18</v>
      </c>
      <c r="F978" s="86" t="s">
        <v>18</v>
      </c>
      <c r="G978" s="1798" t="str">
        <f t="shared" si="131"/>
        <v/>
      </c>
      <c r="H978" s="889" t="str">
        <f>IF(FT17.iCurrency,INDEX(FT17.ICS.Param!$D$29:$AL$63,FT17.iCurrency,C978),"-")</f>
        <v>-</v>
      </c>
      <c r="I978" s="86" t="s">
        <v>18</v>
      </c>
      <c r="J978" s="354">
        <f t="shared" si="129"/>
        <v>0</v>
      </c>
      <c r="K978" s="86" t="s">
        <v>18</v>
      </c>
      <c r="L978" s="709">
        <f t="shared" si="130"/>
        <v>0</v>
      </c>
      <c r="Y978" s="8" t="s">
        <v>12</v>
      </c>
    </row>
    <row r="979" spans="1:25" ht="15" x14ac:dyDescent="0.25">
      <c r="B979" s="890" t="s">
        <v>1361</v>
      </c>
      <c r="C979" s="142"/>
      <c r="D979" s="239"/>
      <c r="E979" s="239"/>
      <c r="F979" s="239"/>
      <c r="G979" s="239"/>
      <c r="H979" s="239"/>
      <c r="I979" s="239"/>
      <c r="J979" s="239"/>
      <c r="K979" s="239"/>
      <c r="L979" s="123"/>
      <c r="Y979" s="8" t="s">
        <v>12</v>
      </c>
    </row>
    <row r="980" spans="1:25" ht="14.25" x14ac:dyDescent="0.2">
      <c r="B980" s="891" t="s">
        <v>18</v>
      </c>
      <c r="C980" s="142">
        <v>36</v>
      </c>
      <c r="D980" s="95" t="s">
        <v>18</v>
      </c>
      <c r="E980" s="95" t="s">
        <v>18</v>
      </c>
      <c r="F980" s="95" t="s">
        <v>18</v>
      </c>
      <c r="G980" s="1800" t="str">
        <f t="shared" si="131"/>
        <v/>
      </c>
      <c r="H980" s="889" t="str">
        <f t="shared" ref="H980:H989" si="132">IF(B980="-","-",IF("BND"=$B980,IF($C$973=FT17.iCurrency,5%,$H$973),60%))</f>
        <v>-</v>
      </c>
      <c r="I980" s="95" t="s">
        <v>18</v>
      </c>
      <c r="J980" s="640">
        <f t="shared" ref="J980:J989" si="133">IF(SUM($F980)&gt;0,SUM($F980)-SUM(I980),0)</f>
        <v>0</v>
      </c>
      <c r="K980" s="95" t="s">
        <v>18</v>
      </c>
      <c r="L980" s="640">
        <f t="shared" ref="L980:L989" si="134">IF(SUM($F980)&lt;0,-(SUM($F980)-SUM(K980)),0)</f>
        <v>0</v>
      </c>
      <c r="Y980" s="8" t="s">
        <v>12</v>
      </c>
    </row>
    <row r="981" spans="1:25" ht="14.25" x14ac:dyDescent="0.2">
      <c r="B981" s="892" t="s">
        <v>18</v>
      </c>
      <c r="C981" s="142">
        <v>37</v>
      </c>
      <c r="D981" s="84" t="s">
        <v>18</v>
      </c>
      <c r="E981" s="84" t="s">
        <v>18</v>
      </c>
      <c r="F981" s="84" t="s">
        <v>18</v>
      </c>
      <c r="G981" s="1801" t="str">
        <f t="shared" si="131"/>
        <v/>
      </c>
      <c r="H981" s="889" t="str">
        <f t="shared" si="132"/>
        <v>-</v>
      </c>
      <c r="I981" s="84" t="s">
        <v>18</v>
      </c>
      <c r="J981" s="354">
        <f t="shared" si="133"/>
        <v>0</v>
      </c>
      <c r="K981" s="84" t="s">
        <v>18</v>
      </c>
      <c r="L981" s="354">
        <f t="shared" si="134"/>
        <v>0</v>
      </c>
      <c r="Y981" s="8" t="s">
        <v>12</v>
      </c>
    </row>
    <row r="982" spans="1:25" ht="14.25" x14ac:dyDescent="0.2">
      <c r="B982" s="892" t="s">
        <v>18</v>
      </c>
      <c r="C982" s="142">
        <v>38</v>
      </c>
      <c r="D982" s="84" t="s">
        <v>18</v>
      </c>
      <c r="E982" s="84" t="s">
        <v>18</v>
      </c>
      <c r="F982" s="84" t="s">
        <v>18</v>
      </c>
      <c r="G982" s="1801" t="str">
        <f t="shared" si="131"/>
        <v/>
      </c>
      <c r="H982" s="889" t="str">
        <f t="shared" si="132"/>
        <v>-</v>
      </c>
      <c r="I982" s="84" t="s">
        <v>18</v>
      </c>
      <c r="J982" s="354">
        <f t="shared" si="133"/>
        <v>0</v>
      </c>
      <c r="K982" s="84" t="s">
        <v>18</v>
      </c>
      <c r="L982" s="354">
        <f t="shared" si="134"/>
        <v>0</v>
      </c>
      <c r="Y982" s="8" t="s">
        <v>12</v>
      </c>
    </row>
    <row r="983" spans="1:25" ht="14.25" x14ac:dyDescent="0.2">
      <c r="B983" s="892" t="s">
        <v>18</v>
      </c>
      <c r="C983" s="142">
        <v>39</v>
      </c>
      <c r="D983" s="84" t="s">
        <v>18</v>
      </c>
      <c r="E983" s="84" t="s">
        <v>18</v>
      </c>
      <c r="F983" s="84" t="s">
        <v>18</v>
      </c>
      <c r="G983" s="1801" t="str">
        <f t="shared" si="131"/>
        <v/>
      </c>
      <c r="H983" s="889" t="str">
        <f t="shared" si="132"/>
        <v>-</v>
      </c>
      <c r="I983" s="84" t="s">
        <v>18</v>
      </c>
      <c r="J983" s="354">
        <f t="shared" si="133"/>
        <v>0</v>
      </c>
      <c r="K983" s="84" t="s">
        <v>18</v>
      </c>
      <c r="L983" s="354">
        <f t="shared" si="134"/>
        <v>0</v>
      </c>
      <c r="Y983" s="8" t="s">
        <v>12</v>
      </c>
    </row>
    <row r="984" spans="1:25" ht="14.25" x14ac:dyDescent="0.2">
      <c r="B984" s="893" t="s">
        <v>18</v>
      </c>
      <c r="C984" s="142">
        <v>40</v>
      </c>
      <c r="D984" s="84" t="s">
        <v>18</v>
      </c>
      <c r="E984" s="84" t="s">
        <v>18</v>
      </c>
      <c r="F984" s="84" t="s">
        <v>18</v>
      </c>
      <c r="G984" s="1801" t="str">
        <f t="shared" si="131"/>
        <v/>
      </c>
      <c r="H984" s="889" t="str">
        <f t="shared" si="132"/>
        <v>-</v>
      </c>
      <c r="I984" s="84" t="s">
        <v>18</v>
      </c>
      <c r="J984" s="354">
        <f t="shared" si="133"/>
        <v>0</v>
      </c>
      <c r="K984" s="84" t="s">
        <v>18</v>
      </c>
      <c r="L984" s="354">
        <f t="shared" si="134"/>
        <v>0</v>
      </c>
      <c r="Y984" s="8" t="s">
        <v>12</v>
      </c>
    </row>
    <row r="985" spans="1:25" ht="14.25" x14ac:dyDescent="0.2">
      <c r="B985" s="893" t="s">
        <v>18</v>
      </c>
      <c r="C985" s="142">
        <v>41</v>
      </c>
      <c r="D985" s="84" t="s">
        <v>18</v>
      </c>
      <c r="E985" s="84" t="s">
        <v>18</v>
      </c>
      <c r="F985" s="84" t="s">
        <v>18</v>
      </c>
      <c r="G985" s="1801" t="str">
        <f t="shared" si="131"/>
        <v/>
      </c>
      <c r="H985" s="889" t="str">
        <f t="shared" si="132"/>
        <v>-</v>
      </c>
      <c r="I985" s="84" t="s">
        <v>18</v>
      </c>
      <c r="J985" s="354">
        <f t="shared" si="133"/>
        <v>0</v>
      </c>
      <c r="K985" s="84" t="s">
        <v>18</v>
      </c>
      <c r="L985" s="354">
        <f t="shared" si="134"/>
        <v>0</v>
      </c>
      <c r="Y985" s="8" t="s">
        <v>12</v>
      </c>
    </row>
    <row r="986" spans="1:25" ht="14.25" x14ac:dyDescent="0.2">
      <c r="B986" s="893" t="s">
        <v>18</v>
      </c>
      <c r="C986" s="142">
        <v>42</v>
      </c>
      <c r="D986" s="84" t="s">
        <v>18</v>
      </c>
      <c r="E986" s="84" t="s">
        <v>18</v>
      </c>
      <c r="F986" s="84" t="s">
        <v>18</v>
      </c>
      <c r="G986" s="1801" t="str">
        <f t="shared" si="131"/>
        <v/>
      </c>
      <c r="H986" s="889" t="str">
        <f t="shared" si="132"/>
        <v>-</v>
      </c>
      <c r="I986" s="84" t="s">
        <v>18</v>
      </c>
      <c r="J986" s="354">
        <f t="shared" si="133"/>
        <v>0</v>
      </c>
      <c r="K986" s="84" t="s">
        <v>18</v>
      </c>
      <c r="L986" s="354">
        <f t="shared" si="134"/>
        <v>0</v>
      </c>
      <c r="Y986" s="8" t="s">
        <v>12</v>
      </c>
    </row>
    <row r="987" spans="1:25" ht="14.25" x14ac:dyDescent="0.2">
      <c r="B987" s="893" t="s">
        <v>18</v>
      </c>
      <c r="C987" s="142">
        <v>43</v>
      </c>
      <c r="D987" s="84" t="s">
        <v>18</v>
      </c>
      <c r="E987" s="84" t="s">
        <v>18</v>
      </c>
      <c r="F987" s="84" t="s">
        <v>18</v>
      </c>
      <c r="G987" s="1801" t="str">
        <f t="shared" si="131"/>
        <v/>
      </c>
      <c r="H987" s="889" t="str">
        <f t="shared" si="132"/>
        <v>-</v>
      </c>
      <c r="I987" s="84" t="s">
        <v>18</v>
      </c>
      <c r="J987" s="354">
        <f t="shared" si="133"/>
        <v>0</v>
      </c>
      <c r="K987" s="84" t="s">
        <v>18</v>
      </c>
      <c r="L987" s="354">
        <f t="shared" si="134"/>
        <v>0</v>
      </c>
      <c r="Y987" s="8" t="s">
        <v>12</v>
      </c>
    </row>
    <row r="988" spans="1:25" ht="14.25" x14ac:dyDescent="0.2">
      <c r="B988" s="893" t="s">
        <v>18</v>
      </c>
      <c r="C988" s="142">
        <v>44</v>
      </c>
      <c r="D988" s="84" t="s">
        <v>18</v>
      </c>
      <c r="E988" s="84" t="s">
        <v>18</v>
      </c>
      <c r="F988" s="84" t="s">
        <v>18</v>
      </c>
      <c r="G988" s="1801" t="str">
        <f t="shared" si="131"/>
        <v/>
      </c>
      <c r="H988" s="889" t="str">
        <f t="shared" si="132"/>
        <v>-</v>
      </c>
      <c r="I988" s="84" t="s">
        <v>18</v>
      </c>
      <c r="J988" s="354">
        <f t="shared" si="133"/>
        <v>0</v>
      </c>
      <c r="K988" s="84" t="s">
        <v>18</v>
      </c>
      <c r="L988" s="354">
        <f t="shared" si="134"/>
        <v>0</v>
      </c>
      <c r="Y988" s="8" t="s">
        <v>12</v>
      </c>
    </row>
    <row r="989" spans="1:25" ht="14.25" x14ac:dyDescent="0.2">
      <c r="B989" s="894" t="s">
        <v>18</v>
      </c>
      <c r="C989" s="135">
        <v>45</v>
      </c>
      <c r="D989" s="86" t="s">
        <v>18</v>
      </c>
      <c r="E989" s="86" t="s">
        <v>18</v>
      </c>
      <c r="F989" s="86" t="s">
        <v>18</v>
      </c>
      <c r="G989" s="1802" t="str">
        <f t="shared" si="131"/>
        <v/>
      </c>
      <c r="H989" s="895" t="str">
        <f t="shared" si="132"/>
        <v>-</v>
      </c>
      <c r="I989" s="86" t="s">
        <v>18</v>
      </c>
      <c r="J989" s="709">
        <f t="shared" si="133"/>
        <v>0</v>
      </c>
      <c r="K989" s="86" t="s">
        <v>18</v>
      </c>
      <c r="L989" s="709">
        <f t="shared" si="134"/>
        <v>0</v>
      </c>
      <c r="Y989" s="8" t="s">
        <v>12</v>
      </c>
    </row>
    <row r="990" spans="1:25" ht="14.25" x14ac:dyDescent="0.2">
      <c r="Y990" s="8" t="s">
        <v>12</v>
      </c>
    </row>
    <row r="991" spans="1:25" ht="14.25" x14ac:dyDescent="0.2">
      <c r="A991" s="8" t="s">
        <v>12</v>
      </c>
      <c r="B991" s="1524" t="s">
        <v>2086</v>
      </c>
      <c r="C991" s="8" t="s">
        <v>12</v>
      </c>
      <c r="D991" s="8" t="s">
        <v>12</v>
      </c>
      <c r="E991" s="8" t="s">
        <v>12</v>
      </c>
      <c r="F991" s="8" t="s">
        <v>12</v>
      </c>
      <c r="G991" s="8" t="s">
        <v>12</v>
      </c>
      <c r="H991" s="8" t="s">
        <v>12</v>
      </c>
      <c r="I991" s="8" t="s">
        <v>12</v>
      </c>
      <c r="J991" s="8" t="s">
        <v>12</v>
      </c>
      <c r="K991" s="8" t="s">
        <v>12</v>
      </c>
      <c r="L991" s="8" t="s">
        <v>12</v>
      </c>
      <c r="M991" s="8" t="s">
        <v>12</v>
      </c>
      <c r="N991" s="8" t="s">
        <v>12</v>
      </c>
      <c r="O991" s="8" t="s">
        <v>12</v>
      </c>
      <c r="P991" s="8" t="s">
        <v>12</v>
      </c>
      <c r="Q991" s="8" t="s">
        <v>12</v>
      </c>
      <c r="R991" s="8" t="s">
        <v>12</v>
      </c>
      <c r="S991" s="8" t="s">
        <v>12</v>
      </c>
      <c r="T991" s="8" t="s">
        <v>12</v>
      </c>
      <c r="U991" s="8" t="s">
        <v>12</v>
      </c>
      <c r="V991" s="8" t="s">
        <v>12</v>
      </c>
      <c r="W991" s="8" t="s">
        <v>12</v>
      </c>
      <c r="X991" s="8" t="s">
        <v>12</v>
      </c>
      <c r="Y991" s="8" t="s">
        <v>12</v>
      </c>
    </row>
    <row r="992" spans="1:25" ht="14.25" x14ac:dyDescent="0.2">
      <c r="B992" s="1458"/>
      <c r="C992" s="896"/>
      <c r="D992" s="1458"/>
      <c r="E992" s="1458"/>
      <c r="F992" s="896"/>
      <c r="G992" s="896"/>
      <c r="H992" s="896"/>
      <c r="I992" s="896"/>
      <c r="J992" s="1458"/>
      <c r="K992" s="1458"/>
      <c r="L992" s="1458"/>
      <c r="M992" s="1458"/>
      <c r="N992" s="1458"/>
      <c r="O992" s="896"/>
      <c r="Y992" s="8" t="s">
        <v>12</v>
      </c>
    </row>
    <row r="993" spans="1:25" ht="36" customHeight="1" x14ac:dyDescent="0.2">
      <c r="B993" s="2128" t="s">
        <v>1363</v>
      </c>
      <c r="C993" s="898"/>
      <c r="D993" s="6"/>
      <c r="E993" s="1356" t="s">
        <v>1364</v>
      </c>
      <c r="F993" s="1079"/>
      <c r="G993" s="1079"/>
      <c r="H993" s="1078"/>
      <c r="I993" s="6"/>
      <c r="J993" s="1479"/>
      <c r="K993" s="1347"/>
      <c r="L993" s="1347"/>
      <c r="M993" s="1347"/>
      <c r="N993" s="1347"/>
      <c r="O993" s="1458"/>
      <c r="Y993" s="8" t="s">
        <v>12</v>
      </c>
    </row>
    <row r="994" spans="1:25" ht="84" x14ac:dyDescent="0.2">
      <c r="B994" s="2129"/>
      <c r="C994" s="899"/>
      <c r="D994" s="678" t="s">
        <v>1795</v>
      </c>
      <c r="E994" s="678" t="s">
        <v>1367</v>
      </c>
      <c r="F994" s="678" t="s">
        <v>1368</v>
      </c>
      <c r="G994" s="678" t="s">
        <v>1369</v>
      </c>
      <c r="H994" s="678" t="s">
        <v>1370</v>
      </c>
      <c r="I994" s="1480" t="s">
        <v>1366</v>
      </c>
      <c r="J994" s="1480" t="s">
        <v>1365</v>
      </c>
      <c r="K994" s="1347"/>
      <c r="L994" s="1347"/>
      <c r="M994" s="1347"/>
      <c r="N994" s="1347"/>
      <c r="O994" s="1458"/>
      <c r="Y994" s="8" t="s">
        <v>12</v>
      </c>
    </row>
    <row r="995" spans="1:25" ht="14.25" x14ac:dyDescent="0.2">
      <c r="B995" s="900"/>
      <c r="C995" s="40">
        <v>540</v>
      </c>
      <c r="D995" s="18">
        <v>1</v>
      </c>
      <c r="E995" s="18">
        <v>1</v>
      </c>
      <c r="F995" s="18">
        <v>2</v>
      </c>
      <c r="G995" s="18">
        <v>3</v>
      </c>
      <c r="H995" s="18">
        <v>4</v>
      </c>
      <c r="I995" s="18"/>
      <c r="J995" s="19" t="s">
        <v>1371</v>
      </c>
      <c r="K995" s="1347"/>
      <c r="L995" s="1347"/>
      <c r="M995" s="1347"/>
      <c r="N995" s="1347"/>
      <c r="O995" s="1458"/>
      <c r="Y995" s="8" t="s">
        <v>12</v>
      </c>
    </row>
    <row r="996" spans="1:25" ht="25.5" x14ac:dyDescent="0.2">
      <c r="B996" s="1481" t="s">
        <v>1362</v>
      </c>
      <c r="C996" s="142">
        <v>1</v>
      </c>
      <c r="D996" s="1482" t="s">
        <v>18</v>
      </c>
      <c r="E996" s="212"/>
      <c r="F996" s="212"/>
      <c r="G996" s="212"/>
      <c r="H996" s="212"/>
      <c r="I996" s="212"/>
      <c r="J996" s="123"/>
      <c r="K996" s="1347"/>
      <c r="L996" s="1347"/>
      <c r="M996" s="1347"/>
      <c r="N996" s="1347"/>
      <c r="O996" s="1458"/>
      <c r="Y996" s="8" t="s">
        <v>12</v>
      </c>
    </row>
    <row r="997" spans="1:25" ht="14.25" x14ac:dyDescent="0.2">
      <c r="B997" s="901" t="s">
        <v>1372</v>
      </c>
      <c r="C997" s="142"/>
      <c r="D997" s="178"/>
      <c r="E997" s="239"/>
      <c r="F997" s="239"/>
      <c r="G997" s="239"/>
      <c r="H997" s="239"/>
      <c r="I997" s="239"/>
      <c r="J997" s="25"/>
      <c r="K997" s="1347"/>
      <c r="L997" s="1347"/>
      <c r="M997" s="1347"/>
      <c r="N997" s="1347"/>
      <c r="O997" s="1458"/>
      <c r="Y997" s="8" t="s">
        <v>12</v>
      </c>
    </row>
    <row r="998" spans="1:25" ht="14.25" x14ac:dyDescent="0.2">
      <c r="B998" s="902" t="s">
        <v>1373</v>
      </c>
      <c r="C998" s="142">
        <v>2</v>
      </c>
      <c r="D998" s="1484">
        <v>0.03</v>
      </c>
      <c r="E998" s="778">
        <f>SUM(D$996)*SUM($D998)</f>
        <v>0</v>
      </c>
      <c r="F998" s="397" t="s">
        <v>18</v>
      </c>
      <c r="G998" s="397" t="s">
        <v>18</v>
      </c>
      <c r="H998" s="397" t="s">
        <v>18</v>
      </c>
      <c r="I998" s="669">
        <v>0.15</v>
      </c>
      <c r="J998" s="778">
        <f>SUM(H998)*SUM(I998)</f>
        <v>0</v>
      </c>
      <c r="K998" s="1347"/>
      <c r="L998" s="1347"/>
      <c r="M998" s="1347"/>
      <c r="O998" s="1458"/>
      <c r="Y998" s="8" t="s">
        <v>12</v>
      </c>
    </row>
    <row r="999" spans="1:25" ht="14.25" x14ac:dyDescent="0.2">
      <c r="B999" s="902" t="s">
        <v>1374</v>
      </c>
      <c r="C999" s="142">
        <v>3</v>
      </c>
      <c r="D999" s="1484">
        <v>0.03</v>
      </c>
      <c r="E999" s="227">
        <f>SUM(D$996)*SUM($D999)</f>
        <v>0</v>
      </c>
      <c r="F999" s="903" t="s">
        <v>18</v>
      </c>
      <c r="G999" s="903" t="s">
        <v>18</v>
      </c>
      <c r="H999" s="903" t="s">
        <v>18</v>
      </c>
      <c r="I999" s="669">
        <v>0.25</v>
      </c>
      <c r="J999" s="227">
        <f>SUM(H999)*SUM(I999)</f>
        <v>0</v>
      </c>
      <c r="K999" s="1347"/>
      <c r="L999" s="1347"/>
      <c r="M999" s="1347"/>
      <c r="O999" s="1458"/>
      <c r="Y999" s="8" t="s">
        <v>12</v>
      </c>
    </row>
    <row r="1000" spans="1:25" ht="14.25" x14ac:dyDescent="0.2">
      <c r="B1000" s="904" t="s">
        <v>1375</v>
      </c>
      <c r="C1000" s="142">
        <v>4</v>
      </c>
      <c r="D1000" s="912">
        <v>1.4999999999999999E-2</v>
      </c>
      <c r="E1000" s="253">
        <f>SUM(D$996)*SUM($D1000)</f>
        <v>0</v>
      </c>
      <c r="F1000" s="932" t="s">
        <v>18</v>
      </c>
      <c r="G1000" s="932" t="s">
        <v>18</v>
      </c>
      <c r="H1000" s="932" t="s">
        <v>18</v>
      </c>
      <c r="I1000" s="669">
        <v>0.5</v>
      </c>
      <c r="J1000" s="253">
        <f>SUM(H1000)*SUM(I1000)</f>
        <v>0</v>
      </c>
      <c r="K1000" s="1347"/>
      <c r="L1000" s="1347"/>
      <c r="M1000" s="1347"/>
      <c r="O1000" s="1458"/>
      <c r="Y1000" s="8" t="s">
        <v>12</v>
      </c>
    </row>
    <row r="1001" spans="1:25" ht="14.25" x14ac:dyDescent="0.2">
      <c r="B1001" s="905" t="s">
        <v>468</v>
      </c>
      <c r="C1001" s="142">
        <v>5</v>
      </c>
      <c r="D1001" s="1485">
        <v>0.03</v>
      </c>
      <c r="E1001" s="640">
        <f>SUM(D$996)*SUM($D1001)</f>
        <v>0</v>
      </c>
      <c r="F1001" s="95" t="s">
        <v>18</v>
      </c>
      <c r="G1001" s="1486"/>
      <c r="H1001" s="95" t="s">
        <v>18</v>
      </c>
      <c r="I1001" s="1487">
        <v>0.25</v>
      </c>
      <c r="J1001" s="640">
        <f>SUM(H1001)*SUM(I1001)</f>
        <v>0</v>
      </c>
      <c r="K1001" s="1347"/>
      <c r="L1001" s="1347"/>
      <c r="M1001" s="1347"/>
      <c r="O1001" s="1458"/>
      <c r="Y1001" s="8" t="s">
        <v>12</v>
      </c>
    </row>
    <row r="1002" spans="1:25" ht="14.25" x14ac:dyDescent="0.2">
      <c r="B1002" s="1483" t="s">
        <v>1376</v>
      </c>
      <c r="C1002" s="135">
        <v>6</v>
      </c>
      <c r="D1002" s="906"/>
      <c r="E1002" s="709">
        <f>E1001</f>
        <v>0</v>
      </c>
      <c r="F1002" s="86" t="s">
        <v>18</v>
      </c>
      <c r="G1002" s="906"/>
      <c r="H1002" s="86" t="s">
        <v>18</v>
      </c>
      <c r="I1002" s="374"/>
      <c r="J1002" s="906"/>
      <c r="K1002" s="1347"/>
      <c r="L1002" s="1347"/>
      <c r="M1002" s="1347"/>
      <c r="N1002" s="1347"/>
      <c r="O1002" s="1458"/>
      <c r="Y1002" s="8" t="s">
        <v>12</v>
      </c>
    </row>
    <row r="1003" spans="1:25" ht="14.25" x14ac:dyDescent="0.2">
      <c r="O1003" s="1458"/>
      <c r="Y1003" s="8" t="s">
        <v>12</v>
      </c>
    </row>
    <row r="1004" spans="1:25" ht="14.25" x14ac:dyDescent="0.2">
      <c r="A1004" s="8" t="s">
        <v>12</v>
      </c>
      <c r="B1004" s="1524" t="s">
        <v>2063</v>
      </c>
      <c r="C1004" s="8" t="s">
        <v>12</v>
      </c>
      <c r="D1004" s="8" t="s">
        <v>12</v>
      </c>
      <c r="E1004" s="8" t="s">
        <v>12</v>
      </c>
      <c r="F1004" s="8" t="s">
        <v>12</v>
      </c>
      <c r="G1004" s="8" t="s">
        <v>12</v>
      </c>
      <c r="H1004" s="8" t="s">
        <v>12</v>
      </c>
      <c r="I1004" s="8" t="s">
        <v>12</v>
      </c>
      <c r="J1004" s="8" t="s">
        <v>12</v>
      </c>
      <c r="K1004" s="8" t="s">
        <v>12</v>
      </c>
      <c r="L1004" s="8" t="s">
        <v>12</v>
      </c>
      <c r="M1004" s="8" t="s">
        <v>12</v>
      </c>
      <c r="N1004" s="8" t="s">
        <v>12</v>
      </c>
      <c r="O1004" s="8" t="s">
        <v>12</v>
      </c>
      <c r="P1004" s="8" t="s">
        <v>12</v>
      </c>
      <c r="Q1004" s="8" t="s">
        <v>12</v>
      </c>
      <c r="R1004" s="8" t="s">
        <v>12</v>
      </c>
      <c r="S1004" s="8" t="s">
        <v>12</v>
      </c>
      <c r="T1004" s="8" t="s">
        <v>12</v>
      </c>
      <c r="U1004" s="8" t="s">
        <v>12</v>
      </c>
      <c r="V1004" s="8" t="s">
        <v>12</v>
      </c>
      <c r="W1004" s="8" t="s">
        <v>12</v>
      </c>
      <c r="X1004" s="8" t="s">
        <v>12</v>
      </c>
      <c r="Y1004" s="8" t="s">
        <v>12</v>
      </c>
    </row>
    <row r="1005" spans="1:25" ht="14.25" x14ac:dyDescent="0.2">
      <c r="Y1005" s="8" t="s">
        <v>12</v>
      </c>
    </row>
    <row r="1006" spans="1:25" ht="76.5" x14ac:dyDescent="0.2">
      <c r="G1006" s="541" t="s">
        <v>1377</v>
      </c>
      <c r="Y1006" s="8" t="s">
        <v>12</v>
      </c>
    </row>
    <row r="1007" spans="1:25" ht="14.25" x14ac:dyDescent="0.2">
      <c r="C1007" s="40">
        <v>541</v>
      </c>
      <c r="D1007" s="18"/>
      <c r="E1007" s="18"/>
      <c r="F1007" s="18"/>
      <c r="G1007" s="19">
        <v>4</v>
      </c>
      <c r="Y1007" s="8" t="s">
        <v>12</v>
      </c>
    </row>
    <row r="1008" spans="1:25" ht="15" x14ac:dyDescent="0.25">
      <c r="B1008" s="907" t="s">
        <v>1378</v>
      </c>
      <c r="C1008" s="135">
        <v>1</v>
      </c>
      <c r="D1008" s="136"/>
      <c r="E1008" s="897"/>
      <c r="F1008" s="897"/>
      <c r="G1008" s="66" t="s">
        <v>18</v>
      </c>
      <c r="Y1008" s="8" t="s">
        <v>12</v>
      </c>
    </row>
    <row r="1009" spans="2:25" ht="14.25" x14ac:dyDescent="0.2">
      <c r="Y1009" s="8" t="s">
        <v>12</v>
      </c>
    </row>
    <row r="1010" spans="2:25" ht="76.5" x14ac:dyDescent="0.2">
      <c r="B1010" s="836" t="s">
        <v>1922</v>
      </c>
      <c r="C1010" s="837"/>
      <c r="D1010" s="272" t="s">
        <v>1286</v>
      </c>
      <c r="E1010" s="272" t="s">
        <v>693</v>
      </c>
      <c r="F1010" s="272" t="s">
        <v>1379</v>
      </c>
      <c r="G1010" s="541" t="s">
        <v>1377</v>
      </c>
      <c r="H1010" s="523" t="s">
        <v>1380</v>
      </c>
      <c r="I1010" s="272" t="s">
        <v>1381</v>
      </c>
      <c r="J1010" s="272" t="s">
        <v>1382</v>
      </c>
      <c r="K1010" s="272" t="s">
        <v>1383</v>
      </c>
      <c r="L1010" s="272" t="s">
        <v>1384</v>
      </c>
      <c r="M1010" s="272" t="s">
        <v>1385</v>
      </c>
      <c r="N1010" s="272" t="s">
        <v>1386</v>
      </c>
      <c r="O1010" s="272" t="s">
        <v>1387</v>
      </c>
      <c r="P1010" s="272" t="s">
        <v>1388</v>
      </c>
      <c r="Q1010" s="272" t="s">
        <v>1389</v>
      </c>
      <c r="R1010" s="272" t="s">
        <v>1390</v>
      </c>
      <c r="S1010" s="523" t="s">
        <v>2103</v>
      </c>
      <c r="T1010" s="523" t="s">
        <v>2104</v>
      </c>
      <c r="U1010" s="523" t="s">
        <v>2105</v>
      </c>
      <c r="V1010" s="523" t="s">
        <v>2106</v>
      </c>
      <c r="W1010" s="523" t="s">
        <v>2107</v>
      </c>
      <c r="Y1010" s="8" t="s">
        <v>12</v>
      </c>
    </row>
    <row r="1011" spans="2:25" ht="15" x14ac:dyDescent="0.25">
      <c r="B1011" s="832" t="s">
        <v>1392</v>
      </c>
      <c r="C1011" s="40">
        <v>542</v>
      </c>
      <c r="D1011" s="18">
        <v>1</v>
      </c>
      <c r="E1011" s="18">
        <v>2</v>
      </c>
      <c r="F1011" s="18">
        <v>3</v>
      </c>
      <c r="G1011" s="18">
        <v>4</v>
      </c>
      <c r="H1011" s="18">
        <v>5</v>
      </c>
      <c r="I1011" s="18">
        <v>6</v>
      </c>
      <c r="J1011" s="18">
        <v>7</v>
      </c>
      <c r="K1011" s="18">
        <v>8</v>
      </c>
      <c r="L1011" s="18">
        <v>9</v>
      </c>
      <c r="M1011" s="18">
        <v>10</v>
      </c>
      <c r="N1011" s="18">
        <v>11</v>
      </c>
      <c r="O1011" s="18">
        <v>12</v>
      </c>
      <c r="P1011" s="18">
        <v>13</v>
      </c>
      <c r="Q1011" s="18">
        <v>14</v>
      </c>
      <c r="R1011" s="18">
        <v>15</v>
      </c>
      <c r="S1011" s="18">
        <v>16</v>
      </c>
      <c r="T1011" s="18">
        <v>17</v>
      </c>
      <c r="U1011" s="18">
        <v>18</v>
      </c>
      <c r="V1011" s="18">
        <v>19</v>
      </c>
      <c r="W1011" s="19">
        <v>20</v>
      </c>
      <c r="Y1011" s="8" t="s">
        <v>12</v>
      </c>
    </row>
    <row r="1012" spans="2:25" ht="14.25" x14ac:dyDescent="0.2">
      <c r="B1012" s="833">
        <v>1</v>
      </c>
      <c r="C1012" s="142">
        <v>1</v>
      </c>
      <c r="D1012" s="95" t="s">
        <v>18</v>
      </c>
      <c r="E1012" s="95" t="s">
        <v>18</v>
      </c>
      <c r="F1012" s="95" t="s">
        <v>18</v>
      </c>
      <c r="G1012" s="95" t="s">
        <v>18</v>
      </c>
      <c r="H1012" s="95" t="s">
        <v>18</v>
      </c>
      <c r="I1012" s="313" t="s">
        <v>18</v>
      </c>
      <c r="J1012" s="95" t="s">
        <v>18</v>
      </c>
      <c r="K1012" s="95" t="s">
        <v>18</v>
      </c>
      <c r="L1012" s="95" t="s">
        <v>18</v>
      </c>
      <c r="M1012" s="95" t="s">
        <v>18</v>
      </c>
      <c r="N1012" s="95" t="s">
        <v>18</v>
      </c>
      <c r="O1012" s="95" t="s">
        <v>18</v>
      </c>
      <c r="P1012" s="95" t="s">
        <v>18</v>
      </c>
      <c r="Q1012" s="95" t="s">
        <v>18</v>
      </c>
      <c r="R1012" s="95" t="s">
        <v>18</v>
      </c>
      <c r="S1012" s="95" t="s">
        <v>18</v>
      </c>
      <c r="T1012" s="95" t="s">
        <v>18</v>
      </c>
      <c r="U1012" s="95" t="s">
        <v>18</v>
      </c>
      <c r="V1012" s="95" t="s">
        <v>18</v>
      </c>
      <c r="W1012" s="95" t="s">
        <v>18</v>
      </c>
      <c r="Y1012" s="8" t="s">
        <v>12</v>
      </c>
    </row>
    <row r="1013" spans="2:25" ht="14.25" x14ac:dyDescent="0.2">
      <c r="B1013" s="635">
        <v>2</v>
      </c>
      <c r="C1013" s="142">
        <v>2</v>
      </c>
      <c r="D1013" s="84" t="s">
        <v>18</v>
      </c>
      <c r="E1013" s="84" t="s">
        <v>18</v>
      </c>
      <c r="F1013" s="84" t="s">
        <v>18</v>
      </c>
      <c r="G1013" s="84" t="s">
        <v>18</v>
      </c>
      <c r="H1013" s="84" t="s">
        <v>18</v>
      </c>
      <c r="I1013" s="313" t="s">
        <v>18</v>
      </c>
      <c r="J1013" s="84" t="s">
        <v>18</v>
      </c>
      <c r="K1013" s="84" t="s">
        <v>18</v>
      </c>
      <c r="L1013" s="84" t="s">
        <v>18</v>
      </c>
      <c r="M1013" s="84" t="s">
        <v>18</v>
      </c>
      <c r="N1013" s="84" t="s">
        <v>18</v>
      </c>
      <c r="O1013" s="84" t="s">
        <v>18</v>
      </c>
      <c r="P1013" s="84" t="s">
        <v>18</v>
      </c>
      <c r="Q1013" s="84" t="s">
        <v>18</v>
      </c>
      <c r="R1013" s="84" t="s">
        <v>18</v>
      </c>
      <c r="S1013" s="84" t="s">
        <v>18</v>
      </c>
      <c r="T1013" s="84" t="s">
        <v>18</v>
      </c>
      <c r="U1013" s="84" t="s">
        <v>18</v>
      </c>
      <c r="V1013" s="84" t="s">
        <v>18</v>
      </c>
      <c r="W1013" s="84" t="s">
        <v>18</v>
      </c>
      <c r="Y1013" s="8" t="s">
        <v>12</v>
      </c>
    </row>
    <row r="1014" spans="2:25" ht="14.25" x14ac:dyDescent="0.2">
      <c r="B1014" s="635">
        <v>3</v>
      </c>
      <c r="C1014" s="142">
        <v>3</v>
      </c>
      <c r="D1014" s="84" t="s">
        <v>18</v>
      </c>
      <c r="E1014" s="84" t="s">
        <v>18</v>
      </c>
      <c r="F1014" s="84" t="s">
        <v>18</v>
      </c>
      <c r="G1014" s="84" t="s">
        <v>18</v>
      </c>
      <c r="H1014" s="84" t="s">
        <v>18</v>
      </c>
      <c r="I1014" s="313" t="s">
        <v>18</v>
      </c>
      <c r="J1014" s="84" t="s">
        <v>18</v>
      </c>
      <c r="K1014" s="84" t="s">
        <v>18</v>
      </c>
      <c r="L1014" s="84" t="s">
        <v>18</v>
      </c>
      <c r="M1014" s="84" t="s">
        <v>18</v>
      </c>
      <c r="N1014" s="84" t="s">
        <v>18</v>
      </c>
      <c r="O1014" s="84" t="s">
        <v>18</v>
      </c>
      <c r="P1014" s="84" t="s">
        <v>18</v>
      </c>
      <c r="Q1014" s="84" t="s">
        <v>18</v>
      </c>
      <c r="R1014" s="84" t="s">
        <v>18</v>
      </c>
      <c r="S1014" s="84" t="s">
        <v>18</v>
      </c>
      <c r="T1014" s="84" t="s">
        <v>18</v>
      </c>
      <c r="U1014" s="84" t="s">
        <v>18</v>
      </c>
      <c r="V1014" s="84" t="s">
        <v>18</v>
      </c>
      <c r="W1014" s="84" t="s">
        <v>18</v>
      </c>
      <c r="Y1014" s="8" t="s">
        <v>12</v>
      </c>
    </row>
    <row r="1015" spans="2:25" ht="14.25" x14ac:dyDescent="0.2">
      <c r="B1015" s="635">
        <v>4</v>
      </c>
      <c r="C1015" s="142">
        <v>4</v>
      </c>
      <c r="D1015" s="84" t="s">
        <v>18</v>
      </c>
      <c r="E1015" s="84" t="s">
        <v>18</v>
      </c>
      <c r="F1015" s="84" t="s">
        <v>18</v>
      </c>
      <c r="G1015" s="84" t="s">
        <v>18</v>
      </c>
      <c r="H1015" s="84" t="s">
        <v>18</v>
      </c>
      <c r="I1015" s="313" t="s">
        <v>18</v>
      </c>
      <c r="J1015" s="84" t="s">
        <v>18</v>
      </c>
      <c r="K1015" s="84" t="s">
        <v>18</v>
      </c>
      <c r="L1015" s="84" t="s">
        <v>18</v>
      </c>
      <c r="M1015" s="84" t="s">
        <v>18</v>
      </c>
      <c r="N1015" s="84" t="s">
        <v>18</v>
      </c>
      <c r="O1015" s="84" t="s">
        <v>18</v>
      </c>
      <c r="P1015" s="84" t="s">
        <v>18</v>
      </c>
      <c r="Q1015" s="84" t="s">
        <v>18</v>
      </c>
      <c r="R1015" s="84" t="s">
        <v>18</v>
      </c>
      <c r="S1015" s="84" t="s">
        <v>18</v>
      </c>
      <c r="T1015" s="84" t="s">
        <v>18</v>
      </c>
      <c r="U1015" s="84" t="s">
        <v>18</v>
      </c>
      <c r="V1015" s="84" t="s">
        <v>18</v>
      </c>
      <c r="W1015" s="84" t="s">
        <v>18</v>
      </c>
      <c r="Y1015" s="8" t="s">
        <v>12</v>
      </c>
    </row>
    <row r="1016" spans="2:25" ht="14.25" x14ac:dyDescent="0.2">
      <c r="B1016" s="635">
        <v>5</v>
      </c>
      <c r="C1016" s="142">
        <v>5</v>
      </c>
      <c r="D1016" s="84" t="s">
        <v>18</v>
      </c>
      <c r="E1016" s="84" t="s">
        <v>18</v>
      </c>
      <c r="F1016" s="84" t="s">
        <v>18</v>
      </c>
      <c r="G1016" s="84" t="s">
        <v>18</v>
      </c>
      <c r="H1016" s="84" t="s">
        <v>18</v>
      </c>
      <c r="I1016" s="313" t="s">
        <v>18</v>
      </c>
      <c r="J1016" s="84" t="s">
        <v>18</v>
      </c>
      <c r="K1016" s="84" t="s">
        <v>18</v>
      </c>
      <c r="L1016" s="84" t="s">
        <v>18</v>
      </c>
      <c r="M1016" s="84" t="s">
        <v>18</v>
      </c>
      <c r="N1016" s="84" t="s">
        <v>18</v>
      </c>
      <c r="O1016" s="84" t="s">
        <v>18</v>
      </c>
      <c r="P1016" s="84" t="s">
        <v>18</v>
      </c>
      <c r="Q1016" s="84" t="s">
        <v>18</v>
      </c>
      <c r="R1016" s="84" t="s">
        <v>18</v>
      </c>
      <c r="S1016" s="84" t="s">
        <v>18</v>
      </c>
      <c r="T1016" s="84" t="s">
        <v>18</v>
      </c>
      <c r="U1016" s="84" t="s">
        <v>18</v>
      </c>
      <c r="V1016" s="84" t="s">
        <v>18</v>
      </c>
      <c r="W1016" s="84" t="s">
        <v>18</v>
      </c>
      <c r="Y1016" s="8" t="s">
        <v>12</v>
      </c>
    </row>
    <row r="1017" spans="2:25" ht="14.25" x14ac:dyDescent="0.2">
      <c r="B1017" s="635">
        <v>6</v>
      </c>
      <c r="C1017" s="142">
        <v>6</v>
      </c>
      <c r="D1017" s="84" t="s">
        <v>18</v>
      </c>
      <c r="E1017" s="84" t="s">
        <v>18</v>
      </c>
      <c r="F1017" s="84" t="s">
        <v>18</v>
      </c>
      <c r="G1017" s="84" t="s">
        <v>18</v>
      </c>
      <c r="H1017" s="84" t="s">
        <v>18</v>
      </c>
      <c r="I1017" s="313" t="s">
        <v>18</v>
      </c>
      <c r="J1017" s="84" t="s">
        <v>18</v>
      </c>
      <c r="K1017" s="84" t="s">
        <v>18</v>
      </c>
      <c r="L1017" s="84" t="s">
        <v>18</v>
      </c>
      <c r="M1017" s="84" t="s">
        <v>18</v>
      </c>
      <c r="N1017" s="84" t="s">
        <v>18</v>
      </c>
      <c r="O1017" s="84" t="s">
        <v>18</v>
      </c>
      <c r="P1017" s="84" t="s">
        <v>18</v>
      </c>
      <c r="Q1017" s="84" t="s">
        <v>18</v>
      </c>
      <c r="R1017" s="84" t="s">
        <v>18</v>
      </c>
      <c r="S1017" s="84" t="s">
        <v>18</v>
      </c>
      <c r="T1017" s="84" t="s">
        <v>18</v>
      </c>
      <c r="U1017" s="84" t="s">
        <v>18</v>
      </c>
      <c r="V1017" s="84" t="s">
        <v>18</v>
      </c>
      <c r="W1017" s="84" t="s">
        <v>18</v>
      </c>
      <c r="Y1017" s="8" t="s">
        <v>12</v>
      </c>
    </row>
    <row r="1018" spans="2:25" ht="14.25" x14ac:dyDescent="0.2">
      <c r="B1018" s="635">
        <v>7</v>
      </c>
      <c r="C1018" s="142">
        <v>7</v>
      </c>
      <c r="D1018" s="84" t="s">
        <v>18</v>
      </c>
      <c r="E1018" s="84" t="s">
        <v>18</v>
      </c>
      <c r="F1018" s="84" t="s">
        <v>18</v>
      </c>
      <c r="G1018" s="84" t="s">
        <v>18</v>
      </c>
      <c r="H1018" s="84" t="s">
        <v>18</v>
      </c>
      <c r="I1018" s="313" t="s">
        <v>18</v>
      </c>
      <c r="J1018" s="84" t="s">
        <v>18</v>
      </c>
      <c r="K1018" s="84" t="s">
        <v>18</v>
      </c>
      <c r="L1018" s="84" t="s">
        <v>18</v>
      </c>
      <c r="M1018" s="84" t="s">
        <v>18</v>
      </c>
      <c r="N1018" s="84" t="s">
        <v>18</v>
      </c>
      <c r="O1018" s="84" t="s">
        <v>18</v>
      </c>
      <c r="P1018" s="84" t="s">
        <v>18</v>
      </c>
      <c r="Q1018" s="84" t="s">
        <v>18</v>
      </c>
      <c r="R1018" s="84" t="s">
        <v>18</v>
      </c>
      <c r="S1018" s="84" t="s">
        <v>18</v>
      </c>
      <c r="T1018" s="84" t="s">
        <v>18</v>
      </c>
      <c r="U1018" s="84" t="s">
        <v>18</v>
      </c>
      <c r="V1018" s="84" t="s">
        <v>18</v>
      </c>
      <c r="W1018" s="84" t="s">
        <v>18</v>
      </c>
      <c r="Y1018" s="8" t="s">
        <v>12</v>
      </c>
    </row>
    <row r="1019" spans="2:25" ht="14.25" x14ac:dyDescent="0.2">
      <c r="B1019" s="635" t="s">
        <v>1267</v>
      </c>
      <c r="C1019" s="142">
        <v>8</v>
      </c>
      <c r="D1019" s="84" t="s">
        <v>18</v>
      </c>
      <c r="E1019" s="84" t="s">
        <v>18</v>
      </c>
      <c r="F1019" s="84" t="s">
        <v>18</v>
      </c>
      <c r="G1019" s="84" t="s">
        <v>18</v>
      </c>
      <c r="H1019" s="84" t="s">
        <v>18</v>
      </c>
      <c r="I1019" s="313" t="s">
        <v>18</v>
      </c>
      <c r="J1019" s="84" t="s">
        <v>18</v>
      </c>
      <c r="K1019" s="84" t="s">
        <v>18</v>
      </c>
      <c r="L1019" s="84" t="s">
        <v>18</v>
      </c>
      <c r="M1019" s="84" t="s">
        <v>18</v>
      </c>
      <c r="N1019" s="84" t="s">
        <v>18</v>
      </c>
      <c r="O1019" s="84" t="s">
        <v>18</v>
      </c>
      <c r="P1019" s="84" t="s">
        <v>18</v>
      </c>
      <c r="Q1019" s="84" t="s">
        <v>18</v>
      </c>
      <c r="R1019" s="84" t="s">
        <v>18</v>
      </c>
      <c r="S1019" s="84" t="s">
        <v>18</v>
      </c>
      <c r="T1019" s="84" t="s">
        <v>18</v>
      </c>
      <c r="U1019" s="84" t="s">
        <v>18</v>
      </c>
      <c r="V1019" s="84" t="s">
        <v>18</v>
      </c>
      <c r="W1019" s="84" t="s">
        <v>18</v>
      </c>
      <c r="Y1019" s="8" t="s">
        <v>12</v>
      </c>
    </row>
    <row r="1020" spans="2:25" ht="14.25" x14ac:dyDescent="0.2">
      <c r="B1020" s="835" t="s">
        <v>1268</v>
      </c>
      <c r="C1020" s="135">
        <v>9</v>
      </c>
      <c r="D1020" s="86" t="s">
        <v>18</v>
      </c>
      <c r="E1020" s="86" t="s">
        <v>18</v>
      </c>
      <c r="F1020" s="86" t="s">
        <v>18</v>
      </c>
      <c r="G1020" s="86" t="s">
        <v>18</v>
      </c>
      <c r="H1020" s="86" t="s">
        <v>18</v>
      </c>
      <c r="I1020" s="125" t="s">
        <v>18</v>
      </c>
      <c r="J1020" s="86" t="s">
        <v>18</v>
      </c>
      <c r="K1020" s="86" t="s">
        <v>18</v>
      </c>
      <c r="L1020" s="86" t="s">
        <v>18</v>
      </c>
      <c r="M1020" s="86" t="s">
        <v>18</v>
      </c>
      <c r="N1020" s="86" t="s">
        <v>18</v>
      </c>
      <c r="O1020" s="86" t="s">
        <v>18</v>
      </c>
      <c r="P1020" s="86" t="s">
        <v>18</v>
      </c>
      <c r="Q1020" s="86" t="s">
        <v>18</v>
      </c>
      <c r="R1020" s="86" t="s">
        <v>18</v>
      </c>
      <c r="S1020" s="86" t="s">
        <v>18</v>
      </c>
      <c r="T1020" s="86" t="s">
        <v>18</v>
      </c>
      <c r="U1020" s="86" t="s">
        <v>18</v>
      </c>
      <c r="V1020" s="86" t="s">
        <v>18</v>
      </c>
      <c r="W1020" s="86" t="s">
        <v>18</v>
      </c>
      <c r="Y1020" s="8" t="s">
        <v>12</v>
      </c>
    </row>
    <row r="1021" spans="2:25" ht="14.25" x14ac:dyDescent="0.2">
      <c r="Y1021" s="8" t="s">
        <v>12</v>
      </c>
    </row>
    <row r="1022" spans="2:25" ht="76.5" x14ac:dyDescent="0.2">
      <c r="B1022" s="836" t="s">
        <v>1923</v>
      </c>
      <c r="C1022" s="837"/>
      <c r="D1022" s="272" t="s">
        <v>1286</v>
      </c>
      <c r="E1022" s="272" t="s">
        <v>693</v>
      </c>
      <c r="F1022" s="272" t="s">
        <v>1379</v>
      </c>
      <c r="G1022" s="541" t="s">
        <v>1377</v>
      </c>
      <c r="H1022" s="523" t="s">
        <v>1380</v>
      </c>
      <c r="I1022" s="272" t="s">
        <v>1381</v>
      </c>
      <c r="J1022" s="272" t="s">
        <v>1382</v>
      </c>
      <c r="K1022" s="272" t="s">
        <v>1383</v>
      </c>
      <c r="L1022" s="272" t="s">
        <v>1384</v>
      </c>
      <c r="M1022" s="272" t="s">
        <v>1385</v>
      </c>
      <c r="N1022" s="272" t="s">
        <v>1386</v>
      </c>
      <c r="O1022" s="272" t="s">
        <v>1387</v>
      </c>
      <c r="P1022" s="272" t="s">
        <v>1388</v>
      </c>
      <c r="Q1022" s="272" t="s">
        <v>1389</v>
      </c>
      <c r="R1022" s="272" t="s">
        <v>1390</v>
      </c>
      <c r="S1022" s="523" t="s">
        <v>2103</v>
      </c>
      <c r="T1022" s="523" t="s">
        <v>2104</v>
      </c>
      <c r="U1022" s="523" t="s">
        <v>2105</v>
      </c>
      <c r="V1022" s="523" t="s">
        <v>2106</v>
      </c>
      <c r="W1022" s="523" t="s">
        <v>2107</v>
      </c>
      <c r="Y1022" s="8" t="s">
        <v>12</v>
      </c>
    </row>
    <row r="1023" spans="2:25" ht="15" x14ac:dyDescent="0.25">
      <c r="B1023" s="832" t="s">
        <v>1392</v>
      </c>
      <c r="C1023" s="40">
        <v>543</v>
      </c>
      <c r="D1023" s="18">
        <v>1</v>
      </c>
      <c r="E1023" s="18">
        <v>2</v>
      </c>
      <c r="F1023" s="18">
        <v>3</v>
      </c>
      <c r="G1023" s="18">
        <v>4</v>
      </c>
      <c r="H1023" s="18">
        <v>5</v>
      </c>
      <c r="I1023" s="18">
        <v>6</v>
      </c>
      <c r="J1023" s="18">
        <v>7</v>
      </c>
      <c r="K1023" s="18">
        <v>8</v>
      </c>
      <c r="L1023" s="18">
        <v>9</v>
      </c>
      <c r="M1023" s="18">
        <v>10</v>
      </c>
      <c r="N1023" s="18">
        <v>11</v>
      </c>
      <c r="O1023" s="18">
        <v>12</v>
      </c>
      <c r="P1023" s="18">
        <v>13</v>
      </c>
      <c r="Q1023" s="18">
        <v>14</v>
      </c>
      <c r="R1023" s="18">
        <v>15</v>
      </c>
      <c r="S1023" s="18">
        <v>16</v>
      </c>
      <c r="T1023" s="18">
        <v>17</v>
      </c>
      <c r="U1023" s="18">
        <v>18</v>
      </c>
      <c r="V1023" s="18">
        <v>19</v>
      </c>
      <c r="W1023" s="19">
        <v>20</v>
      </c>
      <c r="Y1023" s="8" t="s">
        <v>12</v>
      </c>
    </row>
    <row r="1024" spans="2:25" ht="14.25" x14ac:dyDescent="0.2">
      <c r="B1024" s="833">
        <v>1</v>
      </c>
      <c r="C1024" s="142">
        <v>1</v>
      </c>
      <c r="D1024" s="95" t="s">
        <v>18</v>
      </c>
      <c r="E1024" s="95" t="s">
        <v>18</v>
      </c>
      <c r="F1024" s="95" t="s">
        <v>18</v>
      </c>
      <c r="G1024" s="95" t="s">
        <v>18</v>
      </c>
      <c r="H1024" s="95" t="s">
        <v>18</v>
      </c>
      <c r="I1024" s="309" t="s">
        <v>18</v>
      </c>
      <c r="J1024" s="95" t="s">
        <v>18</v>
      </c>
      <c r="K1024" s="95" t="s">
        <v>18</v>
      </c>
      <c r="L1024" s="95" t="s">
        <v>18</v>
      </c>
      <c r="M1024" s="95" t="s">
        <v>18</v>
      </c>
      <c r="N1024" s="95" t="s">
        <v>18</v>
      </c>
      <c r="O1024" s="95" t="s">
        <v>18</v>
      </c>
      <c r="P1024" s="95" t="s">
        <v>18</v>
      </c>
      <c r="Q1024" s="95" t="s">
        <v>18</v>
      </c>
      <c r="R1024" s="95" t="s">
        <v>18</v>
      </c>
      <c r="S1024" s="95" t="s">
        <v>18</v>
      </c>
      <c r="T1024" s="95" t="s">
        <v>18</v>
      </c>
      <c r="U1024" s="95" t="s">
        <v>18</v>
      </c>
      <c r="V1024" s="95" t="s">
        <v>18</v>
      </c>
      <c r="W1024" s="95" t="s">
        <v>18</v>
      </c>
      <c r="Y1024" s="8" t="s">
        <v>12</v>
      </c>
    </row>
    <row r="1025" spans="2:25" ht="14.25" x14ac:dyDescent="0.2">
      <c r="B1025" s="635">
        <v>2</v>
      </c>
      <c r="C1025" s="142">
        <v>2</v>
      </c>
      <c r="D1025" s="84" t="s">
        <v>18</v>
      </c>
      <c r="E1025" s="84" t="s">
        <v>18</v>
      </c>
      <c r="F1025" s="84" t="s">
        <v>18</v>
      </c>
      <c r="G1025" s="84" t="s">
        <v>18</v>
      </c>
      <c r="H1025" s="84" t="s">
        <v>18</v>
      </c>
      <c r="I1025" s="313" t="s">
        <v>18</v>
      </c>
      <c r="J1025" s="84" t="s">
        <v>18</v>
      </c>
      <c r="K1025" s="84" t="s">
        <v>18</v>
      </c>
      <c r="L1025" s="84" t="s">
        <v>18</v>
      </c>
      <c r="M1025" s="84" t="s">
        <v>18</v>
      </c>
      <c r="N1025" s="84" t="s">
        <v>18</v>
      </c>
      <c r="O1025" s="84" t="s">
        <v>18</v>
      </c>
      <c r="P1025" s="84" t="s">
        <v>18</v>
      </c>
      <c r="Q1025" s="84" t="s">
        <v>18</v>
      </c>
      <c r="R1025" s="84" t="s">
        <v>18</v>
      </c>
      <c r="S1025" s="84" t="s">
        <v>18</v>
      </c>
      <c r="T1025" s="84" t="s">
        <v>18</v>
      </c>
      <c r="U1025" s="84" t="s">
        <v>18</v>
      </c>
      <c r="V1025" s="84" t="s">
        <v>18</v>
      </c>
      <c r="W1025" s="84" t="s">
        <v>18</v>
      </c>
      <c r="Y1025" s="8" t="s">
        <v>12</v>
      </c>
    </row>
    <row r="1026" spans="2:25" ht="14.25" x14ac:dyDescent="0.2">
      <c r="B1026" s="635">
        <v>3</v>
      </c>
      <c r="C1026" s="142">
        <v>3</v>
      </c>
      <c r="D1026" s="84" t="s">
        <v>18</v>
      </c>
      <c r="E1026" s="84" t="s">
        <v>18</v>
      </c>
      <c r="F1026" s="84" t="s">
        <v>18</v>
      </c>
      <c r="G1026" s="84" t="s">
        <v>18</v>
      </c>
      <c r="H1026" s="84" t="s">
        <v>18</v>
      </c>
      <c r="I1026" s="313" t="s">
        <v>18</v>
      </c>
      <c r="J1026" s="84" t="s">
        <v>18</v>
      </c>
      <c r="K1026" s="84" t="s">
        <v>18</v>
      </c>
      <c r="L1026" s="84" t="s">
        <v>18</v>
      </c>
      <c r="M1026" s="84" t="s">
        <v>18</v>
      </c>
      <c r="N1026" s="84" t="s">
        <v>18</v>
      </c>
      <c r="O1026" s="84" t="s">
        <v>18</v>
      </c>
      <c r="P1026" s="84" t="s">
        <v>18</v>
      </c>
      <c r="Q1026" s="84" t="s">
        <v>18</v>
      </c>
      <c r="R1026" s="84" t="s">
        <v>18</v>
      </c>
      <c r="S1026" s="84" t="s">
        <v>18</v>
      </c>
      <c r="T1026" s="84" t="s">
        <v>18</v>
      </c>
      <c r="U1026" s="84" t="s">
        <v>18</v>
      </c>
      <c r="V1026" s="84" t="s">
        <v>18</v>
      </c>
      <c r="W1026" s="84" t="s">
        <v>18</v>
      </c>
      <c r="Y1026" s="8" t="s">
        <v>12</v>
      </c>
    </row>
    <row r="1027" spans="2:25" ht="14.25" x14ac:dyDescent="0.2">
      <c r="B1027" s="635">
        <v>4</v>
      </c>
      <c r="C1027" s="142">
        <v>4</v>
      </c>
      <c r="D1027" s="84" t="s">
        <v>18</v>
      </c>
      <c r="E1027" s="84" t="s">
        <v>18</v>
      </c>
      <c r="F1027" s="84" t="s">
        <v>18</v>
      </c>
      <c r="G1027" s="84" t="s">
        <v>18</v>
      </c>
      <c r="H1027" s="84" t="s">
        <v>18</v>
      </c>
      <c r="I1027" s="313" t="s">
        <v>18</v>
      </c>
      <c r="J1027" s="84" t="s">
        <v>18</v>
      </c>
      <c r="K1027" s="84" t="s">
        <v>18</v>
      </c>
      <c r="L1027" s="84" t="s">
        <v>18</v>
      </c>
      <c r="M1027" s="84" t="s">
        <v>18</v>
      </c>
      <c r="N1027" s="84" t="s">
        <v>18</v>
      </c>
      <c r="O1027" s="84" t="s">
        <v>18</v>
      </c>
      <c r="P1027" s="84" t="s">
        <v>18</v>
      </c>
      <c r="Q1027" s="84" t="s">
        <v>18</v>
      </c>
      <c r="R1027" s="84" t="s">
        <v>18</v>
      </c>
      <c r="S1027" s="84" t="s">
        <v>18</v>
      </c>
      <c r="T1027" s="84" t="s">
        <v>18</v>
      </c>
      <c r="U1027" s="84" t="s">
        <v>18</v>
      </c>
      <c r="V1027" s="84" t="s">
        <v>18</v>
      </c>
      <c r="W1027" s="84" t="s">
        <v>18</v>
      </c>
      <c r="Y1027" s="8" t="s">
        <v>12</v>
      </c>
    </row>
    <row r="1028" spans="2:25" ht="14.25" x14ac:dyDescent="0.2">
      <c r="B1028" s="635">
        <v>5</v>
      </c>
      <c r="C1028" s="142">
        <v>5</v>
      </c>
      <c r="D1028" s="84" t="s">
        <v>18</v>
      </c>
      <c r="E1028" s="84" t="s">
        <v>18</v>
      </c>
      <c r="F1028" s="84" t="s">
        <v>18</v>
      </c>
      <c r="G1028" s="84" t="s">
        <v>18</v>
      </c>
      <c r="H1028" s="84" t="s">
        <v>18</v>
      </c>
      <c r="I1028" s="313" t="s">
        <v>18</v>
      </c>
      <c r="J1028" s="84" t="s">
        <v>18</v>
      </c>
      <c r="K1028" s="84" t="s">
        <v>18</v>
      </c>
      <c r="L1028" s="84" t="s">
        <v>18</v>
      </c>
      <c r="M1028" s="84" t="s">
        <v>18</v>
      </c>
      <c r="N1028" s="84" t="s">
        <v>18</v>
      </c>
      <c r="O1028" s="84" t="s">
        <v>18</v>
      </c>
      <c r="P1028" s="84" t="s">
        <v>18</v>
      </c>
      <c r="Q1028" s="84" t="s">
        <v>18</v>
      </c>
      <c r="R1028" s="84" t="s">
        <v>18</v>
      </c>
      <c r="S1028" s="84" t="s">
        <v>18</v>
      </c>
      <c r="T1028" s="84" t="s">
        <v>18</v>
      </c>
      <c r="U1028" s="84" t="s">
        <v>18</v>
      </c>
      <c r="V1028" s="84" t="s">
        <v>18</v>
      </c>
      <c r="W1028" s="84" t="s">
        <v>18</v>
      </c>
      <c r="Y1028" s="8" t="s">
        <v>12</v>
      </c>
    </row>
    <row r="1029" spans="2:25" ht="14.25" x14ac:dyDescent="0.2">
      <c r="B1029" s="635">
        <v>6</v>
      </c>
      <c r="C1029" s="142">
        <v>6</v>
      </c>
      <c r="D1029" s="84" t="s">
        <v>18</v>
      </c>
      <c r="E1029" s="84" t="s">
        <v>18</v>
      </c>
      <c r="F1029" s="84" t="s">
        <v>18</v>
      </c>
      <c r="G1029" s="84" t="s">
        <v>18</v>
      </c>
      <c r="H1029" s="84" t="s">
        <v>18</v>
      </c>
      <c r="I1029" s="313" t="s">
        <v>18</v>
      </c>
      <c r="J1029" s="84" t="s">
        <v>18</v>
      </c>
      <c r="K1029" s="84" t="s">
        <v>18</v>
      </c>
      <c r="L1029" s="84" t="s">
        <v>18</v>
      </c>
      <c r="M1029" s="84" t="s">
        <v>18</v>
      </c>
      <c r="N1029" s="84" t="s">
        <v>18</v>
      </c>
      <c r="O1029" s="84" t="s">
        <v>18</v>
      </c>
      <c r="P1029" s="84" t="s">
        <v>18</v>
      </c>
      <c r="Q1029" s="84" t="s">
        <v>18</v>
      </c>
      <c r="R1029" s="84" t="s">
        <v>18</v>
      </c>
      <c r="S1029" s="84" t="s">
        <v>18</v>
      </c>
      <c r="T1029" s="84" t="s">
        <v>18</v>
      </c>
      <c r="U1029" s="84" t="s">
        <v>18</v>
      </c>
      <c r="V1029" s="84" t="s">
        <v>18</v>
      </c>
      <c r="W1029" s="84" t="s">
        <v>18</v>
      </c>
      <c r="Y1029" s="8" t="s">
        <v>12</v>
      </c>
    </row>
    <row r="1030" spans="2:25" ht="14.25" x14ac:dyDescent="0.2">
      <c r="B1030" s="635">
        <v>7</v>
      </c>
      <c r="C1030" s="142">
        <v>7</v>
      </c>
      <c r="D1030" s="84" t="s">
        <v>18</v>
      </c>
      <c r="E1030" s="84" t="s">
        <v>18</v>
      </c>
      <c r="F1030" s="84" t="s">
        <v>18</v>
      </c>
      <c r="G1030" s="84" t="s">
        <v>18</v>
      </c>
      <c r="H1030" s="84" t="s">
        <v>18</v>
      </c>
      <c r="I1030" s="313" t="s">
        <v>18</v>
      </c>
      <c r="J1030" s="84" t="s">
        <v>18</v>
      </c>
      <c r="K1030" s="84" t="s">
        <v>18</v>
      </c>
      <c r="L1030" s="84" t="s">
        <v>18</v>
      </c>
      <c r="M1030" s="84" t="s">
        <v>18</v>
      </c>
      <c r="N1030" s="84" t="s">
        <v>18</v>
      </c>
      <c r="O1030" s="84" t="s">
        <v>18</v>
      </c>
      <c r="P1030" s="84" t="s">
        <v>18</v>
      </c>
      <c r="Q1030" s="84" t="s">
        <v>18</v>
      </c>
      <c r="R1030" s="84" t="s">
        <v>18</v>
      </c>
      <c r="S1030" s="84" t="s">
        <v>18</v>
      </c>
      <c r="T1030" s="84" t="s">
        <v>18</v>
      </c>
      <c r="U1030" s="84" t="s">
        <v>18</v>
      </c>
      <c r="V1030" s="84" t="s">
        <v>18</v>
      </c>
      <c r="W1030" s="84" t="s">
        <v>18</v>
      </c>
      <c r="Y1030" s="8" t="s">
        <v>12</v>
      </c>
    </row>
    <row r="1031" spans="2:25" ht="14.25" x14ac:dyDescent="0.2">
      <c r="B1031" s="635" t="s">
        <v>1267</v>
      </c>
      <c r="C1031" s="142">
        <v>8</v>
      </c>
      <c r="D1031" s="84" t="s">
        <v>18</v>
      </c>
      <c r="E1031" s="84" t="s">
        <v>18</v>
      </c>
      <c r="F1031" s="84" t="s">
        <v>18</v>
      </c>
      <c r="G1031" s="84" t="s">
        <v>18</v>
      </c>
      <c r="H1031" s="84" t="s">
        <v>18</v>
      </c>
      <c r="I1031" s="313" t="s">
        <v>18</v>
      </c>
      <c r="J1031" s="84" t="s">
        <v>18</v>
      </c>
      <c r="K1031" s="84" t="s">
        <v>18</v>
      </c>
      <c r="L1031" s="84" t="s">
        <v>18</v>
      </c>
      <c r="M1031" s="84" t="s">
        <v>18</v>
      </c>
      <c r="N1031" s="84" t="s">
        <v>18</v>
      </c>
      <c r="O1031" s="84" t="s">
        <v>18</v>
      </c>
      <c r="P1031" s="84" t="s">
        <v>18</v>
      </c>
      <c r="Q1031" s="84" t="s">
        <v>18</v>
      </c>
      <c r="R1031" s="84" t="s">
        <v>18</v>
      </c>
      <c r="S1031" s="84" t="s">
        <v>18</v>
      </c>
      <c r="T1031" s="84" t="s">
        <v>18</v>
      </c>
      <c r="U1031" s="84" t="s">
        <v>18</v>
      </c>
      <c r="V1031" s="84" t="s">
        <v>18</v>
      </c>
      <c r="W1031" s="84" t="s">
        <v>18</v>
      </c>
      <c r="Y1031" s="8" t="s">
        <v>12</v>
      </c>
    </row>
    <row r="1032" spans="2:25" ht="14.25" x14ac:dyDescent="0.2">
      <c r="B1032" s="835" t="s">
        <v>1268</v>
      </c>
      <c r="C1032" s="135">
        <v>9</v>
      </c>
      <c r="D1032" s="86" t="s">
        <v>18</v>
      </c>
      <c r="E1032" s="86" t="s">
        <v>18</v>
      </c>
      <c r="F1032" s="86" t="s">
        <v>18</v>
      </c>
      <c r="G1032" s="86" t="s">
        <v>18</v>
      </c>
      <c r="H1032" s="86" t="s">
        <v>18</v>
      </c>
      <c r="I1032" s="125" t="s">
        <v>18</v>
      </c>
      <c r="J1032" s="86" t="s">
        <v>18</v>
      </c>
      <c r="K1032" s="86" t="s">
        <v>18</v>
      </c>
      <c r="L1032" s="86" t="s">
        <v>18</v>
      </c>
      <c r="M1032" s="86" t="s">
        <v>18</v>
      </c>
      <c r="N1032" s="86" t="s">
        <v>18</v>
      </c>
      <c r="O1032" s="86" t="s">
        <v>18</v>
      </c>
      <c r="P1032" s="86" t="s">
        <v>18</v>
      </c>
      <c r="Q1032" s="86" t="s">
        <v>18</v>
      </c>
      <c r="R1032" s="86" t="s">
        <v>18</v>
      </c>
      <c r="S1032" s="86" t="s">
        <v>18</v>
      </c>
      <c r="T1032" s="86" t="s">
        <v>18</v>
      </c>
      <c r="U1032" s="86" t="s">
        <v>18</v>
      </c>
      <c r="V1032" s="86" t="s">
        <v>18</v>
      </c>
      <c r="W1032" s="86" t="s">
        <v>18</v>
      </c>
      <c r="Y1032" s="8" t="s">
        <v>12</v>
      </c>
    </row>
    <row r="1033" spans="2:25" ht="14.25" x14ac:dyDescent="0.2">
      <c r="Y1033" s="8" t="s">
        <v>12</v>
      </c>
    </row>
    <row r="1034" spans="2:25" ht="57.75" x14ac:dyDescent="0.2">
      <c r="B1034" s="836" t="s">
        <v>1394</v>
      </c>
      <c r="C1034" s="837"/>
      <c r="D1034" s="272" t="s">
        <v>1286</v>
      </c>
      <c r="E1034" s="58"/>
      <c r="F1034" s="272" t="s">
        <v>1379</v>
      </c>
      <c r="G1034" s="58"/>
      <c r="H1034" s="58"/>
      <c r="I1034" s="272" t="s">
        <v>1381</v>
      </c>
      <c r="J1034" s="272" t="s">
        <v>1382</v>
      </c>
      <c r="K1034" s="272" t="s">
        <v>1383</v>
      </c>
      <c r="L1034" s="272" t="s">
        <v>1384</v>
      </c>
      <c r="M1034" s="272" t="s">
        <v>1385</v>
      </c>
      <c r="N1034" s="272" t="s">
        <v>1386</v>
      </c>
      <c r="O1034" s="272" t="s">
        <v>1387</v>
      </c>
      <c r="P1034" s="272" t="s">
        <v>1388</v>
      </c>
      <c r="Q1034" s="272" t="s">
        <v>1389</v>
      </c>
      <c r="R1034" s="272" t="s">
        <v>1390</v>
      </c>
      <c r="S1034" s="523" t="s">
        <v>2103</v>
      </c>
      <c r="T1034" s="523" t="s">
        <v>2104</v>
      </c>
      <c r="U1034" s="523" t="s">
        <v>2105</v>
      </c>
      <c r="V1034" s="523" t="s">
        <v>2106</v>
      </c>
      <c r="W1034" s="523" t="s">
        <v>2107</v>
      </c>
      <c r="Y1034" s="8" t="s">
        <v>12</v>
      </c>
    </row>
    <row r="1035" spans="2:25" ht="15" x14ac:dyDescent="0.25">
      <c r="B1035" s="832" t="s">
        <v>1392</v>
      </c>
      <c r="C1035" s="17">
        <v>544</v>
      </c>
      <c r="D1035" s="18">
        <v>1</v>
      </c>
      <c r="E1035" s="18"/>
      <c r="F1035" s="18">
        <v>3</v>
      </c>
      <c r="G1035" s="18"/>
      <c r="H1035" s="18"/>
      <c r="I1035" s="18">
        <v>6</v>
      </c>
      <c r="J1035" s="18">
        <v>7</v>
      </c>
      <c r="K1035" s="18">
        <v>8</v>
      </c>
      <c r="L1035" s="18">
        <v>9</v>
      </c>
      <c r="M1035" s="18">
        <v>10</v>
      </c>
      <c r="N1035" s="18">
        <v>11</v>
      </c>
      <c r="O1035" s="18">
        <v>12</v>
      </c>
      <c r="P1035" s="18">
        <v>13</v>
      </c>
      <c r="Q1035" s="18">
        <v>14</v>
      </c>
      <c r="R1035" s="18">
        <v>15</v>
      </c>
      <c r="S1035" s="18">
        <v>16</v>
      </c>
      <c r="T1035" s="18">
        <v>17</v>
      </c>
      <c r="U1035" s="18">
        <v>18</v>
      </c>
      <c r="V1035" s="18">
        <v>19</v>
      </c>
      <c r="W1035" s="19">
        <v>20</v>
      </c>
      <c r="Y1035" s="8" t="s">
        <v>12</v>
      </c>
    </row>
    <row r="1036" spans="2:25" ht="14.25" x14ac:dyDescent="0.2">
      <c r="B1036" s="833">
        <v>1</v>
      </c>
      <c r="C1036" s="142">
        <v>1</v>
      </c>
      <c r="D1036" s="95" t="s">
        <v>18</v>
      </c>
      <c r="E1036" s="439"/>
      <c r="F1036" s="95" t="s">
        <v>18</v>
      </c>
      <c r="G1036" s="439"/>
      <c r="H1036" s="439"/>
      <c r="I1036" s="95" t="s">
        <v>18</v>
      </c>
      <c r="J1036" s="95" t="s">
        <v>18</v>
      </c>
      <c r="K1036" s="95" t="s">
        <v>18</v>
      </c>
      <c r="L1036" s="95" t="s">
        <v>18</v>
      </c>
      <c r="M1036" s="95" t="s">
        <v>18</v>
      </c>
      <c r="N1036" s="95" t="s">
        <v>18</v>
      </c>
      <c r="O1036" s="95" t="s">
        <v>18</v>
      </c>
      <c r="P1036" s="95" t="s">
        <v>18</v>
      </c>
      <c r="Q1036" s="95" t="s">
        <v>18</v>
      </c>
      <c r="R1036" s="95" t="s">
        <v>18</v>
      </c>
      <c r="S1036" s="95" t="s">
        <v>18</v>
      </c>
      <c r="T1036" s="95" t="s">
        <v>18</v>
      </c>
      <c r="U1036" s="95" t="s">
        <v>18</v>
      </c>
      <c r="V1036" s="95" t="s">
        <v>18</v>
      </c>
      <c r="W1036" s="95" t="s">
        <v>18</v>
      </c>
      <c r="Y1036" s="8" t="s">
        <v>12</v>
      </c>
    </row>
    <row r="1037" spans="2:25" ht="14.25" x14ac:dyDescent="0.2">
      <c r="B1037" s="635">
        <v>2</v>
      </c>
      <c r="C1037" s="142">
        <v>2</v>
      </c>
      <c r="D1037" s="84" t="s">
        <v>18</v>
      </c>
      <c r="E1037" s="124"/>
      <c r="F1037" s="84" t="s">
        <v>18</v>
      </c>
      <c r="G1037" s="124"/>
      <c r="H1037" s="124"/>
      <c r="I1037" s="84" t="s">
        <v>18</v>
      </c>
      <c r="J1037" s="84" t="s">
        <v>18</v>
      </c>
      <c r="K1037" s="84" t="s">
        <v>18</v>
      </c>
      <c r="L1037" s="84" t="s">
        <v>18</v>
      </c>
      <c r="M1037" s="84" t="s">
        <v>18</v>
      </c>
      <c r="N1037" s="84" t="s">
        <v>18</v>
      </c>
      <c r="O1037" s="84" t="s">
        <v>18</v>
      </c>
      <c r="P1037" s="84" t="s">
        <v>18</v>
      </c>
      <c r="Q1037" s="84" t="s">
        <v>18</v>
      </c>
      <c r="R1037" s="84" t="s">
        <v>18</v>
      </c>
      <c r="S1037" s="84" t="s">
        <v>18</v>
      </c>
      <c r="T1037" s="84" t="s">
        <v>18</v>
      </c>
      <c r="U1037" s="84" t="s">
        <v>18</v>
      </c>
      <c r="V1037" s="84" t="s">
        <v>18</v>
      </c>
      <c r="W1037" s="84" t="s">
        <v>18</v>
      </c>
      <c r="Y1037" s="8" t="s">
        <v>12</v>
      </c>
    </row>
    <row r="1038" spans="2:25" ht="15" x14ac:dyDescent="0.25">
      <c r="B1038" s="635">
        <v>3</v>
      </c>
      <c r="C1038" s="142">
        <v>3</v>
      </c>
      <c r="D1038" s="84" t="s">
        <v>18</v>
      </c>
      <c r="E1038" s="917"/>
      <c r="F1038" s="84" t="s">
        <v>18</v>
      </c>
      <c r="G1038" s="917"/>
      <c r="H1038" s="917"/>
      <c r="I1038" s="84" t="s">
        <v>18</v>
      </c>
      <c r="J1038" s="84" t="s">
        <v>18</v>
      </c>
      <c r="K1038" s="84" t="s">
        <v>18</v>
      </c>
      <c r="L1038" s="84" t="s">
        <v>18</v>
      </c>
      <c r="M1038" s="84" t="s">
        <v>18</v>
      </c>
      <c r="N1038" s="84" t="s">
        <v>18</v>
      </c>
      <c r="O1038" s="84" t="s">
        <v>18</v>
      </c>
      <c r="P1038" s="84" t="s">
        <v>18</v>
      </c>
      <c r="Q1038" s="84" t="s">
        <v>18</v>
      </c>
      <c r="R1038" s="84" t="s">
        <v>18</v>
      </c>
      <c r="S1038" s="84" t="s">
        <v>18</v>
      </c>
      <c r="T1038" s="84" t="s">
        <v>18</v>
      </c>
      <c r="U1038" s="84" t="s">
        <v>18</v>
      </c>
      <c r="V1038" s="84" t="s">
        <v>18</v>
      </c>
      <c r="W1038" s="84" t="s">
        <v>18</v>
      </c>
      <c r="Y1038" s="8" t="s">
        <v>12</v>
      </c>
    </row>
    <row r="1039" spans="2:25" ht="14.25" x14ac:dyDescent="0.2">
      <c r="B1039" s="635">
        <v>4</v>
      </c>
      <c r="C1039" s="142">
        <v>4</v>
      </c>
      <c r="D1039" s="84" t="s">
        <v>18</v>
      </c>
      <c r="E1039" s="124"/>
      <c r="F1039" s="84" t="s">
        <v>18</v>
      </c>
      <c r="G1039" s="124"/>
      <c r="H1039" s="124"/>
      <c r="I1039" s="84" t="s">
        <v>18</v>
      </c>
      <c r="J1039" s="84" t="s">
        <v>18</v>
      </c>
      <c r="K1039" s="84" t="s">
        <v>18</v>
      </c>
      <c r="L1039" s="84" t="s">
        <v>18</v>
      </c>
      <c r="M1039" s="84" t="s">
        <v>18</v>
      </c>
      <c r="N1039" s="84" t="s">
        <v>18</v>
      </c>
      <c r="O1039" s="84" t="s">
        <v>18</v>
      </c>
      <c r="P1039" s="84" t="s">
        <v>18</v>
      </c>
      <c r="Q1039" s="84" t="s">
        <v>18</v>
      </c>
      <c r="R1039" s="84" t="s">
        <v>18</v>
      </c>
      <c r="S1039" s="84" t="s">
        <v>18</v>
      </c>
      <c r="T1039" s="84" t="s">
        <v>18</v>
      </c>
      <c r="U1039" s="84" t="s">
        <v>18</v>
      </c>
      <c r="V1039" s="84" t="s">
        <v>18</v>
      </c>
      <c r="W1039" s="84" t="s">
        <v>18</v>
      </c>
      <c r="Y1039" s="8" t="s">
        <v>12</v>
      </c>
    </row>
    <row r="1040" spans="2:25" ht="14.25" x14ac:dyDescent="0.2">
      <c r="B1040" s="635">
        <v>5</v>
      </c>
      <c r="C1040" s="142">
        <v>5</v>
      </c>
      <c r="D1040" s="84" t="s">
        <v>18</v>
      </c>
      <c r="E1040" s="124"/>
      <c r="F1040" s="84" t="s">
        <v>18</v>
      </c>
      <c r="G1040" s="124"/>
      <c r="H1040" s="124"/>
      <c r="I1040" s="84" t="s">
        <v>18</v>
      </c>
      <c r="J1040" s="84" t="s">
        <v>18</v>
      </c>
      <c r="K1040" s="84" t="s">
        <v>18</v>
      </c>
      <c r="L1040" s="84" t="s">
        <v>18</v>
      </c>
      <c r="M1040" s="84" t="s">
        <v>18</v>
      </c>
      <c r="N1040" s="84" t="s">
        <v>18</v>
      </c>
      <c r="O1040" s="84" t="s">
        <v>18</v>
      </c>
      <c r="P1040" s="84" t="s">
        <v>18</v>
      </c>
      <c r="Q1040" s="84" t="s">
        <v>18</v>
      </c>
      <c r="R1040" s="84" t="s">
        <v>18</v>
      </c>
      <c r="S1040" s="84" t="s">
        <v>18</v>
      </c>
      <c r="T1040" s="84" t="s">
        <v>18</v>
      </c>
      <c r="U1040" s="84" t="s">
        <v>18</v>
      </c>
      <c r="V1040" s="84" t="s">
        <v>18</v>
      </c>
      <c r="W1040" s="84" t="s">
        <v>18</v>
      </c>
      <c r="Y1040" s="8" t="s">
        <v>12</v>
      </c>
    </row>
    <row r="1041" spans="2:25" ht="14.25" x14ac:dyDescent="0.2">
      <c r="B1041" s="635">
        <v>6</v>
      </c>
      <c r="C1041" s="142">
        <v>6</v>
      </c>
      <c r="D1041" s="84" t="s">
        <v>18</v>
      </c>
      <c r="E1041" s="124"/>
      <c r="F1041" s="84" t="s">
        <v>18</v>
      </c>
      <c r="G1041" s="124"/>
      <c r="H1041" s="124"/>
      <c r="I1041" s="84" t="s">
        <v>18</v>
      </c>
      <c r="J1041" s="84" t="s">
        <v>18</v>
      </c>
      <c r="K1041" s="84" t="s">
        <v>18</v>
      </c>
      <c r="L1041" s="84" t="s">
        <v>18</v>
      </c>
      <c r="M1041" s="84" t="s">
        <v>18</v>
      </c>
      <c r="N1041" s="84" t="s">
        <v>18</v>
      </c>
      <c r="O1041" s="84" t="s">
        <v>18</v>
      </c>
      <c r="P1041" s="84" t="s">
        <v>18</v>
      </c>
      <c r="Q1041" s="84" t="s">
        <v>18</v>
      </c>
      <c r="R1041" s="84" t="s">
        <v>18</v>
      </c>
      <c r="S1041" s="84" t="s">
        <v>18</v>
      </c>
      <c r="T1041" s="84" t="s">
        <v>18</v>
      </c>
      <c r="U1041" s="84" t="s">
        <v>18</v>
      </c>
      <c r="V1041" s="84" t="s">
        <v>18</v>
      </c>
      <c r="W1041" s="84" t="s">
        <v>18</v>
      </c>
      <c r="Y1041" s="8" t="s">
        <v>12</v>
      </c>
    </row>
    <row r="1042" spans="2:25" ht="14.25" x14ac:dyDescent="0.2">
      <c r="B1042" s="635">
        <v>7</v>
      </c>
      <c r="C1042" s="142">
        <v>7</v>
      </c>
      <c r="D1042" s="84" t="s">
        <v>18</v>
      </c>
      <c r="E1042" s="124"/>
      <c r="F1042" s="84" t="s">
        <v>18</v>
      </c>
      <c r="G1042" s="124"/>
      <c r="H1042" s="124"/>
      <c r="I1042" s="84" t="s">
        <v>18</v>
      </c>
      <c r="J1042" s="84" t="s">
        <v>18</v>
      </c>
      <c r="K1042" s="84" t="s">
        <v>18</v>
      </c>
      <c r="L1042" s="84" t="s">
        <v>18</v>
      </c>
      <c r="M1042" s="84" t="s">
        <v>18</v>
      </c>
      <c r="N1042" s="84" t="s">
        <v>18</v>
      </c>
      <c r="O1042" s="84" t="s">
        <v>18</v>
      </c>
      <c r="P1042" s="84" t="s">
        <v>18</v>
      </c>
      <c r="Q1042" s="84" t="s">
        <v>18</v>
      </c>
      <c r="R1042" s="84" t="s">
        <v>18</v>
      </c>
      <c r="S1042" s="84" t="s">
        <v>18</v>
      </c>
      <c r="T1042" s="84" t="s">
        <v>18</v>
      </c>
      <c r="U1042" s="84" t="s">
        <v>18</v>
      </c>
      <c r="V1042" s="84" t="s">
        <v>18</v>
      </c>
      <c r="W1042" s="84" t="s">
        <v>18</v>
      </c>
      <c r="Y1042" s="8" t="s">
        <v>12</v>
      </c>
    </row>
    <row r="1043" spans="2:25" ht="14.25" x14ac:dyDescent="0.2">
      <c r="B1043" s="635" t="s">
        <v>1267</v>
      </c>
      <c r="C1043" s="142">
        <v>8</v>
      </c>
      <c r="D1043" s="84" t="s">
        <v>18</v>
      </c>
      <c r="E1043" s="124"/>
      <c r="F1043" s="84" t="s">
        <v>18</v>
      </c>
      <c r="G1043" s="124"/>
      <c r="H1043" s="124"/>
      <c r="I1043" s="84" t="s">
        <v>18</v>
      </c>
      <c r="J1043" s="84" t="s">
        <v>18</v>
      </c>
      <c r="K1043" s="84" t="s">
        <v>18</v>
      </c>
      <c r="L1043" s="84" t="s">
        <v>18</v>
      </c>
      <c r="M1043" s="84" t="s">
        <v>18</v>
      </c>
      <c r="N1043" s="84" t="s">
        <v>18</v>
      </c>
      <c r="O1043" s="84" t="s">
        <v>18</v>
      </c>
      <c r="P1043" s="84" t="s">
        <v>18</v>
      </c>
      <c r="Q1043" s="84" t="s">
        <v>18</v>
      </c>
      <c r="R1043" s="84" t="s">
        <v>18</v>
      </c>
      <c r="S1043" s="84" t="s">
        <v>18</v>
      </c>
      <c r="T1043" s="84" t="s">
        <v>18</v>
      </c>
      <c r="U1043" s="84" t="s">
        <v>18</v>
      </c>
      <c r="V1043" s="84" t="s">
        <v>18</v>
      </c>
      <c r="W1043" s="84" t="s">
        <v>18</v>
      </c>
      <c r="Y1043" s="8" t="s">
        <v>12</v>
      </c>
    </row>
    <row r="1044" spans="2:25" ht="14.25" x14ac:dyDescent="0.2">
      <c r="B1044" s="835" t="s">
        <v>1268</v>
      </c>
      <c r="C1044" s="135">
        <v>9</v>
      </c>
      <c r="D1044" s="86" t="s">
        <v>18</v>
      </c>
      <c r="E1044" s="285"/>
      <c r="F1044" s="86" t="s">
        <v>18</v>
      </c>
      <c r="G1044" s="285"/>
      <c r="H1044" s="285"/>
      <c r="I1044" s="86" t="s">
        <v>18</v>
      </c>
      <c r="J1044" s="86" t="s">
        <v>18</v>
      </c>
      <c r="K1044" s="86" t="s">
        <v>18</v>
      </c>
      <c r="L1044" s="86" t="s">
        <v>18</v>
      </c>
      <c r="M1044" s="86" t="s">
        <v>18</v>
      </c>
      <c r="N1044" s="86" t="s">
        <v>18</v>
      </c>
      <c r="O1044" s="86" t="s">
        <v>18</v>
      </c>
      <c r="P1044" s="86" t="s">
        <v>18</v>
      </c>
      <c r="Q1044" s="86" t="s">
        <v>18</v>
      </c>
      <c r="R1044" s="86" t="s">
        <v>18</v>
      </c>
      <c r="S1044" s="86" t="s">
        <v>18</v>
      </c>
      <c r="T1044" s="86" t="s">
        <v>18</v>
      </c>
      <c r="U1044" s="86" t="s">
        <v>18</v>
      </c>
      <c r="V1044" s="86" t="s">
        <v>18</v>
      </c>
      <c r="W1044" s="86" t="s">
        <v>18</v>
      </c>
      <c r="Y1044" s="8" t="s">
        <v>12</v>
      </c>
    </row>
    <row r="1045" spans="2:25" ht="14.25" x14ac:dyDescent="0.2">
      <c r="Y1045" s="8" t="s">
        <v>12</v>
      </c>
    </row>
    <row r="1046" spans="2:25" ht="57.75" x14ac:dyDescent="0.2">
      <c r="B1046" s="836" t="s">
        <v>1395</v>
      </c>
      <c r="C1046" s="837"/>
      <c r="D1046" s="272" t="s">
        <v>1286</v>
      </c>
      <c r="E1046" s="58"/>
      <c r="F1046" s="272" t="s">
        <v>1379</v>
      </c>
      <c r="G1046" s="58"/>
      <c r="H1046" s="58"/>
      <c r="I1046" s="272" t="s">
        <v>1381</v>
      </c>
      <c r="J1046" s="272" t="s">
        <v>1382</v>
      </c>
      <c r="K1046" s="272" t="s">
        <v>1383</v>
      </c>
      <c r="L1046" s="272" t="s">
        <v>1384</v>
      </c>
      <c r="M1046" s="272" t="s">
        <v>1385</v>
      </c>
      <c r="N1046" s="272" t="s">
        <v>1386</v>
      </c>
      <c r="O1046" s="272" t="s">
        <v>1387</v>
      </c>
      <c r="P1046" s="272" t="s">
        <v>1388</v>
      </c>
      <c r="Q1046" s="272" t="s">
        <v>1389</v>
      </c>
      <c r="R1046" s="272" t="s">
        <v>1390</v>
      </c>
      <c r="S1046" s="523" t="s">
        <v>2103</v>
      </c>
      <c r="T1046" s="523" t="s">
        <v>2104</v>
      </c>
      <c r="U1046" s="523" t="s">
        <v>2105</v>
      </c>
      <c r="V1046" s="523" t="s">
        <v>2106</v>
      </c>
      <c r="W1046" s="523" t="s">
        <v>2107</v>
      </c>
      <c r="Y1046" s="8" t="s">
        <v>12</v>
      </c>
    </row>
    <row r="1047" spans="2:25" ht="15" x14ac:dyDescent="0.25">
      <c r="B1047" s="832" t="s">
        <v>1392</v>
      </c>
      <c r="C1047" s="17">
        <v>545</v>
      </c>
      <c r="D1047" s="18">
        <v>1</v>
      </c>
      <c r="E1047" s="18"/>
      <c r="F1047" s="18">
        <v>3</v>
      </c>
      <c r="G1047" s="18"/>
      <c r="H1047" s="18"/>
      <c r="I1047" s="18">
        <v>6</v>
      </c>
      <c r="J1047" s="18">
        <v>7</v>
      </c>
      <c r="K1047" s="18">
        <v>8</v>
      </c>
      <c r="L1047" s="18">
        <v>9</v>
      </c>
      <c r="M1047" s="18">
        <v>10</v>
      </c>
      <c r="N1047" s="18">
        <v>11</v>
      </c>
      <c r="O1047" s="18">
        <v>12</v>
      </c>
      <c r="P1047" s="18">
        <v>13</v>
      </c>
      <c r="Q1047" s="18">
        <v>14</v>
      </c>
      <c r="R1047" s="18">
        <v>15</v>
      </c>
      <c r="S1047" s="18">
        <v>16</v>
      </c>
      <c r="T1047" s="18">
        <v>17</v>
      </c>
      <c r="U1047" s="18">
        <v>18</v>
      </c>
      <c r="V1047" s="18">
        <v>19</v>
      </c>
      <c r="W1047" s="19">
        <v>20</v>
      </c>
      <c r="Y1047" s="8" t="s">
        <v>12</v>
      </c>
    </row>
    <row r="1048" spans="2:25" ht="14.25" x14ac:dyDescent="0.2">
      <c r="B1048" s="833">
        <v>1</v>
      </c>
      <c r="C1048" s="142">
        <v>1</v>
      </c>
      <c r="D1048" s="95" t="s">
        <v>18</v>
      </c>
      <c r="E1048" s="439"/>
      <c r="F1048" s="95" t="s">
        <v>18</v>
      </c>
      <c r="G1048" s="439"/>
      <c r="H1048" s="439"/>
      <c r="I1048" s="95" t="s">
        <v>18</v>
      </c>
      <c r="J1048" s="95" t="s">
        <v>18</v>
      </c>
      <c r="K1048" s="95" t="s">
        <v>18</v>
      </c>
      <c r="L1048" s="95" t="s">
        <v>18</v>
      </c>
      <c r="M1048" s="95" t="s">
        <v>18</v>
      </c>
      <c r="N1048" s="95" t="s">
        <v>18</v>
      </c>
      <c r="O1048" s="95" t="s">
        <v>18</v>
      </c>
      <c r="P1048" s="95" t="s">
        <v>18</v>
      </c>
      <c r="Q1048" s="95" t="s">
        <v>18</v>
      </c>
      <c r="R1048" s="95" t="s">
        <v>18</v>
      </c>
      <c r="S1048" s="95" t="s">
        <v>18</v>
      </c>
      <c r="T1048" s="95" t="s">
        <v>18</v>
      </c>
      <c r="U1048" s="95" t="s">
        <v>18</v>
      </c>
      <c r="V1048" s="95" t="s">
        <v>18</v>
      </c>
      <c r="W1048" s="95" t="s">
        <v>18</v>
      </c>
      <c r="Y1048" s="8" t="s">
        <v>12</v>
      </c>
    </row>
    <row r="1049" spans="2:25" ht="14.25" x14ac:dyDescent="0.2">
      <c r="B1049" s="635">
        <v>2</v>
      </c>
      <c r="C1049" s="142">
        <v>2</v>
      </c>
      <c r="D1049" s="84" t="s">
        <v>18</v>
      </c>
      <c r="E1049" s="124"/>
      <c r="F1049" s="84" t="s">
        <v>18</v>
      </c>
      <c r="G1049" s="124"/>
      <c r="H1049" s="124"/>
      <c r="I1049" s="84" t="s">
        <v>18</v>
      </c>
      <c r="J1049" s="84" t="s">
        <v>18</v>
      </c>
      <c r="K1049" s="84" t="s">
        <v>18</v>
      </c>
      <c r="L1049" s="84" t="s">
        <v>18</v>
      </c>
      <c r="M1049" s="84" t="s">
        <v>18</v>
      </c>
      <c r="N1049" s="84" t="s">
        <v>18</v>
      </c>
      <c r="O1049" s="84" t="s">
        <v>18</v>
      </c>
      <c r="P1049" s="84" t="s">
        <v>18</v>
      </c>
      <c r="Q1049" s="84" t="s">
        <v>18</v>
      </c>
      <c r="R1049" s="84" t="s">
        <v>18</v>
      </c>
      <c r="S1049" s="84" t="s">
        <v>18</v>
      </c>
      <c r="T1049" s="84" t="s">
        <v>18</v>
      </c>
      <c r="U1049" s="84" t="s">
        <v>18</v>
      </c>
      <c r="V1049" s="84" t="s">
        <v>18</v>
      </c>
      <c r="W1049" s="84" t="s">
        <v>18</v>
      </c>
      <c r="Y1049" s="8" t="s">
        <v>12</v>
      </c>
    </row>
    <row r="1050" spans="2:25" ht="15" x14ac:dyDescent="0.25">
      <c r="B1050" s="635">
        <v>3</v>
      </c>
      <c r="C1050" s="142">
        <v>3</v>
      </c>
      <c r="D1050" s="84" t="s">
        <v>18</v>
      </c>
      <c r="E1050" s="917"/>
      <c r="F1050" s="84" t="s">
        <v>18</v>
      </c>
      <c r="G1050" s="917"/>
      <c r="H1050" s="917"/>
      <c r="I1050" s="84" t="s">
        <v>18</v>
      </c>
      <c r="J1050" s="84" t="s">
        <v>18</v>
      </c>
      <c r="K1050" s="84" t="s">
        <v>18</v>
      </c>
      <c r="L1050" s="84" t="s">
        <v>18</v>
      </c>
      <c r="M1050" s="84" t="s">
        <v>18</v>
      </c>
      <c r="N1050" s="84" t="s">
        <v>18</v>
      </c>
      <c r="O1050" s="84" t="s">
        <v>18</v>
      </c>
      <c r="P1050" s="84" t="s">
        <v>18</v>
      </c>
      <c r="Q1050" s="84" t="s">
        <v>18</v>
      </c>
      <c r="R1050" s="84" t="s">
        <v>18</v>
      </c>
      <c r="S1050" s="84" t="s">
        <v>18</v>
      </c>
      <c r="T1050" s="84" t="s">
        <v>18</v>
      </c>
      <c r="U1050" s="84" t="s">
        <v>18</v>
      </c>
      <c r="V1050" s="84" t="s">
        <v>18</v>
      </c>
      <c r="W1050" s="84" t="s">
        <v>18</v>
      </c>
      <c r="Y1050" s="8" t="s">
        <v>12</v>
      </c>
    </row>
    <row r="1051" spans="2:25" ht="14.25" x14ac:dyDescent="0.2">
      <c r="B1051" s="635">
        <v>4</v>
      </c>
      <c r="C1051" s="142">
        <v>4</v>
      </c>
      <c r="D1051" s="84" t="s">
        <v>18</v>
      </c>
      <c r="E1051" s="124"/>
      <c r="F1051" s="84" t="s">
        <v>18</v>
      </c>
      <c r="G1051" s="124"/>
      <c r="H1051" s="124"/>
      <c r="I1051" s="84" t="s">
        <v>18</v>
      </c>
      <c r="J1051" s="84" t="s">
        <v>18</v>
      </c>
      <c r="K1051" s="84" t="s">
        <v>18</v>
      </c>
      <c r="L1051" s="84" t="s">
        <v>18</v>
      </c>
      <c r="M1051" s="84" t="s">
        <v>18</v>
      </c>
      <c r="N1051" s="84" t="s">
        <v>18</v>
      </c>
      <c r="O1051" s="84" t="s">
        <v>18</v>
      </c>
      <c r="P1051" s="84" t="s">
        <v>18</v>
      </c>
      <c r="Q1051" s="84" t="s">
        <v>18</v>
      </c>
      <c r="R1051" s="84" t="s">
        <v>18</v>
      </c>
      <c r="S1051" s="84" t="s">
        <v>18</v>
      </c>
      <c r="T1051" s="84" t="s">
        <v>18</v>
      </c>
      <c r="U1051" s="84" t="s">
        <v>18</v>
      </c>
      <c r="V1051" s="84" t="s">
        <v>18</v>
      </c>
      <c r="W1051" s="84" t="s">
        <v>18</v>
      </c>
      <c r="Y1051" s="8" t="s">
        <v>12</v>
      </c>
    </row>
    <row r="1052" spans="2:25" ht="14.25" x14ac:dyDescent="0.2">
      <c r="B1052" s="635">
        <v>5</v>
      </c>
      <c r="C1052" s="142">
        <v>5</v>
      </c>
      <c r="D1052" s="84" t="s">
        <v>18</v>
      </c>
      <c r="E1052" s="124"/>
      <c r="F1052" s="84" t="s">
        <v>18</v>
      </c>
      <c r="G1052" s="124"/>
      <c r="H1052" s="124"/>
      <c r="I1052" s="84" t="s">
        <v>18</v>
      </c>
      <c r="J1052" s="84" t="s">
        <v>18</v>
      </c>
      <c r="K1052" s="84" t="s">
        <v>18</v>
      </c>
      <c r="L1052" s="84" t="s">
        <v>18</v>
      </c>
      <c r="M1052" s="84" t="s">
        <v>18</v>
      </c>
      <c r="N1052" s="84" t="s">
        <v>18</v>
      </c>
      <c r="O1052" s="84" t="s">
        <v>18</v>
      </c>
      <c r="P1052" s="84" t="s">
        <v>18</v>
      </c>
      <c r="Q1052" s="84" t="s">
        <v>18</v>
      </c>
      <c r="R1052" s="84" t="s">
        <v>18</v>
      </c>
      <c r="S1052" s="84" t="s">
        <v>18</v>
      </c>
      <c r="T1052" s="84" t="s">
        <v>18</v>
      </c>
      <c r="U1052" s="84" t="s">
        <v>18</v>
      </c>
      <c r="V1052" s="84" t="s">
        <v>18</v>
      </c>
      <c r="W1052" s="84" t="s">
        <v>18</v>
      </c>
      <c r="Y1052" s="8" t="s">
        <v>12</v>
      </c>
    </row>
    <row r="1053" spans="2:25" ht="14.25" x14ac:dyDescent="0.2">
      <c r="B1053" s="635">
        <v>6</v>
      </c>
      <c r="C1053" s="142">
        <v>6</v>
      </c>
      <c r="D1053" s="84" t="s">
        <v>18</v>
      </c>
      <c r="E1053" s="124"/>
      <c r="F1053" s="84" t="s">
        <v>18</v>
      </c>
      <c r="G1053" s="124"/>
      <c r="H1053" s="124"/>
      <c r="I1053" s="84" t="s">
        <v>18</v>
      </c>
      <c r="J1053" s="84" t="s">
        <v>18</v>
      </c>
      <c r="K1053" s="84" t="s">
        <v>18</v>
      </c>
      <c r="L1053" s="84" t="s">
        <v>18</v>
      </c>
      <c r="M1053" s="84" t="s">
        <v>18</v>
      </c>
      <c r="N1053" s="84" t="s">
        <v>18</v>
      </c>
      <c r="O1053" s="84" t="s">
        <v>18</v>
      </c>
      <c r="P1053" s="84" t="s">
        <v>18</v>
      </c>
      <c r="Q1053" s="84" t="s">
        <v>18</v>
      </c>
      <c r="R1053" s="84" t="s">
        <v>18</v>
      </c>
      <c r="S1053" s="84" t="s">
        <v>18</v>
      </c>
      <c r="T1053" s="84" t="s">
        <v>18</v>
      </c>
      <c r="U1053" s="84" t="s">
        <v>18</v>
      </c>
      <c r="V1053" s="84" t="s">
        <v>18</v>
      </c>
      <c r="W1053" s="84" t="s">
        <v>18</v>
      </c>
      <c r="Y1053" s="8" t="s">
        <v>12</v>
      </c>
    </row>
    <row r="1054" spans="2:25" ht="14.25" x14ac:dyDescent="0.2">
      <c r="B1054" s="635">
        <v>7</v>
      </c>
      <c r="C1054" s="142">
        <v>7</v>
      </c>
      <c r="D1054" s="84" t="s">
        <v>18</v>
      </c>
      <c r="E1054" s="124"/>
      <c r="F1054" s="84" t="s">
        <v>18</v>
      </c>
      <c r="G1054" s="124"/>
      <c r="H1054" s="124"/>
      <c r="I1054" s="84" t="s">
        <v>18</v>
      </c>
      <c r="J1054" s="84" t="s">
        <v>18</v>
      </c>
      <c r="K1054" s="84" t="s">
        <v>18</v>
      </c>
      <c r="L1054" s="84" t="s">
        <v>18</v>
      </c>
      <c r="M1054" s="84" t="s">
        <v>18</v>
      </c>
      <c r="N1054" s="84" t="s">
        <v>18</v>
      </c>
      <c r="O1054" s="84" t="s">
        <v>18</v>
      </c>
      <c r="P1054" s="84" t="s">
        <v>18</v>
      </c>
      <c r="Q1054" s="84" t="s">
        <v>18</v>
      </c>
      <c r="R1054" s="84" t="s">
        <v>18</v>
      </c>
      <c r="S1054" s="84" t="s">
        <v>18</v>
      </c>
      <c r="T1054" s="84" t="s">
        <v>18</v>
      </c>
      <c r="U1054" s="84" t="s">
        <v>18</v>
      </c>
      <c r="V1054" s="84" t="s">
        <v>18</v>
      </c>
      <c r="W1054" s="84" t="s">
        <v>18</v>
      </c>
      <c r="Y1054" s="8" t="s">
        <v>12</v>
      </c>
    </row>
    <row r="1055" spans="2:25" ht="14.25" x14ac:dyDescent="0.2">
      <c r="B1055" s="635" t="s">
        <v>1267</v>
      </c>
      <c r="C1055" s="142">
        <v>8</v>
      </c>
      <c r="D1055" s="84" t="s">
        <v>18</v>
      </c>
      <c r="E1055" s="124"/>
      <c r="F1055" s="84" t="s">
        <v>18</v>
      </c>
      <c r="G1055" s="124"/>
      <c r="H1055" s="124"/>
      <c r="I1055" s="84" t="s">
        <v>18</v>
      </c>
      <c r="J1055" s="84" t="s">
        <v>18</v>
      </c>
      <c r="K1055" s="84" t="s">
        <v>18</v>
      </c>
      <c r="L1055" s="84" t="s">
        <v>18</v>
      </c>
      <c r="M1055" s="84" t="s">
        <v>18</v>
      </c>
      <c r="N1055" s="84" t="s">
        <v>18</v>
      </c>
      <c r="O1055" s="84" t="s">
        <v>18</v>
      </c>
      <c r="P1055" s="84" t="s">
        <v>18</v>
      </c>
      <c r="Q1055" s="84" t="s">
        <v>18</v>
      </c>
      <c r="R1055" s="84" t="s">
        <v>18</v>
      </c>
      <c r="S1055" s="84" t="s">
        <v>18</v>
      </c>
      <c r="T1055" s="84" t="s">
        <v>18</v>
      </c>
      <c r="U1055" s="84" t="s">
        <v>18</v>
      </c>
      <c r="V1055" s="84" t="s">
        <v>18</v>
      </c>
      <c r="W1055" s="84" t="s">
        <v>18</v>
      </c>
      <c r="Y1055" s="8" t="s">
        <v>12</v>
      </c>
    </row>
    <row r="1056" spans="2:25" ht="14.25" x14ac:dyDescent="0.2">
      <c r="B1056" s="835" t="s">
        <v>1268</v>
      </c>
      <c r="C1056" s="135">
        <v>9</v>
      </c>
      <c r="D1056" s="86" t="s">
        <v>18</v>
      </c>
      <c r="E1056" s="285"/>
      <c r="F1056" s="86" t="s">
        <v>18</v>
      </c>
      <c r="G1056" s="285"/>
      <c r="H1056" s="285"/>
      <c r="I1056" s="86" t="s">
        <v>18</v>
      </c>
      <c r="J1056" s="86" t="s">
        <v>18</v>
      </c>
      <c r="K1056" s="86" t="s">
        <v>18</v>
      </c>
      <c r="L1056" s="86" t="s">
        <v>18</v>
      </c>
      <c r="M1056" s="86" t="s">
        <v>18</v>
      </c>
      <c r="N1056" s="86" t="s">
        <v>18</v>
      </c>
      <c r="O1056" s="86" t="s">
        <v>18</v>
      </c>
      <c r="P1056" s="86" t="s">
        <v>18</v>
      </c>
      <c r="Q1056" s="86" t="s">
        <v>18</v>
      </c>
      <c r="R1056" s="86" t="s">
        <v>18</v>
      </c>
      <c r="S1056" s="86" t="s">
        <v>18</v>
      </c>
      <c r="T1056" s="86" t="s">
        <v>18</v>
      </c>
      <c r="U1056" s="86" t="s">
        <v>18</v>
      </c>
      <c r="V1056" s="86" t="s">
        <v>18</v>
      </c>
      <c r="W1056" s="86" t="s">
        <v>18</v>
      </c>
      <c r="Y1056" s="8" t="s">
        <v>12</v>
      </c>
    </row>
    <row r="1057" spans="2:25" ht="14.25" x14ac:dyDescent="0.2">
      <c r="Y1057" s="8" t="s">
        <v>12</v>
      </c>
    </row>
    <row r="1058" spans="2:25" ht="76.5" x14ac:dyDescent="0.2">
      <c r="B1058" s="836" t="s">
        <v>1397</v>
      </c>
      <c r="C1058" s="837"/>
      <c r="D1058" s="272" t="s">
        <v>1286</v>
      </c>
      <c r="E1058" s="58"/>
      <c r="F1058" s="523" t="s">
        <v>2094</v>
      </c>
      <c r="G1058" s="541" t="s">
        <v>1377</v>
      </c>
      <c r="H1058" s="523" t="s">
        <v>1380</v>
      </c>
      <c r="I1058" s="272" t="s">
        <v>1381</v>
      </c>
      <c r="J1058" s="272" t="s">
        <v>1382</v>
      </c>
      <c r="K1058" s="272" t="s">
        <v>1383</v>
      </c>
      <c r="L1058" s="272" t="s">
        <v>1384</v>
      </c>
      <c r="M1058" s="272" t="s">
        <v>1385</v>
      </c>
      <c r="N1058" s="272" t="s">
        <v>1386</v>
      </c>
      <c r="O1058" s="272" t="s">
        <v>1387</v>
      </c>
      <c r="P1058" s="272" t="s">
        <v>1388</v>
      </c>
      <c r="Q1058" s="272" t="s">
        <v>1389</v>
      </c>
      <c r="R1058" s="272" t="s">
        <v>1390</v>
      </c>
      <c r="S1058" s="523" t="s">
        <v>2103</v>
      </c>
      <c r="T1058" s="523" t="s">
        <v>2104</v>
      </c>
      <c r="U1058" s="523" t="s">
        <v>2105</v>
      </c>
      <c r="V1058" s="523" t="s">
        <v>2106</v>
      </c>
      <c r="W1058" s="523" t="s">
        <v>2107</v>
      </c>
      <c r="Y1058" s="8" t="s">
        <v>12</v>
      </c>
    </row>
    <row r="1059" spans="2:25" ht="14.25" x14ac:dyDescent="0.2">
      <c r="B1059" s="679"/>
      <c r="C1059" s="17">
        <v>546</v>
      </c>
      <c r="D1059" s="18">
        <v>1</v>
      </c>
      <c r="E1059" s="18"/>
      <c r="F1059" s="18">
        <v>3</v>
      </c>
      <c r="G1059" s="18">
        <v>4</v>
      </c>
      <c r="H1059" s="18">
        <v>5</v>
      </c>
      <c r="I1059" s="18">
        <v>6</v>
      </c>
      <c r="J1059" s="18">
        <v>7</v>
      </c>
      <c r="K1059" s="18">
        <v>8</v>
      </c>
      <c r="L1059" s="18">
        <v>9</v>
      </c>
      <c r="M1059" s="18">
        <v>10</v>
      </c>
      <c r="N1059" s="18">
        <v>11</v>
      </c>
      <c r="O1059" s="18">
        <v>12</v>
      </c>
      <c r="P1059" s="18">
        <v>13</v>
      </c>
      <c r="Q1059" s="18">
        <v>14</v>
      </c>
      <c r="R1059" s="18">
        <v>15</v>
      </c>
      <c r="S1059" s="18">
        <v>16</v>
      </c>
      <c r="T1059" s="18">
        <v>17</v>
      </c>
      <c r="U1059" s="18">
        <v>18</v>
      </c>
      <c r="V1059" s="18">
        <v>19</v>
      </c>
      <c r="W1059" s="19">
        <v>20</v>
      </c>
      <c r="Y1059" s="8" t="s">
        <v>12</v>
      </c>
    </row>
    <row r="1060" spans="2:25" ht="14.25" x14ac:dyDescent="0.2">
      <c r="B1060" s="833">
        <v>1</v>
      </c>
      <c r="C1060" s="142">
        <v>1</v>
      </c>
      <c r="D1060" s="95" t="s">
        <v>18</v>
      </c>
      <c r="E1060" s="439"/>
      <c r="F1060" s="95" t="s">
        <v>18</v>
      </c>
      <c r="G1060" s="95" t="s">
        <v>18</v>
      </c>
      <c r="H1060" s="95" t="s">
        <v>18</v>
      </c>
      <c r="I1060" s="95" t="s">
        <v>18</v>
      </c>
      <c r="J1060" s="95" t="s">
        <v>18</v>
      </c>
      <c r="K1060" s="95" t="s">
        <v>18</v>
      </c>
      <c r="L1060" s="95" t="s">
        <v>18</v>
      </c>
      <c r="M1060" s="95" t="s">
        <v>18</v>
      </c>
      <c r="N1060" s="95" t="s">
        <v>18</v>
      </c>
      <c r="O1060" s="95" t="s">
        <v>18</v>
      </c>
      <c r="P1060" s="95" t="s">
        <v>18</v>
      </c>
      <c r="Q1060" s="95" t="s">
        <v>18</v>
      </c>
      <c r="R1060" s="95" t="s">
        <v>18</v>
      </c>
      <c r="S1060" s="95" t="s">
        <v>18</v>
      </c>
      <c r="T1060" s="95" t="s">
        <v>18</v>
      </c>
      <c r="U1060" s="95" t="s">
        <v>18</v>
      </c>
      <c r="V1060" s="95" t="s">
        <v>18</v>
      </c>
      <c r="W1060" s="95" t="s">
        <v>18</v>
      </c>
      <c r="Y1060" s="8" t="s">
        <v>12</v>
      </c>
    </row>
    <row r="1061" spans="2:25" ht="14.25" x14ac:dyDescent="0.2">
      <c r="B1061" s="635">
        <v>2</v>
      </c>
      <c r="C1061" s="142">
        <v>2</v>
      </c>
      <c r="D1061" s="84" t="s">
        <v>18</v>
      </c>
      <c r="E1061" s="124"/>
      <c r="F1061" s="84" t="s">
        <v>18</v>
      </c>
      <c r="G1061" s="84" t="s">
        <v>18</v>
      </c>
      <c r="H1061" s="84" t="s">
        <v>18</v>
      </c>
      <c r="I1061" s="84" t="s">
        <v>18</v>
      </c>
      <c r="J1061" s="84" t="s">
        <v>18</v>
      </c>
      <c r="K1061" s="84" t="s">
        <v>18</v>
      </c>
      <c r="L1061" s="84" t="s">
        <v>18</v>
      </c>
      <c r="M1061" s="84" t="s">
        <v>18</v>
      </c>
      <c r="N1061" s="84" t="s">
        <v>18</v>
      </c>
      <c r="O1061" s="84" t="s">
        <v>18</v>
      </c>
      <c r="P1061" s="84" t="s">
        <v>18</v>
      </c>
      <c r="Q1061" s="84" t="s">
        <v>18</v>
      </c>
      <c r="R1061" s="84" t="s">
        <v>18</v>
      </c>
      <c r="S1061" s="84" t="s">
        <v>18</v>
      </c>
      <c r="T1061" s="84" t="s">
        <v>18</v>
      </c>
      <c r="U1061" s="84" t="s">
        <v>18</v>
      </c>
      <c r="V1061" s="84" t="s">
        <v>18</v>
      </c>
      <c r="W1061" s="84" t="s">
        <v>18</v>
      </c>
      <c r="Y1061" s="8" t="s">
        <v>12</v>
      </c>
    </row>
    <row r="1062" spans="2:25" ht="15" x14ac:dyDescent="0.25">
      <c r="B1062" s="635">
        <v>3</v>
      </c>
      <c r="C1062" s="142">
        <v>3</v>
      </c>
      <c r="D1062" s="84" t="s">
        <v>18</v>
      </c>
      <c r="E1062" s="917"/>
      <c r="F1062" s="84" t="s">
        <v>18</v>
      </c>
      <c r="G1062" s="84" t="s">
        <v>18</v>
      </c>
      <c r="H1062" s="84" t="s">
        <v>18</v>
      </c>
      <c r="I1062" s="84" t="s">
        <v>18</v>
      </c>
      <c r="J1062" s="84" t="s">
        <v>18</v>
      </c>
      <c r="K1062" s="84" t="s">
        <v>18</v>
      </c>
      <c r="L1062" s="84" t="s">
        <v>18</v>
      </c>
      <c r="M1062" s="84" t="s">
        <v>18</v>
      </c>
      <c r="N1062" s="84" t="s">
        <v>18</v>
      </c>
      <c r="O1062" s="84" t="s">
        <v>18</v>
      </c>
      <c r="P1062" s="84" t="s">
        <v>18</v>
      </c>
      <c r="Q1062" s="84" t="s">
        <v>18</v>
      </c>
      <c r="R1062" s="84" t="s">
        <v>18</v>
      </c>
      <c r="S1062" s="84" t="s">
        <v>18</v>
      </c>
      <c r="T1062" s="84" t="s">
        <v>18</v>
      </c>
      <c r="U1062" s="84" t="s">
        <v>18</v>
      </c>
      <c r="V1062" s="84" t="s">
        <v>18</v>
      </c>
      <c r="W1062" s="84" t="s">
        <v>18</v>
      </c>
      <c r="Y1062" s="8" t="s">
        <v>12</v>
      </c>
    </row>
    <row r="1063" spans="2:25" ht="14.25" x14ac:dyDescent="0.2">
      <c r="B1063" s="635">
        <v>4</v>
      </c>
      <c r="C1063" s="142">
        <v>4</v>
      </c>
      <c r="D1063" s="84" t="s">
        <v>18</v>
      </c>
      <c r="E1063" s="124"/>
      <c r="F1063" s="84" t="s">
        <v>18</v>
      </c>
      <c r="G1063" s="84" t="s">
        <v>18</v>
      </c>
      <c r="H1063" s="84" t="s">
        <v>18</v>
      </c>
      <c r="I1063" s="84" t="s">
        <v>18</v>
      </c>
      <c r="J1063" s="84" t="s">
        <v>18</v>
      </c>
      <c r="K1063" s="84" t="s">
        <v>18</v>
      </c>
      <c r="L1063" s="84" t="s">
        <v>18</v>
      </c>
      <c r="M1063" s="84" t="s">
        <v>18</v>
      </c>
      <c r="N1063" s="84" t="s">
        <v>18</v>
      </c>
      <c r="O1063" s="84" t="s">
        <v>18</v>
      </c>
      <c r="P1063" s="84" t="s">
        <v>18</v>
      </c>
      <c r="Q1063" s="84" t="s">
        <v>18</v>
      </c>
      <c r="R1063" s="84" t="s">
        <v>18</v>
      </c>
      <c r="S1063" s="84" t="s">
        <v>18</v>
      </c>
      <c r="T1063" s="84" t="s">
        <v>18</v>
      </c>
      <c r="U1063" s="84" t="s">
        <v>18</v>
      </c>
      <c r="V1063" s="84" t="s">
        <v>18</v>
      </c>
      <c r="W1063" s="84" t="s">
        <v>18</v>
      </c>
      <c r="Y1063" s="8" t="s">
        <v>12</v>
      </c>
    </row>
    <row r="1064" spans="2:25" ht="14.25" x14ac:dyDescent="0.2">
      <c r="B1064" s="635">
        <v>5</v>
      </c>
      <c r="C1064" s="142">
        <v>5</v>
      </c>
      <c r="D1064" s="84" t="s">
        <v>18</v>
      </c>
      <c r="E1064" s="124"/>
      <c r="F1064" s="84" t="s">
        <v>18</v>
      </c>
      <c r="G1064" s="84" t="s">
        <v>18</v>
      </c>
      <c r="H1064" s="84" t="s">
        <v>18</v>
      </c>
      <c r="I1064" s="84" t="s">
        <v>18</v>
      </c>
      <c r="J1064" s="84" t="s">
        <v>18</v>
      </c>
      <c r="K1064" s="84" t="s">
        <v>18</v>
      </c>
      <c r="L1064" s="84" t="s">
        <v>18</v>
      </c>
      <c r="M1064" s="84" t="s">
        <v>18</v>
      </c>
      <c r="N1064" s="84" t="s">
        <v>18</v>
      </c>
      <c r="O1064" s="84" t="s">
        <v>18</v>
      </c>
      <c r="P1064" s="84" t="s">
        <v>18</v>
      </c>
      <c r="Q1064" s="84" t="s">
        <v>18</v>
      </c>
      <c r="R1064" s="84" t="s">
        <v>18</v>
      </c>
      <c r="S1064" s="84" t="s">
        <v>18</v>
      </c>
      <c r="T1064" s="84" t="s">
        <v>18</v>
      </c>
      <c r="U1064" s="84" t="s">
        <v>18</v>
      </c>
      <c r="V1064" s="84" t="s">
        <v>18</v>
      </c>
      <c r="W1064" s="84" t="s">
        <v>18</v>
      </c>
      <c r="Y1064" s="8" t="s">
        <v>12</v>
      </c>
    </row>
    <row r="1065" spans="2:25" ht="14.25" x14ac:dyDescent="0.2">
      <c r="B1065" s="635">
        <v>6</v>
      </c>
      <c r="C1065" s="142">
        <v>6</v>
      </c>
      <c r="D1065" s="84" t="s">
        <v>18</v>
      </c>
      <c r="E1065" s="124"/>
      <c r="F1065" s="84" t="s">
        <v>18</v>
      </c>
      <c r="G1065" s="84" t="s">
        <v>18</v>
      </c>
      <c r="H1065" s="84" t="s">
        <v>18</v>
      </c>
      <c r="I1065" s="84" t="s">
        <v>18</v>
      </c>
      <c r="J1065" s="84" t="s">
        <v>18</v>
      </c>
      <c r="K1065" s="84" t="s">
        <v>18</v>
      </c>
      <c r="L1065" s="84" t="s">
        <v>18</v>
      </c>
      <c r="M1065" s="84" t="s">
        <v>18</v>
      </c>
      <c r="N1065" s="84" t="s">
        <v>18</v>
      </c>
      <c r="O1065" s="84" t="s">
        <v>18</v>
      </c>
      <c r="P1065" s="84" t="s">
        <v>18</v>
      </c>
      <c r="Q1065" s="84" t="s">
        <v>18</v>
      </c>
      <c r="R1065" s="84" t="s">
        <v>18</v>
      </c>
      <c r="S1065" s="84" t="s">
        <v>18</v>
      </c>
      <c r="T1065" s="84" t="s">
        <v>18</v>
      </c>
      <c r="U1065" s="84" t="s">
        <v>18</v>
      </c>
      <c r="V1065" s="84" t="s">
        <v>18</v>
      </c>
      <c r="W1065" s="84" t="s">
        <v>18</v>
      </c>
      <c r="Y1065" s="8" t="s">
        <v>12</v>
      </c>
    </row>
    <row r="1066" spans="2:25" ht="14.25" x14ac:dyDescent="0.2">
      <c r="B1066" s="635">
        <v>7</v>
      </c>
      <c r="C1066" s="142">
        <v>7</v>
      </c>
      <c r="D1066" s="84" t="s">
        <v>18</v>
      </c>
      <c r="E1066" s="124"/>
      <c r="F1066" s="84" t="s">
        <v>18</v>
      </c>
      <c r="G1066" s="84" t="s">
        <v>18</v>
      </c>
      <c r="H1066" s="84" t="s">
        <v>18</v>
      </c>
      <c r="I1066" s="84" t="s">
        <v>18</v>
      </c>
      <c r="J1066" s="84" t="s">
        <v>18</v>
      </c>
      <c r="K1066" s="84" t="s">
        <v>18</v>
      </c>
      <c r="L1066" s="84" t="s">
        <v>18</v>
      </c>
      <c r="M1066" s="84" t="s">
        <v>18</v>
      </c>
      <c r="N1066" s="84" t="s">
        <v>18</v>
      </c>
      <c r="O1066" s="84" t="s">
        <v>18</v>
      </c>
      <c r="P1066" s="84" t="s">
        <v>18</v>
      </c>
      <c r="Q1066" s="84" t="s">
        <v>18</v>
      </c>
      <c r="R1066" s="84" t="s">
        <v>18</v>
      </c>
      <c r="S1066" s="84" t="s">
        <v>18</v>
      </c>
      <c r="T1066" s="84" t="s">
        <v>18</v>
      </c>
      <c r="U1066" s="84" t="s">
        <v>18</v>
      </c>
      <c r="V1066" s="84" t="s">
        <v>18</v>
      </c>
      <c r="W1066" s="84" t="s">
        <v>18</v>
      </c>
      <c r="Y1066" s="8" t="s">
        <v>12</v>
      </c>
    </row>
    <row r="1067" spans="2:25" ht="14.25" x14ac:dyDescent="0.2">
      <c r="B1067" s="635" t="s">
        <v>1267</v>
      </c>
      <c r="C1067" s="142">
        <v>8</v>
      </c>
      <c r="D1067" s="84" t="s">
        <v>18</v>
      </c>
      <c r="E1067" s="124"/>
      <c r="F1067" s="84" t="s">
        <v>18</v>
      </c>
      <c r="G1067" s="84" t="s">
        <v>18</v>
      </c>
      <c r="H1067" s="84" t="s">
        <v>18</v>
      </c>
      <c r="I1067" s="84" t="s">
        <v>18</v>
      </c>
      <c r="J1067" s="84" t="s">
        <v>18</v>
      </c>
      <c r="K1067" s="84" t="s">
        <v>18</v>
      </c>
      <c r="L1067" s="84" t="s">
        <v>18</v>
      </c>
      <c r="M1067" s="84" t="s">
        <v>18</v>
      </c>
      <c r="N1067" s="84" t="s">
        <v>18</v>
      </c>
      <c r="O1067" s="84" t="s">
        <v>18</v>
      </c>
      <c r="P1067" s="84" t="s">
        <v>18</v>
      </c>
      <c r="Q1067" s="84" t="s">
        <v>18</v>
      </c>
      <c r="R1067" s="84" t="s">
        <v>18</v>
      </c>
      <c r="S1067" s="84" t="s">
        <v>18</v>
      </c>
      <c r="T1067" s="84" t="s">
        <v>18</v>
      </c>
      <c r="U1067" s="84" t="s">
        <v>18</v>
      </c>
      <c r="V1067" s="84" t="s">
        <v>18</v>
      </c>
      <c r="W1067" s="84" t="s">
        <v>18</v>
      </c>
      <c r="Y1067" s="8" t="s">
        <v>12</v>
      </c>
    </row>
    <row r="1068" spans="2:25" ht="14.25" x14ac:dyDescent="0.2">
      <c r="B1068" s="835" t="s">
        <v>1268</v>
      </c>
      <c r="C1068" s="142">
        <v>9</v>
      </c>
      <c r="D1068" s="86" t="s">
        <v>18</v>
      </c>
      <c r="E1068" s="285"/>
      <c r="F1068" s="86" t="s">
        <v>18</v>
      </c>
      <c r="G1068" s="86" t="s">
        <v>18</v>
      </c>
      <c r="H1068" s="86" t="s">
        <v>18</v>
      </c>
      <c r="I1068" s="86" t="s">
        <v>18</v>
      </c>
      <c r="J1068" s="86" t="s">
        <v>18</v>
      </c>
      <c r="K1068" s="86" t="s">
        <v>18</v>
      </c>
      <c r="L1068" s="86" t="s">
        <v>18</v>
      </c>
      <c r="M1068" s="86" t="s">
        <v>18</v>
      </c>
      <c r="N1068" s="86" t="s">
        <v>18</v>
      </c>
      <c r="O1068" s="86" t="s">
        <v>18</v>
      </c>
      <c r="P1068" s="86" t="s">
        <v>18</v>
      </c>
      <c r="Q1068" s="86" t="s">
        <v>18</v>
      </c>
      <c r="R1068" s="86" t="s">
        <v>18</v>
      </c>
      <c r="S1068" s="86" t="s">
        <v>18</v>
      </c>
      <c r="T1068" s="86" t="s">
        <v>18</v>
      </c>
      <c r="U1068" s="86" t="s">
        <v>18</v>
      </c>
      <c r="V1068" s="86" t="s">
        <v>18</v>
      </c>
      <c r="W1068" s="86" t="s">
        <v>18</v>
      </c>
      <c r="Y1068" s="8" t="s">
        <v>12</v>
      </c>
    </row>
    <row r="1069" spans="2:25" ht="25.5" x14ac:dyDescent="0.2">
      <c r="B1069" s="919" t="s">
        <v>1398</v>
      </c>
      <c r="C1069" s="135">
        <v>10</v>
      </c>
      <c r="D1069" s="194"/>
      <c r="E1069" s="194"/>
      <c r="F1069" s="194"/>
      <c r="G1069" s="66" t="s">
        <v>18</v>
      </c>
      <c r="Y1069" s="8" t="s">
        <v>12</v>
      </c>
    </row>
    <row r="1070" spans="2:25" ht="14.25" x14ac:dyDescent="0.2">
      <c r="Y1070" s="8" t="s">
        <v>12</v>
      </c>
    </row>
    <row r="1071" spans="2:25" ht="30" x14ac:dyDescent="0.2">
      <c r="B1071" s="836" t="s">
        <v>1399</v>
      </c>
      <c r="C1071" s="837"/>
      <c r="D1071" s="272"/>
      <c r="Y1071" s="8" t="s">
        <v>12</v>
      </c>
    </row>
    <row r="1072" spans="2:25" ht="14.25" x14ac:dyDescent="0.2">
      <c r="B1072" s="679"/>
      <c r="C1072" s="864">
        <v>547</v>
      </c>
      <c r="D1072" s="19">
        <v>1</v>
      </c>
      <c r="Y1072" s="8" t="s">
        <v>12</v>
      </c>
    </row>
    <row r="1073" spans="1:25" ht="14.25" x14ac:dyDescent="0.2">
      <c r="B1073" s="700">
        <v>1</v>
      </c>
      <c r="C1073" s="142">
        <v>1</v>
      </c>
      <c r="D1073" s="95" t="s">
        <v>18</v>
      </c>
      <c r="Y1073" s="8" t="s">
        <v>12</v>
      </c>
    </row>
    <row r="1074" spans="1:25" ht="14.25" x14ac:dyDescent="0.2">
      <c r="B1074" s="702">
        <v>2</v>
      </c>
      <c r="C1074" s="142">
        <v>2</v>
      </c>
      <c r="D1074" s="84" t="s">
        <v>18</v>
      </c>
      <c r="Y1074" s="8" t="s">
        <v>12</v>
      </c>
    </row>
    <row r="1075" spans="1:25" ht="14.25" x14ac:dyDescent="0.2">
      <c r="B1075" s="702">
        <v>3</v>
      </c>
      <c r="C1075" s="142">
        <v>3</v>
      </c>
      <c r="D1075" s="84" t="s">
        <v>18</v>
      </c>
      <c r="Y1075" s="8" t="s">
        <v>12</v>
      </c>
    </row>
    <row r="1076" spans="1:25" ht="14.25" x14ac:dyDescent="0.2">
      <c r="B1076" s="702">
        <v>4</v>
      </c>
      <c r="C1076" s="142">
        <v>4</v>
      </c>
      <c r="D1076" s="84" t="s">
        <v>18</v>
      </c>
      <c r="Y1076" s="8" t="s">
        <v>12</v>
      </c>
    </row>
    <row r="1077" spans="1:25" ht="14.25" x14ac:dyDescent="0.2">
      <c r="B1077" s="702">
        <v>5</v>
      </c>
      <c r="C1077" s="142">
        <v>5</v>
      </c>
      <c r="D1077" s="84" t="s">
        <v>18</v>
      </c>
      <c r="Y1077" s="8" t="s">
        <v>12</v>
      </c>
    </row>
    <row r="1078" spans="1:25" ht="14.25" x14ac:dyDescent="0.2">
      <c r="B1078" s="702">
        <v>6</v>
      </c>
      <c r="C1078" s="142">
        <v>6</v>
      </c>
      <c r="D1078" s="84" t="s">
        <v>18</v>
      </c>
      <c r="Y1078" s="8" t="s">
        <v>12</v>
      </c>
    </row>
    <row r="1079" spans="1:25" ht="14.25" x14ac:dyDescent="0.2">
      <c r="B1079" s="702">
        <v>7</v>
      </c>
      <c r="C1079" s="142">
        <v>7</v>
      </c>
      <c r="D1079" s="84" t="s">
        <v>18</v>
      </c>
      <c r="Y1079" s="8" t="s">
        <v>12</v>
      </c>
    </row>
    <row r="1080" spans="1:25" ht="14.25" x14ac:dyDescent="0.2">
      <c r="B1080" s="702" t="s">
        <v>1267</v>
      </c>
      <c r="C1080" s="142">
        <v>8</v>
      </c>
      <c r="D1080" s="84" t="s">
        <v>18</v>
      </c>
      <c r="Y1080" s="8" t="s">
        <v>12</v>
      </c>
    </row>
    <row r="1081" spans="1:25" ht="14.25" x14ac:dyDescent="0.2">
      <c r="B1081" s="708" t="s">
        <v>1268</v>
      </c>
      <c r="C1081" s="135">
        <v>9</v>
      </c>
      <c r="D1081" s="86" t="s">
        <v>18</v>
      </c>
      <c r="Y1081" s="8" t="s">
        <v>12</v>
      </c>
    </row>
    <row r="1082" spans="1:25" ht="14.25" x14ac:dyDescent="0.2">
      <c r="Y1082" s="8" t="s">
        <v>12</v>
      </c>
    </row>
    <row r="1083" spans="1:25" ht="14.25" x14ac:dyDescent="0.2">
      <c r="A1083" s="8" t="s">
        <v>12</v>
      </c>
      <c r="B1083" s="1524" t="s">
        <v>2065</v>
      </c>
      <c r="C1083" s="8" t="s">
        <v>12</v>
      </c>
      <c r="D1083" s="8" t="s">
        <v>12</v>
      </c>
      <c r="E1083" s="8" t="s">
        <v>12</v>
      </c>
      <c r="F1083" s="8" t="s">
        <v>12</v>
      </c>
      <c r="G1083" s="8" t="s">
        <v>12</v>
      </c>
      <c r="H1083" s="8" t="s">
        <v>12</v>
      </c>
      <c r="I1083" s="8" t="s">
        <v>12</v>
      </c>
      <c r="J1083" s="8" t="s">
        <v>12</v>
      </c>
      <c r="K1083" s="8" t="s">
        <v>12</v>
      </c>
      <c r="L1083" s="8" t="s">
        <v>12</v>
      </c>
      <c r="M1083" s="8" t="s">
        <v>12</v>
      </c>
      <c r="N1083" s="8" t="s">
        <v>12</v>
      </c>
      <c r="O1083" s="8" t="s">
        <v>12</v>
      </c>
      <c r="P1083" s="8" t="s">
        <v>12</v>
      </c>
      <c r="Q1083" s="8" t="s">
        <v>12</v>
      </c>
      <c r="R1083" s="8" t="s">
        <v>12</v>
      </c>
      <c r="S1083" s="8" t="s">
        <v>12</v>
      </c>
      <c r="T1083" s="8" t="s">
        <v>12</v>
      </c>
      <c r="U1083" s="8" t="s">
        <v>12</v>
      </c>
      <c r="V1083" s="8" t="s">
        <v>12</v>
      </c>
      <c r="W1083" s="8" t="s">
        <v>12</v>
      </c>
      <c r="X1083" s="8" t="s">
        <v>12</v>
      </c>
      <c r="Y1083" s="8" t="s">
        <v>12</v>
      </c>
    </row>
    <row r="1084" spans="1:25" ht="14.25" x14ac:dyDescent="0.2">
      <c r="Y1084" s="8" t="s">
        <v>12</v>
      </c>
    </row>
    <row r="1085" spans="1:25" ht="15" x14ac:dyDescent="0.2">
      <c r="B1085" s="2026" t="s">
        <v>1265</v>
      </c>
      <c r="C1085" s="201"/>
      <c r="D1085" s="830" t="s">
        <v>1266</v>
      </c>
      <c r="E1085" s="458"/>
      <c r="F1085" s="458"/>
      <c r="G1085" s="458"/>
      <c r="H1085" s="458"/>
      <c r="I1085" s="458"/>
      <c r="J1085" s="458"/>
      <c r="K1085" s="458"/>
      <c r="L1085" s="459"/>
      <c r="Y1085" s="8" t="s">
        <v>12</v>
      </c>
    </row>
    <row r="1086" spans="1:25" ht="14.25" x14ac:dyDescent="0.2">
      <c r="B1086" s="2119"/>
      <c r="C1086" s="520"/>
      <c r="D1086" s="831">
        <v>1</v>
      </c>
      <c r="E1086" s="831">
        <v>2</v>
      </c>
      <c r="F1086" s="831">
        <v>3</v>
      </c>
      <c r="G1086" s="831">
        <v>4</v>
      </c>
      <c r="H1086" s="831">
        <v>5</v>
      </c>
      <c r="I1086" s="831">
        <v>6</v>
      </c>
      <c r="J1086" s="831">
        <v>7</v>
      </c>
      <c r="K1086" s="831" t="s">
        <v>1267</v>
      </c>
      <c r="L1086" s="831" t="s">
        <v>1268</v>
      </c>
      <c r="Y1086" s="8" t="s">
        <v>12</v>
      </c>
    </row>
    <row r="1087" spans="1:25" ht="15" x14ac:dyDescent="0.25">
      <c r="B1087" s="832" t="s">
        <v>1269</v>
      </c>
      <c r="C1087" s="40">
        <v>548</v>
      </c>
      <c r="D1087" s="18">
        <v>1</v>
      </c>
      <c r="E1087" s="18">
        <v>2</v>
      </c>
      <c r="F1087" s="18">
        <v>3</v>
      </c>
      <c r="G1087" s="18">
        <v>4</v>
      </c>
      <c r="H1087" s="18">
        <v>5</v>
      </c>
      <c r="I1087" s="18">
        <v>6</v>
      </c>
      <c r="J1087" s="18">
        <v>7</v>
      </c>
      <c r="K1087" s="18">
        <v>8</v>
      </c>
      <c r="L1087" s="19">
        <v>9</v>
      </c>
      <c r="Y1087" s="8" t="s">
        <v>12</v>
      </c>
    </row>
    <row r="1088" spans="1:25" ht="14.25" x14ac:dyDescent="0.2">
      <c r="B1088" s="833">
        <v>1</v>
      </c>
      <c r="C1088" s="142">
        <v>1</v>
      </c>
      <c r="D1088" s="834" t="s">
        <v>18</v>
      </c>
      <c r="E1088" s="655" t="s">
        <v>18</v>
      </c>
      <c r="F1088" s="655" t="s">
        <v>18</v>
      </c>
      <c r="G1088" s="655" t="s">
        <v>18</v>
      </c>
      <c r="H1088" s="655" t="s">
        <v>18</v>
      </c>
      <c r="I1088" s="655" t="s">
        <v>18</v>
      </c>
      <c r="J1088" s="655" t="s">
        <v>18</v>
      </c>
      <c r="K1088" s="655" t="s">
        <v>18</v>
      </c>
      <c r="L1088" s="309" t="s">
        <v>18</v>
      </c>
      <c r="Y1088" s="8" t="s">
        <v>12</v>
      </c>
    </row>
    <row r="1089" spans="1:25" ht="14.25" x14ac:dyDescent="0.2">
      <c r="B1089" s="635">
        <v>2</v>
      </c>
      <c r="C1089" s="142">
        <v>2</v>
      </c>
      <c r="D1089" s="305" t="s">
        <v>18</v>
      </c>
      <c r="E1089" s="4" t="s">
        <v>18</v>
      </c>
      <c r="F1089" s="4" t="s">
        <v>18</v>
      </c>
      <c r="G1089" s="4" t="s">
        <v>18</v>
      </c>
      <c r="H1089" s="4" t="s">
        <v>18</v>
      </c>
      <c r="I1089" s="4" t="s">
        <v>18</v>
      </c>
      <c r="J1089" s="4" t="s">
        <v>18</v>
      </c>
      <c r="K1089" s="4" t="s">
        <v>18</v>
      </c>
      <c r="L1089" s="313" t="s">
        <v>18</v>
      </c>
      <c r="Y1089" s="8" t="s">
        <v>12</v>
      </c>
    </row>
    <row r="1090" spans="1:25" ht="14.25" x14ac:dyDescent="0.2">
      <c r="B1090" s="635">
        <v>3</v>
      </c>
      <c r="C1090" s="142">
        <v>3</v>
      </c>
      <c r="D1090" s="305" t="s">
        <v>18</v>
      </c>
      <c r="E1090" s="4" t="s">
        <v>18</v>
      </c>
      <c r="F1090" s="4" t="s">
        <v>18</v>
      </c>
      <c r="G1090" s="4" t="s">
        <v>18</v>
      </c>
      <c r="H1090" s="4" t="s">
        <v>18</v>
      </c>
      <c r="I1090" s="4" t="s">
        <v>18</v>
      </c>
      <c r="J1090" s="4" t="s">
        <v>18</v>
      </c>
      <c r="K1090" s="4" t="s">
        <v>18</v>
      </c>
      <c r="L1090" s="313" t="s">
        <v>18</v>
      </c>
      <c r="Y1090" s="8" t="s">
        <v>12</v>
      </c>
    </row>
    <row r="1091" spans="1:25" ht="14.25" x14ac:dyDescent="0.2">
      <c r="B1091" s="635">
        <v>4</v>
      </c>
      <c r="C1091" s="142">
        <v>4</v>
      </c>
      <c r="D1091" s="305" t="s">
        <v>18</v>
      </c>
      <c r="E1091" s="4" t="s">
        <v>18</v>
      </c>
      <c r="F1091" s="4" t="s">
        <v>18</v>
      </c>
      <c r="G1091" s="4" t="s">
        <v>18</v>
      </c>
      <c r="H1091" s="4" t="s">
        <v>18</v>
      </c>
      <c r="I1091" s="4" t="s">
        <v>18</v>
      </c>
      <c r="J1091" s="4" t="s">
        <v>18</v>
      </c>
      <c r="K1091" s="4" t="s">
        <v>18</v>
      </c>
      <c r="L1091" s="313" t="s">
        <v>18</v>
      </c>
      <c r="Y1091" s="8" t="s">
        <v>12</v>
      </c>
    </row>
    <row r="1092" spans="1:25" ht="14.25" x14ac:dyDescent="0.2">
      <c r="B1092" s="635">
        <v>5</v>
      </c>
      <c r="C1092" s="142">
        <v>5</v>
      </c>
      <c r="D1092" s="305" t="s">
        <v>18</v>
      </c>
      <c r="E1092" s="4" t="s">
        <v>18</v>
      </c>
      <c r="F1092" s="4" t="s">
        <v>18</v>
      </c>
      <c r="G1092" s="4" t="s">
        <v>18</v>
      </c>
      <c r="H1092" s="4" t="s">
        <v>18</v>
      </c>
      <c r="I1092" s="4" t="s">
        <v>18</v>
      </c>
      <c r="J1092" s="4" t="s">
        <v>18</v>
      </c>
      <c r="K1092" s="4" t="s">
        <v>18</v>
      </c>
      <c r="L1092" s="313" t="s">
        <v>18</v>
      </c>
      <c r="Y1092" s="8" t="s">
        <v>12</v>
      </c>
    </row>
    <row r="1093" spans="1:25" ht="14.25" x14ac:dyDescent="0.2">
      <c r="B1093" s="635">
        <v>6</v>
      </c>
      <c r="C1093" s="142">
        <v>6</v>
      </c>
      <c r="D1093" s="305" t="s">
        <v>18</v>
      </c>
      <c r="E1093" s="4" t="s">
        <v>18</v>
      </c>
      <c r="F1093" s="4" t="s">
        <v>18</v>
      </c>
      <c r="G1093" s="4" t="s">
        <v>18</v>
      </c>
      <c r="H1093" s="4" t="s">
        <v>18</v>
      </c>
      <c r="I1093" s="4" t="s">
        <v>18</v>
      </c>
      <c r="J1093" s="4" t="s">
        <v>18</v>
      </c>
      <c r="K1093" s="4" t="s">
        <v>18</v>
      </c>
      <c r="L1093" s="313" t="s">
        <v>18</v>
      </c>
      <c r="Y1093" s="8" t="s">
        <v>12</v>
      </c>
    </row>
    <row r="1094" spans="1:25" ht="14.25" x14ac:dyDescent="0.2">
      <c r="B1094" s="635">
        <v>7</v>
      </c>
      <c r="C1094" s="142">
        <v>7</v>
      </c>
      <c r="D1094" s="305" t="s">
        <v>18</v>
      </c>
      <c r="E1094" s="4" t="s">
        <v>18</v>
      </c>
      <c r="F1094" s="4" t="s">
        <v>18</v>
      </c>
      <c r="G1094" s="4" t="s">
        <v>18</v>
      </c>
      <c r="H1094" s="4" t="s">
        <v>18</v>
      </c>
      <c r="I1094" s="4" t="s">
        <v>18</v>
      </c>
      <c r="J1094" s="4" t="s">
        <v>18</v>
      </c>
      <c r="K1094" s="4" t="s">
        <v>18</v>
      </c>
      <c r="L1094" s="313" t="s">
        <v>18</v>
      </c>
      <c r="Y1094" s="8" t="s">
        <v>12</v>
      </c>
    </row>
    <row r="1095" spans="1:25" ht="14.25" x14ac:dyDescent="0.2">
      <c r="B1095" s="635" t="s">
        <v>1267</v>
      </c>
      <c r="C1095" s="142">
        <v>8</v>
      </c>
      <c r="D1095" s="305" t="s">
        <v>18</v>
      </c>
      <c r="E1095" s="4" t="s">
        <v>18</v>
      </c>
      <c r="F1095" s="4" t="s">
        <v>18</v>
      </c>
      <c r="G1095" s="4" t="s">
        <v>18</v>
      </c>
      <c r="H1095" s="4" t="s">
        <v>18</v>
      </c>
      <c r="I1095" s="4" t="s">
        <v>18</v>
      </c>
      <c r="J1095" s="4" t="s">
        <v>18</v>
      </c>
      <c r="K1095" s="4" t="s">
        <v>18</v>
      </c>
      <c r="L1095" s="313" t="s">
        <v>18</v>
      </c>
      <c r="Y1095" s="8" t="s">
        <v>12</v>
      </c>
    </row>
    <row r="1096" spans="1:25" ht="14.25" x14ac:dyDescent="0.2">
      <c r="B1096" s="835" t="s">
        <v>1268</v>
      </c>
      <c r="C1096" s="135">
        <v>9</v>
      </c>
      <c r="D1096" s="335" t="s">
        <v>18</v>
      </c>
      <c r="E1096" s="336" t="s">
        <v>18</v>
      </c>
      <c r="F1096" s="336" t="s">
        <v>18</v>
      </c>
      <c r="G1096" s="336" t="s">
        <v>18</v>
      </c>
      <c r="H1096" s="336" t="s">
        <v>18</v>
      </c>
      <c r="I1096" s="336" t="s">
        <v>18</v>
      </c>
      <c r="J1096" s="336" t="s">
        <v>18</v>
      </c>
      <c r="K1096" s="336" t="s">
        <v>18</v>
      </c>
      <c r="L1096" s="125" t="s">
        <v>18</v>
      </c>
      <c r="Y1096" s="8" t="s">
        <v>12</v>
      </c>
    </row>
    <row r="1097" spans="1:25" ht="14.25" x14ac:dyDescent="0.2">
      <c r="Y1097" s="8" t="s">
        <v>12</v>
      </c>
    </row>
    <row r="1098" spans="1:25" ht="14.25" x14ac:dyDescent="0.2">
      <c r="A1098" s="8" t="s">
        <v>12</v>
      </c>
      <c r="B1098" s="1524" t="s">
        <v>2064</v>
      </c>
      <c r="C1098" s="8" t="s">
        <v>12</v>
      </c>
      <c r="D1098" s="8" t="s">
        <v>12</v>
      </c>
      <c r="E1098" s="8" t="s">
        <v>12</v>
      </c>
      <c r="F1098" s="8" t="s">
        <v>12</v>
      </c>
      <c r="G1098" s="8" t="s">
        <v>12</v>
      </c>
      <c r="H1098" s="8" t="s">
        <v>12</v>
      </c>
      <c r="I1098" s="8" t="s">
        <v>12</v>
      </c>
      <c r="J1098" s="8" t="s">
        <v>12</v>
      </c>
      <c r="K1098" s="8" t="s">
        <v>12</v>
      </c>
      <c r="L1098" s="8" t="s">
        <v>12</v>
      </c>
      <c r="M1098" s="8" t="s">
        <v>12</v>
      </c>
      <c r="N1098" s="8" t="s">
        <v>12</v>
      </c>
      <c r="O1098" s="8" t="s">
        <v>12</v>
      </c>
      <c r="P1098" s="8" t="s">
        <v>12</v>
      </c>
      <c r="Q1098" s="8" t="s">
        <v>12</v>
      </c>
      <c r="R1098" s="8" t="s">
        <v>12</v>
      </c>
      <c r="S1098" s="8" t="s">
        <v>12</v>
      </c>
      <c r="T1098" s="8" t="s">
        <v>12</v>
      </c>
      <c r="U1098" s="8" t="s">
        <v>12</v>
      </c>
      <c r="V1098" s="8" t="s">
        <v>12</v>
      </c>
      <c r="W1098" s="8" t="s">
        <v>12</v>
      </c>
      <c r="X1098" s="8" t="s">
        <v>12</v>
      </c>
      <c r="Y1098" s="8" t="s">
        <v>12</v>
      </c>
    </row>
    <row r="1099" spans="1:25" ht="14.25" x14ac:dyDescent="0.2">
      <c r="Y1099" s="8" t="s">
        <v>12</v>
      </c>
    </row>
    <row r="1100" spans="1:25" ht="76.5" x14ac:dyDescent="0.2">
      <c r="G1100" s="541" t="s">
        <v>1377</v>
      </c>
      <c r="Y1100" s="8" t="s">
        <v>12</v>
      </c>
    </row>
    <row r="1101" spans="1:25" ht="14.25" x14ac:dyDescent="0.2">
      <c r="C1101" s="40">
        <v>549</v>
      </c>
      <c r="D1101" s="18"/>
      <c r="E1101" s="18"/>
      <c r="F1101" s="18"/>
      <c r="G1101" s="19">
        <v>4</v>
      </c>
      <c r="Y1101" s="8" t="s">
        <v>12</v>
      </c>
    </row>
    <row r="1102" spans="1:25" ht="15" x14ac:dyDescent="0.25">
      <c r="B1102" s="907" t="s">
        <v>1378</v>
      </c>
      <c r="C1102" s="135">
        <v>1</v>
      </c>
      <c r="D1102" s="136"/>
      <c r="E1102" s="897"/>
      <c r="F1102" s="897"/>
      <c r="G1102" s="66" t="s">
        <v>18</v>
      </c>
      <c r="Y1102" s="8" t="s">
        <v>12</v>
      </c>
    </row>
    <row r="1103" spans="1:25" ht="14.25" x14ac:dyDescent="0.2">
      <c r="Y1103" s="8" t="s">
        <v>12</v>
      </c>
    </row>
    <row r="1104" spans="1:25" ht="76.5" x14ac:dyDescent="0.2">
      <c r="B1104" s="836" t="s">
        <v>1924</v>
      </c>
      <c r="C1104" s="837"/>
      <c r="D1104" s="272" t="s">
        <v>1286</v>
      </c>
      <c r="E1104" s="272" t="s">
        <v>693</v>
      </c>
      <c r="F1104" s="272" t="s">
        <v>1379</v>
      </c>
      <c r="G1104" s="541" t="s">
        <v>1377</v>
      </c>
      <c r="H1104" s="523" t="s">
        <v>1380</v>
      </c>
      <c r="I1104" s="272" t="s">
        <v>1381</v>
      </c>
      <c r="J1104" s="272" t="s">
        <v>1382</v>
      </c>
      <c r="K1104" s="272" t="s">
        <v>1383</v>
      </c>
      <c r="L1104" s="272" t="s">
        <v>1384</v>
      </c>
      <c r="M1104" s="272" t="s">
        <v>1385</v>
      </c>
      <c r="N1104" s="272" t="s">
        <v>1386</v>
      </c>
      <c r="O1104" s="272" t="s">
        <v>1387</v>
      </c>
      <c r="P1104" s="272" t="s">
        <v>1388</v>
      </c>
      <c r="Q1104" s="272" t="s">
        <v>1389</v>
      </c>
      <c r="R1104" s="272" t="s">
        <v>1390</v>
      </c>
      <c r="S1104" s="523" t="s">
        <v>2103</v>
      </c>
      <c r="T1104" s="523" t="s">
        <v>2104</v>
      </c>
      <c r="U1104" s="523" t="s">
        <v>2105</v>
      </c>
      <c r="V1104" s="523" t="s">
        <v>2106</v>
      </c>
      <c r="W1104" s="523" t="s">
        <v>2107</v>
      </c>
      <c r="Y1104" s="8" t="s">
        <v>12</v>
      </c>
    </row>
    <row r="1105" spans="2:25" ht="15" x14ac:dyDescent="0.25">
      <c r="B1105" s="832" t="s">
        <v>1392</v>
      </c>
      <c r="C1105" s="40">
        <v>550</v>
      </c>
      <c r="D1105" s="18">
        <v>1</v>
      </c>
      <c r="E1105" s="18">
        <v>2</v>
      </c>
      <c r="F1105" s="18">
        <v>3</v>
      </c>
      <c r="G1105" s="18">
        <v>4</v>
      </c>
      <c r="H1105" s="18">
        <v>5</v>
      </c>
      <c r="I1105" s="18">
        <v>6</v>
      </c>
      <c r="J1105" s="18">
        <v>7</v>
      </c>
      <c r="K1105" s="18">
        <v>8</v>
      </c>
      <c r="L1105" s="18">
        <v>9</v>
      </c>
      <c r="M1105" s="18">
        <v>10</v>
      </c>
      <c r="N1105" s="18">
        <v>11</v>
      </c>
      <c r="O1105" s="18">
        <v>12</v>
      </c>
      <c r="P1105" s="18">
        <v>13</v>
      </c>
      <c r="Q1105" s="18">
        <v>14</v>
      </c>
      <c r="R1105" s="18">
        <v>15</v>
      </c>
      <c r="S1105" s="18">
        <v>16</v>
      </c>
      <c r="T1105" s="18">
        <v>17</v>
      </c>
      <c r="U1105" s="18">
        <v>18</v>
      </c>
      <c r="V1105" s="18">
        <v>19</v>
      </c>
      <c r="W1105" s="19">
        <v>20</v>
      </c>
      <c r="Y1105" s="8" t="s">
        <v>12</v>
      </c>
    </row>
    <row r="1106" spans="2:25" ht="14.25" x14ac:dyDescent="0.2">
      <c r="B1106" s="833">
        <v>1</v>
      </c>
      <c r="C1106" s="142">
        <v>1</v>
      </c>
      <c r="D1106" s="95" t="s">
        <v>18</v>
      </c>
      <c r="E1106" s="95" t="s">
        <v>18</v>
      </c>
      <c r="F1106" s="95" t="s">
        <v>18</v>
      </c>
      <c r="G1106" s="95" t="s">
        <v>18</v>
      </c>
      <c r="H1106" s="95" t="s">
        <v>18</v>
      </c>
      <c r="I1106" s="309" t="s">
        <v>18</v>
      </c>
      <c r="J1106" s="95" t="s">
        <v>18</v>
      </c>
      <c r="K1106" s="95" t="s">
        <v>18</v>
      </c>
      <c r="L1106" s="95" t="s">
        <v>18</v>
      </c>
      <c r="M1106" s="95" t="s">
        <v>18</v>
      </c>
      <c r="N1106" s="95" t="s">
        <v>18</v>
      </c>
      <c r="O1106" s="95" t="s">
        <v>18</v>
      </c>
      <c r="P1106" s="95" t="s">
        <v>18</v>
      </c>
      <c r="Q1106" s="95" t="s">
        <v>18</v>
      </c>
      <c r="R1106" s="95" t="s">
        <v>18</v>
      </c>
      <c r="S1106" s="95" t="s">
        <v>18</v>
      </c>
      <c r="T1106" s="95" t="s">
        <v>18</v>
      </c>
      <c r="U1106" s="95" t="s">
        <v>18</v>
      </c>
      <c r="V1106" s="95" t="s">
        <v>18</v>
      </c>
      <c r="W1106" s="95" t="s">
        <v>18</v>
      </c>
      <c r="Y1106" s="8" t="s">
        <v>12</v>
      </c>
    </row>
    <row r="1107" spans="2:25" ht="14.25" x14ac:dyDescent="0.2">
      <c r="B1107" s="635">
        <v>2</v>
      </c>
      <c r="C1107" s="142">
        <v>2</v>
      </c>
      <c r="D1107" s="84" t="s">
        <v>18</v>
      </c>
      <c r="E1107" s="84" t="s">
        <v>18</v>
      </c>
      <c r="F1107" s="84" t="s">
        <v>18</v>
      </c>
      <c r="G1107" s="84" t="s">
        <v>18</v>
      </c>
      <c r="H1107" s="84" t="s">
        <v>18</v>
      </c>
      <c r="I1107" s="313" t="s">
        <v>18</v>
      </c>
      <c r="J1107" s="84" t="s">
        <v>18</v>
      </c>
      <c r="K1107" s="84" t="s">
        <v>18</v>
      </c>
      <c r="L1107" s="84" t="s">
        <v>18</v>
      </c>
      <c r="M1107" s="84" t="s">
        <v>18</v>
      </c>
      <c r="N1107" s="84" t="s">
        <v>18</v>
      </c>
      <c r="O1107" s="84" t="s">
        <v>18</v>
      </c>
      <c r="P1107" s="84" t="s">
        <v>18</v>
      </c>
      <c r="Q1107" s="84" t="s">
        <v>18</v>
      </c>
      <c r="R1107" s="84" t="s">
        <v>18</v>
      </c>
      <c r="S1107" s="84" t="s">
        <v>18</v>
      </c>
      <c r="T1107" s="84" t="s">
        <v>18</v>
      </c>
      <c r="U1107" s="84" t="s">
        <v>18</v>
      </c>
      <c r="V1107" s="84" t="s">
        <v>18</v>
      </c>
      <c r="W1107" s="84" t="s">
        <v>18</v>
      </c>
      <c r="Y1107" s="8" t="s">
        <v>12</v>
      </c>
    </row>
    <row r="1108" spans="2:25" ht="14.25" x14ac:dyDescent="0.2">
      <c r="B1108" s="635">
        <v>3</v>
      </c>
      <c r="C1108" s="142">
        <v>3</v>
      </c>
      <c r="D1108" s="84" t="s">
        <v>18</v>
      </c>
      <c r="E1108" s="84" t="s">
        <v>18</v>
      </c>
      <c r="F1108" s="84" t="s">
        <v>18</v>
      </c>
      <c r="G1108" s="84" t="s">
        <v>18</v>
      </c>
      <c r="H1108" s="84" t="s">
        <v>18</v>
      </c>
      <c r="I1108" s="313" t="s">
        <v>18</v>
      </c>
      <c r="J1108" s="84" t="s">
        <v>18</v>
      </c>
      <c r="K1108" s="84" t="s">
        <v>18</v>
      </c>
      <c r="L1108" s="84" t="s">
        <v>18</v>
      </c>
      <c r="M1108" s="84" t="s">
        <v>18</v>
      </c>
      <c r="N1108" s="84" t="s">
        <v>18</v>
      </c>
      <c r="O1108" s="84" t="s">
        <v>18</v>
      </c>
      <c r="P1108" s="84" t="s">
        <v>18</v>
      </c>
      <c r="Q1108" s="84" t="s">
        <v>18</v>
      </c>
      <c r="R1108" s="84" t="s">
        <v>18</v>
      </c>
      <c r="S1108" s="84" t="s">
        <v>18</v>
      </c>
      <c r="T1108" s="84" t="s">
        <v>18</v>
      </c>
      <c r="U1108" s="84" t="s">
        <v>18</v>
      </c>
      <c r="V1108" s="84" t="s">
        <v>18</v>
      </c>
      <c r="W1108" s="84" t="s">
        <v>18</v>
      </c>
      <c r="Y1108" s="8" t="s">
        <v>12</v>
      </c>
    </row>
    <row r="1109" spans="2:25" ht="14.25" x14ac:dyDescent="0.2">
      <c r="B1109" s="635">
        <v>4</v>
      </c>
      <c r="C1109" s="142">
        <v>4</v>
      </c>
      <c r="D1109" s="84" t="s">
        <v>18</v>
      </c>
      <c r="E1109" s="84" t="s">
        <v>18</v>
      </c>
      <c r="F1109" s="84" t="s">
        <v>18</v>
      </c>
      <c r="G1109" s="84" t="s">
        <v>18</v>
      </c>
      <c r="H1109" s="84" t="s">
        <v>18</v>
      </c>
      <c r="I1109" s="313" t="s">
        <v>18</v>
      </c>
      <c r="J1109" s="84" t="s">
        <v>18</v>
      </c>
      <c r="K1109" s="84" t="s">
        <v>18</v>
      </c>
      <c r="L1109" s="84" t="s">
        <v>18</v>
      </c>
      <c r="M1109" s="84" t="s">
        <v>18</v>
      </c>
      <c r="N1109" s="84" t="s">
        <v>18</v>
      </c>
      <c r="O1109" s="84" t="s">
        <v>18</v>
      </c>
      <c r="P1109" s="84" t="s">
        <v>18</v>
      </c>
      <c r="Q1109" s="84" t="s">
        <v>18</v>
      </c>
      <c r="R1109" s="84" t="s">
        <v>18</v>
      </c>
      <c r="S1109" s="84" t="s">
        <v>18</v>
      </c>
      <c r="T1109" s="84" t="s">
        <v>18</v>
      </c>
      <c r="U1109" s="84" t="s">
        <v>18</v>
      </c>
      <c r="V1109" s="84" t="s">
        <v>18</v>
      </c>
      <c r="W1109" s="84" t="s">
        <v>18</v>
      </c>
      <c r="Y1109" s="8" t="s">
        <v>12</v>
      </c>
    </row>
    <row r="1110" spans="2:25" ht="14.25" x14ac:dyDescent="0.2">
      <c r="B1110" s="635">
        <v>5</v>
      </c>
      <c r="C1110" s="142">
        <v>5</v>
      </c>
      <c r="D1110" s="84" t="s">
        <v>18</v>
      </c>
      <c r="E1110" s="84" t="s">
        <v>18</v>
      </c>
      <c r="F1110" s="84" t="s">
        <v>18</v>
      </c>
      <c r="G1110" s="84" t="s">
        <v>18</v>
      </c>
      <c r="H1110" s="84" t="s">
        <v>18</v>
      </c>
      <c r="I1110" s="313" t="s">
        <v>18</v>
      </c>
      <c r="J1110" s="84" t="s">
        <v>18</v>
      </c>
      <c r="K1110" s="84" t="s">
        <v>18</v>
      </c>
      <c r="L1110" s="84" t="s">
        <v>18</v>
      </c>
      <c r="M1110" s="84" t="s">
        <v>18</v>
      </c>
      <c r="N1110" s="84" t="s">
        <v>18</v>
      </c>
      <c r="O1110" s="84" t="s">
        <v>18</v>
      </c>
      <c r="P1110" s="84" t="s">
        <v>18</v>
      </c>
      <c r="Q1110" s="84" t="s">
        <v>18</v>
      </c>
      <c r="R1110" s="84" t="s">
        <v>18</v>
      </c>
      <c r="S1110" s="84" t="s">
        <v>18</v>
      </c>
      <c r="T1110" s="84" t="s">
        <v>18</v>
      </c>
      <c r="U1110" s="84" t="s">
        <v>18</v>
      </c>
      <c r="V1110" s="84" t="s">
        <v>18</v>
      </c>
      <c r="W1110" s="84" t="s">
        <v>18</v>
      </c>
      <c r="Y1110" s="8" t="s">
        <v>12</v>
      </c>
    </row>
    <row r="1111" spans="2:25" ht="14.25" x14ac:dyDescent="0.2">
      <c r="B1111" s="635">
        <v>6</v>
      </c>
      <c r="C1111" s="142">
        <v>6</v>
      </c>
      <c r="D1111" s="84" t="s">
        <v>18</v>
      </c>
      <c r="E1111" s="84" t="s">
        <v>18</v>
      </c>
      <c r="F1111" s="84" t="s">
        <v>18</v>
      </c>
      <c r="G1111" s="84" t="s">
        <v>18</v>
      </c>
      <c r="H1111" s="84" t="s">
        <v>18</v>
      </c>
      <c r="I1111" s="313" t="s">
        <v>18</v>
      </c>
      <c r="J1111" s="84" t="s">
        <v>18</v>
      </c>
      <c r="K1111" s="84" t="s">
        <v>18</v>
      </c>
      <c r="L1111" s="84" t="s">
        <v>18</v>
      </c>
      <c r="M1111" s="84" t="s">
        <v>18</v>
      </c>
      <c r="N1111" s="84" t="s">
        <v>18</v>
      </c>
      <c r="O1111" s="84" t="s">
        <v>18</v>
      </c>
      <c r="P1111" s="84" t="s">
        <v>18</v>
      </c>
      <c r="Q1111" s="84" t="s">
        <v>18</v>
      </c>
      <c r="R1111" s="84" t="s">
        <v>18</v>
      </c>
      <c r="S1111" s="84" t="s">
        <v>18</v>
      </c>
      <c r="T1111" s="84" t="s">
        <v>18</v>
      </c>
      <c r="U1111" s="84" t="s">
        <v>18</v>
      </c>
      <c r="V1111" s="84" t="s">
        <v>18</v>
      </c>
      <c r="W1111" s="84" t="s">
        <v>18</v>
      </c>
      <c r="Y1111" s="8" t="s">
        <v>12</v>
      </c>
    </row>
    <row r="1112" spans="2:25" ht="14.25" x14ac:dyDescent="0.2">
      <c r="B1112" s="635">
        <v>7</v>
      </c>
      <c r="C1112" s="142">
        <v>7</v>
      </c>
      <c r="D1112" s="84" t="s">
        <v>18</v>
      </c>
      <c r="E1112" s="84" t="s">
        <v>18</v>
      </c>
      <c r="F1112" s="84" t="s">
        <v>18</v>
      </c>
      <c r="G1112" s="84" t="s">
        <v>18</v>
      </c>
      <c r="H1112" s="84" t="s">
        <v>18</v>
      </c>
      <c r="I1112" s="313" t="s">
        <v>18</v>
      </c>
      <c r="J1112" s="84" t="s">
        <v>18</v>
      </c>
      <c r="K1112" s="84" t="s">
        <v>18</v>
      </c>
      <c r="L1112" s="84" t="s">
        <v>18</v>
      </c>
      <c r="M1112" s="84" t="s">
        <v>18</v>
      </c>
      <c r="N1112" s="84" t="s">
        <v>18</v>
      </c>
      <c r="O1112" s="84" t="s">
        <v>18</v>
      </c>
      <c r="P1112" s="84" t="s">
        <v>18</v>
      </c>
      <c r="Q1112" s="84" t="s">
        <v>18</v>
      </c>
      <c r="R1112" s="84" t="s">
        <v>18</v>
      </c>
      <c r="S1112" s="84" t="s">
        <v>18</v>
      </c>
      <c r="T1112" s="84" t="s">
        <v>18</v>
      </c>
      <c r="U1112" s="84" t="s">
        <v>18</v>
      </c>
      <c r="V1112" s="84" t="s">
        <v>18</v>
      </c>
      <c r="W1112" s="84" t="s">
        <v>18</v>
      </c>
      <c r="Y1112" s="8" t="s">
        <v>12</v>
      </c>
    </row>
    <row r="1113" spans="2:25" ht="14.25" x14ac:dyDescent="0.2">
      <c r="B1113" s="635" t="s">
        <v>1267</v>
      </c>
      <c r="C1113" s="142">
        <v>8</v>
      </c>
      <c r="D1113" s="84" t="s">
        <v>18</v>
      </c>
      <c r="E1113" s="84" t="s">
        <v>18</v>
      </c>
      <c r="F1113" s="84" t="s">
        <v>18</v>
      </c>
      <c r="G1113" s="84" t="s">
        <v>18</v>
      </c>
      <c r="H1113" s="84" t="s">
        <v>18</v>
      </c>
      <c r="I1113" s="313" t="s">
        <v>18</v>
      </c>
      <c r="J1113" s="84" t="s">
        <v>18</v>
      </c>
      <c r="K1113" s="84" t="s">
        <v>18</v>
      </c>
      <c r="L1113" s="84" t="s">
        <v>18</v>
      </c>
      <c r="M1113" s="84" t="s">
        <v>18</v>
      </c>
      <c r="N1113" s="84" t="s">
        <v>18</v>
      </c>
      <c r="O1113" s="84" t="s">
        <v>18</v>
      </c>
      <c r="P1113" s="84" t="s">
        <v>18</v>
      </c>
      <c r="Q1113" s="84" t="s">
        <v>18</v>
      </c>
      <c r="R1113" s="84" t="s">
        <v>18</v>
      </c>
      <c r="S1113" s="84" t="s">
        <v>18</v>
      </c>
      <c r="T1113" s="84" t="s">
        <v>18</v>
      </c>
      <c r="U1113" s="84" t="s">
        <v>18</v>
      </c>
      <c r="V1113" s="84" t="s">
        <v>18</v>
      </c>
      <c r="W1113" s="84" t="s">
        <v>18</v>
      </c>
      <c r="Y1113" s="8" t="s">
        <v>12</v>
      </c>
    </row>
    <row r="1114" spans="2:25" ht="14.25" x14ac:dyDescent="0.2">
      <c r="B1114" s="835" t="s">
        <v>1268</v>
      </c>
      <c r="C1114" s="135">
        <v>9</v>
      </c>
      <c r="D1114" s="86" t="s">
        <v>18</v>
      </c>
      <c r="E1114" s="86" t="s">
        <v>18</v>
      </c>
      <c r="F1114" s="86" t="s">
        <v>18</v>
      </c>
      <c r="G1114" s="86" t="s">
        <v>18</v>
      </c>
      <c r="H1114" s="86" t="s">
        <v>18</v>
      </c>
      <c r="I1114" s="125" t="s">
        <v>18</v>
      </c>
      <c r="J1114" s="86" t="s">
        <v>18</v>
      </c>
      <c r="K1114" s="86" t="s">
        <v>18</v>
      </c>
      <c r="L1114" s="86" t="s">
        <v>18</v>
      </c>
      <c r="M1114" s="86" t="s">
        <v>18</v>
      </c>
      <c r="N1114" s="86" t="s">
        <v>18</v>
      </c>
      <c r="O1114" s="86" t="s">
        <v>18</v>
      </c>
      <c r="P1114" s="86" t="s">
        <v>18</v>
      </c>
      <c r="Q1114" s="86" t="s">
        <v>18</v>
      </c>
      <c r="R1114" s="86" t="s">
        <v>18</v>
      </c>
      <c r="S1114" s="86" t="s">
        <v>18</v>
      </c>
      <c r="T1114" s="86" t="s">
        <v>18</v>
      </c>
      <c r="U1114" s="86" t="s">
        <v>18</v>
      </c>
      <c r="V1114" s="86" t="s">
        <v>18</v>
      </c>
      <c r="W1114" s="86" t="s">
        <v>18</v>
      </c>
      <c r="Y1114" s="8" t="s">
        <v>12</v>
      </c>
    </row>
    <row r="1115" spans="2:25" ht="14.25" x14ac:dyDescent="0.2">
      <c r="Y1115" s="8" t="s">
        <v>12</v>
      </c>
    </row>
    <row r="1116" spans="2:25" ht="76.5" x14ac:dyDescent="0.2">
      <c r="B1116" s="836" t="s">
        <v>1259</v>
      </c>
      <c r="C1116" s="837"/>
      <c r="D1116" s="272" t="s">
        <v>1286</v>
      </c>
      <c r="E1116" s="272" t="s">
        <v>693</v>
      </c>
      <c r="F1116" s="272" t="s">
        <v>1379</v>
      </c>
      <c r="G1116" s="541" t="s">
        <v>1377</v>
      </c>
      <c r="H1116" s="523" t="s">
        <v>1380</v>
      </c>
      <c r="I1116" s="272" t="s">
        <v>1381</v>
      </c>
      <c r="J1116" s="272" t="s">
        <v>1382</v>
      </c>
      <c r="K1116" s="272" t="s">
        <v>1383</v>
      </c>
      <c r="L1116" s="272" t="s">
        <v>1384</v>
      </c>
      <c r="M1116" s="272" t="s">
        <v>1385</v>
      </c>
      <c r="N1116" s="272" t="s">
        <v>1386</v>
      </c>
      <c r="O1116" s="272" t="s">
        <v>1387</v>
      </c>
      <c r="P1116" s="272" t="s">
        <v>1388</v>
      </c>
      <c r="Q1116" s="272" t="s">
        <v>1389</v>
      </c>
      <c r="R1116" s="272" t="s">
        <v>1390</v>
      </c>
      <c r="S1116" s="523" t="s">
        <v>2103</v>
      </c>
      <c r="T1116" s="523" t="s">
        <v>2104</v>
      </c>
      <c r="U1116" s="523" t="s">
        <v>2105</v>
      </c>
      <c r="V1116" s="523" t="s">
        <v>2106</v>
      </c>
      <c r="W1116" s="523" t="s">
        <v>2107</v>
      </c>
      <c r="Y1116" s="8" t="s">
        <v>12</v>
      </c>
    </row>
    <row r="1117" spans="2:25" ht="15" x14ac:dyDescent="0.25">
      <c r="B1117" s="832" t="s">
        <v>1392</v>
      </c>
      <c r="C1117" s="40">
        <v>551</v>
      </c>
      <c r="D1117" s="18">
        <v>1</v>
      </c>
      <c r="E1117" s="18">
        <v>2</v>
      </c>
      <c r="F1117" s="18">
        <v>3</v>
      </c>
      <c r="G1117" s="18">
        <v>4</v>
      </c>
      <c r="H1117" s="18">
        <v>5</v>
      </c>
      <c r="I1117" s="18">
        <v>6</v>
      </c>
      <c r="J1117" s="18">
        <v>7</v>
      </c>
      <c r="K1117" s="18">
        <v>8</v>
      </c>
      <c r="L1117" s="18">
        <v>9</v>
      </c>
      <c r="M1117" s="18">
        <v>10</v>
      </c>
      <c r="N1117" s="18">
        <v>11</v>
      </c>
      <c r="O1117" s="18">
        <v>12</v>
      </c>
      <c r="P1117" s="18">
        <v>13</v>
      </c>
      <c r="Q1117" s="18">
        <v>14</v>
      </c>
      <c r="R1117" s="18">
        <v>15</v>
      </c>
      <c r="S1117" s="18">
        <v>16</v>
      </c>
      <c r="T1117" s="18">
        <v>17</v>
      </c>
      <c r="U1117" s="18">
        <v>18</v>
      </c>
      <c r="V1117" s="18">
        <v>19</v>
      </c>
      <c r="W1117" s="19">
        <v>20</v>
      </c>
      <c r="Y1117" s="8" t="s">
        <v>12</v>
      </c>
    </row>
    <row r="1118" spans="2:25" ht="14.25" x14ac:dyDescent="0.2">
      <c r="B1118" s="833">
        <v>1</v>
      </c>
      <c r="C1118" s="142">
        <v>1</v>
      </c>
      <c r="D1118" s="95" t="s">
        <v>18</v>
      </c>
      <c r="E1118" s="95" t="s">
        <v>18</v>
      </c>
      <c r="F1118" s="95" t="s">
        <v>18</v>
      </c>
      <c r="G1118" s="95" t="s">
        <v>18</v>
      </c>
      <c r="H1118" s="95" t="s">
        <v>18</v>
      </c>
      <c r="I1118" s="309" t="s">
        <v>18</v>
      </c>
      <c r="J1118" s="95" t="s">
        <v>18</v>
      </c>
      <c r="K1118" s="95" t="s">
        <v>18</v>
      </c>
      <c r="L1118" s="95" t="s">
        <v>18</v>
      </c>
      <c r="M1118" s="95" t="s">
        <v>18</v>
      </c>
      <c r="N1118" s="95" t="s">
        <v>18</v>
      </c>
      <c r="O1118" s="95" t="s">
        <v>18</v>
      </c>
      <c r="P1118" s="95" t="s">
        <v>18</v>
      </c>
      <c r="Q1118" s="95" t="s">
        <v>18</v>
      </c>
      <c r="R1118" s="95" t="s">
        <v>18</v>
      </c>
      <c r="S1118" s="95" t="s">
        <v>18</v>
      </c>
      <c r="T1118" s="95" t="s">
        <v>18</v>
      </c>
      <c r="U1118" s="95" t="s">
        <v>18</v>
      </c>
      <c r="V1118" s="95" t="s">
        <v>18</v>
      </c>
      <c r="W1118" s="95" t="s">
        <v>18</v>
      </c>
      <c r="Y1118" s="8" t="s">
        <v>12</v>
      </c>
    </row>
    <row r="1119" spans="2:25" ht="14.25" x14ac:dyDescent="0.2">
      <c r="B1119" s="635">
        <v>2</v>
      </c>
      <c r="C1119" s="142">
        <v>2</v>
      </c>
      <c r="D1119" s="84" t="s">
        <v>18</v>
      </c>
      <c r="E1119" s="84" t="s">
        <v>18</v>
      </c>
      <c r="F1119" s="84" t="s">
        <v>18</v>
      </c>
      <c r="G1119" s="84" t="s">
        <v>18</v>
      </c>
      <c r="H1119" s="84" t="s">
        <v>18</v>
      </c>
      <c r="I1119" s="313" t="s">
        <v>18</v>
      </c>
      <c r="J1119" s="84" t="s">
        <v>18</v>
      </c>
      <c r="K1119" s="84" t="s">
        <v>18</v>
      </c>
      <c r="L1119" s="84" t="s">
        <v>18</v>
      </c>
      <c r="M1119" s="84" t="s">
        <v>18</v>
      </c>
      <c r="N1119" s="84" t="s">
        <v>18</v>
      </c>
      <c r="O1119" s="84" t="s">
        <v>18</v>
      </c>
      <c r="P1119" s="84" t="s">
        <v>18</v>
      </c>
      <c r="Q1119" s="84" t="s">
        <v>18</v>
      </c>
      <c r="R1119" s="84" t="s">
        <v>18</v>
      </c>
      <c r="S1119" s="84" t="s">
        <v>18</v>
      </c>
      <c r="T1119" s="84" t="s">
        <v>18</v>
      </c>
      <c r="U1119" s="84" t="s">
        <v>18</v>
      </c>
      <c r="V1119" s="84" t="s">
        <v>18</v>
      </c>
      <c r="W1119" s="84" t="s">
        <v>18</v>
      </c>
      <c r="Y1119" s="8" t="s">
        <v>12</v>
      </c>
    </row>
    <row r="1120" spans="2:25" ht="14.25" x14ac:dyDescent="0.2">
      <c r="B1120" s="635">
        <v>3</v>
      </c>
      <c r="C1120" s="142">
        <v>3</v>
      </c>
      <c r="D1120" s="84" t="s">
        <v>18</v>
      </c>
      <c r="E1120" s="84" t="s">
        <v>18</v>
      </c>
      <c r="F1120" s="84" t="s">
        <v>18</v>
      </c>
      <c r="G1120" s="84" t="s">
        <v>18</v>
      </c>
      <c r="H1120" s="84" t="s">
        <v>18</v>
      </c>
      <c r="I1120" s="313" t="s">
        <v>18</v>
      </c>
      <c r="J1120" s="84" t="s">
        <v>18</v>
      </c>
      <c r="K1120" s="84" t="s">
        <v>18</v>
      </c>
      <c r="L1120" s="84" t="s">
        <v>18</v>
      </c>
      <c r="M1120" s="84" t="s">
        <v>18</v>
      </c>
      <c r="N1120" s="84" t="s">
        <v>18</v>
      </c>
      <c r="O1120" s="84" t="s">
        <v>18</v>
      </c>
      <c r="P1120" s="84" t="s">
        <v>18</v>
      </c>
      <c r="Q1120" s="84" t="s">
        <v>18</v>
      </c>
      <c r="R1120" s="84" t="s">
        <v>18</v>
      </c>
      <c r="S1120" s="84" t="s">
        <v>18</v>
      </c>
      <c r="T1120" s="84" t="s">
        <v>18</v>
      </c>
      <c r="U1120" s="84" t="s">
        <v>18</v>
      </c>
      <c r="V1120" s="84" t="s">
        <v>18</v>
      </c>
      <c r="W1120" s="84" t="s">
        <v>18</v>
      </c>
      <c r="Y1120" s="8" t="s">
        <v>12</v>
      </c>
    </row>
    <row r="1121" spans="2:25" ht="14.25" x14ac:dyDescent="0.2">
      <c r="B1121" s="635">
        <v>4</v>
      </c>
      <c r="C1121" s="142">
        <v>4</v>
      </c>
      <c r="D1121" s="84" t="s">
        <v>18</v>
      </c>
      <c r="E1121" s="84" t="s">
        <v>18</v>
      </c>
      <c r="F1121" s="84" t="s">
        <v>18</v>
      </c>
      <c r="G1121" s="84" t="s">
        <v>18</v>
      </c>
      <c r="H1121" s="84" t="s">
        <v>18</v>
      </c>
      <c r="I1121" s="313" t="s">
        <v>18</v>
      </c>
      <c r="J1121" s="84" t="s">
        <v>18</v>
      </c>
      <c r="K1121" s="84" t="s">
        <v>18</v>
      </c>
      <c r="L1121" s="84" t="s">
        <v>18</v>
      </c>
      <c r="M1121" s="84" t="s">
        <v>18</v>
      </c>
      <c r="N1121" s="84" t="s">
        <v>18</v>
      </c>
      <c r="O1121" s="84" t="s">
        <v>18</v>
      </c>
      <c r="P1121" s="84" t="s">
        <v>18</v>
      </c>
      <c r="Q1121" s="84" t="s">
        <v>18</v>
      </c>
      <c r="R1121" s="84" t="s">
        <v>18</v>
      </c>
      <c r="S1121" s="84" t="s">
        <v>18</v>
      </c>
      <c r="T1121" s="84" t="s">
        <v>18</v>
      </c>
      <c r="U1121" s="84" t="s">
        <v>18</v>
      </c>
      <c r="V1121" s="84" t="s">
        <v>18</v>
      </c>
      <c r="W1121" s="84" t="s">
        <v>18</v>
      </c>
      <c r="Y1121" s="8" t="s">
        <v>12</v>
      </c>
    </row>
    <row r="1122" spans="2:25" ht="14.25" x14ac:dyDescent="0.2">
      <c r="B1122" s="635">
        <v>5</v>
      </c>
      <c r="C1122" s="142">
        <v>5</v>
      </c>
      <c r="D1122" s="84" t="s">
        <v>18</v>
      </c>
      <c r="E1122" s="84" t="s">
        <v>18</v>
      </c>
      <c r="F1122" s="84" t="s">
        <v>18</v>
      </c>
      <c r="G1122" s="84" t="s">
        <v>18</v>
      </c>
      <c r="H1122" s="84" t="s">
        <v>18</v>
      </c>
      <c r="I1122" s="313" t="s">
        <v>18</v>
      </c>
      <c r="J1122" s="84" t="s">
        <v>18</v>
      </c>
      <c r="K1122" s="84" t="s">
        <v>18</v>
      </c>
      <c r="L1122" s="84" t="s">
        <v>18</v>
      </c>
      <c r="M1122" s="84" t="s">
        <v>18</v>
      </c>
      <c r="N1122" s="84" t="s">
        <v>18</v>
      </c>
      <c r="O1122" s="84" t="s">
        <v>18</v>
      </c>
      <c r="P1122" s="84" t="s">
        <v>18</v>
      </c>
      <c r="Q1122" s="84" t="s">
        <v>18</v>
      </c>
      <c r="R1122" s="84" t="s">
        <v>18</v>
      </c>
      <c r="S1122" s="84" t="s">
        <v>18</v>
      </c>
      <c r="T1122" s="84" t="s">
        <v>18</v>
      </c>
      <c r="U1122" s="84" t="s">
        <v>18</v>
      </c>
      <c r="V1122" s="84" t="s">
        <v>18</v>
      </c>
      <c r="W1122" s="84" t="s">
        <v>18</v>
      </c>
      <c r="Y1122" s="8" t="s">
        <v>12</v>
      </c>
    </row>
    <row r="1123" spans="2:25" ht="14.25" x14ac:dyDescent="0.2">
      <c r="B1123" s="635">
        <v>6</v>
      </c>
      <c r="C1123" s="142">
        <v>6</v>
      </c>
      <c r="D1123" s="84" t="s">
        <v>18</v>
      </c>
      <c r="E1123" s="84" t="s">
        <v>18</v>
      </c>
      <c r="F1123" s="84" t="s">
        <v>18</v>
      </c>
      <c r="G1123" s="84" t="s">
        <v>18</v>
      </c>
      <c r="H1123" s="84" t="s">
        <v>18</v>
      </c>
      <c r="I1123" s="313" t="s">
        <v>18</v>
      </c>
      <c r="J1123" s="84" t="s">
        <v>18</v>
      </c>
      <c r="K1123" s="84" t="s">
        <v>18</v>
      </c>
      <c r="L1123" s="84" t="s">
        <v>18</v>
      </c>
      <c r="M1123" s="84" t="s">
        <v>18</v>
      </c>
      <c r="N1123" s="84" t="s">
        <v>18</v>
      </c>
      <c r="O1123" s="84" t="s">
        <v>18</v>
      </c>
      <c r="P1123" s="84" t="s">
        <v>18</v>
      </c>
      <c r="Q1123" s="84" t="s">
        <v>18</v>
      </c>
      <c r="R1123" s="84" t="s">
        <v>18</v>
      </c>
      <c r="S1123" s="84" t="s">
        <v>18</v>
      </c>
      <c r="T1123" s="84" t="s">
        <v>18</v>
      </c>
      <c r="U1123" s="84" t="s">
        <v>18</v>
      </c>
      <c r="V1123" s="84" t="s">
        <v>18</v>
      </c>
      <c r="W1123" s="84" t="s">
        <v>18</v>
      </c>
      <c r="Y1123" s="8" t="s">
        <v>12</v>
      </c>
    </row>
    <row r="1124" spans="2:25" ht="14.25" x14ac:dyDescent="0.2">
      <c r="B1124" s="635">
        <v>7</v>
      </c>
      <c r="C1124" s="142">
        <v>7</v>
      </c>
      <c r="D1124" s="84" t="s">
        <v>18</v>
      </c>
      <c r="E1124" s="84" t="s">
        <v>18</v>
      </c>
      <c r="F1124" s="84" t="s">
        <v>18</v>
      </c>
      <c r="G1124" s="84" t="s">
        <v>18</v>
      </c>
      <c r="H1124" s="84" t="s">
        <v>18</v>
      </c>
      <c r="I1124" s="313" t="s">
        <v>18</v>
      </c>
      <c r="J1124" s="84" t="s">
        <v>18</v>
      </c>
      <c r="K1124" s="84" t="s">
        <v>18</v>
      </c>
      <c r="L1124" s="84" t="s">
        <v>18</v>
      </c>
      <c r="M1124" s="84" t="s">
        <v>18</v>
      </c>
      <c r="N1124" s="84" t="s">
        <v>18</v>
      </c>
      <c r="O1124" s="84" t="s">
        <v>18</v>
      </c>
      <c r="P1124" s="84" t="s">
        <v>18</v>
      </c>
      <c r="Q1124" s="84" t="s">
        <v>18</v>
      </c>
      <c r="R1124" s="84" t="s">
        <v>18</v>
      </c>
      <c r="S1124" s="84" t="s">
        <v>18</v>
      </c>
      <c r="T1124" s="84" t="s">
        <v>18</v>
      </c>
      <c r="U1124" s="84" t="s">
        <v>18</v>
      </c>
      <c r="V1124" s="84" t="s">
        <v>18</v>
      </c>
      <c r="W1124" s="84" t="s">
        <v>18</v>
      </c>
      <c r="Y1124" s="8" t="s">
        <v>12</v>
      </c>
    </row>
    <row r="1125" spans="2:25" ht="14.25" x14ac:dyDescent="0.2">
      <c r="B1125" s="635" t="s">
        <v>1267</v>
      </c>
      <c r="C1125" s="142">
        <v>8</v>
      </c>
      <c r="D1125" s="84" t="s">
        <v>18</v>
      </c>
      <c r="E1125" s="84" t="s">
        <v>18</v>
      </c>
      <c r="F1125" s="84" t="s">
        <v>18</v>
      </c>
      <c r="G1125" s="84" t="s">
        <v>18</v>
      </c>
      <c r="H1125" s="84" t="s">
        <v>18</v>
      </c>
      <c r="I1125" s="313" t="s">
        <v>18</v>
      </c>
      <c r="J1125" s="84" t="s">
        <v>18</v>
      </c>
      <c r="K1125" s="84" t="s">
        <v>18</v>
      </c>
      <c r="L1125" s="84" t="s">
        <v>18</v>
      </c>
      <c r="M1125" s="84" t="s">
        <v>18</v>
      </c>
      <c r="N1125" s="84" t="s">
        <v>18</v>
      </c>
      <c r="O1125" s="84" t="s">
        <v>18</v>
      </c>
      <c r="P1125" s="84" t="s">
        <v>18</v>
      </c>
      <c r="Q1125" s="84" t="s">
        <v>18</v>
      </c>
      <c r="R1125" s="84" t="s">
        <v>18</v>
      </c>
      <c r="S1125" s="84" t="s">
        <v>18</v>
      </c>
      <c r="T1125" s="84" t="s">
        <v>18</v>
      </c>
      <c r="U1125" s="84" t="s">
        <v>18</v>
      </c>
      <c r="V1125" s="84" t="s">
        <v>18</v>
      </c>
      <c r="W1125" s="84" t="s">
        <v>18</v>
      </c>
      <c r="Y1125" s="8" t="s">
        <v>12</v>
      </c>
    </row>
    <row r="1126" spans="2:25" ht="14.25" x14ac:dyDescent="0.2">
      <c r="B1126" s="835" t="s">
        <v>1268</v>
      </c>
      <c r="C1126" s="135">
        <v>9</v>
      </c>
      <c r="D1126" s="86" t="s">
        <v>18</v>
      </c>
      <c r="E1126" s="86" t="s">
        <v>18</v>
      </c>
      <c r="F1126" s="86" t="s">
        <v>18</v>
      </c>
      <c r="G1126" s="86" t="s">
        <v>18</v>
      </c>
      <c r="H1126" s="86" t="s">
        <v>18</v>
      </c>
      <c r="I1126" s="125" t="s">
        <v>18</v>
      </c>
      <c r="J1126" s="86" t="s">
        <v>18</v>
      </c>
      <c r="K1126" s="86" t="s">
        <v>18</v>
      </c>
      <c r="L1126" s="86" t="s">
        <v>18</v>
      </c>
      <c r="M1126" s="86" t="s">
        <v>18</v>
      </c>
      <c r="N1126" s="86" t="s">
        <v>18</v>
      </c>
      <c r="O1126" s="86" t="s">
        <v>18</v>
      </c>
      <c r="P1126" s="86" t="s">
        <v>18</v>
      </c>
      <c r="Q1126" s="86" t="s">
        <v>18</v>
      </c>
      <c r="R1126" s="86" t="s">
        <v>18</v>
      </c>
      <c r="S1126" s="86" t="s">
        <v>18</v>
      </c>
      <c r="T1126" s="86" t="s">
        <v>18</v>
      </c>
      <c r="U1126" s="86" t="s">
        <v>18</v>
      </c>
      <c r="V1126" s="86" t="s">
        <v>18</v>
      </c>
      <c r="W1126" s="86" t="s">
        <v>18</v>
      </c>
      <c r="Y1126" s="8" t="s">
        <v>12</v>
      </c>
    </row>
    <row r="1127" spans="2:25" ht="14.25" x14ac:dyDescent="0.2">
      <c r="Y1127" s="8" t="s">
        <v>12</v>
      </c>
    </row>
    <row r="1128" spans="2:25" ht="57.75" x14ac:dyDescent="0.2">
      <c r="B1128" s="836" t="s">
        <v>1394</v>
      </c>
      <c r="C1128" s="837"/>
      <c r="D1128" s="272" t="s">
        <v>1286</v>
      </c>
      <c r="E1128" s="58"/>
      <c r="F1128" s="272" t="s">
        <v>1379</v>
      </c>
      <c r="G1128" s="58"/>
      <c r="H1128" s="58"/>
      <c r="I1128" s="272" t="s">
        <v>1381</v>
      </c>
      <c r="J1128" s="272" t="s">
        <v>1382</v>
      </c>
      <c r="K1128" s="272" t="s">
        <v>1383</v>
      </c>
      <c r="L1128" s="272" t="s">
        <v>1384</v>
      </c>
      <c r="M1128" s="272" t="s">
        <v>1385</v>
      </c>
      <c r="N1128" s="272" t="s">
        <v>1386</v>
      </c>
      <c r="O1128" s="272" t="s">
        <v>1387</v>
      </c>
      <c r="P1128" s="272" t="s">
        <v>1388</v>
      </c>
      <c r="Q1128" s="272" t="s">
        <v>1389</v>
      </c>
      <c r="R1128" s="272" t="s">
        <v>1390</v>
      </c>
      <c r="S1128" s="523" t="s">
        <v>2103</v>
      </c>
      <c r="T1128" s="523" t="s">
        <v>2104</v>
      </c>
      <c r="U1128" s="523" t="s">
        <v>2105</v>
      </c>
      <c r="V1128" s="523" t="s">
        <v>2106</v>
      </c>
      <c r="W1128" s="523" t="s">
        <v>2107</v>
      </c>
      <c r="Y1128" s="8" t="s">
        <v>12</v>
      </c>
    </row>
    <row r="1129" spans="2:25" ht="15" x14ac:dyDescent="0.25">
      <c r="B1129" s="832" t="s">
        <v>1392</v>
      </c>
      <c r="C1129" s="17">
        <v>552</v>
      </c>
      <c r="D1129" s="18">
        <v>1</v>
      </c>
      <c r="E1129" s="18"/>
      <c r="F1129" s="18">
        <v>3</v>
      </c>
      <c r="G1129" s="18"/>
      <c r="H1129" s="18"/>
      <c r="I1129" s="18">
        <v>6</v>
      </c>
      <c r="J1129" s="18">
        <v>7</v>
      </c>
      <c r="K1129" s="18">
        <v>8</v>
      </c>
      <c r="L1129" s="18">
        <v>9</v>
      </c>
      <c r="M1129" s="18">
        <v>10</v>
      </c>
      <c r="N1129" s="18">
        <v>11</v>
      </c>
      <c r="O1129" s="18">
        <v>12</v>
      </c>
      <c r="P1129" s="18">
        <v>13</v>
      </c>
      <c r="Q1129" s="18">
        <v>14</v>
      </c>
      <c r="R1129" s="18">
        <v>15</v>
      </c>
      <c r="S1129" s="18">
        <v>16</v>
      </c>
      <c r="T1129" s="18">
        <v>17</v>
      </c>
      <c r="U1129" s="18">
        <v>18</v>
      </c>
      <c r="V1129" s="18">
        <v>19</v>
      </c>
      <c r="W1129" s="19">
        <v>20</v>
      </c>
      <c r="Y1129" s="8" t="s">
        <v>12</v>
      </c>
    </row>
    <row r="1130" spans="2:25" ht="14.25" x14ac:dyDescent="0.2">
      <c r="B1130" s="833">
        <v>1</v>
      </c>
      <c r="C1130" s="142">
        <v>1</v>
      </c>
      <c r="D1130" s="95" t="s">
        <v>18</v>
      </c>
      <c r="E1130" s="439"/>
      <c r="F1130" s="95" t="s">
        <v>18</v>
      </c>
      <c r="G1130" s="439"/>
      <c r="H1130" s="439"/>
      <c r="I1130" s="95" t="s">
        <v>18</v>
      </c>
      <c r="J1130" s="95" t="s">
        <v>18</v>
      </c>
      <c r="K1130" s="95" t="s">
        <v>18</v>
      </c>
      <c r="L1130" s="95" t="s">
        <v>18</v>
      </c>
      <c r="M1130" s="95" t="s">
        <v>18</v>
      </c>
      <c r="N1130" s="95" t="s">
        <v>18</v>
      </c>
      <c r="O1130" s="95" t="s">
        <v>18</v>
      </c>
      <c r="P1130" s="95" t="s">
        <v>18</v>
      </c>
      <c r="Q1130" s="95" t="s">
        <v>18</v>
      </c>
      <c r="R1130" s="95" t="s">
        <v>18</v>
      </c>
      <c r="S1130" s="95" t="s">
        <v>18</v>
      </c>
      <c r="T1130" s="95" t="s">
        <v>18</v>
      </c>
      <c r="U1130" s="95" t="s">
        <v>18</v>
      </c>
      <c r="V1130" s="95" t="s">
        <v>18</v>
      </c>
      <c r="W1130" s="95" t="s">
        <v>18</v>
      </c>
      <c r="Y1130" s="8" t="s">
        <v>12</v>
      </c>
    </row>
    <row r="1131" spans="2:25" ht="14.25" x14ac:dyDescent="0.2">
      <c r="B1131" s="635">
        <v>2</v>
      </c>
      <c r="C1131" s="142">
        <v>2</v>
      </c>
      <c r="D1131" s="84" t="s">
        <v>18</v>
      </c>
      <c r="E1131" s="124"/>
      <c r="F1131" s="84" t="s">
        <v>18</v>
      </c>
      <c r="G1131" s="124"/>
      <c r="H1131" s="124"/>
      <c r="I1131" s="84" t="s">
        <v>18</v>
      </c>
      <c r="J1131" s="84" t="s">
        <v>18</v>
      </c>
      <c r="K1131" s="84" t="s">
        <v>18</v>
      </c>
      <c r="L1131" s="84" t="s">
        <v>18</v>
      </c>
      <c r="M1131" s="84" t="s">
        <v>18</v>
      </c>
      <c r="N1131" s="84" t="s">
        <v>18</v>
      </c>
      <c r="O1131" s="84" t="s">
        <v>18</v>
      </c>
      <c r="P1131" s="84" t="s">
        <v>18</v>
      </c>
      <c r="Q1131" s="84" t="s">
        <v>18</v>
      </c>
      <c r="R1131" s="84" t="s">
        <v>18</v>
      </c>
      <c r="S1131" s="84" t="s">
        <v>18</v>
      </c>
      <c r="T1131" s="84" t="s">
        <v>18</v>
      </c>
      <c r="U1131" s="84" t="s">
        <v>18</v>
      </c>
      <c r="V1131" s="84" t="s">
        <v>18</v>
      </c>
      <c r="W1131" s="84" t="s">
        <v>18</v>
      </c>
      <c r="Y1131" s="8" t="s">
        <v>12</v>
      </c>
    </row>
    <row r="1132" spans="2:25" ht="15" x14ac:dyDescent="0.25">
      <c r="B1132" s="635">
        <v>3</v>
      </c>
      <c r="C1132" s="142">
        <v>3</v>
      </c>
      <c r="D1132" s="84" t="s">
        <v>18</v>
      </c>
      <c r="E1132" s="917"/>
      <c r="F1132" s="84" t="s">
        <v>18</v>
      </c>
      <c r="G1132" s="917"/>
      <c r="H1132" s="917"/>
      <c r="I1132" s="84" t="s">
        <v>18</v>
      </c>
      <c r="J1132" s="84" t="s">
        <v>18</v>
      </c>
      <c r="K1132" s="84" t="s">
        <v>18</v>
      </c>
      <c r="L1132" s="84" t="s">
        <v>18</v>
      </c>
      <c r="M1132" s="84" t="s">
        <v>18</v>
      </c>
      <c r="N1132" s="84" t="s">
        <v>18</v>
      </c>
      <c r="O1132" s="84" t="s">
        <v>18</v>
      </c>
      <c r="P1132" s="84" t="s">
        <v>18</v>
      </c>
      <c r="Q1132" s="84" t="s">
        <v>18</v>
      </c>
      <c r="R1132" s="84" t="s">
        <v>18</v>
      </c>
      <c r="S1132" s="84" t="s">
        <v>18</v>
      </c>
      <c r="T1132" s="84" t="s">
        <v>18</v>
      </c>
      <c r="U1132" s="84" t="s">
        <v>18</v>
      </c>
      <c r="V1132" s="84" t="s">
        <v>18</v>
      </c>
      <c r="W1132" s="84" t="s">
        <v>18</v>
      </c>
      <c r="Y1132" s="8" t="s">
        <v>12</v>
      </c>
    </row>
    <row r="1133" spans="2:25" ht="14.25" x14ac:dyDescent="0.2">
      <c r="B1133" s="635">
        <v>4</v>
      </c>
      <c r="C1133" s="142">
        <v>4</v>
      </c>
      <c r="D1133" s="84" t="s">
        <v>18</v>
      </c>
      <c r="E1133" s="124"/>
      <c r="F1133" s="84" t="s">
        <v>18</v>
      </c>
      <c r="G1133" s="124"/>
      <c r="H1133" s="124"/>
      <c r="I1133" s="84" t="s">
        <v>18</v>
      </c>
      <c r="J1133" s="84" t="s">
        <v>18</v>
      </c>
      <c r="K1133" s="84" t="s">
        <v>18</v>
      </c>
      <c r="L1133" s="84" t="s">
        <v>18</v>
      </c>
      <c r="M1133" s="84" t="s">
        <v>18</v>
      </c>
      <c r="N1133" s="84" t="s">
        <v>18</v>
      </c>
      <c r="O1133" s="84" t="s">
        <v>18</v>
      </c>
      <c r="P1133" s="84" t="s">
        <v>18</v>
      </c>
      <c r="Q1133" s="84" t="s">
        <v>18</v>
      </c>
      <c r="R1133" s="84" t="s">
        <v>18</v>
      </c>
      <c r="S1133" s="84" t="s">
        <v>18</v>
      </c>
      <c r="T1133" s="84" t="s">
        <v>18</v>
      </c>
      <c r="U1133" s="84" t="s">
        <v>18</v>
      </c>
      <c r="V1133" s="84" t="s">
        <v>18</v>
      </c>
      <c r="W1133" s="84" t="s">
        <v>18</v>
      </c>
      <c r="Y1133" s="8" t="s">
        <v>12</v>
      </c>
    </row>
    <row r="1134" spans="2:25" ht="14.25" x14ac:dyDescent="0.2">
      <c r="B1134" s="635">
        <v>5</v>
      </c>
      <c r="C1134" s="142">
        <v>5</v>
      </c>
      <c r="D1134" s="84" t="s">
        <v>18</v>
      </c>
      <c r="E1134" s="124"/>
      <c r="F1134" s="84" t="s">
        <v>18</v>
      </c>
      <c r="G1134" s="124"/>
      <c r="H1134" s="124"/>
      <c r="I1134" s="84" t="s">
        <v>18</v>
      </c>
      <c r="J1134" s="84" t="s">
        <v>18</v>
      </c>
      <c r="K1134" s="84" t="s">
        <v>18</v>
      </c>
      <c r="L1134" s="84" t="s">
        <v>18</v>
      </c>
      <c r="M1134" s="84" t="s">
        <v>18</v>
      </c>
      <c r="N1134" s="84" t="s">
        <v>18</v>
      </c>
      <c r="O1134" s="84" t="s">
        <v>18</v>
      </c>
      <c r="P1134" s="84" t="s">
        <v>18</v>
      </c>
      <c r="Q1134" s="84" t="s">
        <v>18</v>
      </c>
      <c r="R1134" s="84" t="s">
        <v>18</v>
      </c>
      <c r="S1134" s="84" t="s">
        <v>18</v>
      </c>
      <c r="T1134" s="84" t="s">
        <v>18</v>
      </c>
      <c r="U1134" s="84" t="s">
        <v>18</v>
      </c>
      <c r="V1134" s="84" t="s">
        <v>18</v>
      </c>
      <c r="W1134" s="84" t="s">
        <v>18</v>
      </c>
      <c r="Y1134" s="8" t="s">
        <v>12</v>
      </c>
    </row>
    <row r="1135" spans="2:25" ht="14.25" x14ac:dyDescent="0.2">
      <c r="B1135" s="635">
        <v>6</v>
      </c>
      <c r="C1135" s="142">
        <v>6</v>
      </c>
      <c r="D1135" s="84" t="s">
        <v>18</v>
      </c>
      <c r="E1135" s="124"/>
      <c r="F1135" s="84" t="s">
        <v>18</v>
      </c>
      <c r="G1135" s="124"/>
      <c r="H1135" s="124"/>
      <c r="I1135" s="84" t="s">
        <v>18</v>
      </c>
      <c r="J1135" s="84" t="s">
        <v>18</v>
      </c>
      <c r="K1135" s="84" t="s">
        <v>18</v>
      </c>
      <c r="L1135" s="84" t="s">
        <v>18</v>
      </c>
      <c r="M1135" s="84" t="s">
        <v>18</v>
      </c>
      <c r="N1135" s="84" t="s">
        <v>18</v>
      </c>
      <c r="O1135" s="84" t="s">
        <v>18</v>
      </c>
      <c r="P1135" s="84" t="s">
        <v>18</v>
      </c>
      <c r="Q1135" s="84" t="s">
        <v>18</v>
      </c>
      <c r="R1135" s="84" t="s">
        <v>18</v>
      </c>
      <c r="S1135" s="84" t="s">
        <v>18</v>
      </c>
      <c r="T1135" s="84" t="s">
        <v>18</v>
      </c>
      <c r="U1135" s="84" t="s">
        <v>18</v>
      </c>
      <c r="V1135" s="84" t="s">
        <v>18</v>
      </c>
      <c r="W1135" s="84" t="s">
        <v>18</v>
      </c>
      <c r="Y1135" s="8" t="s">
        <v>12</v>
      </c>
    </row>
    <row r="1136" spans="2:25" ht="14.25" x14ac:dyDescent="0.2">
      <c r="B1136" s="635">
        <v>7</v>
      </c>
      <c r="C1136" s="142">
        <v>7</v>
      </c>
      <c r="D1136" s="84" t="s">
        <v>18</v>
      </c>
      <c r="E1136" s="124"/>
      <c r="F1136" s="84" t="s">
        <v>18</v>
      </c>
      <c r="G1136" s="124"/>
      <c r="H1136" s="124"/>
      <c r="I1136" s="84" t="s">
        <v>18</v>
      </c>
      <c r="J1136" s="84" t="s">
        <v>18</v>
      </c>
      <c r="K1136" s="84" t="s">
        <v>18</v>
      </c>
      <c r="L1136" s="84" t="s">
        <v>18</v>
      </c>
      <c r="M1136" s="84" t="s">
        <v>18</v>
      </c>
      <c r="N1136" s="84" t="s">
        <v>18</v>
      </c>
      <c r="O1136" s="84" t="s">
        <v>18</v>
      </c>
      <c r="P1136" s="84" t="s">
        <v>18</v>
      </c>
      <c r="Q1136" s="84" t="s">
        <v>18</v>
      </c>
      <c r="R1136" s="84" t="s">
        <v>18</v>
      </c>
      <c r="S1136" s="84" t="s">
        <v>18</v>
      </c>
      <c r="T1136" s="84" t="s">
        <v>18</v>
      </c>
      <c r="U1136" s="84" t="s">
        <v>18</v>
      </c>
      <c r="V1136" s="84" t="s">
        <v>18</v>
      </c>
      <c r="W1136" s="84" t="s">
        <v>18</v>
      </c>
      <c r="Y1136" s="8" t="s">
        <v>12</v>
      </c>
    </row>
    <row r="1137" spans="2:25" ht="14.25" x14ac:dyDescent="0.2">
      <c r="B1137" s="635" t="s">
        <v>1267</v>
      </c>
      <c r="C1137" s="142">
        <v>8</v>
      </c>
      <c r="D1137" s="84" t="s">
        <v>18</v>
      </c>
      <c r="E1137" s="124"/>
      <c r="F1137" s="84" t="s">
        <v>18</v>
      </c>
      <c r="G1137" s="124"/>
      <c r="H1137" s="124"/>
      <c r="I1137" s="84" t="s">
        <v>18</v>
      </c>
      <c r="J1137" s="84" t="s">
        <v>18</v>
      </c>
      <c r="K1137" s="84" t="s">
        <v>18</v>
      </c>
      <c r="L1137" s="84" t="s">
        <v>18</v>
      </c>
      <c r="M1137" s="84" t="s">
        <v>18</v>
      </c>
      <c r="N1137" s="84" t="s">
        <v>18</v>
      </c>
      <c r="O1137" s="84" t="s">
        <v>18</v>
      </c>
      <c r="P1137" s="84" t="s">
        <v>18</v>
      </c>
      <c r="Q1137" s="84" t="s">
        <v>18</v>
      </c>
      <c r="R1137" s="84" t="s">
        <v>18</v>
      </c>
      <c r="S1137" s="84" t="s">
        <v>18</v>
      </c>
      <c r="T1137" s="84" t="s">
        <v>18</v>
      </c>
      <c r="U1137" s="84" t="s">
        <v>18</v>
      </c>
      <c r="V1137" s="84" t="s">
        <v>18</v>
      </c>
      <c r="W1137" s="84" t="s">
        <v>18</v>
      </c>
      <c r="Y1137" s="8" t="s">
        <v>12</v>
      </c>
    </row>
    <row r="1138" spans="2:25" ht="14.25" x14ac:dyDescent="0.2">
      <c r="B1138" s="835" t="s">
        <v>1268</v>
      </c>
      <c r="C1138" s="135">
        <v>9</v>
      </c>
      <c r="D1138" s="86" t="s">
        <v>18</v>
      </c>
      <c r="E1138" s="285"/>
      <c r="F1138" s="86" t="s">
        <v>18</v>
      </c>
      <c r="G1138" s="285"/>
      <c r="H1138" s="285"/>
      <c r="I1138" s="86" t="s">
        <v>18</v>
      </c>
      <c r="J1138" s="86" t="s">
        <v>18</v>
      </c>
      <c r="K1138" s="86" t="s">
        <v>18</v>
      </c>
      <c r="L1138" s="86" t="s">
        <v>18</v>
      </c>
      <c r="M1138" s="86" t="s">
        <v>18</v>
      </c>
      <c r="N1138" s="86" t="s">
        <v>18</v>
      </c>
      <c r="O1138" s="86" t="s">
        <v>18</v>
      </c>
      <c r="P1138" s="86" t="s">
        <v>18</v>
      </c>
      <c r="Q1138" s="86" t="s">
        <v>18</v>
      </c>
      <c r="R1138" s="86" t="s">
        <v>18</v>
      </c>
      <c r="S1138" s="86" t="s">
        <v>18</v>
      </c>
      <c r="T1138" s="86" t="s">
        <v>18</v>
      </c>
      <c r="U1138" s="86" t="s">
        <v>18</v>
      </c>
      <c r="V1138" s="86" t="s">
        <v>18</v>
      </c>
      <c r="W1138" s="86" t="s">
        <v>18</v>
      </c>
      <c r="Y1138" s="8" t="s">
        <v>12</v>
      </c>
    </row>
    <row r="1139" spans="2:25" ht="14.25" x14ac:dyDescent="0.2">
      <c r="Y1139" s="8" t="s">
        <v>12</v>
      </c>
    </row>
    <row r="1140" spans="2:25" ht="57.75" x14ac:dyDescent="0.2">
      <c r="B1140" s="836" t="s">
        <v>1395</v>
      </c>
      <c r="C1140" s="837"/>
      <c r="D1140" s="272" t="s">
        <v>1286</v>
      </c>
      <c r="E1140" s="58"/>
      <c r="F1140" s="272" t="s">
        <v>1379</v>
      </c>
      <c r="G1140" s="58"/>
      <c r="H1140" s="58"/>
      <c r="I1140" s="272" t="s">
        <v>1381</v>
      </c>
      <c r="J1140" s="272" t="s">
        <v>1382</v>
      </c>
      <c r="K1140" s="272" t="s">
        <v>1383</v>
      </c>
      <c r="L1140" s="272" t="s">
        <v>1384</v>
      </c>
      <c r="M1140" s="272" t="s">
        <v>1385</v>
      </c>
      <c r="N1140" s="272" t="s">
        <v>1386</v>
      </c>
      <c r="O1140" s="272" t="s">
        <v>1387</v>
      </c>
      <c r="P1140" s="272" t="s">
        <v>1388</v>
      </c>
      <c r="Q1140" s="272" t="s">
        <v>1389</v>
      </c>
      <c r="R1140" s="272" t="s">
        <v>1390</v>
      </c>
      <c r="S1140" s="523" t="s">
        <v>2103</v>
      </c>
      <c r="T1140" s="523" t="s">
        <v>2104</v>
      </c>
      <c r="U1140" s="523" t="s">
        <v>2105</v>
      </c>
      <c r="V1140" s="523" t="s">
        <v>2106</v>
      </c>
      <c r="W1140" s="523" t="s">
        <v>2107</v>
      </c>
      <c r="Y1140" s="8" t="s">
        <v>12</v>
      </c>
    </row>
    <row r="1141" spans="2:25" ht="15" x14ac:dyDescent="0.25">
      <c r="B1141" s="832" t="s">
        <v>1392</v>
      </c>
      <c r="C1141" s="17">
        <v>553</v>
      </c>
      <c r="D1141" s="18">
        <v>1</v>
      </c>
      <c r="E1141" s="18"/>
      <c r="F1141" s="18">
        <v>3</v>
      </c>
      <c r="G1141" s="18"/>
      <c r="H1141" s="18"/>
      <c r="I1141" s="18">
        <v>6</v>
      </c>
      <c r="J1141" s="18">
        <v>7</v>
      </c>
      <c r="K1141" s="18">
        <v>8</v>
      </c>
      <c r="L1141" s="18">
        <v>9</v>
      </c>
      <c r="M1141" s="18">
        <v>10</v>
      </c>
      <c r="N1141" s="18">
        <v>11</v>
      </c>
      <c r="O1141" s="18">
        <v>12</v>
      </c>
      <c r="P1141" s="18">
        <v>13</v>
      </c>
      <c r="Q1141" s="18">
        <v>14</v>
      </c>
      <c r="R1141" s="18">
        <v>15</v>
      </c>
      <c r="S1141" s="18">
        <v>16</v>
      </c>
      <c r="T1141" s="18">
        <v>17</v>
      </c>
      <c r="U1141" s="18">
        <v>18</v>
      </c>
      <c r="V1141" s="18">
        <v>19</v>
      </c>
      <c r="W1141" s="19">
        <v>20</v>
      </c>
      <c r="Y1141" s="8" t="s">
        <v>12</v>
      </c>
    </row>
    <row r="1142" spans="2:25" ht="14.25" x14ac:dyDescent="0.2">
      <c r="B1142" s="833">
        <v>1</v>
      </c>
      <c r="C1142" s="142">
        <v>1</v>
      </c>
      <c r="D1142" s="95" t="s">
        <v>18</v>
      </c>
      <c r="E1142" s="439"/>
      <c r="F1142" s="95" t="s">
        <v>18</v>
      </c>
      <c r="G1142" s="439"/>
      <c r="H1142" s="439"/>
      <c r="I1142" s="95" t="s">
        <v>18</v>
      </c>
      <c r="J1142" s="95" t="s">
        <v>18</v>
      </c>
      <c r="K1142" s="95" t="s">
        <v>18</v>
      </c>
      <c r="L1142" s="95" t="s">
        <v>18</v>
      </c>
      <c r="M1142" s="95" t="s">
        <v>18</v>
      </c>
      <c r="N1142" s="95" t="s">
        <v>18</v>
      </c>
      <c r="O1142" s="95" t="s">
        <v>18</v>
      </c>
      <c r="P1142" s="95" t="s">
        <v>18</v>
      </c>
      <c r="Q1142" s="95" t="s">
        <v>18</v>
      </c>
      <c r="R1142" s="95" t="s">
        <v>18</v>
      </c>
      <c r="S1142" s="95" t="s">
        <v>18</v>
      </c>
      <c r="T1142" s="95" t="s">
        <v>18</v>
      </c>
      <c r="U1142" s="95" t="s">
        <v>18</v>
      </c>
      <c r="V1142" s="95" t="s">
        <v>18</v>
      </c>
      <c r="W1142" s="95" t="s">
        <v>18</v>
      </c>
      <c r="Y1142" s="8" t="s">
        <v>12</v>
      </c>
    </row>
    <row r="1143" spans="2:25" ht="14.25" x14ac:dyDescent="0.2">
      <c r="B1143" s="635">
        <v>2</v>
      </c>
      <c r="C1143" s="142">
        <v>2</v>
      </c>
      <c r="D1143" s="84" t="s">
        <v>18</v>
      </c>
      <c r="E1143" s="124"/>
      <c r="F1143" s="84" t="s">
        <v>18</v>
      </c>
      <c r="G1143" s="124"/>
      <c r="H1143" s="124"/>
      <c r="I1143" s="84" t="s">
        <v>18</v>
      </c>
      <c r="J1143" s="84" t="s">
        <v>18</v>
      </c>
      <c r="K1143" s="84" t="s">
        <v>18</v>
      </c>
      <c r="L1143" s="84" t="s">
        <v>18</v>
      </c>
      <c r="M1143" s="84" t="s">
        <v>18</v>
      </c>
      <c r="N1143" s="84" t="s">
        <v>18</v>
      </c>
      <c r="O1143" s="84" t="s">
        <v>18</v>
      </c>
      <c r="P1143" s="84" t="s">
        <v>18</v>
      </c>
      <c r="Q1143" s="84" t="s">
        <v>18</v>
      </c>
      <c r="R1143" s="84" t="s">
        <v>18</v>
      </c>
      <c r="S1143" s="84" t="s">
        <v>18</v>
      </c>
      <c r="T1143" s="84" t="s">
        <v>18</v>
      </c>
      <c r="U1143" s="84" t="s">
        <v>18</v>
      </c>
      <c r="V1143" s="84" t="s">
        <v>18</v>
      </c>
      <c r="W1143" s="84" t="s">
        <v>18</v>
      </c>
      <c r="Y1143" s="8" t="s">
        <v>12</v>
      </c>
    </row>
    <row r="1144" spans="2:25" ht="15" x14ac:dyDescent="0.25">
      <c r="B1144" s="635">
        <v>3</v>
      </c>
      <c r="C1144" s="142">
        <v>3</v>
      </c>
      <c r="D1144" s="84" t="s">
        <v>18</v>
      </c>
      <c r="E1144" s="917"/>
      <c r="F1144" s="84" t="s">
        <v>18</v>
      </c>
      <c r="G1144" s="917"/>
      <c r="H1144" s="917"/>
      <c r="I1144" s="84" t="s">
        <v>18</v>
      </c>
      <c r="J1144" s="84" t="s">
        <v>18</v>
      </c>
      <c r="K1144" s="84" t="s">
        <v>18</v>
      </c>
      <c r="L1144" s="84" t="s">
        <v>18</v>
      </c>
      <c r="M1144" s="84" t="s">
        <v>18</v>
      </c>
      <c r="N1144" s="84" t="s">
        <v>18</v>
      </c>
      <c r="O1144" s="84" t="s">
        <v>18</v>
      </c>
      <c r="P1144" s="84" t="s">
        <v>18</v>
      </c>
      <c r="Q1144" s="84" t="s">
        <v>18</v>
      </c>
      <c r="R1144" s="84" t="s">
        <v>18</v>
      </c>
      <c r="S1144" s="84" t="s">
        <v>18</v>
      </c>
      <c r="T1144" s="84" t="s">
        <v>18</v>
      </c>
      <c r="U1144" s="84" t="s">
        <v>18</v>
      </c>
      <c r="V1144" s="84" t="s">
        <v>18</v>
      </c>
      <c r="W1144" s="84" t="s">
        <v>18</v>
      </c>
      <c r="Y1144" s="8" t="s">
        <v>12</v>
      </c>
    </row>
    <row r="1145" spans="2:25" ht="14.25" x14ac:dyDescent="0.2">
      <c r="B1145" s="635">
        <v>4</v>
      </c>
      <c r="C1145" s="142">
        <v>4</v>
      </c>
      <c r="D1145" s="84" t="s">
        <v>18</v>
      </c>
      <c r="E1145" s="124"/>
      <c r="F1145" s="84" t="s">
        <v>18</v>
      </c>
      <c r="G1145" s="124"/>
      <c r="H1145" s="124"/>
      <c r="I1145" s="84" t="s">
        <v>18</v>
      </c>
      <c r="J1145" s="84" t="s">
        <v>18</v>
      </c>
      <c r="K1145" s="84" t="s">
        <v>18</v>
      </c>
      <c r="L1145" s="84" t="s">
        <v>18</v>
      </c>
      <c r="M1145" s="84" t="s">
        <v>18</v>
      </c>
      <c r="N1145" s="84" t="s">
        <v>18</v>
      </c>
      <c r="O1145" s="84" t="s">
        <v>18</v>
      </c>
      <c r="P1145" s="84" t="s">
        <v>18</v>
      </c>
      <c r="Q1145" s="84" t="s">
        <v>18</v>
      </c>
      <c r="R1145" s="84" t="s">
        <v>18</v>
      </c>
      <c r="S1145" s="84" t="s">
        <v>18</v>
      </c>
      <c r="T1145" s="84" t="s">
        <v>18</v>
      </c>
      <c r="U1145" s="84" t="s">
        <v>18</v>
      </c>
      <c r="V1145" s="84" t="s">
        <v>18</v>
      </c>
      <c r="W1145" s="84" t="s">
        <v>18</v>
      </c>
      <c r="Y1145" s="8" t="s">
        <v>12</v>
      </c>
    </row>
    <row r="1146" spans="2:25" ht="14.25" x14ac:dyDescent="0.2">
      <c r="B1146" s="635">
        <v>5</v>
      </c>
      <c r="C1146" s="142">
        <v>5</v>
      </c>
      <c r="D1146" s="84" t="s">
        <v>18</v>
      </c>
      <c r="E1146" s="124"/>
      <c r="F1146" s="84" t="s">
        <v>18</v>
      </c>
      <c r="G1146" s="124"/>
      <c r="H1146" s="124"/>
      <c r="I1146" s="84" t="s">
        <v>18</v>
      </c>
      <c r="J1146" s="84" t="s">
        <v>18</v>
      </c>
      <c r="K1146" s="84" t="s">
        <v>18</v>
      </c>
      <c r="L1146" s="84" t="s">
        <v>18</v>
      </c>
      <c r="M1146" s="84" t="s">
        <v>18</v>
      </c>
      <c r="N1146" s="84" t="s">
        <v>18</v>
      </c>
      <c r="O1146" s="84" t="s">
        <v>18</v>
      </c>
      <c r="P1146" s="84" t="s">
        <v>18</v>
      </c>
      <c r="Q1146" s="84" t="s">
        <v>18</v>
      </c>
      <c r="R1146" s="84" t="s">
        <v>18</v>
      </c>
      <c r="S1146" s="84" t="s">
        <v>18</v>
      </c>
      <c r="T1146" s="84" t="s">
        <v>18</v>
      </c>
      <c r="U1146" s="84" t="s">
        <v>18</v>
      </c>
      <c r="V1146" s="84" t="s">
        <v>18</v>
      </c>
      <c r="W1146" s="84" t="s">
        <v>18</v>
      </c>
      <c r="Y1146" s="8" t="s">
        <v>12</v>
      </c>
    </row>
    <row r="1147" spans="2:25" ht="14.25" x14ac:dyDescent="0.2">
      <c r="B1147" s="635">
        <v>6</v>
      </c>
      <c r="C1147" s="142">
        <v>6</v>
      </c>
      <c r="D1147" s="84" t="s">
        <v>18</v>
      </c>
      <c r="E1147" s="124"/>
      <c r="F1147" s="84" t="s">
        <v>18</v>
      </c>
      <c r="G1147" s="124"/>
      <c r="H1147" s="124"/>
      <c r="I1147" s="84" t="s">
        <v>18</v>
      </c>
      <c r="J1147" s="84" t="s">
        <v>18</v>
      </c>
      <c r="K1147" s="84" t="s">
        <v>18</v>
      </c>
      <c r="L1147" s="84" t="s">
        <v>18</v>
      </c>
      <c r="M1147" s="84" t="s">
        <v>18</v>
      </c>
      <c r="N1147" s="84" t="s">
        <v>18</v>
      </c>
      <c r="O1147" s="84" t="s">
        <v>18</v>
      </c>
      <c r="P1147" s="84" t="s">
        <v>18</v>
      </c>
      <c r="Q1147" s="84" t="s">
        <v>18</v>
      </c>
      <c r="R1147" s="84" t="s">
        <v>18</v>
      </c>
      <c r="S1147" s="84" t="s">
        <v>18</v>
      </c>
      <c r="T1147" s="84" t="s">
        <v>18</v>
      </c>
      <c r="U1147" s="84" t="s">
        <v>18</v>
      </c>
      <c r="V1147" s="84" t="s">
        <v>18</v>
      </c>
      <c r="W1147" s="84" t="s">
        <v>18</v>
      </c>
      <c r="Y1147" s="8" t="s">
        <v>12</v>
      </c>
    </row>
    <row r="1148" spans="2:25" ht="14.25" x14ac:dyDescent="0.2">
      <c r="B1148" s="635">
        <v>7</v>
      </c>
      <c r="C1148" s="142">
        <v>7</v>
      </c>
      <c r="D1148" s="84" t="s">
        <v>18</v>
      </c>
      <c r="E1148" s="124"/>
      <c r="F1148" s="84" t="s">
        <v>18</v>
      </c>
      <c r="G1148" s="124"/>
      <c r="H1148" s="124"/>
      <c r="I1148" s="84" t="s">
        <v>18</v>
      </c>
      <c r="J1148" s="84" t="s">
        <v>18</v>
      </c>
      <c r="K1148" s="84" t="s">
        <v>18</v>
      </c>
      <c r="L1148" s="84" t="s">
        <v>18</v>
      </c>
      <c r="M1148" s="84" t="s">
        <v>18</v>
      </c>
      <c r="N1148" s="84" t="s">
        <v>18</v>
      </c>
      <c r="O1148" s="84" t="s">
        <v>18</v>
      </c>
      <c r="P1148" s="84" t="s">
        <v>18</v>
      </c>
      <c r="Q1148" s="84" t="s">
        <v>18</v>
      </c>
      <c r="R1148" s="84" t="s">
        <v>18</v>
      </c>
      <c r="S1148" s="84" t="s">
        <v>18</v>
      </c>
      <c r="T1148" s="84" t="s">
        <v>18</v>
      </c>
      <c r="U1148" s="84" t="s">
        <v>18</v>
      </c>
      <c r="V1148" s="84" t="s">
        <v>18</v>
      </c>
      <c r="W1148" s="84" t="s">
        <v>18</v>
      </c>
      <c r="Y1148" s="8" t="s">
        <v>12</v>
      </c>
    </row>
    <row r="1149" spans="2:25" ht="14.25" x14ac:dyDescent="0.2">
      <c r="B1149" s="635" t="s">
        <v>1267</v>
      </c>
      <c r="C1149" s="142">
        <v>8</v>
      </c>
      <c r="D1149" s="84" t="s">
        <v>18</v>
      </c>
      <c r="E1149" s="124"/>
      <c r="F1149" s="84" t="s">
        <v>18</v>
      </c>
      <c r="G1149" s="124"/>
      <c r="H1149" s="124"/>
      <c r="I1149" s="84" t="s">
        <v>18</v>
      </c>
      <c r="J1149" s="84" t="s">
        <v>18</v>
      </c>
      <c r="K1149" s="84" t="s">
        <v>18</v>
      </c>
      <c r="L1149" s="84" t="s">
        <v>18</v>
      </c>
      <c r="M1149" s="84" t="s">
        <v>18</v>
      </c>
      <c r="N1149" s="84" t="s">
        <v>18</v>
      </c>
      <c r="O1149" s="84" t="s">
        <v>18</v>
      </c>
      <c r="P1149" s="84" t="s">
        <v>18</v>
      </c>
      <c r="Q1149" s="84" t="s">
        <v>18</v>
      </c>
      <c r="R1149" s="84" t="s">
        <v>18</v>
      </c>
      <c r="S1149" s="84" t="s">
        <v>18</v>
      </c>
      <c r="T1149" s="84" t="s">
        <v>18</v>
      </c>
      <c r="U1149" s="84" t="s">
        <v>18</v>
      </c>
      <c r="V1149" s="84" t="s">
        <v>18</v>
      </c>
      <c r="W1149" s="84" t="s">
        <v>18</v>
      </c>
      <c r="Y1149" s="8" t="s">
        <v>12</v>
      </c>
    </row>
    <row r="1150" spans="2:25" ht="14.25" x14ac:dyDescent="0.2">
      <c r="B1150" s="835" t="s">
        <v>1268</v>
      </c>
      <c r="C1150" s="135">
        <v>9</v>
      </c>
      <c r="D1150" s="86" t="s">
        <v>18</v>
      </c>
      <c r="E1150" s="285"/>
      <c r="F1150" s="86" t="s">
        <v>18</v>
      </c>
      <c r="G1150" s="285"/>
      <c r="H1150" s="285"/>
      <c r="I1150" s="86" t="s">
        <v>18</v>
      </c>
      <c r="J1150" s="86" t="s">
        <v>18</v>
      </c>
      <c r="K1150" s="86" t="s">
        <v>18</v>
      </c>
      <c r="L1150" s="86" t="s">
        <v>18</v>
      </c>
      <c r="M1150" s="86" t="s">
        <v>18</v>
      </c>
      <c r="N1150" s="86" t="s">
        <v>18</v>
      </c>
      <c r="O1150" s="86" t="s">
        <v>18</v>
      </c>
      <c r="P1150" s="86" t="s">
        <v>18</v>
      </c>
      <c r="Q1150" s="86" t="s">
        <v>18</v>
      </c>
      <c r="R1150" s="86" t="s">
        <v>18</v>
      </c>
      <c r="S1150" s="86" t="s">
        <v>18</v>
      </c>
      <c r="T1150" s="86" t="s">
        <v>18</v>
      </c>
      <c r="U1150" s="86" t="s">
        <v>18</v>
      </c>
      <c r="V1150" s="86" t="s">
        <v>18</v>
      </c>
      <c r="W1150" s="86" t="s">
        <v>18</v>
      </c>
      <c r="Y1150" s="8" t="s">
        <v>12</v>
      </c>
    </row>
    <row r="1151" spans="2:25" ht="14.25" x14ac:dyDescent="0.2">
      <c r="Y1151" s="8" t="s">
        <v>12</v>
      </c>
    </row>
    <row r="1152" spans="2:25" ht="76.5" x14ac:dyDescent="0.2">
      <c r="B1152" s="836" t="s">
        <v>1397</v>
      </c>
      <c r="C1152" s="837"/>
      <c r="D1152" s="272" t="s">
        <v>1286</v>
      </c>
      <c r="E1152" s="58"/>
      <c r="F1152" s="523" t="s">
        <v>2094</v>
      </c>
      <c r="G1152" s="541" t="s">
        <v>1377</v>
      </c>
      <c r="H1152" s="523" t="s">
        <v>1380</v>
      </c>
      <c r="I1152" s="272" t="s">
        <v>1381</v>
      </c>
      <c r="J1152" s="272" t="s">
        <v>1382</v>
      </c>
      <c r="K1152" s="272" t="s">
        <v>1383</v>
      </c>
      <c r="L1152" s="272" t="s">
        <v>1384</v>
      </c>
      <c r="M1152" s="272" t="s">
        <v>1385</v>
      </c>
      <c r="N1152" s="272" t="s">
        <v>1386</v>
      </c>
      <c r="O1152" s="272" t="s">
        <v>1387</v>
      </c>
      <c r="P1152" s="272" t="s">
        <v>1388</v>
      </c>
      <c r="Q1152" s="272" t="s">
        <v>1389</v>
      </c>
      <c r="R1152" s="272" t="s">
        <v>1390</v>
      </c>
      <c r="S1152" s="523" t="s">
        <v>2103</v>
      </c>
      <c r="T1152" s="523" t="s">
        <v>2104</v>
      </c>
      <c r="U1152" s="523" t="s">
        <v>2105</v>
      </c>
      <c r="V1152" s="523" t="s">
        <v>2106</v>
      </c>
      <c r="W1152" s="523" t="s">
        <v>2107</v>
      </c>
      <c r="Y1152" s="8" t="s">
        <v>12</v>
      </c>
    </row>
    <row r="1153" spans="2:25" ht="14.25" x14ac:dyDescent="0.2">
      <c r="B1153" s="679"/>
      <c r="C1153" s="17">
        <v>554</v>
      </c>
      <c r="D1153" s="18">
        <v>1</v>
      </c>
      <c r="E1153" s="18"/>
      <c r="F1153" s="18">
        <v>3</v>
      </c>
      <c r="G1153" s="18">
        <v>4</v>
      </c>
      <c r="H1153" s="18">
        <v>5</v>
      </c>
      <c r="I1153" s="18">
        <v>6</v>
      </c>
      <c r="J1153" s="18">
        <v>7</v>
      </c>
      <c r="K1153" s="18">
        <v>8</v>
      </c>
      <c r="L1153" s="18">
        <v>9</v>
      </c>
      <c r="M1153" s="18">
        <v>10</v>
      </c>
      <c r="N1153" s="18">
        <v>11</v>
      </c>
      <c r="O1153" s="18">
        <v>12</v>
      </c>
      <c r="P1153" s="18">
        <v>13</v>
      </c>
      <c r="Q1153" s="18">
        <v>14</v>
      </c>
      <c r="R1153" s="18">
        <v>15</v>
      </c>
      <c r="S1153" s="18">
        <v>16</v>
      </c>
      <c r="T1153" s="18">
        <v>17</v>
      </c>
      <c r="U1153" s="18">
        <v>18</v>
      </c>
      <c r="V1153" s="18">
        <v>19</v>
      </c>
      <c r="W1153" s="19">
        <v>20</v>
      </c>
      <c r="Y1153" s="8" t="s">
        <v>12</v>
      </c>
    </row>
    <row r="1154" spans="2:25" ht="14.25" x14ac:dyDescent="0.2">
      <c r="B1154" s="833">
        <v>1</v>
      </c>
      <c r="C1154" s="142">
        <v>1</v>
      </c>
      <c r="D1154" s="95" t="s">
        <v>18</v>
      </c>
      <c r="E1154" s="439"/>
      <c r="F1154" s="95" t="s">
        <v>18</v>
      </c>
      <c r="G1154" s="95" t="s">
        <v>18</v>
      </c>
      <c r="H1154" s="95" t="s">
        <v>18</v>
      </c>
      <c r="I1154" s="95" t="s">
        <v>18</v>
      </c>
      <c r="J1154" s="95" t="s">
        <v>18</v>
      </c>
      <c r="K1154" s="95" t="s">
        <v>18</v>
      </c>
      <c r="L1154" s="95" t="s">
        <v>18</v>
      </c>
      <c r="M1154" s="95" t="s">
        <v>18</v>
      </c>
      <c r="N1154" s="95" t="s">
        <v>18</v>
      </c>
      <c r="O1154" s="95" t="s">
        <v>18</v>
      </c>
      <c r="P1154" s="95" t="s">
        <v>18</v>
      </c>
      <c r="Q1154" s="95" t="s">
        <v>18</v>
      </c>
      <c r="R1154" s="95" t="s">
        <v>18</v>
      </c>
      <c r="S1154" s="95" t="s">
        <v>18</v>
      </c>
      <c r="T1154" s="95" t="s">
        <v>18</v>
      </c>
      <c r="U1154" s="95" t="s">
        <v>18</v>
      </c>
      <c r="V1154" s="95" t="s">
        <v>18</v>
      </c>
      <c r="W1154" s="95" t="s">
        <v>18</v>
      </c>
      <c r="Y1154" s="8" t="s">
        <v>12</v>
      </c>
    </row>
    <row r="1155" spans="2:25" ht="14.25" x14ac:dyDescent="0.2">
      <c r="B1155" s="635">
        <v>2</v>
      </c>
      <c r="C1155" s="142">
        <v>2</v>
      </c>
      <c r="D1155" s="84" t="s">
        <v>18</v>
      </c>
      <c r="E1155" s="124"/>
      <c r="F1155" s="84" t="s">
        <v>18</v>
      </c>
      <c r="G1155" s="84" t="s">
        <v>18</v>
      </c>
      <c r="H1155" s="84" t="s">
        <v>18</v>
      </c>
      <c r="I1155" s="84" t="s">
        <v>18</v>
      </c>
      <c r="J1155" s="84" t="s">
        <v>18</v>
      </c>
      <c r="K1155" s="84" t="s">
        <v>18</v>
      </c>
      <c r="L1155" s="84" t="s">
        <v>18</v>
      </c>
      <c r="M1155" s="84" t="s">
        <v>18</v>
      </c>
      <c r="N1155" s="84" t="s">
        <v>18</v>
      </c>
      <c r="O1155" s="84" t="s">
        <v>18</v>
      </c>
      <c r="P1155" s="84" t="s">
        <v>18</v>
      </c>
      <c r="Q1155" s="84" t="s">
        <v>18</v>
      </c>
      <c r="R1155" s="84" t="s">
        <v>18</v>
      </c>
      <c r="S1155" s="84" t="s">
        <v>18</v>
      </c>
      <c r="T1155" s="84" t="s">
        <v>18</v>
      </c>
      <c r="U1155" s="84" t="s">
        <v>18</v>
      </c>
      <c r="V1155" s="84" t="s">
        <v>18</v>
      </c>
      <c r="W1155" s="84" t="s">
        <v>18</v>
      </c>
      <c r="Y1155" s="8" t="s">
        <v>12</v>
      </c>
    </row>
    <row r="1156" spans="2:25" ht="15" x14ac:dyDescent="0.25">
      <c r="B1156" s="635">
        <v>3</v>
      </c>
      <c r="C1156" s="142">
        <v>3</v>
      </c>
      <c r="D1156" s="84" t="s">
        <v>18</v>
      </c>
      <c r="E1156" s="917"/>
      <c r="F1156" s="84" t="s">
        <v>18</v>
      </c>
      <c r="G1156" s="84" t="s">
        <v>18</v>
      </c>
      <c r="H1156" s="84" t="s">
        <v>18</v>
      </c>
      <c r="I1156" s="84" t="s">
        <v>18</v>
      </c>
      <c r="J1156" s="84" t="s">
        <v>18</v>
      </c>
      <c r="K1156" s="84" t="s">
        <v>18</v>
      </c>
      <c r="L1156" s="84" t="s">
        <v>18</v>
      </c>
      <c r="M1156" s="84" t="s">
        <v>18</v>
      </c>
      <c r="N1156" s="84" t="s">
        <v>18</v>
      </c>
      <c r="O1156" s="84" t="s">
        <v>18</v>
      </c>
      <c r="P1156" s="84" t="s">
        <v>18</v>
      </c>
      <c r="Q1156" s="84" t="s">
        <v>18</v>
      </c>
      <c r="R1156" s="84" t="s">
        <v>18</v>
      </c>
      <c r="S1156" s="84" t="s">
        <v>18</v>
      </c>
      <c r="T1156" s="84" t="s">
        <v>18</v>
      </c>
      <c r="U1156" s="84" t="s">
        <v>18</v>
      </c>
      <c r="V1156" s="84" t="s">
        <v>18</v>
      </c>
      <c r="W1156" s="84" t="s">
        <v>18</v>
      </c>
      <c r="Y1156" s="8" t="s">
        <v>12</v>
      </c>
    </row>
    <row r="1157" spans="2:25" ht="14.25" x14ac:dyDescent="0.2">
      <c r="B1157" s="635">
        <v>4</v>
      </c>
      <c r="C1157" s="142">
        <v>4</v>
      </c>
      <c r="D1157" s="84" t="s">
        <v>18</v>
      </c>
      <c r="E1157" s="124"/>
      <c r="F1157" s="84" t="s">
        <v>18</v>
      </c>
      <c r="G1157" s="84" t="s">
        <v>18</v>
      </c>
      <c r="H1157" s="84" t="s">
        <v>18</v>
      </c>
      <c r="I1157" s="84" t="s">
        <v>18</v>
      </c>
      <c r="J1157" s="84" t="s">
        <v>18</v>
      </c>
      <c r="K1157" s="84" t="s">
        <v>18</v>
      </c>
      <c r="L1157" s="84" t="s">
        <v>18</v>
      </c>
      <c r="M1157" s="84" t="s">
        <v>18</v>
      </c>
      <c r="N1157" s="84" t="s">
        <v>18</v>
      </c>
      <c r="O1157" s="84" t="s">
        <v>18</v>
      </c>
      <c r="P1157" s="84" t="s">
        <v>18</v>
      </c>
      <c r="Q1157" s="84" t="s">
        <v>18</v>
      </c>
      <c r="R1157" s="84" t="s">
        <v>18</v>
      </c>
      <c r="S1157" s="84" t="s">
        <v>18</v>
      </c>
      <c r="T1157" s="84" t="s">
        <v>18</v>
      </c>
      <c r="U1157" s="84" t="s">
        <v>18</v>
      </c>
      <c r="V1157" s="84" t="s">
        <v>18</v>
      </c>
      <c r="W1157" s="84" t="s">
        <v>18</v>
      </c>
      <c r="Y1157" s="8" t="s">
        <v>12</v>
      </c>
    </row>
    <row r="1158" spans="2:25" ht="14.25" x14ac:dyDescent="0.2">
      <c r="B1158" s="635">
        <v>5</v>
      </c>
      <c r="C1158" s="142">
        <v>5</v>
      </c>
      <c r="D1158" s="84" t="s">
        <v>18</v>
      </c>
      <c r="E1158" s="124"/>
      <c r="F1158" s="84" t="s">
        <v>18</v>
      </c>
      <c r="G1158" s="84" t="s">
        <v>18</v>
      </c>
      <c r="H1158" s="84" t="s">
        <v>18</v>
      </c>
      <c r="I1158" s="84" t="s">
        <v>18</v>
      </c>
      <c r="J1158" s="84" t="s">
        <v>18</v>
      </c>
      <c r="K1158" s="84" t="s">
        <v>18</v>
      </c>
      <c r="L1158" s="84" t="s">
        <v>18</v>
      </c>
      <c r="M1158" s="84" t="s">
        <v>18</v>
      </c>
      <c r="N1158" s="84" t="s">
        <v>18</v>
      </c>
      <c r="O1158" s="84" t="s">
        <v>18</v>
      </c>
      <c r="P1158" s="84" t="s">
        <v>18</v>
      </c>
      <c r="Q1158" s="84" t="s">
        <v>18</v>
      </c>
      <c r="R1158" s="84" t="s">
        <v>18</v>
      </c>
      <c r="S1158" s="84" t="s">
        <v>18</v>
      </c>
      <c r="T1158" s="84" t="s">
        <v>18</v>
      </c>
      <c r="U1158" s="84" t="s">
        <v>18</v>
      </c>
      <c r="V1158" s="84" t="s">
        <v>18</v>
      </c>
      <c r="W1158" s="84" t="s">
        <v>18</v>
      </c>
      <c r="Y1158" s="8" t="s">
        <v>12</v>
      </c>
    </row>
    <row r="1159" spans="2:25" ht="14.25" x14ac:dyDescent="0.2">
      <c r="B1159" s="635">
        <v>6</v>
      </c>
      <c r="C1159" s="142">
        <v>6</v>
      </c>
      <c r="D1159" s="84" t="s">
        <v>18</v>
      </c>
      <c r="E1159" s="124"/>
      <c r="F1159" s="84" t="s">
        <v>18</v>
      </c>
      <c r="G1159" s="84" t="s">
        <v>18</v>
      </c>
      <c r="H1159" s="84" t="s">
        <v>18</v>
      </c>
      <c r="I1159" s="84" t="s">
        <v>18</v>
      </c>
      <c r="J1159" s="84" t="s">
        <v>18</v>
      </c>
      <c r="K1159" s="84" t="s">
        <v>18</v>
      </c>
      <c r="L1159" s="84" t="s">
        <v>18</v>
      </c>
      <c r="M1159" s="84" t="s">
        <v>18</v>
      </c>
      <c r="N1159" s="84" t="s">
        <v>18</v>
      </c>
      <c r="O1159" s="84" t="s">
        <v>18</v>
      </c>
      <c r="P1159" s="84" t="s">
        <v>18</v>
      </c>
      <c r="Q1159" s="84" t="s">
        <v>18</v>
      </c>
      <c r="R1159" s="84" t="s">
        <v>18</v>
      </c>
      <c r="S1159" s="84" t="s">
        <v>18</v>
      </c>
      <c r="T1159" s="84" t="s">
        <v>18</v>
      </c>
      <c r="U1159" s="84" t="s">
        <v>18</v>
      </c>
      <c r="V1159" s="84" t="s">
        <v>18</v>
      </c>
      <c r="W1159" s="84" t="s">
        <v>18</v>
      </c>
      <c r="Y1159" s="8" t="s">
        <v>12</v>
      </c>
    </row>
    <row r="1160" spans="2:25" ht="14.25" x14ac:dyDescent="0.2">
      <c r="B1160" s="635">
        <v>7</v>
      </c>
      <c r="C1160" s="142">
        <v>7</v>
      </c>
      <c r="D1160" s="84" t="s">
        <v>18</v>
      </c>
      <c r="E1160" s="124"/>
      <c r="F1160" s="84" t="s">
        <v>18</v>
      </c>
      <c r="G1160" s="84" t="s">
        <v>18</v>
      </c>
      <c r="H1160" s="84" t="s">
        <v>18</v>
      </c>
      <c r="I1160" s="84" t="s">
        <v>18</v>
      </c>
      <c r="J1160" s="84" t="s">
        <v>18</v>
      </c>
      <c r="K1160" s="84" t="s">
        <v>18</v>
      </c>
      <c r="L1160" s="84" t="s">
        <v>18</v>
      </c>
      <c r="M1160" s="84" t="s">
        <v>18</v>
      </c>
      <c r="N1160" s="84" t="s">
        <v>18</v>
      </c>
      <c r="O1160" s="84" t="s">
        <v>18</v>
      </c>
      <c r="P1160" s="84" t="s">
        <v>18</v>
      </c>
      <c r="Q1160" s="84" t="s">
        <v>18</v>
      </c>
      <c r="R1160" s="84" t="s">
        <v>18</v>
      </c>
      <c r="S1160" s="84" t="s">
        <v>18</v>
      </c>
      <c r="T1160" s="84" t="s">
        <v>18</v>
      </c>
      <c r="U1160" s="84" t="s">
        <v>18</v>
      </c>
      <c r="V1160" s="84" t="s">
        <v>18</v>
      </c>
      <c r="W1160" s="84" t="s">
        <v>18</v>
      </c>
      <c r="Y1160" s="8" t="s">
        <v>12</v>
      </c>
    </row>
    <row r="1161" spans="2:25" ht="14.25" x14ac:dyDescent="0.2">
      <c r="B1161" s="635" t="s">
        <v>1267</v>
      </c>
      <c r="C1161" s="142">
        <v>8</v>
      </c>
      <c r="D1161" s="84" t="s">
        <v>18</v>
      </c>
      <c r="E1161" s="124"/>
      <c r="F1161" s="84" t="s">
        <v>18</v>
      </c>
      <c r="G1161" s="84" t="s">
        <v>18</v>
      </c>
      <c r="H1161" s="84" t="s">
        <v>18</v>
      </c>
      <c r="I1161" s="84" t="s">
        <v>18</v>
      </c>
      <c r="J1161" s="84" t="s">
        <v>18</v>
      </c>
      <c r="K1161" s="84" t="s">
        <v>18</v>
      </c>
      <c r="L1161" s="84" t="s">
        <v>18</v>
      </c>
      <c r="M1161" s="84" t="s">
        <v>18</v>
      </c>
      <c r="N1161" s="84" t="s">
        <v>18</v>
      </c>
      <c r="O1161" s="84" t="s">
        <v>18</v>
      </c>
      <c r="P1161" s="84" t="s">
        <v>18</v>
      </c>
      <c r="Q1161" s="84" t="s">
        <v>18</v>
      </c>
      <c r="R1161" s="84" t="s">
        <v>18</v>
      </c>
      <c r="S1161" s="84" t="s">
        <v>18</v>
      </c>
      <c r="T1161" s="84" t="s">
        <v>18</v>
      </c>
      <c r="U1161" s="84" t="s">
        <v>18</v>
      </c>
      <c r="V1161" s="84" t="s">
        <v>18</v>
      </c>
      <c r="W1161" s="84" t="s">
        <v>18</v>
      </c>
      <c r="Y1161" s="8" t="s">
        <v>12</v>
      </c>
    </row>
    <row r="1162" spans="2:25" ht="14.25" x14ac:dyDescent="0.2">
      <c r="B1162" s="835" t="s">
        <v>1268</v>
      </c>
      <c r="C1162" s="62">
        <v>9</v>
      </c>
      <c r="D1162" s="86" t="s">
        <v>18</v>
      </c>
      <c r="E1162" s="285"/>
      <c r="F1162" s="86" t="s">
        <v>18</v>
      </c>
      <c r="G1162" s="86" t="s">
        <v>18</v>
      </c>
      <c r="H1162" s="86" t="s">
        <v>18</v>
      </c>
      <c r="I1162" s="86" t="s">
        <v>18</v>
      </c>
      <c r="J1162" s="86" t="s">
        <v>18</v>
      </c>
      <c r="K1162" s="86" t="s">
        <v>18</v>
      </c>
      <c r="L1162" s="86" t="s">
        <v>18</v>
      </c>
      <c r="M1162" s="86" t="s">
        <v>18</v>
      </c>
      <c r="N1162" s="86" t="s">
        <v>18</v>
      </c>
      <c r="O1162" s="86" t="s">
        <v>18</v>
      </c>
      <c r="P1162" s="86" t="s">
        <v>18</v>
      </c>
      <c r="Q1162" s="86" t="s">
        <v>18</v>
      </c>
      <c r="R1162" s="86" t="s">
        <v>18</v>
      </c>
      <c r="S1162" s="86" t="s">
        <v>18</v>
      </c>
      <c r="T1162" s="86" t="s">
        <v>18</v>
      </c>
      <c r="U1162" s="86" t="s">
        <v>18</v>
      </c>
      <c r="V1162" s="86" t="s">
        <v>18</v>
      </c>
      <c r="W1162" s="86" t="s">
        <v>18</v>
      </c>
      <c r="Y1162" s="8" t="s">
        <v>12</v>
      </c>
    </row>
    <row r="1163" spans="2:25" ht="25.5" x14ac:dyDescent="0.2">
      <c r="B1163" s="919" t="s">
        <v>1398</v>
      </c>
      <c r="C1163" s="284">
        <v>10</v>
      </c>
      <c r="D1163" s="194"/>
      <c r="E1163" s="194"/>
      <c r="F1163" s="194"/>
      <c r="G1163" s="66" t="s">
        <v>18</v>
      </c>
      <c r="Y1163" s="8" t="s">
        <v>12</v>
      </c>
    </row>
    <row r="1164" spans="2:25" ht="14.25" x14ac:dyDescent="0.2">
      <c r="Y1164" s="8" t="s">
        <v>12</v>
      </c>
    </row>
    <row r="1165" spans="2:25" ht="30" x14ac:dyDescent="0.2">
      <c r="B1165" s="836" t="s">
        <v>1399</v>
      </c>
      <c r="C1165" s="837"/>
      <c r="D1165" s="272"/>
      <c r="Y1165" s="8" t="s">
        <v>12</v>
      </c>
    </row>
    <row r="1166" spans="2:25" ht="14.25" x14ac:dyDescent="0.2">
      <c r="B1166" s="679"/>
      <c r="C1166" s="864">
        <v>555</v>
      </c>
      <c r="D1166" s="19">
        <v>1</v>
      </c>
      <c r="Y1166" s="8" t="s">
        <v>12</v>
      </c>
    </row>
    <row r="1167" spans="2:25" ht="14.25" x14ac:dyDescent="0.2">
      <c r="B1167" s="700">
        <v>1</v>
      </c>
      <c r="C1167" s="142">
        <v>1</v>
      </c>
      <c r="D1167" s="95" t="s">
        <v>18</v>
      </c>
      <c r="Y1167" s="8" t="s">
        <v>12</v>
      </c>
    </row>
    <row r="1168" spans="2:25" ht="14.25" x14ac:dyDescent="0.2">
      <c r="B1168" s="702">
        <v>2</v>
      </c>
      <c r="C1168" s="142">
        <v>2</v>
      </c>
      <c r="D1168" s="84" t="s">
        <v>18</v>
      </c>
      <c r="Y1168" s="8" t="s">
        <v>12</v>
      </c>
    </row>
    <row r="1169" spans="1:25" ht="14.25" x14ac:dyDescent="0.2">
      <c r="B1169" s="702">
        <v>3</v>
      </c>
      <c r="C1169" s="142">
        <v>3</v>
      </c>
      <c r="D1169" s="84" t="s">
        <v>18</v>
      </c>
      <c r="Y1169" s="8" t="s">
        <v>12</v>
      </c>
    </row>
    <row r="1170" spans="1:25" ht="14.25" x14ac:dyDescent="0.2">
      <c r="B1170" s="702">
        <v>4</v>
      </c>
      <c r="C1170" s="142">
        <v>4</v>
      </c>
      <c r="D1170" s="84" t="s">
        <v>18</v>
      </c>
      <c r="Y1170" s="8" t="s">
        <v>12</v>
      </c>
    </row>
    <row r="1171" spans="1:25" ht="14.25" x14ac:dyDescent="0.2">
      <c r="B1171" s="702">
        <v>5</v>
      </c>
      <c r="C1171" s="142">
        <v>5</v>
      </c>
      <c r="D1171" s="84" t="s">
        <v>18</v>
      </c>
      <c r="Y1171" s="8" t="s">
        <v>12</v>
      </c>
    </row>
    <row r="1172" spans="1:25" ht="14.25" x14ac:dyDescent="0.2">
      <c r="B1172" s="702">
        <v>6</v>
      </c>
      <c r="C1172" s="142">
        <v>6</v>
      </c>
      <c r="D1172" s="84" t="s">
        <v>18</v>
      </c>
      <c r="Y1172" s="8" t="s">
        <v>12</v>
      </c>
    </row>
    <row r="1173" spans="1:25" ht="14.25" x14ac:dyDescent="0.2">
      <c r="B1173" s="702">
        <v>7</v>
      </c>
      <c r="C1173" s="142">
        <v>7</v>
      </c>
      <c r="D1173" s="84" t="s">
        <v>18</v>
      </c>
      <c r="Y1173" s="8" t="s">
        <v>12</v>
      </c>
    </row>
    <row r="1174" spans="1:25" ht="14.25" x14ac:dyDescent="0.2">
      <c r="B1174" s="702" t="s">
        <v>1267</v>
      </c>
      <c r="C1174" s="142">
        <v>8</v>
      </c>
      <c r="D1174" s="84" t="s">
        <v>18</v>
      </c>
      <c r="Y1174" s="8" t="s">
        <v>12</v>
      </c>
    </row>
    <row r="1175" spans="1:25" ht="14.25" x14ac:dyDescent="0.2">
      <c r="B1175" s="708" t="s">
        <v>1268</v>
      </c>
      <c r="C1175" s="135">
        <v>9</v>
      </c>
      <c r="D1175" s="86" t="s">
        <v>18</v>
      </c>
      <c r="Y1175" s="8" t="s">
        <v>12</v>
      </c>
    </row>
    <row r="1176" spans="1:25" ht="14.25" x14ac:dyDescent="0.2">
      <c r="Y1176" s="8" t="s">
        <v>12</v>
      </c>
    </row>
    <row r="1177" spans="1:25" ht="14.25" x14ac:dyDescent="0.2">
      <c r="A1177" s="8" t="s">
        <v>12</v>
      </c>
      <c r="B1177" s="1524" t="s">
        <v>2066</v>
      </c>
      <c r="C1177" s="8" t="s">
        <v>12</v>
      </c>
      <c r="D1177" s="8" t="s">
        <v>12</v>
      </c>
      <c r="E1177" s="8" t="s">
        <v>12</v>
      </c>
      <c r="F1177" s="8" t="s">
        <v>12</v>
      </c>
      <c r="G1177" s="8" t="s">
        <v>12</v>
      </c>
      <c r="H1177" s="8" t="s">
        <v>12</v>
      </c>
      <c r="I1177" s="8" t="s">
        <v>12</v>
      </c>
      <c r="J1177" s="8" t="s">
        <v>12</v>
      </c>
      <c r="K1177" s="8" t="s">
        <v>12</v>
      </c>
      <c r="L1177" s="8" t="s">
        <v>12</v>
      </c>
      <c r="M1177" s="8" t="s">
        <v>12</v>
      </c>
      <c r="N1177" s="8" t="s">
        <v>12</v>
      </c>
      <c r="O1177" s="8" t="s">
        <v>12</v>
      </c>
      <c r="P1177" s="8" t="s">
        <v>12</v>
      </c>
      <c r="Q1177" s="8" t="s">
        <v>12</v>
      </c>
      <c r="R1177" s="8" t="s">
        <v>12</v>
      </c>
      <c r="S1177" s="8" t="s">
        <v>12</v>
      </c>
      <c r="T1177" s="8" t="s">
        <v>12</v>
      </c>
      <c r="U1177" s="8" t="s">
        <v>12</v>
      </c>
      <c r="V1177" s="8" t="s">
        <v>12</v>
      </c>
      <c r="W1177" s="8" t="s">
        <v>12</v>
      </c>
      <c r="X1177" s="8" t="s">
        <v>12</v>
      </c>
      <c r="Y1177" s="8" t="s">
        <v>12</v>
      </c>
    </row>
    <row r="1178" spans="1:25" ht="14.25" x14ac:dyDescent="0.2">
      <c r="Y1178" s="8" t="s">
        <v>12</v>
      </c>
    </row>
    <row r="1179" spans="1:25" ht="25.5" x14ac:dyDescent="0.2">
      <c r="B1179" s="836" t="s">
        <v>1270</v>
      </c>
      <c r="C1179" s="837"/>
      <c r="D1179" s="523" t="s">
        <v>2148</v>
      </c>
      <c r="Y1179" s="8" t="s">
        <v>12</v>
      </c>
    </row>
    <row r="1180" spans="1:25" ht="14.25" x14ac:dyDescent="0.2">
      <c r="B1180" s="1567" t="s">
        <v>2108</v>
      </c>
      <c r="C1180" s="40">
        <v>556</v>
      </c>
      <c r="D1180" s="19">
        <v>1</v>
      </c>
      <c r="Y1180" s="8" t="s">
        <v>12</v>
      </c>
    </row>
    <row r="1181" spans="1:25" ht="14.25" x14ac:dyDescent="0.2">
      <c r="B1181" s="680" t="s">
        <v>161</v>
      </c>
      <c r="C1181" s="142">
        <v>1</v>
      </c>
      <c r="D1181" s="640">
        <f>SUM(D1182:D1184)</f>
        <v>0</v>
      </c>
      <c r="Y1181" s="8" t="s">
        <v>12</v>
      </c>
    </row>
    <row r="1182" spans="1:25" ht="14.25" x14ac:dyDescent="0.2">
      <c r="B1182" s="661" t="s">
        <v>1271</v>
      </c>
      <c r="C1182" s="142">
        <v>2</v>
      </c>
      <c r="D1182" s="354">
        <f>SUMPRODUCT(D1189:I1197,FT17.ICS.Param!N122:S130)</f>
        <v>0</v>
      </c>
      <c r="Y1182" s="8" t="s">
        <v>12</v>
      </c>
    </row>
    <row r="1183" spans="1:25" ht="14.25" x14ac:dyDescent="0.2">
      <c r="B1183" s="661" t="s">
        <v>1272</v>
      </c>
      <c r="C1183" s="142">
        <v>3</v>
      </c>
      <c r="D1183" s="354">
        <f>SUMPRODUCT(D1202:D1205,FT17.ICS.Param!D122:D125)</f>
        <v>0</v>
      </c>
      <c r="Y1183" s="8" t="s">
        <v>12</v>
      </c>
    </row>
    <row r="1184" spans="1:25" ht="14.25" x14ac:dyDescent="0.2">
      <c r="B1184" s="662" t="s">
        <v>1273</v>
      </c>
      <c r="C1184" s="135">
        <v>4</v>
      </c>
      <c r="D1184" s="709">
        <f>SUM(D1209)*FT17.ICS.Param!D132</f>
        <v>0</v>
      </c>
      <c r="Y1184" s="8" t="s">
        <v>12</v>
      </c>
    </row>
    <row r="1185" spans="2:25" ht="14.25" x14ac:dyDescent="0.2">
      <c r="Y1185" s="8" t="s">
        <v>12</v>
      </c>
    </row>
    <row r="1186" spans="2:25" ht="15" x14ac:dyDescent="0.25">
      <c r="B1186" s="836" t="s">
        <v>2129</v>
      </c>
      <c r="C1186" s="714"/>
      <c r="D1186" s="838" t="s">
        <v>1461</v>
      </c>
      <c r="E1186" s="839"/>
      <c r="F1186" s="839"/>
      <c r="G1186" s="839"/>
      <c r="H1186" s="839"/>
      <c r="I1186" s="840"/>
      <c r="Y1186" s="8" t="s">
        <v>12</v>
      </c>
    </row>
    <row r="1187" spans="2:25" ht="30" x14ac:dyDescent="0.2">
      <c r="B1187" s="841" t="s">
        <v>1274</v>
      </c>
      <c r="C1187" s="721"/>
      <c r="D1187" s="1841" t="s">
        <v>2118</v>
      </c>
      <c r="E1187" s="1841" t="s">
        <v>2119</v>
      </c>
      <c r="F1187" s="1841" t="s">
        <v>2120</v>
      </c>
      <c r="G1187" s="1841" t="s">
        <v>2121</v>
      </c>
      <c r="H1187" s="1841" t="s">
        <v>2122</v>
      </c>
      <c r="I1187" s="1841" t="s">
        <v>2123</v>
      </c>
      <c r="Y1187" s="8" t="s">
        <v>12</v>
      </c>
    </row>
    <row r="1188" spans="2:25" ht="15" x14ac:dyDescent="0.25">
      <c r="B1188" s="847"/>
      <c r="C1188" s="40">
        <v>557</v>
      </c>
      <c r="D1188" s="18">
        <v>1</v>
      </c>
      <c r="E1188" s="18">
        <v>2</v>
      </c>
      <c r="F1188" s="18">
        <v>3</v>
      </c>
      <c r="G1188" s="18">
        <v>4</v>
      </c>
      <c r="H1188" s="18">
        <v>5</v>
      </c>
      <c r="I1188" s="19">
        <v>6</v>
      </c>
      <c r="Y1188" s="8" t="s">
        <v>12</v>
      </c>
    </row>
    <row r="1189" spans="2:25" ht="15" x14ac:dyDescent="0.25">
      <c r="B1189" s="842" t="s">
        <v>2109</v>
      </c>
      <c r="C1189" s="142">
        <v>1</v>
      </c>
      <c r="D1189" s="834" t="s">
        <v>18</v>
      </c>
      <c r="E1189" s="655" t="s">
        <v>18</v>
      </c>
      <c r="F1189" s="655" t="s">
        <v>18</v>
      </c>
      <c r="G1189" s="655" t="s">
        <v>18</v>
      </c>
      <c r="H1189" s="655" t="s">
        <v>18</v>
      </c>
      <c r="I1189" s="309" t="s">
        <v>18</v>
      </c>
      <c r="Y1189" s="8" t="s">
        <v>12</v>
      </c>
    </row>
    <row r="1190" spans="2:25" ht="15" x14ac:dyDescent="0.25">
      <c r="B1190" s="1541" t="s">
        <v>2110</v>
      </c>
      <c r="C1190" s="142">
        <v>2</v>
      </c>
      <c r="D1190" s="305" t="s">
        <v>18</v>
      </c>
      <c r="E1190" s="4" t="s">
        <v>18</v>
      </c>
      <c r="F1190" s="4" t="s">
        <v>18</v>
      </c>
      <c r="G1190" s="4" t="s">
        <v>18</v>
      </c>
      <c r="H1190" s="4" t="s">
        <v>18</v>
      </c>
      <c r="I1190" s="313" t="s">
        <v>18</v>
      </c>
      <c r="Y1190" s="8" t="s">
        <v>12</v>
      </c>
    </row>
    <row r="1191" spans="2:25" ht="15" x14ac:dyDescent="0.25">
      <c r="B1191" s="1541" t="s">
        <v>2111</v>
      </c>
      <c r="C1191" s="142">
        <v>3</v>
      </c>
      <c r="D1191" s="305" t="s">
        <v>18</v>
      </c>
      <c r="E1191" s="4" t="s">
        <v>18</v>
      </c>
      <c r="F1191" s="4" t="s">
        <v>18</v>
      </c>
      <c r="G1191" s="4" t="s">
        <v>18</v>
      </c>
      <c r="H1191" s="4" t="s">
        <v>18</v>
      </c>
      <c r="I1191" s="313" t="s">
        <v>18</v>
      </c>
      <c r="Y1191" s="8" t="s">
        <v>12</v>
      </c>
    </row>
    <row r="1192" spans="2:25" ht="15" x14ac:dyDescent="0.25">
      <c r="B1192" s="1541" t="s">
        <v>2112</v>
      </c>
      <c r="C1192" s="142">
        <v>4</v>
      </c>
      <c r="D1192" s="305" t="s">
        <v>18</v>
      </c>
      <c r="E1192" s="4" t="s">
        <v>18</v>
      </c>
      <c r="F1192" s="4" t="s">
        <v>18</v>
      </c>
      <c r="G1192" s="4" t="s">
        <v>18</v>
      </c>
      <c r="H1192" s="4" t="s">
        <v>18</v>
      </c>
      <c r="I1192" s="313" t="s">
        <v>18</v>
      </c>
      <c r="Y1192" s="8" t="s">
        <v>12</v>
      </c>
    </row>
    <row r="1193" spans="2:25" ht="15" x14ac:dyDescent="0.25">
      <c r="B1193" s="1541" t="s">
        <v>2113</v>
      </c>
      <c r="C1193" s="142">
        <v>5</v>
      </c>
      <c r="D1193" s="305" t="s">
        <v>18</v>
      </c>
      <c r="E1193" s="4" t="s">
        <v>18</v>
      </c>
      <c r="F1193" s="4" t="s">
        <v>18</v>
      </c>
      <c r="G1193" s="4" t="s">
        <v>18</v>
      </c>
      <c r="H1193" s="4" t="s">
        <v>18</v>
      </c>
      <c r="I1193" s="313" t="s">
        <v>18</v>
      </c>
      <c r="Y1193" s="8" t="s">
        <v>12</v>
      </c>
    </row>
    <row r="1194" spans="2:25" ht="15" x14ac:dyDescent="0.25">
      <c r="B1194" s="1541" t="s">
        <v>2114</v>
      </c>
      <c r="C1194" s="142">
        <v>6</v>
      </c>
      <c r="D1194" s="305" t="s">
        <v>18</v>
      </c>
      <c r="E1194" s="4" t="s">
        <v>18</v>
      </c>
      <c r="F1194" s="4" t="s">
        <v>18</v>
      </c>
      <c r="G1194" s="4" t="s">
        <v>18</v>
      </c>
      <c r="H1194" s="4" t="s">
        <v>18</v>
      </c>
      <c r="I1194" s="313" t="s">
        <v>18</v>
      </c>
      <c r="Y1194" s="8" t="s">
        <v>12</v>
      </c>
    </row>
    <row r="1195" spans="2:25" ht="15" x14ac:dyDescent="0.25">
      <c r="B1195" s="1541" t="s">
        <v>2115</v>
      </c>
      <c r="C1195" s="142">
        <v>7</v>
      </c>
      <c r="D1195" s="305" t="s">
        <v>18</v>
      </c>
      <c r="E1195" s="4" t="s">
        <v>18</v>
      </c>
      <c r="F1195" s="4" t="s">
        <v>18</v>
      </c>
      <c r="G1195" s="4" t="s">
        <v>18</v>
      </c>
      <c r="H1195" s="4" t="s">
        <v>18</v>
      </c>
      <c r="I1195" s="313" t="s">
        <v>18</v>
      </c>
      <c r="Y1195" s="8" t="s">
        <v>12</v>
      </c>
    </row>
    <row r="1196" spans="2:25" ht="15" x14ac:dyDescent="0.25">
      <c r="B1196" s="1541" t="s">
        <v>2117</v>
      </c>
      <c r="C1196" s="142">
        <v>8</v>
      </c>
      <c r="D1196" s="305" t="s">
        <v>18</v>
      </c>
      <c r="E1196" s="4" t="s">
        <v>18</v>
      </c>
      <c r="F1196" s="4" t="s">
        <v>18</v>
      </c>
      <c r="G1196" s="4" t="s">
        <v>18</v>
      </c>
      <c r="H1196" s="4" t="s">
        <v>18</v>
      </c>
      <c r="I1196" s="313" t="s">
        <v>18</v>
      </c>
      <c r="Y1196" s="8" t="s">
        <v>12</v>
      </c>
    </row>
    <row r="1197" spans="2:25" ht="15" x14ac:dyDescent="0.25">
      <c r="B1197" s="1568" t="s">
        <v>2116</v>
      </c>
      <c r="C1197" s="135">
        <v>9</v>
      </c>
      <c r="D1197" s="335" t="s">
        <v>18</v>
      </c>
      <c r="E1197" s="336" t="s">
        <v>18</v>
      </c>
      <c r="F1197" s="336" t="s">
        <v>18</v>
      </c>
      <c r="G1197" s="336" t="s">
        <v>18</v>
      </c>
      <c r="H1197" s="336" t="s">
        <v>18</v>
      </c>
      <c r="I1197" s="125" t="s">
        <v>18</v>
      </c>
      <c r="Y1197" s="8" t="s">
        <v>12</v>
      </c>
    </row>
    <row r="1198" spans="2:25" ht="14.25" x14ac:dyDescent="0.2">
      <c r="Y1198" s="8" t="s">
        <v>12</v>
      </c>
    </row>
    <row r="1199" spans="2:25" ht="15" x14ac:dyDescent="0.25">
      <c r="B1199" s="836" t="s">
        <v>2129</v>
      </c>
      <c r="C1199" s="714"/>
      <c r="D1199" s="842"/>
      <c r="Y1199" s="8" t="s">
        <v>12</v>
      </c>
    </row>
    <row r="1200" spans="2:25" ht="15" x14ac:dyDescent="0.25">
      <c r="B1200" s="841" t="s">
        <v>1284</v>
      </c>
      <c r="C1200" s="721"/>
      <c r="D1200" s="850"/>
      <c r="Y1200" s="8" t="s">
        <v>12</v>
      </c>
    </row>
    <row r="1201" spans="2:25" ht="15" x14ac:dyDescent="0.25">
      <c r="B1201" s="1571" t="s">
        <v>2127</v>
      </c>
      <c r="C1201" s="40">
        <v>558</v>
      </c>
      <c r="D1201" s="19">
        <v>1</v>
      </c>
      <c r="Y1201" s="8" t="s">
        <v>12</v>
      </c>
    </row>
    <row r="1202" spans="2:25" ht="15" x14ac:dyDescent="0.25">
      <c r="B1202" s="1570" t="s">
        <v>2124</v>
      </c>
      <c r="C1202" s="142">
        <v>1</v>
      </c>
      <c r="D1202" s="631" t="s">
        <v>18</v>
      </c>
      <c r="Y1202" s="8" t="s">
        <v>12</v>
      </c>
    </row>
    <row r="1203" spans="2:25" ht="15" x14ac:dyDescent="0.25">
      <c r="B1203" s="1541" t="s">
        <v>2125</v>
      </c>
      <c r="C1203" s="142">
        <v>2</v>
      </c>
      <c r="D1203" s="84" t="s">
        <v>18</v>
      </c>
      <c r="Y1203" s="8" t="s">
        <v>12</v>
      </c>
    </row>
    <row r="1204" spans="2:25" ht="15" x14ac:dyDescent="0.25">
      <c r="B1204" s="1541" t="s">
        <v>2126</v>
      </c>
      <c r="C1204" s="142">
        <v>3</v>
      </c>
      <c r="D1204" s="84" t="s">
        <v>18</v>
      </c>
      <c r="Y1204" s="8" t="s">
        <v>12</v>
      </c>
    </row>
    <row r="1205" spans="2:25" ht="15" x14ac:dyDescent="0.25">
      <c r="B1205" s="1568" t="s">
        <v>2128</v>
      </c>
      <c r="C1205" s="135">
        <v>4</v>
      </c>
      <c r="D1205" s="86" t="s">
        <v>18</v>
      </c>
      <c r="Y1205" s="8" t="s">
        <v>12</v>
      </c>
    </row>
    <row r="1206" spans="2:25" ht="14.25" x14ac:dyDescent="0.2">
      <c r="Y1206" s="8" t="s">
        <v>12</v>
      </c>
    </row>
    <row r="1207" spans="2:25" ht="15" x14ac:dyDescent="0.25">
      <c r="B1207" s="836" t="s">
        <v>2130</v>
      </c>
      <c r="C1207" s="714"/>
      <c r="D1207" s="842"/>
      <c r="Y1207" s="8" t="s">
        <v>12</v>
      </c>
    </row>
    <row r="1208" spans="2:25" ht="15" x14ac:dyDescent="0.25">
      <c r="B1208" s="851"/>
      <c r="C1208" s="40">
        <v>559</v>
      </c>
      <c r="D1208" s="19">
        <v>1</v>
      </c>
      <c r="Y1208" s="8" t="s">
        <v>12</v>
      </c>
    </row>
    <row r="1209" spans="2:25" ht="15" x14ac:dyDescent="0.25">
      <c r="B1209" s="852" t="s">
        <v>451</v>
      </c>
      <c r="C1209" s="135">
        <v>1</v>
      </c>
      <c r="D1209" s="499" t="s">
        <v>18</v>
      </c>
      <c r="Y1209" s="8" t="s">
        <v>12</v>
      </c>
    </row>
    <row r="1210" spans="2:25" ht="14.25" x14ac:dyDescent="0.2">
      <c r="Y1210" s="8" t="s">
        <v>12</v>
      </c>
    </row>
    <row r="1211" spans="2:25" ht="25.5" x14ac:dyDescent="0.2">
      <c r="B1211" s="836" t="s">
        <v>1270</v>
      </c>
      <c r="C1211" s="837"/>
      <c r="D1211" s="523" t="s">
        <v>2148</v>
      </c>
      <c r="Y1211" s="8" t="s">
        <v>12</v>
      </c>
    </row>
    <row r="1212" spans="2:25" ht="14.25" x14ac:dyDescent="0.2">
      <c r="B1212" s="769" t="s">
        <v>2131</v>
      </c>
      <c r="C1212" s="40">
        <v>560</v>
      </c>
      <c r="D1212" s="19">
        <v>1</v>
      </c>
      <c r="Y1212" s="8" t="s">
        <v>12</v>
      </c>
    </row>
    <row r="1213" spans="2:25" ht="14.25" x14ac:dyDescent="0.2">
      <c r="B1213" s="680" t="s">
        <v>161</v>
      </c>
      <c r="C1213" s="142">
        <v>1</v>
      </c>
      <c r="D1213" s="640">
        <f>SUM(D1214:D1215)</f>
        <v>0</v>
      </c>
      <c r="Y1213" s="8" t="s">
        <v>12</v>
      </c>
    </row>
    <row r="1214" spans="2:25" ht="15" x14ac:dyDescent="0.25">
      <c r="B1214" s="1572" t="s">
        <v>2132</v>
      </c>
      <c r="C1214" s="142">
        <v>2</v>
      </c>
      <c r="D1214" s="84" t="s">
        <v>18</v>
      </c>
      <c r="Y1214" s="8" t="s">
        <v>12</v>
      </c>
    </row>
    <row r="1215" spans="2:25" ht="15" x14ac:dyDescent="0.25">
      <c r="B1215" s="1573" t="s">
        <v>2133</v>
      </c>
      <c r="C1215" s="135">
        <v>3</v>
      </c>
      <c r="D1215" s="86" t="s">
        <v>18</v>
      </c>
      <c r="Y1215" s="8" t="s">
        <v>12</v>
      </c>
    </row>
    <row r="1216" spans="2:25" ht="14.25" x14ac:dyDescent="0.2">
      <c r="Y1216" s="8" t="s">
        <v>12</v>
      </c>
    </row>
    <row r="1217" spans="2:25" ht="14.25" x14ac:dyDescent="0.2">
      <c r="Y1217" s="8" t="s">
        <v>12</v>
      </c>
    </row>
    <row r="1218" spans="2:25" ht="76.5" x14ac:dyDescent="0.2">
      <c r="B1218" s="836" t="s">
        <v>1285</v>
      </c>
      <c r="C1218" s="837"/>
      <c r="D1218" s="272" t="s">
        <v>1286</v>
      </c>
      <c r="E1218" s="854"/>
      <c r="F1218" s="855"/>
      <c r="G1218" s="272" t="s">
        <v>1287</v>
      </c>
      <c r="H1218" s="272" t="s">
        <v>1288</v>
      </c>
      <c r="Y1218" s="8" t="s">
        <v>12</v>
      </c>
    </row>
    <row r="1219" spans="2:25" ht="14.25" x14ac:dyDescent="0.2">
      <c r="B1219" s="679"/>
      <c r="C1219" s="17">
        <v>561</v>
      </c>
      <c r="D1219" s="18">
        <v>1</v>
      </c>
      <c r="E1219" s="18"/>
      <c r="F1219" s="18"/>
      <c r="G1219" s="19">
        <v>4</v>
      </c>
      <c r="H1219" s="18">
        <v>5</v>
      </c>
      <c r="Y1219" s="8" t="s">
        <v>12</v>
      </c>
    </row>
    <row r="1220" spans="2:25" ht="14.25" x14ac:dyDescent="0.2">
      <c r="B1220" s="1574" t="s">
        <v>2135</v>
      </c>
      <c r="C1220" s="142"/>
      <c r="D1220" s="178"/>
      <c r="E1220" s="178"/>
      <c r="F1220" s="123"/>
      <c r="G1220" s="178"/>
      <c r="H1220" s="439"/>
      <c r="Y1220" s="8" t="s">
        <v>12</v>
      </c>
    </row>
    <row r="1221" spans="2:25" ht="14.25" x14ac:dyDescent="0.2">
      <c r="B1221" s="1575" t="s">
        <v>2136</v>
      </c>
      <c r="C1221" s="142">
        <v>1</v>
      </c>
      <c r="D1221" s="84" t="s">
        <v>18</v>
      </c>
      <c r="E1221" s="91"/>
      <c r="F1221" s="25"/>
      <c r="G1221" s="84" t="s">
        <v>18</v>
      </c>
      <c r="H1221" s="84" t="s">
        <v>18</v>
      </c>
      <c r="Y1221" s="8" t="s">
        <v>12</v>
      </c>
    </row>
    <row r="1222" spans="2:25" ht="14.25" x14ac:dyDescent="0.2">
      <c r="B1222" s="1575" t="s">
        <v>2137</v>
      </c>
      <c r="C1222" s="142">
        <v>2</v>
      </c>
      <c r="D1222" s="84" t="s">
        <v>18</v>
      </c>
      <c r="E1222" s="91"/>
      <c r="F1222" s="25"/>
      <c r="G1222" s="84" t="s">
        <v>18</v>
      </c>
      <c r="H1222" s="84" t="s">
        <v>18</v>
      </c>
      <c r="Y1222" s="8" t="s">
        <v>12</v>
      </c>
    </row>
    <row r="1223" spans="2:25" ht="14.25" x14ac:dyDescent="0.2">
      <c r="B1223" s="1575" t="s">
        <v>2138</v>
      </c>
      <c r="C1223" s="142">
        <v>3</v>
      </c>
      <c r="D1223" s="84" t="s">
        <v>18</v>
      </c>
      <c r="E1223" s="91"/>
      <c r="F1223" s="25"/>
      <c r="G1223" s="84" t="s">
        <v>18</v>
      </c>
      <c r="H1223" s="84" t="s">
        <v>18</v>
      </c>
      <c r="Y1223" s="8" t="s">
        <v>12</v>
      </c>
    </row>
    <row r="1224" spans="2:25" ht="14.25" x14ac:dyDescent="0.2">
      <c r="B1224" s="1574" t="s">
        <v>2142</v>
      </c>
      <c r="C1224" s="142">
        <v>4</v>
      </c>
      <c r="D1224" s="178"/>
      <c r="E1224" s="91"/>
      <c r="F1224" s="25"/>
      <c r="G1224" s="178"/>
      <c r="H1224" s="439"/>
      <c r="Y1224" s="8" t="s">
        <v>12</v>
      </c>
    </row>
    <row r="1225" spans="2:25" ht="14.25" x14ac:dyDescent="0.2">
      <c r="B1225" s="1575" t="s">
        <v>2143</v>
      </c>
      <c r="C1225" s="142">
        <v>5</v>
      </c>
      <c r="D1225" s="84" t="s">
        <v>18</v>
      </c>
      <c r="E1225" s="91"/>
      <c r="F1225" s="25"/>
      <c r="G1225" s="84" t="s">
        <v>18</v>
      </c>
      <c r="H1225" s="84" t="s">
        <v>18</v>
      </c>
      <c r="Y1225" s="8" t="s">
        <v>12</v>
      </c>
    </row>
    <row r="1226" spans="2:25" ht="14.25" x14ac:dyDescent="0.2">
      <c r="B1226" s="1575" t="s">
        <v>2145</v>
      </c>
      <c r="C1226" s="142">
        <v>6</v>
      </c>
      <c r="D1226" s="84" t="s">
        <v>18</v>
      </c>
      <c r="E1226" s="91"/>
      <c r="F1226" s="25"/>
      <c r="G1226" s="84" t="s">
        <v>18</v>
      </c>
      <c r="H1226" s="84" t="s">
        <v>18</v>
      </c>
      <c r="Y1226" s="8" t="s">
        <v>12</v>
      </c>
    </row>
    <row r="1227" spans="2:25" ht="14.25" x14ac:dyDescent="0.2">
      <c r="B1227" s="1575" t="s">
        <v>2137</v>
      </c>
      <c r="C1227" s="142">
        <v>7</v>
      </c>
      <c r="D1227" s="84" t="s">
        <v>18</v>
      </c>
      <c r="E1227" s="91"/>
      <c r="F1227" s="25"/>
      <c r="G1227" s="84" t="s">
        <v>18</v>
      </c>
      <c r="H1227" s="84" t="s">
        <v>18</v>
      </c>
      <c r="Y1227" s="8" t="s">
        <v>12</v>
      </c>
    </row>
    <row r="1228" spans="2:25" ht="14.25" x14ac:dyDescent="0.2">
      <c r="B1228" s="1575" t="s">
        <v>2146</v>
      </c>
      <c r="C1228" s="142">
        <v>8</v>
      </c>
      <c r="D1228" s="84" t="s">
        <v>18</v>
      </c>
      <c r="E1228" s="91"/>
      <c r="F1228" s="25"/>
      <c r="G1228" s="84" t="s">
        <v>18</v>
      </c>
      <c r="H1228" s="84" t="s">
        <v>18</v>
      </c>
      <c r="Y1228" s="8" t="s">
        <v>12</v>
      </c>
    </row>
    <row r="1229" spans="2:25" ht="14.25" x14ac:dyDescent="0.2">
      <c r="B1229" s="1575" t="s">
        <v>2147</v>
      </c>
      <c r="C1229" s="142">
        <v>9</v>
      </c>
      <c r="D1229" s="84" t="s">
        <v>18</v>
      </c>
      <c r="E1229" s="91"/>
      <c r="F1229" s="25"/>
      <c r="G1229" s="84" t="s">
        <v>18</v>
      </c>
      <c r="H1229" s="84" t="s">
        <v>18</v>
      </c>
      <c r="Y1229" s="8" t="s">
        <v>12</v>
      </c>
    </row>
    <row r="1230" spans="2:25" ht="14.25" x14ac:dyDescent="0.2">
      <c r="B1230" s="1575" t="s">
        <v>2144</v>
      </c>
      <c r="C1230" s="142">
        <v>10</v>
      </c>
      <c r="D1230" s="84" t="s">
        <v>18</v>
      </c>
      <c r="E1230" s="91"/>
      <c r="F1230" s="25"/>
      <c r="G1230" s="84" t="s">
        <v>18</v>
      </c>
      <c r="H1230" s="84" t="s">
        <v>18</v>
      </c>
      <c r="Y1230" s="8" t="s">
        <v>12</v>
      </c>
    </row>
    <row r="1231" spans="2:25" ht="14.25" x14ac:dyDescent="0.2">
      <c r="B1231" s="856" t="s">
        <v>1268</v>
      </c>
      <c r="C1231" s="135">
        <v>11</v>
      </c>
      <c r="D1231" s="86" t="s">
        <v>18</v>
      </c>
      <c r="E1231" s="194"/>
      <c r="F1231" s="97"/>
      <c r="G1231" s="86" t="s">
        <v>18</v>
      </c>
      <c r="H1231" s="86" t="s">
        <v>18</v>
      </c>
      <c r="Y1231" s="8" t="s">
        <v>12</v>
      </c>
    </row>
    <row r="1232" spans="2:25" ht="14.25" x14ac:dyDescent="0.2">
      <c r="Y1232" s="8" t="s">
        <v>12</v>
      </c>
    </row>
    <row r="1233" spans="2:25" ht="15" x14ac:dyDescent="0.2">
      <c r="B1233" s="836" t="s">
        <v>1289</v>
      </c>
      <c r="C1233" s="837"/>
      <c r="D1233" s="677"/>
      <c r="Y1233" s="8" t="s">
        <v>12</v>
      </c>
    </row>
    <row r="1234" spans="2:25" ht="15" x14ac:dyDescent="0.2">
      <c r="B1234" s="858"/>
      <c r="C1234" s="17">
        <v>562</v>
      </c>
      <c r="D1234" s="19">
        <v>1</v>
      </c>
      <c r="Y1234" s="8" t="s">
        <v>12</v>
      </c>
    </row>
    <row r="1235" spans="2:25" ht="14.25" x14ac:dyDescent="0.2">
      <c r="B1235" s="774" t="s">
        <v>1290</v>
      </c>
      <c r="C1235" s="62">
        <v>1</v>
      </c>
      <c r="D1235" s="95" t="s">
        <v>18</v>
      </c>
      <c r="Y1235" s="8" t="s">
        <v>12</v>
      </c>
    </row>
    <row r="1236" spans="2:25" ht="14.25" x14ac:dyDescent="0.2">
      <c r="B1236" s="773" t="s">
        <v>1292</v>
      </c>
      <c r="C1236" s="62">
        <v>2</v>
      </c>
      <c r="D1236" s="84" t="s">
        <v>18</v>
      </c>
      <c r="Y1236" s="8" t="s">
        <v>12</v>
      </c>
    </row>
    <row r="1237" spans="2:25" ht="14.25" x14ac:dyDescent="0.2">
      <c r="B1237" s="773" t="s">
        <v>1293</v>
      </c>
      <c r="C1237" s="62">
        <v>3</v>
      </c>
      <c r="D1237" s="84" t="s">
        <v>18</v>
      </c>
      <c r="Y1237" s="8" t="s">
        <v>12</v>
      </c>
    </row>
    <row r="1238" spans="2:25" ht="14.25" x14ac:dyDescent="0.2">
      <c r="B1238" s="773" t="s">
        <v>1294</v>
      </c>
      <c r="C1238" s="62">
        <v>4</v>
      </c>
      <c r="D1238" s="84" t="s">
        <v>18</v>
      </c>
      <c r="Y1238" s="8" t="s">
        <v>12</v>
      </c>
    </row>
    <row r="1239" spans="2:25" ht="14.25" x14ac:dyDescent="0.2">
      <c r="B1239" s="773" t="s">
        <v>1295</v>
      </c>
      <c r="C1239" s="62">
        <v>5</v>
      </c>
      <c r="D1239" s="84" t="s">
        <v>18</v>
      </c>
      <c r="Y1239" s="8" t="s">
        <v>12</v>
      </c>
    </row>
    <row r="1240" spans="2:25" ht="14.25" x14ac:dyDescent="0.2">
      <c r="B1240" s="679" t="s">
        <v>1296</v>
      </c>
      <c r="C1240" s="284">
        <v>6</v>
      </c>
      <c r="D1240" s="86" t="s">
        <v>18</v>
      </c>
      <c r="Y1240" s="8" t="s">
        <v>12</v>
      </c>
    </row>
    <row r="1241" spans="2:25" ht="14.25" x14ac:dyDescent="0.2">
      <c r="Y1241" s="8" t="s">
        <v>12</v>
      </c>
    </row>
    <row r="1242" spans="2:25" ht="15" x14ac:dyDescent="0.2">
      <c r="B1242" s="859" t="s">
        <v>1297</v>
      </c>
      <c r="C1242" s="837"/>
      <c r="D1242" s="677"/>
      <c r="Y1242" s="8" t="s">
        <v>12</v>
      </c>
    </row>
    <row r="1243" spans="2:25" ht="15" x14ac:dyDescent="0.2">
      <c r="B1243" s="860"/>
      <c r="C1243" s="17">
        <v>563</v>
      </c>
      <c r="D1243" s="19">
        <v>1</v>
      </c>
      <c r="Y1243" s="8" t="s">
        <v>12</v>
      </c>
    </row>
    <row r="1244" spans="2:25" ht="14.25" x14ac:dyDescent="0.2">
      <c r="B1244" s="861" t="s">
        <v>1298</v>
      </c>
      <c r="C1244" s="62">
        <v>1</v>
      </c>
      <c r="D1244" s="309" t="s">
        <v>18</v>
      </c>
      <c r="Y1244" s="8" t="s">
        <v>12</v>
      </c>
    </row>
    <row r="1245" spans="2:25" ht="14.25" x14ac:dyDescent="0.2">
      <c r="B1245" s="862" t="s">
        <v>1299</v>
      </c>
      <c r="C1245" s="62">
        <v>2</v>
      </c>
      <c r="D1245" s="313" t="s">
        <v>18</v>
      </c>
      <c r="Y1245" s="8" t="s">
        <v>12</v>
      </c>
    </row>
    <row r="1246" spans="2:25" ht="14.25" x14ac:dyDescent="0.2">
      <c r="B1246" s="862" t="s">
        <v>1300</v>
      </c>
      <c r="C1246" s="62">
        <v>3</v>
      </c>
      <c r="D1246" s="313" t="s">
        <v>18</v>
      </c>
      <c r="Y1246" s="8" t="s">
        <v>12</v>
      </c>
    </row>
    <row r="1247" spans="2:25" ht="14.25" x14ac:dyDescent="0.2">
      <c r="B1247" s="862"/>
      <c r="C1247" s="62">
        <v>4</v>
      </c>
      <c r="D1247" s="313" t="s">
        <v>18</v>
      </c>
      <c r="Y1247" s="8" t="s">
        <v>12</v>
      </c>
    </row>
    <row r="1248" spans="2:25" ht="14.25" x14ac:dyDescent="0.2">
      <c r="B1248" s="862"/>
      <c r="C1248" s="62">
        <v>5</v>
      </c>
      <c r="D1248" s="313" t="s">
        <v>18</v>
      </c>
      <c r="Y1248" s="8" t="s">
        <v>12</v>
      </c>
    </row>
    <row r="1249" spans="1:25" ht="14.25" x14ac:dyDescent="0.2">
      <c r="B1249" s="863"/>
      <c r="C1249" s="284">
        <v>6</v>
      </c>
      <c r="D1249" s="125" t="s">
        <v>18</v>
      </c>
      <c r="Y1249" s="8" t="s">
        <v>12</v>
      </c>
    </row>
    <row r="1250" spans="1:25" ht="14.25" x14ac:dyDescent="0.2">
      <c r="Y1250" s="8" t="s">
        <v>12</v>
      </c>
    </row>
    <row r="1251" spans="1:25" ht="14.25" x14ac:dyDescent="0.2">
      <c r="C1251" s="40">
        <v>564</v>
      </c>
      <c r="D1251" s="19">
        <v>1</v>
      </c>
      <c r="Y1251" s="8" t="s">
        <v>12</v>
      </c>
    </row>
    <row r="1252" spans="1:25" ht="15" x14ac:dyDescent="0.25">
      <c r="B1252" s="506" t="s">
        <v>1301</v>
      </c>
      <c r="C1252" s="284">
        <v>1</v>
      </c>
      <c r="D1252" s="66" t="s">
        <v>18</v>
      </c>
      <c r="Y1252" s="8" t="s">
        <v>12</v>
      </c>
    </row>
    <row r="1253" spans="1:25" ht="14.25" x14ac:dyDescent="0.2">
      <c r="Y1253" s="8" t="s">
        <v>12</v>
      </c>
    </row>
    <row r="1254" spans="1:25" ht="14.25" x14ac:dyDescent="0.2">
      <c r="A1254" s="8" t="s">
        <v>12</v>
      </c>
      <c r="B1254" s="1524" t="s">
        <v>2067</v>
      </c>
      <c r="C1254" s="8" t="s">
        <v>12</v>
      </c>
      <c r="D1254" s="8" t="s">
        <v>12</v>
      </c>
      <c r="E1254" s="8" t="s">
        <v>12</v>
      </c>
      <c r="F1254" s="8" t="s">
        <v>12</v>
      </c>
      <c r="G1254" s="8" t="s">
        <v>12</v>
      </c>
      <c r="H1254" s="8" t="s">
        <v>12</v>
      </c>
      <c r="I1254" s="8" t="s">
        <v>12</v>
      </c>
      <c r="J1254" s="8" t="s">
        <v>12</v>
      </c>
      <c r="K1254" s="8" t="s">
        <v>12</v>
      </c>
      <c r="L1254" s="8" t="s">
        <v>12</v>
      </c>
      <c r="M1254" s="8" t="s">
        <v>12</v>
      </c>
      <c r="N1254" s="8" t="s">
        <v>12</v>
      </c>
      <c r="O1254" s="8" t="s">
        <v>12</v>
      </c>
      <c r="P1254" s="8" t="s">
        <v>12</v>
      </c>
      <c r="Q1254" s="8" t="s">
        <v>12</v>
      </c>
      <c r="R1254" s="8" t="s">
        <v>12</v>
      </c>
      <c r="S1254" s="8" t="s">
        <v>12</v>
      </c>
      <c r="T1254" s="8" t="s">
        <v>12</v>
      </c>
      <c r="U1254" s="8" t="s">
        <v>12</v>
      </c>
      <c r="V1254" s="8" t="s">
        <v>12</v>
      </c>
      <c r="W1254" s="8" t="s">
        <v>12</v>
      </c>
      <c r="X1254" s="8" t="s">
        <v>12</v>
      </c>
      <c r="Y1254" s="8" t="s">
        <v>12</v>
      </c>
    </row>
    <row r="1255" spans="1:25" ht="14.25" x14ac:dyDescent="0.2">
      <c r="Y1255" s="8" t="s">
        <v>12</v>
      </c>
    </row>
    <row r="1256" spans="1:25" ht="15" x14ac:dyDescent="0.2">
      <c r="B1256" s="836"/>
      <c r="C1256" s="837"/>
      <c r="D1256" s="2067" t="s">
        <v>1400</v>
      </c>
      <c r="E1256" s="920" t="s">
        <v>1401</v>
      </c>
      <c r="F1256" s="921"/>
      <c r="G1256" s="921"/>
      <c r="H1256" s="921"/>
      <c r="I1256" s="921"/>
      <c r="J1256" s="921"/>
      <c r="K1256" s="922"/>
      <c r="Y1256" s="8" t="s">
        <v>12</v>
      </c>
    </row>
    <row r="1257" spans="1:25" ht="51" x14ac:dyDescent="0.2">
      <c r="B1257" s="836" t="s">
        <v>1926</v>
      </c>
      <c r="C1257" s="837"/>
      <c r="D1257" s="2068"/>
      <c r="E1257" s="923"/>
      <c r="F1257" s="1554" t="s">
        <v>60</v>
      </c>
      <c r="G1257" s="1554" t="s">
        <v>980</v>
      </c>
      <c r="H1257" s="1554" t="s">
        <v>63</v>
      </c>
      <c r="I1257" s="1554" t="s">
        <v>64</v>
      </c>
      <c r="J1257" s="1554" t="s">
        <v>70</v>
      </c>
      <c r="K1257" s="1554" t="s">
        <v>981</v>
      </c>
      <c r="Y1257" s="8" t="s">
        <v>12</v>
      </c>
    </row>
    <row r="1258" spans="1:25" ht="15" x14ac:dyDescent="0.2">
      <c r="B1258" s="836"/>
      <c r="C1258" s="40">
        <v>565</v>
      </c>
      <c r="D1258" s="34">
        <v>1</v>
      </c>
      <c r="E1258" s="34" t="s">
        <v>1402</v>
      </c>
      <c r="F1258" s="34">
        <v>3</v>
      </c>
      <c r="G1258" s="34">
        <v>4</v>
      </c>
      <c r="H1258" s="34">
        <v>5</v>
      </c>
      <c r="I1258" s="34">
        <v>6</v>
      </c>
      <c r="J1258" s="34">
        <v>7</v>
      </c>
      <c r="K1258" s="34">
        <v>8</v>
      </c>
      <c r="L1258" s="924" t="s">
        <v>989</v>
      </c>
      <c r="Y1258" s="8" t="s">
        <v>12</v>
      </c>
    </row>
    <row r="1259" spans="1:25" ht="25.5" x14ac:dyDescent="0.2">
      <c r="B1259" s="538" t="s">
        <v>1403</v>
      </c>
      <c r="C1259" s="142">
        <v>1</v>
      </c>
      <c r="D1259" s="178"/>
      <c r="E1259" s="640">
        <f>SUM(E1260,,E1263)</f>
        <v>0</v>
      </c>
      <c r="F1259" s="640">
        <f t="shared" ref="F1259:K1259" si="135">SUM(F1260,,F1263)</f>
        <v>0</v>
      </c>
      <c r="G1259" s="640">
        <f t="shared" si="135"/>
        <v>0</v>
      </c>
      <c r="H1259" s="640">
        <f t="shared" si="135"/>
        <v>0</v>
      </c>
      <c r="I1259" s="640">
        <f t="shared" si="135"/>
        <v>0</v>
      </c>
      <c r="J1259" s="640">
        <f t="shared" si="135"/>
        <v>0</v>
      </c>
      <c r="K1259" s="640">
        <f t="shared" si="135"/>
        <v>0</v>
      </c>
      <c r="Y1259" s="8" t="s">
        <v>12</v>
      </c>
    </row>
    <row r="1260" spans="1:25" ht="14.25" x14ac:dyDescent="0.2">
      <c r="B1260" s="925" t="s">
        <v>375</v>
      </c>
      <c r="C1260" s="142">
        <v>2</v>
      </c>
      <c r="D1260" s="778">
        <f>SUM(D1261:D1262)</f>
        <v>0</v>
      </c>
      <c r="E1260" s="778">
        <f t="shared" ref="E1260:E1265" si="136">SUM(F1260:K1260)</f>
        <v>0</v>
      </c>
      <c r="F1260" s="778">
        <f t="shared" ref="F1260:K1260" si="137">SUM(F1261:F1262)</f>
        <v>0</v>
      </c>
      <c r="G1260" s="778">
        <f t="shared" si="137"/>
        <v>0</v>
      </c>
      <c r="H1260" s="778">
        <f t="shared" si="137"/>
        <v>0</v>
      </c>
      <c r="I1260" s="778">
        <f t="shared" si="137"/>
        <v>0</v>
      </c>
      <c r="J1260" s="778">
        <f t="shared" si="137"/>
        <v>0</v>
      </c>
      <c r="K1260" s="778">
        <f t="shared" si="137"/>
        <v>0</v>
      </c>
      <c r="Y1260" s="8" t="s">
        <v>12</v>
      </c>
    </row>
    <row r="1261" spans="1:25" ht="14.25" x14ac:dyDescent="0.2">
      <c r="B1261" s="926" t="s">
        <v>1404</v>
      </c>
      <c r="C1261" s="142">
        <v>3</v>
      </c>
      <c r="D1261" s="227">
        <f>SUM(L1261)*SUM(E1261)</f>
        <v>0</v>
      </c>
      <c r="E1261" s="227">
        <f t="shared" si="136"/>
        <v>0</v>
      </c>
      <c r="F1261" s="903" t="s">
        <v>18</v>
      </c>
      <c r="G1261" s="903" t="s">
        <v>18</v>
      </c>
      <c r="H1261" s="903" t="s">
        <v>18</v>
      </c>
      <c r="I1261" s="903" t="s">
        <v>18</v>
      </c>
      <c r="J1261" s="903" t="s">
        <v>18</v>
      </c>
      <c r="K1261" s="903" t="s">
        <v>18</v>
      </c>
      <c r="L1261" s="927">
        <v>0.03</v>
      </c>
      <c r="Y1261" s="8" t="s">
        <v>12</v>
      </c>
    </row>
    <row r="1262" spans="1:25" ht="14.25" x14ac:dyDescent="0.2">
      <c r="B1262" s="928" t="s">
        <v>1405</v>
      </c>
      <c r="C1262" s="142">
        <v>4</v>
      </c>
      <c r="D1262" s="233">
        <f>SUM(L1262)*SUM(E1262)</f>
        <v>0</v>
      </c>
      <c r="E1262" s="233">
        <f t="shared" si="136"/>
        <v>0</v>
      </c>
      <c r="F1262" s="402" t="s">
        <v>18</v>
      </c>
      <c r="G1262" s="402" t="s">
        <v>18</v>
      </c>
      <c r="H1262" s="402" t="s">
        <v>18</v>
      </c>
      <c r="I1262" s="402" t="s">
        <v>18</v>
      </c>
      <c r="J1262" s="402" t="s">
        <v>18</v>
      </c>
      <c r="K1262" s="402" t="s">
        <v>18</v>
      </c>
      <c r="L1262" s="929">
        <v>2.5000000000000001E-2</v>
      </c>
      <c r="Y1262" s="8" t="s">
        <v>12</v>
      </c>
    </row>
    <row r="1263" spans="1:25" ht="14.25" x14ac:dyDescent="0.2">
      <c r="B1263" s="925" t="s">
        <v>385</v>
      </c>
      <c r="C1263" s="142">
        <v>5</v>
      </c>
      <c r="D1263" s="778">
        <f>SUM(D1264:D1265)</f>
        <v>0</v>
      </c>
      <c r="E1263" s="778">
        <f t="shared" si="136"/>
        <v>0</v>
      </c>
      <c r="F1263" s="778">
        <f t="shared" ref="F1263:K1263" si="138">SUM(F1264:F1265)</f>
        <v>0</v>
      </c>
      <c r="G1263" s="778">
        <f t="shared" si="138"/>
        <v>0</v>
      </c>
      <c r="H1263" s="778">
        <f t="shared" si="138"/>
        <v>0</v>
      </c>
      <c r="I1263" s="778">
        <f t="shared" si="138"/>
        <v>0</v>
      </c>
      <c r="J1263" s="778">
        <f t="shared" si="138"/>
        <v>0</v>
      </c>
      <c r="K1263" s="778">
        <f t="shared" si="138"/>
        <v>0</v>
      </c>
      <c r="Y1263" s="8" t="s">
        <v>12</v>
      </c>
    </row>
    <row r="1264" spans="1:25" ht="14.25" x14ac:dyDescent="0.2">
      <c r="B1264" s="926" t="s">
        <v>1404</v>
      </c>
      <c r="C1264" s="142">
        <v>6</v>
      </c>
      <c r="D1264" s="227">
        <f>SUM(L1264)*SUM(E1264)</f>
        <v>0</v>
      </c>
      <c r="E1264" s="227">
        <f t="shared" si="136"/>
        <v>0</v>
      </c>
      <c r="F1264" s="903" t="s">
        <v>18</v>
      </c>
      <c r="G1264" s="903" t="s">
        <v>18</v>
      </c>
      <c r="H1264" s="903" t="s">
        <v>18</v>
      </c>
      <c r="I1264" s="903" t="s">
        <v>18</v>
      </c>
      <c r="J1264" s="903" t="s">
        <v>18</v>
      </c>
      <c r="K1264" s="903" t="s">
        <v>18</v>
      </c>
      <c r="L1264" s="927">
        <v>0.04</v>
      </c>
      <c r="Y1264" s="8" t="s">
        <v>12</v>
      </c>
    </row>
    <row r="1265" spans="2:25" ht="14.25" x14ac:dyDescent="0.2">
      <c r="B1265" s="928" t="s">
        <v>1405</v>
      </c>
      <c r="C1265" s="135">
        <v>7</v>
      </c>
      <c r="D1265" s="233">
        <f>SUM(L1265)*SUM(E1265)</f>
        <v>0</v>
      </c>
      <c r="E1265" s="233">
        <f t="shared" si="136"/>
        <v>0</v>
      </c>
      <c r="F1265" s="402" t="s">
        <v>18</v>
      </c>
      <c r="G1265" s="402" t="s">
        <v>18</v>
      </c>
      <c r="H1265" s="402" t="s">
        <v>18</v>
      </c>
      <c r="I1265" s="402" t="s">
        <v>18</v>
      </c>
      <c r="J1265" s="402" t="s">
        <v>18</v>
      </c>
      <c r="K1265" s="402" t="s">
        <v>18</v>
      </c>
      <c r="L1265" s="929">
        <v>3.5000000000000003E-2</v>
      </c>
      <c r="Y1265" s="8" t="s">
        <v>12</v>
      </c>
    </row>
    <row r="1266" spans="2:25" ht="14.25" x14ac:dyDescent="0.2">
      <c r="Y1266" s="8" t="s">
        <v>12</v>
      </c>
    </row>
    <row r="1267" spans="2:25" ht="14.25" x14ac:dyDescent="0.2">
      <c r="C1267" s="40">
        <v>566</v>
      </c>
      <c r="D1267" s="34"/>
      <c r="E1267" s="34" t="s">
        <v>1402</v>
      </c>
      <c r="F1267" s="34">
        <v>3</v>
      </c>
      <c r="G1267" s="34">
        <v>4</v>
      </c>
      <c r="H1267" s="34">
        <v>5</v>
      </c>
      <c r="I1267" s="34">
        <v>6</v>
      </c>
      <c r="J1267" s="34">
        <v>7</v>
      </c>
      <c r="K1267" s="35">
        <v>8</v>
      </c>
      <c r="Y1267" s="8" t="s">
        <v>12</v>
      </c>
    </row>
    <row r="1268" spans="2:25" ht="25.5" x14ac:dyDescent="0.2">
      <c r="B1268" s="538" t="s">
        <v>1406</v>
      </c>
      <c r="C1268" s="142">
        <v>1</v>
      </c>
      <c r="D1268" s="178"/>
      <c r="E1268" s="640">
        <f>SUM(E1269,E1272)</f>
        <v>0</v>
      </c>
      <c r="F1268" s="640">
        <f t="shared" ref="F1268:K1268" si="139">SUM(F1269,F1272)</f>
        <v>0</v>
      </c>
      <c r="G1268" s="640">
        <f t="shared" si="139"/>
        <v>0</v>
      </c>
      <c r="H1268" s="640">
        <f t="shared" si="139"/>
        <v>0</v>
      </c>
      <c r="I1268" s="640">
        <f t="shared" si="139"/>
        <v>0</v>
      </c>
      <c r="J1268" s="640">
        <f t="shared" si="139"/>
        <v>0</v>
      </c>
      <c r="K1268" s="640">
        <f t="shared" si="139"/>
        <v>0</v>
      </c>
      <c r="Y1268" s="8" t="s">
        <v>12</v>
      </c>
    </row>
    <row r="1269" spans="2:25" ht="14.25" x14ac:dyDescent="0.2">
      <c r="B1269" s="925" t="s">
        <v>375</v>
      </c>
      <c r="C1269" s="142">
        <v>2</v>
      </c>
      <c r="D1269" s="91"/>
      <c r="E1269" s="778">
        <f t="shared" ref="E1269:E1274" si="140">SUM(F1269:K1269)</f>
        <v>0</v>
      </c>
      <c r="F1269" s="778">
        <f t="shared" ref="F1269:K1269" si="141">SUM(F1270:F1271)</f>
        <v>0</v>
      </c>
      <c r="G1269" s="778">
        <f t="shared" si="141"/>
        <v>0</v>
      </c>
      <c r="H1269" s="778">
        <f t="shared" si="141"/>
        <v>0</v>
      </c>
      <c r="I1269" s="778">
        <f t="shared" si="141"/>
        <v>0</v>
      </c>
      <c r="J1269" s="778">
        <f t="shared" si="141"/>
        <v>0</v>
      </c>
      <c r="K1269" s="778">
        <f t="shared" si="141"/>
        <v>0</v>
      </c>
      <c r="Y1269" s="8" t="s">
        <v>12</v>
      </c>
    </row>
    <row r="1270" spans="2:25" ht="14.25" x14ac:dyDescent="0.2">
      <c r="B1270" s="926" t="s">
        <v>1404</v>
      </c>
      <c r="C1270" s="142">
        <v>3</v>
      </c>
      <c r="D1270" s="91"/>
      <c r="E1270" s="227">
        <f t="shared" si="140"/>
        <v>0</v>
      </c>
      <c r="F1270" s="903" t="s">
        <v>18</v>
      </c>
      <c r="G1270" s="903" t="s">
        <v>18</v>
      </c>
      <c r="H1270" s="903" t="s">
        <v>18</v>
      </c>
      <c r="I1270" s="903" t="s">
        <v>18</v>
      </c>
      <c r="J1270" s="903" t="s">
        <v>18</v>
      </c>
      <c r="K1270" s="903" t="s">
        <v>18</v>
      </c>
      <c r="Y1270" s="8" t="s">
        <v>12</v>
      </c>
    </row>
    <row r="1271" spans="2:25" ht="14.25" x14ac:dyDescent="0.2">
      <c r="B1271" s="928" t="s">
        <v>1405</v>
      </c>
      <c r="C1271" s="142">
        <v>4</v>
      </c>
      <c r="D1271" s="91"/>
      <c r="E1271" s="233">
        <f t="shared" si="140"/>
        <v>0</v>
      </c>
      <c r="F1271" s="402" t="s">
        <v>18</v>
      </c>
      <c r="G1271" s="402" t="s">
        <v>18</v>
      </c>
      <c r="H1271" s="402" t="s">
        <v>18</v>
      </c>
      <c r="I1271" s="402" t="s">
        <v>18</v>
      </c>
      <c r="J1271" s="402" t="s">
        <v>18</v>
      </c>
      <c r="K1271" s="402" t="s">
        <v>18</v>
      </c>
      <c r="Y1271" s="8" t="s">
        <v>12</v>
      </c>
    </row>
    <row r="1272" spans="2:25" ht="14.25" x14ac:dyDescent="0.2">
      <c r="B1272" s="925" t="s">
        <v>385</v>
      </c>
      <c r="C1272" s="142">
        <v>5</v>
      </c>
      <c r="D1272" s="91"/>
      <c r="E1272" s="778">
        <f t="shared" si="140"/>
        <v>0</v>
      </c>
      <c r="F1272" s="778">
        <f t="shared" ref="F1272:K1272" si="142">SUM(F1273:F1274)</f>
        <v>0</v>
      </c>
      <c r="G1272" s="778">
        <f t="shared" si="142"/>
        <v>0</v>
      </c>
      <c r="H1272" s="778">
        <f t="shared" si="142"/>
        <v>0</v>
      </c>
      <c r="I1272" s="778">
        <f t="shared" si="142"/>
        <v>0</v>
      </c>
      <c r="J1272" s="778">
        <f t="shared" si="142"/>
        <v>0</v>
      </c>
      <c r="K1272" s="778">
        <f t="shared" si="142"/>
        <v>0</v>
      </c>
      <c r="Y1272" s="8" t="s">
        <v>12</v>
      </c>
    </row>
    <row r="1273" spans="2:25" ht="14.25" x14ac:dyDescent="0.2">
      <c r="B1273" s="926" t="s">
        <v>1404</v>
      </c>
      <c r="C1273" s="142">
        <v>6</v>
      </c>
      <c r="D1273" s="91"/>
      <c r="E1273" s="227">
        <f t="shared" si="140"/>
        <v>0</v>
      </c>
      <c r="F1273" s="903" t="s">
        <v>18</v>
      </c>
      <c r="G1273" s="903" t="s">
        <v>18</v>
      </c>
      <c r="H1273" s="903" t="s">
        <v>18</v>
      </c>
      <c r="I1273" s="903" t="s">
        <v>18</v>
      </c>
      <c r="J1273" s="903" t="s">
        <v>18</v>
      </c>
      <c r="K1273" s="903" t="s">
        <v>18</v>
      </c>
      <c r="Y1273" s="8" t="s">
        <v>12</v>
      </c>
    </row>
    <row r="1274" spans="2:25" ht="14.25" x14ac:dyDescent="0.2">
      <c r="B1274" s="928" t="s">
        <v>1405</v>
      </c>
      <c r="C1274" s="135">
        <v>7</v>
      </c>
      <c r="D1274" s="194"/>
      <c r="E1274" s="233">
        <f t="shared" si="140"/>
        <v>0</v>
      </c>
      <c r="F1274" s="402" t="s">
        <v>18</v>
      </c>
      <c r="G1274" s="402" t="s">
        <v>18</v>
      </c>
      <c r="H1274" s="402" t="s">
        <v>18</v>
      </c>
      <c r="I1274" s="402" t="s">
        <v>18</v>
      </c>
      <c r="J1274" s="402" t="s">
        <v>18</v>
      </c>
      <c r="K1274" s="402" t="s">
        <v>18</v>
      </c>
      <c r="Y1274" s="8" t="s">
        <v>12</v>
      </c>
    </row>
    <row r="1275" spans="2:25" ht="14.25" x14ac:dyDescent="0.2">
      <c r="Y1275" s="8" t="s">
        <v>12</v>
      </c>
    </row>
    <row r="1276" spans="2:25" ht="14.25" x14ac:dyDescent="0.2">
      <c r="C1276" s="40">
        <v>567</v>
      </c>
      <c r="D1276" s="34"/>
      <c r="E1276" s="34" t="s">
        <v>1402</v>
      </c>
      <c r="F1276" s="34">
        <v>3</v>
      </c>
      <c r="G1276" s="34">
        <v>4</v>
      </c>
      <c r="H1276" s="34">
        <v>5</v>
      </c>
      <c r="I1276" s="34">
        <v>6</v>
      </c>
      <c r="J1276" s="34">
        <v>7</v>
      </c>
      <c r="K1276" s="35">
        <v>8</v>
      </c>
      <c r="Y1276" s="8" t="s">
        <v>12</v>
      </c>
    </row>
    <row r="1277" spans="2:25" ht="25.5" x14ac:dyDescent="0.2">
      <c r="B1277" s="538" t="s">
        <v>1407</v>
      </c>
      <c r="C1277" s="142">
        <v>1</v>
      </c>
      <c r="D1277" s="178"/>
      <c r="E1277" s="640">
        <f>SUM(E1278,E1281)</f>
        <v>0</v>
      </c>
      <c r="F1277" s="640">
        <f t="shared" ref="F1277:K1277" si="143">SUM(F1278,F1281)</f>
        <v>0</v>
      </c>
      <c r="G1277" s="640">
        <f t="shared" si="143"/>
        <v>0</v>
      </c>
      <c r="H1277" s="640">
        <f t="shared" si="143"/>
        <v>0</v>
      </c>
      <c r="I1277" s="640">
        <f t="shared" si="143"/>
        <v>0</v>
      </c>
      <c r="J1277" s="640">
        <f t="shared" si="143"/>
        <v>0</v>
      </c>
      <c r="K1277" s="640">
        <f t="shared" si="143"/>
        <v>0</v>
      </c>
      <c r="Y1277" s="8" t="s">
        <v>12</v>
      </c>
    </row>
    <row r="1278" spans="2:25" ht="14.25" x14ac:dyDescent="0.2">
      <c r="B1278" s="925" t="s">
        <v>375</v>
      </c>
      <c r="C1278" s="142">
        <v>2</v>
      </c>
      <c r="D1278" s="91"/>
      <c r="E1278" s="778">
        <f t="shared" ref="E1278:E1283" si="144">SUM(F1278:K1278)</f>
        <v>0</v>
      </c>
      <c r="F1278" s="778">
        <f t="shared" ref="F1278:K1278" si="145">SUM(F1279:F1280)</f>
        <v>0</v>
      </c>
      <c r="G1278" s="778">
        <f t="shared" si="145"/>
        <v>0</v>
      </c>
      <c r="H1278" s="778">
        <f t="shared" si="145"/>
        <v>0</v>
      </c>
      <c r="I1278" s="778">
        <f t="shared" si="145"/>
        <v>0</v>
      </c>
      <c r="J1278" s="778">
        <f t="shared" si="145"/>
        <v>0</v>
      </c>
      <c r="K1278" s="778">
        <f t="shared" si="145"/>
        <v>0</v>
      </c>
      <c r="Y1278" s="8" t="s">
        <v>12</v>
      </c>
    </row>
    <row r="1279" spans="2:25" ht="14.25" x14ac:dyDescent="0.2">
      <c r="B1279" s="926" t="s">
        <v>1404</v>
      </c>
      <c r="C1279" s="142">
        <v>3</v>
      </c>
      <c r="D1279" s="91"/>
      <c r="E1279" s="227">
        <f t="shared" si="144"/>
        <v>0</v>
      </c>
      <c r="F1279" s="903" t="s">
        <v>18</v>
      </c>
      <c r="G1279" s="903" t="s">
        <v>18</v>
      </c>
      <c r="H1279" s="903" t="s">
        <v>18</v>
      </c>
      <c r="I1279" s="903" t="s">
        <v>18</v>
      </c>
      <c r="J1279" s="903" t="s">
        <v>18</v>
      </c>
      <c r="K1279" s="903" t="s">
        <v>18</v>
      </c>
      <c r="Y1279" s="8" t="s">
        <v>12</v>
      </c>
    </row>
    <row r="1280" spans="2:25" ht="14.25" x14ac:dyDescent="0.2">
      <c r="B1280" s="928" t="s">
        <v>1405</v>
      </c>
      <c r="C1280" s="142">
        <v>4</v>
      </c>
      <c r="D1280" s="91"/>
      <c r="E1280" s="233">
        <f t="shared" si="144"/>
        <v>0</v>
      </c>
      <c r="F1280" s="402" t="s">
        <v>18</v>
      </c>
      <c r="G1280" s="402" t="s">
        <v>18</v>
      </c>
      <c r="H1280" s="402" t="s">
        <v>18</v>
      </c>
      <c r="I1280" s="402" t="s">
        <v>18</v>
      </c>
      <c r="J1280" s="402" t="s">
        <v>18</v>
      </c>
      <c r="K1280" s="402" t="s">
        <v>18</v>
      </c>
      <c r="Y1280" s="8" t="s">
        <v>12</v>
      </c>
    </row>
    <row r="1281" spans="2:25" ht="14.25" x14ac:dyDescent="0.2">
      <c r="B1281" s="925" t="s">
        <v>385</v>
      </c>
      <c r="C1281" s="142">
        <v>5</v>
      </c>
      <c r="D1281" s="91"/>
      <c r="E1281" s="778">
        <f t="shared" si="144"/>
        <v>0</v>
      </c>
      <c r="F1281" s="778">
        <f t="shared" ref="F1281:K1281" si="146">SUM(F1282:F1283)</f>
        <v>0</v>
      </c>
      <c r="G1281" s="778">
        <f t="shared" si="146"/>
        <v>0</v>
      </c>
      <c r="H1281" s="778">
        <f t="shared" si="146"/>
        <v>0</v>
      </c>
      <c r="I1281" s="778">
        <f t="shared" si="146"/>
        <v>0</v>
      </c>
      <c r="J1281" s="778">
        <f t="shared" si="146"/>
        <v>0</v>
      </c>
      <c r="K1281" s="778">
        <f t="shared" si="146"/>
        <v>0</v>
      </c>
      <c r="Y1281" s="8" t="s">
        <v>12</v>
      </c>
    </row>
    <row r="1282" spans="2:25" ht="14.25" x14ac:dyDescent="0.2">
      <c r="B1282" s="926" t="s">
        <v>1404</v>
      </c>
      <c r="C1282" s="142">
        <v>6</v>
      </c>
      <c r="D1282" s="91"/>
      <c r="E1282" s="227">
        <f t="shared" si="144"/>
        <v>0</v>
      </c>
      <c r="F1282" s="903" t="s">
        <v>18</v>
      </c>
      <c r="G1282" s="903" t="s">
        <v>18</v>
      </c>
      <c r="H1282" s="903" t="s">
        <v>18</v>
      </c>
      <c r="I1282" s="903" t="s">
        <v>18</v>
      </c>
      <c r="J1282" s="903" t="s">
        <v>18</v>
      </c>
      <c r="K1282" s="903" t="s">
        <v>18</v>
      </c>
      <c r="Y1282" s="8" t="s">
        <v>12</v>
      </c>
    </row>
    <row r="1283" spans="2:25" ht="14.25" x14ac:dyDescent="0.2">
      <c r="B1283" s="928" t="s">
        <v>1405</v>
      </c>
      <c r="C1283" s="135">
        <v>7</v>
      </c>
      <c r="D1283" s="194"/>
      <c r="E1283" s="233">
        <f t="shared" si="144"/>
        <v>0</v>
      </c>
      <c r="F1283" s="402" t="s">
        <v>18</v>
      </c>
      <c r="G1283" s="402" t="s">
        <v>18</v>
      </c>
      <c r="H1283" s="402" t="s">
        <v>18</v>
      </c>
      <c r="I1283" s="402" t="s">
        <v>18</v>
      </c>
      <c r="J1283" s="402" t="s">
        <v>18</v>
      </c>
      <c r="K1283" s="402" t="s">
        <v>18</v>
      </c>
      <c r="Y1283" s="8" t="s">
        <v>12</v>
      </c>
    </row>
    <row r="1284" spans="2:25" ht="14.25" x14ac:dyDescent="0.2">
      <c r="Y1284" s="8" t="s">
        <v>12</v>
      </c>
    </row>
    <row r="1285" spans="2:25" ht="14.25" x14ac:dyDescent="0.2">
      <c r="C1285" s="40">
        <v>568</v>
      </c>
      <c r="D1285" s="34">
        <v>1</v>
      </c>
      <c r="E1285" s="34" t="s">
        <v>1402</v>
      </c>
      <c r="F1285" s="34">
        <v>3</v>
      </c>
      <c r="G1285" s="34">
        <v>4</v>
      </c>
      <c r="H1285" s="34">
        <v>5</v>
      </c>
      <c r="I1285" s="34">
        <v>6</v>
      </c>
      <c r="J1285" s="34">
        <v>7</v>
      </c>
      <c r="K1285" s="35">
        <v>8</v>
      </c>
      <c r="L1285" s="930" t="s">
        <v>1408</v>
      </c>
      <c r="Y1285" s="8" t="s">
        <v>12</v>
      </c>
    </row>
    <row r="1286" spans="2:25" ht="25.5" x14ac:dyDescent="0.2">
      <c r="B1286" s="538" t="s">
        <v>1409</v>
      </c>
      <c r="C1286" s="142">
        <v>1</v>
      </c>
      <c r="D1286" s="178"/>
      <c r="E1286" s="640">
        <f>SUM(E1287,E1290)</f>
        <v>0</v>
      </c>
      <c r="F1286" s="640">
        <f t="shared" ref="F1286:K1286" si="147">SUM(F1287,F1290)</f>
        <v>0</v>
      </c>
      <c r="G1286" s="640">
        <f t="shared" si="147"/>
        <v>0</v>
      </c>
      <c r="H1286" s="640">
        <f t="shared" si="147"/>
        <v>0</v>
      </c>
      <c r="I1286" s="640">
        <f t="shared" si="147"/>
        <v>0</v>
      </c>
      <c r="J1286" s="640">
        <f t="shared" si="147"/>
        <v>0</v>
      </c>
      <c r="K1286" s="640">
        <f t="shared" si="147"/>
        <v>0</v>
      </c>
      <c r="L1286" s="931">
        <v>0.2</v>
      </c>
      <c r="Y1286" s="8" t="s">
        <v>12</v>
      </c>
    </row>
    <row r="1287" spans="2:25" ht="14.25" x14ac:dyDescent="0.2">
      <c r="B1287" s="925" t="s">
        <v>375</v>
      </c>
      <c r="C1287" s="142">
        <v>2</v>
      </c>
      <c r="D1287" s="778">
        <f>SUM(D1288:D1289)</f>
        <v>0</v>
      </c>
      <c r="E1287" s="778">
        <f t="shared" ref="E1287:E1292" si="148">SUM(F1287:K1287)</f>
        <v>0</v>
      </c>
      <c r="F1287" s="778">
        <f t="shared" ref="F1287:K1287" si="149">SUM(F1288:F1289)</f>
        <v>0</v>
      </c>
      <c r="G1287" s="778">
        <f t="shared" si="149"/>
        <v>0</v>
      </c>
      <c r="H1287" s="778">
        <f t="shared" si="149"/>
        <v>0</v>
      </c>
      <c r="I1287" s="778">
        <f t="shared" si="149"/>
        <v>0</v>
      </c>
      <c r="J1287" s="778">
        <f t="shared" si="149"/>
        <v>0</v>
      </c>
      <c r="K1287" s="778">
        <f t="shared" si="149"/>
        <v>0</v>
      </c>
      <c r="Y1287" s="8" t="s">
        <v>12</v>
      </c>
    </row>
    <row r="1288" spans="2:25" ht="14.25" x14ac:dyDescent="0.2">
      <c r="B1288" s="926" t="s">
        <v>1404</v>
      </c>
      <c r="C1288" s="142">
        <v>3</v>
      </c>
      <c r="D1288" s="227">
        <f>SUM(L1288)*SUM(E1288)</f>
        <v>0</v>
      </c>
      <c r="E1288" s="227">
        <f t="shared" si="148"/>
        <v>0</v>
      </c>
      <c r="F1288" s="227">
        <f t="shared" ref="F1288:K1289" si="150">MAX(0,SUM(F1261)-SUM(F1270)*(1+SUM($L$1286)))</f>
        <v>0</v>
      </c>
      <c r="G1288" s="227">
        <f t="shared" si="150"/>
        <v>0</v>
      </c>
      <c r="H1288" s="227">
        <f t="shared" si="150"/>
        <v>0</v>
      </c>
      <c r="I1288" s="227">
        <f t="shared" si="150"/>
        <v>0</v>
      </c>
      <c r="J1288" s="227">
        <f t="shared" si="150"/>
        <v>0</v>
      </c>
      <c r="K1288" s="227">
        <f t="shared" si="150"/>
        <v>0</v>
      </c>
      <c r="L1288" s="927">
        <v>0.03</v>
      </c>
      <c r="Y1288" s="8" t="s">
        <v>12</v>
      </c>
    </row>
    <row r="1289" spans="2:25" ht="14.25" x14ac:dyDescent="0.2">
      <c r="B1289" s="928" t="s">
        <v>1405</v>
      </c>
      <c r="C1289" s="142">
        <v>4</v>
      </c>
      <c r="D1289" s="233">
        <f>SUM(L1289)*SUM(E1289)</f>
        <v>0</v>
      </c>
      <c r="E1289" s="233">
        <f t="shared" si="148"/>
        <v>0</v>
      </c>
      <c r="F1289" s="233">
        <f t="shared" si="150"/>
        <v>0</v>
      </c>
      <c r="G1289" s="233">
        <f t="shared" si="150"/>
        <v>0</v>
      </c>
      <c r="H1289" s="233">
        <f t="shared" si="150"/>
        <v>0</v>
      </c>
      <c r="I1289" s="233">
        <f t="shared" si="150"/>
        <v>0</v>
      </c>
      <c r="J1289" s="233">
        <f t="shared" si="150"/>
        <v>0</v>
      </c>
      <c r="K1289" s="233">
        <f t="shared" si="150"/>
        <v>0</v>
      </c>
      <c r="L1289" s="929">
        <v>2.5000000000000001E-2</v>
      </c>
      <c r="Y1289" s="8" t="s">
        <v>12</v>
      </c>
    </row>
    <row r="1290" spans="2:25" ht="14.25" x14ac:dyDescent="0.2">
      <c r="B1290" s="925" t="s">
        <v>385</v>
      </c>
      <c r="C1290" s="142">
        <v>5</v>
      </c>
      <c r="D1290" s="778">
        <f>SUM(D1291:D1292)</f>
        <v>0</v>
      </c>
      <c r="E1290" s="778">
        <f t="shared" si="148"/>
        <v>0</v>
      </c>
      <c r="F1290" s="778">
        <f t="shared" ref="F1290:K1290" si="151">SUM(F1291:F1292)</f>
        <v>0</v>
      </c>
      <c r="G1290" s="778">
        <f t="shared" si="151"/>
        <v>0</v>
      </c>
      <c r="H1290" s="778">
        <f t="shared" si="151"/>
        <v>0</v>
      </c>
      <c r="I1290" s="778">
        <f t="shared" si="151"/>
        <v>0</v>
      </c>
      <c r="J1290" s="778">
        <f t="shared" si="151"/>
        <v>0</v>
      </c>
      <c r="K1290" s="778">
        <f t="shared" si="151"/>
        <v>0</v>
      </c>
      <c r="Y1290" s="8" t="s">
        <v>12</v>
      </c>
    </row>
    <row r="1291" spans="2:25" ht="14.25" x14ac:dyDescent="0.2">
      <c r="B1291" s="926" t="s">
        <v>1404</v>
      </c>
      <c r="C1291" s="142">
        <v>6</v>
      </c>
      <c r="D1291" s="227">
        <f>SUM(L1291)*SUM(E1291)</f>
        <v>0</v>
      </c>
      <c r="E1291" s="227">
        <f t="shared" si="148"/>
        <v>0</v>
      </c>
      <c r="F1291" s="227">
        <f t="shared" ref="F1291:K1292" si="152">MAX(0,SUM(F1264)-SUM(F1273)*(1+SUM($L$1286)))</f>
        <v>0</v>
      </c>
      <c r="G1291" s="227">
        <f t="shared" si="152"/>
        <v>0</v>
      </c>
      <c r="H1291" s="227">
        <f t="shared" si="152"/>
        <v>0</v>
      </c>
      <c r="I1291" s="227">
        <f t="shared" si="152"/>
        <v>0</v>
      </c>
      <c r="J1291" s="227">
        <f t="shared" si="152"/>
        <v>0</v>
      </c>
      <c r="K1291" s="227">
        <f t="shared" si="152"/>
        <v>0</v>
      </c>
      <c r="L1291" s="927">
        <v>0.04</v>
      </c>
      <c r="Y1291" s="8" t="s">
        <v>12</v>
      </c>
    </row>
    <row r="1292" spans="2:25" ht="14.25" x14ac:dyDescent="0.2">
      <c r="B1292" s="928" t="s">
        <v>1405</v>
      </c>
      <c r="C1292" s="135">
        <v>7</v>
      </c>
      <c r="D1292" s="233">
        <f>SUM(L1292)*SUM(E1292)</f>
        <v>0</v>
      </c>
      <c r="E1292" s="233">
        <f t="shared" si="148"/>
        <v>0</v>
      </c>
      <c r="F1292" s="233">
        <f t="shared" si="152"/>
        <v>0</v>
      </c>
      <c r="G1292" s="233">
        <f t="shared" si="152"/>
        <v>0</v>
      </c>
      <c r="H1292" s="233">
        <f t="shared" si="152"/>
        <v>0</v>
      </c>
      <c r="I1292" s="233">
        <f t="shared" si="152"/>
        <v>0</v>
      </c>
      <c r="J1292" s="233">
        <f t="shared" si="152"/>
        <v>0</v>
      </c>
      <c r="K1292" s="233">
        <f t="shared" si="152"/>
        <v>0</v>
      </c>
      <c r="L1292" s="929">
        <v>3.5000000000000003E-2</v>
      </c>
      <c r="Y1292" s="8" t="s">
        <v>12</v>
      </c>
    </row>
    <row r="1293" spans="2:25" ht="14.25" x14ac:dyDescent="0.2">
      <c r="Y1293" s="8" t="s">
        <v>12</v>
      </c>
    </row>
    <row r="1294" spans="2:25" ht="14.25" x14ac:dyDescent="0.2">
      <c r="C1294" s="17">
        <v>569</v>
      </c>
      <c r="D1294" s="34"/>
      <c r="E1294" s="34" t="s">
        <v>1402</v>
      </c>
      <c r="F1294" s="34">
        <v>3</v>
      </c>
      <c r="G1294" s="34">
        <v>4</v>
      </c>
      <c r="H1294" s="34">
        <v>5</v>
      </c>
      <c r="I1294" s="34">
        <v>6</v>
      </c>
      <c r="J1294" s="34">
        <v>7</v>
      </c>
      <c r="K1294" s="35">
        <v>8</v>
      </c>
      <c r="Y1294" s="8" t="s">
        <v>12</v>
      </c>
    </row>
    <row r="1295" spans="2:25" ht="25.5" x14ac:dyDescent="0.2">
      <c r="B1295" s="538" t="s">
        <v>1410</v>
      </c>
      <c r="C1295" s="142">
        <v>1</v>
      </c>
      <c r="D1295" s="178"/>
      <c r="E1295" s="640">
        <f>SUM(E1296,E1299)</f>
        <v>0</v>
      </c>
      <c r="F1295" s="640">
        <f t="shared" ref="F1295:K1295" si="153">SUM(F1296,F1299)</f>
        <v>0</v>
      </c>
      <c r="G1295" s="640">
        <f t="shared" si="153"/>
        <v>0</v>
      </c>
      <c r="H1295" s="640">
        <f t="shared" si="153"/>
        <v>0</v>
      </c>
      <c r="I1295" s="640">
        <f t="shared" si="153"/>
        <v>0</v>
      </c>
      <c r="J1295" s="640">
        <f t="shared" si="153"/>
        <v>0</v>
      </c>
      <c r="K1295" s="640">
        <f t="shared" si="153"/>
        <v>0</v>
      </c>
      <c r="Y1295" s="8" t="s">
        <v>12</v>
      </c>
    </row>
    <row r="1296" spans="2:25" ht="14.25" x14ac:dyDescent="0.2">
      <c r="B1296" s="925" t="s">
        <v>375</v>
      </c>
      <c r="C1296" s="142">
        <v>2</v>
      </c>
      <c r="D1296" s="91"/>
      <c r="E1296" s="778">
        <f t="shared" ref="E1296:E1301" si="154">SUM(F1296:K1296)</f>
        <v>0</v>
      </c>
      <c r="F1296" s="778">
        <f t="shared" ref="F1296:K1296" si="155">SUM(F1297:F1298)</f>
        <v>0</v>
      </c>
      <c r="G1296" s="778">
        <f t="shared" si="155"/>
        <v>0</v>
      </c>
      <c r="H1296" s="778">
        <f t="shared" si="155"/>
        <v>0</v>
      </c>
      <c r="I1296" s="778">
        <f t="shared" si="155"/>
        <v>0</v>
      </c>
      <c r="J1296" s="778">
        <f t="shared" si="155"/>
        <v>0</v>
      </c>
      <c r="K1296" s="778">
        <f t="shared" si="155"/>
        <v>0</v>
      </c>
      <c r="Y1296" s="8" t="s">
        <v>12</v>
      </c>
    </row>
    <row r="1297" spans="2:25" ht="14.25" x14ac:dyDescent="0.2">
      <c r="B1297" s="926" t="s">
        <v>1404</v>
      </c>
      <c r="C1297" s="142">
        <v>3</v>
      </c>
      <c r="D1297" s="91"/>
      <c r="E1297" s="227">
        <f t="shared" si="154"/>
        <v>0</v>
      </c>
      <c r="F1297" s="903" t="s">
        <v>18</v>
      </c>
      <c r="G1297" s="903" t="s">
        <v>18</v>
      </c>
      <c r="H1297" s="903" t="s">
        <v>18</v>
      </c>
      <c r="I1297" s="903" t="s">
        <v>18</v>
      </c>
      <c r="J1297" s="903" t="s">
        <v>18</v>
      </c>
      <c r="K1297" s="903" t="s">
        <v>18</v>
      </c>
      <c r="Y1297" s="8" t="s">
        <v>12</v>
      </c>
    </row>
    <row r="1298" spans="2:25" ht="14.25" x14ac:dyDescent="0.2">
      <c r="B1298" s="928" t="s">
        <v>1405</v>
      </c>
      <c r="C1298" s="142">
        <v>4</v>
      </c>
      <c r="D1298" s="91"/>
      <c r="E1298" s="233">
        <f t="shared" si="154"/>
        <v>0</v>
      </c>
      <c r="F1298" s="402" t="s">
        <v>18</v>
      </c>
      <c r="G1298" s="402" t="s">
        <v>18</v>
      </c>
      <c r="H1298" s="402" t="s">
        <v>18</v>
      </c>
      <c r="I1298" s="402" t="s">
        <v>18</v>
      </c>
      <c r="J1298" s="402" t="s">
        <v>18</v>
      </c>
      <c r="K1298" s="402" t="s">
        <v>18</v>
      </c>
      <c r="Y1298" s="8" t="s">
        <v>12</v>
      </c>
    </row>
    <row r="1299" spans="2:25" ht="14.25" x14ac:dyDescent="0.2">
      <c r="B1299" s="925" t="s">
        <v>385</v>
      </c>
      <c r="C1299" s="142">
        <v>5</v>
      </c>
      <c r="D1299" s="91"/>
      <c r="E1299" s="778">
        <f t="shared" si="154"/>
        <v>0</v>
      </c>
      <c r="F1299" s="778">
        <f t="shared" ref="F1299:K1299" si="156">SUM(F1300:F1301)</f>
        <v>0</v>
      </c>
      <c r="G1299" s="778">
        <f t="shared" si="156"/>
        <v>0</v>
      </c>
      <c r="H1299" s="778">
        <f t="shared" si="156"/>
        <v>0</v>
      </c>
      <c r="I1299" s="778">
        <f t="shared" si="156"/>
        <v>0</v>
      </c>
      <c r="J1299" s="778">
        <f t="shared" si="156"/>
        <v>0</v>
      </c>
      <c r="K1299" s="778">
        <f t="shared" si="156"/>
        <v>0</v>
      </c>
      <c r="Y1299" s="8" t="s">
        <v>12</v>
      </c>
    </row>
    <row r="1300" spans="2:25" ht="14.25" x14ac:dyDescent="0.2">
      <c r="B1300" s="926" t="s">
        <v>1404</v>
      </c>
      <c r="C1300" s="142">
        <v>6</v>
      </c>
      <c r="D1300" s="91"/>
      <c r="E1300" s="227">
        <f t="shared" si="154"/>
        <v>0</v>
      </c>
      <c r="F1300" s="903" t="s">
        <v>18</v>
      </c>
      <c r="G1300" s="903" t="s">
        <v>18</v>
      </c>
      <c r="H1300" s="903" t="s">
        <v>18</v>
      </c>
      <c r="I1300" s="903" t="s">
        <v>18</v>
      </c>
      <c r="J1300" s="903" t="s">
        <v>18</v>
      </c>
      <c r="K1300" s="903" t="s">
        <v>18</v>
      </c>
      <c r="Y1300" s="8" t="s">
        <v>12</v>
      </c>
    </row>
    <row r="1301" spans="2:25" ht="14.25" x14ac:dyDescent="0.2">
      <c r="B1301" s="928" t="s">
        <v>1405</v>
      </c>
      <c r="C1301" s="135">
        <v>7</v>
      </c>
      <c r="D1301" s="194"/>
      <c r="E1301" s="233">
        <f t="shared" si="154"/>
        <v>0</v>
      </c>
      <c r="F1301" s="402" t="s">
        <v>18</v>
      </c>
      <c r="G1301" s="402" t="s">
        <v>18</v>
      </c>
      <c r="H1301" s="402" t="s">
        <v>18</v>
      </c>
      <c r="I1301" s="402" t="s">
        <v>18</v>
      </c>
      <c r="J1301" s="402" t="s">
        <v>18</v>
      </c>
      <c r="K1301" s="402" t="s">
        <v>18</v>
      </c>
      <c r="Y1301" s="8" t="s">
        <v>12</v>
      </c>
    </row>
    <row r="1302" spans="2:25" ht="14.25" x14ac:dyDescent="0.2">
      <c r="Y1302" s="8" t="s">
        <v>12</v>
      </c>
    </row>
    <row r="1303" spans="2:25" ht="14.25" x14ac:dyDescent="0.2">
      <c r="C1303" s="40">
        <v>570</v>
      </c>
      <c r="D1303" s="34"/>
      <c r="E1303" s="34" t="s">
        <v>1402</v>
      </c>
      <c r="F1303" s="34">
        <v>3</v>
      </c>
      <c r="G1303" s="34">
        <v>4</v>
      </c>
      <c r="H1303" s="34">
        <v>5</v>
      </c>
      <c r="I1303" s="34">
        <v>6</v>
      </c>
      <c r="J1303" s="34">
        <v>7</v>
      </c>
      <c r="K1303" s="35">
        <v>8</v>
      </c>
      <c r="Y1303" s="8" t="s">
        <v>12</v>
      </c>
    </row>
    <row r="1304" spans="2:25" ht="25.5" x14ac:dyDescent="0.2">
      <c r="B1304" s="538" t="s">
        <v>1411</v>
      </c>
      <c r="C1304" s="142">
        <v>1</v>
      </c>
      <c r="D1304" s="178"/>
      <c r="E1304" s="640">
        <f>SUM(E1305,E1308)</f>
        <v>0</v>
      </c>
      <c r="F1304" s="640">
        <f t="shared" ref="F1304:K1304" si="157">SUM(F1305,F1308)</f>
        <v>0</v>
      </c>
      <c r="G1304" s="640">
        <f t="shared" si="157"/>
        <v>0</v>
      </c>
      <c r="H1304" s="640">
        <f t="shared" si="157"/>
        <v>0</v>
      </c>
      <c r="I1304" s="640">
        <f t="shared" si="157"/>
        <v>0</v>
      </c>
      <c r="J1304" s="640">
        <f t="shared" si="157"/>
        <v>0</v>
      </c>
      <c r="K1304" s="640">
        <f t="shared" si="157"/>
        <v>0</v>
      </c>
      <c r="Y1304" s="8" t="s">
        <v>12</v>
      </c>
    </row>
    <row r="1305" spans="2:25" ht="14.25" x14ac:dyDescent="0.2">
      <c r="B1305" s="925" t="s">
        <v>375</v>
      </c>
      <c r="C1305" s="142">
        <v>2</v>
      </c>
      <c r="D1305" s="91"/>
      <c r="E1305" s="778">
        <f t="shared" ref="E1305:E1310" si="158">SUM(F1305:K1305)</f>
        <v>0</v>
      </c>
      <c r="F1305" s="778">
        <f t="shared" ref="F1305:K1305" si="159">SUM(F1306:F1307)</f>
        <v>0</v>
      </c>
      <c r="G1305" s="778">
        <f t="shared" si="159"/>
        <v>0</v>
      </c>
      <c r="H1305" s="778">
        <f t="shared" si="159"/>
        <v>0</v>
      </c>
      <c r="I1305" s="778">
        <f t="shared" si="159"/>
        <v>0</v>
      </c>
      <c r="J1305" s="778">
        <f t="shared" si="159"/>
        <v>0</v>
      </c>
      <c r="K1305" s="778">
        <f t="shared" si="159"/>
        <v>0</v>
      </c>
      <c r="Y1305" s="8" t="s">
        <v>12</v>
      </c>
    </row>
    <row r="1306" spans="2:25" ht="14.25" x14ac:dyDescent="0.2">
      <c r="B1306" s="926" t="s">
        <v>1404</v>
      </c>
      <c r="C1306" s="142">
        <v>3</v>
      </c>
      <c r="D1306" s="91"/>
      <c r="E1306" s="227">
        <f t="shared" si="158"/>
        <v>0</v>
      </c>
      <c r="F1306" s="903" t="s">
        <v>18</v>
      </c>
      <c r="G1306" s="903" t="s">
        <v>18</v>
      </c>
      <c r="H1306" s="903" t="s">
        <v>18</v>
      </c>
      <c r="I1306" s="903" t="s">
        <v>18</v>
      </c>
      <c r="J1306" s="903" t="s">
        <v>18</v>
      </c>
      <c r="K1306" s="903" t="s">
        <v>18</v>
      </c>
      <c r="Y1306" s="8" t="s">
        <v>12</v>
      </c>
    </row>
    <row r="1307" spans="2:25" ht="14.25" x14ac:dyDescent="0.2">
      <c r="B1307" s="928" t="s">
        <v>1405</v>
      </c>
      <c r="C1307" s="142">
        <v>4</v>
      </c>
      <c r="D1307" s="91"/>
      <c r="E1307" s="233">
        <f t="shared" si="158"/>
        <v>0</v>
      </c>
      <c r="F1307" s="402" t="s">
        <v>18</v>
      </c>
      <c r="G1307" s="402" t="s">
        <v>18</v>
      </c>
      <c r="H1307" s="402" t="s">
        <v>18</v>
      </c>
      <c r="I1307" s="402" t="s">
        <v>18</v>
      </c>
      <c r="J1307" s="402" t="s">
        <v>18</v>
      </c>
      <c r="K1307" s="402" t="s">
        <v>18</v>
      </c>
      <c r="Y1307" s="8" t="s">
        <v>12</v>
      </c>
    </row>
    <row r="1308" spans="2:25" ht="14.25" x14ac:dyDescent="0.2">
      <c r="B1308" s="925" t="s">
        <v>385</v>
      </c>
      <c r="C1308" s="142">
        <v>5</v>
      </c>
      <c r="D1308" s="91"/>
      <c r="E1308" s="778">
        <f t="shared" si="158"/>
        <v>0</v>
      </c>
      <c r="F1308" s="778">
        <f t="shared" ref="F1308:K1308" si="160">SUM(F1309:F1310)</f>
        <v>0</v>
      </c>
      <c r="G1308" s="778">
        <f t="shared" si="160"/>
        <v>0</v>
      </c>
      <c r="H1308" s="778">
        <f t="shared" si="160"/>
        <v>0</v>
      </c>
      <c r="I1308" s="778">
        <f t="shared" si="160"/>
        <v>0</v>
      </c>
      <c r="J1308" s="778">
        <f t="shared" si="160"/>
        <v>0</v>
      </c>
      <c r="K1308" s="778">
        <f t="shared" si="160"/>
        <v>0</v>
      </c>
      <c r="Y1308" s="8" t="s">
        <v>12</v>
      </c>
    </row>
    <row r="1309" spans="2:25" ht="14.25" x14ac:dyDescent="0.2">
      <c r="B1309" s="926" t="s">
        <v>1404</v>
      </c>
      <c r="C1309" s="142">
        <v>6</v>
      </c>
      <c r="D1309" s="91"/>
      <c r="E1309" s="227">
        <f t="shared" si="158"/>
        <v>0</v>
      </c>
      <c r="F1309" s="903" t="s">
        <v>18</v>
      </c>
      <c r="G1309" s="903" t="s">
        <v>18</v>
      </c>
      <c r="H1309" s="903" t="s">
        <v>18</v>
      </c>
      <c r="I1309" s="903" t="s">
        <v>18</v>
      </c>
      <c r="J1309" s="903" t="s">
        <v>18</v>
      </c>
      <c r="K1309" s="903" t="s">
        <v>18</v>
      </c>
      <c r="Y1309" s="8" t="s">
        <v>12</v>
      </c>
    </row>
    <row r="1310" spans="2:25" ht="14.25" x14ac:dyDescent="0.2">
      <c r="B1310" s="928" t="s">
        <v>1405</v>
      </c>
      <c r="C1310" s="135">
        <v>7</v>
      </c>
      <c r="D1310" s="194"/>
      <c r="E1310" s="233">
        <f t="shared" si="158"/>
        <v>0</v>
      </c>
      <c r="F1310" s="402" t="s">
        <v>18</v>
      </c>
      <c r="G1310" s="402" t="s">
        <v>18</v>
      </c>
      <c r="H1310" s="402" t="s">
        <v>18</v>
      </c>
      <c r="I1310" s="402" t="s">
        <v>18</v>
      </c>
      <c r="J1310" s="402" t="s">
        <v>18</v>
      </c>
      <c r="K1310" s="402" t="s">
        <v>18</v>
      </c>
      <c r="Y1310" s="8" t="s">
        <v>12</v>
      </c>
    </row>
    <row r="1311" spans="2:25" ht="14.25" x14ac:dyDescent="0.2">
      <c r="Y1311" s="8" t="s">
        <v>12</v>
      </c>
    </row>
    <row r="1312" spans="2:25" ht="14.25" x14ac:dyDescent="0.2">
      <c r="C1312" s="17">
        <v>571</v>
      </c>
      <c r="D1312" s="34"/>
      <c r="E1312" s="34" t="s">
        <v>1402</v>
      </c>
      <c r="F1312" s="34">
        <v>3</v>
      </c>
      <c r="G1312" s="34">
        <v>4</v>
      </c>
      <c r="H1312" s="34">
        <v>5</v>
      </c>
      <c r="I1312" s="34">
        <v>6</v>
      </c>
      <c r="J1312" s="34">
        <v>7</v>
      </c>
      <c r="K1312" s="35">
        <v>8</v>
      </c>
      <c r="Y1312" s="8" t="s">
        <v>12</v>
      </c>
    </row>
    <row r="1313" spans="2:25" ht="25.5" x14ac:dyDescent="0.2">
      <c r="B1313" s="538" t="s">
        <v>1412</v>
      </c>
      <c r="C1313" s="142">
        <v>1</v>
      </c>
      <c r="D1313" s="178"/>
      <c r="E1313" s="640">
        <f>SUM(E1314,E1317)</f>
        <v>0</v>
      </c>
      <c r="F1313" s="640">
        <f t="shared" ref="F1313:K1313" si="161">SUM(F1314,F1317)</f>
        <v>0</v>
      </c>
      <c r="G1313" s="640">
        <f t="shared" si="161"/>
        <v>0</v>
      </c>
      <c r="H1313" s="640">
        <f t="shared" si="161"/>
        <v>0</v>
      </c>
      <c r="I1313" s="640">
        <f t="shared" si="161"/>
        <v>0</v>
      </c>
      <c r="J1313" s="640">
        <f t="shared" si="161"/>
        <v>0</v>
      </c>
      <c r="K1313" s="640">
        <f t="shared" si="161"/>
        <v>0</v>
      </c>
      <c r="Y1313" s="8" t="s">
        <v>12</v>
      </c>
    </row>
    <row r="1314" spans="2:25" ht="14.25" x14ac:dyDescent="0.2">
      <c r="B1314" s="925" t="s">
        <v>375</v>
      </c>
      <c r="C1314" s="142">
        <v>2</v>
      </c>
      <c r="D1314" s="91"/>
      <c r="E1314" s="778">
        <f t="shared" ref="E1314:E1319" si="162">SUM(F1314:K1314)</f>
        <v>0</v>
      </c>
      <c r="F1314" s="778">
        <f t="shared" ref="F1314:K1314" si="163">SUM(F1315:F1316)</f>
        <v>0</v>
      </c>
      <c r="G1314" s="778">
        <f t="shared" si="163"/>
        <v>0</v>
      </c>
      <c r="H1314" s="778">
        <f t="shared" si="163"/>
        <v>0</v>
      </c>
      <c r="I1314" s="778">
        <f t="shared" si="163"/>
        <v>0</v>
      </c>
      <c r="J1314" s="778">
        <f t="shared" si="163"/>
        <v>0</v>
      </c>
      <c r="K1314" s="778">
        <f t="shared" si="163"/>
        <v>0</v>
      </c>
      <c r="Y1314" s="8" t="s">
        <v>12</v>
      </c>
    </row>
    <row r="1315" spans="2:25" ht="14.25" x14ac:dyDescent="0.2">
      <c r="B1315" s="926" t="s">
        <v>1404</v>
      </c>
      <c r="C1315" s="142">
        <v>3</v>
      </c>
      <c r="D1315" s="91"/>
      <c r="E1315" s="227">
        <f t="shared" si="162"/>
        <v>0</v>
      </c>
      <c r="F1315" s="903" t="s">
        <v>18</v>
      </c>
      <c r="G1315" s="903" t="s">
        <v>18</v>
      </c>
      <c r="H1315" s="903" t="s">
        <v>18</v>
      </c>
      <c r="I1315" s="903" t="s">
        <v>18</v>
      </c>
      <c r="J1315" s="903" t="s">
        <v>18</v>
      </c>
      <c r="K1315" s="903" t="s">
        <v>18</v>
      </c>
      <c r="Y1315" s="8" t="s">
        <v>12</v>
      </c>
    </row>
    <row r="1316" spans="2:25" ht="14.25" x14ac:dyDescent="0.2">
      <c r="B1316" s="928" t="s">
        <v>1405</v>
      </c>
      <c r="C1316" s="142">
        <v>4</v>
      </c>
      <c r="D1316" s="91"/>
      <c r="E1316" s="233">
        <f t="shared" si="162"/>
        <v>0</v>
      </c>
      <c r="F1316" s="402" t="s">
        <v>18</v>
      </c>
      <c r="G1316" s="402" t="s">
        <v>18</v>
      </c>
      <c r="H1316" s="402" t="s">
        <v>18</v>
      </c>
      <c r="I1316" s="402" t="s">
        <v>18</v>
      </c>
      <c r="J1316" s="402" t="s">
        <v>18</v>
      </c>
      <c r="K1316" s="402" t="s">
        <v>18</v>
      </c>
      <c r="Y1316" s="8" t="s">
        <v>12</v>
      </c>
    </row>
    <row r="1317" spans="2:25" ht="14.25" x14ac:dyDescent="0.2">
      <c r="B1317" s="925" t="s">
        <v>385</v>
      </c>
      <c r="C1317" s="142">
        <v>5</v>
      </c>
      <c r="D1317" s="91"/>
      <c r="E1317" s="778">
        <f t="shared" si="162"/>
        <v>0</v>
      </c>
      <c r="F1317" s="778">
        <f t="shared" ref="F1317:K1317" si="164">SUM(F1318:F1319)</f>
        <v>0</v>
      </c>
      <c r="G1317" s="778">
        <f t="shared" si="164"/>
        <v>0</v>
      </c>
      <c r="H1317" s="778">
        <f t="shared" si="164"/>
        <v>0</v>
      </c>
      <c r="I1317" s="778">
        <f t="shared" si="164"/>
        <v>0</v>
      </c>
      <c r="J1317" s="778">
        <f t="shared" si="164"/>
        <v>0</v>
      </c>
      <c r="K1317" s="778">
        <f t="shared" si="164"/>
        <v>0</v>
      </c>
      <c r="Y1317" s="8" t="s">
        <v>12</v>
      </c>
    </row>
    <row r="1318" spans="2:25" ht="14.25" x14ac:dyDescent="0.2">
      <c r="B1318" s="926" t="s">
        <v>1404</v>
      </c>
      <c r="C1318" s="142">
        <v>6</v>
      </c>
      <c r="D1318" s="91"/>
      <c r="E1318" s="227">
        <f t="shared" si="162"/>
        <v>0</v>
      </c>
      <c r="F1318" s="903" t="s">
        <v>18</v>
      </c>
      <c r="G1318" s="903" t="s">
        <v>18</v>
      </c>
      <c r="H1318" s="903" t="s">
        <v>18</v>
      </c>
      <c r="I1318" s="903" t="s">
        <v>18</v>
      </c>
      <c r="J1318" s="903" t="s">
        <v>18</v>
      </c>
      <c r="K1318" s="903" t="s">
        <v>18</v>
      </c>
      <c r="Y1318" s="8" t="s">
        <v>12</v>
      </c>
    </row>
    <row r="1319" spans="2:25" ht="14.25" x14ac:dyDescent="0.2">
      <c r="B1319" s="928" t="s">
        <v>1405</v>
      </c>
      <c r="C1319" s="135">
        <v>7</v>
      </c>
      <c r="D1319" s="194"/>
      <c r="E1319" s="233">
        <f t="shared" si="162"/>
        <v>0</v>
      </c>
      <c r="F1319" s="402" t="s">
        <v>18</v>
      </c>
      <c r="G1319" s="402" t="s">
        <v>18</v>
      </c>
      <c r="H1319" s="402" t="s">
        <v>18</v>
      </c>
      <c r="I1319" s="402" t="s">
        <v>18</v>
      </c>
      <c r="J1319" s="402" t="s">
        <v>18</v>
      </c>
      <c r="K1319" s="402" t="s">
        <v>18</v>
      </c>
      <c r="Y1319" s="8" t="s">
        <v>12</v>
      </c>
    </row>
    <row r="1320" spans="2:25" ht="14.25" x14ac:dyDescent="0.2">
      <c r="Y1320" s="8" t="s">
        <v>12</v>
      </c>
    </row>
    <row r="1321" spans="2:25" ht="14.25" x14ac:dyDescent="0.2">
      <c r="C1321" s="17">
        <v>572</v>
      </c>
      <c r="D1321" s="34"/>
      <c r="E1321" s="34" t="s">
        <v>1402</v>
      </c>
      <c r="F1321" s="34">
        <v>3</v>
      </c>
      <c r="G1321" s="34">
        <v>4</v>
      </c>
      <c r="H1321" s="34">
        <v>5</v>
      </c>
      <c r="I1321" s="34">
        <v>6</v>
      </c>
      <c r="J1321" s="34">
        <v>7</v>
      </c>
      <c r="K1321" s="35">
        <v>8</v>
      </c>
      <c r="Y1321" s="8" t="s">
        <v>12</v>
      </c>
    </row>
    <row r="1322" spans="2:25" ht="25.5" x14ac:dyDescent="0.2">
      <c r="B1322" s="538" t="s">
        <v>1413</v>
      </c>
      <c r="C1322" s="142">
        <v>1</v>
      </c>
      <c r="D1322" s="178"/>
      <c r="E1322" s="640">
        <f>SUM(E1323,E1326)</f>
        <v>0</v>
      </c>
      <c r="F1322" s="640">
        <f t="shared" ref="F1322:K1322" si="165">SUM(F1323,F1326)</f>
        <v>0</v>
      </c>
      <c r="G1322" s="640">
        <f t="shared" si="165"/>
        <v>0</v>
      </c>
      <c r="H1322" s="640">
        <f t="shared" si="165"/>
        <v>0</v>
      </c>
      <c r="I1322" s="640">
        <f t="shared" si="165"/>
        <v>0</v>
      </c>
      <c r="J1322" s="640">
        <f t="shared" si="165"/>
        <v>0</v>
      </c>
      <c r="K1322" s="640">
        <f t="shared" si="165"/>
        <v>0</v>
      </c>
      <c r="Y1322" s="8" t="s">
        <v>12</v>
      </c>
    </row>
    <row r="1323" spans="2:25" ht="14.25" x14ac:dyDescent="0.2">
      <c r="B1323" s="925" t="s">
        <v>375</v>
      </c>
      <c r="C1323" s="142">
        <v>2</v>
      </c>
      <c r="D1323" s="91"/>
      <c r="E1323" s="778">
        <f t="shared" ref="E1323:E1328" si="166">SUM(F1323:K1323)</f>
        <v>0</v>
      </c>
      <c r="F1323" s="778">
        <f t="shared" ref="F1323:K1323" si="167">SUM(F1324:F1325)</f>
        <v>0</v>
      </c>
      <c r="G1323" s="778">
        <f t="shared" si="167"/>
        <v>0</v>
      </c>
      <c r="H1323" s="778">
        <f t="shared" si="167"/>
        <v>0</v>
      </c>
      <c r="I1323" s="778">
        <f t="shared" si="167"/>
        <v>0</v>
      </c>
      <c r="J1323" s="778">
        <f t="shared" si="167"/>
        <v>0</v>
      </c>
      <c r="K1323" s="778">
        <f t="shared" si="167"/>
        <v>0</v>
      </c>
      <c r="Y1323" s="8" t="s">
        <v>12</v>
      </c>
    </row>
    <row r="1324" spans="2:25" ht="14.25" x14ac:dyDescent="0.2">
      <c r="B1324" s="926" t="s">
        <v>1404</v>
      </c>
      <c r="C1324" s="142">
        <v>3</v>
      </c>
      <c r="D1324" s="91"/>
      <c r="E1324" s="227">
        <f t="shared" si="166"/>
        <v>0</v>
      </c>
      <c r="F1324" s="903" t="s">
        <v>18</v>
      </c>
      <c r="G1324" s="903" t="s">
        <v>18</v>
      </c>
      <c r="H1324" s="903" t="s">
        <v>18</v>
      </c>
      <c r="I1324" s="903" t="s">
        <v>18</v>
      </c>
      <c r="J1324" s="903" t="s">
        <v>18</v>
      </c>
      <c r="K1324" s="903" t="s">
        <v>18</v>
      </c>
      <c r="Y1324" s="8" t="s">
        <v>12</v>
      </c>
    </row>
    <row r="1325" spans="2:25" ht="14.25" x14ac:dyDescent="0.2">
      <c r="B1325" s="928" t="s">
        <v>1405</v>
      </c>
      <c r="C1325" s="142">
        <v>4</v>
      </c>
      <c r="D1325" s="91"/>
      <c r="E1325" s="233">
        <f t="shared" si="166"/>
        <v>0</v>
      </c>
      <c r="F1325" s="402" t="s">
        <v>18</v>
      </c>
      <c r="G1325" s="402" t="s">
        <v>18</v>
      </c>
      <c r="H1325" s="402" t="s">
        <v>18</v>
      </c>
      <c r="I1325" s="402" t="s">
        <v>18</v>
      </c>
      <c r="J1325" s="402" t="s">
        <v>18</v>
      </c>
      <c r="K1325" s="402" t="s">
        <v>18</v>
      </c>
      <c r="Y1325" s="8" t="s">
        <v>12</v>
      </c>
    </row>
    <row r="1326" spans="2:25" ht="14.25" x14ac:dyDescent="0.2">
      <c r="B1326" s="925" t="s">
        <v>385</v>
      </c>
      <c r="C1326" s="142">
        <v>5</v>
      </c>
      <c r="D1326" s="91"/>
      <c r="E1326" s="778">
        <f t="shared" si="166"/>
        <v>0</v>
      </c>
      <c r="F1326" s="778">
        <f t="shared" ref="F1326:K1326" si="168">SUM(F1327:F1328)</f>
        <v>0</v>
      </c>
      <c r="G1326" s="778">
        <f t="shared" si="168"/>
        <v>0</v>
      </c>
      <c r="H1326" s="778">
        <f t="shared" si="168"/>
        <v>0</v>
      </c>
      <c r="I1326" s="778">
        <f t="shared" si="168"/>
        <v>0</v>
      </c>
      <c r="J1326" s="778">
        <f t="shared" si="168"/>
        <v>0</v>
      </c>
      <c r="K1326" s="778">
        <f t="shared" si="168"/>
        <v>0</v>
      </c>
      <c r="Y1326" s="8" t="s">
        <v>12</v>
      </c>
    </row>
    <row r="1327" spans="2:25" ht="14.25" x14ac:dyDescent="0.2">
      <c r="B1327" s="926" t="s">
        <v>1404</v>
      </c>
      <c r="C1327" s="142">
        <v>6</v>
      </c>
      <c r="D1327" s="91"/>
      <c r="E1327" s="227">
        <f t="shared" si="166"/>
        <v>0</v>
      </c>
      <c r="F1327" s="903" t="s">
        <v>18</v>
      </c>
      <c r="G1327" s="903" t="s">
        <v>18</v>
      </c>
      <c r="H1327" s="903" t="s">
        <v>18</v>
      </c>
      <c r="I1327" s="903" t="s">
        <v>18</v>
      </c>
      <c r="J1327" s="903" t="s">
        <v>18</v>
      </c>
      <c r="K1327" s="903" t="s">
        <v>18</v>
      </c>
      <c r="Y1327" s="8" t="s">
        <v>12</v>
      </c>
    </row>
    <row r="1328" spans="2:25" ht="14.25" x14ac:dyDescent="0.2">
      <c r="B1328" s="928" t="s">
        <v>1405</v>
      </c>
      <c r="C1328" s="135">
        <v>7</v>
      </c>
      <c r="D1328" s="194"/>
      <c r="E1328" s="233">
        <f t="shared" si="166"/>
        <v>0</v>
      </c>
      <c r="F1328" s="402" t="s">
        <v>18</v>
      </c>
      <c r="G1328" s="402" t="s">
        <v>18</v>
      </c>
      <c r="H1328" s="402" t="s">
        <v>18</v>
      </c>
      <c r="I1328" s="402" t="s">
        <v>18</v>
      </c>
      <c r="J1328" s="402" t="s">
        <v>18</v>
      </c>
      <c r="K1328" s="402" t="s">
        <v>18</v>
      </c>
      <c r="Y1328" s="8" t="s">
        <v>12</v>
      </c>
    </row>
    <row r="1329" spans="2:25" ht="14.25" x14ac:dyDescent="0.2">
      <c r="Y1329" s="8" t="s">
        <v>12</v>
      </c>
    </row>
    <row r="1330" spans="2:25" ht="14.25" x14ac:dyDescent="0.2">
      <c r="C1330" s="40">
        <v>573</v>
      </c>
      <c r="D1330" s="34"/>
      <c r="E1330" s="34" t="s">
        <v>1402</v>
      </c>
      <c r="F1330" s="34">
        <v>3</v>
      </c>
      <c r="G1330" s="34">
        <v>4</v>
      </c>
      <c r="H1330" s="34">
        <v>5</v>
      </c>
      <c r="I1330" s="34">
        <v>6</v>
      </c>
      <c r="J1330" s="34">
        <v>7</v>
      </c>
      <c r="K1330" s="35">
        <v>8</v>
      </c>
      <c r="Y1330" s="8" t="s">
        <v>12</v>
      </c>
    </row>
    <row r="1331" spans="2:25" ht="25.5" x14ac:dyDescent="0.2">
      <c r="B1331" s="538" t="s">
        <v>1414</v>
      </c>
      <c r="C1331" s="142">
        <v>1</v>
      </c>
      <c r="D1331" s="178"/>
      <c r="E1331" s="640">
        <f>SUM(E1332,E1335)</f>
        <v>0</v>
      </c>
      <c r="F1331" s="640">
        <f t="shared" ref="F1331:K1331" si="169">SUM(F1332,F1335)</f>
        <v>0</v>
      </c>
      <c r="G1331" s="640">
        <f t="shared" si="169"/>
        <v>0</v>
      </c>
      <c r="H1331" s="640">
        <f t="shared" si="169"/>
        <v>0</v>
      </c>
      <c r="I1331" s="640">
        <f t="shared" si="169"/>
        <v>0</v>
      </c>
      <c r="J1331" s="640">
        <f t="shared" si="169"/>
        <v>0</v>
      </c>
      <c r="K1331" s="640">
        <f t="shared" si="169"/>
        <v>0</v>
      </c>
      <c r="Y1331" s="8" t="s">
        <v>12</v>
      </c>
    </row>
    <row r="1332" spans="2:25" ht="14.25" x14ac:dyDescent="0.2">
      <c r="B1332" s="925" t="s">
        <v>375</v>
      </c>
      <c r="C1332" s="142">
        <v>2</v>
      </c>
      <c r="D1332" s="91"/>
      <c r="E1332" s="778">
        <f t="shared" ref="E1332:E1337" si="170">SUM(F1332:K1332)</f>
        <v>0</v>
      </c>
      <c r="F1332" s="778">
        <f t="shared" ref="F1332:K1332" si="171">SUM(F1333:F1334)</f>
        <v>0</v>
      </c>
      <c r="G1332" s="778">
        <f t="shared" si="171"/>
        <v>0</v>
      </c>
      <c r="H1332" s="778">
        <f t="shared" si="171"/>
        <v>0</v>
      </c>
      <c r="I1332" s="778">
        <f t="shared" si="171"/>
        <v>0</v>
      </c>
      <c r="J1332" s="778">
        <f t="shared" si="171"/>
        <v>0</v>
      </c>
      <c r="K1332" s="778">
        <f t="shared" si="171"/>
        <v>0</v>
      </c>
      <c r="Y1332" s="8" t="s">
        <v>12</v>
      </c>
    </row>
    <row r="1333" spans="2:25" ht="14.25" x14ac:dyDescent="0.2">
      <c r="B1333" s="926" t="s">
        <v>1404</v>
      </c>
      <c r="C1333" s="142">
        <v>3</v>
      </c>
      <c r="D1333" s="91"/>
      <c r="E1333" s="227">
        <f t="shared" si="170"/>
        <v>0</v>
      </c>
      <c r="F1333" s="903" t="s">
        <v>18</v>
      </c>
      <c r="G1333" s="903" t="s">
        <v>18</v>
      </c>
      <c r="H1333" s="903" t="s">
        <v>18</v>
      </c>
      <c r="I1333" s="903" t="s">
        <v>18</v>
      </c>
      <c r="J1333" s="903" t="s">
        <v>18</v>
      </c>
      <c r="K1333" s="903" t="s">
        <v>18</v>
      </c>
      <c r="Y1333" s="8" t="s">
        <v>12</v>
      </c>
    </row>
    <row r="1334" spans="2:25" ht="14.25" x14ac:dyDescent="0.2">
      <c r="B1334" s="928" t="s">
        <v>1405</v>
      </c>
      <c r="C1334" s="142">
        <v>4</v>
      </c>
      <c r="D1334" s="91"/>
      <c r="E1334" s="233">
        <f t="shared" si="170"/>
        <v>0</v>
      </c>
      <c r="F1334" s="402" t="s">
        <v>18</v>
      </c>
      <c r="G1334" s="402" t="s">
        <v>18</v>
      </c>
      <c r="H1334" s="402" t="s">
        <v>18</v>
      </c>
      <c r="I1334" s="402" t="s">
        <v>18</v>
      </c>
      <c r="J1334" s="402" t="s">
        <v>18</v>
      </c>
      <c r="K1334" s="402" t="s">
        <v>18</v>
      </c>
      <c r="Y1334" s="8" t="s">
        <v>12</v>
      </c>
    </row>
    <row r="1335" spans="2:25" ht="14.25" x14ac:dyDescent="0.2">
      <c r="B1335" s="925" t="s">
        <v>385</v>
      </c>
      <c r="C1335" s="142">
        <v>5</v>
      </c>
      <c r="D1335" s="91"/>
      <c r="E1335" s="778">
        <f t="shared" si="170"/>
        <v>0</v>
      </c>
      <c r="F1335" s="778">
        <f t="shared" ref="F1335:K1335" si="172">SUM(F1336:F1337)</f>
        <v>0</v>
      </c>
      <c r="G1335" s="778">
        <f t="shared" si="172"/>
        <v>0</v>
      </c>
      <c r="H1335" s="778">
        <f t="shared" si="172"/>
        <v>0</v>
      </c>
      <c r="I1335" s="778">
        <f t="shared" si="172"/>
        <v>0</v>
      </c>
      <c r="J1335" s="778">
        <f t="shared" si="172"/>
        <v>0</v>
      </c>
      <c r="K1335" s="778">
        <f t="shared" si="172"/>
        <v>0</v>
      </c>
      <c r="Y1335" s="8" t="s">
        <v>12</v>
      </c>
    </row>
    <row r="1336" spans="2:25" ht="14.25" x14ac:dyDescent="0.2">
      <c r="B1336" s="926" t="s">
        <v>1404</v>
      </c>
      <c r="C1336" s="142">
        <v>6</v>
      </c>
      <c r="D1336" s="91"/>
      <c r="E1336" s="227">
        <f t="shared" si="170"/>
        <v>0</v>
      </c>
      <c r="F1336" s="903" t="s">
        <v>18</v>
      </c>
      <c r="G1336" s="903" t="s">
        <v>18</v>
      </c>
      <c r="H1336" s="903" t="s">
        <v>18</v>
      </c>
      <c r="I1336" s="903" t="s">
        <v>18</v>
      </c>
      <c r="J1336" s="903" t="s">
        <v>18</v>
      </c>
      <c r="K1336" s="903" t="s">
        <v>18</v>
      </c>
      <c r="Y1336" s="8" t="s">
        <v>12</v>
      </c>
    </row>
    <row r="1337" spans="2:25" ht="14.25" x14ac:dyDescent="0.2">
      <c r="B1337" s="928" t="s">
        <v>1405</v>
      </c>
      <c r="C1337" s="135">
        <v>7</v>
      </c>
      <c r="D1337" s="194"/>
      <c r="E1337" s="233">
        <f t="shared" si="170"/>
        <v>0</v>
      </c>
      <c r="F1337" s="402" t="s">
        <v>18</v>
      </c>
      <c r="G1337" s="402" t="s">
        <v>18</v>
      </c>
      <c r="H1337" s="402" t="s">
        <v>18</v>
      </c>
      <c r="I1337" s="402" t="s">
        <v>18</v>
      </c>
      <c r="J1337" s="402" t="s">
        <v>18</v>
      </c>
      <c r="K1337" s="402" t="s">
        <v>18</v>
      </c>
      <c r="Y1337" s="8" t="s">
        <v>12</v>
      </c>
    </row>
    <row r="1338" spans="2:25" ht="14.25" x14ac:dyDescent="0.2">
      <c r="Y1338" s="8" t="s">
        <v>12</v>
      </c>
    </row>
    <row r="1339" spans="2:25" ht="14.25" x14ac:dyDescent="0.2">
      <c r="C1339" s="40">
        <v>574</v>
      </c>
      <c r="D1339" s="34">
        <v>1</v>
      </c>
      <c r="E1339" s="34" t="s">
        <v>1402</v>
      </c>
      <c r="F1339" s="34">
        <v>3</v>
      </c>
      <c r="G1339" s="34">
        <v>4</v>
      </c>
      <c r="H1339" s="34">
        <v>5</v>
      </c>
      <c r="I1339" s="34">
        <v>6</v>
      </c>
      <c r="J1339" s="34">
        <v>7</v>
      </c>
      <c r="K1339" s="35">
        <v>8</v>
      </c>
      <c r="Y1339" s="8" t="s">
        <v>12</v>
      </c>
    </row>
    <row r="1340" spans="2:25" ht="14.25" x14ac:dyDescent="0.2">
      <c r="B1340" s="538" t="s">
        <v>1415</v>
      </c>
      <c r="C1340" s="142">
        <v>1</v>
      </c>
      <c r="D1340" s="178"/>
      <c r="E1340" s="219">
        <f>SUM(E1341,E1344,E1347)</f>
        <v>0</v>
      </c>
      <c r="F1340" s="219">
        <f t="shared" ref="F1340:K1340" si="173">SUM(F1341,F1344,F1347)</f>
        <v>0</v>
      </c>
      <c r="G1340" s="219">
        <f t="shared" si="173"/>
        <v>0</v>
      </c>
      <c r="H1340" s="219">
        <f t="shared" si="173"/>
        <v>0</v>
      </c>
      <c r="I1340" s="219">
        <f t="shared" si="173"/>
        <v>0</v>
      </c>
      <c r="J1340" s="219">
        <f t="shared" si="173"/>
        <v>0</v>
      </c>
      <c r="K1340" s="219">
        <f t="shared" si="173"/>
        <v>0</v>
      </c>
      <c r="Y1340" s="8" t="s">
        <v>12</v>
      </c>
    </row>
    <row r="1341" spans="2:25" ht="14.25" x14ac:dyDescent="0.2">
      <c r="B1341" s="925" t="str">
        <f>B$1260</f>
        <v>Non-life</v>
      </c>
      <c r="C1341" s="142">
        <v>2</v>
      </c>
      <c r="D1341" s="778">
        <f>SUM(D1342:D1343)</f>
        <v>0</v>
      </c>
      <c r="E1341" s="778">
        <f t="shared" ref="E1341:E1349" si="174">SUM(F1341:K1341)</f>
        <v>0</v>
      </c>
      <c r="F1341" s="778">
        <f t="shared" ref="F1341:K1341" si="175">SUM(F1342:F1343)</f>
        <v>0</v>
      </c>
      <c r="G1341" s="778">
        <f t="shared" si="175"/>
        <v>0</v>
      </c>
      <c r="H1341" s="778">
        <f t="shared" si="175"/>
        <v>0</v>
      </c>
      <c r="I1341" s="778">
        <f t="shared" si="175"/>
        <v>0</v>
      </c>
      <c r="J1341" s="778">
        <f t="shared" si="175"/>
        <v>0</v>
      </c>
      <c r="K1341" s="778">
        <f t="shared" si="175"/>
        <v>0</v>
      </c>
      <c r="Y1341" s="8" t="s">
        <v>12</v>
      </c>
    </row>
    <row r="1342" spans="2:25" ht="14.25" x14ac:dyDescent="0.2">
      <c r="B1342" s="926" t="str">
        <f>B$1261</f>
        <v>of which: direct</v>
      </c>
      <c r="C1342" s="142">
        <v>3</v>
      </c>
      <c r="D1342" s="227">
        <f>SUM(L1342)*SUM(E1342)</f>
        <v>0</v>
      </c>
      <c r="E1342" s="227">
        <f t="shared" si="174"/>
        <v>0</v>
      </c>
      <c r="F1342" s="903" t="s">
        <v>18</v>
      </c>
      <c r="G1342" s="903" t="s">
        <v>18</v>
      </c>
      <c r="H1342" s="903" t="s">
        <v>18</v>
      </c>
      <c r="I1342" s="903" t="s">
        <v>18</v>
      </c>
      <c r="J1342" s="903" t="s">
        <v>18</v>
      </c>
      <c r="K1342" s="903" t="s">
        <v>18</v>
      </c>
      <c r="L1342" s="927">
        <v>0.03</v>
      </c>
      <c r="Y1342" s="8" t="s">
        <v>12</v>
      </c>
    </row>
    <row r="1343" spans="2:25" ht="14.25" x14ac:dyDescent="0.2">
      <c r="B1343" s="928" t="str">
        <f>B$1262</f>
        <v>of which: assumed</v>
      </c>
      <c r="C1343" s="142">
        <v>4</v>
      </c>
      <c r="D1343" s="227">
        <f>SUM(L1343)*SUM(E1343)</f>
        <v>0</v>
      </c>
      <c r="E1343" s="233">
        <f t="shared" si="174"/>
        <v>0</v>
      </c>
      <c r="F1343" s="402" t="s">
        <v>18</v>
      </c>
      <c r="G1343" s="402" t="s">
        <v>18</v>
      </c>
      <c r="H1343" s="402" t="s">
        <v>18</v>
      </c>
      <c r="I1343" s="402" t="s">
        <v>18</v>
      </c>
      <c r="J1343" s="402" t="s">
        <v>18</v>
      </c>
      <c r="K1343" s="402" t="s">
        <v>18</v>
      </c>
      <c r="L1343" s="929">
        <v>2.5000000000000001E-2</v>
      </c>
      <c r="Y1343" s="8" t="s">
        <v>12</v>
      </c>
    </row>
    <row r="1344" spans="2:25" ht="14.25" x14ac:dyDescent="0.2">
      <c r="B1344" s="925" t="str">
        <f>B$1263</f>
        <v>Life (risk)</v>
      </c>
      <c r="C1344" s="142">
        <v>5</v>
      </c>
      <c r="D1344" s="778">
        <f>SUM(D1345:D1346)</f>
        <v>0</v>
      </c>
      <c r="E1344" s="778">
        <f t="shared" si="174"/>
        <v>0</v>
      </c>
      <c r="F1344" s="778">
        <f t="shared" ref="F1344:K1344" si="176">SUM(F1345:F1346)</f>
        <v>0</v>
      </c>
      <c r="G1344" s="778">
        <f t="shared" si="176"/>
        <v>0</v>
      </c>
      <c r="H1344" s="778">
        <f t="shared" si="176"/>
        <v>0</v>
      </c>
      <c r="I1344" s="778">
        <f t="shared" si="176"/>
        <v>0</v>
      </c>
      <c r="J1344" s="778">
        <f t="shared" si="176"/>
        <v>0</v>
      </c>
      <c r="K1344" s="778">
        <f t="shared" si="176"/>
        <v>0</v>
      </c>
      <c r="Y1344" s="8" t="s">
        <v>12</v>
      </c>
    </row>
    <row r="1345" spans="2:25" ht="14.25" x14ac:dyDescent="0.2">
      <c r="B1345" s="926" t="str">
        <f>B$1264</f>
        <v>of which: direct</v>
      </c>
      <c r="C1345" s="142">
        <v>6</v>
      </c>
      <c r="D1345" s="227">
        <f>SUM(L1345)*SUM(E1345)</f>
        <v>0</v>
      </c>
      <c r="E1345" s="227">
        <f t="shared" si="174"/>
        <v>0</v>
      </c>
      <c r="F1345" s="903" t="s">
        <v>18</v>
      </c>
      <c r="G1345" s="903" t="s">
        <v>18</v>
      </c>
      <c r="H1345" s="903" t="s">
        <v>18</v>
      </c>
      <c r="I1345" s="903" t="s">
        <v>18</v>
      </c>
      <c r="J1345" s="903" t="s">
        <v>18</v>
      </c>
      <c r="K1345" s="903" t="s">
        <v>18</v>
      </c>
      <c r="L1345" s="706">
        <v>4.0000000000000001E-3</v>
      </c>
      <c r="Y1345" s="8" t="s">
        <v>12</v>
      </c>
    </row>
    <row r="1346" spans="2:25" ht="14.25" x14ac:dyDescent="0.2">
      <c r="B1346" s="928" t="str">
        <f>B$1265</f>
        <v>of which: assumed</v>
      </c>
      <c r="C1346" s="142">
        <v>7</v>
      </c>
      <c r="D1346" s="253">
        <f>SUM(L1346)*SUM(E1346)</f>
        <v>0</v>
      </c>
      <c r="E1346" s="253">
        <f t="shared" si="174"/>
        <v>0</v>
      </c>
      <c r="F1346" s="932" t="s">
        <v>18</v>
      </c>
      <c r="G1346" s="932" t="s">
        <v>18</v>
      </c>
      <c r="H1346" s="932" t="s">
        <v>18</v>
      </c>
      <c r="I1346" s="932" t="s">
        <v>18</v>
      </c>
      <c r="J1346" s="932" t="s">
        <v>18</v>
      </c>
      <c r="K1346" s="932" t="s">
        <v>18</v>
      </c>
      <c r="L1346" s="933">
        <v>3.5000000000000001E-3</v>
      </c>
      <c r="Y1346" s="8" t="s">
        <v>12</v>
      </c>
    </row>
    <row r="1347" spans="2:25" ht="14.25" x14ac:dyDescent="0.2">
      <c r="B1347" s="925" t="s">
        <v>386</v>
      </c>
      <c r="C1347" s="142">
        <v>8</v>
      </c>
      <c r="D1347" s="778">
        <f>SUM(L1347)*SUM(E1347)</f>
        <v>0</v>
      </c>
      <c r="E1347" s="778">
        <f t="shared" si="174"/>
        <v>0</v>
      </c>
      <c r="F1347" s="778">
        <f t="shared" ref="F1347:K1347" si="177">SUM(F1348:F1349)</f>
        <v>0</v>
      </c>
      <c r="G1347" s="778">
        <f t="shared" si="177"/>
        <v>0</v>
      </c>
      <c r="H1347" s="778">
        <f t="shared" si="177"/>
        <v>0</v>
      </c>
      <c r="I1347" s="778">
        <f t="shared" si="177"/>
        <v>0</v>
      </c>
      <c r="J1347" s="778">
        <f t="shared" si="177"/>
        <v>0</v>
      </c>
      <c r="K1347" s="778">
        <f t="shared" si="177"/>
        <v>0</v>
      </c>
      <c r="L1347" s="929">
        <v>4.4999999999999997E-3</v>
      </c>
      <c r="Y1347" s="8" t="s">
        <v>12</v>
      </c>
    </row>
    <row r="1348" spans="2:25" s="1913" customFormat="1" ht="14.25" x14ac:dyDescent="0.2">
      <c r="B1348" s="926" t="s">
        <v>2530</v>
      </c>
      <c r="C1348" s="142">
        <v>9</v>
      </c>
      <c r="D1348" s="91"/>
      <c r="E1348" s="227">
        <f t="shared" si="174"/>
        <v>0</v>
      </c>
      <c r="F1348" s="903" t="s">
        <v>18</v>
      </c>
      <c r="G1348" s="903" t="s">
        <v>18</v>
      </c>
      <c r="H1348" s="903" t="s">
        <v>18</v>
      </c>
      <c r="I1348" s="903" t="s">
        <v>18</v>
      </c>
      <c r="J1348" s="903" t="s">
        <v>18</v>
      </c>
      <c r="K1348" s="903" t="s">
        <v>18</v>
      </c>
      <c r="Y1348" s="8"/>
    </row>
    <row r="1349" spans="2:25" s="1913" customFormat="1" ht="14.25" x14ac:dyDescent="0.2">
      <c r="B1349" s="928" t="s">
        <v>2531</v>
      </c>
      <c r="C1349" s="135">
        <v>10</v>
      </c>
      <c r="D1349" s="194"/>
      <c r="E1349" s="233">
        <f t="shared" si="174"/>
        <v>0</v>
      </c>
      <c r="F1349" s="402" t="s">
        <v>18</v>
      </c>
      <c r="G1349" s="402" t="s">
        <v>18</v>
      </c>
      <c r="H1349" s="402" t="s">
        <v>18</v>
      </c>
      <c r="I1349" s="402" t="s">
        <v>18</v>
      </c>
      <c r="J1349" s="402" t="s">
        <v>18</v>
      </c>
      <c r="K1349" s="402" t="s">
        <v>18</v>
      </c>
      <c r="Y1349" s="8"/>
    </row>
    <row r="1350" spans="2:25" ht="14.25" x14ac:dyDescent="0.2">
      <c r="Y1350" s="8" t="s">
        <v>12</v>
      </c>
    </row>
    <row r="1351" spans="2:25" ht="14.25" x14ac:dyDescent="0.2">
      <c r="C1351" s="17">
        <v>575</v>
      </c>
      <c r="D1351" s="34"/>
      <c r="E1351" s="34" t="s">
        <v>1402</v>
      </c>
      <c r="F1351" s="34">
        <v>3</v>
      </c>
      <c r="G1351" s="34">
        <v>4</v>
      </c>
      <c r="H1351" s="34">
        <v>5</v>
      </c>
      <c r="I1351" s="34">
        <v>6</v>
      </c>
      <c r="J1351" s="34">
        <v>7</v>
      </c>
      <c r="K1351" s="35">
        <v>8</v>
      </c>
      <c r="Y1351" s="8" t="s">
        <v>12</v>
      </c>
    </row>
    <row r="1352" spans="2:25" ht="14.25" x14ac:dyDescent="0.2">
      <c r="B1352" s="934" t="s">
        <v>1416</v>
      </c>
      <c r="C1352" s="142">
        <v>1</v>
      </c>
      <c r="D1352" s="178"/>
      <c r="E1352" s="219">
        <f>SUM(E1353,E1356,E1359)</f>
        <v>0</v>
      </c>
      <c r="F1352" s="219">
        <f t="shared" ref="F1352:K1352" si="178">SUM(F1353,F1356,F1359)</f>
        <v>0</v>
      </c>
      <c r="G1352" s="219">
        <f t="shared" si="178"/>
        <v>0</v>
      </c>
      <c r="H1352" s="219">
        <f t="shared" si="178"/>
        <v>0</v>
      </c>
      <c r="I1352" s="219">
        <f t="shared" si="178"/>
        <v>0</v>
      </c>
      <c r="J1352" s="219">
        <f t="shared" si="178"/>
        <v>0</v>
      </c>
      <c r="K1352" s="219">
        <f t="shared" si="178"/>
        <v>0</v>
      </c>
      <c r="Y1352" s="8" t="s">
        <v>12</v>
      </c>
    </row>
    <row r="1353" spans="2:25" ht="14.25" x14ac:dyDescent="0.2">
      <c r="B1353" s="925" t="str">
        <f>B$1260</f>
        <v>Non-life</v>
      </c>
      <c r="C1353" s="142">
        <v>2</v>
      </c>
      <c r="D1353" s="91"/>
      <c r="E1353" s="778">
        <f t="shared" ref="E1353:E1361" si="179">SUM(F1353:K1353)</f>
        <v>0</v>
      </c>
      <c r="F1353" s="778">
        <f t="shared" ref="F1353:K1353" si="180">SUM(F1354:F1355)</f>
        <v>0</v>
      </c>
      <c r="G1353" s="778">
        <f t="shared" si="180"/>
        <v>0</v>
      </c>
      <c r="H1353" s="778">
        <f t="shared" si="180"/>
        <v>0</v>
      </c>
      <c r="I1353" s="778">
        <f t="shared" si="180"/>
        <v>0</v>
      </c>
      <c r="J1353" s="778">
        <f t="shared" si="180"/>
        <v>0</v>
      </c>
      <c r="K1353" s="778">
        <f t="shared" si="180"/>
        <v>0</v>
      </c>
      <c r="Y1353" s="8" t="s">
        <v>12</v>
      </c>
    </row>
    <row r="1354" spans="2:25" ht="14.25" x14ac:dyDescent="0.2">
      <c r="B1354" s="926" t="str">
        <f>B$1261</f>
        <v>of which: direct</v>
      </c>
      <c r="C1354" s="142">
        <v>3</v>
      </c>
      <c r="D1354" s="91"/>
      <c r="E1354" s="227">
        <f t="shared" si="179"/>
        <v>0</v>
      </c>
      <c r="F1354" s="903" t="s">
        <v>18</v>
      </c>
      <c r="G1354" s="903" t="s">
        <v>18</v>
      </c>
      <c r="H1354" s="903" t="s">
        <v>18</v>
      </c>
      <c r="I1354" s="903" t="s">
        <v>18</v>
      </c>
      <c r="J1354" s="903" t="s">
        <v>18</v>
      </c>
      <c r="K1354" s="903" t="s">
        <v>18</v>
      </c>
      <c r="Y1354" s="8" t="s">
        <v>12</v>
      </c>
    </row>
    <row r="1355" spans="2:25" ht="14.25" x14ac:dyDescent="0.2">
      <c r="B1355" s="928" t="str">
        <f>B$1262</f>
        <v>of which: assumed</v>
      </c>
      <c r="C1355" s="142">
        <v>4</v>
      </c>
      <c r="D1355" s="91"/>
      <c r="E1355" s="233">
        <f t="shared" si="179"/>
        <v>0</v>
      </c>
      <c r="F1355" s="402" t="s">
        <v>18</v>
      </c>
      <c r="G1355" s="402" t="s">
        <v>18</v>
      </c>
      <c r="H1355" s="402" t="s">
        <v>18</v>
      </c>
      <c r="I1355" s="402" t="s">
        <v>18</v>
      </c>
      <c r="J1355" s="402" t="s">
        <v>18</v>
      </c>
      <c r="K1355" s="402" t="s">
        <v>18</v>
      </c>
      <c r="Y1355" s="8" t="s">
        <v>12</v>
      </c>
    </row>
    <row r="1356" spans="2:25" ht="14.25" x14ac:dyDescent="0.2">
      <c r="B1356" s="925" t="str">
        <f>B$1263</f>
        <v>Life (risk)</v>
      </c>
      <c r="C1356" s="142">
        <v>5</v>
      </c>
      <c r="D1356" s="91"/>
      <c r="E1356" s="778">
        <f t="shared" si="179"/>
        <v>0</v>
      </c>
      <c r="F1356" s="778">
        <f t="shared" ref="F1356:K1356" si="181">SUM(F1357:F1358)</f>
        <v>0</v>
      </c>
      <c r="G1356" s="778">
        <f t="shared" si="181"/>
        <v>0</v>
      </c>
      <c r="H1356" s="778">
        <f t="shared" si="181"/>
        <v>0</v>
      </c>
      <c r="I1356" s="778">
        <f t="shared" si="181"/>
        <v>0</v>
      </c>
      <c r="J1356" s="778">
        <f t="shared" si="181"/>
        <v>0</v>
      </c>
      <c r="K1356" s="778">
        <f t="shared" si="181"/>
        <v>0</v>
      </c>
      <c r="Y1356" s="8" t="s">
        <v>12</v>
      </c>
    </row>
    <row r="1357" spans="2:25" ht="14.25" x14ac:dyDescent="0.2">
      <c r="B1357" s="926" t="str">
        <f>B$1264</f>
        <v>of which: direct</v>
      </c>
      <c r="C1357" s="142">
        <v>6</v>
      </c>
      <c r="D1357" s="91"/>
      <c r="E1357" s="227">
        <f t="shared" si="179"/>
        <v>0</v>
      </c>
      <c r="F1357" s="903" t="s">
        <v>18</v>
      </c>
      <c r="G1357" s="903" t="s">
        <v>18</v>
      </c>
      <c r="H1357" s="903" t="s">
        <v>18</v>
      </c>
      <c r="I1357" s="903" t="s">
        <v>18</v>
      </c>
      <c r="J1357" s="903" t="s">
        <v>18</v>
      </c>
      <c r="K1357" s="903" t="s">
        <v>18</v>
      </c>
      <c r="Y1357" s="8" t="s">
        <v>12</v>
      </c>
    </row>
    <row r="1358" spans="2:25" ht="14.25" x14ac:dyDescent="0.2">
      <c r="B1358" s="928" t="str">
        <f>B$1265</f>
        <v>of which: assumed</v>
      </c>
      <c r="C1358" s="142">
        <v>7</v>
      </c>
      <c r="D1358" s="91"/>
      <c r="E1358" s="233">
        <f t="shared" si="179"/>
        <v>0</v>
      </c>
      <c r="F1358" s="402" t="s">
        <v>18</v>
      </c>
      <c r="G1358" s="402" t="s">
        <v>18</v>
      </c>
      <c r="H1358" s="402" t="s">
        <v>18</v>
      </c>
      <c r="I1358" s="402" t="s">
        <v>18</v>
      </c>
      <c r="J1358" s="402" t="s">
        <v>18</v>
      </c>
      <c r="K1358" s="402" t="s">
        <v>18</v>
      </c>
      <c r="Y1358" s="8" t="s">
        <v>12</v>
      </c>
    </row>
    <row r="1359" spans="2:25" ht="14.25" x14ac:dyDescent="0.2">
      <c r="B1359" s="925" t="s">
        <v>386</v>
      </c>
      <c r="C1359" s="142">
        <v>8</v>
      </c>
      <c r="D1359" s="91"/>
      <c r="E1359" s="778">
        <f t="shared" si="179"/>
        <v>0</v>
      </c>
      <c r="F1359" s="778">
        <f t="shared" ref="F1359:K1359" si="182">SUM(F1360:F1361)</f>
        <v>0</v>
      </c>
      <c r="G1359" s="778">
        <f t="shared" si="182"/>
        <v>0</v>
      </c>
      <c r="H1359" s="778">
        <f t="shared" si="182"/>
        <v>0</v>
      </c>
      <c r="I1359" s="778">
        <f t="shared" si="182"/>
        <v>0</v>
      </c>
      <c r="J1359" s="778">
        <f t="shared" si="182"/>
        <v>0</v>
      </c>
      <c r="K1359" s="778">
        <f t="shared" si="182"/>
        <v>0</v>
      </c>
      <c r="Y1359" s="8" t="s">
        <v>12</v>
      </c>
    </row>
    <row r="1360" spans="2:25" s="1913" customFormat="1" ht="14.25" x14ac:dyDescent="0.2">
      <c r="B1360" s="926" t="s">
        <v>2530</v>
      </c>
      <c r="C1360" s="142">
        <v>9</v>
      </c>
      <c r="D1360" s="91"/>
      <c r="E1360" s="227">
        <f t="shared" si="179"/>
        <v>0</v>
      </c>
      <c r="F1360" s="903" t="s">
        <v>18</v>
      </c>
      <c r="G1360" s="903" t="s">
        <v>18</v>
      </c>
      <c r="H1360" s="903" t="s">
        <v>18</v>
      </c>
      <c r="I1360" s="903" t="s">
        <v>18</v>
      </c>
      <c r="J1360" s="903" t="s">
        <v>18</v>
      </c>
      <c r="K1360" s="903" t="s">
        <v>18</v>
      </c>
      <c r="Y1360" s="8"/>
    </row>
    <row r="1361" spans="1:25" s="1913" customFormat="1" ht="14.25" x14ac:dyDescent="0.2">
      <c r="B1361" s="928" t="s">
        <v>2531</v>
      </c>
      <c r="C1361" s="135">
        <v>10</v>
      </c>
      <c r="D1361" s="194"/>
      <c r="E1361" s="233">
        <f t="shared" si="179"/>
        <v>0</v>
      </c>
      <c r="F1361" s="402" t="s">
        <v>18</v>
      </c>
      <c r="G1361" s="402" t="s">
        <v>18</v>
      </c>
      <c r="H1361" s="402" t="s">
        <v>18</v>
      </c>
      <c r="I1361" s="402" t="s">
        <v>18</v>
      </c>
      <c r="J1361" s="402" t="s">
        <v>18</v>
      </c>
      <c r="K1361" s="402" t="s">
        <v>18</v>
      </c>
      <c r="Y1361" s="8"/>
    </row>
    <row r="1362" spans="1:25" ht="14.25" x14ac:dyDescent="0.2">
      <c r="Y1362" s="8" t="s">
        <v>12</v>
      </c>
    </row>
    <row r="1363" spans="1:25" ht="14.25" x14ac:dyDescent="0.2">
      <c r="A1363" s="8" t="s">
        <v>12</v>
      </c>
      <c r="B1363" s="8" t="s">
        <v>12</v>
      </c>
      <c r="C1363" s="8" t="s">
        <v>12</v>
      </c>
      <c r="D1363" s="8" t="s">
        <v>12</v>
      </c>
      <c r="E1363" s="8" t="s">
        <v>12</v>
      </c>
      <c r="F1363" s="8" t="s">
        <v>12</v>
      </c>
      <c r="G1363" s="8" t="s">
        <v>12</v>
      </c>
      <c r="H1363" s="8" t="s">
        <v>12</v>
      </c>
      <c r="I1363" s="8" t="s">
        <v>12</v>
      </c>
      <c r="J1363" s="8" t="s">
        <v>12</v>
      </c>
      <c r="K1363" s="8" t="s">
        <v>12</v>
      </c>
      <c r="L1363" s="8" t="s">
        <v>12</v>
      </c>
      <c r="M1363" s="8" t="s">
        <v>12</v>
      </c>
      <c r="N1363" s="8" t="s">
        <v>12</v>
      </c>
      <c r="O1363" s="8" t="s">
        <v>12</v>
      </c>
      <c r="P1363" s="8" t="s">
        <v>12</v>
      </c>
      <c r="Q1363" s="8" t="s">
        <v>12</v>
      </c>
      <c r="R1363" s="8" t="s">
        <v>12</v>
      </c>
      <c r="S1363" s="8" t="s">
        <v>12</v>
      </c>
      <c r="T1363" s="8" t="s">
        <v>12</v>
      </c>
      <c r="U1363" s="8" t="s">
        <v>12</v>
      </c>
      <c r="V1363" s="8" t="s">
        <v>12</v>
      </c>
      <c r="W1363" s="8" t="s">
        <v>12</v>
      </c>
      <c r="X1363" s="8" t="s">
        <v>12</v>
      </c>
      <c r="Y1363" s="8" t="s">
        <v>12</v>
      </c>
    </row>
  </sheetData>
  <sheetProtection sheet="1" objects="1" scenarios="1" formatCells="0" formatColumns="0" formatRows="0"/>
  <mergeCells count="69">
    <mergeCell ref="D851:D852"/>
    <mergeCell ref="D440:D441"/>
    <mergeCell ref="D474:D475"/>
    <mergeCell ref="D508:D509"/>
    <mergeCell ref="D542:D543"/>
    <mergeCell ref="D576:D577"/>
    <mergeCell ref="D610:D611"/>
    <mergeCell ref="D681:D682"/>
    <mergeCell ref="D715:D716"/>
    <mergeCell ref="D749:D750"/>
    <mergeCell ref="D783:D784"/>
    <mergeCell ref="D817:D818"/>
    <mergeCell ref="D894:E894"/>
    <mergeCell ref="F894:G894"/>
    <mergeCell ref="H894:I894"/>
    <mergeCell ref="D896:E896"/>
    <mergeCell ref="F896:G896"/>
    <mergeCell ref="H896:I896"/>
    <mergeCell ref="D899:E899"/>
    <mergeCell ref="F899:G899"/>
    <mergeCell ref="H899:I899"/>
    <mergeCell ref="D900:E900"/>
    <mergeCell ref="F900:G900"/>
    <mergeCell ref="H900:I900"/>
    <mergeCell ref="D901:E901"/>
    <mergeCell ref="F901:G901"/>
    <mergeCell ref="H901:I901"/>
    <mergeCell ref="D902:E902"/>
    <mergeCell ref="F902:G902"/>
    <mergeCell ref="H902:I902"/>
    <mergeCell ref="D903:E903"/>
    <mergeCell ref="F903:G903"/>
    <mergeCell ref="H903:I903"/>
    <mergeCell ref="D904:E904"/>
    <mergeCell ref="F904:G904"/>
    <mergeCell ref="H904:I904"/>
    <mergeCell ref="D905:E905"/>
    <mergeCell ref="F905:G905"/>
    <mergeCell ref="H905:I905"/>
    <mergeCell ref="D907:E907"/>
    <mergeCell ref="F907:G907"/>
    <mergeCell ref="H907:I907"/>
    <mergeCell ref="D908:E908"/>
    <mergeCell ref="F908:G908"/>
    <mergeCell ref="H908:I908"/>
    <mergeCell ref="D909:E909"/>
    <mergeCell ref="F909:G909"/>
    <mergeCell ref="H909:I909"/>
    <mergeCell ref="D910:E910"/>
    <mergeCell ref="F910:G910"/>
    <mergeCell ref="H910:I910"/>
    <mergeCell ref="D911:E911"/>
    <mergeCell ref="F911:G911"/>
    <mergeCell ref="H911:I911"/>
    <mergeCell ref="H914:I914"/>
    <mergeCell ref="D916:E916"/>
    <mergeCell ref="F916:G916"/>
    <mergeCell ref="H916:I916"/>
    <mergeCell ref="D912:E912"/>
    <mergeCell ref="F912:G912"/>
    <mergeCell ref="H912:I912"/>
    <mergeCell ref="D913:E913"/>
    <mergeCell ref="F913:G913"/>
    <mergeCell ref="H913:I913"/>
    <mergeCell ref="B993:B994"/>
    <mergeCell ref="B1085:B1086"/>
    <mergeCell ref="D1256:D1257"/>
    <mergeCell ref="D914:E914"/>
    <mergeCell ref="F914:G914"/>
  </mergeCells>
  <dataValidations disablePrompts="1" count="2">
    <dataValidation type="list" allowBlank="1" showInputMessage="1" showErrorMessage="1" sqref="D431:D435">
      <formula1>FT17.SpecificCurrencies</formula1>
    </dataValidation>
    <dataValidation type="list" allowBlank="1" showInputMessage="1" showErrorMessage="1" sqref="G8:G16 G18 G20:G22 G28:G52">
      <formula1>$AA$8:$AA$10</formula1>
    </dataValidation>
  </dataValidations>
  <printOptions horizontalCentered="1"/>
  <pageMargins left="0.23622047244094491" right="0.23622047244094491" top="0.74803149606299213" bottom="0.74803149606299213" header="0.31496062992125984" footer="0.31496062992125984"/>
  <pageSetup paperSize="9" orientation="portrait" verticalDpi="12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92D050"/>
    <pageSetUpPr fitToPage="1"/>
  </sheetPr>
  <dimension ref="A1:AQ247"/>
  <sheetViews>
    <sheetView workbookViewId="0"/>
  </sheetViews>
  <sheetFormatPr defaultRowHeight="12.75" x14ac:dyDescent="0.2"/>
  <cols>
    <col min="1" max="1" width="50.85546875" bestFit="1" customWidth="1"/>
    <col min="2" max="2" width="3.7109375" customWidth="1"/>
    <col min="3" max="13" width="8.7109375" customWidth="1"/>
    <col min="14" max="14" width="2.5703125" customWidth="1"/>
    <col min="15" max="15" width="2.140625" bestFit="1" customWidth="1"/>
    <col min="16" max="16" width="2.5703125" customWidth="1"/>
    <col min="17" max="17" width="7.7109375" customWidth="1"/>
    <col min="18" max="19" width="7.28515625" customWidth="1"/>
    <col min="20" max="20" width="5.7109375" customWidth="1"/>
    <col min="21" max="21" width="32.140625" customWidth="1"/>
    <col min="22" max="22" width="36.140625" customWidth="1"/>
    <col min="23" max="30" width="9.140625" customWidth="1"/>
    <col min="31" max="31" width="11.7109375" customWidth="1"/>
    <col min="32" max="32" width="3.140625" customWidth="1"/>
    <col min="33" max="33" width="3.42578125" customWidth="1"/>
    <col min="34" max="34" width="13.42578125" customWidth="1"/>
    <col min="35" max="35" width="10.42578125" customWidth="1"/>
    <col min="36" max="37" width="9.140625" customWidth="1"/>
    <col min="38" max="38" width="12.85546875" customWidth="1"/>
    <col min="39" max="41" width="9.140625" customWidth="1"/>
    <col min="42" max="42" width="3.42578125" customWidth="1"/>
    <col min="43" max="43" width="2.140625" customWidth="1"/>
  </cols>
  <sheetData>
    <row r="1" spans="1:43" ht="14.25" x14ac:dyDescent="0.2">
      <c r="A1" s="5" t="str">
        <f>FT17.Participant!$A$1</f>
        <v>&lt;IAIG's Name&gt;</v>
      </c>
      <c r="B1" s="6"/>
      <c r="C1" s="6"/>
      <c r="D1" s="6"/>
      <c r="E1" s="6"/>
      <c r="F1" s="6"/>
      <c r="G1" s="6"/>
      <c r="H1" s="6"/>
      <c r="I1" s="6"/>
      <c r="J1" s="6"/>
      <c r="K1" s="6"/>
      <c r="L1" s="6"/>
      <c r="M1" s="7" t="str">
        <f ca="1">HYPERLINK("#"&amp;CELL("address",Version),Version)</f>
        <v>2017 IAIS Field Testing Template</v>
      </c>
      <c r="O1" s="8" t="s">
        <v>12</v>
      </c>
      <c r="Q1" s="2" t="s">
        <v>1613</v>
      </c>
      <c r="R1" s="2"/>
      <c r="S1" s="2"/>
      <c r="T1" s="2"/>
      <c r="U1" s="2"/>
      <c r="AF1" s="8" t="s">
        <v>12</v>
      </c>
      <c r="AH1" s="2" t="s">
        <v>1617</v>
      </c>
      <c r="AI1" s="2"/>
      <c r="AJ1" s="2"/>
      <c r="AK1" s="2"/>
      <c r="AL1" s="2"/>
      <c r="AQ1" s="8" t="s">
        <v>12</v>
      </c>
    </row>
    <row r="2" spans="1:43" ht="15" x14ac:dyDescent="0.25">
      <c r="A2" s="9" t="str">
        <f>FT17.Participant!$A$2</f>
        <v>&lt;Currency&gt; - (&lt;Unit&gt;)</v>
      </c>
      <c r="B2" s="10" t="s">
        <v>977</v>
      </c>
      <c r="C2" s="11"/>
      <c r="D2" s="11"/>
      <c r="E2" s="11"/>
      <c r="F2" s="11"/>
      <c r="G2" s="11"/>
      <c r="H2" s="11"/>
      <c r="I2" s="11"/>
      <c r="J2" s="11"/>
      <c r="K2" s="11"/>
      <c r="L2" s="11"/>
      <c r="M2" s="56" t="str">
        <f>FT17.Participant!$F$2</f>
        <v>Year 2016</v>
      </c>
      <c r="N2" s="967"/>
      <c r="O2" s="8" t="s">
        <v>12</v>
      </c>
      <c r="AF2" s="8" t="s">
        <v>12</v>
      </c>
      <c r="AQ2" s="8" t="s">
        <v>12</v>
      </c>
    </row>
    <row r="3" spans="1:43" ht="14.25" x14ac:dyDescent="0.2">
      <c r="A3" s="995"/>
      <c r="B3" s="967"/>
      <c r="C3" s="967"/>
      <c r="D3" s="967"/>
      <c r="E3" s="967"/>
      <c r="F3" s="967"/>
      <c r="G3" s="967"/>
      <c r="H3" s="967"/>
      <c r="I3" s="967"/>
      <c r="J3" s="967"/>
      <c r="K3" s="967"/>
      <c r="L3" s="967"/>
      <c r="M3" s="967"/>
      <c r="N3" s="967"/>
      <c r="O3" s="8" t="s">
        <v>12</v>
      </c>
      <c r="V3" s="963" t="s">
        <v>1614</v>
      </c>
      <c r="X3" s="47" t="s">
        <v>1615</v>
      </c>
      <c r="Y3" s="701"/>
      <c r="AF3" s="8" t="s">
        <v>12</v>
      </c>
      <c r="AH3" s="963" t="s">
        <v>1618</v>
      </c>
      <c r="AQ3" s="8" t="s">
        <v>12</v>
      </c>
    </row>
    <row r="4" spans="1:43" ht="15" x14ac:dyDescent="0.25">
      <c r="A4" s="1010" t="s">
        <v>1593</v>
      </c>
      <c r="B4" s="71"/>
      <c r="C4" s="666" t="s">
        <v>1527</v>
      </c>
      <c r="D4" s="969" t="s">
        <v>1528</v>
      </c>
      <c r="E4" s="375" t="s">
        <v>1529</v>
      </c>
      <c r="F4" s="969" t="s">
        <v>1556</v>
      </c>
      <c r="G4" s="376" t="s">
        <v>1557</v>
      </c>
      <c r="H4" s="967"/>
      <c r="I4" s="992"/>
      <c r="J4" s="992"/>
      <c r="K4" s="992" t="s">
        <v>1586</v>
      </c>
      <c r="L4" s="979" t="s">
        <v>1527</v>
      </c>
      <c r="N4" s="967"/>
      <c r="O4" s="8" t="s">
        <v>12</v>
      </c>
      <c r="U4" s="37" t="s">
        <v>1563</v>
      </c>
      <c r="V4" s="987">
        <v>0.25</v>
      </c>
      <c r="X4" s="37" t="s">
        <v>1602</v>
      </c>
      <c r="Y4" s="963" t="s">
        <v>989</v>
      </c>
      <c r="Z4" s="963" t="s">
        <v>987</v>
      </c>
      <c r="AA4" s="963" t="s">
        <v>988</v>
      </c>
      <c r="AF4" s="8" t="s">
        <v>12</v>
      </c>
      <c r="AH4" s="524">
        <f>IFERROR(MATCH(L4,$AH$5:$AH$10,0),1)</f>
        <v>2</v>
      </c>
      <c r="AQ4" s="8" t="s">
        <v>12</v>
      </c>
    </row>
    <row r="5" spans="1:43" ht="14.25" x14ac:dyDescent="0.2">
      <c r="A5" s="1009"/>
      <c r="B5" s="40">
        <v>601</v>
      </c>
      <c r="C5" s="18">
        <v>1</v>
      </c>
      <c r="D5" s="18">
        <v>2</v>
      </c>
      <c r="E5" s="18">
        <v>3</v>
      </c>
      <c r="F5" s="18">
        <v>11</v>
      </c>
      <c r="G5" s="19">
        <v>12</v>
      </c>
      <c r="H5" s="967"/>
      <c r="I5" s="967"/>
      <c r="J5" s="967"/>
      <c r="K5" s="967"/>
      <c r="L5" s="967"/>
      <c r="M5" s="967"/>
      <c r="N5" s="967"/>
      <c r="O5" s="8" t="s">
        <v>12</v>
      </c>
      <c r="U5" s="41" t="s">
        <v>1564</v>
      </c>
      <c r="V5" s="988">
        <v>0.5</v>
      </c>
      <c r="X5" s="62">
        <v>1</v>
      </c>
      <c r="Y5" s="705">
        <v>0.1</v>
      </c>
      <c r="Z5" s="705">
        <v>0.1</v>
      </c>
      <c r="AA5" s="705">
        <v>0.1</v>
      </c>
      <c r="AF5" s="8" t="s">
        <v>12</v>
      </c>
      <c r="AH5" s="963" t="s">
        <v>18</v>
      </c>
      <c r="AQ5" s="8" t="s">
        <v>12</v>
      </c>
    </row>
    <row r="6" spans="1:43" ht="14.25" x14ac:dyDescent="0.2">
      <c r="A6" s="993" t="s">
        <v>1594</v>
      </c>
      <c r="B6" s="438">
        <v>1</v>
      </c>
      <c r="C6" s="180">
        <f>SQRT($V$6*SUM(C7:C12)^2+(1-$V$6)*SUMSQ(C7:C12))</f>
        <v>0</v>
      </c>
      <c r="D6" s="180">
        <f>SQRT($V$6*SUM(D7:D12)^2+(1-$V$6)*SUMSQ(D7:D12))</f>
        <v>0</v>
      </c>
      <c r="E6" s="180">
        <f>SQRT($V$6*SUM(E7:E12)^2+(1-$V$6)*SUMSQ(E7:E12))</f>
        <v>0</v>
      </c>
      <c r="F6" s="180">
        <f>SQRT($V$6*SUM(F7:F12)^2+(1-$V$6)*SUMSQ(F7:F12))</f>
        <v>0</v>
      </c>
      <c r="G6" s="180">
        <f>SQRT($V$6*SUM(G7:G12)^2+(1-$V$6)*SUMSQ(G7:G12))</f>
        <v>0</v>
      </c>
      <c r="H6" s="967"/>
      <c r="I6" s="967"/>
      <c r="J6" s="967"/>
      <c r="K6" s="967"/>
      <c r="L6" s="967"/>
      <c r="M6" s="967"/>
      <c r="N6" s="967"/>
      <c r="O6" s="8" t="s">
        <v>12</v>
      </c>
      <c r="U6" s="42" t="s">
        <v>1565</v>
      </c>
      <c r="V6" s="989">
        <v>0.25</v>
      </c>
      <c r="X6" s="62">
        <v>2</v>
      </c>
      <c r="Y6" s="1054">
        <v>0.125</v>
      </c>
      <c r="Z6" s="1054">
        <v>0.125</v>
      </c>
      <c r="AA6" s="1054">
        <v>0.125</v>
      </c>
      <c r="AF6" s="8" t="s">
        <v>12</v>
      </c>
      <c r="AH6" s="685" t="s">
        <v>1527</v>
      </c>
      <c r="AQ6" s="8" t="s">
        <v>12</v>
      </c>
    </row>
    <row r="7" spans="1:43" ht="14.25" x14ac:dyDescent="0.2">
      <c r="A7" s="264" t="s">
        <v>60</v>
      </c>
      <c r="B7" s="438">
        <v>11</v>
      </c>
      <c r="C7" s="939">
        <f>FT17_NL1_EEA!C6</f>
        <v>0</v>
      </c>
      <c r="D7" s="939">
        <f>FT17_NL1_EEA!D6</f>
        <v>0</v>
      </c>
      <c r="E7" s="939">
        <f>FT17_NL1_EEA!E6</f>
        <v>0</v>
      </c>
      <c r="F7" s="939">
        <f>FT17_NL1_EEA!F6</f>
        <v>0</v>
      </c>
      <c r="G7" s="354">
        <f>FT17_NL1_EEA!G6</f>
        <v>0</v>
      </c>
      <c r="H7" s="967"/>
      <c r="I7" s="967"/>
      <c r="J7" s="967"/>
      <c r="K7" s="967"/>
      <c r="L7" s="967"/>
      <c r="M7" s="967"/>
      <c r="N7" s="967"/>
      <c r="O7" s="8" t="s">
        <v>12</v>
      </c>
      <c r="X7" s="62">
        <v>3</v>
      </c>
      <c r="Y7" s="705">
        <v>0.15</v>
      </c>
      <c r="Z7" s="705">
        <v>0.15</v>
      </c>
      <c r="AA7" s="705">
        <v>0.15</v>
      </c>
      <c r="AF7" s="8" t="s">
        <v>12</v>
      </c>
      <c r="AH7" s="685" t="s">
        <v>1528</v>
      </c>
      <c r="AQ7" s="8" t="s">
        <v>12</v>
      </c>
    </row>
    <row r="8" spans="1:43" ht="14.25" x14ac:dyDescent="0.2">
      <c r="A8" s="264" t="s">
        <v>980</v>
      </c>
      <c r="B8" s="438">
        <v>12</v>
      </c>
      <c r="C8" s="939">
        <f>FT17_NL2_NorthAmerica!C6</f>
        <v>0</v>
      </c>
      <c r="D8" s="939">
        <f>FT17_NL2_NorthAmerica!D6</f>
        <v>0</v>
      </c>
      <c r="E8" s="939">
        <f>FT17_NL2_NorthAmerica!E6</f>
        <v>0</v>
      </c>
      <c r="F8" s="939">
        <f>FT17_NL2_NorthAmerica!F6</f>
        <v>0</v>
      </c>
      <c r="G8" s="354">
        <f>FT17_NL2_NorthAmerica!G6</f>
        <v>0</v>
      </c>
      <c r="H8" s="967"/>
      <c r="I8" s="967"/>
      <c r="J8" s="967"/>
      <c r="K8" s="967"/>
      <c r="L8" s="967"/>
      <c r="M8" s="967"/>
      <c r="N8" s="967"/>
      <c r="O8" s="8" t="s">
        <v>12</v>
      </c>
      <c r="X8" s="62">
        <v>4</v>
      </c>
      <c r="Y8" s="1054">
        <v>0.17499999999999999</v>
      </c>
      <c r="Z8" s="1054">
        <v>0.17499999999999999</v>
      </c>
      <c r="AA8" s="1054">
        <v>0.17499999999999999</v>
      </c>
      <c r="AF8" s="8" t="s">
        <v>12</v>
      </c>
      <c r="AH8" s="685" t="s">
        <v>1529</v>
      </c>
      <c r="AQ8" s="8" t="s">
        <v>12</v>
      </c>
    </row>
    <row r="9" spans="1:43" ht="14.25" x14ac:dyDescent="0.2">
      <c r="A9" s="44" t="s">
        <v>63</v>
      </c>
      <c r="B9" s="438">
        <v>13</v>
      </c>
      <c r="C9" s="939">
        <f>FT17_NL3_Japan!C6</f>
        <v>0</v>
      </c>
      <c r="D9" s="939">
        <f>FT17_NL3_Japan!D6</f>
        <v>0</v>
      </c>
      <c r="E9" s="939">
        <f>FT17_NL3_Japan!E6</f>
        <v>0</v>
      </c>
      <c r="F9" s="939">
        <f>FT17_NL3_Japan!F6</f>
        <v>0</v>
      </c>
      <c r="G9" s="354">
        <f>FT17_NL3_Japan!G6</f>
        <v>0</v>
      </c>
      <c r="H9" s="967"/>
      <c r="I9" s="967"/>
      <c r="J9" s="967"/>
      <c r="K9" s="967"/>
      <c r="L9" s="967"/>
      <c r="M9" s="967"/>
      <c r="N9" s="967"/>
      <c r="O9" s="8" t="s">
        <v>12</v>
      </c>
      <c r="X9" s="62">
        <v>5</v>
      </c>
      <c r="Y9" s="705">
        <v>0.2</v>
      </c>
      <c r="Z9" s="705">
        <v>0.2</v>
      </c>
      <c r="AA9" s="705">
        <v>0.2</v>
      </c>
      <c r="AF9" s="8" t="s">
        <v>12</v>
      </c>
      <c r="AH9" s="685" t="s">
        <v>1556</v>
      </c>
      <c r="AQ9" s="8" t="s">
        <v>12</v>
      </c>
    </row>
    <row r="10" spans="1:43" ht="14.25" x14ac:dyDescent="0.2">
      <c r="A10" s="44" t="s">
        <v>64</v>
      </c>
      <c r="B10" s="438">
        <v>14</v>
      </c>
      <c r="C10" s="939">
        <f>FT17_NL4_China!C6</f>
        <v>0</v>
      </c>
      <c r="D10" s="939">
        <f>FT17_NL4_China!D6</f>
        <v>0</v>
      </c>
      <c r="E10" s="939">
        <f>FT17_NL4_China!E6</f>
        <v>0</v>
      </c>
      <c r="F10" s="939">
        <f>FT17_NL4_China!F6</f>
        <v>0</v>
      </c>
      <c r="G10" s="354">
        <f>FT17_NL4_China!G6</f>
        <v>0</v>
      </c>
      <c r="H10" s="967"/>
      <c r="I10" s="967"/>
      <c r="J10" s="967"/>
      <c r="K10" s="967"/>
      <c r="L10" s="967"/>
      <c r="M10" s="967"/>
      <c r="N10" s="967"/>
      <c r="O10" s="8" t="s">
        <v>12</v>
      </c>
      <c r="X10" s="62">
        <v>6</v>
      </c>
      <c r="Y10" s="705">
        <v>0.25</v>
      </c>
      <c r="Z10" s="705">
        <v>0.25</v>
      </c>
      <c r="AA10" s="705">
        <v>0.25</v>
      </c>
      <c r="AF10" s="8" t="s">
        <v>12</v>
      </c>
      <c r="AH10" s="681" t="s">
        <v>1557</v>
      </c>
      <c r="AQ10" s="8" t="s">
        <v>12</v>
      </c>
    </row>
    <row r="11" spans="1:43" ht="14.25" x14ac:dyDescent="0.2">
      <c r="A11" s="44" t="s">
        <v>70</v>
      </c>
      <c r="B11" s="438">
        <v>15</v>
      </c>
      <c r="C11" s="939">
        <f>FT17_NL5_Dev!C6</f>
        <v>0</v>
      </c>
      <c r="D11" s="939">
        <f>FT17_NL5_Dev!D6</f>
        <v>0</v>
      </c>
      <c r="E11" s="939">
        <f>FT17_NL5_Dev!E6</f>
        <v>0</v>
      </c>
      <c r="F11" s="939">
        <f>FT17_NL5_Dev!F6</f>
        <v>0</v>
      </c>
      <c r="G11" s="354">
        <f>FT17_NL5_Dev!G6</f>
        <v>0</v>
      </c>
      <c r="H11" s="967"/>
      <c r="I11" s="967"/>
      <c r="J11" s="967"/>
      <c r="K11" s="967"/>
      <c r="L11" s="967"/>
      <c r="M11" s="967"/>
      <c r="N11" s="967"/>
      <c r="O11" s="8" t="s">
        <v>12</v>
      </c>
      <c r="X11" s="62">
        <v>7</v>
      </c>
      <c r="Y11" s="705">
        <v>0.3</v>
      </c>
      <c r="Z11" s="705">
        <v>0.3</v>
      </c>
      <c r="AA11" s="705">
        <v>0.3</v>
      </c>
      <c r="AF11" s="8" t="s">
        <v>12</v>
      </c>
      <c r="AQ11" s="8" t="s">
        <v>12</v>
      </c>
    </row>
    <row r="12" spans="1:43" ht="14.25" x14ac:dyDescent="0.2">
      <c r="A12" s="334" t="s">
        <v>981</v>
      </c>
      <c r="B12" s="438">
        <v>16</v>
      </c>
      <c r="C12" s="939">
        <f>FT17_NL6_Emerging!C6</f>
        <v>0</v>
      </c>
      <c r="D12" s="939">
        <f>FT17_NL6_Emerging!D6</f>
        <v>0</v>
      </c>
      <c r="E12" s="939">
        <f>FT17_NL6_Emerging!E6</f>
        <v>0</v>
      </c>
      <c r="F12" s="939">
        <f>FT17_NL6_Emerging!F6</f>
        <v>0</v>
      </c>
      <c r="G12" s="354">
        <f>FT17_NL6_Emerging!G6</f>
        <v>0</v>
      </c>
      <c r="H12" s="967"/>
      <c r="I12" s="967"/>
      <c r="J12" s="967"/>
      <c r="K12" s="967"/>
      <c r="L12" s="967"/>
      <c r="M12" s="967"/>
      <c r="N12" s="967"/>
      <c r="O12" s="8" t="s">
        <v>12</v>
      </c>
      <c r="X12" s="62">
        <v>8</v>
      </c>
      <c r="Y12" s="705">
        <v>0.35</v>
      </c>
      <c r="Z12" s="705">
        <v>0.35</v>
      </c>
      <c r="AA12" s="705">
        <v>0.35</v>
      </c>
      <c r="AF12" s="8" t="s">
        <v>12</v>
      </c>
      <c r="AH12" s="1000" t="s">
        <v>1619</v>
      </c>
      <c r="AI12" s="3" t="str">
        <f>INDEX(AH5:AH10,AH4)</f>
        <v>MAV 1</v>
      </c>
      <c r="AQ12" s="8" t="s">
        <v>12</v>
      </c>
    </row>
    <row r="13" spans="1:43" ht="14.25" x14ac:dyDescent="0.2">
      <c r="A13" s="993" t="s">
        <v>982</v>
      </c>
      <c r="B13" s="438">
        <v>6</v>
      </c>
      <c r="C13" s="816">
        <f>SUM(FT17_NL1_EEA!C11,FT17_NL2_NorthAmerica!C11,FT17_NL3_Japan!C11,FT17_NL4_China!C11,FT17_NL5_Dev!C11,FT17_NL6_Emerging!C11)</f>
        <v>0</v>
      </c>
      <c r="D13" s="640">
        <f>SUM(FT17_NL1_EEA!D11,FT17_NL2_NorthAmerica!D11,FT17_NL3_Japan!D11,FT17_NL4_China!D11,FT17_NL5_Dev!D11,FT17_NL6_Emerging!D11)</f>
        <v>0</v>
      </c>
      <c r="E13" s="996">
        <f>SUM(FT17_NL1_EEA!E11,FT17_NL2_NorthAmerica!E11,FT17_NL3_Japan!E11,FT17_NL4_China!E11,FT17_NL5_Dev!E11,FT17_NL6_Emerging!E11)</f>
        <v>0</v>
      </c>
      <c r="F13" s="640">
        <f>SUM(FT17_NL1_EEA!F11,FT17_NL2_NorthAmerica!F11,FT17_NL3_Japan!F11,FT17_NL4_China!F11,FT17_NL5_Dev!F11,FT17_NL6_Emerging!F11)</f>
        <v>0</v>
      </c>
      <c r="G13" s="804">
        <f>SUM(FT17_NL1_EEA!G11,FT17_NL2_NorthAmerica!G11,FT17_NL3_Japan!G11,FT17_NL4_China!G11,FT17_NL5_Dev!G11,FT17_NL6_Emerging!G11)</f>
        <v>0</v>
      </c>
      <c r="H13" s="967"/>
      <c r="I13" s="967"/>
      <c r="J13" s="967"/>
      <c r="K13" s="967"/>
      <c r="L13" s="967"/>
      <c r="M13" s="967"/>
      <c r="N13" s="967"/>
      <c r="O13" s="8" t="s">
        <v>12</v>
      </c>
      <c r="X13" s="62">
        <v>9</v>
      </c>
      <c r="Y13" s="705">
        <v>0.4</v>
      </c>
      <c r="Z13" s="705">
        <v>0.4</v>
      </c>
      <c r="AA13" s="705">
        <v>0.4</v>
      </c>
      <c r="AF13" s="8" t="s">
        <v>12</v>
      </c>
      <c r="AH13" s="3" t="s">
        <v>1596</v>
      </c>
      <c r="AI13" s="999">
        <f t="shared" ref="AI13:AI18" si="0">IF($AH$4&gt;1,INDEX(C7:G7,$AH$4-1),NA())</f>
        <v>0</v>
      </c>
      <c r="AQ13" s="8" t="s">
        <v>12</v>
      </c>
    </row>
    <row r="14" spans="1:43" ht="14.25" x14ac:dyDescent="0.2">
      <c r="A14" s="936" t="s">
        <v>983</v>
      </c>
      <c r="B14" s="438">
        <v>7</v>
      </c>
      <c r="C14" s="939">
        <f>SUM(FT17_NL1_EEA!C12,FT17_NL2_NorthAmerica!C12,FT17_NL3_Japan!C12,FT17_NL4_China!C12,FT17_NL5_Dev!C12,FT17_NL6_Emerging!C12)</f>
        <v>0</v>
      </c>
      <c r="D14" s="354">
        <f>SUM(FT17_NL1_EEA!D12,FT17_NL2_NorthAmerica!D12,FT17_NL3_Japan!D12,FT17_NL4_China!D12,FT17_NL5_Dev!D12,FT17_NL6_Emerging!D12)</f>
        <v>0</v>
      </c>
      <c r="E14" s="940">
        <f>SUM(FT17_NL1_EEA!E12,FT17_NL2_NorthAmerica!E12,FT17_NL3_Japan!E12,FT17_NL4_China!E12,FT17_NL5_Dev!E12,FT17_NL6_Emerging!E12)</f>
        <v>0</v>
      </c>
      <c r="F14" s="354">
        <f>SUM(FT17_NL1_EEA!F12,FT17_NL2_NorthAmerica!F12,FT17_NL3_Japan!F12,FT17_NL4_China!F12,FT17_NL5_Dev!F12,FT17_NL6_Emerging!F12)</f>
        <v>0</v>
      </c>
      <c r="G14" s="726">
        <f>SUM(FT17_NL1_EEA!G12,FT17_NL2_NorthAmerica!G12,FT17_NL3_Japan!G12,FT17_NL4_China!G12,FT17_NL5_Dev!G12,FT17_NL6_Emerging!G12)</f>
        <v>0</v>
      </c>
      <c r="H14" s="967"/>
      <c r="I14" s="967"/>
      <c r="J14" s="967"/>
      <c r="K14" s="967"/>
      <c r="L14" s="967"/>
      <c r="M14" s="967"/>
      <c r="N14" s="967"/>
      <c r="O14" s="8" t="s">
        <v>12</v>
      </c>
      <c r="X14" s="62">
        <v>10</v>
      </c>
      <c r="Y14" s="705">
        <v>0.45</v>
      </c>
      <c r="Z14" s="705">
        <v>0.45</v>
      </c>
      <c r="AA14" s="705">
        <v>0.45</v>
      </c>
      <c r="AF14" s="8" t="s">
        <v>12</v>
      </c>
      <c r="AH14" s="3" t="s">
        <v>1173</v>
      </c>
      <c r="AI14" s="999">
        <f t="shared" si="0"/>
        <v>0</v>
      </c>
      <c r="AQ14" s="8" t="s">
        <v>12</v>
      </c>
    </row>
    <row r="15" spans="1:43" ht="14.25" x14ac:dyDescent="0.2">
      <c r="A15" s="984" t="s">
        <v>1574</v>
      </c>
      <c r="B15" s="918">
        <v>8</v>
      </c>
      <c r="C15" s="985">
        <f>SUM(FT17_NL1_EEA!C13,FT17_NL2_NorthAmerica!C13,FT17_NL3_Japan!C13,FT17_NL4_China!C13,FT17_NL5_Dev!C13,FT17_NL6_Emerging!C13)</f>
        <v>0</v>
      </c>
      <c r="D15" s="709">
        <f>SUM(FT17_NL1_EEA!D13,FT17_NL2_NorthAmerica!D13,FT17_NL3_Japan!D13,FT17_NL4_China!D13,FT17_NL5_Dev!D13,FT17_NL6_Emerging!D13)</f>
        <v>0</v>
      </c>
      <c r="E15" s="986">
        <f>SUM(FT17_NL1_EEA!E13,FT17_NL2_NorthAmerica!E13,FT17_NL3_Japan!E13,FT17_NL4_China!E13,FT17_NL5_Dev!E13,FT17_NL6_Emerging!E13)</f>
        <v>0</v>
      </c>
      <c r="F15" s="709">
        <f>SUM(FT17_NL1_EEA!F13,FT17_NL2_NorthAmerica!F13,FT17_NL3_Japan!F13,FT17_NL4_China!F13,FT17_NL5_Dev!F13,FT17_NL6_Emerging!F13)</f>
        <v>0</v>
      </c>
      <c r="G15" s="727">
        <f>SUM(FT17_NL1_EEA!G13,FT17_NL2_NorthAmerica!G13,FT17_NL3_Japan!G13,FT17_NL4_China!G13,FT17_NL5_Dev!G13,FT17_NL6_Emerging!G13)</f>
        <v>0</v>
      </c>
      <c r="H15" s="967"/>
      <c r="I15" s="967"/>
      <c r="J15" s="967"/>
      <c r="K15" s="967"/>
      <c r="L15" s="967"/>
      <c r="M15" s="967"/>
      <c r="N15" s="967"/>
      <c r="O15" s="8" t="s">
        <v>12</v>
      </c>
      <c r="X15" s="62">
        <v>11</v>
      </c>
      <c r="Y15" s="705">
        <v>0.5</v>
      </c>
      <c r="Z15" s="705">
        <v>0.5</v>
      </c>
      <c r="AA15" s="705">
        <v>0.5</v>
      </c>
      <c r="AF15" s="8" t="s">
        <v>12</v>
      </c>
      <c r="AH15" s="3" t="s">
        <v>63</v>
      </c>
      <c r="AI15" s="999">
        <f t="shared" si="0"/>
        <v>0</v>
      </c>
      <c r="AQ15" s="8" t="s">
        <v>12</v>
      </c>
    </row>
    <row r="16" spans="1:43" ht="14.25" x14ac:dyDescent="0.2">
      <c r="H16" s="967"/>
      <c r="I16" s="967"/>
      <c r="J16" s="967"/>
      <c r="K16" s="967"/>
      <c r="L16" s="967"/>
      <c r="M16" s="967"/>
      <c r="N16" s="967"/>
      <c r="O16" s="8" t="s">
        <v>12</v>
      </c>
      <c r="X16" s="62">
        <v>12</v>
      </c>
      <c r="Y16" s="705">
        <v>0.55000000000000004</v>
      </c>
      <c r="Z16" s="705">
        <v>0.55000000000000004</v>
      </c>
      <c r="AA16" s="705">
        <v>0.55000000000000004</v>
      </c>
      <c r="AF16" s="8" t="s">
        <v>12</v>
      </c>
      <c r="AH16" s="3" t="s">
        <v>64</v>
      </c>
      <c r="AI16" s="999">
        <f t="shared" si="0"/>
        <v>0</v>
      </c>
      <c r="AQ16" s="8" t="s">
        <v>12</v>
      </c>
    </row>
    <row r="17" spans="1:43" ht="14.25" x14ac:dyDescent="0.2">
      <c r="A17" s="1007" t="s">
        <v>1575</v>
      </c>
      <c r="B17" s="70"/>
      <c r="C17" s="990" t="s">
        <v>1527</v>
      </c>
      <c r="D17" s="991" t="s">
        <v>1528</v>
      </c>
      <c r="E17" s="978" t="s">
        <v>1529</v>
      </c>
      <c r="F17" s="991" t="s">
        <v>1556</v>
      </c>
      <c r="G17" s="979" t="s">
        <v>1557</v>
      </c>
      <c r="H17" s="967"/>
      <c r="I17" s="967"/>
      <c r="J17" s="967"/>
      <c r="K17" s="967"/>
      <c r="L17" s="967"/>
      <c r="M17" s="967"/>
      <c r="N17" s="967"/>
      <c r="O17" s="8" t="s">
        <v>12</v>
      </c>
      <c r="X17" s="62">
        <v>13</v>
      </c>
      <c r="Y17" s="705">
        <v>0.6</v>
      </c>
      <c r="Z17" s="705">
        <v>0.6</v>
      </c>
      <c r="AA17" s="705">
        <v>0.6</v>
      </c>
      <c r="AF17" s="8" t="s">
        <v>12</v>
      </c>
      <c r="AH17" s="3" t="s">
        <v>1597</v>
      </c>
      <c r="AI17" s="999">
        <f t="shared" si="0"/>
        <v>0</v>
      </c>
      <c r="AQ17" s="8" t="s">
        <v>12</v>
      </c>
    </row>
    <row r="18" spans="1:43" ht="14.25" x14ac:dyDescent="0.2">
      <c r="A18" s="1009"/>
      <c r="B18" s="40">
        <v>602</v>
      </c>
      <c r="C18" s="18">
        <v>1</v>
      </c>
      <c r="D18" s="18">
        <v>2</v>
      </c>
      <c r="E18" s="18">
        <v>3</v>
      </c>
      <c r="F18" s="18">
        <v>11</v>
      </c>
      <c r="G18" s="19">
        <v>12</v>
      </c>
      <c r="H18" s="967"/>
      <c r="I18" s="967"/>
      <c r="J18" s="967"/>
      <c r="K18" s="967"/>
      <c r="L18" s="967"/>
      <c r="M18" s="967"/>
      <c r="N18" s="967"/>
      <c r="O18" s="8" t="s">
        <v>12</v>
      </c>
      <c r="X18" s="62">
        <v>14</v>
      </c>
      <c r="Y18" s="705">
        <v>0.65</v>
      </c>
      <c r="Z18" s="705">
        <v>0.65</v>
      </c>
      <c r="AA18" s="705">
        <v>0.65</v>
      </c>
      <c r="AF18" s="8" t="s">
        <v>12</v>
      </c>
      <c r="AH18" s="3" t="s">
        <v>1539</v>
      </c>
      <c r="AI18" s="999">
        <f t="shared" si="0"/>
        <v>0</v>
      </c>
      <c r="AQ18" s="8" t="s">
        <v>12</v>
      </c>
    </row>
    <row r="19" spans="1:43" ht="14.25" x14ac:dyDescent="0.2">
      <c r="A19" s="993" t="s">
        <v>1633</v>
      </c>
      <c r="B19" s="62">
        <v>1</v>
      </c>
      <c r="C19" s="816">
        <f>SUM(FT17_NL1_EEA!C17,FT17_NL2_NorthAmerica!C17,FT17_NL3_Japan!C17,FT17_NL4_China!C17,FT17_NL5_Dev!C17,FT17_NL6_Emerging!C17)</f>
        <v>0</v>
      </c>
      <c r="D19" s="640">
        <f>SUM(FT17_NL1_EEA!D17,FT17_NL2_NorthAmerica!D17,FT17_NL3_Japan!D17,FT17_NL4_China!D17,FT17_NL5_Dev!D17,FT17_NL6_Emerging!D17)</f>
        <v>0</v>
      </c>
      <c r="E19" s="996">
        <f>SUM(FT17_NL1_EEA!E17,FT17_NL2_NorthAmerica!E17,FT17_NL3_Japan!E17,FT17_NL4_China!E17,FT17_NL5_Dev!E17,FT17_NL6_Emerging!E17)</f>
        <v>0</v>
      </c>
      <c r="F19" s="640">
        <f>SUM(FT17_NL1_EEA!F17,FT17_NL2_NorthAmerica!F17,FT17_NL3_Japan!F17,FT17_NL4_China!F17,FT17_NL5_Dev!F17,FT17_NL6_Emerging!F17)</f>
        <v>0</v>
      </c>
      <c r="G19" s="804">
        <f>SUM(FT17_NL1_EEA!G17,FT17_NL2_NorthAmerica!G17,FT17_NL3_Japan!G17,FT17_NL4_China!G17,FT17_NL5_Dev!G17,FT17_NL6_Emerging!G17)</f>
        <v>0</v>
      </c>
      <c r="H19" s="967"/>
      <c r="I19" s="967"/>
      <c r="J19" s="967"/>
      <c r="K19" s="967"/>
      <c r="L19" s="967"/>
      <c r="M19" s="967"/>
      <c r="N19" s="967"/>
      <c r="O19" s="8" t="s">
        <v>12</v>
      </c>
      <c r="X19" s="284">
        <v>15</v>
      </c>
      <c r="Y19" s="712">
        <v>0.7</v>
      </c>
      <c r="Z19" s="712">
        <v>0.7</v>
      </c>
      <c r="AA19" s="712">
        <v>0.7</v>
      </c>
      <c r="AF19" s="8" t="s">
        <v>12</v>
      </c>
      <c r="AQ19" s="8" t="s">
        <v>12</v>
      </c>
    </row>
    <row r="20" spans="1:43" ht="14.25" x14ac:dyDescent="0.2">
      <c r="A20" s="936" t="s">
        <v>1634</v>
      </c>
      <c r="B20" s="62">
        <v>2</v>
      </c>
      <c r="C20" s="939">
        <f>SUM(FT17_NL1_EEA!C18,FT17_NL2_NorthAmerica!C18,FT17_NL3_Japan!C18,FT17_NL4_China!C18,FT17_NL5_Dev!C18,FT17_NL6_Emerging!C18)</f>
        <v>0</v>
      </c>
      <c r="D20" s="939">
        <f>SUM(FT17_NL1_EEA!D18,FT17_NL2_NorthAmerica!D18,FT17_NL3_Japan!D18,FT17_NL4_China!D18,FT17_NL5_Dev!D18,FT17_NL6_Emerging!D18)</f>
        <v>0</v>
      </c>
      <c r="E20" s="939">
        <f>SUM(FT17_NL1_EEA!E18,FT17_NL2_NorthAmerica!E18,FT17_NL3_Japan!E18,FT17_NL4_China!E18,FT17_NL5_Dev!E18,FT17_NL6_Emerging!E18)</f>
        <v>0</v>
      </c>
      <c r="F20" s="939">
        <f>SUM(FT17_NL1_EEA!F18,FT17_NL2_NorthAmerica!F18,FT17_NL3_Japan!F18,FT17_NL4_China!F18,FT17_NL5_Dev!F18,FT17_NL6_Emerging!F18)</f>
        <v>0</v>
      </c>
      <c r="G20" s="354">
        <f>SUM(FT17_NL1_EEA!G18,FT17_NL2_NorthAmerica!G18,FT17_NL3_Japan!G18,FT17_NL4_China!G18,FT17_NL5_Dev!G18,FT17_NL6_Emerging!G18)</f>
        <v>0</v>
      </c>
      <c r="H20" s="967"/>
      <c r="I20" s="967"/>
      <c r="J20" s="967"/>
      <c r="K20" s="967"/>
      <c r="L20" s="967"/>
      <c r="M20" s="967"/>
      <c r="N20" s="967"/>
      <c r="O20" s="8" t="s">
        <v>12</v>
      </c>
      <c r="AF20" s="8" t="s">
        <v>12</v>
      </c>
      <c r="AH20" s="1000" t="s">
        <v>1620</v>
      </c>
      <c r="AI20" s="3" t="s">
        <v>1621</v>
      </c>
      <c r="AJ20" s="3"/>
      <c r="AQ20" s="8" t="s">
        <v>12</v>
      </c>
    </row>
    <row r="21" spans="1:43" ht="14.25" x14ac:dyDescent="0.2">
      <c r="A21" s="44" t="s">
        <v>1635</v>
      </c>
      <c r="B21" s="62">
        <v>3</v>
      </c>
      <c r="C21" s="939">
        <f>SUM(FT17_NL1_EEA!C19,FT17_NL2_NorthAmerica!C19,FT17_NL3_Japan!C19,FT17_NL4_China!C19,FT17_NL5_Dev!C19,FT17_NL6_Emerging!C19)</f>
        <v>0</v>
      </c>
      <c r="D21" s="939">
        <f>SUM(FT17_NL1_EEA!D19,FT17_NL2_NorthAmerica!D19,FT17_NL3_Japan!D19,FT17_NL4_China!D19,FT17_NL5_Dev!D19,FT17_NL6_Emerging!D19)</f>
        <v>0</v>
      </c>
      <c r="E21" s="939">
        <f>SUM(FT17_NL1_EEA!E19,FT17_NL2_NorthAmerica!E19,FT17_NL3_Japan!E19,FT17_NL4_China!E19,FT17_NL5_Dev!E19,FT17_NL6_Emerging!E19)</f>
        <v>0</v>
      </c>
      <c r="F21" s="939">
        <f>SUM(FT17_NL1_EEA!F19,FT17_NL2_NorthAmerica!F19,FT17_NL3_Japan!F19,FT17_NL4_China!F19,FT17_NL5_Dev!F19,FT17_NL6_Emerging!F19)</f>
        <v>0</v>
      </c>
      <c r="G21" s="354">
        <f>SUM(FT17_NL1_EEA!G19,FT17_NL2_NorthAmerica!G19,FT17_NL3_Japan!G19,FT17_NL4_China!G19,FT17_NL5_Dev!G19,FT17_NL6_Emerging!G19)</f>
        <v>0</v>
      </c>
      <c r="H21" s="967"/>
      <c r="I21" s="967"/>
      <c r="J21" s="967"/>
      <c r="K21" s="967"/>
      <c r="L21" s="967"/>
      <c r="M21" s="967"/>
      <c r="N21" s="967"/>
      <c r="O21" s="8" t="s">
        <v>12</v>
      </c>
      <c r="Q21" s="47" t="s">
        <v>1616</v>
      </c>
      <c r="R21" s="701"/>
      <c r="S21" s="701"/>
      <c r="T21" s="701"/>
      <c r="U21" s="701"/>
      <c r="V21" s="3"/>
      <c r="W21" s="3"/>
      <c r="X21" s="3"/>
      <c r="Y21" s="3"/>
      <c r="Z21" s="3"/>
      <c r="AA21" s="3"/>
      <c r="AB21" s="3"/>
      <c r="AC21" s="3"/>
      <c r="AF21" s="8" t="s">
        <v>12</v>
      </c>
      <c r="AH21" s="3" t="s">
        <v>1626</v>
      </c>
      <c r="AI21" s="1003">
        <f>IF($AH$4&gt;1,INDEX(C19:G19,$AH$4-1),NA())</f>
        <v>0</v>
      </c>
      <c r="AJ21" s="3" t="s">
        <v>1622</v>
      </c>
      <c r="AK21" s="3" t="s">
        <v>1631</v>
      </c>
      <c r="AL21" s="3" t="s">
        <v>1623</v>
      </c>
      <c r="AM21" s="3" t="s">
        <v>1624</v>
      </c>
      <c r="AN21" s="3" t="s">
        <v>1625</v>
      </c>
      <c r="AO21" s="3" t="s">
        <v>1632</v>
      </c>
      <c r="AQ21" s="8" t="s">
        <v>12</v>
      </c>
    </row>
    <row r="22" spans="1:43" ht="14.25" x14ac:dyDescent="0.2">
      <c r="A22" s="936" t="s">
        <v>1579</v>
      </c>
      <c r="B22" s="62">
        <v>4</v>
      </c>
      <c r="C22" s="939">
        <f>SUM(FT17_NL1_EEA!C20,FT17_NL2_NorthAmerica!C20,FT17_NL3_Japan!C20,FT17_NL4_China!C20,FT17_NL5_Dev!C20,FT17_NL6_Emerging!C20)</f>
        <v>0</v>
      </c>
      <c r="D22" s="939">
        <f>SUM(FT17_NL1_EEA!D20,FT17_NL2_NorthAmerica!D20,FT17_NL3_Japan!D20,FT17_NL4_China!D20,FT17_NL5_Dev!D20,FT17_NL6_Emerging!D20)</f>
        <v>0</v>
      </c>
      <c r="E22" s="939">
        <f>SUM(FT17_NL1_EEA!E20,FT17_NL2_NorthAmerica!E20,FT17_NL3_Japan!E20,FT17_NL4_China!E20,FT17_NL5_Dev!E20,FT17_NL6_Emerging!E20)</f>
        <v>0</v>
      </c>
      <c r="F22" s="939">
        <f>SUM(FT17_NL1_EEA!F20,FT17_NL2_NorthAmerica!F20,FT17_NL3_Japan!F20,FT17_NL4_China!F20,FT17_NL5_Dev!F20,FT17_NL6_Emerging!F20)</f>
        <v>0</v>
      </c>
      <c r="G22" s="354">
        <f>SUM(FT17_NL1_EEA!G20,FT17_NL2_NorthAmerica!G20,FT17_NL3_Japan!G20,FT17_NL4_China!G20,FT17_NL5_Dev!G20,FT17_NL6_Emerging!G20)</f>
        <v>0</v>
      </c>
      <c r="H22" s="967"/>
      <c r="I22" s="967"/>
      <c r="J22" s="967"/>
      <c r="K22" s="967"/>
      <c r="L22" s="967"/>
      <c r="M22" s="967"/>
      <c r="N22" s="967"/>
      <c r="O22" s="8" t="s">
        <v>12</v>
      </c>
      <c r="Q22" s="47" t="s">
        <v>1601</v>
      </c>
      <c r="R22" s="47" t="s">
        <v>1612</v>
      </c>
      <c r="S22" s="47" t="s">
        <v>2421</v>
      </c>
      <c r="T22" s="47" t="s">
        <v>1792</v>
      </c>
      <c r="U22" s="47" t="s">
        <v>1420</v>
      </c>
      <c r="V22" s="47" t="s">
        <v>1552</v>
      </c>
      <c r="W22" s="594" t="s">
        <v>1553</v>
      </c>
      <c r="X22" s="594" t="s">
        <v>987</v>
      </c>
      <c r="Y22" s="594" t="s">
        <v>988</v>
      </c>
      <c r="Z22" s="594" t="s">
        <v>1554</v>
      </c>
      <c r="AA22" s="594" t="s">
        <v>1555</v>
      </c>
      <c r="AB22" s="594" t="s">
        <v>1603</v>
      </c>
      <c r="AC22" s="594" t="s">
        <v>1604</v>
      </c>
      <c r="AD22" s="1454"/>
      <c r="AE22" s="1454"/>
      <c r="AF22" s="8" t="s">
        <v>12</v>
      </c>
      <c r="AH22" s="3" t="s">
        <v>1627</v>
      </c>
      <c r="AI22" s="1003">
        <f>IF($AH$4&gt;1,INDEX(C20:G20,$AH$4-1),NA())</f>
        <v>0</v>
      </c>
      <c r="AJ22" s="1839" t="s">
        <v>1492</v>
      </c>
      <c r="AK22" s="1839" t="s">
        <v>1492</v>
      </c>
      <c r="AL22" s="3" t="s">
        <v>1551</v>
      </c>
      <c r="AM22" s="3" t="s">
        <v>1590</v>
      </c>
      <c r="AN22" s="1839" t="s">
        <v>1492</v>
      </c>
      <c r="AO22" s="1839" t="s">
        <v>1492</v>
      </c>
      <c r="AQ22" s="8" t="s">
        <v>12</v>
      </c>
    </row>
    <row r="23" spans="1:43" ht="14.25" x14ac:dyDescent="0.2">
      <c r="A23" s="44" t="s">
        <v>1580</v>
      </c>
      <c r="B23" s="62">
        <v>5</v>
      </c>
      <c r="C23" s="939">
        <f>SUM(FT17_NL1_EEA!C21,FT17_NL2_NorthAmerica!C21,FT17_NL3_Japan!C21,FT17_NL4_China!C21,FT17_NL5_Dev!C21,FT17_NL6_Emerging!C21)</f>
        <v>0</v>
      </c>
      <c r="D23" s="939">
        <f>SUM(FT17_NL1_EEA!D21,FT17_NL2_NorthAmerica!D21,FT17_NL3_Japan!D21,FT17_NL4_China!D21,FT17_NL5_Dev!D21,FT17_NL6_Emerging!D21)</f>
        <v>0</v>
      </c>
      <c r="E23" s="939">
        <f>SUM(FT17_NL1_EEA!E21,FT17_NL2_NorthAmerica!E21,FT17_NL3_Japan!E21,FT17_NL4_China!E21,FT17_NL5_Dev!E21,FT17_NL6_Emerging!E21)</f>
        <v>0</v>
      </c>
      <c r="F23" s="939">
        <f>SUM(FT17_NL1_EEA!F21,FT17_NL2_NorthAmerica!F21,FT17_NL3_Japan!F21,FT17_NL4_China!F21,FT17_NL5_Dev!F21,FT17_NL6_Emerging!F21)</f>
        <v>0</v>
      </c>
      <c r="G23" s="354">
        <f>SUM(FT17_NL1_EEA!G21,FT17_NL2_NorthAmerica!G21,FT17_NL3_Japan!G21,FT17_NL4_China!G21,FT17_NL5_Dev!G21,FT17_NL6_Emerging!G21)</f>
        <v>0</v>
      </c>
      <c r="H23" s="967"/>
      <c r="I23" s="967"/>
      <c r="J23" s="967"/>
      <c r="K23" s="967"/>
      <c r="L23" s="967"/>
      <c r="M23" s="967"/>
      <c r="N23" s="967"/>
      <c r="O23" s="8" t="s">
        <v>12</v>
      </c>
      <c r="Q23" s="1830">
        <v>1</v>
      </c>
      <c r="R23" s="1830">
        <v>1</v>
      </c>
      <c r="S23" s="1830">
        <f>1+(R23=R22)*SUM(S22)</f>
        <v>1</v>
      </c>
      <c r="T23" s="1830">
        <f>1+(U23=U22)*SUM(T22)</f>
        <v>1</v>
      </c>
      <c r="U23" s="963" t="s">
        <v>60</v>
      </c>
      <c r="V23" s="37" t="s">
        <v>1522</v>
      </c>
      <c r="W23" s="1831" t="s">
        <v>109</v>
      </c>
      <c r="X23" s="1832">
        <f t="shared" ref="X23:X86" si="1">INDEX($Y$5:$Y$19,AB23)</f>
        <v>0.15</v>
      </c>
      <c r="Y23" s="1832">
        <f t="shared" ref="Y23:Y86" si="2">INDEX($Y$5:$Y$19,AC23)</f>
        <v>0.1</v>
      </c>
      <c r="Z23" s="1833">
        <v>0</v>
      </c>
      <c r="AA23" s="49" t="s">
        <v>993</v>
      </c>
      <c r="AB23" s="49">
        <v>3</v>
      </c>
      <c r="AC23" s="49">
        <v>1</v>
      </c>
      <c r="AD23" s="1454"/>
      <c r="AE23" s="1454"/>
      <c r="AF23" s="8" t="s">
        <v>12</v>
      </c>
      <c r="AH23" s="3" t="s">
        <v>1581</v>
      </c>
      <c r="AI23" s="1003">
        <f>IF($AH$4&gt;1,SUM(AI21:AI22),NA())</f>
        <v>0</v>
      </c>
      <c r="AJ23" s="1840">
        <f>IFERROR($AI$23-SUM(AK23:AN23),NA())</f>
        <v>0</v>
      </c>
      <c r="AK23" s="3">
        <v>0</v>
      </c>
      <c r="AL23" s="1840">
        <f>AI21</f>
        <v>0</v>
      </c>
      <c r="AM23" s="1840">
        <f>AI22</f>
        <v>0</v>
      </c>
      <c r="AN23" s="3">
        <v>0</v>
      </c>
      <c r="AO23" s="1001">
        <v>1</v>
      </c>
      <c r="AQ23" s="8" t="s">
        <v>12</v>
      </c>
    </row>
    <row r="24" spans="1:43" ht="14.25" x14ac:dyDescent="0.2">
      <c r="A24" s="936" t="s">
        <v>1595</v>
      </c>
      <c r="B24" s="62">
        <v>6</v>
      </c>
      <c r="C24" s="939">
        <f>SUM(C7:C12)</f>
        <v>0</v>
      </c>
      <c r="D24" s="939">
        <f>SUM(D7:D12)</f>
        <v>0</v>
      </c>
      <c r="E24" s="939">
        <f>SUM(E7:E12)</f>
        <v>0</v>
      </c>
      <c r="F24" s="939">
        <f>SUM(F7:F12)</f>
        <v>0</v>
      </c>
      <c r="G24" s="354">
        <f>SUM(G7:G12)</f>
        <v>0</v>
      </c>
      <c r="H24" s="967"/>
      <c r="I24" s="967"/>
      <c r="J24" s="967"/>
      <c r="K24" s="967"/>
      <c r="L24" s="967"/>
      <c r="M24" s="967"/>
      <c r="N24" s="967"/>
      <c r="O24" s="8" t="s">
        <v>12</v>
      </c>
      <c r="Q24" s="1829">
        <v>2</v>
      </c>
      <c r="R24" s="1829">
        <v>1</v>
      </c>
      <c r="S24" s="1829">
        <f t="shared" ref="S24:S87" si="3">1+(R24=R23)*SUM(S23)</f>
        <v>2</v>
      </c>
      <c r="T24" s="1829">
        <f t="shared" ref="T24:T87" si="4">1+(U24=U23)*SUM(T23)</f>
        <v>2</v>
      </c>
      <c r="U24" s="685" t="s">
        <v>60</v>
      </c>
      <c r="V24" s="41" t="s">
        <v>1523</v>
      </c>
      <c r="W24" s="1823" t="s">
        <v>109</v>
      </c>
      <c r="X24" s="1824">
        <f t="shared" si="1"/>
        <v>0.25</v>
      </c>
      <c r="Y24" s="1825">
        <f t="shared" si="2"/>
        <v>0.35</v>
      </c>
      <c r="Z24" s="1825">
        <v>0</v>
      </c>
      <c r="AA24" s="50" t="s">
        <v>997</v>
      </c>
      <c r="AB24" s="50">
        <v>6</v>
      </c>
      <c r="AC24" s="50">
        <v>8</v>
      </c>
      <c r="AD24" s="1454"/>
      <c r="AE24" s="1454"/>
      <c r="AF24" s="8" t="s">
        <v>12</v>
      </c>
      <c r="AH24" s="3" t="s">
        <v>1591</v>
      </c>
      <c r="AI24" s="1003">
        <f>IF($AH$4&gt;1,-INDEX(C21:G21,$AH$4-1),NA())</f>
        <v>0</v>
      </c>
      <c r="AJ24" s="1840">
        <f>IFERROR($AI$23-SUM(AK24:AN24),NA())</f>
        <v>0</v>
      </c>
      <c r="AK24" s="1840">
        <f>AI24</f>
        <v>0</v>
      </c>
      <c r="AL24" s="3"/>
      <c r="AM24" s="3"/>
      <c r="AN24" s="1840">
        <f>IFERROR(AI23-AK24,NA())</f>
        <v>0</v>
      </c>
      <c r="AO24" s="685"/>
      <c r="AQ24" s="8" t="s">
        <v>12</v>
      </c>
    </row>
    <row r="25" spans="1:43" ht="14.25" x14ac:dyDescent="0.2">
      <c r="A25" s="46" t="s">
        <v>1599</v>
      </c>
      <c r="B25" s="284">
        <v>7</v>
      </c>
      <c r="C25" s="985">
        <f>C6-SUM(C7:C12)</f>
        <v>0</v>
      </c>
      <c r="D25" s="985">
        <f>D6-SUM(D7:D12)</f>
        <v>0</v>
      </c>
      <c r="E25" s="985">
        <f>E6-SUM(E7:E12)</f>
        <v>0</v>
      </c>
      <c r="F25" s="985">
        <f>F6-SUM(F7:F12)</f>
        <v>0</v>
      </c>
      <c r="G25" s="709">
        <f>G6-SUM(G7:G12)</f>
        <v>0</v>
      </c>
      <c r="H25" s="967"/>
      <c r="I25" s="967"/>
      <c r="J25" s="967"/>
      <c r="K25" s="967"/>
      <c r="L25" s="967"/>
      <c r="M25" s="967"/>
      <c r="N25" s="967"/>
      <c r="O25" s="8" t="s">
        <v>12</v>
      </c>
      <c r="Q25" s="1829">
        <v>3</v>
      </c>
      <c r="R25" s="1829">
        <v>1</v>
      </c>
      <c r="S25" s="1829">
        <f t="shared" si="3"/>
        <v>3</v>
      </c>
      <c r="T25" s="1829">
        <f t="shared" si="4"/>
        <v>3</v>
      </c>
      <c r="U25" s="685" t="s">
        <v>60</v>
      </c>
      <c r="V25" s="41" t="s">
        <v>1524</v>
      </c>
      <c r="W25" s="1823" t="s">
        <v>979</v>
      </c>
      <c r="X25" s="1824">
        <f t="shared" si="1"/>
        <v>0.25</v>
      </c>
      <c r="Y25" s="1825">
        <f t="shared" si="2"/>
        <v>0.25</v>
      </c>
      <c r="Z25" s="1825">
        <v>0.25</v>
      </c>
      <c r="AA25" s="50" t="s">
        <v>997</v>
      </c>
      <c r="AB25" s="50">
        <v>6</v>
      </c>
      <c r="AC25" s="50">
        <v>6</v>
      </c>
      <c r="AD25" s="1454"/>
      <c r="AE25" s="1454"/>
      <c r="AF25" s="8" t="s">
        <v>12</v>
      </c>
      <c r="AH25" s="3" t="s">
        <v>1592</v>
      </c>
      <c r="AI25" s="1003">
        <f>IF($AH$4&gt;1,-INDEX(C23:G23,$AH$4-1),NA())</f>
        <v>0</v>
      </c>
      <c r="AJ25" s="1840">
        <f>IFERROR($AI$23-SUM(AK25:AN25),NA())</f>
        <v>0</v>
      </c>
      <c r="AK25" s="1840">
        <f>AI25</f>
        <v>0</v>
      </c>
      <c r="AL25" s="3"/>
      <c r="AM25" s="3"/>
      <c r="AN25" s="1840">
        <f>IFERROR(AN24-AK25,NA())</f>
        <v>0</v>
      </c>
      <c r="AO25" s="1002" t="s">
        <v>1492</v>
      </c>
      <c r="AQ25" s="8" t="s">
        <v>12</v>
      </c>
    </row>
    <row r="26" spans="1:43" ht="14.25" x14ac:dyDescent="0.2">
      <c r="H26" s="967"/>
      <c r="I26" s="967"/>
      <c r="J26" s="967"/>
      <c r="K26" s="967"/>
      <c r="L26" s="967"/>
      <c r="M26" s="967"/>
      <c r="N26" s="967"/>
      <c r="O26" s="8" t="s">
        <v>12</v>
      </c>
      <c r="Q26" s="1829">
        <v>4</v>
      </c>
      <c r="R26" s="1829">
        <v>1</v>
      </c>
      <c r="S26" s="1829">
        <f t="shared" si="3"/>
        <v>4</v>
      </c>
      <c r="T26" s="1829">
        <f t="shared" si="4"/>
        <v>4</v>
      </c>
      <c r="U26" s="685" t="s">
        <v>60</v>
      </c>
      <c r="V26" s="41" t="s">
        <v>990</v>
      </c>
      <c r="W26" s="1823" t="s">
        <v>1888</v>
      </c>
      <c r="X26" s="1824">
        <f t="shared" si="1"/>
        <v>0.2</v>
      </c>
      <c r="Y26" s="1825">
        <f t="shared" si="2"/>
        <v>0.15</v>
      </c>
      <c r="Z26" s="1825">
        <v>0</v>
      </c>
      <c r="AA26" s="50" t="s">
        <v>991</v>
      </c>
      <c r="AB26" s="50">
        <v>5</v>
      </c>
      <c r="AC26" s="50">
        <v>3</v>
      </c>
      <c r="AD26" s="1454"/>
      <c r="AE26" s="1454"/>
      <c r="AF26" s="8" t="s">
        <v>12</v>
      </c>
      <c r="AH26" s="3" t="s">
        <v>1598</v>
      </c>
      <c r="AI26" s="1003">
        <f>IF($AH$4&gt;1,-INDEX(C25:G25,$AH$4-1),NA())</f>
        <v>0</v>
      </c>
      <c r="AJ26" s="1840">
        <f>IFERROR($AI$23-SUM(AK26:AN26),NA())</f>
        <v>0</v>
      </c>
      <c r="AK26" s="1840">
        <f>AI26</f>
        <v>0</v>
      </c>
      <c r="AL26" s="3"/>
      <c r="AM26" s="3"/>
      <c r="AN26" s="1840">
        <f>IFERROR(AN25-AK26,NA())</f>
        <v>0</v>
      </c>
      <c r="AO26" s="1002" t="s">
        <v>1492</v>
      </c>
      <c r="AQ26" s="8" t="s">
        <v>12</v>
      </c>
    </row>
    <row r="27" spans="1:43" ht="14.25" x14ac:dyDescent="0.2">
      <c r="A27" s="1007" t="s">
        <v>1589</v>
      </c>
      <c r="B27" s="70"/>
      <c r="C27" s="990" t="s">
        <v>1527</v>
      </c>
      <c r="D27" s="991" t="s">
        <v>1528</v>
      </c>
      <c r="E27" s="978" t="s">
        <v>1529</v>
      </c>
      <c r="F27" s="991" t="s">
        <v>1556</v>
      </c>
      <c r="G27" s="979" t="s">
        <v>1557</v>
      </c>
      <c r="H27" s="967"/>
      <c r="I27" s="967"/>
      <c r="J27" s="967"/>
      <c r="K27" s="967"/>
      <c r="L27" s="967"/>
      <c r="M27" s="967"/>
      <c r="N27" s="967"/>
      <c r="O27" s="8" t="s">
        <v>12</v>
      </c>
      <c r="Q27" s="1829">
        <v>5</v>
      </c>
      <c r="R27" s="1829">
        <v>1</v>
      </c>
      <c r="S27" s="1829">
        <f t="shared" si="3"/>
        <v>5</v>
      </c>
      <c r="T27" s="1829">
        <f t="shared" si="4"/>
        <v>5</v>
      </c>
      <c r="U27" s="685" t="s">
        <v>60</v>
      </c>
      <c r="V27" s="41" t="s">
        <v>992</v>
      </c>
      <c r="W27" s="1823" t="s">
        <v>1888</v>
      </c>
      <c r="X27" s="1824">
        <f t="shared" si="1"/>
        <v>0.2</v>
      </c>
      <c r="Y27" s="1825">
        <f t="shared" si="2"/>
        <v>0.15</v>
      </c>
      <c r="Z27" s="1825">
        <v>0</v>
      </c>
      <c r="AA27" s="50" t="s">
        <v>993</v>
      </c>
      <c r="AB27" s="50">
        <v>5</v>
      </c>
      <c r="AC27" s="50">
        <v>3</v>
      </c>
      <c r="AD27" s="1454"/>
      <c r="AE27" s="1454"/>
      <c r="AF27" s="8" t="s">
        <v>12</v>
      </c>
      <c r="AH27" s="3" t="s">
        <v>1582</v>
      </c>
      <c r="AI27" s="1003">
        <f>IF($AH$4&gt;1,AI23-SUM(AI24:AI26),NA())</f>
        <v>0</v>
      </c>
      <c r="AJ27" s="1840" t="e">
        <f>IFERROR($AI$23-SUM(AK27:AN27),NA())</f>
        <v>#N/A</v>
      </c>
      <c r="AK27" s="3">
        <v>0</v>
      </c>
      <c r="AL27" s="1003" t="e">
        <f>AI28</f>
        <v>#N/A</v>
      </c>
      <c r="AM27" s="1003" t="e">
        <f>AI29</f>
        <v>#N/A</v>
      </c>
      <c r="AN27" s="3">
        <v>0</v>
      </c>
      <c r="AO27" s="711" t="e">
        <f>IFERROR(AI27/AI$23,NA())</f>
        <v>#N/A</v>
      </c>
      <c r="AQ27" s="8" t="s">
        <v>12</v>
      </c>
    </row>
    <row r="28" spans="1:43" ht="14.25" x14ac:dyDescent="0.2">
      <c r="A28" s="1009"/>
      <c r="B28" s="40">
        <v>603</v>
      </c>
      <c r="C28" s="18">
        <v>1</v>
      </c>
      <c r="D28" s="18">
        <v>2</v>
      </c>
      <c r="E28" s="18">
        <v>3</v>
      </c>
      <c r="F28" s="18">
        <v>11</v>
      </c>
      <c r="G28" s="19">
        <v>12</v>
      </c>
      <c r="H28" s="967"/>
      <c r="I28" s="967"/>
      <c r="J28" s="967"/>
      <c r="K28" s="967"/>
      <c r="L28" s="967"/>
      <c r="M28" s="967"/>
      <c r="N28" s="967"/>
      <c r="O28" s="8" t="s">
        <v>12</v>
      </c>
      <c r="Q28" s="1829">
        <v>6</v>
      </c>
      <c r="R28" s="1829">
        <v>1</v>
      </c>
      <c r="S28" s="1829">
        <f t="shared" si="3"/>
        <v>6</v>
      </c>
      <c r="T28" s="1829">
        <f t="shared" si="4"/>
        <v>6</v>
      </c>
      <c r="U28" s="685" t="s">
        <v>60</v>
      </c>
      <c r="V28" s="41" t="s">
        <v>994</v>
      </c>
      <c r="W28" s="1823" t="s">
        <v>978</v>
      </c>
      <c r="X28" s="1824">
        <f t="shared" si="1"/>
        <v>0.35</v>
      </c>
      <c r="Y28" s="1825">
        <f t="shared" si="2"/>
        <v>0.25</v>
      </c>
      <c r="Z28" s="1825">
        <v>0</v>
      </c>
      <c r="AA28" s="50" t="s">
        <v>991</v>
      </c>
      <c r="AB28" s="50">
        <v>8</v>
      </c>
      <c r="AC28" s="50">
        <v>6</v>
      </c>
      <c r="AD28" s="1454"/>
      <c r="AE28" s="1454"/>
      <c r="AF28" s="8" t="s">
        <v>12</v>
      </c>
      <c r="AH28" s="1004" t="s">
        <v>1628</v>
      </c>
      <c r="AI28" s="1005" t="e">
        <f>IF($AH$4&gt;1,AO$27*AI21,NA())</f>
        <v>#N/A</v>
      </c>
      <c r="AQ28" s="8" t="s">
        <v>12</v>
      </c>
    </row>
    <row r="29" spans="1:43" ht="14.25" x14ac:dyDescent="0.2">
      <c r="A29" s="1008" t="s">
        <v>993</v>
      </c>
      <c r="B29" s="438">
        <v>1</v>
      </c>
      <c r="C29" s="816">
        <f>SUM(FT17_NL1_EEA!C25,FT17_NL2_NorthAmerica!C25,FT17_NL3_Japan!C25,FT17_NL4_China!C25,FT17_NL5_Dev!C25,FT17_NL6_Emerging!C25)</f>
        <v>0</v>
      </c>
      <c r="D29" s="640">
        <f>SUM(FT17_NL1_EEA!D25,FT17_NL2_NorthAmerica!D25,FT17_NL3_Japan!D25,FT17_NL4_China!D25,FT17_NL5_Dev!D25,FT17_NL6_Emerging!D25)</f>
        <v>0</v>
      </c>
      <c r="E29" s="996">
        <f>SUM(FT17_NL1_EEA!E25,FT17_NL2_NorthAmerica!E25,FT17_NL3_Japan!E25,FT17_NL4_China!E25,FT17_NL5_Dev!E25,FT17_NL6_Emerging!E25)</f>
        <v>0</v>
      </c>
      <c r="F29" s="640">
        <f>SUM(FT17_NL1_EEA!F25,FT17_NL2_NorthAmerica!F25,FT17_NL3_Japan!F25,FT17_NL4_China!F25,FT17_NL5_Dev!F25,FT17_NL6_Emerging!F25)</f>
        <v>0</v>
      </c>
      <c r="G29" s="804">
        <f>SUM(FT17_NL1_EEA!G25,FT17_NL2_NorthAmerica!G25,FT17_NL3_Japan!G25,FT17_NL4_China!G25,FT17_NL5_Dev!G25,FT17_NL6_Emerging!G25)</f>
        <v>0</v>
      </c>
      <c r="H29" s="967"/>
      <c r="I29" s="967"/>
      <c r="J29" s="967"/>
      <c r="K29" s="967"/>
      <c r="L29" s="967"/>
      <c r="M29" s="967"/>
      <c r="O29" s="8" t="s">
        <v>12</v>
      </c>
      <c r="Q29" s="1829">
        <v>7</v>
      </c>
      <c r="R29" s="1829">
        <v>1</v>
      </c>
      <c r="S29" s="1829">
        <f t="shared" si="3"/>
        <v>7</v>
      </c>
      <c r="T29" s="1829">
        <f t="shared" si="4"/>
        <v>7</v>
      </c>
      <c r="U29" s="685" t="s">
        <v>60</v>
      </c>
      <c r="V29" s="41" t="s">
        <v>995</v>
      </c>
      <c r="W29" s="1823" t="s">
        <v>978</v>
      </c>
      <c r="X29" s="1824">
        <f t="shared" si="1"/>
        <v>0.17499999999999999</v>
      </c>
      <c r="Y29" s="1825">
        <f t="shared" si="2"/>
        <v>0.17499999999999999</v>
      </c>
      <c r="Z29" s="1825">
        <v>0</v>
      </c>
      <c r="AA29" s="50" t="s">
        <v>993</v>
      </c>
      <c r="AB29" s="50">
        <v>4</v>
      </c>
      <c r="AC29" s="50">
        <v>4</v>
      </c>
      <c r="AD29" s="1454"/>
      <c r="AE29" s="1454"/>
      <c r="AF29" s="8" t="s">
        <v>12</v>
      </c>
      <c r="AH29" s="1004" t="s">
        <v>1629</v>
      </c>
      <c r="AI29" s="1005" t="e">
        <f>IF($AH$4&gt;1,AO$27*AI22,NA())</f>
        <v>#N/A</v>
      </c>
      <c r="AQ29" s="8" t="s">
        <v>12</v>
      </c>
    </row>
    <row r="30" spans="1:43" ht="14.25" x14ac:dyDescent="0.2">
      <c r="A30" s="44" t="s">
        <v>991</v>
      </c>
      <c r="B30" s="438">
        <v>2</v>
      </c>
      <c r="C30" s="939">
        <f>SUM(FT17_NL1_EEA!C26,FT17_NL2_NorthAmerica!C26,FT17_NL3_Japan!C26,FT17_NL4_China!C26,FT17_NL5_Dev!C26,FT17_NL6_Emerging!C26)</f>
        <v>0</v>
      </c>
      <c r="D30" s="354">
        <f>SUM(FT17_NL1_EEA!D26,FT17_NL2_NorthAmerica!D26,FT17_NL3_Japan!D26,FT17_NL4_China!D26,FT17_NL5_Dev!D26,FT17_NL6_Emerging!D26)</f>
        <v>0</v>
      </c>
      <c r="E30" s="940">
        <f>SUM(FT17_NL1_EEA!E26,FT17_NL2_NorthAmerica!E26,FT17_NL3_Japan!E26,FT17_NL4_China!E26,FT17_NL5_Dev!E26,FT17_NL6_Emerging!E26)</f>
        <v>0</v>
      </c>
      <c r="F30" s="354">
        <f>SUM(FT17_NL1_EEA!F26,FT17_NL2_NorthAmerica!F26,FT17_NL3_Japan!F26,FT17_NL4_China!F26,FT17_NL5_Dev!F26,FT17_NL6_Emerging!F26)</f>
        <v>0</v>
      </c>
      <c r="G30" s="726">
        <f>SUM(FT17_NL1_EEA!G26,FT17_NL2_NorthAmerica!G26,FT17_NL3_Japan!G26,FT17_NL4_China!G26,FT17_NL5_Dev!G26,FT17_NL6_Emerging!G26)</f>
        <v>0</v>
      </c>
      <c r="H30" s="967"/>
      <c r="I30" s="967"/>
      <c r="J30" s="967"/>
      <c r="K30" s="967"/>
      <c r="L30" s="967"/>
      <c r="M30" s="967"/>
      <c r="N30" s="967"/>
      <c r="O30" s="8" t="s">
        <v>12</v>
      </c>
      <c r="Q30" s="1829">
        <v>8</v>
      </c>
      <c r="R30" s="1829">
        <v>1</v>
      </c>
      <c r="S30" s="1829">
        <f t="shared" si="3"/>
        <v>8</v>
      </c>
      <c r="T30" s="1829">
        <f t="shared" si="4"/>
        <v>8</v>
      </c>
      <c r="U30" s="685" t="s">
        <v>60</v>
      </c>
      <c r="V30" s="41" t="s">
        <v>996</v>
      </c>
      <c r="W30" s="1823" t="s">
        <v>979</v>
      </c>
      <c r="X30" s="1824">
        <f t="shared" si="1"/>
        <v>0.35</v>
      </c>
      <c r="Y30" s="1825">
        <f t="shared" si="2"/>
        <v>0.25</v>
      </c>
      <c r="Z30" s="1825">
        <v>0.25</v>
      </c>
      <c r="AA30" s="50" t="s">
        <v>997</v>
      </c>
      <c r="AB30" s="50">
        <v>8</v>
      </c>
      <c r="AC30" s="50">
        <v>6</v>
      </c>
      <c r="AD30" s="1454"/>
      <c r="AE30" s="1454"/>
      <c r="AF30" s="8" t="s">
        <v>12</v>
      </c>
      <c r="AQ30" s="8" t="s">
        <v>12</v>
      </c>
    </row>
    <row r="31" spans="1:43" ht="14.25" x14ac:dyDescent="0.2">
      <c r="A31" s="46" t="s">
        <v>997</v>
      </c>
      <c r="B31" s="918">
        <v>3</v>
      </c>
      <c r="C31" s="985">
        <f>SUM(FT17_NL1_EEA!C27,FT17_NL2_NorthAmerica!C27,FT17_NL3_Japan!C27,FT17_NL4_China!C27,FT17_NL5_Dev!C27,FT17_NL6_Emerging!C27)</f>
        <v>0</v>
      </c>
      <c r="D31" s="709">
        <f>SUM(FT17_NL1_EEA!D27,FT17_NL2_NorthAmerica!D27,FT17_NL3_Japan!D27,FT17_NL4_China!D27,FT17_NL5_Dev!D27,FT17_NL6_Emerging!D27)</f>
        <v>0</v>
      </c>
      <c r="E31" s="986">
        <f>SUM(FT17_NL1_EEA!E27,FT17_NL2_NorthAmerica!E27,FT17_NL3_Japan!E27,FT17_NL4_China!E27,FT17_NL5_Dev!E27,FT17_NL6_Emerging!E27)</f>
        <v>0</v>
      </c>
      <c r="F31" s="709">
        <f>SUM(FT17_NL1_EEA!F27,FT17_NL2_NorthAmerica!F27,FT17_NL3_Japan!F27,FT17_NL4_China!F27,FT17_NL5_Dev!F27,FT17_NL6_Emerging!F27)</f>
        <v>0</v>
      </c>
      <c r="G31" s="727">
        <f>SUM(FT17_NL1_EEA!G27,FT17_NL2_NorthAmerica!G27,FT17_NL3_Japan!G27,FT17_NL4_China!G27,FT17_NL5_Dev!G27,FT17_NL6_Emerging!G27)</f>
        <v>0</v>
      </c>
      <c r="N31" s="967"/>
      <c r="O31" s="8" t="s">
        <v>12</v>
      </c>
      <c r="Q31" s="1829">
        <v>9</v>
      </c>
      <c r="R31" s="1829">
        <v>1</v>
      </c>
      <c r="S31" s="1829">
        <f t="shared" si="3"/>
        <v>9</v>
      </c>
      <c r="T31" s="1829">
        <f t="shared" si="4"/>
        <v>9</v>
      </c>
      <c r="U31" s="685" t="s">
        <v>60</v>
      </c>
      <c r="V31" s="41" t="s">
        <v>998</v>
      </c>
      <c r="W31" s="1823" t="s">
        <v>975</v>
      </c>
      <c r="X31" s="1824">
        <f t="shared" si="1"/>
        <v>0.35</v>
      </c>
      <c r="Y31" s="1825">
        <f t="shared" si="2"/>
        <v>0.5</v>
      </c>
      <c r="Z31" s="1825">
        <v>0</v>
      </c>
      <c r="AA31" s="50" t="s">
        <v>991</v>
      </c>
      <c r="AB31" s="50">
        <v>8</v>
      </c>
      <c r="AC31" s="50">
        <v>11</v>
      </c>
      <c r="AD31" s="1454"/>
      <c r="AE31" s="1454"/>
      <c r="AF31" s="8" t="s">
        <v>12</v>
      </c>
      <c r="AH31" s="1000" t="s">
        <v>1630</v>
      </c>
      <c r="AI31" s="3" t="s">
        <v>1555</v>
      </c>
      <c r="AJ31" s="668" t="s">
        <v>688</v>
      </c>
      <c r="AQ31" s="8" t="s">
        <v>12</v>
      </c>
    </row>
    <row r="32" spans="1:43" ht="14.25" x14ac:dyDescent="0.2">
      <c r="A32" s="967"/>
      <c r="B32" s="967"/>
      <c r="C32" s="967"/>
      <c r="D32" s="967"/>
      <c r="E32" s="967"/>
      <c r="F32" s="967"/>
      <c r="G32" s="967"/>
      <c r="H32" s="967"/>
      <c r="I32" s="967"/>
      <c r="J32" s="967"/>
      <c r="K32" s="967"/>
      <c r="L32" s="967"/>
      <c r="M32" s="967"/>
      <c r="N32" s="967"/>
      <c r="O32" s="8" t="s">
        <v>12</v>
      </c>
      <c r="Q32" s="1829">
        <v>10</v>
      </c>
      <c r="R32" s="1829">
        <v>1</v>
      </c>
      <c r="S32" s="1829">
        <f t="shared" si="3"/>
        <v>10</v>
      </c>
      <c r="T32" s="1829">
        <f t="shared" si="4"/>
        <v>10</v>
      </c>
      <c r="U32" s="685" t="s">
        <v>60</v>
      </c>
      <c r="V32" s="41" t="s">
        <v>999</v>
      </c>
      <c r="W32" s="1823" t="s">
        <v>109</v>
      </c>
      <c r="X32" s="1824">
        <f t="shared" si="1"/>
        <v>0.15</v>
      </c>
      <c r="Y32" s="1825">
        <f t="shared" si="2"/>
        <v>0.4</v>
      </c>
      <c r="Z32" s="1825">
        <v>0</v>
      </c>
      <c r="AA32" s="50" t="s">
        <v>997</v>
      </c>
      <c r="AB32" s="50">
        <v>3</v>
      </c>
      <c r="AC32" s="50">
        <v>9</v>
      </c>
      <c r="AD32" s="1454"/>
      <c r="AE32" s="1454"/>
      <c r="AF32" s="8" t="s">
        <v>12</v>
      </c>
      <c r="AH32" s="3" t="s">
        <v>1583</v>
      </c>
      <c r="AI32" s="1003">
        <f>IF($AH$4&gt;1,INDEX(C29:G29,$AH$4-1),NA())</f>
        <v>0</v>
      </c>
      <c r="AJ32" s="669" t="e">
        <f>IFERROR(AI32/AI$35,NA())</f>
        <v>#N/A</v>
      </c>
      <c r="AQ32" s="8" t="s">
        <v>12</v>
      </c>
    </row>
    <row r="33" spans="1:43" ht="14.25" x14ac:dyDescent="0.2">
      <c r="A33" s="995"/>
      <c r="B33" s="967"/>
      <c r="C33" s="967"/>
      <c r="D33" s="967"/>
      <c r="E33" s="967"/>
      <c r="F33" s="967"/>
      <c r="G33" s="967"/>
      <c r="H33" s="967"/>
      <c r="I33" s="967"/>
      <c r="J33" s="967"/>
      <c r="K33" s="967"/>
      <c r="L33" s="967"/>
      <c r="M33" s="967"/>
      <c r="O33" s="8" t="s">
        <v>12</v>
      </c>
      <c r="Q33" s="1829">
        <v>11</v>
      </c>
      <c r="R33" s="1829">
        <v>1</v>
      </c>
      <c r="S33" s="1829">
        <f t="shared" si="3"/>
        <v>11</v>
      </c>
      <c r="T33" s="1829">
        <f t="shared" si="4"/>
        <v>11</v>
      </c>
      <c r="U33" s="685" t="s">
        <v>60</v>
      </c>
      <c r="V33" s="41" t="s">
        <v>1000</v>
      </c>
      <c r="W33" s="1823" t="s">
        <v>109</v>
      </c>
      <c r="X33" s="1824">
        <f t="shared" si="1"/>
        <v>0.15</v>
      </c>
      <c r="Y33" s="1825">
        <f t="shared" si="2"/>
        <v>0.5</v>
      </c>
      <c r="Z33" s="1825">
        <v>0</v>
      </c>
      <c r="AA33" s="50" t="s">
        <v>993</v>
      </c>
      <c r="AB33" s="50">
        <v>3</v>
      </c>
      <c r="AC33" s="50">
        <v>11</v>
      </c>
      <c r="AD33" s="1454"/>
      <c r="AE33" s="1454"/>
      <c r="AF33" s="8" t="s">
        <v>12</v>
      </c>
      <c r="AH33" s="3" t="s">
        <v>1584</v>
      </c>
      <c r="AI33" s="1003">
        <f>IF($AH$4&gt;1,INDEX(C30:G30,$AH$4-1),NA())</f>
        <v>0</v>
      </c>
      <c r="AJ33" s="669" t="e">
        <f>IFERROR(AI33/AI$35,NA())</f>
        <v>#N/A</v>
      </c>
      <c r="AQ33" s="8" t="s">
        <v>12</v>
      </c>
    </row>
    <row r="34" spans="1:43" ht="14.25" x14ac:dyDescent="0.2">
      <c r="A34" s="8" t="s">
        <v>12</v>
      </c>
      <c r="B34" s="8" t="s">
        <v>12</v>
      </c>
      <c r="C34" s="8" t="s">
        <v>12</v>
      </c>
      <c r="D34" s="8" t="s">
        <v>12</v>
      </c>
      <c r="E34" s="8" t="s">
        <v>12</v>
      </c>
      <c r="F34" s="8" t="s">
        <v>12</v>
      </c>
      <c r="G34" s="8" t="s">
        <v>12</v>
      </c>
      <c r="H34" s="8" t="s">
        <v>12</v>
      </c>
      <c r="I34" s="8" t="s">
        <v>12</v>
      </c>
      <c r="J34" s="8" t="s">
        <v>12</v>
      </c>
      <c r="K34" s="8" t="s">
        <v>12</v>
      </c>
      <c r="L34" s="8" t="s">
        <v>12</v>
      </c>
      <c r="M34" s="8" t="s">
        <v>12</v>
      </c>
      <c r="N34" s="8" t="s">
        <v>12</v>
      </c>
      <c r="O34" s="8" t="s">
        <v>12</v>
      </c>
      <c r="Q34" s="1829">
        <v>12</v>
      </c>
      <c r="R34" s="1829">
        <v>1</v>
      </c>
      <c r="S34" s="1829">
        <f t="shared" si="3"/>
        <v>12</v>
      </c>
      <c r="T34" s="1829">
        <f t="shared" si="4"/>
        <v>12</v>
      </c>
      <c r="U34" s="685" t="s">
        <v>60</v>
      </c>
      <c r="V34" s="41" t="s">
        <v>1001</v>
      </c>
      <c r="W34" s="1823" t="s">
        <v>109</v>
      </c>
      <c r="X34" s="1824">
        <f t="shared" si="1"/>
        <v>0.3</v>
      </c>
      <c r="Y34" s="1825">
        <f t="shared" si="2"/>
        <v>0.35</v>
      </c>
      <c r="Z34" s="1825">
        <v>0</v>
      </c>
      <c r="AA34" s="50" t="s">
        <v>991</v>
      </c>
      <c r="AB34" s="50">
        <v>7</v>
      </c>
      <c r="AC34" s="50">
        <v>8</v>
      </c>
      <c r="AD34" s="1454"/>
      <c r="AE34" s="1454"/>
      <c r="AF34" s="8" t="s">
        <v>12</v>
      </c>
      <c r="AH34" s="3" t="s">
        <v>1585</v>
      </c>
      <c r="AI34" s="1003">
        <f>IF($AH$4&gt;1,INDEX(C31:G31,$AH$4-1),NA())</f>
        <v>0</v>
      </c>
      <c r="AJ34" s="669" t="e">
        <f>IFERROR(AI34/AI$35,NA())</f>
        <v>#N/A</v>
      </c>
      <c r="AQ34" s="8" t="s">
        <v>12</v>
      </c>
    </row>
    <row r="35" spans="1:43" ht="14.25" x14ac:dyDescent="0.2">
      <c r="O35" s="8" t="s">
        <v>12</v>
      </c>
      <c r="Q35" s="1829">
        <v>13</v>
      </c>
      <c r="R35" s="1829">
        <v>1</v>
      </c>
      <c r="S35" s="1829">
        <f t="shared" si="3"/>
        <v>13</v>
      </c>
      <c r="T35" s="1829">
        <f t="shared" si="4"/>
        <v>13</v>
      </c>
      <c r="U35" s="685" t="s">
        <v>60</v>
      </c>
      <c r="V35" s="41" t="s">
        <v>1525</v>
      </c>
      <c r="W35" s="1823" t="s">
        <v>109</v>
      </c>
      <c r="X35" s="1824">
        <f t="shared" si="1"/>
        <v>0.5</v>
      </c>
      <c r="Y35" s="1825">
        <f t="shared" si="2"/>
        <v>0.45</v>
      </c>
      <c r="Z35" s="1825">
        <v>0</v>
      </c>
      <c r="AA35" s="50" t="s">
        <v>991</v>
      </c>
      <c r="AB35" s="50">
        <v>11</v>
      </c>
      <c r="AC35" s="50">
        <v>10</v>
      </c>
      <c r="AD35" s="1454"/>
      <c r="AE35" s="1454"/>
      <c r="AF35" s="8" t="s">
        <v>12</v>
      </c>
      <c r="AH35" s="3" t="s">
        <v>161</v>
      </c>
      <c r="AI35" s="1003">
        <f>IF($AH$4&gt;1,SUM(AI32:AI34),NA())</f>
        <v>0</v>
      </c>
      <c r="AQ35" s="8" t="s">
        <v>12</v>
      </c>
    </row>
    <row r="36" spans="1:43" ht="14.25" x14ac:dyDescent="0.2">
      <c r="O36" s="8" t="s">
        <v>12</v>
      </c>
      <c r="Q36" s="1829">
        <v>14</v>
      </c>
      <c r="R36" s="1829">
        <v>1</v>
      </c>
      <c r="S36" s="1829">
        <f t="shared" si="3"/>
        <v>14</v>
      </c>
      <c r="T36" s="1829">
        <f t="shared" si="4"/>
        <v>14</v>
      </c>
      <c r="U36" s="685" t="s">
        <v>60</v>
      </c>
      <c r="V36" s="41" t="s">
        <v>1002</v>
      </c>
      <c r="W36" s="1823" t="s">
        <v>979</v>
      </c>
      <c r="X36" s="1824">
        <f t="shared" si="1"/>
        <v>0.55000000000000004</v>
      </c>
      <c r="Y36" s="1825">
        <f t="shared" si="2"/>
        <v>0.4</v>
      </c>
      <c r="Z36" s="1825">
        <v>0.5</v>
      </c>
      <c r="AA36" s="50" t="s">
        <v>997</v>
      </c>
      <c r="AB36" s="50">
        <v>12</v>
      </c>
      <c r="AC36" s="50">
        <v>9</v>
      </c>
      <c r="AD36" s="1454"/>
      <c r="AE36" s="1454"/>
      <c r="AF36" s="8" t="s">
        <v>12</v>
      </c>
      <c r="AQ36" s="8" t="s">
        <v>12</v>
      </c>
    </row>
    <row r="37" spans="1:43" ht="14.25" x14ac:dyDescent="0.2">
      <c r="O37" s="8" t="s">
        <v>12</v>
      </c>
      <c r="Q37" s="1829">
        <v>15</v>
      </c>
      <c r="R37" s="1829">
        <v>1</v>
      </c>
      <c r="S37" s="1829">
        <f t="shared" si="3"/>
        <v>15</v>
      </c>
      <c r="T37" s="1829">
        <f t="shared" si="4"/>
        <v>15</v>
      </c>
      <c r="U37" s="685" t="s">
        <v>60</v>
      </c>
      <c r="V37" s="41" t="s">
        <v>1003</v>
      </c>
      <c r="W37" s="1823" t="s">
        <v>978</v>
      </c>
      <c r="X37" s="1824">
        <f t="shared" si="1"/>
        <v>0.55000000000000004</v>
      </c>
      <c r="Y37" s="1825">
        <f t="shared" si="2"/>
        <v>0.4</v>
      </c>
      <c r="Z37" s="1825">
        <v>0</v>
      </c>
      <c r="AA37" s="50" t="s">
        <v>993</v>
      </c>
      <c r="AB37" s="50">
        <v>12</v>
      </c>
      <c r="AC37" s="50">
        <v>9</v>
      </c>
      <c r="AD37" s="1454"/>
      <c r="AE37" s="1454"/>
      <c r="AF37" s="8" t="s">
        <v>12</v>
      </c>
      <c r="AG37" s="8" t="s">
        <v>12</v>
      </c>
      <c r="AH37" s="8" t="s">
        <v>12</v>
      </c>
      <c r="AI37" s="8" t="s">
        <v>12</v>
      </c>
      <c r="AJ37" s="8" t="s">
        <v>12</v>
      </c>
      <c r="AK37" s="8" t="s">
        <v>12</v>
      </c>
      <c r="AL37" s="8" t="s">
        <v>12</v>
      </c>
      <c r="AM37" s="8" t="s">
        <v>12</v>
      </c>
      <c r="AN37" s="8" t="s">
        <v>12</v>
      </c>
      <c r="AO37" s="8" t="s">
        <v>12</v>
      </c>
      <c r="AP37" s="8" t="s">
        <v>12</v>
      </c>
      <c r="AQ37" s="8" t="s">
        <v>12</v>
      </c>
    </row>
    <row r="38" spans="1:43" ht="14.25" x14ac:dyDescent="0.2">
      <c r="O38" s="8" t="s">
        <v>12</v>
      </c>
      <c r="Q38" s="910">
        <v>16</v>
      </c>
      <c r="R38" s="910">
        <v>1</v>
      </c>
      <c r="S38" s="910">
        <f t="shared" si="3"/>
        <v>16</v>
      </c>
      <c r="T38" s="910">
        <f t="shared" si="4"/>
        <v>16</v>
      </c>
      <c r="U38" s="681" t="s">
        <v>60</v>
      </c>
      <c r="V38" s="42" t="s">
        <v>1004</v>
      </c>
      <c r="W38" s="1826" t="s">
        <v>978</v>
      </c>
      <c r="X38" s="1827">
        <f t="shared" si="1"/>
        <v>0.45</v>
      </c>
      <c r="Y38" s="1828">
        <f t="shared" si="2"/>
        <v>0.4</v>
      </c>
      <c r="Z38" s="1828">
        <v>0</v>
      </c>
      <c r="AA38" s="51" t="s">
        <v>993</v>
      </c>
      <c r="AB38" s="51">
        <v>10</v>
      </c>
      <c r="AC38" s="51">
        <v>9</v>
      </c>
      <c r="AD38" s="1454"/>
      <c r="AE38" s="1454"/>
      <c r="AF38" s="8" t="s">
        <v>12</v>
      </c>
      <c r="AQ38" s="8" t="s">
        <v>12</v>
      </c>
    </row>
    <row r="39" spans="1:43" ht="14.25" x14ac:dyDescent="0.2">
      <c r="O39" s="8" t="s">
        <v>12</v>
      </c>
      <c r="Q39" s="1830">
        <v>17</v>
      </c>
      <c r="R39" s="1830">
        <v>2</v>
      </c>
      <c r="S39" s="1830">
        <f t="shared" si="3"/>
        <v>1</v>
      </c>
      <c r="T39" s="1830">
        <f t="shared" si="4"/>
        <v>1</v>
      </c>
      <c r="U39" s="963" t="s">
        <v>61</v>
      </c>
      <c r="V39" s="37" t="s">
        <v>1005</v>
      </c>
      <c r="W39" s="1831" t="s">
        <v>978</v>
      </c>
      <c r="X39" s="1832">
        <f t="shared" si="1"/>
        <v>0.35</v>
      </c>
      <c r="Y39" s="1833">
        <f t="shared" si="2"/>
        <v>0.25</v>
      </c>
      <c r="Z39" s="1833">
        <v>0</v>
      </c>
      <c r="AA39" s="49" t="s">
        <v>993</v>
      </c>
      <c r="AB39" s="49">
        <v>8</v>
      </c>
      <c r="AC39" s="49">
        <v>6</v>
      </c>
      <c r="AD39" s="1454"/>
      <c r="AE39" s="1454"/>
      <c r="AF39" s="8" t="s">
        <v>12</v>
      </c>
      <c r="AQ39" s="8" t="s">
        <v>12</v>
      </c>
    </row>
    <row r="40" spans="1:43" ht="14.25" x14ac:dyDescent="0.2">
      <c r="O40" s="8" t="s">
        <v>12</v>
      </c>
      <c r="Q40" s="1829">
        <v>18</v>
      </c>
      <c r="R40" s="1829">
        <v>2</v>
      </c>
      <c r="S40" s="1829">
        <f t="shared" si="3"/>
        <v>2</v>
      </c>
      <c r="T40" s="1829">
        <f t="shared" si="4"/>
        <v>2</v>
      </c>
      <c r="U40" s="685" t="s">
        <v>61</v>
      </c>
      <c r="V40" s="41" t="s">
        <v>1006</v>
      </c>
      <c r="W40" s="1823" t="s">
        <v>978</v>
      </c>
      <c r="X40" s="1824">
        <f t="shared" si="1"/>
        <v>0.3</v>
      </c>
      <c r="Y40" s="1825">
        <f t="shared" si="2"/>
        <v>0.25</v>
      </c>
      <c r="Z40" s="1825">
        <v>0</v>
      </c>
      <c r="AA40" s="50" t="s">
        <v>993</v>
      </c>
      <c r="AB40" s="50">
        <v>7</v>
      </c>
      <c r="AC40" s="50">
        <v>6</v>
      </c>
      <c r="AD40" s="1454"/>
      <c r="AE40" s="1454"/>
      <c r="AF40" s="8" t="s">
        <v>12</v>
      </c>
      <c r="AQ40" s="8" t="s">
        <v>12</v>
      </c>
    </row>
    <row r="41" spans="1:43" ht="14.25" x14ac:dyDescent="0.2">
      <c r="O41" s="8" t="s">
        <v>12</v>
      </c>
      <c r="Q41" s="1829">
        <v>19</v>
      </c>
      <c r="R41" s="1829">
        <v>2</v>
      </c>
      <c r="S41" s="1829">
        <f t="shared" si="3"/>
        <v>3</v>
      </c>
      <c r="T41" s="1829">
        <f t="shared" si="4"/>
        <v>3</v>
      </c>
      <c r="U41" s="685" t="s">
        <v>61</v>
      </c>
      <c r="V41" s="41" t="s">
        <v>1007</v>
      </c>
      <c r="W41" s="1823" t="s">
        <v>978</v>
      </c>
      <c r="X41" s="1824">
        <f t="shared" si="1"/>
        <v>0.3</v>
      </c>
      <c r="Y41" s="1825">
        <f t="shared" si="2"/>
        <v>0.25</v>
      </c>
      <c r="Z41" s="1825">
        <v>0</v>
      </c>
      <c r="AA41" s="50" t="s">
        <v>993</v>
      </c>
      <c r="AB41" s="50">
        <v>7</v>
      </c>
      <c r="AC41" s="50">
        <v>6</v>
      </c>
      <c r="AD41" s="1454"/>
      <c r="AE41" s="1454"/>
      <c r="AF41" s="8" t="s">
        <v>12</v>
      </c>
      <c r="AQ41" s="8" t="s">
        <v>12</v>
      </c>
    </row>
    <row r="42" spans="1:43" ht="14.25" x14ac:dyDescent="0.2">
      <c r="O42" s="8" t="s">
        <v>12</v>
      </c>
      <c r="Q42" s="1829">
        <v>20</v>
      </c>
      <c r="R42" s="1829">
        <v>2</v>
      </c>
      <c r="S42" s="1829">
        <f t="shared" si="3"/>
        <v>4</v>
      </c>
      <c r="T42" s="1829">
        <f t="shared" si="4"/>
        <v>4</v>
      </c>
      <c r="U42" s="685" t="s">
        <v>61</v>
      </c>
      <c r="V42" s="41" t="s">
        <v>1008</v>
      </c>
      <c r="W42" s="1823" t="s">
        <v>978</v>
      </c>
      <c r="X42" s="1824">
        <f t="shared" si="1"/>
        <v>0.3</v>
      </c>
      <c r="Y42" s="1825">
        <f t="shared" si="2"/>
        <v>0.3</v>
      </c>
      <c r="Z42" s="1825">
        <v>0</v>
      </c>
      <c r="AA42" s="50" t="s">
        <v>993</v>
      </c>
      <c r="AB42" s="50">
        <v>7</v>
      </c>
      <c r="AC42" s="50">
        <v>7</v>
      </c>
      <c r="AD42" s="1454"/>
      <c r="AE42" s="1454"/>
      <c r="AF42" s="8" t="s">
        <v>12</v>
      </c>
      <c r="AQ42" s="8" t="s">
        <v>12</v>
      </c>
    </row>
    <row r="43" spans="1:43" ht="14.25" x14ac:dyDescent="0.2">
      <c r="O43" s="8" t="s">
        <v>12</v>
      </c>
      <c r="Q43" s="1829">
        <v>21</v>
      </c>
      <c r="R43" s="1829">
        <v>2</v>
      </c>
      <c r="S43" s="1829">
        <f t="shared" si="3"/>
        <v>5</v>
      </c>
      <c r="T43" s="1829">
        <f t="shared" si="4"/>
        <v>5</v>
      </c>
      <c r="U43" s="685" t="s">
        <v>61</v>
      </c>
      <c r="V43" s="41" t="s">
        <v>1009</v>
      </c>
      <c r="W43" s="1823" t="s">
        <v>978</v>
      </c>
      <c r="X43" s="1824">
        <f t="shared" si="1"/>
        <v>0.45</v>
      </c>
      <c r="Y43" s="1825">
        <f t="shared" si="2"/>
        <v>0.35</v>
      </c>
      <c r="Z43" s="1825">
        <v>0</v>
      </c>
      <c r="AA43" s="50" t="s">
        <v>991</v>
      </c>
      <c r="AB43" s="50">
        <v>10</v>
      </c>
      <c r="AC43" s="50">
        <v>8</v>
      </c>
      <c r="AD43" s="1454"/>
      <c r="AE43" s="1454"/>
      <c r="AF43" s="8" t="s">
        <v>12</v>
      </c>
      <c r="AQ43" s="8" t="s">
        <v>12</v>
      </c>
    </row>
    <row r="44" spans="1:43" ht="14.25" x14ac:dyDescent="0.2">
      <c r="O44" s="8" t="s">
        <v>12</v>
      </c>
      <c r="Q44" s="1829">
        <v>22</v>
      </c>
      <c r="R44" s="1829">
        <v>2</v>
      </c>
      <c r="S44" s="1829">
        <f t="shared" si="3"/>
        <v>6</v>
      </c>
      <c r="T44" s="1829">
        <f t="shared" si="4"/>
        <v>6</v>
      </c>
      <c r="U44" s="685" t="s">
        <v>61</v>
      </c>
      <c r="V44" s="41" t="s">
        <v>1010</v>
      </c>
      <c r="W44" s="1823" t="s">
        <v>1888</v>
      </c>
      <c r="X44" s="1824">
        <f t="shared" si="1"/>
        <v>0.35</v>
      </c>
      <c r="Y44" s="1825">
        <f t="shared" si="2"/>
        <v>0.2</v>
      </c>
      <c r="Z44" s="1825">
        <v>0</v>
      </c>
      <c r="AA44" s="50" t="s">
        <v>991</v>
      </c>
      <c r="AB44" s="50">
        <v>8</v>
      </c>
      <c r="AC44" s="50">
        <v>5</v>
      </c>
      <c r="AD44" s="1454"/>
      <c r="AE44" s="1454"/>
      <c r="AF44" s="8" t="s">
        <v>12</v>
      </c>
      <c r="AQ44" s="8" t="s">
        <v>12</v>
      </c>
    </row>
    <row r="45" spans="1:43" ht="14.25" x14ac:dyDescent="0.2">
      <c r="O45" s="8" t="s">
        <v>12</v>
      </c>
      <c r="Q45" s="1829">
        <v>23</v>
      </c>
      <c r="R45" s="1829">
        <v>2</v>
      </c>
      <c r="S45" s="1829">
        <f t="shared" si="3"/>
        <v>7</v>
      </c>
      <c r="T45" s="1829">
        <f t="shared" si="4"/>
        <v>7</v>
      </c>
      <c r="U45" s="685" t="s">
        <v>61</v>
      </c>
      <c r="V45" s="41" t="s">
        <v>1011</v>
      </c>
      <c r="W45" s="1823" t="s">
        <v>1888</v>
      </c>
      <c r="X45" s="1824">
        <f t="shared" si="1"/>
        <v>0.35</v>
      </c>
      <c r="Y45" s="1825">
        <f t="shared" si="2"/>
        <v>0.2</v>
      </c>
      <c r="Z45" s="1825">
        <v>0</v>
      </c>
      <c r="AA45" s="50" t="s">
        <v>993</v>
      </c>
      <c r="AB45" s="50">
        <v>8</v>
      </c>
      <c r="AC45" s="50">
        <v>5</v>
      </c>
      <c r="AD45" s="1454"/>
      <c r="AE45" s="1454"/>
      <c r="AF45" s="8" t="s">
        <v>12</v>
      </c>
      <c r="AQ45" s="8" t="s">
        <v>12</v>
      </c>
    </row>
    <row r="46" spans="1:43" ht="14.25" x14ac:dyDescent="0.2">
      <c r="O46" s="8" t="s">
        <v>12</v>
      </c>
      <c r="Q46" s="1829">
        <v>24</v>
      </c>
      <c r="R46" s="1829">
        <v>2</v>
      </c>
      <c r="S46" s="1829">
        <f t="shared" si="3"/>
        <v>8</v>
      </c>
      <c r="T46" s="1829">
        <f t="shared" si="4"/>
        <v>8</v>
      </c>
      <c r="U46" s="685" t="s">
        <v>61</v>
      </c>
      <c r="V46" s="41" t="s">
        <v>1012</v>
      </c>
      <c r="W46" s="1823" t="s">
        <v>978</v>
      </c>
      <c r="X46" s="1824">
        <f t="shared" si="1"/>
        <v>0.3</v>
      </c>
      <c r="Y46" s="1825">
        <f t="shared" si="2"/>
        <v>0.25</v>
      </c>
      <c r="Z46" s="1825">
        <v>0</v>
      </c>
      <c r="AA46" s="50" t="s">
        <v>993</v>
      </c>
      <c r="AB46" s="50">
        <v>7</v>
      </c>
      <c r="AC46" s="50">
        <v>6</v>
      </c>
      <c r="AD46" s="1454"/>
      <c r="AE46" s="1454"/>
      <c r="AF46" s="8" t="s">
        <v>12</v>
      </c>
      <c r="AQ46" s="8" t="s">
        <v>12</v>
      </c>
    </row>
    <row r="47" spans="1:43" ht="14.25" x14ac:dyDescent="0.2">
      <c r="O47" s="8" t="s">
        <v>12</v>
      </c>
      <c r="Q47" s="1829">
        <v>25</v>
      </c>
      <c r="R47" s="1829">
        <v>2</v>
      </c>
      <c r="S47" s="1829">
        <f t="shared" si="3"/>
        <v>9</v>
      </c>
      <c r="T47" s="1829">
        <f t="shared" si="4"/>
        <v>9</v>
      </c>
      <c r="U47" s="685" t="s">
        <v>61</v>
      </c>
      <c r="V47" s="41" t="s">
        <v>1013</v>
      </c>
      <c r="W47" s="1823" t="s">
        <v>978</v>
      </c>
      <c r="X47" s="1824">
        <f t="shared" si="1"/>
        <v>0.3</v>
      </c>
      <c r="Y47" s="1825">
        <f t="shared" si="2"/>
        <v>0.25</v>
      </c>
      <c r="Z47" s="1825">
        <v>0</v>
      </c>
      <c r="AA47" s="50" t="s">
        <v>993</v>
      </c>
      <c r="AB47" s="50">
        <v>7</v>
      </c>
      <c r="AC47" s="50">
        <v>6</v>
      </c>
      <c r="AD47" s="1454"/>
      <c r="AE47" s="1454"/>
      <c r="AF47" s="8" t="s">
        <v>12</v>
      </c>
      <c r="AQ47" s="8" t="s">
        <v>12</v>
      </c>
    </row>
    <row r="48" spans="1:43" ht="14.25" x14ac:dyDescent="0.2">
      <c r="O48" s="8" t="s">
        <v>12</v>
      </c>
      <c r="Q48" s="1829">
        <v>26</v>
      </c>
      <c r="R48" s="1829">
        <v>2</v>
      </c>
      <c r="S48" s="1829">
        <f t="shared" si="3"/>
        <v>10</v>
      </c>
      <c r="T48" s="1829">
        <f t="shared" si="4"/>
        <v>10</v>
      </c>
      <c r="U48" s="685" t="s">
        <v>61</v>
      </c>
      <c r="V48" s="41" t="s">
        <v>1014</v>
      </c>
      <c r="W48" s="1823" t="s">
        <v>975</v>
      </c>
      <c r="X48" s="1824">
        <f t="shared" si="1"/>
        <v>0.45</v>
      </c>
      <c r="Y48" s="1825">
        <f t="shared" si="2"/>
        <v>0.3</v>
      </c>
      <c r="Z48" s="1825">
        <v>0</v>
      </c>
      <c r="AA48" s="50" t="s">
        <v>991</v>
      </c>
      <c r="AB48" s="50">
        <v>10</v>
      </c>
      <c r="AC48" s="50">
        <v>7</v>
      </c>
      <c r="AD48" s="1454"/>
      <c r="AE48" s="1454"/>
      <c r="AF48" s="8" t="s">
        <v>12</v>
      </c>
      <c r="AQ48" s="8" t="s">
        <v>12</v>
      </c>
    </row>
    <row r="49" spans="15:43" ht="14.25" x14ac:dyDescent="0.2">
      <c r="O49" s="8" t="s">
        <v>12</v>
      </c>
      <c r="Q49" s="1829">
        <v>27</v>
      </c>
      <c r="R49" s="1829">
        <v>2</v>
      </c>
      <c r="S49" s="1829">
        <f t="shared" si="3"/>
        <v>11</v>
      </c>
      <c r="T49" s="1829">
        <f t="shared" si="4"/>
        <v>11</v>
      </c>
      <c r="U49" s="685" t="s">
        <v>61</v>
      </c>
      <c r="V49" s="41" t="s">
        <v>1015</v>
      </c>
      <c r="W49" s="1823" t="s">
        <v>975</v>
      </c>
      <c r="X49" s="1824">
        <f t="shared" si="1"/>
        <v>0.45</v>
      </c>
      <c r="Y49" s="1825">
        <f t="shared" si="2"/>
        <v>0.3</v>
      </c>
      <c r="Z49" s="1825">
        <v>0</v>
      </c>
      <c r="AA49" s="50" t="s">
        <v>991</v>
      </c>
      <c r="AB49" s="50">
        <v>10</v>
      </c>
      <c r="AC49" s="50">
        <v>7</v>
      </c>
      <c r="AD49" s="1454"/>
      <c r="AE49" s="1454"/>
      <c r="AF49" s="8" t="s">
        <v>12</v>
      </c>
      <c r="AQ49" s="8" t="s">
        <v>12</v>
      </c>
    </row>
    <row r="50" spans="15:43" ht="14.25" x14ac:dyDescent="0.2">
      <c r="O50" s="8" t="s">
        <v>12</v>
      </c>
      <c r="Q50" s="1829">
        <v>28</v>
      </c>
      <c r="R50" s="1829">
        <v>2</v>
      </c>
      <c r="S50" s="1829">
        <f t="shared" si="3"/>
        <v>12</v>
      </c>
      <c r="T50" s="1829">
        <f t="shared" si="4"/>
        <v>12</v>
      </c>
      <c r="U50" s="685" t="s">
        <v>61</v>
      </c>
      <c r="V50" s="41" t="s">
        <v>1016</v>
      </c>
      <c r="W50" s="1823" t="s">
        <v>109</v>
      </c>
      <c r="X50" s="1824">
        <f t="shared" si="1"/>
        <v>0.45</v>
      </c>
      <c r="Y50" s="1825">
        <f t="shared" si="2"/>
        <v>0.3</v>
      </c>
      <c r="Z50" s="1825">
        <v>0</v>
      </c>
      <c r="AA50" s="50" t="s">
        <v>991</v>
      </c>
      <c r="AB50" s="50">
        <v>10</v>
      </c>
      <c r="AC50" s="50">
        <v>7</v>
      </c>
      <c r="AD50" s="1454"/>
      <c r="AE50" s="1454"/>
      <c r="AF50" s="8" t="s">
        <v>12</v>
      </c>
      <c r="AQ50" s="8" t="s">
        <v>12</v>
      </c>
    </row>
    <row r="51" spans="15:43" ht="14.25" x14ac:dyDescent="0.2">
      <c r="O51" s="8" t="s">
        <v>12</v>
      </c>
      <c r="Q51" s="1829">
        <v>29</v>
      </c>
      <c r="R51" s="1829">
        <v>2</v>
      </c>
      <c r="S51" s="1829">
        <f t="shared" si="3"/>
        <v>13</v>
      </c>
      <c r="T51" s="1829">
        <f t="shared" si="4"/>
        <v>13</v>
      </c>
      <c r="U51" s="685" t="s">
        <v>61</v>
      </c>
      <c r="V51" s="41" t="s">
        <v>1017</v>
      </c>
      <c r="W51" s="1823" t="s">
        <v>978</v>
      </c>
      <c r="X51" s="1824">
        <f t="shared" si="1"/>
        <v>0.35</v>
      </c>
      <c r="Y51" s="1825">
        <f t="shared" si="2"/>
        <v>0.3</v>
      </c>
      <c r="Z51" s="1825">
        <v>0</v>
      </c>
      <c r="AA51" s="50" t="s">
        <v>993</v>
      </c>
      <c r="AB51" s="50">
        <v>8</v>
      </c>
      <c r="AC51" s="50">
        <v>7</v>
      </c>
      <c r="AD51" s="1454"/>
      <c r="AE51" s="1454"/>
      <c r="AF51" s="8" t="s">
        <v>12</v>
      </c>
      <c r="AQ51" s="8" t="s">
        <v>12</v>
      </c>
    </row>
    <row r="52" spans="15:43" ht="14.25" x14ac:dyDescent="0.2">
      <c r="O52" s="8" t="s">
        <v>12</v>
      </c>
      <c r="Q52" s="1829">
        <v>30</v>
      </c>
      <c r="R52" s="1829">
        <v>2</v>
      </c>
      <c r="S52" s="1829">
        <f t="shared" si="3"/>
        <v>14</v>
      </c>
      <c r="T52" s="1829">
        <f t="shared" si="4"/>
        <v>14</v>
      </c>
      <c r="U52" s="685" t="s">
        <v>61</v>
      </c>
      <c r="V52" s="41" t="s">
        <v>1018</v>
      </c>
      <c r="W52" s="1823" t="s">
        <v>109</v>
      </c>
      <c r="X52" s="1824">
        <f t="shared" si="1"/>
        <v>0.45</v>
      </c>
      <c r="Y52" s="1825">
        <f t="shared" si="2"/>
        <v>0.4</v>
      </c>
      <c r="Z52" s="1825">
        <v>0</v>
      </c>
      <c r="AA52" s="50" t="s">
        <v>997</v>
      </c>
      <c r="AB52" s="50">
        <v>10</v>
      </c>
      <c r="AC52" s="50">
        <v>9</v>
      </c>
      <c r="AD52" s="1454"/>
      <c r="AE52" s="1454"/>
      <c r="AF52" s="8" t="s">
        <v>12</v>
      </c>
      <c r="AQ52" s="8" t="s">
        <v>12</v>
      </c>
    </row>
    <row r="53" spans="15:43" ht="14.25" x14ac:dyDescent="0.2">
      <c r="O53" s="8" t="s">
        <v>12</v>
      </c>
      <c r="Q53" s="1829">
        <v>31</v>
      </c>
      <c r="R53" s="1829">
        <v>2</v>
      </c>
      <c r="S53" s="1829">
        <f t="shared" si="3"/>
        <v>15</v>
      </c>
      <c r="T53" s="1829">
        <f t="shared" si="4"/>
        <v>15</v>
      </c>
      <c r="U53" s="685" t="s">
        <v>61</v>
      </c>
      <c r="V53" s="41" t="s">
        <v>849</v>
      </c>
      <c r="W53" s="1823" t="s">
        <v>979</v>
      </c>
      <c r="X53" s="1824">
        <f t="shared" si="1"/>
        <v>0.5</v>
      </c>
      <c r="Y53" s="1825">
        <f t="shared" si="2"/>
        <v>0.35</v>
      </c>
      <c r="Z53" s="1825">
        <v>0.35</v>
      </c>
      <c r="AA53" s="50" t="s">
        <v>997</v>
      </c>
      <c r="AB53" s="50">
        <v>11</v>
      </c>
      <c r="AC53" s="50">
        <v>8</v>
      </c>
      <c r="AD53" s="1454"/>
      <c r="AE53" s="1454"/>
      <c r="AF53" s="8" t="s">
        <v>12</v>
      </c>
      <c r="AQ53" s="8" t="s">
        <v>12</v>
      </c>
    </row>
    <row r="54" spans="15:43" ht="14.25" x14ac:dyDescent="0.2">
      <c r="O54" s="8" t="s">
        <v>12</v>
      </c>
      <c r="Q54" s="1829">
        <v>32</v>
      </c>
      <c r="R54" s="1829">
        <v>2</v>
      </c>
      <c r="S54" s="1829">
        <f t="shared" si="3"/>
        <v>16</v>
      </c>
      <c r="T54" s="1829">
        <f t="shared" si="4"/>
        <v>16</v>
      </c>
      <c r="U54" s="685" t="s">
        <v>61</v>
      </c>
      <c r="V54" s="41" t="s">
        <v>1019</v>
      </c>
      <c r="W54" s="1823" t="s">
        <v>1019</v>
      </c>
      <c r="X54" s="1824">
        <f t="shared" si="1"/>
        <v>0.45</v>
      </c>
      <c r="Y54" s="1825">
        <f t="shared" si="2"/>
        <v>0.3</v>
      </c>
      <c r="Z54" s="1825">
        <v>0</v>
      </c>
      <c r="AA54" s="50" t="s">
        <v>991</v>
      </c>
      <c r="AB54" s="50">
        <v>10</v>
      </c>
      <c r="AC54" s="50">
        <v>7</v>
      </c>
      <c r="AD54" s="1454"/>
      <c r="AE54" s="1454"/>
      <c r="AF54" s="8" t="s">
        <v>12</v>
      </c>
      <c r="AQ54" s="8" t="s">
        <v>12</v>
      </c>
    </row>
    <row r="55" spans="15:43" ht="14.25" x14ac:dyDescent="0.2">
      <c r="O55" s="8" t="s">
        <v>12</v>
      </c>
      <c r="Q55" s="1829">
        <v>33</v>
      </c>
      <c r="R55" s="1829">
        <v>2</v>
      </c>
      <c r="S55" s="1829">
        <f t="shared" si="3"/>
        <v>17</v>
      </c>
      <c r="T55" s="1829">
        <f t="shared" si="4"/>
        <v>17</v>
      </c>
      <c r="U55" s="685" t="s">
        <v>61</v>
      </c>
      <c r="V55" s="41" t="s">
        <v>1020</v>
      </c>
      <c r="W55" s="1823" t="s">
        <v>975</v>
      </c>
      <c r="X55" s="1824">
        <f t="shared" si="1"/>
        <v>0.45</v>
      </c>
      <c r="Y55" s="1825">
        <f t="shared" si="2"/>
        <v>0.3</v>
      </c>
      <c r="Z55" s="1825">
        <v>0</v>
      </c>
      <c r="AA55" s="50" t="s">
        <v>991</v>
      </c>
      <c r="AB55" s="50">
        <v>10</v>
      </c>
      <c r="AC55" s="50">
        <v>7</v>
      </c>
      <c r="AD55" s="1454"/>
      <c r="AE55" s="1454"/>
      <c r="AF55" s="8" t="s">
        <v>12</v>
      </c>
      <c r="AQ55" s="8" t="s">
        <v>12</v>
      </c>
    </row>
    <row r="56" spans="15:43" ht="14.25" x14ac:dyDescent="0.2">
      <c r="O56" s="8" t="s">
        <v>12</v>
      </c>
      <c r="Q56" s="1829">
        <v>34</v>
      </c>
      <c r="R56" s="1829">
        <v>2</v>
      </c>
      <c r="S56" s="1829">
        <f t="shared" si="3"/>
        <v>18</v>
      </c>
      <c r="T56" s="1829">
        <f t="shared" si="4"/>
        <v>18</v>
      </c>
      <c r="U56" s="685" t="s">
        <v>61</v>
      </c>
      <c r="V56" s="41" t="s">
        <v>1021</v>
      </c>
      <c r="W56" s="1823" t="s">
        <v>979</v>
      </c>
      <c r="X56" s="1824">
        <f t="shared" si="1"/>
        <v>0.35</v>
      </c>
      <c r="Y56" s="1825">
        <f t="shared" si="2"/>
        <v>0.3</v>
      </c>
      <c r="Z56" s="1825">
        <v>0</v>
      </c>
      <c r="AA56" s="50" t="s">
        <v>997</v>
      </c>
      <c r="AB56" s="50">
        <v>8</v>
      </c>
      <c r="AC56" s="50">
        <v>7</v>
      </c>
      <c r="AD56" s="1454"/>
      <c r="AE56" s="1454"/>
      <c r="AF56" s="8" t="s">
        <v>12</v>
      </c>
      <c r="AQ56" s="8" t="s">
        <v>12</v>
      </c>
    </row>
    <row r="57" spans="15:43" ht="14.25" x14ac:dyDescent="0.2">
      <c r="O57" s="8" t="s">
        <v>12</v>
      </c>
      <c r="Q57" s="1829">
        <v>35</v>
      </c>
      <c r="R57" s="1829">
        <v>2</v>
      </c>
      <c r="S57" s="1829">
        <f t="shared" si="3"/>
        <v>19</v>
      </c>
      <c r="T57" s="1829">
        <f t="shared" si="4"/>
        <v>19</v>
      </c>
      <c r="U57" s="685" t="s">
        <v>61</v>
      </c>
      <c r="V57" s="41" t="s">
        <v>1022</v>
      </c>
      <c r="W57" s="1823" t="s">
        <v>978</v>
      </c>
      <c r="X57" s="1824">
        <f t="shared" si="1"/>
        <v>0.45</v>
      </c>
      <c r="Y57" s="1825">
        <f t="shared" si="2"/>
        <v>0.35</v>
      </c>
      <c r="Z57" s="1825">
        <v>0</v>
      </c>
      <c r="AA57" s="50" t="s">
        <v>991</v>
      </c>
      <c r="AB57" s="50">
        <v>10</v>
      </c>
      <c r="AC57" s="50">
        <v>8</v>
      </c>
      <c r="AD57" s="1454"/>
      <c r="AE57" s="1454"/>
      <c r="AF57" s="8" t="s">
        <v>12</v>
      </c>
      <c r="AQ57" s="8" t="s">
        <v>12</v>
      </c>
    </row>
    <row r="58" spans="15:43" ht="14.25" x14ac:dyDescent="0.2">
      <c r="O58" s="8" t="s">
        <v>12</v>
      </c>
      <c r="Q58" s="1829">
        <v>36</v>
      </c>
      <c r="R58" s="1829">
        <v>2</v>
      </c>
      <c r="S58" s="1829">
        <f t="shared" si="3"/>
        <v>20</v>
      </c>
      <c r="T58" s="1829">
        <f t="shared" si="4"/>
        <v>20</v>
      </c>
      <c r="U58" s="685" t="s">
        <v>61</v>
      </c>
      <c r="V58" s="41" t="s">
        <v>1023</v>
      </c>
      <c r="W58" s="1823" t="s">
        <v>109</v>
      </c>
      <c r="X58" s="1824">
        <f t="shared" si="1"/>
        <v>0.45</v>
      </c>
      <c r="Y58" s="1825">
        <f t="shared" si="2"/>
        <v>0.3</v>
      </c>
      <c r="Z58" s="1825">
        <v>0</v>
      </c>
      <c r="AA58" s="50" t="s">
        <v>993</v>
      </c>
      <c r="AB58" s="50">
        <v>10</v>
      </c>
      <c r="AC58" s="50">
        <v>7</v>
      </c>
      <c r="AD58" s="1454"/>
      <c r="AE58" s="1454"/>
      <c r="AF58" s="8" t="s">
        <v>12</v>
      </c>
      <c r="AQ58" s="8" t="s">
        <v>12</v>
      </c>
    </row>
    <row r="59" spans="15:43" ht="14.25" x14ac:dyDescent="0.2">
      <c r="O59" s="8" t="s">
        <v>12</v>
      </c>
      <c r="Q59" s="1829">
        <v>37</v>
      </c>
      <c r="R59" s="1829">
        <v>2</v>
      </c>
      <c r="S59" s="1829">
        <f t="shared" si="3"/>
        <v>21</v>
      </c>
      <c r="T59" s="1829">
        <f t="shared" si="4"/>
        <v>21</v>
      </c>
      <c r="U59" s="685" t="s">
        <v>61</v>
      </c>
      <c r="V59" s="41" t="s">
        <v>1024</v>
      </c>
      <c r="W59" s="1823" t="s">
        <v>109</v>
      </c>
      <c r="X59" s="1824">
        <f t="shared" si="1"/>
        <v>0.45</v>
      </c>
      <c r="Y59" s="1825">
        <f t="shared" si="2"/>
        <v>0.35</v>
      </c>
      <c r="Z59" s="1825">
        <v>0</v>
      </c>
      <c r="AA59" s="50" t="s">
        <v>991</v>
      </c>
      <c r="AB59" s="50">
        <v>10</v>
      </c>
      <c r="AC59" s="50">
        <v>8</v>
      </c>
      <c r="AD59" s="1454"/>
      <c r="AE59" s="1454"/>
      <c r="AF59" s="8" t="s">
        <v>12</v>
      </c>
      <c r="AQ59" s="8" t="s">
        <v>12</v>
      </c>
    </row>
    <row r="60" spans="15:43" ht="14.25" x14ac:dyDescent="0.2">
      <c r="O60" s="8" t="s">
        <v>12</v>
      </c>
      <c r="Q60" s="1829">
        <v>38</v>
      </c>
      <c r="R60" s="1829">
        <v>2</v>
      </c>
      <c r="S60" s="1829">
        <f t="shared" si="3"/>
        <v>22</v>
      </c>
      <c r="T60" s="1830">
        <f t="shared" si="4"/>
        <v>1</v>
      </c>
      <c r="U60" s="963" t="s">
        <v>62</v>
      </c>
      <c r="V60" s="37" t="s">
        <v>1025</v>
      </c>
      <c r="W60" s="1831" t="s">
        <v>1888</v>
      </c>
      <c r="X60" s="1832">
        <f t="shared" si="1"/>
        <v>0.125</v>
      </c>
      <c r="Y60" s="1833">
        <f t="shared" si="2"/>
        <v>0.1</v>
      </c>
      <c r="Z60" s="1833">
        <v>0</v>
      </c>
      <c r="AA60" s="49" t="s">
        <v>993</v>
      </c>
      <c r="AB60" s="49">
        <v>2</v>
      </c>
      <c r="AC60" s="49">
        <v>1</v>
      </c>
      <c r="AD60" s="1454"/>
      <c r="AE60" s="1454"/>
      <c r="AF60" s="8" t="s">
        <v>12</v>
      </c>
      <c r="AQ60" s="8" t="s">
        <v>12</v>
      </c>
    </row>
    <row r="61" spans="15:43" ht="14.25" x14ac:dyDescent="0.2">
      <c r="O61" s="8" t="s">
        <v>12</v>
      </c>
      <c r="Q61" s="1829">
        <v>39</v>
      </c>
      <c r="R61" s="1829">
        <v>2</v>
      </c>
      <c r="S61" s="1829">
        <f t="shared" si="3"/>
        <v>23</v>
      </c>
      <c r="T61" s="1829">
        <f t="shared" si="4"/>
        <v>2</v>
      </c>
      <c r="U61" s="685" t="s">
        <v>62</v>
      </c>
      <c r="V61" s="41" t="s">
        <v>1026</v>
      </c>
      <c r="W61" s="1823" t="s">
        <v>978</v>
      </c>
      <c r="X61" s="1824">
        <f t="shared" si="1"/>
        <v>0.3</v>
      </c>
      <c r="Y61" s="1825">
        <f t="shared" si="2"/>
        <v>0.15</v>
      </c>
      <c r="Z61" s="1825">
        <v>0</v>
      </c>
      <c r="AA61" s="50" t="s">
        <v>993</v>
      </c>
      <c r="AB61" s="50">
        <v>7</v>
      </c>
      <c r="AC61" s="50">
        <v>3</v>
      </c>
      <c r="AD61" s="1454"/>
      <c r="AE61" s="1454"/>
      <c r="AF61" s="8" t="s">
        <v>12</v>
      </c>
      <c r="AQ61" s="8" t="s">
        <v>12</v>
      </c>
    </row>
    <row r="62" spans="15:43" ht="14.25" x14ac:dyDescent="0.2">
      <c r="O62" s="8" t="s">
        <v>12</v>
      </c>
      <c r="Q62" s="1829">
        <v>40</v>
      </c>
      <c r="R62" s="1829">
        <v>2</v>
      </c>
      <c r="S62" s="1829">
        <f t="shared" si="3"/>
        <v>24</v>
      </c>
      <c r="T62" s="1829">
        <f t="shared" si="4"/>
        <v>3</v>
      </c>
      <c r="U62" s="685" t="s">
        <v>62</v>
      </c>
      <c r="V62" s="41" t="s">
        <v>1027</v>
      </c>
      <c r="W62" s="1823" t="s">
        <v>978</v>
      </c>
      <c r="X62" s="1824">
        <f t="shared" si="1"/>
        <v>0.25</v>
      </c>
      <c r="Y62" s="1825">
        <f t="shared" si="2"/>
        <v>0.17499999999999999</v>
      </c>
      <c r="Z62" s="1825">
        <v>0</v>
      </c>
      <c r="AA62" s="50" t="s">
        <v>993</v>
      </c>
      <c r="AB62" s="50">
        <v>6</v>
      </c>
      <c r="AC62" s="50">
        <v>4</v>
      </c>
      <c r="AD62" s="1454"/>
      <c r="AE62" s="1454"/>
      <c r="AF62" s="8" t="s">
        <v>12</v>
      </c>
      <c r="AQ62" s="8" t="s">
        <v>12</v>
      </c>
    </row>
    <row r="63" spans="15:43" ht="14.25" x14ac:dyDescent="0.2">
      <c r="O63" s="8" t="s">
        <v>12</v>
      </c>
      <c r="Q63" s="1829">
        <v>41</v>
      </c>
      <c r="R63" s="1829">
        <v>2</v>
      </c>
      <c r="S63" s="1829">
        <f t="shared" si="3"/>
        <v>25</v>
      </c>
      <c r="T63" s="1829">
        <f t="shared" si="4"/>
        <v>4</v>
      </c>
      <c r="U63" s="685" t="s">
        <v>62</v>
      </c>
      <c r="V63" s="41" t="s">
        <v>1028</v>
      </c>
      <c r="W63" s="1823" t="s">
        <v>1888</v>
      </c>
      <c r="X63" s="1824">
        <f t="shared" si="1"/>
        <v>0.15</v>
      </c>
      <c r="Y63" s="1825">
        <f t="shared" si="2"/>
        <v>0.15</v>
      </c>
      <c r="Z63" s="1825">
        <v>0</v>
      </c>
      <c r="AA63" s="50" t="s">
        <v>991</v>
      </c>
      <c r="AB63" s="50">
        <v>3</v>
      </c>
      <c r="AC63" s="50">
        <v>3</v>
      </c>
      <c r="AD63" s="1454"/>
      <c r="AE63" s="1454"/>
      <c r="AF63" s="8" t="s">
        <v>12</v>
      </c>
      <c r="AQ63" s="8" t="s">
        <v>12</v>
      </c>
    </row>
    <row r="64" spans="15:43" ht="14.25" x14ac:dyDescent="0.2">
      <c r="O64" s="8" t="s">
        <v>12</v>
      </c>
      <c r="Q64" s="1829">
        <v>42</v>
      </c>
      <c r="R64" s="1829">
        <v>2</v>
      </c>
      <c r="S64" s="1829">
        <f t="shared" si="3"/>
        <v>26</v>
      </c>
      <c r="T64" s="1829">
        <f t="shared" si="4"/>
        <v>5</v>
      </c>
      <c r="U64" s="685" t="s">
        <v>62</v>
      </c>
      <c r="V64" s="41" t="s">
        <v>1029</v>
      </c>
      <c r="W64" s="1823" t="s">
        <v>1888</v>
      </c>
      <c r="X64" s="1824">
        <f t="shared" si="1"/>
        <v>0.15</v>
      </c>
      <c r="Y64" s="1825">
        <f t="shared" si="2"/>
        <v>0.15</v>
      </c>
      <c r="Z64" s="1825">
        <v>0</v>
      </c>
      <c r="AA64" s="50" t="s">
        <v>991</v>
      </c>
      <c r="AB64" s="50">
        <v>3</v>
      </c>
      <c r="AC64" s="50">
        <v>3</v>
      </c>
      <c r="AD64" s="1454"/>
      <c r="AE64" s="1454"/>
      <c r="AF64" s="8" t="s">
        <v>12</v>
      </c>
      <c r="AQ64" s="8" t="s">
        <v>12</v>
      </c>
    </row>
    <row r="65" spans="15:43" ht="14.25" x14ac:dyDescent="0.2">
      <c r="O65" s="8" t="s">
        <v>12</v>
      </c>
      <c r="Q65" s="1829">
        <v>43</v>
      </c>
      <c r="R65" s="1829">
        <v>2</v>
      </c>
      <c r="S65" s="1829">
        <f t="shared" si="3"/>
        <v>27</v>
      </c>
      <c r="T65" s="1829">
        <f t="shared" si="4"/>
        <v>6</v>
      </c>
      <c r="U65" s="685" t="s">
        <v>62</v>
      </c>
      <c r="V65" s="41" t="s">
        <v>1030</v>
      </c>
      <c r="W65" s="1823" t="s">
        <v>979</v>
      </c>
      <c r="X65" s="1824">
        <f t="shared" si="1"/>
        <v>0.15</v>
      </c>
      <c r="Y65" s="1825">
        <f t="shared" si="2"/>
        <v>0.15</v>
      </c>
      <c r="Z65" s="1825">
        <v>0.15</v>
      </c>
      <c r="AA65" s="50" t="s">
        <v>997</v>
      </c>
      <c r="AB65" s="50">
        <v>3</v>
      </c>
      <c r="AC65" s="50">
        <v>3</v>
      </c>
      <c r="AD65" s="1454"/>
      <c r="AE65" s="1454"/>
      <c r="AF65" s="8" t="s">
        <v>12</v>
      </c>
      <c r="AQ65" s="8" t="s">
        <v>12</v>
      </c>
    </row>
    <row r="66" spans="15:43" ht="14.25" x14ac:dyDescent="0.2">
      <c r="O66" s="8" t="s">
        <v>12</v>
      </c>
      <c r="Q66" s="1829">
        <v>44</v>
      </c>
      <c r="R66" s="1829">
        <v>2</v>
      </c>
      <c r="S66" s="1829">
        <f t="shared" si="3"/>
        <v>28</v>
      </c>
      <c r="T66" s="1829">
        <f t="shared" si="4"/>
        <v>7</v>
      </c>
      <c r="U66" s="685" t="s">
        <v>62</v>
      </c>
      <c r="V66" s="41" t="s">
        <v>1605</v>
      </c>
      <c r="W66" s="1823" t="s">
        <v>979</v>
      </c>
      <c r="X66" s="1824">
        <f t="shared" si="1"/>
        <v>0.3</v>
      </c>
      <c r="Y66" s="1825">
        <f t="shared" si="2"/>
        <v>0.25</v>
      </c>
      <c r="Z66" s="1825">
        <v>0.35</v>
      </c>
      <c r="AA66" s="50" t="s">
        <v>997</v>
      </c>
      <c r="AB66" s="50">
        <v>7</v>
      </c>
      <c r="AC66" s="50">
        <v>6</v>
      </c>
      <c r="AD66" s="1454"/>
      <c r="AE66" s="1454"/>
      <c r="AF66" s="8" t="s">
        <v>12</v>
      </c>
      <c r="AQ66" s="8" t="s">
        <v>12</v>
      </c>
    </row>
    <row r="67" spans="15:43" ht="14.25" x14ac:dyDescent="0.2">
      <c r="O67" s="8" t="s">
        <v>12</v>
      </c>
      <c r="Q67" s="1829">
        <v>45</v>
      </c>
      <c r="R67" s="1829">
        <v>2</v>
      </c>
      <c r="S67" s="1829">
        <f t="shared" si="3"/>
        <v>29</v>
      </c>
      <c r="T67" s="1829">
        <f t="shared" si="4"/>
        <v>8</v>
      </c>
      <c r="U67" s="685" t="s">
        <v>62</v>
      </c>
      <c r="V67" s="41" t="s">
        <v>1637</v>
      </c>
      <c r="W67" s="1823" t="s">
        <v>979</v>
      </c>
      <c r="X67" s="1824">
        <f t="shared" si="1"/>
        <v>0.4</v>
      </c>
      <c r="Y67" s="1825">
        <f t="shared" si="2"/>
        <v>0.45</v>
      </c>
      <c r="Z67" s="1825">
        <v>0</v>
      </c>
      <c r="AA67" s="50" t="s">
        <v>997</v>
      </c>
      <c r="AB67" s="50">
        <v>9</v>
      </c>
      <c r="AC67" s="50">
        <v>10</v>
      </c>
      <c r="AD67" s="1454"/>
      <c r="AE67" s="1454"/>
      <c r="AF67" s="8" t="s">
        <v>12</v>
      </c>
      <c r="AQ67" s="8" t="s">
        <v>12</v>
      </c>
    </row>
    <row r="68" spans="15:43" ht="14.25" x14ac:dyDescent="0.2">
      <c r="O68" s="8" t="s">
        <v>12</v>
      </c>
      <c r="Q68" s="1829">
        <v>46</v>
      </c>
      <c r="R68" s="1829">
        <v>2</v>
      </c>
      <c r="S68" s="1829">
        <f t="shared" si="3"/>
        <v>30</v>
      </c>
      <c r="T68" s="1829">
        <f t="shared" si="4"/>
        <v>9</v>
      </c>
      <c r="U68" s="685" t="s">
        <v>62</v>
      </c>
      <c r="V68" s="41" t="s">
        <v>1638</v>
      </c>
      <c r="W68" s="1823" t="s">
        <v>979</v>
      </c>
      <c r="X68" s="1824">
        <f t="shared" si="1"/>
        <v>0.3</v>
      </c>
      <c r="Y68" s="1825">
        <f t="shared" si="2"/>
        <v>0.35</v>
      </c>
      <c r="Z68" s="1825">
        <v>0</v>
      </c>
      <c r="AA68" s="50" t="s">
        <v>997</v>
      </c>
      <c r="AB68" s="50">
        <v>7</v>
      </c>
      <c r="AC68" s="50">
        <v>8</v>
      </c>
      <c r="AD68" s="1454"/>
      <c r="AE68" s="1454"/>
      <c r="AF68" s="8" t="s">
        <v>12</v>
      </c>
      <c r="AQ68" s="8" t="s">
        <v>12</v>
      </c>
    </row>
    <row r="69" spans="15:43" ht="14.25" x14ac:dyDescent="0.2">
      <c r="O69" s="8" t="s">
        <v>12</v>
      </c>
      <c r="Q69" s="1829">
        <v>47</v>
      </c>
      <c r="R69" s="1829">
        <v>2</v>
      </c>
      <c r="S69" s="1829">
        <f t="shared" si="3"/>
        <v>31</v>
      </c>
      <c r="T69" s="1829">
        <f t="shared" si="4"/>
        <v>10</v>
      </c>
      <c r="U69" s="685" t="s">
        <v>62</v>
      </c>
      <c r="V69" s="41" t="s">
        <v>1031</v>
      </c>
      <c r="W69" s="1823" t="s">
        <v>979</v>
      </c>
      <c r="X69" s="1824">
        <f t="shared" si="1"/>
        <v>0.17499999999999999</v>
      </c>
      <c r="Y69" s="1825">
        <f t="shared" si="2"/>
        <v>0.25</v>
      </c>
      <c r="Z69" s="1825">
        <v>0.35</v>
      </c>
      <c r="AA69" s="50" t="s">
        <v>997</v>
      </c>
      <c r="AB69" s="50">
        <v>4</v>
      </c>
      <c r="AC69" s="50">
        <v>6</v>
      </c>
      <c r="AD69" s="1454"/>
      <c r="AE69" s="1454"/>
      <c r="AF69" s="8" t="s">
        <v>12</v>
      </c>
      <c r="AQ69" s="8" t="s">
        <v>12</v>
      </c>
    </row>
    <row r="70" spans="15:43" ht="14.25" x14ac:dyDescent="0.2">
      <c r="O70" s="8" t="s">
        <v>12</v>
      </c>
      <c r="Q70" s="1829">
        <v>48</v>
      </c>
      <c r="R70" s="1829">
        <v>2</v>
      </c>
      <c r="S70" s="1829">
        <f t="shared" si="3"/>
        <v>32</v>
      </c>
      <c r="T70" s="1829">
        <f t="shared" si="4"/>
        <v>11</v>
      </c>
      <c r="U70" s="685" t="s">
        <v>62</v>
      </c>
      <c r="V70" s="41" t="s">
        <v>1032</v>
      </c>
      <c r="W70" s="1823" t="s">
        <v>979</v>
      </c>
      <c r="X70" s="1824">
        <f t="shared" si="1"/>
        <v>0.15</v>
      </c>
      <c r="Y70" s="1825">
        <f t="shared" si="2"/>
        <v>0.2</v>
      </c>
      <c r="Z70" s="1825">
        <v>0</v>
      </c>
      <c r="AA70" s="50" t="s">
        <v>997</v>
      </c>
      <c r="AB70" s="50">
        <v>3</v>
      </c>
      <c r="AC70" s="50">
        <v>5</v>
      </c>
      <c r="AD70" s="1454"/>
      <c r="AE70" s="1454"/>
      <c r="AF70" s="8" t="s">
        <v>12</v>
      </c>
      <c r="AQ70" s="8" t="s">
        <v>12</v>
      </c>
    </row>
    <row r="71" spans="15:43" ht="14.25" x14ac:dyDescent="0.2">
      <c r="O71" s="8" t="s">
        <v>12</v>
      </c>
      <c r="Q71" s="1829">
        <v>49</v>
      </c>
      <c r="R71" s="1829">
        <v>2</v>
      </c>
      <c r="S71" s="1829">
        <f t="shared" si="3"/>
        <v>33</v>
      </c>
      <c r="T71" s="1829">
        <f t="shared" si="4"/>
        <v>12</v>
      </c>
      <c r="U71" s="685" t="s">
        <v>62</v>
      </c>
      <c r="V71" s="41" t="s">
        <v>1033</v>
      </c>
      <c r="W71" s="1823" t="s">
        <v>979</v>
      </c>
      <c r="X71" s="1824">
        <f t="shared" si="1"/>
        <v>0.45</v>
      </c>
      <c r="Y71" s="1825">
        <f t="shared" si="2"/>
        <v>0.4</v>
      </c>
      <c r="Z71" s="1825">
        <v>0.65</v>
      </c>
      <c r="AA71" s="50" t="s">
        <v>997</v>
      </c>
      <c r="AB71" s="50">
        <v>10</v>
      </c>
      <c r="AC71" s="50">
        <v>9</v>
      </c>
      <c r="AD71" s="1454"/>
      <c r="AE71" s="1454"/>
      <c r="AF71" s="8" t="s">
        <v>12</v>
      </c>
      <c r="AQ71" s="8" t="s">
        <v>12</v>
      </c>
    </row>
    <row r="72" spans="15:43" ht="14.25" x14ac:dyDescent="0.2">
      <c r="O72" s="8" t="s">
        <v>12</v>
      </c>
      <c r="Q72" s="1829">
        <v>50</v>
      </c>
      <c r="R72" s="1829">
        <v>2</v>
      </c>
      <c r="S72" s="1829">
        <f t="shared" si="3"/>
        <v>34</v>
      </c>
      <c r="T72" s="1829">
        <f t="shared" si="4"/>
        <v>13</v>
      </c>
      <c r="U72" s="685" t="s">
        <v>62</v>
      </c>
      <c r="V72" s="41" t="s">
        <v>1034</v>
      </c>
      <c r="W72" s="1823" t="s">
        <v>978</v>
      </c>
      <c r="X72" s="1824">
        <f t="shared" si="1"/>
        <v>0.35</v>
      </c>
      <c r="Y72" s="1825">
        <f t="shared" si="2"/>
        <v>0.25</v>
      </c>
      <c r="Z72" s="1825">
        <v>0</v>
      </c>
      <c r="AA72" s="50" t="s">
        <v>991</v>
      </c>
      <c r="AB72" s="50">
        <v>8</v>
      </c>
      <c r="AC72" s="50">
        <v>6</v>
      </c>
      <c r="AD72" s="1454"/>
      <c r="AE72" s="1454"/>
      <c r="AF72" s="8" t="s">
        <v>12</v>
      </c>
      <c r="AQ72" s="8" t="s">
        <v>12</v>
      </c>
    </row>
    <row r="73" spans="15:43" ht="14.25" x14ac:dyDescent="0.2">
      <c r="O73" s="8" t="s">
        <v>12</v>
      </c>
      <c r="Q73" s="1829">
        <v>51</v>
      </c>
      <c r="R73" s="1829">
        <v>2</v>
      </c>
      <c r="S73" s="1829">
        <f t="shared" si="3"/>
        <v>35</v>
      </c>
      <c r="T73" s="1829">
        <f t="shared" si="4"/>
        <v>14</v>
      </c>
      <c r="U73" s="685" t="s">
        <v>62</v>
      </c>
      <c r="V73" s="41" t="s">
        <v>1035</v>
      </c>
      <c r="W73" s="1823" t="s">
        <v>979</v>
      </c>
      <c r="X73" s="1824">
        <f t="shared" si="1"/>
        <v>0.45</v>
      </c>
      <c r="Y73" s="1825">
        <f t="shared" si="2"/>
        <v>0.3</v>
      </c>
      <c r="Z73" s="1825">
        <v>0.75</v>
      </c>
      <c r="AA73" s="50" t="s">
        <v>997</v>
      </c>
      <c r="AB73" s="50">
        <v>10</v>
      </c>
      <c r="AC73" s="50">
        <v>7</v>
      </c>
      <c r="AD73" s="1454"/>
      <c r="AE73" s="1454"/>
      <c r="AF73" s="8" t="s">
        <v>12</v>
      </c>
      <c r="AQ73" s="8" t="s">
        <v>12</v>
      </c>
    </row>
    <row r="74" spans="15:43" ht="14.25" x14ac:dyDescent="0.2">
      <c r="O74" s="8" t="s">
        <v>12</v>
      </c>
      <c r="Q74" s="1829">
        <v>52</v>
      </c>
      <c r="R74" s="1829">
        <v>2</v>
      </c>
      <c r="S74" s="1829">
        <f t="shared" si="3"/>
        <v>36</v>
      </c>
      <c r="T74" s="1829">
        <f t="shared" si="4"/>
        <v>15</v>
      </c>
      <c r="U74" s="685" t="s">
        <v>62</v>
      </c>
      <c r="V74" s="41" t="s">
        <v>1036</v>
      </c>
      <c r="W74" s="1823" t="s">
        <v>979</v>
      </c>
      <c r="X74" s="1824">
        <f t="shared" si="1"/>
        <v>0.3</v>
      </c>
      <c r="Y74" s="1825">
        <f t="shared" si="2"/>
        <v>0.25</v>
      </c>
      <c r="Z74" s="1825">
        <v>0</v>
      </c>
      <c r="AA74" s="50" t="s">
        <v>997</v>
      </c>
      <c r="AB74" s="50">
        <v>7</v>
      </c>
      <c r="AC74" s="50">
        <v>6</v>
      </c>
      <c r="AD74" s="1454"/>
      <c r="AE74" s="1454"/>
      <c r="AF74" s="8" t="s">
        <v>12</v>
      </c>
      <c r="AQ74" s="8" t="s">
        <v>12</v>
      </c>
    </row>
    <row r="75" spans="15:43" ht="14.25" x14ac:dyDescent="0.2">
      <c r="O75" s="8" t="s">
        <v>12</v>
      </c>
      <c r="Q75" s="1829">
        <v>53</v>
      </c>
      <c r="R75" s="1829">
        <v>2</v>
      </c>
      <c r="S75" s="1829">
        <f t="shared" si="3"/>
        <v>37</v>
      </c>
      <c r="T75" s="1829">
        <f t="shared" si="4"/>
        <v>16</v>
      </c>
      <c r="U75" s="685" t="s">
        <v>62</v>
      </c>
      <c r="V75" s="41" t="s">
        <v>479</v>
      </c>
      <c r="W75" s="1823" t="s">
        <v>1019</v>
      </c>
      <c r="X75" s="1824">
        <f t="shared" si="1"/>
        <v>0.45</v>
      </c>
      <c r="Y75" s="1825">
        <f t="shared" si="2"/>
        <v>0.3</v>
      </c>
      <c r="Z75" s="1825">
        <v>0</v>
      </c>
      <c r="AA75" s="50" t="s">
        <v>991</v>
      </c>
      <c r="AB75" s="50">
        <v>10</v>
      </c>
      <c r="AC75" s="50">
        <v>7</v>
      </c>
      <c r="AD75" s="1454"/>
      <c r="AE75" s="1454"/>
      <c r="AF75" s="8" t="s">
        <v>12</v>
      </c>
      <c r="AQ75" s="8" t="s">
        <v>12</v>
      </c>
    </row>
    <row r="76" spans="15:43" ht="14.25" x14ac:dyDescent="0.2">
      <c r="O76" s="8" t="s">
        <v>12</v>
      </c>
      <c r="Q76" s="1829">
        <v>54</v>
      </c>
      <c r="R76" s="1829">
        <v>2</v>
      </c>
      <c r="S76" s="1829">
        <f t="shared" si="3"/>
        <v>38</v>
      </c>
      <c r="T76" s="1829">
        <f t="shared" si="4"/>
        <v>17</v>
      </c>
      <c r="U76" s="685" t="s">
        <v>62</v>
      </c>
      <c r="V76" s="41" t="s">
        <v>1037</v>
      </c>
      <c r="W76" s="1823" t="s">
        <v>975</v>
      </c>
      <c r="X76" s="1824">
        <f t="shared" si="1"/>
        <v>0.35</v>
      </c>
      <c r="Y76" s="1825">
        <f t="shared" si="2"/>
        <v>0.4</v>
      </c>
      <c r="Z76" s="1825">
        <v>0</v>
      </c>
      <c r="AA76" s="50" t="s">
        <v>991</v>
      </c>
      <c r="AB76" s="50">
        <v>8</v>
      </c>
      <c r="AC76" s="50">
        <v>9</v>
      </c>
      <c r="AD76" s="1454"/>
      <c r="AE76" s="1454"/>
      <c r="AF76" s="8" t="s">
        <v>12</v>
      </c>
      <c r="AQ76" s="8" t="s">
        <v>12</v>
      </c>
    </row>
    <row r="77" spans="15:43" ht="14.25" x14ac:dyDescent="0.2">
      <c r="O77" s="8" t="s">
        <v>12</v>
      </c>
      <c r="Q77" s="1829">
        <v>55</v>
      </c>
      <c r="R77" s="1829">
        <v>2</v>
      </c>
      <c r="S77" s="1829">
        <f t="shared" si="3"/>
        <v>39</v>
      </c>
      <c r="T77" s="1829">
        <f t="shared" si="4"/>
        <v>18</v>
      </c>
      <c r="U77" s="685" t="s">
        <v>62</v>
      </c>
      <c r="V77" s="41" t="s">
        <v>1038</v>
      </c>
      <c r="W77" s="1823" t="s">
        <v>975</v>
      </c>
      <c r="X77" s="1824">
        <f t="shared" si="1"/>
        <v>0.45</v>
      </c>
      <c r="Y77" s="1825">
        <f t="shared" si="2"/>
        <v>0.25</v>
      </c>
      <c r="Z77" s="1825">
        <v>0</v>
      </c>
      <c r="AA77" s="50" t="s">
        <v>991</v>
      </c>
      <c r="AB77" s="50">
        <v>10</v>
      </c>
      <c r="AC77" s="50">
        <v>6</v>
      </c>
      <c r="AD77" s="1454"/>
      <c r="AE77" s="1454"/>
      <c r="AF77" s="8" t="s">
        <v>12</v>
      </c>
      <c r="AQ77" s="8" t="s">
        <v>12</v>
      </c>
    </row>
    <row r="78" spans="15:43" ht="14.25" x14ac:dyDescent="0.2">
      <c r="O78" s="8" t="s">
        <v>12</v>
      </c>
      <c r="Q78" s="1829">
        <v>56</v>
      </c>
      <c r="R78" s="1829">
        <v>2</v>
      </c>
      <c r="S78" s="1829">
        <f t="shared" si="3"/>
        <v>40</v>
      </c>
      <c r="T78" s="1829">
        <f t="shared" si="4"/>
        <v>19</v>
      </c>
      <c r="U78" s="685" t="s">
        <v>62</v>
      </c>
      <c r="V78" s="41" t="s">
        <v>109</v>
      </c>
      <c r="W78" s="1823" t="s">
        <v>109</v>
      </c>
      <c r="X78" s="1824">
        <f t="shared" si="1"/>
        <v>0.25</v>
      </c>
      <c r="Y78" s="1825">
        <f t="shared" si="2"/>
        <v>0.35</v>
      </c>
      <c r="Z78" s="1825">
        <v>0</v>
      </c>
      <c r="AA78" s="50" t="s">
        <v>991</v>
      </c>
      <c r="AB78" s="50">
        <v>6</v>
      </c>
      <c r="AC78" s="50">
        <v>8</v>
      </c>
      <c r="AD78" s="1454"/>
      <c r="AE78" s="1454"/>
      <c r="AF78" s="8" t="s">
        <v>12</v>
      </c>
      <c r="AQ78" s="8" t="s">
        <v>12</v>
      </c>
    </row>
    <row r="79" spans="15:43" ht="14.25" x14ac:dyDescent="0.2">
      <c r="O79" s="8" t="s">
        <v>12</v>
      </c>
      <c r="Q79" s="1829">
        <v>57</v>
      </c>
      <c r="R79" s="1829">
        <v>2</v>
      </c>
      <c r="S79" s="1829">
        <f t="shared" si="3"/>
        <v>41</v>
      </c>
      <c r="T79" s="1829">
        <f t="shared" si="4"/>
        <v>20</v>
      </c>
      <c r="U79" s="685" t="s">
        <v>62</v>
      </c>
      <c r="V79" s="41" t="s">
        <v>566</v>
      </c>
      <c r="W79" s="1823" t="s">
        <v>109</v>
      </c>
      <c r="X79" s="1824">
        <f t="shared" si="1"/>
        <v>0.25</v>
      </c>
      <c r="Y79" s="1825">
        <f t="shared" si="2"/>
        <v>0.45</v>
      </c>
      <c r="Z79" s="1825">
        <v>0</v>
      </c>
      <c r="AA79" s="50" t="s">
        <v>991</v>
      </c>
      <c r="AB79" s="50">
        <v>6</v>
      </c>
      <c r="AC79" s="50">
        <v>10</v>
      </c>
      <c r="AD79" s="1454"/>
      <c r="AE79" s="1454"/>
      <c r="AF79" s="8" t="s">
        <v>12</v>
      </c>
      <c r="AQ79" s="8" t="s">
        <v>12</v>
      </c>
    </row>
    <row r="80" spans="15:43" ht="14.25" x14ac:dyDescent="0.2">
      <c r="O80" s="8" t="s">
        <v>12</v>
      </c>
      <c r="Q80" s="910">
        <v>58</v>
      </c>
      <c r="R80" s="910">
        <v>2</v>
      </c>
      <c r="S80" s="910">
        <f t="shared" si="3"/>
        <v>42</v>
      </c>
      <c r="T80" s="910">
        <f t="shared" si="4"/>
        <v>21</v>
      </c>
      <c r="U80" s="681" t="s">
        <v>62</v>
      </c>
      <c r="V80" s="42" t="s">
        <v>1039</v>
      </c>
      <c r="W80" s="1826" t="s">
        <v>109</v>
      </c>
      <c r="X80" s="1827">
        <f t="shared" si="1"/>
        <v>0.45</v>
      </c>
      <c r="Y80" s="1828">
        <f t="shared" si="2"/>
        <v>0.2</v>
      </c>
      <c r="Z80" s="1828">
        <v>0</v>
      </c>
      <c r="AA80" s="51" t="s">
        <v>991</v>
      </c>
      <c r="AB80" s="51">
        <v>10</v>
      </c>
      <c r="AC80" s="51">
        <v>5</v>
      </c>
      <c r="AD80" s="1454"/>
      <c r="AE80" s="1454"/>
      <c r="AF80" s="8" t="s">
        <v>12</v>
      </c>
      <c r="AQ80" s="8" t="s">
        <v>12</v>
      </c>
    </row>
    <row r="81" spans="15:43" ht="14.25" x14ac:dyDescent="0.2">
      <c r="O81" s="8" t="s">
        <v>12</v>
      </c>
      <c r="Q81" s="1830">
        <v>59</v>
      </c>
      <c r="R81" s="1830">
        <v>3</v>
      </c>
      <c r="S81" s="1830">
        <f t="shared" si="3"/>
        <v>1</v>
      </c>
      <c r="T81" s="1830">
        <f t="shared" si="4"/>
        <v>1</v>
      </c>
      <c r="U81" s="963" t="s">
        <v>63</v>
      </c>
      <c r="V81" s="37" t="s">
        <v>1040</v>
      </c>
      <c r="W81" s="1831" t="s">
        <v>978</v>
      </c>
      <c r="X81" s="1832">
        <f t="shared" si="1"/>
        <v>0.2</v>
      </c>
      <c r="Y81" s="1833">
        <f t="shared" si="2"/>
        <v>0.35</v>
      </c>
      <c r="Z81" s="1833">
        <v>0</v>
      </c>
      <c r="AA81" s="49" t="s">
        <v>993</v>
      </c>
      <c r="AB81" s="49">
        <v>5</v>
      </c>
      <c r="AC81" s="49">
        <v>8</v>
      </c>
      <c r="AD81" s="1454"/>
      <c r="AE81" s="1454"/>
      <c r="AF81" s="8" t="s">
        <v>12</v>
      </c>
      <c r="AQ81" s="8" t="s">
        <v>12</v>
      </c>
    </row>
    <row r="82" spans="15:43" ht="14.25" x14ac:dyDescent="0.2">
      <c r="O82" s="8" t="s">
        <v>12</v>
      </c>
      <c r="Q82" s="1829">
        <v>60</v>
      </c>
      <c r="R82" s="1829">
        <v>3</v>
      </c>
      <c r="S82" s="1829">
        <f t="shared" si="3"/>
        <v>2</v>
      </c>
      <c r="T82" s="1829">
        <f t="shared" si="4"/>
        <v>2</v>
      </c>
      <c r="U82" s="685" t="s">
        <v>63</v>
      </c>
      <c r="V82" s="41" t="s">
        <v>1041</v>
      </c>
      <c r="W82" s="1823" t="s">
        <v>978</v>
      </c>
      <c r="X82" s="1824">
        <f t="shared" si="1"/>
        <v>0.4</v>
      </c>
      <c r="Y82" s="1825">
        <f t="shared" si="2"/>
        <v>0.35</v>
      </c>
      <c r="Z82" s="1825">
        <v>0</v>
      </c>
      <c r="AA82" s="50" t="s">
        <v>991</v>
      </c>
      <c r="AB82" s="50">
        <v>9</v>
      </c>
      <c r="AC82" s="50">
        <v>8</v>
      </c>
      <c r="AD82" s="1454"/>
      <c r="AE82" s="1454"/>
      <c r="AF82" s="8" t="s">
        <v>12</v>
      </c>
      <c r="AQ82" s="8" t="s">
        <v>12</v>
      </c>
    </row>
    <row r="83" spans="15:43" ht="14.25" x14ac:dyDescent="0.2">
      <c r="O83" s="8" t="s">
        <v>12</v>
      </c>
      <c r="Q83" s="1829">
        <v>61</v>
      </c>
      <c r="R83" s="1829">
        <v>3</v>
      </c>
      <c r="S83" s="1829">
        <f t="shared" si="3"/>
        <v>3</v>
      </c>
      <c r="T83" s="1829">
        <f t="shared" si="4"/>
        <v>3</v>
      </c>
      <c r="U83" s="685" t="s">
        <v>63</v>
      </c>
      <c r="V83" s="41" t="s">
        <v>1042</v>
      </c>
      <c r="W83" s="1823" t="s">
        <v>978</v>
      </c>
      <c r="X83" s="1824">
        <f t="shared" si="1"/>
        <v>0.35</v>
      </c>
      <c r="Y83" s="1825">
        <f t="shared" si="2"/>
        <v>0.4</v>
      </c>
      <c r="Z83" s="1825">
        <v>0</v>
      </c>
      <c r="AA83" s="50" t="s">
        <v>991</v>
      </c>
      <c r="AB83" s="50">
        <v>8</v>
      </c>
      <c r="AC83" s="50">
        <v>9</v>
      </c>
      <c r="AD83" s="1454"/>
      <c r="AE83" s="1454"/>
      <c r="AF83" s="8" t="s">
        <v>12</v>
      </c>
      <c r="AQ83" s="8" t="s">
        <v>12</v>
      </c>
    </row>
    <row r="84" spans="15:43" ht="14.25" x14ac:dyDescent="0.2">
      <c r="O84" s="8" t="s">
        <v>12</v>
      </c>
      <c r="Q84" s="1829">
        <v>62</v>
      </c>
      <c r="R84" s="1829">
        <v>3</v>
      </c>
      <c r="S84" s="1829">
        <f t="shared" si="3"/>
        <v>4</v>
      </c>
      <c r="T84" s="1829">
        <f t="shared" si="4"/>
        <v>4</v>
      </c>
      <c r="U84" s="685" t="s">
        <v>63</v>
      </c>
      <c r="V84" s="41" t="s">
        <v>1043</v>
      </c>
      <c r="W84" s="1823" t="s">
        <v>978</v>
      </c>
      <c r="X84" s="1824">
        <f t="shared" si="1"/>
        <v>0.4</v>
      </c>
      <c r="Y84" s="1825">
        <f t="shared" si="2"/>
        <v>0.35</v>
      </c>
      <c r="Z84" s="1825">
        <v>0</v>
      </c>
      <c r="AA84" s="50" t="s">
        <v>993</v>
      </c>
      <c r="AB84" s="50">
        <v>9</v>
      </c>
      <c r="AC84" s="50">
        <v>8</v>
      </c>
      <c r="AD84" s="1454"/>
      <c r="AE84" s="1454"/>
      <c r="AF84" s="8" t="s">
        <v>12</v>
      </c>
      <c r="AQ84" s="8" t="s">
        <v>12</v>
      </c>
    </row>
    <row r="85" spans="15:43" ht="14.25" x14ac:dyDescent="0.2">
      <c r="O85" s="8" t="s">
        <v>12</v>
      </c>
      <c r="Q85" s="1829">
        <v>63</v>
      </c>
      <c r="R85" s="1829">
        <v>3</v>
      </c>
      <c r="S85" s="1829">
        <f t="shared" si="3"/>
        <v>5</v>
      </c>
      <c r="T85" s="1829">
        <f t="shared" si="4"/>
        <v>5</v>
      </c>
      <c r="U85" s="685" t="s">
        <v>63</v>
      </c>
      <c r="V85" s="41" t="s">
        <v>1044</v>
      </c>
      <c r="W85" s="1823" t="s">
        <v>109</v>
      </c>
      <c r="X85" s="1824">
        <f t="shared" si="1"/>
        <v>0.1</v>
      </c>
      <c r="Y85" s="1825">
        <f t="shared" si="2"/>
        <v>0.15</v>
      </c>
      <c r="Z85" s="1825">
        <v>0</v>
      </c>
      <c r="AA85" s="50" t="s">
        <v>993</v>
      </c>
      <c r="AB85" s="50">
        <v>1</v>
      </c>
      <c r="AC85" s="50">
        <v>3</v>
      </c>
      <c r="AD85" s="1454"/>
      <c r="AE85" s="1454"/>
      <c r="AF85" s="8" t="s">
        <v>12</v>
      </c>
      <c r="AQ85" s="8" t="s">
        <v>12</v>
      </c>
    </row>
    <row r="86" spans="15:43" ht="14.25" x14ac:dyDescent="0.2">
      <c r="O86" s="8" t="s">
        <v>12</v>
      </c>
      <c r="Q86" s="1829">
        <v>64</v>
      </c>
      <c r="R86" s="1829">
        <v>3</v>
      </c>
      <c r="S86" s="1829">
        <f t="shared" si="3"/>
        <v>6</v>
      </c>
      <c r="T86" s="1829">
        <f t="shared" si="4"/>
        <v>6</v>
      </c>
      <c r="U86" s="685" t="s">
        <v>63</v>
      </c>
      <c r="V86" s="41" t="s">
        <v>1045</v>
      </c>
      <c r="W86" s="1823" t="s">
        <v>1888</v>
      </c>
      <c r="X86" s="1824">
        <f t="shared" si="1"/>
        <v>0.1</v>
      </c>
      <c r="Y86" s="1825">
        <f t="shared" si="2"/>
        <v>0.1</v>
      </c>
      <c r="Z86" s="1825">
        <v>0</v>
      </c>
      <c r="AA86" s="50" t="s">
        <v>991</v>
      </c>
      <c r="AB86" s="50">
        <v>1</v>
      </c>
      <c r="AC86" s="50">
        <v>1</v>
      </c>
      <c r="AD86" s="1454"/>
      <c r="AE86" s="1454"/>
      <c r="AF86" s="8" t="s">
        <v>12</v>
      </c>
      <c r="AQ86" s="8" t="s">
        <v>12</v>
      </c>
    </row>
    <row r="87" spans="15:43" ht="14.25" x14ac:dyDescent="0.2">
      <c r="O87" s="8" t="s">
        <v>12</v>
      </c>
      <c r="Q87" s="1829">
        <v>65</v>
      </c>
      <c r="R87" s="1829">
        <v>3</v>
      </c>
      <c r="S87" s="1829">
        <f t="shared" si="3"/>
        <v>7</v>
      </c>
      <c r="T87" s="1829">
        <f t="shared" si="4"/>
        <v>7</v>
      </c>
      <c r="U87" s="685" t="s">
        <v>63</v>
      </c>
      <c r="V87" s="41" t="s">
        <v>1046</v>
      </c>
      <c r="W87" s="1823" t="s">
        <v>978</v>
      </c>
      <c r="X87" s="1824">
        <f t="shared" ref="X87:X150" si="5">INDEX($Y$5:$Y$19,AB87)</f>
        <v>0.5</v>
      </c>
      <c r="Y87" s="1825">
        <f t="shared" ref="Y87:Y150" si="6">INDEX($Y$5:$Y$19,AC87)</f>
        <v>0.45</v>
      </c>
      <c r="Z87" s="1825">
        <v>0</v>
      </c>
      <c r="AA87" s="50" t="s">
        <v>991</v>
      </c>
      <c r="AB87" s="50">
        <v>11</v>
      </c>
      <c r="AC87" s="50">
        <v>10</v>
      </c>
      <c r="AD87" s="1454"/>
      <c r="AE87" s="1454"/>
      <c r="AF87" s="8" t="s">
        <v>12</v>
      </c>
      <c r="AQ87" s="8" t="s">
        <v>12</v>
      </c>
    </row>
    <row r="88" spans="15:43" ht="14.25" x14ac:dyDescent="0.2">
      <c r="O88" s="8" t="s">
        <v>12</v>
      </c>
      <c r="Q88" s="1829">
        <v>66</v>
      </c>
      <c r="R88" s="1829">
        <v>3</v>
      </c>
      <c r="S88" s="1829">
        <f t="shared" ref="S88:S151" si="7">1+(R88=R87)*SUM(S87)</f>
        <v>8</v>
      </c>
      <c r="T88" s="1829">
        <f t="shared" ref="T88:T151" si="8">1+(U88=U87)*SUM(T87)</f>
        <v>8</v>
      </c>
      <c r="U88" s="685" t="s">
        <v>63</v>
      </c>
      <c r="V88" s="41" t="s">
        <v>1047</v>
      </c>
      <c r="W88" s="1823" t="s">
        <v>975</v>
      </c>
      <c r="X88" s="1824">
        <f t="shared" si="5"/>
        <v>0.35</v>
      </c>
      <c r="Y88" s="1825">
        <f t="shared" si="6"/>
        <v>0.4</v>
      </c>
      <c r="Z88" s="1825">
        <v>0</v>
      </c>
      <c r="AA88" s="50" t="s">
        <v>991</v>
      </c>
      <c r="AB88" s="50">
        <v>8</v>
      </c>
      <c r="AC88" s="50">
        <v>9</v>
      </c>
      <c r="AD88" s="1454"/>
      <c r="AE88" s="1454"/>
      <c r="AF88" s="8" t="s">
        <v>12</v>
      </c>
      <c r="AQ88" s="8" t="s">
        <v>12</v>
      </c>
    </row>
    <row r="89" spans="15:43" ht="14.25" x14ac:dyDescent="0.2">
      <c r="O89" s="8" t="s">
        <v>12</v>
      </c>
      <c r="Q89" s="1829">
        <v>67</v>
      </c>
      <c r="R89" s="1829">
        <v>3</v>
      </c>
      <c r="S89" s="1829">
        <f t="shared" si="7"/>
        <v>9</v>
      </c>
      <c r="T89" s="1829">
        <f t="shared" si="8"/>
        <v>9</v>
      </c>
      <c r="U89" s="685" t="s">
        <v>63</v>
      </c>
      <c r="V89" s="41" t="s">
        <v>1048</v>
      </c>
      <c r="W89" s="1823" t="s">
        <v>978</v>
      </c>
      <c r="X89" s="1824">
        <f t="shared" si="5"/>
        <v>0.35</v>
      </c>
      <c r="Y89" s="1825">
        <f t="shared" si="6"/>
        <v>0.4</v>
      </c>
      <c r="Z89" s="1825">
        <v>0</v>
      </c>
      <c r="AA89" s="50" t="s">
        <v>993</v>
      </c>
      <c r="AB89" s="50">
        <v>8</v>
      </c>
      <c r="AC89" s="50">
        <v>9</v>
      </c>
      <c r="AD89" s="1454"/>
      <c r="AE89" s="1454"/>
      <c r="AF89" s="8" t="s">
        <v>12</v>
      </c>
      <c r="AQ89" s="8" t="s">
        <v>12</v>
      </c>
    </row>
    <row r="90" spans="15:43" ht="14.25" x14ac:dyDescent="0.2">
      <c r="O90" s="8" t="s">
        <v>12</v>
      </c>
      <c r="Q90" s="1829">
        <v>68</v>
      </c>
      <c r="R90" s="1829">
        <v>3</v>
      </c>
      <c r="S90" s="1829">
        <f t="shared" si="7"/>
        <v>10</v>
      </c>
      <c r="T90" s="1829">
        <f t="shared" si="8"/>
        <v>10</v>
      </c>
      <c r="U90" s="685" t="s">
        <v>63</v>
      </c>
      <c r="V90" s="41" t="s">
        <v>1049</v>
      </c>
      <c r="W90" s="1823" t="s">
        <v>979</v>
      </c>
      <c r="X90" s="1824">
        <f t="shared" si="5"/>
        <v>0.17499999999999999</v>
      </c>
      <c r="Y90" s="1825">
        <f t="shared" si="6"/>
        <v>0.25</v>
      </c>
      <c r="Z90" s="1825">
        <v>0.2</v>
      </c>
      <c r="AA90" s="50" t="s">
        <v>997</v>
      </c>
      <c r="AB90" s="50">
        <v>4</v>
      </c>
      <c r="AC90" s="50">
        <v>6</v>
      </c>
      <c r="AD90" s="1454"/>
      <c r="AE90" s="1454"/>
      <c r="AF90" s="8" t="s">
        <v>12</v>
      </c>
      <c r="AQ90" s="8" t="s">
        <v>12</v>
      </c>
    </row>
    <row r="91" spans="15:43" ht="14.25" x14ac:dyDescent="0.2">
      <c r="O91" s="8" t="s">
        <v>12</v>
      </c>
      <c r="Q91" s="1829">
        <v>69</v>
      </c>
      <c r="R91" s="1829">
        <v>3</v>
      </c>
      <c r="S91" s="1829">
        <f t="shared" si="7"/>
        <v>11</v>
      </c>
      <c r="T91" s="1829">
        <f t="shared" si="8"/>
        <v>11</v>
      </c>
      <c r="U91" s="685" t="s">
        <v>63</v>
      </c>
      <c r="V91" s="41" t="s">
        <v>1050</v>
      </c>
      <c r="W91" s="1823" t="s">
        <v>978</v>
      </c>
      <c r="X91" s="1824">
        <f t="shared" si="5"/>
        <v>0.35</v>
      </c>
      <c r="Y91" s="1825">
        <f t="shared" si="6"/>
        <v>0.4</v>
      </c>
      <c r="Z91" s="1825">
        <v>0</v>
      </c>
      <c r="AA91" s="50" t="s">
        <v>993</v>
      </c>
      <c r="AB91" s="50">
        <v>8</v>
      </c>
      <c r="AC91" s="50">
        <v>9</v>
      </c>
      <c r="AD91" s="1454"/>
      <c r="AE91" s="1454"/>
      <c r="AF91" s="8" t="s">
        <v>12</v>
      </c>
      <c r="AQ91" s="8" t="s">
        <v>12</v>
      </c>
    </row>
    <row r="92" spans="15:43" ht="14.25" x14ac:dyDescent="0.2">
      <c r="O92" s="8" t="s">
        <v>12</v>
      </c>
      <c r="Q92" s="1829">
        <v>70</v>
      </c>
      <c r="R92" s="1829">
        <v>3</v>
      </c>
      <c r="S92" s="1829">
        <f t="shared" si="7"/>
        <v>12</v>
      </c>
      <c r="T92" s="1829">
        <f t="shared" si="8"/>
        <v>12</v>
      </c>
      <c r="U92" s="685" t="s">
        <v>63</v>
      </c>
      <c r="V92" s="41" t="s">
        <v>1051</v>
      </c>
      <c r="W92" s="1823" t="s">
        <v>978</v>
      </c>
      <c r="X92" s="1824">
        <f t="shared" si="5"/>
        <v>0.17499999999999999</v>
      </c>
      <c r="Y92" s="1825">
        <f t="shared" si="6"/>
        <v>0.25</v>
      </c>
      <c r="Z92" s="1825">
        <v>0</v>
      </c>
      <c r="AA92" s="50" t="s">
        <v>991</v>
      </c>
      <c r="AB92" s="50">
        <v>4</v>
      </c>
      <c r="AC92" s="50">
        <v>6</v>
      </c>
      <c r="AD92" s="1454"/>
      <c r="AE92" s="1454"/>
      <c r="AF92" s="8" t="s">
        <v>12</v>
      </c>
      <c r="AQ92" s="8" t="s">
        <v>12</v>
      </c>
    </row>
    <row r="93" spans="15:43" ht="14.25" x14ac:dyDescent="0.2">
      <c r="O93" s="8" t="s">
        <v>12</v>
      </c>
      <c r="Q93" s="1829">
        <v>71</v>
      </c>
      <c r="R93" s="1829">
        <v>3</v>
      </c>
      <c r="S93" s="1829">
        <f t="shared" si="7"/>
        <v>13</v>
      </c>
      <c r="T93" s="1829">
        <f t="shared" si="8"/>
        <v>13</v>
      </c>
      <c r="U93" s="685" t="s">
        <v>63</v>
      </c>
      <c r="V93" s="41" t="s">
        <v>1052</v>
      </c>
      <c r="W93" s="1823" t="s">
        <v>979</v>
      </c>
      <c r="X93" s="1824">
        <f t="shared" si="5"/>
        <v>0.35</v>
      </c>
      <c r="Y93" s="1825">
        <f t="shared" si="6"/>
        <v>0.2</v>
      </c>
      <c r="Z93" s="1825">
        <v>0.2</v>
      </c>
      <c r="AA93" s="50" t="s">
        <v>997</v>
      </c>
      <c r="AB93" s="50">
        <v>8</v>
      </c>
      <c r="AC93" s="50">
        <v>5</v>
      </c>
      <c r="AD93" s="1454"/>
      <c r="AE93" s="1454"/>
      <c r="AF93" s="8" t="s">
        <v>12</v>
      </c>
      <c r="AQ93" s="8" t="s">
        <v>12</v>
      </c>
    </row>
    <row r="94" spans="15:43" ht="14.25" x14ac:dyDescent="0.2">
      <c r="O94" s="8" t="s">
        <v>12</v>
      </c>
      <c r="Q94" s="1829">
        <v>72</v>
      </c>
      <c r="R94" s="1829">
        <v>3</v>
      </c>
      <c r="S94" s="1829">
        <f t="shared" si="7"/>
        <v>14</v>
      </c>
      <c r="T94" s="1829">
        <f t="shared" si="8"/>
        <v>14</v>
      </c>
      <c r="U94" s="685" t="s">
        <v>63</v>
      </c>
      <c r="V94" s="41" t="s">
        <v>1053</v>
      </c>
      <c r="W94" s="1823" t="s">
        <v>109</v>
      </c>
      <c r="X94" s="1824">
        <f t="shared" si="5"/>
        <v>0.35</v>
      </c>
      <c r="Y94" s="1825">
        <f t="shared" si="6"/>
        <v>0.45</v>
      </c>
      <c r="Z94" s="1825">
        <v>0</v>
      </c>
      <c r="AA94" s="50" t="s">
        <v>991</v>
      </c>
      <c r="AB94" s="50">
        <v>8</v>
      </c>
      <c r="AC94" s="50">
        <v>10</v>
      </c>
      <c r="AD94" s="1454"/>
      <c r="AE94" s="1454"/>
      <c r="AF94" s="8" t="s">
        <v>12</v>
      </c>
      <c r="AQ94" s="8" t="s">
        <v>12</v>
      </c>
    </row>
    <row r="95" spans="15:43" ht="14.25" x14ac:dyDescent="0.2">
      <c r="O95" s="8" t="s">
        <v>12</v>
      </c>
      <c r="Q95" s="1829">
        <v>73</v>
      </c>
      <c r="R95" s="1829">
        <v>3</v>
      </c>
      <c r="S95" s="1829">
        <f t="shared" si="7"/>
        <v>15</v>
      </c>
      <c r="T95" s="1829">
        <f t="shared" si="8"/>
        <v>15</v>
      </c>
      <c r="U95" s="685" t="s">
        <v>63</v>
      </c>
      <c r="V95" s="41" t="s">
        <v>1606</v>
      </c>
      <c r="W95" s="1823" t="s">
        <v>109</v>
      </c>
      <c r="X95" s="1824">
        <f t="shared" si="5"/>
        <v>0.35</v>
      </c>
      <c r="Y95" s="1825">
        <f t="shared" si="6"/>
        <v>0.45</v>
      </c>
      <c r="Z95" s="1825">
        <v>0</v>
      </c>
      <c r="AA95" s="50" t="s">
        <v>997</v>
      </c>
      <c r="AB95" s="50">
        <v>8</v>
      </c>
      <c r="AC95" s="50">
        <v>10</v>
      </c>
      <c r="AD95" s="1454"/>
      <c r="AE95" s="1454"/>
      <c r="AF95" s="8" t="s">
        <v>12</v>
      </c>
      <c r="AQ95" s="8" t="s">
        <v>12</v>
      </c>
    </row>
    <row r="96" spans="15:43" ht="14.25" x14ac:dyDescent="0.2">
      <c r="O96" s="8" t="s">
        <v>12</v>
      </c>
      <c r="Q96" s="910">
        <v>74</v>
      </c>
      <c r="R96" s="910">
        <v>3</v>
      </c>
      <c r="S96" s="910">
        <f t="shared" si="7"/>
        <v>16</v>
      </c>
      <c r="T96" s="910">
        <f t="shared" si="8"/>
        <v>16</v>
      </c>
      <c r="U96" s="681" t="s">
        <v>63</v>
      </c>
      <c r="V96" s="42" t="s">
        <v>947</v>
      </c>
      <c r="W96" s="1826" t="s">
        <v>109</v>
      </c>
      <c r="X96" s="1827">
        <f t="shared" si="5"/>
        <v>0.35</v>
      </c>
      <c r="Y96" s="1828">
        <f t="shared" si="6"/>
        <v>0.4</v>
      </c>
      <c r="Z96" s="1828">
        <v>0</v>
      </c>
      <c r="AA96" s="51" t="s">
        <v>991</v>
      </c>
      <c r="AB96" s="51">
        <v>8</v>
      </c>
      <c r="AC96" s="51">
        <v>9</v>
      </c>
      <c r="AD96" s="1454"/>
      <c r="AE96" s="1454"/>
      <c r="AF96" s="8" t="s">
        <v>12</v>
      </c>
      <c r="AQ96" s="8" t="s">
        <v>12</v>
      </c>
    </row>
    <row r="97" spans="15:43" ht="14.25" x14ac:dyDescent="0.2">
      <c r="O97" s="8" t="s">
        <v>12</v>
      </c>
      <c r="Q97" s="1830">
        <v>75</v>
      </c>
      <c r="R97" s="1830">
        <v>4</v>
      </c>
      <c r="S97" s="1830">
        <f t="shared" si="7"/>
        <v>1</v>
      </c>
      <c r="T97" s="1830">
        <f t="shared" si="8"/>
        <v>1</v>
      </c>
      <c r="U97" s="963" t="s">
        <v>64</v>
      </c>
      <c r="V97" s="37" t="s">
        <v>470</v>
      </c>
      <c r="W97" s="1831" t="s">
        <v>1888</v>
      </c>
      <c r="X97" s="1832">
        <f t="shared" si="5"/>
        <v>0.1</v>
      </c>
      <c r="Y97" s="1833">
        <f t="shared" si="6"/>
        <v>0.2</v>
      </c>
      <c r="Z97" s="1833">
        <v>0</v>
      </c>
      <c r="AA97" s="49" t="s">
        <v>991</v>
      </c>
      <c r="AB97" s="49">
        <v>1</v>
      </c>
      <c r="AC97" s="49">
        <v>5</v>
      </c>
      <c r="AD97" s="1454"/>
      <c r="AE97" s="1454"/>
      <c r="AF97" s="8" t="s">
        <v>12</v>
      </c>
      <c r="AQ97" s="8" t="s">
        <v>12</v>
      </c>
    </row>
    <row r="98" spans="15:43" ht="14.25" x14ac:dyDescent="0.2">
      <c r="O98" s="8" t="s">
        <v>12</v>
      </c>
      <c r="Q98" s="1829">
        <v>76</v>
      </c>
      <c r="R98" s="1829">
        <v>4</v>
      </c>
      <c r="S98" s="1829">
        <f t="shared" si="7"/>
        <v>2</v>
      </c>
      <c r="T98" s="1829">
        <f t="shared" si="8"/>
        <v>2</v>
      </c>
      <c r="U98" s="685" t="s">
        <v>64</v>
      </c>
      <c r="V98" s="41" t="s">
        <v>1054</v>
      </c>
      <c r="W98" s="1823" t="s">
        <v>978</v>
      </c>
      <c r="X98" s="1824">
        <f t="shared" si="5"/>
        <v>0.3</v>
      </c>
      <c r="Y98" s="1825">
        <f t="shared" si="6"/>
        <v>0.45</v>
      </c>
      <c r="Z98" s="1825">
        <v>0</v>
      </c>
      <c r="AA98" s="50" t="s">
        <v>993</v>
      </c>
      <c r="AB98" s="50">
        <v>7</v>
      </c>
      <c r="AC98" s="50">
        <v>10</v>
      </c>
      <c r="AD98" s="1454"/>
      <c r="AE98" s="1454"/>
      <c r="AF98" s="8" t="s">
        <v>12</v>
      </c>
      <c r="AQ98" s="8" t="s">
        <v>12</v>
      </c>
    </row>
    <row r="99" spans="15:43" ht="14.25" x14ac:dyDescent="0.2">
      <c r="O99" s="8" t="s">
        <v>12</v>
      </c>
      <c r="Q99" s="1829">
        <v>77</v>
      </c>
      <c r="R99" s="1829">
        <v>4</v>
      </c>
      <c r="S99" s="1829">
        <f t="shared" si="7"/>
        <v>3</v>
      </c>
      <c r="T99" s="1829">
        <f t="shared" si="8"/>
        <v>3</v>
      </c>
      <c r="U99" s="685" t="s">
        <v>64</v>
      </c>
      <c r="V99" s="41" t="s">
        <v>1055</v>
      </c>
      <c r="W99" s="1823" t="s">
        <v>978</v>
      </c>
      <c r="X99" s="1824">
        <f t="shared" si="5"/>
        <v>0.25</v>
      </c>
      <c r="Y99" s="1825">
        <f t="shared" si="6"/>
        <v>0.45</v>
      </c>
      <c r="Z99" s="1825">
        <v>0</v>
      </c>
      <c r="AA99" s="50" t="s">
        <v>991</v>
      </c>
      <c r="AB99" s="50">
        <v>6</v>
      </c>
      <c r="AC99" s="50">
        <v>10</v>
      </c>
      <c r="AD99" s="1454"/>
      <c r="AE99" s="1454"/>
      <c r="AF99" s="8" t="s">
        <v>12</v>
      </c>
      <c r="AQ99" s="8" t="s">
        <v>12</v>
      </c>
    </row>
    <row r="100" spans="15:43" ht="14.25" x14ac:dyDescent="0.2">
      <c r="O100" s="8" t="s">
        <v>12</v>
      </c>
      <c r="Q100" s="1829">
        <v>78</v>
      </c>
      <c r="R100" s="1829">
        <v>4</v>
      </c>
      <c r="S100" s="1829">
        <f t="shared" si="7"/>
        <v>4</v>
      </c>
      <c r="T100" s="1829">
        <f t="shared" si="8"/>
        <v>4</v>
      </c>
      <c r="U100" s="685" t="s">
        <v>64</v>
      </c>
      <c r="V100" s="41" t="s">
        <v>849</v>
      </c>
      <c r="W100" s="1823" t="s">
        <v>979</v>
      </c>
      <c r="X100" s="1824">
        <f t="shared" si="5"/>
        <v>0.1</v>
      </c>
      <c r="Y100" s="1825">
        <f t="shared" si="6"/>
        <v>0.35</v>
      </c>
      <c r="Z100" s="1825">
        <v>0.15</v>
      </c>
      <c r="AA100" s="50" t="s">
        <v>997</v>
      </c>
      <c r="AB100" s="50">
        <v>1</v>
      </c>
      <c r="AC100" s="50">
        <v>8</v>
      </c>
      <c r="AD100" s="1454"/>
      <c r="AE100" s="1454"/>
      <c r="AF100" s="8" t="s">
        <v>12</v>
      </c>
      <c r="AQ100" s="8" t="s">
        <v>12</v>
      </c>
    </row>
    <row r="101" spans="15:43" ht="14.25" x14ac:dyDescent="0.2">
      <c r="O101" s="8" t="s">
        <v>12</v>
      </c>
      <c r="Q101" s="1829">
        <v>79</v>
      </c>
      <c r="R101" s="1829">
        <v>4</v>
      </c>
      <c r="S101" s="1829">
        <f t="shared" si="7"/>
        <v>5</v>
      </c>
      <c r="T101" s="1829">
        <f t="shared" si="8"/>
        <v>5</v>
      </c>
      <c r="U101" s="685" t="s">
        <v>64</v>
      </c>
      <c r="V101" s="41" t="s">
        <v>1056</v>
      </c>
      <c r="W101" s="1823" t="s">
        <v>978</v>
      </c>
      <c r="X101" s="1824">
        <f t="shared" si="5"/>
        <v>0.25</v>
      </c>
      <c r="Y101" s="1825">
        <f t="shared" si="6"/>
        <v>0.35</v>
      </c>
      <c r="Z101" s="1825">
        <v>0</v>
      </c>
      <c r="AA101" s="50" t="s">
        <v>993</v>
      </c>
      <c r="AB101" s="50">
        <v>6</v>
      </c>
      <c r="AC101" s="50">
        <v>8</v>
      </c>
      <c r="AD101" s="1454"/>
      <c r="AE101" s="1454"/>
      <c r="AF101" s="8" t="s">
        <v>12</v>
      </c>
      <c r="AQ101" s="8" t="s">
        <v>12</v>
      </c>
    </row>
    <row r="102" spans="15:43" ht="14.25" x14ac:dyDescent="0.2">
      <c r="O102" s="8" t="s">
        <v>12</v>
      </c>
      <c r="Q102" s="1829">
        <v>80</v>
      </c>
      <c r="R102" s="1829">
        <v>4</v>
      </c>
      <c r="S102" s="1829">
        <f t="shared" si="7"/>
        <v>6</v>
      </c>
      <c r="T102" s="1829">
        <f t="shared" si="8"/>
        <v>6</v>
      </c>
      <c r="U102" s="685" t="s">
        <v>64</v>
      </c>
      <c r="V102" s="41" t="s">
        <v>975</v>
      </c>
      <c r="W102" s="1823" t="s">
        <v>975</v>
      </c>
      <c r="X102" s="1824">
        <f t="shared" si="5"/>
        <v>0.45</v>
      </c>
      <c r="Y102" s="1825">
        <f t="shared" si="6"/>
        <v>0.35</v>
      </c>
      <c r="Z102" s="1825">
        <v>0</v>
      </c>
      <c r="AA102" s="50" t="s">
        <v>991</v>
      </c>
      <c r="AB102" s="50">
        <v>10</v>
      </c>
      <c r="AC102" s="50">
        <v>8</v>
      </c>
      <c r="AD102" s="1454"/>
      <c r="AE102" s="1454"/>
      <c r="AF102" s="8" t="s">
        <v>12</v>
      </c>
      <c r="AQ102" s="8" t="s">
        <v>12</v>
      </c>
    </row>
    <row r="103" spans="15:43" ht="14.25" x14ac:dyDescent="0.2">
      <c r="O103" s="8" t="s">
        <v>12</v>
      </c>
      <c r="Q103" s="1829">
        <v>81</v>
      </c>
      <c r="R103" s="1829">
        <v>4</v>
      </c>
      <c r="S103" s="1829">
        <f t="shared" si="7"/>
        <v>7</v>
      </c>
      <c r="T103" s="1829">
        <f t="shared" si="8"/>
        <v>7</v>
      </c>
      <c r="U103" s="685" t="s">
        <v>64</v>
      </c>
      <c r="V103" s="41" t="s">
        <v>1607</v>
      </c>
      <c r="W103" s="1823" t="s">
        <v>109</v>
      </c>
      <c r="X103" s="1824">
        <f t="shared" si="5"/>
        <v>0.1</v>
      </c>
      <c r="Y103" s="1825">
        <f t="shared" si="6"/>
        <v>0.1</v>
      </c>
      <c r="Z103" s="1825">
        <v>0</v>
      </c>
      <c r="AA103" s="50" t="s">
        <v>993</v>
      </c>
      <c r="AB103" s="50">
        <v>1</v>
      </c>
      <c r="AC103" s="50">
        <v>1</v>
      </c>
      <c r="AD103" s="1454"/>
      <c r="AE103" s="1454"/>
      <c r="AF103" s="8" t="s">
        <v>12</v>
      </c>
      <c r="AQ103" s="8" t="s">
        <v>12</v>
      </c>
    </row>
    <row r="104" spans="15:43" ht="14.25" x14ac:dyDescent="0.2">
      <c r="O104" s="8" t="s">
        <v>12</v>
      </c>
      <c r="Q104" s="1829">
        <v>82</v>
      </c>
      <c r="R104" s="1829">
        <v>4</v>
      </c>
      <c r="S104" s="1829">
        <f t="shared" si="7"/>
        <v>8</v>
      </c>
      <c r="T104" s="1829">
        <f t="shared" si="8"/>
        <v>8</v>
      </c>
      <c r="U104" s="685" t="s">
        <v>64</v>
      </c>
      <c r="V104" s="41" t="s">
        <v>1608</v>
      </c>
      <c r="W104" s="1823" t="s">
        <v>109</v>
      </c>
      <c r="X104" s="1824">
        <f t="shared" si="5"/>
        <v>0.1</v>
      </c>
      <c r="Y104" s="1825">
        <f t="shared" si="6"/>
        <v>0.1</v>
      </c>
      <c r="Z104" s="1825">
        <v>0</v>
      </c>
      <c r="AA104" s="50" t="s">
        <v>993</v>
      </c>
      <c r="AB104" s="50">
        <v>1</v>
      </c>
      <c r="AC104" s="50">
        <v>1</v>
      </c>
      <c r="AD104" s="1454"/>
      <c r="AE104" s="1454"/>
      <c r="AF104" s="8" t="s">
        <v>12</v>
      </c>
      <c r="AQ104" s="8" t="s">
        <v>12</v>
      </c>
    </row>
    <row r="105" spans="15:43" ht="14.25" x14ac:dyDescent="0.2">
      <c r="O105" s="8" t="s">
        <v>12</v>
      </c>
      <c r="Q105" s="1829">
        <v>83</v>
      </c>
      <c r="R105" s="1829">
        <v>4</v>
      </c>
      <c r="S105" s="1829">
        <f t="shared" si="7"/>
        <v>9</v>
      </c>
      <c r="T105" s="1829">
        <f t="shared" si="8"/>
        <v>9</v>
      </c>
      <c r="U105" s="685" t="s">
        <v>64</v>
      </c>
      <c r="V105" s="41" t="s">
        <v>1057</v>
      </c>
      <c r="W105" s="1823" t="s">
        <v>109</v>
      </c>
      <c r="X105" s="1824">
        <f t="shared" si="5"/>
        <v>0.1</v>
      </c>
      <c r="Y105" s="1825">
        <f t="shared" si="6"/>
        <v>0.2</v>
      </c>
      <c r="Z105" s="1825">
        <v>0</v>
      </c>
      <c r="AA105" s="50" t="s">
        <v>993</v>
      </c>
      <c r="AB105" s="50">
        <v>1</v>
      </c>
      <c r="AC105" s="50">
        <v>5</v>
      </c>
      <c r="AD105" s="1454"/>
      <c r="AE105" s="1454"/>
      <c r="AF105" s="8" t="s">
        <v>12</v>
      </c>
      <c r="AQ105" s="8" t="s">
        <v>12</v>
      </c>
    </row>
    <row r="106" spans="15:43" ht="14.25" x14ac:dyDescent="0.2">
      <c r="O106" s="8" t="s">
        <v>12</v>
      </c>
      <c r="Q106" s="910">
        <v>84</v>
      </c>
      <c r="R106" s="910">
        <v>4</v>
      </c>
      <c r="S106" s="910">
        <f t="shared" si="7"/>
        <v>10</v>
      </c>
      <c r="T106" s="910">
        <f t="shared" si="8"/>
        <v>10</v>
      </c>
      <c r="U106" s="681" t="s">
        <v>64</v>
      </c>
      <c r="V106" s="42" t="s">
        <v>947</v>
      </c>
      <c r="W106" s="1826" t="s">
        <v>109</v>
      </c>
      <c r="X106" s="1827">
        <f t="shared" si="5"/>
        <v>0.35</v>
      </c>
      <c r="Y106" s="1828">
        <f t="shared" si="6"/>
        <v>0.2</v>
      </c>
      <c r="Z106" s="1828">
        <v>0</v>
      </c>
      <c r="AA106" s="51" t="s">
        <v>991</v>
      </c>
      <c r="AB106" s="51">
        <v>8</v>
      </c>
      <c r="AC106" s="51">
        <v>5</v>
      </c>
      <c r="AD106" s="1454"/>
      <c r="AE106" s="1454"/>
      <c r="AF106" s="8" t="s">
        <v>12</v>
      </c>
      <c r="AQ106" s="8" t="s">
        <v>12</v>
      </c>
    </row>
    <row r="107" spans="15:43" ht="14.25" x14ac:dyDescent="0.2">
      <c r="O107" s="8" t="s">
        <v>12</v>
      </c>
      <c r="Q107" s="1830">
        <v>85</v>
      </c>
      <c r="R107" s="1830">
        <v>5</v>
      </c>
      <c r="S107" s="1830">
        <f t="shared" si="7"/>
        <v>1</v>
      </c>
      <c r="T107" s="1830">
        <f t="shared" si="8"/>
        <v>1</v>
      </c>
      <c r="U107" s="963" t="s">
        <v>65</v>
      </c>
      <c r="V107" s="37" t="s">
        <v>1058</v>
      </c>
      <c r="W107" s="1831" t="s">
        <v>978</v>
      </c>
      <c r="X107" s="1832">
        <f t="shared" si="5"/>
        <v>0.3</v>
      </c>
      <c r="Y107" s="1833">
        <f t="shared" si="6"/>
        <v>0.2</v>
      </c>
      <c r="Z107" s="1833">
        <v>0</v>
      </c>
      <c r="AA107" s="49" t="s">
        <v>993</v>
      </c>
      <c r="AB107" s="49">
        <v>7</v>
      </c>
      <c r="AC107" s="49">
        <v>5</v>
      </c>
      <c r="AD107" s="1454"/>
      <c r="AE107" s="1454"/>
      <c r="AF107" s="8" t="s">
        <v>12</v>
      </c>
      <c r="AQ107" s="8" t="s">
        <v>12</v>
      </c>
    </row>
    <row r="108" spans="15:43" ht="14.25" x14ac:dyDescent="0.2">
      <c r="O108" s="8" t="s">
        <v>12</v>
      </c>
      <c r="Q108" s="1829">
        <v>86</v>
      </c>
      <c r="R108" s="1829">
        <v>5</v>
      </c>
      <c r="S108" s="1829">
        <f t="shared" si="7"/>
        <v>2</v>
      </c>
      <c r="T108" s="1829">
        <f t="shared" si="8"/>
        <v>2</v>
      </c>
      <c r="U108" s="685" t="s">
        <v>65</v>
      </c>
      <c r="V108" s="41" t="s">
        <v>1059</v>
      </c>
      <c r="W108" s="1823" t="s">
        <v>1888</v>
      </c>
      <c r="X108" s="1824">
        <f t="shared" si="5"/>
        <v>0.25</v>
      </c>
      <c r="Y108" s="1825">
        <f t="shared" si="6"/>
        <v>0.2</v>
      </c>
      <c r="Z108" s="1825">
        <v>0</v>
      </c>
      <c r="AA108" s="50" t="s">
        <v>993</v>
      </c>
      <c r="AB108" s="50">
        <v>6</v>
      </c>
      <c r="AC108" s="50">
        <v>5</v>
      </c>
      <c r="AD108" s="1454"/>
      <c r="AE108" s="1454"/>
      <c r="AF108" s="8" t="s">
        <v>12</v>
      </c>
      <c r="AQ108" s="8" t="s">
        <v>12</v>
      </c>
    </row>
    <row r="109" spans="15:43" ht="14.25" x14ac:dyDescent="0.2">
      <c r="O109" s="8" t="s">
        <v>12</v>
      </c>
      <c r="Q109" s="1829">
        <v>87</v>
      </c>
      <c r="R109" s="1829">
        <v>5</v>
      </c>
      <c r="S109" s="1829">
        <f t="shared" si="7"/>
        <v>3</v>
      </c>
      <c r="T109" s="1829">
        <f t="shared" si="8"/>
        <v>3</v>
      </c>
      <c r="U109" s="685" t="s">
        <v>65</v>
      </c>
      <c r="V109" s="41" t="s">
        <v>1060</v>
      </c>
      <c r="W109" s="1823" t="s">
        <v>1888</v>
      </c>
      <c r="X109" s="1824">
        <f t="shared" si="5"/>
        <v>0.25</v>
      </c>
      <c r="Y109" s="1825">
        <f t="shared" si="6"/>
        <v>0.2</v>
      </c>
      <c r="Z109" s="1825">
        <v>0</v>
      </c>
      <c r="AA109" s="50" t="s">
        <v>993</v>
      </c>
      <c r="AB109" s="50">
        <v>6</v>
      </c>
      <c r="AC109" s="50">
        <v>5</v>
      </c>
      <c r="AD109" s="1454"/>
      <c r="AE109" s="1454"/>
      <c r="AF109" s="8" t="s">
        <v>12</v>
      </c>
      <c r="AQ109" s="8" t="s">
        <v>12</v>
      </c>
    </row>
    <row r="110" spans="15:43" ht="14.25" x14ac:dyDescent="0.2">
      <c r="O110" s="8" t="s">
        <v>12</v>
      </c>
      <c r="Q110" s="1829">
        <v>88</v>
      </c>
      <c r="R110" s="1829">
        <v>5</v>
      </c>
      <c r="S110" s="1829">
        <f t="shared" si="7"/>
        <v>4</v>
      </c>
      <c r="T110" s="1829">
        <f t="shared" si="8"/>
        <v>4</v>
      </c>
      <c r="U110" s="685" t="s">
        <v>65</v>
      </c>
      <c r="V110" s="41" t="s">
        <v>1061</v>
      </c>
      <c r="W110" s="1823" t="s">
        <v>109</v>
      </c>
      <c r="X110" s="1824">
        <f t="shared" si="5"/>
        <v>0.3</v>
      </c>
      <c r="Y110" s="1825">
        <f t="shared" si="6"/>
        <v>0.2</v>
      </c>
      <c r="Z110" s="1825">
        <v>0</v>
      </c>
      <c r="AA110" s="50" t="s">
        <v>991</v>
      </c>
      <c r="AB110" s="50">
        <v>7</v>
      </c>
      <c r="AC110" s="50">
        <v>5</v>
      </c>
      <c r="AD110" s="1454"/>
      <c r="AE110" s="1454"/>
      <c r="AF110" s="8" t="s">
        <v>12</v>
      </c>
      <c r="AQ110" s="8" t="s">
        <v>12</v>
      </c>
    </row>
    <row r="111" spans="15:43" ht="14.25" x14ac:dyDescent="0.2">
      <c r="O111" s="8" t="s">
        <v>12</v>
      </c>
      <c r="Q111" s="1829">
        <v>89</v>
      </c>
      <c r="R111" s="1829">
        <v>5</v>
      </c>
      <c r="S111" s="1829">
        <f t="shared" si="7"/>
        <v>5</v>
      </c>
      <c r="T111" s="1829">
        <f t="shared" si="8"/>
        <v>5</v>
      </c>
      <c r="U111" s="685" t="s">
        <v>65</v>
      </c>
      <c r="V111" s="41" t="s">
        <v>1062</v>
      </c>
      <c r="W111" s="1823" t="s">
        <v>109</v>
      </c>
      <c r="X111" s="1824">
        <f t="shared" si="5"/>
        <v>0.35</v>
      </c>
      <c r="Y111" s="1825">
        <f t="shared" si="6"/>
        <v>0.25</v>
      </c>
      <c r="Z111" s="1825">
        <v>0</v>
      </c>
      <c r="AA111" s="50" t="s">
        <v>993</v>
      </c>
      <c r="AB111" s="50">
        <v>8</v>
      </c>
      <c r="AC111" s="50">
        <v>6</v>
      </c>
      <c r="AD111" s="1454"/>
      <c r="AE111" s="1454"/>
      <c r="AF111" s="8" t="s">
        <v>12</v>
      </c>
      <c r="AQ111" s="8" t="s">
        <v>12</v>
      </c>
    </row>
    <row r="112" spans="15:43" ht="14.25" x14ac:dyDescent="0.2">
      <c r="O112" s="8" t="s">
        <v>12</v>
      </c>
      <c r="Q112" s="1829">
        <v>90</v>
      </c>
      <c r="R112" s="1829">
        <v>5</v>
      </c>
      <c r="S112" s="1829">
        <f t="shared" si="7"/>
        <v>6</v>
      </c>
      <c r="T112" s="1829">
        <f t="shared" si="8"/>
        <v>6</v>
      </c>
      <c r="U112" s="685" t="s">
        <v>65</v>
      </c>
      <c r="V112" s="41" t="s">
        <v>1063</v>
      </c>
      <c r="W112" s="1823" t="s">
        <v>978</v>
      </c>
      <c r="X112" s="1824">
        <f t="shared" si="5"/>
        <v>0.3</v>
      </c>
      <c r="Y112" s="1825">
        <f t="shared" si="6"/>
        <v>0.25</v>
      </c>
      <c r="Z112" s="1825">
        <v>0</v>
      </c>
      <c r="AA112" s="50" t="s">
        <v>993</v>
      </c>
      <c r="AB112" s="50">
        <v>7</v>
      </c>
      <c r="AC112" s="50">
        <v>6</v>
      </c>
      <c r="AD112" s="1454"/>
      <c r="AE112" s="1454"/>
      <c r="AF112" s="8" t="s">
        <v>12</v>
      </c>
      <c r="AQ112" s="8" t="s">
        <v>12</v>
      </c>
    </row>
    <row r="113" spans="15:43" ht="14.25" x14ac:dyDescent="0.2">
      <c r="O113" s="8" t="s">
        <v>12</v>
      </c>
      <c r="Q113" s="1829">
        <v>91</v>
      </c>
      <c r="R113" s="1829">
        <v>5</v>
      </c>
      <c r="S113" s="1829">
        <f t="shared" si="7"/>
        <v>7</v>
      </c>
      <c r="T113" s="1829">
        <f t="shared" si="8"/>
        <v>7</v>
      </c>
      <c r="U113" s="685" t="s">
        <v>65</v>
      </c>
      <c r="V113" s="41" t="s">
        <v>1064</v>
      </c>
      <c r="W113" s="1823" t="s">
        <v>978</v>
      </c>
      <c r="X113" s="1824">
        <f t="shared" si="5"/>
        <v>0.35</v>
      </c>
      <c r="Y113" s="1825">
        <f t="shared" si="6"/>
        <v>0.25</v>
      </c>
      <c r="Z113" s="1825">
        <v>0</v>
      </c>
      <c r="AA113" s="50" t="s">
        <v>991</v>
      </c>
      <c r="AB113" s="50">
        <v>8</v>
      </c>
      <c r="AC113" s="50">
        <v>6</v>
      </c>
      <c r="AD113" s="1454"/>
      <c r="AE113" s="1454"/>
      <c r="AF113" s="8" t="s">
        <v>12</v>
      </c>
      <c r="AQ113" s="8" t="s">
        <v>12</v>
      </c>
    </row>
    <row r="114" spans="15:43" ht="14.25" x14ac:dyDescent="0.2">
      <c r="O114" s="8" t="s">
        <v>12</v>
      </c>
      <c r="Q114" s="1829">
        <v>92</v>
      </c>
      <c r="R114" s="1829">
        <v>5</v>
      </c>
      <c r="S114" s="1829">
        <f t="shared" si="7"/>
        <v>8</v>
      </c>
      <c r="T114" s="1829">
        <f t="shared" si="8"/>
        <v>8</v>
      </c>
      <c r="U114" s="685" t="s">
        <v>65</v>
      </c>
      <c r="V114" s="41" t="s">
        <v>1065</v>
      </c>
      <c r="W114" s="1823" t="s">
        <v>975</v>
      </c>
      <c r="X114" s="1824">
        <f t="shared" si="5"/>
        <v>0.35</v>
      </c>
      <c r="Y114" s="1825">
        <f t="shared" si="6"/>
        <v>0.25</v>
      </c>
      <c r="Z114" s="1825">
        <v>0</v>
      </c>
      <c r="AA114" s="50" t="s">
        <v>991</v>
      </c>
      <c r="AB114" s="50">
        <v>8</v>
      </c>
      <c r="AC114" s="50">
        <v>6</v>
      </c>
      <c r="AD114" s="1454"/>
      <c r="AE114" s="1454"/>
      <c r="AF114" s="8" t="s">
        <v>12</v>
      </c>
      <c r="AQ114" s="8" t="s">
        <v>12</v>
      </c>
    </row>
    <row r="115" spans="15:43" ht="14.25" x14ac:dyDescent="0.2">
      <c r="O115" s="8" t="s">
        <v>12</v>
      </c>
      <c r="Q115" s="1829">
        <v>93</v>
      </c>
      <c r="R115" s="1829">
        <v>5</v>
      </c>
      <c r="S115" s="1829">
        <f t="shared" si="7"/>
        <v>9</v>
      </c>
      <c r="T115" s="1829">
        <f t="shared" si="8"/>
        <v>9</v>
      </c>
      <c r="U115" s="685" t="s">
        <v>65</v>
      </c>
      <c r="V115" s="41" t="s">
        <v>1066</v>
      </c>
      <c r="W115" s="1823" t="s">
        <v>109</v>
      </c>
      <c r="X115" s="1824">
        <f t="shared" si="5"/>
        <v>0.35</v>
      </c>
      <c r="Y115" s="1825">
        <f t="shared" si="6"/>
        <v>0.25</v>
      </c>
      <c r="Z115" s="1825">
        <v>0</v>
      </c>
      <c r="AA115" s="50" t="s">
        <v>993</v>
      </c>
      <c r="AB115" s="50">
        <v>8</v>
      </c>
      <c r="AC115" s="50">
        <v>6</v>
      </c>
      <c r="AD115" s="1454"/>
      <c r="AE115" s="1454"/>
      <c r="AF115" s="8" t="s">
        <v>12</v>
      </c>
      <c r="AQ115" s="8" t="s">
        <v>12</v>
      </c>
    </row>
    <row r="116" spans="15:43" ht="14.25" x14ac:dyDescent="0.2">
      <c r="O116" s="8" t="s">
        <v>12</v>
      </c>
      <c r="Q116" s="1829">
        <v>94</v>
      </c>
      <c r="R116" s="1829">
        <v>5</v>
      </c>
      <c r="S116" s="1829">
        <f t="shared" si="7"/>
        <v>10</v>
      </c>
      <c r="T116" s="1829">
        <f t="shared" si="8"/>
        <v>10</v>
      </c>
      <c r="U116" s="685" t="s">
        <v>65</v>
      </c>
      <c r="V116" s="41" t="s">
        <v>1067</v>
      </c>
      <c r="W116" s="1823" t="s">
        <v>109</v>
      </c>
      <c r="X116" s="1824">
        <f t="shared" si="5"/>
        <v>0.35</v>
      </c>
      <c r="Y116" s="1825">
        <f t="shared" si="6"/>
        <v>0.25</v>
      </c>
      <c r="Z116" s="1825">
        <v>0</v>
      </c>
      <c r="AA116" s="50" t="s">
        <v>991</v>
      </c>
      <c r="AB116" s="50">
        <v>8</v>
      </c>
      <c r="AC116" s="50">
        <v>6</v>
      </c>
      <c r="AD116" s="1454"/>
      <c r="AE116" s="1454"/>
      <c r="AF116" s="8" t="s">
        <v>12</v>
      </c>
      <c r="AQ116" s="8" t="s">
        <v>12</v>
      </c>
    </row>
    <row r="117" spans="15:43" ht="14.25" x14ac:dyDescent="0.2">
      <c r="O117" s="8" t="s">
        <v>12</v>
      </c>
      <c r="Q117" s="1829">
        <v>95</v>
      </c>
      <c r="R117" s="1829">
        <v>5</v>
      </c>
      <c r="S117" s="1829">
        <f t="shared" si="7"/>
        <v>11</v>
      </c>
      <c r="T117" s="1829">
        <f t="shared" si="8"/>
        <v>11</v>
      </c>
      <c r="U117" s="685" t="s">
        <v>65</v>
      </c>
      <c r="V117" s="41" t="s">
        <v>1019</v>
      </c>
      <c r="W117" s="1823" t="s">
        <v>1019</v>
      </c>
      <c r="X117" s="1824">
        <f t="shared" si="5"/>
        <v>0.45</v>
      </c>
      <c r="Y117" s="1825">
        <f t="shared" si="6"/>
        <v>0.3</v>
      </c>
      <c r="Z117" s="1825">
        <v>0</v>
      </c>
      <c r="AA117" s="50" t="s">
        <v>991</v>
      </c>
      <c r="AB117" s="50">
        <v>10</v>
      </c>
      <c r="AC117" s="50">
        <v>7</v>
      </c>
      <c r="AD117" s="1454"/>
      <c r="AE117" s="1454"/>
      <c r="AF117" s="8" t="s">
        <v>12</v>
      </c>
      <c r="AQ117" s="8" t="s">
        <v>12</v>
      </c>
    </row>
    <row r="118" spans="15:43" ht="14.25" x14ac:dyDescent="0.2">
      <c r="O118" s="8" t="s">
        <v>12</v>
      </c>
      <c r="Q118" s="1829">
        <v>96</v>
      </c>
      <c r="R118" s="1829">
        <v>5</v>
      </c>
      <c r="S118" s="1829">
        <f t="shared" si="7"/>
        <v>12</v>
      </c>
      <c r="T118" s="1829">
        <f t="shared" si="8"/>
        <v>12</v>
      </c>
      <c r="U118" s="685" t="s">
        <v>65</v>
      </c>
      <c r="V118" s="41" t="s">
        <v>1068</v>
      </c>
      <c r="W118" s="1823" t="s">
        <v>1888</v>
      </c>
      <c r="X118" s="1824">
        <f t="shared" si="5"/>
        <v>0.45</v>
      </c>
      <c r="Y118" s="1825">
        <f t="shared" si="6"/>
        <v>0.35</v>
      </c>
      <c r="Z118" s="1825">
        <v>0</v>
      </c>
      <c r="AA118" s="50" t="s">
        <v>991</v>
      </c>
      <c r="AB118" s="50">
        <v>10</v>
      </c>
      <c r="AC118" s="50">
        <v>8</v>
      </c>
      <c r="AD118" s="1454"/>
      <c r="AE118" s="1454"/>
      <c r="AF118" s="8" t="s">
        <v>12</v>
      </c>
      <c r="AQ118" s="8" t="s">
        <v>12</v>
      </c>
    </row>
    <row r="119" spans="15:43" ht="14.25" x14ac:dyDescent="0.2">
      <c r="O119" s="8" t="s">
        <v>12</v>
      </c>
      <c r="Q119" s="1829">
        <v>97</v>
      </c>
      <c r="R119" s="1829">
        <v>5</v>
      </c>
      <c r="S119" s="1829">
        <f t="shared" si="7"/>
        <v>13</v>
      </c>
      <c r="T119" s="1829">
        <f t="shared" si="8"/>
        <v>13</v>
      </c>
      <c r="U119" s="685" t="s">
        <v>65</v>
      </c>
      <c r="V119" s="41" t="s">
        <v>1069</v>
      </c>
      <c r="W119" s="1823" t="s">
        <v>979</v>
      </c>
      <c r="X119" s="1824">
        <f t="shared" si="5"/>
        <v>0.45</v>
      </c>
      <c r="Y119" s="1825">
        <f t="shared" si="6"/>
        <v>0.3</v>
      </c>
      <c r="Z119" s="1825">
        <v>0.15</v>
      </c>
      <c r="AA119" s="50" t="s">
        <v>997</v>
      </c>
      <c r="AB119" s="50">
        <v>10</v>
      </c>
      <c r="AC119" s="50">
        <v>7</v>
      </c>
      <c r="AD119" s="1454"/>
      <c r="AE119" s="1454"/>
      <c r="AF119" s="8" t="s">
        <v>12</v>
      </c>
      <c r="AQ119" s="8" t="s">
        <v>12</v>
      </c>
    </row>
    <row r="120" spans="15:43" ht="14.25" x14ac:dyDescent="0.2">
      <c r="O120" s="8" t="s">
        <v>12</v>
      </c>
      <c r="Q120" s="1829">
        <v>98</v>
      </c>
      <c r="R120" s="1829">
        <v>5</v>
      </c>
      <c r="S120" s="1829">
        <f t="shared" si="7"/>
        <v>14</v>
      </c>
      <c r="T120" s="1829">
        <f t="shared" si="8"/>
        <v>14</v>
      </c>
      <c r="U120" s="685" t="s">
        <v>65</v>
      </c>
      <c r="V120" s="41" t="s">
        <v>1070</v>
      </c>
      <c r="W120" s="1823" t="s">
        <v>979</v>
      </c>
      <c r="X120" s="1824">
        <f t="shared" si="5"/>
        <v>0.45</v>
      </c>
      <c r="Y120" s="1825">
        <f t="shared" si="6"/>
        <v>0.35</v>
      </c>
      <c r="Z120" s="1825">
        <v>0</v>
      </c>
      <c r="AA120" s="50" t="s">
        <v>997</v>
      </c>
      <c r="AB120" s="50">
        <v>10</v>
      </c>
      <c r="AC120" s="50">
        <v>8</v>
      </c>
      <c r="AD120" s="1454"/>
      <c r="AE120" s="1454"/>
      <c r="AF120" s="8" t="s">
        <v>12</v>
      </c>
      <c r="AQ120" s="8" t="s">
        <v>12</v>
      </c>
    </row>
    <row r="121" spans="15:43" ht="14.25" x14ac:dyDescent="0.2">
      <c r="O121" s="8" t="s">
        <v>12</v>
      </c>
      <c r="Q121" s="1829">
        <v>99</v>
      </c>
      <c r="R121" s="1829">
        <v>5</v>
      </c>
      <c r="S121" s="1829">
        <f t="shared" si="7"/>
        <v>15</v>
      </c>
      <c r="T121" s="1829">
        <f t="shared" si="8"/>
        <v>15</v>
      </c>
      <c r="U121" s="685" t="s">
        <v>65</v>
      </c>
      <c r="V121" s="41" t="s">
        <v>1071</v>
      </c>
      <c r="W121" s="1823" t="s">
        <v>979</v>
      </c>
      <c r="X121" s="1824">
        <f t="shared" si="5"/>
        <v>0.45</v>
      </c>
      <c r="Y121" s="1825">
        <f t="shared" si="6"/>
        <v>0.35</v>
      </c>
      <c r="Z121" s="1825">
        <v>0.15</v>
      </c>
      <c r="AA121" s="50" t="s">
        <v>997</v>
      </c>
      <c r="AB121" s="50">
        <v>10</v>
      </c>
      <c r="AC121" s="50">
        <v>8</v>
      </c>
      <c r="AD121" s="1454"/>
      <c r="AE121" s="1454"/>
      <c r="AF121" s="8" t="s">
        <v>12</v>
      </c>
      <c r="AQ121" s="8" t="s">
        <v>12</v>
      </c>
    </row>
    <row r="122" spans="15:43" ht="14.25" x14ac:dyDescent="0.2">
      <c r="O122" s="8" t="s">
        <v>12</v>
      </c>
      <c r="Q122" s="1829">
        <v>100</v>
      </c>
      <c r="R122" s="1829">
        <v>5</v>
      </c>
      <c r="S122" s="1829">
        <f t="shared" si="7"/>
        <v>16</v>
      </c>
      <c r="T122" s="1829">
        <f t="shared" si="8"/>
        <v>16</v>
      </c>
      <c r="U122" s="685" t="s">
        <v>65</v>
      </c>
      <c r="V122" s="41" t="s">
        <v>1072</v>
      </c>
      <c r="W122" s="1823" t="s">
        <v>109</v>
      </c>
      <c r="X122" s="1824">
        <f t="shared" si="5"/>
        <v>0.45</v>
      </c>
      <c r="Y122" s="1825">
        <f t="shared" si="6"/>
        <v>0.35</v>
      </c>
      <c r="Z122" s="1825">
        <v>0</v>
      </c>
      <c r="AA122" s="50" t="s">
        <v>991</v>
      </c>
      <c r="AB122" s="50">
        <v>10</v>
      </c>
      <c r="AC122" s="50">
        <v>8</v>
      </c>
      <c r="AD122" s="1454"/>
      <c r="AE122" s="1454"/>
      <c r="AF122" s="8" t="s">
        <v>12</v>
      </c>
      <c r="AQ122" s="8" t="s">
        <v>12</v>
      </c>
    </row>
    <row r="123" spans="15:43" ht="14.25" x14ac:dyDescent="0.2">
      <c r="O123" s="8" t="s">
        <v>12</v>
      </c>
      <c r="Q123" s="1829">
        <v>101</v>
      </c>
      <c r="R123" s="1829">
        <v>5</v>
      </c>
      <c r="S123" s="1829">
        <f t="shared" si="7"/>
        <v>17</v>
      </c>
      <c r="T123" s="1829">
        <f t="shared" si="8"/>
        <v>17</v>
      </c>
      <c r="U123" s="685" t="s">
        <v>65</v>
      </c>
      <c r="V123" s="41" t="s">
        <v>1073</v>
      </c>
      <c r="W123" s="1823" t="s">
        <v>978</v>
      </c>
      <c r="X123" s="1824">
        <f t="shared" si="5"/>
        <v>0.45</v>
      </c>
      <c r="Y123" s="1825">
        <f t="shared" si="6"/>
        <v>0.3</v>
      </c>
      <c r="Z123" s="1825">
        <v>0</v>
      </c>
      <c r="AA123" s="50" t="s">
        <v>993</v>
      </c>
      <c r="AB123" s="50">
        <v>10</v>
      </c>
      <c r="AC123" s="50">
        <v>7</v>
      </c>
      <c r="AD123" s="1454"/>
      <c r="AE123" s="1454"/>
      <c r="AF123" s="8" t="s">
        <v>12</v>
      </c>
      <c r="AQ123" s="8" t="s">
        <v>12</v>
      </c>
    </row>
    <row r="124" spans="15:43" ht="14.25" x14ac:dyDescent="0.2">
      <c r="O124" s="8" t="s">
        <v>12</v>
      </c>
      <c r="Q124" s="1829">
        <v>102</v>
      </c>
      <c r="R124" s="1829">
        <v>5</v>
      </c>
      <c r="S124" s="1829">
        <f t="shared" si="7"/>
        <v>18</v>
      </c>
      <c r="T124" s="1829">
        <f t="shared" si="8"/>
        <v>18</v>
      </c>
      <c r="U124" s="685" t="s">
        <v>65</v>
      </c>
      <c r="V124" s="41" t="s">
        <v>1074</v>
      </c>
      <c r="W124" s="1823" t="s">
        <v>1526</v>
      </c>
      <c r="X124" s="1824">
        <f t="shared" si="5"/>
        <v>0.45</v>
      </c>
      <c r="Y124" s="1825">
        <f t="shared" si="6"/>
        <v>0.3</v>
      </c>
      <c r="Z124" s="1825">
        <v>0</v>
      </c>
      <c r="AA124" s="50" t="s">
        <v>993</v>
      </c>
      <c r="AB124" s="50">
        <v>10</v>
      </c>
      <c r="AC124" s="50">
        <v>7</v>
      </c>
      <c r="AD124" s="1454"/>
      <c r="AE124" s="1454"/>
      <c r="AF124" s="8" t="s">
        <v>12</v>
      </c>
      <c r="AQ124" s="8" t="s">
        <v>12</v>
      </c>
    </row>
    <row r="125" spans="15:43" ht="14.25" x14ac:dyDescent="0.2">
      <c r="O125" s="8" t="s">
        <v>12</v>
      </c>
      <c r="Q125" s="1829">
        <v>103</v>
      </c>
      <c r="R125" s="1829">
        <v>5</v>
      </c>
      <c r="S125" s="1829">
        <f t="shared" si="7"/>
        <v>19</v>
      </c>
      <c r="T125" s="1829">
        <f t="shared" si="8"/>
        <v>19</v>
      </c>
      <c r="U125" s="685" t="s">
        <v>65</v>
      </c>
      <c r="V125" s="41" t="s">
        <v>1075</v>
      </c>
      <c r="W125" s="1823" t="s">
        <v>1526</v>
      </c>
      <c r="X125" s="1824">
        <f t="shared" si="5"/>
        <v>0.45</v>
      </c>
      <c r="Y125" s="1825">
        <f t="shared" si="6"/>
        <v>0.3</v>
      </c>
      <c r="Z125" s="1825">
        <v>0</v>
      </c>
      <c r="AA125" s="50" t="s">
        <v>993</v>
      </c>
      <c r="AB125" s="50">
        <v>10</v>
      </c>
      <c r="AC125" s="50">
        <v>7</v>
      </c>
      <c r="AD125" s="1454"/>
      <c r="AE125" s="1454"/>
      <c r="AF125" s="8" t="s">
        <v>12</v>
      </c>
      <c r="AQ125" s="8" t="s">
        <v>12</v>
      </c>
    </row>
    <row r="126" spans="15:43" ht="14.25" x14ac:dyDescent="0.2">
      <c r="O126" s="8" t="s">
        <v>12</v>
      </c>
      <c r="Q126" s="1829">
        <v>104</v>
      </c>
      <c r="R126" s="1829">
        <v>5</v>
      </c>
      <c r="S126" s="1829">
        <f t="shared" si="7"/>
        <v>20</v>
      </c>
      <c r="T126" s="1829">
        <f t="shared" si="8"/>
        <v>20</v>
      </c>
      <c r="U126" s="685" t="s">
        <v>65</v>
      </c>
      <c r="V126" s="41" t="s">
        <v>1076</v>
      </c>
      <c r="W126" s="1823" t="s">
        <v>109</v>
      </c>
      <c r="X126" s="1824">
        <f t="shared" si="5"/>
        <v>0.45</v>
      </c>
      <c r="Y126" s="1825">
        <f t="shared" si="6"/>
        <v>0.3</v>
      </c>
      <c r="Z126" s="1825">
        <v>0</v>
      </c>
      <c r="AA126" s="50" t="s">
        <v>991</v>
      </c>
      <c r="AB126" s="50">
        <v>10</v>
      </c>
      <c r="AC126" s="50">
        <v>7</v>
      </c>
      <c r="AD126" s="1454"/>
      <c r="AE126" s="1454"/>
      <c r="AF126" s="8" t="s">
        <v>12</v>
      </c>
      <c r="AQ126" s="8" t="s">
        <v>12</v>
      </c>
    </row>
    <row r="127" spans="15:43" ht="14.25" x14ac:dyDescent="0.2">
      <c r="O127" s="8" t="s">
        <v>12</v>
      </c>
      <c r="Q127" s="1829">
        <v>105</v>
      </c>
      <c r="R127" s="1829">
        <v>5</v>
      </c>
      <c r="S127" s="1829">
        <f t="shared" si="7"/>
        <v>21</v>
      </c>
      <c r="T127" s="1829">
        <f t="shared" si="8"/>
        <v>21</v>
      </c>
      <c r="U127" s="685" t="s">
        <v>65</v>
      </c>
      <c r="V127" s="41" t="s">
        <v>1077</v>
      </c>
      <c r="W127" s="1823" t="s">
        <v>109</v>
      </c>
      <c r="X127" s="1824">
        <f t="shared" si="5"/>
        <v>0.45</v>
      </c>
      <c r="Y127" s="1825">
        <f t="shared" si="6"/>
        <v>0.35</v>
      </c>
      <c r="Z127" s="1825">
        <v>0</v>
      </c>
      <c r="AA127" s="50" t="s">
        <v>993</v>
      </c>
      <c r="AB127" s="50">
        <v>10</v>
      </c>
      <c r="AC127" s="50">
        <v>8</v>
      </c>
      <c r="AD127" s="1454"/>
      <c r="AE127" s="1454"/>
      <c r="AF127" s="8" t="s">
        <v>12</v>
      </c>
      <c r="AQ127" s="8" t="s">
        <v>12</v>
      </c>
    </row>
    <row r="128" spans="15:43" ht="14.25" x14ac:dyDescent="0.2">
      <c r="O128" s="8" t="s">
        <v>12</v>
      </c>
      <c r="Q128" s="1829">
        <v>106</v>
      </c>
      <c r="R128" s="1829">
        <v>5</v>
      </c>
      <c r="S128" s="1829">
        <f t="shared" si="7"/>
        <v>22</v>
      </c>
      <c r="T128" s="1829">
        <f t="shared" si="8"/>
        <v>22</v>
      </c>
      <c r="U128" s="685" t="s">
        <v>65</v>
      </c>
      <c r="V128" s="41" t="s">
        <v>1078</v>
      </c>
      <c r="W128" s="1823" t="s">
        <v>978</v>
      </c>
      <c r="X128" s="1824">
        <f t="shared" si="5"/>
        <v>0.55000000000000004</v>
      </c>
      <c r="Y128" s="1825">
        <f t="shared" si="6"/>
        <v>0.4</v>
      </c>
      <c r="Z128" s="1825">
        <v>0</v>
      </c>
      <c r="AA128" s="50" t="s">
        <v>993</v>
      </c>
      <c r="AB128" s="50">
        <v>12</v>
      </c>
      <c r="AC128" s="50">
        <v>9</v>
      </c>
      <c r="AD128" s="1454"/>
      <c r="AE128" s="1454"/>
      <c r="AF128" s="8" t="s">
        <v>12</v>
      </c>
      <c r="AQ128" s="8" t="s">
        <v>12</v>
      </c>
    </row>
    <row r="129" spans="15:43" ht="14.25" x14ac:dyDescent="0.2">
      <c r="O129" s="8" t="s">
        <v>12</v>
      </c>
      <c r="Q129" s="1829">
        <v>107</v>
      </c>
      <c r="R129" s="1829">
        <v>5</v>
      </c>
      <c r="S129" s="1829">
        <f t="shared" si="7"/>
        <v>23</v>
      </c>
      <c r="T129" s="1829">
        <f t="shared" si="8"/>
        <v>23</v>
      </c>
      <c r="U129" s="685" t="s">
        <v>65</v>
      </c>
      <c r="V129" s="41" t="s">
        <v>1079</v>
      </c>
      <c r="W129" s="1823" t="s">
        <v>978</v>
      </c>
      <c r="X129" s="1824">
        <f t="shared" si="5"/>
        <v>0.55000000000000004</v>
      </c>
      <c r="Y129" s="1825">
        <f t="shared" si="6"/>
        <v>0.4</v>
      </c>
      <c r="Z129" s="1825">
        <v>0</v>
      </c>
      <c r="AA129" s="50" t="s">
        <v>993</v>
      </c>
      <c r="AB129" s="50">
        <v>12</v>
      </c>
      <c r="AC129" s="50">
        <v>9</v>
      </c>
      <c r="AD129" s="1454"/>
      <c r="AE129" s="1454"/>
      <c r="AF129" s="8" t="s">
        <v>12</v>
      </c>
      <c r="AQ129" s="8" t="s">
        <v>12</v>
      </c>
    </row>
    <row r="130" spans="15:43" ht="14.25" x14ac:dyDescent="0.2">
      <c r="O130" s="8" t="s">
        <v>12</v>
      </c>
      <c r="Q130" s="1829">
        <v>108</v>
      </c>
      <c r="R130" s="1829">
        <v>5</v>
      </c>
      <c r="S130" s="1829">
        <f t="shared" si="7"/>
        <v>24</v>
      </c>
      <c r="T130" s="1829">
        <f t="shared" si="8"/>
        <v>24</v>
      </c>
      <c r="U130" s="685" t="s">
        <v>65</v>
      </c>
      <c r="V130" s="41" t="s">
        <v>1080</v>
      </c>
      <c r="W130" s="1823" t="s">
        <v>975</v>
      </c>
      <c r="X130" s="1824">
        <f t="shared" si="5"/>
        <v>0.55000000000000004</v>
      </c>
      <c r="Y130" s="1825">
        <f t="shared" si="6"/>
        <v>0.4</v>
      </c>
      <c r="Z130" s="1825">
        <v>0</v>
      </c>
      <c r="AA130" s="50" t="s">
        <v>991</v>
      </c>
      <c r="AB130" s="50">
        <v>12</v>
      </c>
      <c r="AC130" s="50">
        <v>9</v>
      </c>
      <c r="AD130" s="1454"/>
      <c r="AE130" s="1454"/>
      <c r="AF130" s="8" t="s">
        <v>12</v>
      </c>
      <c r="AQ130" s="8" t="s">
        <v>12</v>
      </c>
    </row>
    <row r="131" spans="15:43" ht="14.25" x14ac:dyDescent="0.2">
      <c r="O131" s="8" t="s">
        <v>12</v>
      </c>
      <c r="Q131" s="1829">
        <v>109</v>
      </c>
      <c r="R131" s="1829">
        <v>5</v>
      </c>
      <c r="S131" s="1829">
        <f t="shared" si="7"/>
        <v>25</v>
      </c>
      <c r="T131" s="1829">
        <f t="shared" si="8"/>
        <v>25</v>
      </c>
      <c r="U131" s="685" t="s">
        <v>65</v>
      </c>
      <c r="V131" s="41" t="s">
        <v>1081</v>
      </c>
      <c r="W131" s="1823" t="s">
        <v>109</v>
      </c>
      <c r="X131" s="1824">
        <f t="shared" si="5"/>
        <v>0.55000000000000004</v>
      </c>
      <c r="Y131" s="1825">
        <f t="shared" si="6"/>
        <v>0.4</v>
      </c>
      <c r="Z131" s="1825">
        <v>0</v>
      </c>
      <c r="AA131" s="50" t="s">
        <v>993</v>
      </c>
      <c r="AB131" s="50">
        <v>12</v>
      </c>
      <c r="AC131" s="50">
        <v>9</v>
      </c>
      <c r="AD131" s="1454"/>
      <c r="AE131" s="1454"/>
      <c r="AF131" s="8" t="s">
        <v>12</v>
      </c>
      <c r="AQ131" s="8" t="s">
        <v>12</v>
      </c>
    </row>
    <row r="132" spans="15:43" ht="14.25" x14ac:dyDescent="0.2">
      <c r="O132" s="8" t="s">
        <v>12</v>
      </c>
      <c r="Q132" s="1829">
        <v>110</v>
      </c>
      <c r="R132" s="1829">
        <v>5</v>
      </c>
      <c r="S132" s="1829">
        <f t="shared" si="7"/>
        <v>26</v>
      </c>
      <c r="T132" s="1829">
        <f t="shared" si="8"/>
        <v>26</v>
      </c>
      <c r="U132" s="685" t="s">
        <v>65</v>
      </c>
      <c r="V132" s="41" t="s">
        <v>1082</v>
      </c>
      <c r="W132" s="1823" t="s">
        <v>109</v>
      </c>
      <c r="X132" s="1824">
        <f t="shared" si="5"/>
        <v>0.55000000000000004</v>
      </c>
      <c r="Y132" s="1825">
        <f t="shared" si="6"/>
        <v>0.35</v>
      </c>
      <c r="Z132" s="1825">
        <v>0</v>
      </c>
      <c r="AA132" s="50" t="s">
        <v>991</v>
      </c>
      <c r="AB132" s="50">
        <v>12</v>
      </c>
      <c r="AC132" s="50">
        <v>8</v>
      </c>
      <c r="AD132" s="1454"/>
      <c r="AE132" s="1454"/>
      <c r="AF132" s="8" t="s">
        <v>12</v>
      </c>
      <c r="AQ132" s="8" t="s">
        <v>12</v>
      </c>
    </row>
    <row r="133" spans="15:43" ht="14.25" x14ac:dyDescent="0.2">
      <c r="O133" s="8" t="s">
        <v>12</v>
      </c>
      <c r="Q133" s="1829">
        <v>111</v>
      </c>
      <c r="R133" s="1829">
        <v>5</v>
      </c>
      <c r="S133" s="1829">
        <f t="shared" si="7"/>
        <v>27</v>
      </c>
      <c r="T133" s="1829">
        <f t="shared" si="8"/>
        <v>27</v>
      </c>
      <c r="U133" s="685" t="s">
        <v>65</v>
      </c>
      <c r="V133" s="41" t="s">
        <v>1083</v>
      </c>
      <c r="W133" s="1823" t="s">
        <v>1019</v>
      </c>
      <c r="X133" s="1824">
        <f t="shared" si="5"/>
        <v>0.5</v>
      </c>
      <c r="Y133" s="1825">
        <f t="shared" si="6"/>
        <v>0.35</v>
      </c>
      <c r="Z133" s="1825">
        <v>0</v>
      </c>
      <c r="AA133" s="50" t="s">
        <v>991</v>
      </c>
      <c r="AB133" s="50">
        <v>11</v>
      </c>
      <c r="AC133" s="50">
        <v>8</v>
      </c>
      <c r="AD133" s="1454"/>
      <c r="AE133" s="1454"/>
      <c r="AF133" s="8" t="s">
        <v>12</v>
      </c>
      <c r="AQ133" s="8" t="s">
        <v>12</v>
      </c>
    </row>
    <row r="134" spans="15:43" ht="14.25" x14ac:dyDescent="0.2">
      <c r="O134" s="8" t="s">
        <v>12</v>
      </c>
      <c r="Q134" s="1829">
        <v>112</v>
      </c>
      <c r="R134" s="1829">
        <v>5</v>
      </c>
      <c r="S134" s="1829">
        <f t="shared" si="7"/>
        <v>28</v>
      </c>
      <c r="T134" s="1829">
        <f t="shared" si="8"/>
        <v>28</v>
      </c>
      <c r="U134" s="685" t="s">
        <v>65</v>
      </c>
      <c r="V134" s="41" t="s">
        <v>1084</v>
      </c>
      <c r="W134" s="1823" t="s">
        <v>1888</v>
      </c>
      <c r="X134" s="1824">
        <f t="shared" si="5"/>
        <v>0.55000000000000004</v>
      </c>
      <c r="Y134" s="1825">
        <f t="shared" si="6"/>
        <v>0.4</v>
      </c>
      <c r="Z134" s="1825">
        <v>0</v>
      </c>
      <c r="AA134" s="50" t="s">
        <v>991</v>
      </c>
      <c r="AB134" s="50">
        <v>12</v>
      </c>
      <c r="AC134" s="50">
        <v>9</v>
      </c>
      <c r="AD134" s="1454"/>
      <c r="AE134" s="1454"/>
      <c r="AF134" s="8" t="s">
        <v>12</v>
      </c>
      <c r="AQ134" s="8" t="s">
        <v>12</v>
      </c>
    </row>
    <row r="135" spans="15:43" ht="14.25" x14ac:dyDescent="0.2">
      <c r="O135" s="8" t="s">
        <v>12</v>
      </c>
      <c r="Q135" s="1829">
        <v>113</v>
      </c>
      <c r="R135" s="1829">
        <v>5</v>
      </c>
      <c r="S135" s="1829">
        <f t="shared" si="7"/>
        <v>29</v>
      </c>
      <c r="T135" s="1829">
        <f t="shared" si="8"/>
        <v>29</v>
      </c>
      <c r="U135" s="685" t="s">
        <v>65</v>
      </c>
      <c r="V135" s="41" t="s">
        <v>1085</v>
      </c>
      <c r="W135" s="1823" t="s">
        <v>979</v>
      </c>
      <c r="X135" s="1824">
        <f t="shared" si="5"/>
        <v>0.55000000000000004</v>
      </c>
      <c r="Y135" s="1825">
        <f t="shared" si="6"/>
        <v>0.4</v>
      </c>
      <c r="Z135" s="1825">
        <v>0.35</v>
      </c>
      <c r="AA135" s="50" t="s">
        <v>997</v>
      </c>
      <c r="AB135" s="50">
        <v>12</v>
      </c>
      <c r="AC135" s="50">
        <v>9</v>
      </c>
      <c r="AD135" s="1454"/>
      <c r="AE135" s="1454"/>
      <c r="AF135" s="8" t="s">
        <v>12</v>
      </c>
      <c r="AQ135" s="8" t="s">
        <v>12</v>
      </c>
    </row>
    <row r="136" spans="15:43" ht="14.25" x14ac:dyDescent="0.2">
      <c r="O136" s="8" t="s">
        <v>12</v>
      </c>
      <c r="Q136" s="1829">
        <v>114</v>
      </c>
      <c r="R136" s="1829">
        <v>5</v>
      </c>
      <c r="S136" s="1829">
        <f t="shared" si="7"/>
        <v>30</v>
      </c>
      <c r="T136" s="1829">
        <f t="shared" si="8"/>
        <v>30</v>
      </c>
      <c r="U136" s="685" t="s">
        <v>65</v>
      </c>
      <c r="V136" s="41" t="s">
        <v>1086</v>
      </c>
      <c r="W136" s="1823" t="s">
        <v>979</v>
      </c>
      <c r="X136" s="1824">
        <f t="shared" si="5"/>
        <v>0.55000000000000004</v>
      </c>
      <c r="Y136" s="1825">
        <f t="shared" si="6"/>
        <v>0.4</v>
      </c>
      <c r="Z136" s="1825">
        <v>0</v>
      </c>
      <c r="AA136" s="50" t="s">
        <v>997</v>
      </c>
      <c r="AB136" s="50">
        <v>12</v>
      </c>
      <c r="AC136" s="50">
        <v>9</v>
      </c>
      <c r="AD136" s="1454"/>
      <c r="AE136" s="1454"/>
      <c r="AF136" s="8" t="s">
        <v>12</v>
      </c>
      <c r="AQ136" s="8" t="s">
        <v>12</v>
      </c>
    </row>
    <row r="137" spans="15:43" ht="14.25" x14ac:dyDescent="0.2">
      <c r="O137" s="8" t="s">
        <v>12</v>
      </c>
      <c r="Q137" s="1829">
        <v>115</v>
      </c>
      <c r="R137" s="1829">
        <v>5</v>
      </c>
      <c r="S137" s="1829">
        <f t="shared" si="7"/>
        <v>31</v>
      </c>
      <c r="T137" s="1829">
        <f t="shared" si="8"/>
        <v>31</v>
      </c>
      <c r="U137" s="685" t="s">
        <v>65</v>
      </c>
      <c r="V137" s="41" t="s">
        <v>1087</v>
      </c>
      <c r="W137" s="1823" t="s">
        <v>979</v>
      </c>
      <c r="X137" s="1824">
        <f t="shared" si="5"/>
        <v>0.55000000000000004</v>
      </c>
      <c r="Y137" s="1825">
        <f t="shared" si="6"/>
        <v>0.4</v>
      </c>
      <c r="Z137" s="1825">
        <v>0.35</v>
      </c>
      <c r="AA137" s="50" t="s">
        <v>997</v>
      </c>
      <c r="AB137" s="50">
        <v>12</v>
      </c>
      <c r="AC137" s="50">
        <v>9</v>
      </c>
      <c r="AD137" s="1454"/>
      <c r="AE137" s="1454"/>
      <c r="AF137" s="8" t="s">
        <v>12</v>
      </c>
      <c r="AQ137" s="8" t="s">
        <v>12</v>
      </c>
    </row>
    <row r="138" spans="15:43" ht="14.25" x14ac:dyDescent="0.2">
      <c r="O138" s="8" t="s">
        <v>12</v>
      </c>
      <c r="Q138" s="1829">
        <v>116</v>
      </c>
      <c r="R138" s="1829">
        <v>5</v>
      </c>
      <c r="S138" s="1829">
        <f t="shared" si="7"/>
        <v>32</v>
      </c>
      <c r="T138" s="910">
        <f t="shared" si="8"/>
        <v>32</v>
      </c>
      <c r="U138" s="681" t="s">
        <v>65</v>
      </c>
      <c r="V138" s="42" t="s">
        <v>1088</v>
      </c>
      <c r="W138" s="1826" t="s">
        <v>109</v>
      </c>
      <c r="X138" s="1827">
        <f t="shared" si="5"/>
        <v>0.55000000000000004</v>
      </c>
      <c r="Y138" s="1828">
        <f t="shared" si="6"/>
        <v>0.4</v>
      </c>
      <c r="Z138" s="1828">
        <v>0</v>
      </c>
      <c r="AA138" s="51" t="s">
        <v>991</v>
      </c>
      <c r="AB138" s="51">
        <v>12</v>
      </c>
      <c r="AC138" s="51">
        <v>9</v>
      </c>
      <c r="AD138" s="1454"/>
      <c r="AE138" s="1454"/>
      <c r="AF138" s="8" t="s">
        <v>12</v>
      </c>
      <c r="AQ138" s="8" t="s">
        <v>12</v>
      </c>
    </row>
    <row r="139" spans="15:43" ht="14.25" x14ac:dyDescent="0.2">
      <c r="O139" s="8" t="s">
        <v>12</v>
      </c>
      <c r="Q139" s="1829">
        <v>117</v>
      </c>
      <c r="R139" s="1829">
        <v>5</v>
      </c>
      <c r="S139" s="1829">
        <f t="shared" si="7"/>
        <v>33</v>
      </c>
      <c r="T139" s="1830">
        <f t="shared" si="8"/>
        <v>1</v>
      </c>
      <c r="U139" s="963" t="s">
        <v>66</v>
      </c>
      <c r="V139" s="37" t="s">
        <v>1609</v>
      </c>
      <c r="W139" s="1831" t="s">
        <v>109</v>
      </c>
      <c r="X139" s="1832">
        <f t="shared" si="5"/>
        <v>0.3</v>
      </c>
      <c r="Y139" s="1833">
        <f t="shared" si="6"/>
        <v>0.25</v>
      </c>
      <c r="Z139" s="1833">
        <v>0</v>
      </c>
      <c r="AA139" s="49" t="s">
        <v>991</v>
      </c>
      <c r="AB139" s="49">
        <v>7</v>
      </c>
      <c r="AC139" s="49">
        <v>6</v>
      </c>
      <c r="AD139" s="1454"/>
      <c r="AE139" s="1454"/>
      <c r="AF139" s="8" t="s">
        <v>12</v>
      </c>
      <c r="AQ139" s="8" t="s">
        <v>12</v>
      </c>
    </row>
    <row r="140" spans="15:43" ht="14.25" x14ac:dyDescent="0.2">
      <c r="O140" s="8" t="s">
        <v>12</v>
      </c>
      <c r="Q140" s="1829">
        <v>118</v>
      </c>
      <c r="R140" s="1829">
        <v>5</v>
      </c>
      <c r="S140" s="1829">
        <f t="shared" si="7"/>
        <v>34</v>
      </c>
      <c r="T140" s="1829">
        <f t="shared" si="8"/>
        <v>2</v>
      </c>
      <c r="U140" s="685" t="s">
        <v>66</v>
      </c>
      <c r="V140" s="41" t="s">
        <v>1089</v>
      </c>
      <c r="W140" s="1823" t="s">
        <v>1888</v>
      </c>
      <c r="X140" s="1824">
        <f t="shared" si="5"/>
        <v>0.25</v>
      </c>
      <c r="Y140" s="1825">
        <f t="shared" si="6"/>
        <v>0.2</v>
      </c>
      <c r="Z140" s="1825">
        <v>0</v>
      </c>
      <c r="AA140" s="50" t="s">
        <v>991</v>
      </c>
      <c r="AB140" s="50">
        <v>6</v>
      </c>
      <c r="AC140" s="50">
        <v>5</v>
      </c>
      <c r="AD140" s="1454"/>
      <c r="AE140" s="1454"/>
      <c r="AF140" s="8" t="s">
        <v>12</v>
      </c>
      <c r="AQ140" s="8" t="s">
        <v>12</v>
      </c>
    </row>
    <row r="141" spans="15:43" ht="14.25" x14ac:dyDescent="0.2">
      <c r="O141" s="8" t="s">
        <v>12</v>
      </c>
      <c r="Q141" s="1829">
        <v>119</v>
      </c>
      <c r="R141" s="1829">
        <v>5</v>
      </c>
      <c r="S141" s="1829">
        <f t="shared" si="7"/>
        <v>35</v>
      </c>
      <c r="T141" s="1829">
        <f t="shared" si="8"/>
        <v>3</v>
      </c>
      <c r="U141" s="685" t="s">
        <v>66</v>
      </c>
      <c r="V141" s="41" t="s">
        <v>1090</v>
      </c>
      <c r="W141" s="1823" t="s">
        <v>978</v>
      </c>
      <c r="X141" s="1824">
        <f t="shared" si="5"/>
        <v>0.45</v>
      </c>
      <c r="Y141" s="1825">
        <f t="shared" si="6"/>
        <v>0.4</v>
      </c>
      <c r="Z141" s="1825">
        <v>0</v>
      </c>
      <c r="AA141" s="50" t="s">
        <v>991</v>
      </c>
      <c r="AB141" s="50">
        <v>10</v>
      </c>
      <c r="AC141" s="50">
        <v>9</v>
      </c>
      <c r="AD141" s="1454"/>
      <c r="AE141" s="1454"/>
      <c r="AF141" s="8" t="s">
        <v>12</v>
      </c>
      <c r="AQ141" s="8" t="s">
        <v>12</v>
      </c>
    </row>
    <row r="142" spans="15:43" ht="14.25" x14ac:dyDescent="0.2">
      <c r="O142" s="8" t="s">
        <v>12</v>
      </c>
      <c r="Q142" s="1829">
        <v>120</v>
      </c>
      <c r="R142" s="1829">
        <v>5</v>
      </c>
      <c r="S142" s="1829">
        <f t="shared" si="7"/>
        <v>36</v>
      </c>
      <c r="T142" s="1829">
        <f t="shared" si="8"/>
        <v>4</v>
      </c>
      <c r="U142" s="685" t="s">
        <v>66</v>
      </c>
      <c r="V142" s="41" t="s">
        <v>1091</v>
      </c>
      <c r="W142" s="1823" t="s">
        <v>978</v>
      </c>
      <c r="X142" s="1824">
        <f t="shared" si="5"/>
        <v>0.45</v>
      </c>
      <c r="Y142" s="1825">
        <f t="shared" si="6"/>
        <v>0.4</v>
      </c>
      <c r="Z142" s="1825">
        <v>0</v>
      </c>
      <c r="AA142" s="50" t="s">
        <v>997</v>
      </c>
      <c r="AB142" s="50">
        <v>10</v>
      </c>
      <c r="AC142" s="50">
        <v>9</v>
      </c>
      <c r="AD142" s="1454"/>
      <c r="AE142" s="1454"/>
      <c r="AF142" s="8" t="s">
        <v>12</v>
      </c>
      <c r="AQ142" s="8" t="s">
        <v>12</v>
      </c>
    </row>
    <row r="143" spans="15:43" ht="14.25" x14ac:dyDescent="0.2">
      <c r="O143" s="8" t="s">
        <v>12</v>
      </c>
      <c r="Q143" s="1829">
        <v>121</v>
      </c>
      <c r="R143" s="1829">
        <v>5</v>
      </c>
      <c r="S143" s="1829">
        <f t="shared" si="7"/>
        <v>37</v>
      </c>
      <c r="T143" s="1829">
        <f t="shared" si="8"/>
        <v>5</v>
      </c>
      <c r="U143" s="685" t="s">
        <v>66</v>
      </c>
      <c r="V143" s="41" t="s">
        <v>1092</v>
      </c>
      <c r="W143" s="1823" t="s">
        <v>978</v>
      </c>
      <c r="X143" s="1824">
        <f t="shared" si="5"/>
        <v>0.45</v>
      </c>
      <c r="Y143" s="1825">
        <f t="shared" si="6"/>
        <v>0.4</v>
      </c>
      <c r="Z143" s="1825">
        <v>0</v>
      </c>
      <c r="AA143" s="50" t="s">
        <v>993</v>
      </c>
      <c r="AB143" s="50">
        <v>10</v>
      </c>
      <c r="AC143" s="50">
        <v>9</v>
      </c>
      <c r="AD143" s="1454"/>
      <c r="AE143" s="1454"/>
      <c r="AF143" s="8" t="s">
        <v>12</v>
      </c>
      <c r="AQ143" s="8" t="s">
        <v>12</v>
      </c>
    </row>
    <row r="144" spans="15:43" ht="14.25" x14ac:dyDescent="0.2">
      <c r="O144" s="8" t="s">
        <v>12</v>
      </c>
      <c r="Q144" s="1829">
        <v>122</v>
      </c>
      <c r="R144" s="1829">
        <v>5</v>
      </c>
      <c r="S144" s="1829">
        <f t="shared" si="7"/>
        <v>38</v>
      </c>
      <c r="T144" s="1829">
        <f t="shared" si="8"/>
        <v>6</v>
      </c>
      <c r="U144" s="685" t="s">
        <v>66</v>
      </c>
      <c r="V144" s="41" t="s">
        <v>1093</v>
      </c>
      <c r="W144" s="1823" t="s">
        <v>978</v>
      </c>
      <c r="X144" s="1824">
        <f t="shared" si="5"/>
        <v>0.35</v>
      </c>
      <c r="Y144" s="1825">
        <f t="shared" si="6"/>
        <v>0.3</v>
      </c>
      <c r="Z144" s="1825">
        <v>0</v>
      </c>
      <c r="AA144" s="50" t="s">
        <v>993</v>
      </c>
      <c r="AB144" s="50">
        <v>8</v>
      </c>
      <c r="AC144" s="50">
        <v>7</v>
      </c>
      <c r="AD144" s="1454"/>
      <c r="AE144" s="1454"/>
      <c r="AF144" s="8" t="s">
        <v>12</v>
      </c>
      <c r="AQ144" s="8" t="s">
        <v>12</v>
      </c>
    </row>
    <row r="145" spans="15:43" ht="14.25" x14ac:dyDescent="0.2">
      <c r="O145" s="8" t="s">
        <v>12</v>
      </c>
      <c r="Q145" s="1829">
        <v>123</v>
      </c>
      <c r="R145" s="1829">
        <v>5</v>
      </c>
      <c r="S145" s="1829">
        <f t="shared" si="7"/>
        <v>39</v>
      </c>
      <c r="T145" s="1829">
        <f t="shared" si="8"/>
        <v>7</v>
      </c>
      <c r="U145" s="685" t="s">
        <v>66</v>
      </c>
      <c r="V145" s="41" t="s">
        <v>1094</v>
      </c>
      <c r="W145" s="1823" t="s">
        <v>979</v>
      </c>
      <c r="X145" s="1824">
        <f t="shared" si="5"/>
        <v>0.45</v>
      </c>
      <c r="Y145" s="1825">
        <f t="shared" si="6"/>
        <v>0.35</v>
      </c>
      <c r="Z145" s="1825">
        <v>0.15</v>
      </c>
      <c r="AA145" s="50" t="s">
        <v>997</v>
      </c>
      <c r="AB145" s="50">
        <v>10</v>
      </c>
      <c r="AC145" s="50">
        <v>8</v>
      </c>
      <c r="AD145" s="1454"/>
      <c r="AE145" s="1454"/>
      <c r="AF145" s="8" t="s">
        <v>12</v>
      </c>
      <c r="AQ145" s="8" t="s">
        <v>12</v>
      </c>
    </row>
    <row r="146" spans="15:43" ht="14.25" x14ac:dyDescent="0.2">
      <c r="O146" s="8" t="s">
        <v>12</v>
      </c>
      <c r="Q146" s="1829">
        <v>124</v>
      </c>
      <c r="R146" s="1829">
        <v>5</v>
      </c>
      <c r="S146" s="1829">
        <f t="shared" si="7"/>
        <v>40</v>
      </c>
      <c r="T146" s="1829">
        <f t="shared" si="8"/>
        <v>8</v>
      </c>
      <c r="U146" s="685" t="s">
        <v>66</v>
      </c>
      <c r="V146" s="41" t="s">
        <v>1095</v>
      </c>
      <c r="W146" s="1823" t="s">
        <v>109</v>
      </c>
      <c r="X146" s="1824">
        <f t="shared" si="5"/>
        <v>0.45</v>
      </c>
      <c r="Y146" s="1825">
        <f t="shared" si="6"/>
        <v>0.35</v>
      </c>
      <c r="Z146" s="1825">
        <v>0</v>
      </c>
      <c r="AA146" s="50" t="s">
        <v>991</v>
      </c>
      <c r="AB146" s="50">
        <v>10</v>
      </c>
      <c r="AC146" s="50">
        <v>8</v>
      </c>
      <c r="AD146" s="1454"/>
      <c r="AE146" s="1454"/>
      <c r="AF146" s="8" t="s">
        <v>12</v>
      </c>
      <c r="AQ146" s="8" t="s">
        <v>12</v>
      </c>
    </row>
    <row r="147" spans="15:43" ht="14.25" x14ac:dyDescent="0.2">
      <c r="O147" s="8" t="s">
        <v>12</v>
      </c>
      <c r="Q147" s="1829">
        <v>125</v>
      </c>
      <c r="R147" s="1829">
        <v>5</v>
      </c>
      <c r="S147" s="1829">
        <f t="shared" si="7"/>
        <v>41</v>
      </c>
      <c r="T147" s="1829">
        <f t="shared" si="8"/>
        <v>9</v>
      </c>
      <c r="U147" s="685" t="s">
        <v>66</v>
      </c>
      <c r="V147" s="41" t="s">
        <v>1096</v>
      </c>
      <c r="W147" s="1823" t="s">
        <v>978</v>
      </c>
      <c r="X147" s="1824">
        <f t="shared" si="5"/>
        <v>0.45</v>
      </c>
      <c r="Y147" s="1825">
        <f t="shared" si="6"/>
        <v>0.35</v>
      </c>
      <c r="Z147" s="1825">
        <v>0</v>
      </c>
      <c r="AA147" s="50" t="s">
        <v>991</v>
      </c>
      <c r="AB147" s="50">
        <v>10</v>
      </c>
      <c r="AC147" s="50">
        <v>8</v>
      </c>
      <c r="AD147" s="1454"/>
      <c r="AE147" s="1454"/>
      <c r="AF147" s="8" t="s">
        <v>12</v>
      </c>
      <c r="AQ147" s="8" t="s">
        <v>12</v>
      </c>
    </row>
    <row r="148" spans="15:43" ht="14.25" x14ac:dyDescent="0.2">
      <c r="O148" s="8" t="s">
        <v>12</v>
      </c>
      <c r="Q148" s="1829">
        <v>126</v>
      </c>
      <c r="R148" s="1829">
        <v>5</v>
      </c>
      <c r="S148" s="1829">
        <f t="shared" si="7"/>
        <v>42</v>
      </c>
      <c r="T148" s="910">
        <f t="shared" si="8"/>
        <v>10</v>
      </c>
      <c r="U148" s="681" t="s">
        <v>66</v>
      </c>
      <c r="V148" s="42" t="s">
        <v>1097</v>
      </c>
      <c r="W148" s="1826" t="s">
        <v>978</v>
      </c>
      <c r="X148" s="1827">
        <f t="shared" si="5"/>
        <v>0.35</v>
      </c>
      <c r="Y148" s="1828">
        <f t="shared" si="6"/>
        <v>0.35</v>
      </c>
      <c r="Z148" s="1828">
        <v>0</v>
      </c>
      <c r="AA148" s="51" t="s">
        <v>991</v>
      </c>
      <c r="AB148" s="51">
        <v>8</v>
      </c>
      <c r="AC148" s="51">
        <v>8</v>
      </c>
      <c r="AD148" s="1454"/>
      <c r="AE148" s="1454"/>
      <c r="AF148" s="8" t="s">
        <v>12</v>
      </c>
      <c r="AQ148" s="8" t="s">
        <v>12</v>
      </c>
    </row>
    <row r="149" spans="15:43" ht="14.25" x14ac:dyDescent="0.2">
      <c r="O149" s="8" t="s">
        <v>12</v>
      </c>
      <c r="Q149" s="1829">
        <v>127</v>
      </c>
      <c r="R149" s="1829">
        <v>5</v>
      </c>
      <c r="S149" s="1829">
        <f t="shared" si="7"/>
        <v>43</v>
      </c>
      <c r="T149" s="1830">
        <f t="shared" si="8"/>
        <v>1</v>
      </c>
      <c r="U149" s="963" t="s">
        <v>67</v>
      </c>
      <c r="V149" s="37" t="s">
        <v>1098</v>
      </c>
      <c r="W149" s="1831" t="s">
        <v>978</v>
      </c>
      <c r="X149" s="1832">
        <f t="shared" si="5"/>
        <v>0.25</v>
      </c>
      <c r="Y149" s="1833">
        <f t="shared" si="6"/>
        <v>0.3</v>
      </c>
      <c r="Z149" s="1833">
        <v>0</v>
      </c>
      <c r="AA149" s="49" t="s">
        <v>993</v>
      </c>
      <c r="AB149" s="49">
        <v>6</v>
      </c>
      <c r="AC149" s="49">
        <v>7</v>
      </c>
      <c r="AD149" s="1454"/>
      <c r="AE149" s="1454"/>
      <c r="AF149" s="8" t="s">
        <v>12</v>
      </c>
      <c r="AQ149" s="8" t="s">
        <v>12</v>
      </c>
    </row>
    <row r="150" spans="15:43" ht="14.25" x14ac:dyDescent="0.2">
      <c r="O150" s="8" t="s">
        <v>12</v>
      </c>
      <c r="Q150" s="1829">
        <v>128</v>
      </c>
      <c r="R150" s="1829">
        <v>5</v>
      </c>
      <c r="S150" s="1829">
        <f t="shared" si="7"/>
        <v>44</v>
      </c>
      <c r="T150" s="1829">
        <f t="shared" si="8"/>
        <v>2</v>
      </c>
      <c r="U150" s="685" t="s">
        <v>67</v>
      </c>
      <c r="V150" s="41" t="s">
        <v>1099</v>
      </c>
      <c r="W150" s="1823" t="s">
        <v>978</v>
      </c>
      <c r="X150" s="1824">
        <f t="shared" si="5"/>
        <v>0.35</v>
      </c>
      <c r="Y150" s="1825">
        <f t="shared" si="6"/>
        <v>0.5</v>
      </c>
      <c r="Z150" s="1825">
        <v>0</v>
      </c>
      <c r="AA150" s="50" t="s">
        <v>993</v>
      </c>
      <c r="AB150" s="50">
        <v>8</v>
      </c>
      <c r="AC150" s="50">
        <v>11</v>
      </c>
      <c r="AD150" s="1454"/>
      <c r="AE150" s="1454"/>
      <c r="AF150" s="8" t="s">
        <v>12</v>
      </c>
      <c r="AQ150" s="8" t="s">
        <v>12</v>
      </c>
    </row>
    <row r="151" spans="15:43" ht="14.25" x14ac:dyDescent="0.2">
      <c r="O151" s="8" t="s">
        <v>12</v>
      </c>
      <c r="Q151" s="1829">
        <v>129</v>
      </c>
      <c r="R151" s="1829">
        <v>5</v>
      </c>
      <c r="S151" s="1829">
        <f t="shared" si="7"/>
        <v>45</v>
      </c>
      <c r="T151" s="1829">
        <f t="shared" si="8"/>
        <v>3</v>
      </c>
      <c r="U151" s="685" t="s">
        <v>67</v>
      </c>
      <c r="V151" s="41" t="s">
        <v>1100</v>
      </c>
      <c r="W151" s="1823" t="s">
        <v>978</v>
      </c>
      <c r="X151" s="1824">
        <f t="shared" ref="X151:X201" si="9">INDEX($Y$5:$Y$19,AB151)</f>
        <v>0.45</v>
      </c>
      <c r="Y151" s="1825">
        <f t="shared" ref="Y151:Y201" si="10">INDEX($Y$5:$Y$19,AC151)</f>
        <v>0.45</v>
      </c>
      <c r="Z151" s="1825">
        <v>0</v>
      </c>
      <c r="AA151" s="50" t="s">
        <v>991</v>
      </c>
      <c r="AB151" s="50">
        <v>10</v>
      </c>
      <c r="AC151" s="50">
        <v>10</v>
      </c>
      <c r="AD151" s="1454"/>
      <c r="AE151" s="1454"/>
      <c r="AF151" s="8" t="s">
        <v>12</v>
      </c>
      <c r="AQ151" s="8" t="s">
        <v>12</v>
      </c>
    </row>
    <row r="152" spans="15:43" ht="14.25" x14ac:dyDescent="0.2">
      <c r="O152" s="8" t="s">
        <v>12</v>
      </c>
      <c r="Q152" s="1829">
        <v>130</v>
      </c>
      <c r="R152" s="1829">
        <v>5</v>
      </c>
      <c r="S152" s="1829">
        <f t="shared" ref="S152:S215" si="11">1+(R152=R151)*SUM(S151)</f>
        <v>46</v>
      </c>
      <c r="T152" s="1829">
        <f t="shared" ref="T152:T215" si="12">1+(U152=U151)*SUM(T151)</f>
        <v>4</v>
      </c>
      <c r="U152" s="685" t="s">
        <v>67</v>
      </c>
      <c r="V152" s="41" t="s">
        <v>1610</v>
      </c>
      <c r="W152" s="1823" t="s">
        <v>109</v>
      </c>
      <c r="X152" s="1824">
        <f t="shared" si="9"/>
        <v>0.35</v>
      </c>
      <c r="Y152" s="1825">
        <f t="shared" si="10"/>
        <v>0.5</v>
      </c>
      <c r="Z152" s="1825">
        <v>0</v>
      </c>
      <c r="AA152" s="50" t="s">
        <v>991</v>
      </c>
      <c r="AB152" s="50">
        <v>8</v>
      </c>
      <c r="AC152" s="50">
        <v>11</v>
      </c>
      <c r="AD152" s="1454"/>
      <c r="AE152" s="1454"/>
      <c r="AF152" s="8" t="s">
        <v>12</v>
      </c>
      <c r="AQ152" s="8" t="s">
        <v>12</v>
      </c>
    </row>
    <row r="153" spans="15:43" ht="14.25" x14ac:dyDescent="0.2">
      <c r="O153" s="8" t="s">
        <v>12</v>
      </c>
      <c r="Q153" s="1829">
        <v>131</v>
      </c>
      <c r="R153" s="1829">
        <v>5</v>
      </c>
      <c r="S153" s="1829">
        <f t="shared" si="11"/>
        <v>47</v>
      </c>
      <c r="T153" s="1829">
        <f t="shared" si="12"/>
        <v>5</v>
      </c>
      <c r="U153" s="685" t="s">
        <v>67</v>
      </c>
      <c r="V153" s="41" t="s">
        <v>1101</v>
      </c>
      <c r="W153" s="1823" t="s">
        <v>979</v>
      </c>
      <c r="X153" s="1824">
        <f t="shared" si="9"/>
        <v>0.125</v>
      </c>
      <c r="Y153" s="1825">
        <f t="shared" si="10"/>
        <v>0.3</v>
      </c>
      <c r="Z153" s="1825">
        <v>0.15</v>
      </c>
      <c r="AA153" s="50" t="s">
        <v>997</v>
      </c>
      <c r="AB153" s="50">
        <v>2</v>
      </c>
      <c r="AC153" s="50">
        <v>7</v>
      </c>
      <c r="AD153" s="1454"/>
      <c r="AE153" s="1454"/>
      <c r="AF153" s="8" t="s">
        <v>12</v>
      </c>
      <c r="AQ153" s="8" t="s">
        <v>12</v>
      </c>
    </row>
    <row r="154" spans="15:43" ht="14.25" x14ac:dyDescent="0.2">
      <c r="O154" s="8" t="s">
        <v>12</v>
      </c>
      <c r="Q154" s="1829">
        <v>132</v>
      </c>
      <c r="R154" s="1829">
        <v>5</v>
      </c>
      <c r="S154" s="1829">
        <f t="shared" si="11"/>
        <v>48</v>
      </c>
      <c r="T154" s="1829">
        <f t="shared" si="12"/>
        <v>6</v>
      </c>
      <c r="U154" s="685" t="s">
        <v>67</v>
      </c>
      <c r="V154" s="41" t="s">
        <v>1102</v>
      </c>
      <c r="W154" s="1823" t="s">
        <v>109</v>
      </c>
      <c r="X154" s="1824">
        <f t="shared" si="9"/>
        <v>0.15</v>
      </c>
      <c r="Y154" s="1825">
        <f t="shared" si="10"/>
        <v>0.1</v>
      </c>
      <c r="Z154" s="1825">
        <v>0</v>
      </c>
      <c r="AA154" s="50" t="s">
        <v>991</v>
      </c>
      <c r="AB154" s="50">
        <v>3</v>
      </c>
      <c r="AC154" s="50">
        <v>1</v>
      </c>
      <c r="AD154" s="1454"/>
      <c r="AE154" s="1454"/>
      <c r="AF154" s="8" t="s">
        <v>12</v>
      </c>
      <c r="AQ154" s="8" t="s">
        <v>12</v>
      </c>
    </row>
    <row r="155" spans="15:43" ht="14.25" x14ac:dyDescent="0.2">
      <c r="O155" s="8" t="s">
        <v>12</v>
      </c>
      <c r="Q155" s="1829">
        <v>133</v>
      </c>
      <c r="R155" s="1829">
        <v>5</v>
      </c>
      <c r="S155" s="1829">
        <f t="shared" si="11"/>
        <v>49</v>
      </c>
      <c r="T155" s="1829">
        <f t="shared" si="12"/>
        <v>7</v>
      </c>
      <c r="U155" s="685" t="s">
        <v>67</v>
      </c>
      <c r="V155" s="41" t="s">
        <v>1103</v>
      </c>
      <c r="W155" s="1823" t="s">
        <v>975</v>
      </c>
      <c r="X155" s="1824">
        <f t="shared" si="9"/>
        <v>0.5</v>
      </c>
      <c r="Y155" s="1825">
        <f t="shared" si="10"/>
        <v>0.5</v>
      </c>
      <c r="Z155" s="1825">
        <v>0</v>
      </c>
      <c r="AA155" s="50" t="s">
        <v>991</v>
      </c>
      <c r="AB155" s="50">
        <v>11</v>
      </c>
      <c r="AC155" s="50">
        <v>11</v>
      </c>
      <c r="AD155" s="1454"/>
      <c r="AE155" s="1454"/>
      <c r="AF155" s="8" t="s">
        <v>12</v>
      </c>
      <c r="AQ155" s="8" t="s">
        <v>12</v>
      </c>
    </row>
    <row r="156" spans="15:43" ht="14.25" x14ac:dyDescent="0.2">
      <c r="O156" s="8" t="s">
        <v>12</v>
      </c>
      <c r="Q156" s="1829">
        <v>134</v>
      </c>
      <c r="R156" s="1829">
        <v>5</v>
      </c>
      <c r="S156" s="1829">
        <f t="shared" si="11"/>
        <v>50</v>
      </c>
      <c r="T156" s="1829">
        <f t="shared" si="12"/>
        <v>8</v>
      </c>
      <c r="U156" s="685" t="s">
        <v>67</v>
      </c>
      <c r="V156" s="41" t="s">
        <v>1104</v>
      </c>
      <c r="W156" s="1823" t="s">
        <v>109</v>
      </c>
      <c r="X156" s="1824">
        <f t="shared" si="9"/>
        <v>0.45</v>
      </c>
      <c r="Y156" s="1825">
        <f t="shared" si="10"/>
        <v>0.5</v>
      </c>
      <c r="Z156" s="1825">
        <v>0</v>
      </c>
      <c r="AA156" s="50" t="s">
        <v>991</v>
      </c>
      <c r="AB156" s="50">
        <v>10</v>
      </c>
      <c r="AC156" s="50">
        <v>11</v>
      </c>
      <c r="AD156" s="1454"/>
      <c r="AE156" s="1454"/>
      <c r="AF156" s="8" t="s">
        <v>12</v>
      </c>
      <c r="AQ156" s="8" t="s">
        <v>12</v>
      </c>
    </row>
    <row r="157" spans="15:43" ht="14.25" x14ac:dyDescent="0.2">
      <c r="O157" s="8" t="s">
        <v>12</v>
      </c>
      <c r="Q157" s="1829">
        <v>135</v>
      </c>
      <c r="R157" s="1829">
        <v>5</v>
      </c>
      <c r="S157" s="1829">
        <f t="shared" si="11"/>
        <v>51</v>
      </c>
      <c r="T157" s="1829">
        <f t="shared" si="12"/>
        <v>9</v>
      </c>
      <c r="U157" s="685" t="s">
        <v>67</v>
      </c>
      <c r="V157" s="41" t="s">
        <v>1105</v>
      </c>
      <c r="W157" s="1823" t="s">
        <v>1888</v>
      </c>
      <c r="X157" s="1824">
        <f t="shared" si="9"/>
        <v>0.15</v>
      </c>
      <c r="Y157" s="1825">
        <f t="shared" si="10"/>
        <v>0.3</v>
      </c>
      <c r="Z157" s="1825">
        <v>0</v>
      </c>
      <c r="AA157" s="50" t="s">
        <v>991</v>
      </c>
      <c r="AB157" s="50">
        <v>3</v>
      </c>
      <c r="AC157" s="50">
        <v>7</v>
      </c>
      <c r="AD157" s="1454"/>
      <c r="AE157" s="1454"/>
      <c r="AF157" s="8" t="s">
        <v>12</v>
      </c>
      <c r="AQ157" s="8" t="s">
        <v>12</v>
      </c>
    </row>
    <row r="158" spans="15:43" ht="14.25" x14ac:dyDescent="0.2">
      <c r="O158" s="8" t="s">
        <v>12</v>
      </c>
      <c r="Q158" s="1829">
        <v>136</v>
      </c>
      <c r="R158" s="1829">
        <v>5</v>
      </c>
      <c r="S158" s="1829">
        <f t="shared" si="11"/>
        <v>52</v>
      </c>
      <c r="T158" s="1829">
        <f t="shared" si="12"/>
        <v>10</v>
      </c>
      <c r="U158" s="685" t="s">
        <v>67</v>
      </c>
      <c r="V158" s="41" t="s">
        <v>1106</v>
      </c>
      <c r="W158" s="1823" t="s">
        <v>1888</v>
      </c>
      <c r="X158" s="1824">
        <f t="shared" si="9"/>
        <v>0.25</v>
      </c>
      <c r="Y158" s="1825">
        <f t="shared" si="10"/>
        <v>0.35</v>
      </c>
      <c r="Z158" s="1825">
        <v>0</v>
      </c>
      <c r="AA158" s="50" t="s">
        <v>993</v>
      </c>
      <c r="AB158" s="50">
        <v>6</v>
      </c>
      <c r="AC158" s="50">
        <v>8</v>
      </c>
      <c r="AD158" s="1454"/>
      <c r="AE158" s="1454"/>
      <c r="AF158" s="8" t="s">
        <v>12</v>
      </c>
      <c r="AQ158" s="8" t="s">
        <v>12</v>
      </c>
    </row>
    <row r="159" spans="15:43" ht="14.25" x14ac:dyDescent="0.2">
      <c r="O159" s="8" t="s">
        <v>12</v>
      </c>
      <c r="Q159" s="1829">
        <v>137</v>
      </c>
      <c r="R159" s="1829">
        <v>5</v>
      </c>
      <c r="S159" s="1829">
        <f t="shared" si="11"/>
        <v>53</v>
      </c>
      <c r="T159" s="1829">
        <f t="shared" si="12"/>
        <v>11</v>
      </c>
      <c r="U159" s="685" t="s">
        <v>67</v>
      </c>
      <c r="V159" s="41" t="s">
        <v>1107</v>
      </c>
      <c r="W159" s="1823" t="s">
        <v>1888</v>
      </c>
      <c r="X159" s="1824">
        <f t="shared" si="9"/>
        <v>0.25</v>
      </c>
      <c r="Y159" s="1825">
        <f t="shared" si="10"/>
        <v>0.2</v>
      </c>
      <c r="Z159" s="1825">
        <v>0</v>
      </c>
      <c r="AA159" s="50" t="s">
        <v>991</v>
      </c>
      <c r="AB159" s="50">
        <v>6</v>
      </c>
      <c r="AC159" s="50">
        <v>5</v>
      </c>
      <c r="AD159" s="1454"/>
      <c r="AE159" s="1454"/>
      <c r="AF159" s="8" t="s">
        <v>12</v>
      </c>
      <c r="AQ159" s="8" t="s">
        <v>12</v>
      </c>
    </row>
    <row r="160" spans="15:43" ht="14.25" x14ac:dyDescent="0.2">
      <c r="O160" s="8" t="s">
        <v>12</v>
      </c>
      <c r="Q160" s="1829">
        <v>138</v>
      </c>
      <c r="R160" s="1829">
        <v>5</v>
      </c>
      <c r="S160" s="1829">
        <f t="shared" si="11"/>
        <v>54</v>
      </c>
      <c r="T160" s="1829">
        <f t="shared" si="12"/>
        <v>12</v>
      </c>
      <c r="U160" s="685" t="s">
        <v>67</v>
      </c>
      <c r="V160" s="41" t="s">
        <v>1108</v>
      </c>
      <c r="W160" s="1823" t="s">
        <v>1888</v>
      </c>
      <c r="X160" s="1824">
        <f t="shared" si="9"/>
        <v>0.25</v>
      </c>
      <c r="Y160" s="1825">
        <f t="shared" si="10"/>
        <v>0.2</v>
      </c>
      <c r="Z160" s="1825">
        <v>0</v>
      </c>
      <c r="AA160" s="50" t="s">
        <v>993</v>
      </c>
      <c r="AB160" s="50">
        <v>6</v>
      </c>
      <c r="AC160" s="50">
        <v>5</v>
      </c>
      <c r="AD160" s="1454"/>
      <c r="AE160" s="1454"/>
      <c r="AF160" s="8" t="s">
        <v>12</v>
      </c>
      <c r="AQ160" s="8" t="s">
        <v>12</v>
      </c>
    </row>
    <row r="161" spans="15:43" ht="14.25" x14ac:dyDescent="0.2">
      <c r="O161" s="8" t="s">
        <v>12</v>
      </c>
      <c r="Q161" s="1829">
        <v>139</v>
      </c>
      <c r="R161" s="1829">
        <v>5</v>
      </c>
      <c r="S161" s="1829">
        <f t="shared" si="11"/>
        <v>55</v>
      </c>
      <c r="T161" s="910">
        <f t="shared" si="12"/>
        <v>13</v>
      </c>
      <c r="U161" s="681" t="s">
        <v>67</v>
      </c>
      <c r="V161" s="42" t="s">
        <v>1109</v>
      </c>
      <c r="W161" s="1826" t="s">
        <v>1888</v>
      </c>
      <c r="X161" s="1827">
        <f t="shared" si="9"/>
        <v>0.15</v>
      </c>
      <c r="Y161" s="1828">
        <f t="shared" si="10"/>
        <v>0.2</v>
      </c>
      <c r="Z161" s="1828">
        <v>0</v>
      </c>
      <c r="AA161" s="51" t="s">
        <v>991</v>
      </c>
      <c r="AB161" s="51">
        <v>3</v>
      </c>
      <c r="AC161" s="51">
        <v>5</v>
      </c>
      <c r="AD161" s="1454"/>
      <c r="AE161" s="1454"/>
      <c r="AF161" s="8" t="s">
        <v>12</v>
      </c>
      <c r="AQ161" s="8" t="s">
        <v>12</v>
      </c>
    </row>
    <row r="162" spans="15:43" ht="14.25" x14ac:dyDescent="0.2">
      <c r="O162" s="8" t="s">
        <v>12</v>
      </c>
      <c r="Q162" s="1829">
        <v>140</v>
      </c>
      <c r="R162" s="1829">
        <v>5</v>
      </c>
      <c r="S162" s="1829">
        <f t="shared" si="11"/>
        <v>56</v>
      </c>
      <c r="T162" s="1830">
        <f t="shared" si="12"/>
        <v>1</v>
      </c>
      <c r="U162" s="963" t="s">
        <v>68</v>
      </c>
      <c r="V162" s="37" t="s">
        <v>1044</v>
      </c>
      <c r="W162" s="1831" t="s">
        <v>109</v>
      </c>
      <c r="X162" s="1832">
        <f t="shared" si="9"/>
        <v>0.3</v>
      </c>
      <c r="Y162" s="1833">
        <f t="shared" si="10"/>
        <v>0.25</v>
      </c>
      <c r="Z162" s="1833">
        <v>0</v>
      </c>
      <c r="AA162" s="49" t="s">
        <v>993</v>
      </c>
      <c r="AB162" s="49">
        <v>7</v>
      </c>
      <c r="AC162" s="49">
        <v>6</v>
      </c>
      <c r="AD162" s="1454"/>
      <c r="AE162" s="1454"/>
      <c r="AF162" s="8" t="s">
        <v>12</v>
      </c>
      <c r="AQ162" s="8" t="s">
        <v>12</v>
      </c>
    </row>
    <row r="163" spans="15:43" ht="14.25" x14ac:dyDescent="0.2">
      <c r="O163" s="8" t="s">
        <v>12</v>
      </c>
      <c r="Q163" s="1829">
        <v>141</v>
      </c>
      <c r="R163" s="1829">
        <v>5</v>
      </c>
      <c r="S163" s="1829">
        <f t="shared" si="11"/>
        <v>57</v>
      </c>
      <c r="T163" s="1829">
        <f t="shared" si="12"/>
        <v>2</v>
      </c>
      <c r="U163" s="685" t="s">
        <v>68</v>
      </c>
      <c r="V163" s="41" t="s">
        <v>6</v>
      </c>
      <c r="W163" s="1823" t="s">
        <v>109</v>
      </c>
      <c r="X163" s="1824">
        <f t="shared" si="9"/>
        <v>0.25</v>
      </c>
      <c r="Y163" s="1825">
        <f t="shared" si="10"/>
        <v>0.2</v>
      </c>
      <c r="Z163" s="1825">
        <v>0</v>
      </c>
      <c r="AA163" s="50" t="s">
        <v>993</v>
      </c>
      <c r="AB163" s="50">
        <v>6</v>
      </c>
      <c r="AC163" s="50">
        <v>5</v>
      </c>
      <c r="AD163" s="1454"/>
      <c r="AE163" s="1454"/>
      <c r="AF163" s="8" t="s">
        <v>12</v>
      </c>
      <c r="AQ163" s="8" t="s">
        <v>12</v>
      </c>
    </row>
    <row r="164" spans="15:43" ht="14.25" x14ac:dyDescent="0.2">
      <c r="O164" s="8" t="s">
        <v>12</v>
      </c>
      <c r="Q164" s="1829">
        <v>142</v>
      </c>
      <c r="R164" s="1829">
        <v>5</v>
      </c>
      <c r="S164" s="1829">
        <f t="shared" si="11"/>
        <v>58</v>
      </c>
      <c r="T164" s="1829">
        <f t="shared" si="12"/>
        <v>3</v>
      </c>
      <c r="U164" s="685" t="s">
        <v>68</v>
      </c>
      <c r="V164" s="41" t="s">
        <v>1040</v>
      </c>
      <c r="W164" s="1823" t="s">
        <v>978</v>
      </c>
      <c r="X164" s="1824">
        <f t="shared" si="9"/>
        <v>0.3</v>
      </c>
      <c r="Y164" s="1825">
        <f t="shared" si="10"/>
        <v>0.25</v>
      </c>
      <c r="Z164" s="1825">
        <v>0</v>
      </c>
      <c r="AA164" s="50" t="s">
        <v>993</v>
      </c>
      <c r="AB164" s="50">
        <v>7</v>
      </c>
      <c r="AC164" s="50">
        <v>6</v>
      </c>
      <c r="AD164" s="1454"/>
      <c r="AE164" s="1454"/>
      <c r="AF164" s="8" t="s">
        <v>12</v>
      </c>
      <c r="AQ164" s="8" t="s">
        <v>12</v>
      </c>
    </row>
    <row r="165" spans="15:43" ht="14.25" x14ac:dyDescent="0.2">
      <c r="O165" s="8" t="s">
        <v>12</v>
      </c>
      <c r="Q165" s="1829">
        <v>143</v>
      </c>
      <c r="R165" s="1829">
        <v>5</v>
      </c>
      <c r="S165" s="1829">
        <f t="shared" si="11"/>
        <v>59</v>
      </c>
      <c r="T165" s="1829">
        <f t="shared" si="12"/>
        <v>4</v>
      </c>
      <c r="U165" s="685" t="s">
        <v>68</v>
      </c>
      <c r="V165" s="41" t="s">
        <v>1110</v>
      </c>
      <c r="W165" s="1823" t="s">
        <v>978</v>
      </c>
      <c r="X165" s="1824">
        <f t="shared" si="9"/>
        <v>0.35</v>
      </c>
      <c r="Y165" s="1825">
        <f t="shared" si="10"/>
        <v>0.3</v>
      </c>
      <c r="Z165" s="1825">
        <v>0</v>
      </c>
      <c r="AA165" s="50" t="s">
        <v>993</v>
      </c>
      <c r="AB165" s="50">
        <v>8</v>
      </c>
      <c r="AC165" s="50">
        <v>7</v>
      </c>
      <c r="AD165" s="1454"/>
      <c r="AE165" s="1454"/>
      <c r="AF165" s="8" t="s">
        <v>12</v>
      </c>
      <c r="AQ165" s="8" t="s">
        <v>12</v>
      </c>
    </row>
    <row r="166" spans="15:43" ht="14.25" x14ac:dyDescent="0.2">
      <c r="O166" s="8" t="s">
        <v>12</v>
      </c>
      <c r="Q166" s="1829">
        <v>144</v>
      </c>
      <c r="R166" s="1829">
        <v>5</v>
      </c>
      <c r="S166" s="1829">
        <f t="shared" si="11"/>
        <v>60</v>
      </c>
      <c r="T166" s="1829">
        <f t="shared" si="12"/>
        <v>5</v>
      </c>
      <c r="U166" s="685" t="s">
        <v>68</v>
      </c>
      <c r="V166" s="41" t="s">
        <v>470</v>
      </c>
      <c r="W166" s="1823" t="s">
        <v>1888</v>
      </c>
      <c r="X166" s="1824">
        <f t="shared" si="9"/>
        <v>0.3</v>
      </c>
      <c r="Y166" s="1825">
        <f t="shared" si="10"/>
        <v>0.25</v>
      </c>
      <c r="Z166" s="1825">
        <v>0</v>
      </c>
      <c r="AA166" s="50" t="s">
        <v>991</v>
      </c>
      <c r="AB166" s="50">
        <v>7</v>
      </c>
      <c r="AC166" s="50">
        <v>6</v>
      </c>
      <c r="AD166" s="1454"/>
      <c r="AE166" s="1454"/>
      <c r="AF166" s="8" t="s">
        <v>12</v>
      </c>
      <c r="AQ166" s="8" t="s">
        <v>12</v>
      </c>
    </row>
    <row r="167" spans="15:43" ht="14.25" x14ac:dyDescent="0.2">
      <c r="O167" s="8" t="s">
        <v>12</v>
      </c>
      <c r="Q167" s="1829">
        <v>145</v>
      </c>
      <c r="R167" s="1829">
        <v>5</v>
      </c>
      <c r="S167" s="1829">
        <f t="shared" si="11"/>
        <v>61</v>
      </c>
      <c r="T167" s="1829">
        <f t="shared" si="12"/>
        <v>6</v>
      </c>
      <c r="U167" s="685" t="s">
        <v>68</v>
      </c>
      <c r="V167" s="41" t="s">
        <v>1111</v>
      </c>
      <c r="W167" s="1823" t="s">
        <v>979</v>
      </c>
      <c r="X167" s="1824">
        <f t="shared" si="9"/>
        <v>0.35</v>
      </c>
      <c r="Y167" s="1825">
        <f t="shared" si="10"/>
        <v>0.3</v>
      </c>
      <c r="Z167" s="1825">
        <v>0.15</v>
      </c>
      <c r="AA167" s="50" t="s">
        <v>997</v>
      </c>
      <c r="AB167" s="50">
        <v>8</v>
      </c>
      <c r="AC167" s="50">
        <v>7</v>
      </c>
      <c r="AD167" s="1454"/>
      <c r="AE167" s="1454"/>
      <c r="AF167" s="8" t="s">
        <v>12</v>
      </c>
      <c r="AQ167" s="8" t="s">
        <v>12</v>
      </c>
    </row>
    <row r="168" spans="15:43" ht="14.25" x14ac:dyDescent="0.2">
      <c r="O168" s="8" t="s">
        <v>12</v>
      </c>
      <c r="Q168" s="1829">
        <v>146</v>
      </c>
      <c r="R168" s="1829">
        <v>5</v>
      </c>
      <c r="S168" s="1829">
        <f t="shared" si="11"/>
        <v>62</v>
      </c>
      <c r="T168" s="1829">
        <f t="shared" si="12"/>
        <v>7</v>
      </c>
      <c r="U168" s="685" t="s">
        <v>68</v>
      </c>
      <c r="V168" s="41" t="s">
        <v>1112</v>
      </c>
      <c r="W168" s="1823" t="s">
        <v>975</v>
      </c>
      <c r="X168" s="1824">
        <f t="shared" si="9"/>
        <v>0.35</v>
      </c>
      <c r="Y168" s="1825">
        <f t="shared" si="10"/>
        <v>0.3</v>
      </c>
      <c r="Z168" s="1825">
        <v>0</v>
      </c>
      <c r="AA168" s="50" t="s">
        <v>991</v>
      </c>
      <c r="AB168" s="50">
        <v>8</v>
      </c>
      <c r="AC168" s="50">
        <v>7</v>
      </c>
      <c r="AD168" s="1454"/>
      <c r="AE168" s="1454"/>
      <c r="AF168" s="8" t="s">
        <v>12</v>
      </c>
      <c r="AQ168" s="8" t="s">
        <v>12</v>
      </c>
    </row>
    <row r="169" spans="15:43" ht="14.25" x14ac:dyDescent="0.2">
      <c r="O169" s="8" t="s">
        <v>12</v>
      </c>
      <c r="Q169" s="1829">
        <v>147</v>
      </c>
      <c r="R169" s="1829">
        <v>5</v>
      </c>
      <c r="S169" s="1829">
        <f t="shared" si="11"/>
        <v>63</v>
      </c>
      <c r="T169" s="1829">
        <f t="shared" si="12"/>
        <v>8</v>
      </c>
      <c r="U169" s="685" t="s">
        <v>68</v>
      </c>
      <c r="V169" s="41" t="s">
        <v>1113</v>
      </c>
      <c r="W169" s="1823" t="s">
        <v>978</v>
      </c>
      <c r="X169" s="1824">
        <f t="shared" si="9"/>
        <v>0.35</v>
      </c>
      <c r="Y169" s="1825">
        <f t="shared" si="10"/>
        <v>0.3</v>
      </c>
      <c r="Z169" s="1825">
        <v>0</v>
      </c>
      <c r="AA169" s="50" t="s">
        <v>993</v>
      </c>
      <c r="AB169" s="50">
        <v>8</v>
      </c>
      <c r="AC169" s="50">
        <v>7</v>
      </c>
      <c r="AD169" s="1454"/>
      <c r="AE169" s="1454"/>
      <c r="AF169" s="8" t="s">
        <v>12</v>
      </c>
      <c r="AQ169" s="8" t="s">
        <v>12</v>
      </c>
    </row>
    <row r="170" spans="15:43" ht="14.25" x14ac:dyDescent="0.2">
      <c r="O170" s="8" t="s">
        <v>12</v>
      </c>
      <c r="Q170" s="1829">
        <v>148</v>
      </c>
      <c r="R170" s="1829">
        <v>5</v>
      </c>
      <c r="S170" s="1829">
        <f t="shared" si="11"/>
        <v>64</v>
      </c>
      <c r="T170" s="1829">
        <f t="shared" si="12"/>
        <v>9</v>
      </c>
      <c r="U170" s="685" t="s">
        <v>68</v>
      </c>
      <c r="V170" s="41" t="s">
        <v>975</v>
      </c>
      <c r="W170" s="1823" t="s">
        <v>975</v>
      </c>
      <c r="X170" s="1824">
        <f t="shared" si="9"/>
        <v>0.35</v>
      </c>
      <c r="Y170" s="1825">
        <f t="shared" si="10"/>
        <v>0.3</v>
      </c>
      <c r="Z170" s="1825">
        <v>0</v>
      </c>
      <c r="AA170" s="50" t="s">
        <v>991</v>
      </c>
      <c r="AB170" s="50">
        <v>8</v>
      </c>
      <c r="AC170" s="50">
        <v>7</v>
      </c>
      <c r="AD170" s="1454"/>
      <c r="AE170" s="1454"/>
      <c r="AF170" s="8" t="s">
        <v>12</v>
      </c>
      <c r="AQ170" s="8" t="s">
        <v>12</v>
      </c>
    </row>
    <row r="171" spans="15:43" ht="14.25" x14ac:dyDescent="0.2">
      <c r="O171" s="8" t="s">
        <v>12</v>
      </c>
      <c r="Q171" s="1829">
        <v>149</v>
      </c>
      <c r="R171" s="1829">
        <v>5</v>
      </c>
      <c r="S171" s="1829">
        <f t="shared" si="11"/>
        <v>65</v>
      </c>
      <c r="T171" s="1829">
        <f t="shared" si="12"/>
        <v>10</v>
      </c>
      <c r="U171" s="685" t="s">
        <v>68</v>
      </c>
      <c r="V171" s="41" t="s">
        <v>1019</v>
      </c>
      <c r="W171" s="1823" t="s">
        <v>1019</v>
      </c>
      <c r="X171" s="1824">
        <f t="shared" si="9"/>
        <v>0.35</v>
      </c>
      <c r="Y171" s="1825">
        <f t="shared" si="10"/>
        <v>0.3</v>
      </c>
      <c r="Z171" s="1825">
        <v>0</v>
      </c>
      <c r="AA171" s="50" t="s">
        <v>991</v>
      </c>
      <c r="AB171" s="50">
        <v>8</v>
      </c>
      <c r="AC171" s="50">
        <v>7</v>
      </c>
      <c r="AD171" s="1454"/>
      <c r="AE171" s="1454"/>
      <c r="AF171" s="8" t="s">
        <v>12</v>
      </c>
      <c r="AQ171" s="8" t="s">
        <v>12</v>
      </c>
    </row>
    <row r="172" spans="15:43" ht="14.25" x14ac:dyDescent="0.2">
      <c r="O172" s="8" t="s">
        <v>12</v>
      </c>
      <c r="Q172" s="1829">
        <v>150</v>
      </c>
      <c r="R172" s="1829">
        <v>5</v>
      </c>
      <c r="S172" s="1829">
        <f t="shared" si="11"/>
        <v>66</v>
      </c>
      <c r="T172" s="1829">
        <f t="shared" si="12"/>
        <v>11</v>
      </c>
      <c r="U172" s="685" t="s">
        <v>68</v>
      </c>
      <c r="V172" s="41" t="s">
        <v>1114</v>
      </c>
      <c r="W172" s="1823" t="s">
        <v>109</v>
      </c>
      <c r="X172" s="1824">
        <f t="shared" si="9"/>
        <v>0.35</v>
      </c>
      <c r="Y172" s="1825">
        <f t="shared" si="10"/>
        <v>0.3</v>
      </c>
      <c r="Z172" s="1825">
        <v>0</v>
      </c>
      <c r="AA172" s="50" t="s">
        <v>991</v>
      </c>
      <c r="AB172" s="50">
        <v>8</v>
      </c>
      <c r="AC172" s="50">
        <v>7</v>
      </c>
      <c r="AD172" s="1454"/>
      <c r="AE172" s="1454"/>
      <c r="AF172" s="8" t="s">
        <v>12</v>
      </c>
      <c r="AQ172" s="8" t="s">
        <v>12</v>
      </c>
    </row>
    <row r="173" spans="15:43" ht="14.25" x14ac:dyDescent="0.2">
      <c r="O173" s="8" t="s">
        <v>12</v>
      </c>
      <c r="Q173" s="1829">
        <v>151</v>
      </c>
      <c r="R173" s="1829">
        <v>5</v>
      </c>
      <c r="S173" s="1829">
        <f t="shared" si="11"/>
        <v>67</v>
      </c>
      <c r="T173" s="1829">
        <f t="shared" si="12"/>
        <v>12</v>
      </c>
      <c r="U173" s="685" t="s">
        <v>68</v>
      </c>
      <c r="V173" s="41" t="s">
        <v>1115</v>
      </c>
      <c r="W173" s="1823" t="s">
        <v>978</v>
      </c>
      <c r="X173" s="1824">
        <f t="shared" si="9"/>
        <v>0.45</v>
      </c>
      <c r="Y173" s="1825">
        <f t="shared" si="10"/>
        <v>0.35</v>
      </c>
      <c r="Z173" s="1825">
        <v>0</v>
      </c>
      <c r="AA173" s="50" t="s">
        <v>991</v>
      </c>
      <c r="AB173" s="50">
        <v>10</v>
      </c>
      <c r="AC173" s="50">
        <v>8</v>
      </c>
      <c r="AD173" s="1454"/>
      <c r="AE173" s="1454"/>
      <c r="AF173" s="8" t="s">
        <v>12</v>
      </c>
      <c r="AQ173" s="8" t="s">
        <v>12</v>
      </c>
    </row>
    <row r="174" spans="15:43" ht="14.25" x14ac:dyDescent="0.2">
      <c r="O174" s="8" t="s">
        <v>12</v>
      </c>
      <c r="Q174" s="1829">
        <v>152</v>
      </c>
      <c r="R174" s="1829">
        <v>5</v>
      </c>
      <c r="S174" s="1829">
        <f t="shared" si="11"/>
        <v>68</v>
      </c>
      <c r="T174" s="1829">
        <f t="shared" si="12"/>
        <v>13</v>
      </c>
      <c r="U174" s="685" t="s">
        <v>68</v>
      </c>
      <c r="V174" s="41" t="s">
        <v>1116</v>
      </c>
      <c r="W174" s="1823" t="s">
        <v>979</v>
      </c>
      <c r="X174" s="1824">
        <f t="shared" si="9"/>
        <v>0.35</v>
      </c>
      <c r="Y174" s="1825">
        <f t="shared" si="10"/>
        <v>0.35</v>
      </c>
      <c r="Z174" s="1825">
        <v>0</v>
      </c>
      <c r="AA174" s="50" t="s">
        <v>997</v>
      </c>
      <c r="AB174" s="50">
        <v>8</v>
      </c>
      <c r="AC174" s="50">
        <v>8</v>
      </c>
      <c r="AD174" s="1454"/>
      <c r="AE174" s="1454"/>
      <c r="AF174" s="8" t="s">
        <v>12</v>
      </c>
      <c r="AQ174" s="8" t="s">
        <v>12</v>
      </c>
    </row>
    <row r="175" spans="15:43" ht="14.25" x14ac:dyDescent="0.2">
      <c r="O175" s="8" t="s">
        <v>12</v>
      </c>
      <c r="Q175" s="1829">
        <v>153</v>
      </c>
      <c r="R175" s="1829">
        <v>5</v>
      </c>
      <c r="S175" s="1829">
        <f t="shared" si="11"/>
        <v>69</v>
      </c>
      <c r="T175" s="1829">
        <f t="shared" si="12"/>
        <v>14</v>
      </c>
      <c r="U175" s="685" t="s">
        <v>68</v>
      </c>
      <c r="V175" s="41" t="s">
        <v>1117</v>
      </c>
      <c r="W175" s="1823" t="s">
        <v>979</v>
      </c>
      <c r="X175" s="1824">
        <f t="shared" si="9"/>
        <v>0.35</v>
      </c>
      <c r="Y175" s="1825">
        <f t="shared" si="10"/>
        <v>0.3</v>
      </c>
      <c r="Z175" s="1825">
        <v>0.15</v>
      </c>
      <c r="AA175" s="50" t="s">
        <v>997</v>
      </c>
      <c r="AB175" s="50">
        <v>8</v>
      </c>
      <c r="AC175" s="50">
        <v>7</v>
      </c>
      <c r="AD175" s="1454"/>
      <c r="AE175" s="1454"/>
      <c r="AF175" s="8" t="s">
        <v>12</v>
      </c>
      <c r="AQ175" s="8" t="s">
        <v>12</v>
      </c>
    </row>
    <row r="176" spans="15:43" ht="14.25" x14ac:dyDescent="0.2">
      <c r="O176" s="8" t="s">
        <v>12</v>
      </c>
      <c r="Q176" s="1829">
        <v>154</v>
      </c>
      <c r="R176" s="1829">
        <v>5</v>
      </c>
      <c r="S176" s="1829">
        <f t="shared" si="11"/>
        <v>70</v>
      </c>
      <c r="T176" s="910">
        <f t="shared" si="12"/>
        <v>15</v>
      </c>
      <c r="U176" s="681" t="s">
        <v>68</v>
      </c>
      <c r="V176" s="42" t="s">
        <v>1118</v>
      </c>
      <c r="W176" s="1826" t="s">
        <v>979</v>
      </c>
      <c r="X176" s="1827">
        <f t="shared" si="9"/>
        <v>0.35</v>
      </c>
      <c r="Y176" s="1828">
        <f t="shared" si="10"/>
        <v>0.3</v>
      </c>
      <c r="Z176" s="1828">
        <v>0.15</v>
      </c>
      <c r="AA176" s="51" t="s">
        <v>997</v>
      </c>
      <c r="AB176" s="51">
        <v>8</v>
      </c>
      <c r="AC176" s="51">
        <v>7</v>
      </c>
      <c r="AD176" s="1454"/>
      <c r="AE176" s="1454"/>
      <c r="AF176" s="8" t="s">
        <v>12</v>
      </c>
      <c r="AQ176" s="8" t="s">
        <v>12</v>
      </c>
    </row>
    <row r="177" spans="15:43" ht="14.25" x14ac:dyDescent="0.2">
      <c r="O177" s="8" t="s">
        <v>12</v>
      </c>
      <c r="Q177" s="1829">
        <v>155</v>
      </c>
      <c r="R177" s="1829">
        <v>5</v>
      </c>
      <c r="S177" s="1829">
        <f t="shared" si="11"/>
        <v>71</v>
      </c>
      <c r="T177" s="1830">
        <f t="shared" si="12"/>
        <v>1</v>
      </c>
      <c r="U177" s="963" t="s">
        <v>69</v>
      </c>
      <c r="V177" s="37" t="s">
        <v>1119</v>
      </c>
      <c r="W177" s="1831" t="s">
        <v>978</v>
      </c>
      <c r="X177" s="1832">
        <f t="shared" si="9"/>
        <v>0.25</v>
      </c>
      <c r="Y177" s="1833">
        <f t="shared" si="10"/>
        <v>0.4</v>
      </c>
      <c r="Z177" s="1833">
        <v>0</v>
      </c>
      <c r="AA177" s="49" t="s">
        <v>993</v>
      </c>
      <c r="AB177" s="49">
        <v>6</v>
      </c>
      <c r="AC177" s="49">
        <v>9</v>
      </c>
      <c r="AD177" s="1454"/>
      <c r="AE177" s="1454"/>
      <c r="AF177" s="8" t="s">
        <v>12</v>
      </c>
      <c r="AQ177" s="8" t="s">
        <v>12</v>
      </c>
    </row>
    <row r="178" spans="15:43" ht="14.25" x14ac:dyDescent="0.2">
      <c r="O178" s="8" t="s">
        <v>12</v>
      </c>
      <c r="Q178" s="1829">
        <v>156</v>
      </c>
      <c r="R178" s="1829">
        <v>5</v>
      </c>
      <c r="S178" s="1829">
        <f t="shared" si="11"/>
        <v>72</v>
      </c>
      <c r="T178" s="1829">
        <f t="shared" si="12"/>
        <v>2</v>
      </c>
      <c r="U178" s="685" t="s">
        <v>69</v>
      </c>
      <c r="V178" s="41" t="s">
        <v>1120</v>
      </c>
      <c r="W178" s="1823" t="s">
        <v>978</v>
      </c>
      <c r="X178" s="1824">
        <f t="shared" si="9"/>
        <v>0.55000000000000004</v>
      </c>
      <c r="Y178" s="1825">
        <f t="shared" si="10"/>
        <v>0.45</v>
      </c>
      <c r="Z178" s="1825">
        <v>0</v>
      </c>
      <c r="AA178" s="50" t="s">
        <v>993</v>
      </c>
      <c r="AB178" s="50">
        <v>12</v>
      </c>
      <c r="AC178" s="50">
        <v>10</v>
      </c>
      <c r="AD178" s="1454"/>
      <c r="AE178" s="1454"/>
      <c r="AF178" s="8" t="s">
        <v>12</v>
      </c>
      <c r="AQ178" s="8" t="s">
        <v>12</v>
      </c>
    </row>
    <row r="179" spans="15:43" ht="14.25" x14ac:dyDescent="0.2">
      <c r="O179" s="8" t="s">
        <v>12</v>
      </c>
      <c r="Q179" s="1829">
        <v>157</v>
      </c>
      <c r="R179" s="1829">
        <v>5</v>
      </c>
      <c r="S179" s="1829">
        <f t="shared" si="11"/>
        <v>73</v>
      </c>
      <c r="T179" s="1829">
        <f t="shared" si="12"/>
        <v>3</v>
      </c>
      <c r="U179" s="685" t="s">
        <v>69</v>
      </c>
      <c r="V179" s="41" t="s">
        <v>1121</v>
      </c>
      <c r="W179" s="1823" t="s">
        <v>978</v>
      </c>
      <c r="X179" s="1824">
        <f t="shared" si="9"/>
        <v>0.3</v>
      </c>
      <c r="Y179" s="1825">
        <f t="shared" si="10"/>
        <v>0.25</v>
      </c>
      <c r="Z179" s="1825">
        <v>0</v>
      </c>
      <c r="AA179" s="50" t="s">
        <v>993</v>
      </c>
      <c r="AB179" s="50">
        <v>7</v>
      </c>
      <c r="AC179" s="50">
        <v>6</v>
      </c>
      <c r="AD179" s="1454"/>
      <c r="AE179" s="1454"/>
      <c r="AF179" s="8" t="s">
        <v>12</v>
      </c>
      <c r="AQ179" s="8" t="s">
        <v>12</v>
      </c>
    </row>
    <row r="180" spans="15:43" ht="14.25" x14ac:dyDescent="0.2">
      <c r="O180" s="8" t="s">
        <v>12</v>
      </c>
      <c r="Q180" s="1829">
        <v>158</v>
      </c>
      <c r="R180" s="1829">
        <v>5</v>
      </c>
      <c r="S180" s="1829">
        <f t="shared" si="11"/>
        <v>74</v>
      </c>
      <c r="T180" s="1829">
        <f t="shared" si="12"/>
        <v>4</v>
      </c>
      <c r="U180" s="685" t="s">
        <v>69</v>
      </c>
      <c r="V180" s="41" t="s">
        <v>1122</v>
      </c>
      <c r="W180" s="1823" t="s">
        <v>978</v>
      </c>
      <c r="X180" s="1824">
        <f t="shared" si="9"/>
        <v>0.3</v>
      </c>
      <c r="Y180" s="1825">
        <f t="shared" si="10"/>
        <v>0.25</v>
      </c>
      <c r="Z180" s="1825">
        <v>0</v>
      </c>
      <c r="AA180" s="50" t="s">
        <v>993</v>
      </c>
      <c r="AB180" s="50">
        <v>7</v>
      </c>
      <c r="AC180" s="50">
        <v>6</v>
      </c>
      <c r="AD180" s="1454"/>
      <c r="AE180" s="1454"/>
      <c r="AF180" s="8" t="s">
        <v>12</v>
      </c>
      <c r="AQ180" s="8" t="s">
        <v>12</v>
      </c>
    </row>
    <row r="181" spans="15:43" ht="14.25" x14ac:dyDescent="0.2">
      <c r="O181" s="8" t="s">
        <v>12</v>
      </c>
      <c r="Q181" s="1829">
        <v>159</v>
      </c>
      <c r="R181" s="1829">
        <v>5</v>
      </c>
      <c r="S181" s="1829">
        <f t="shared" si="11"/>
        <v>75</v>
      </c>
      <c r="T181" s="1829">
        <f t="shared" si="12"/>
        <v>5</v>
      </c>
      <c r="U181" s="685" t="s">
        <v>69</v>
      </c>
      <c r="V181" s="41" t="s">
        <v>1123</v>
      </c>
      <c r="W181" s="1823" t="s">
        <v>978</v>
      </c>
      <c r="X181" s="1824">
        <f t="shared" si="9"/>
        <v>0.55000000000000004</v>
      </c>
      <c r="Y181" s="1825">
        <f t="shared" si="10"/>
        <v>0.45</v>
      </c>
      <c r="Z181" s="1825">
        <v>0</v>
      </c>
      <c r="AA181" s="50" t="s">
        <v>991</v>
      </c>
      <c r="AB181" s="50">
        <v>12</v>
      </c>
      <c r="AC181" s="50">
        <v>10</v>
      </c>
      <c r="AD181" s="1454"/>
      <c r="AE181" s="1454"/>
      <c r="AF181" s="8" t="s">
        <v>12</v>
      </c>
      <c r="AQ181" s="8" t="s">
        <v>12</v>
      </c>
    </row>
    <row r="182" spans="15:43" ht="14.25" x14ac:dyDescent="0.2">
      <c r="O182" s="8" t="s">
        <v>12</v>
      </c>
      <c r="Q182" s="1829">
        <v>160</v>
      </c>
      <c r="R182" s="1829">
        <v>5</v>
      </c>
      <c r="S182" s="1829">
        <f t="shared" si="11"/>
        <v>76</v>
      </c>
      <c r="T182" s="1829">
        <f t="shared" si="12"/>
        <v>6</v>
      </c>
      <c r="U182" s="685" t="s">
        <v>69</v>
      </c>
      <c r="V182" s="41" t="s">
        <v>1124</v>
      </c>
      <c r="W182" s="1823" t="s">
        <v>978</v>
      </c>
      <c r="X182" s="1824">
        <f t="shared" si="9"/>
        <v>0.45</v>
      </c>
      <c r="Y182" s="1825">
        <f t="shared" si="10"/>
        <v>0.45</v>
      </c>
      <c r="Z182" s="1825">
        <v>0</v>
      </c>
      <c r="AA182" s="50" t="s">
        <v>991</v>
      </c>
      <c r="AB182" s="50">
        <v>10</v>
      </c>
      <c r="AC182" s="50">
        <v>10</v>
      </c>
      <c r="AD182" s="1454"/>
      <c r="AE182" s="1454"/>
      <c r="AF182" s="8" t="s">
        <v>12</v>
      </c>
      <c r="AQ182" s="8" t="s">
        <v>12</v>
      </c>
    </row>
    <row r="183" spans="15:43" ht="14.25" x14ac:dyDescent="0.2">
      <c r="O183" s="8" t="s">
        <v>12</v>
      </c>
      <c r="Q183" s="1829">
        <v>161</v>
      </c>
      <c r="R183" s="1829">
        <v>5</v>
      </c>
      <c r="S183" s="1829">
        <f t="shared" si="11"/>
        <v>77</v>
      </c>
      <c r="T183" s="1829">
        <f t="shared" si="12"/>
        <v>7</v>
      </c>
      <c r="U183" s="685" t="s">
        <v>69</v>
      </c>
      <c r="V183" s="41" t="s">
        <v>1125</v>
      </c>
      <c r="W183" s="1823" t="s">
        <v>978</v>
      </c>
      <c r="X183" s="1824">
        <f t="shared" si="9"/>
        <v>0.55000000000000004</v>
      </c>
      <c r="Y183" s="1825">
        <f t="shared" si="10"/>
        <v>0.45</v>
      </c>
      <c r="Z183" s="1825">
        <v>0</v>
      </c>
      <c r="AA183" s="50" t="s">
        <v>991</v>
      </c>
      <c r="AB183" s="50">
        <v>12</v>
      </c>
      <c r="AC183" s="50">
        <v>10</v>
      </c>
      <c r="AD183" s="1454"/>
      <c r="AE183" s="1454"/>
      <c r="AF183" s="8" t="s">
        <v>12</v>
      </c>
      <c r="AQ183" s="8" t="s">
        <v>12</v>
      </c>
    </row>
    <row r="184" spans="15:43" ht="14.25" x14ac:dyDescent="0.2">
      <c r="O184" s="8" t="s">
        <v>12</v>
      </c>
      <c r="Q184" s="1829">
        <v>162</v>
      </c>
      <c r="R184" s="1829">
        <v>5</v>
      </c>
      <c r="S184" s="1829">
        <f t="shared" si="11"/>
        <v>78</v>
      </c>
      <c r="T184" s="1829">
        <f t="shared" si="12"/>
        <v>8</v>
      </c>
      <c r="U184" s="685" t="s">
        <v>69</v>
      </c>
      <c r="V184" s="41" t="s">
        <v>1126</v>
      </c>
      <c r="W184" s="1823" t="s">
        <v>1888</v>
      </c>
      <c r="X184" s="1824">
        <f t="shared" si="9"/>
        <v>0.25</v>
      </c>
      <c r="Y184" s="1825">
        <f t="shared" si="10"/>
        <v>0.25</v>
      </c>
      <c r="Z184" s="1825">
        <v>0</v>
      </c>
      <c r="AA184" s="50" t="s">
        <v>993</v>
      </c>
      <c r="AB184" s="50">
        <v>6</v>
      </c>
      <c r="AC184" s="50">
        <v>6</v>
      </c>
      <c r="AD184" s="1454"/>
      <c r="AE184" s="1454"/>
      <c r="AF184" s="8" t="s">
        <v>12</v>
      </c>
      <c r="AQ184" s="8" t="s">
        <v>12</v>
      </c>
    </row>
    <row r="185" spans="15:43" ht="14.25" x14ac:dyDescent="0.2">
      <c r="O185" s="8" t="s">
        <v>12</v>
      </c>
      <c r="Q185" s="1829">
        <v>163</v>
      </c>
      <c r="R185" s="1829">
        <v>5</v>
      </c>
      <c r="S185" s="1829">
        <f t="shared" si="11"/>
        <v>79</v>
      </c>
      <c r="T185" s="1829">
        <f t="shared" si="12"/>
        <v>9</v>
      </c>
      <c r="U185" s="685" t="s">
        <v>69</v>
      </c>
      <c r="V185" s="41" t="s">
        <v>1127</v>
      </c>
      <c r="W185" s="1823" t="s">
        <v>1888</v>
      </c>
      <c r="X185" s="1824">
        <f t="shared" si="9"/>
        <v>0.25</v>
      </c>
      <c r="Y185" s="1825">
        <f t="shared" si="10"/>
        <v>0.25</v>
      </c>
      <c r="Z185" s="1825">
        <v>0</v>
      </c>
      <c r="AA185" s="50" t="s">
        <v>993</v>
      </c>
      <c r="AB185" s="50">
        <v>6</v>
      </c>
      <c r="AC185" s="50">
        <v>6</v>
      </c>
      <c r="AD185" s="1454"/>
      <c r="AE185" s="1454"/>
      <c r="AF185" s="8" t="s">
        <v>12</v>
      </c>
      <c r="AQ185" s="8" t="s">
        <v>12</v>
      </c>
    </row>
    <row r="186" spans="15:43" ht="14.25" x14ac:dyDescent="0.2">
      <c r="O186" s="8" t="s">
        <v>12</v>
      </c>
      <c r="Q186" s="1829">
        <v>164</v>
      </c>
      <c r="R186" s="1829">
        <v>5</v>
      </c>
      <c r="S186" s="1829">
        <f t="shared" si="11"/>
        <v>80</v>
      </c>
      <c r="T186" s="1829">
        <f t="shared" si="12"/>
        <v>10</v>
      </c>
      <c r="U186" s="685" t="s">
        <v>69</v>
      </c>
      <c r="V186" s="41" t="s">
        <v>1128</v>
      </c>
      <c r="W186" s="1823" t="s">
        <v>1888</v>
      </c>
      <c r="X186" s="1824">
        <f t="shared" si="9"/>
        <v>0.25</v>
      </c>
      <c r="Y186" s="1825">
        <f t="shared" si="10"/>
        <v>0.25</v>
      </c>
      <c r="Z186" s="1825">
        <v>0</v>
      </c>
      <c r="AA186" s="50" t="s">
        <v>991</v>
      </c>
      <c r="AB186" s="50">
        <v>6</v>
      </c>
      <c r="AC186" s="50">
        <v>6</v>
      </c>
      <c r="AD186" s="1454"/>
      <c r="AE186" s="1454"/>
      <c r="AF186" s="8" t="s">
        <v>12</v>
      </c>
      <c r="AQ186" s="8" t="s">
        <v>12</v>
      </c>
    </row>
    <row r="187" spans="15:43" ht="14.25" x14ac:dyDescent="0.2">
      <c r="O187" s="8" t="s">
        <v>12</v>
      </c>
      <c r="Q187" s="1829">
        <v>165</v>
      </c>
      <c r="R187" s="1829">
        <v>5</v>
      </c>
      <c r="S187" s="1829">
        <f t="shared" si="11"/>
        <v>81</v>
      </c>
      <c r="T187" s="1829">
        <f t="shared" si="12"/>
        <v>11</v>
      </c>
      <c r="U187" s="685" t="s">
        <v>69</v>
      </c>
      <c r="V187" s="41" t="s">
        <v>1129</v>
      </c>
      <c r="W187" s="1823" t="s">
        <v>1888</v>
      </c>
      <c r="X187" s="1824">
        <f t="shared" si="9"/>
        <v>0.25</v>
      </c>
      <c r="Y187" s="1825">
        <f t="shared" si="10"/>
        <v>0.25</v>
      </c>
      <c r="Z187" s="1825">
        <v>0</v>
      </c>
      <c r="AA187" s="50" t="s">
        <v>991</v>
      </c>
      <c r="AB187" s="50">
        <v>6</v>
      </c>
      <c r="AC187" s="50">
        <v>6</v>
      </c>
      <c r="AD187" s="1454"/>
      <c r="AE187" s="1454"/>
      <c r="AF187" s="8" t="s">
        <v>12</v>
      </c>
      <c r="AQ187" s="8" t="s">
        <v>12</v>
      </c>
    </row>
    <row r="188" spans="15:43" ht="14.25" x14ac:dyDescent="0.2">
      <c r="O188" s="8" t="s">
        <v>12</v>
      </c>
      <c r="Q188" s="1829">
        <v>166</v>
      </c>
      <c r="R188" s="1829">
        <v>5</v>
      </c>
      <c r="S188" s="1829">
        <f t="shared" si="11"/>
        <v>82</v>
      </c>
      <c r="T188" s="1829">
        <f t="shared" si="12"/>
        <v>12</v>
      </c>
      <c r="U188" s="685" t="s">
        <v>69</v>
      </c>
      <c r="V188" s="41" t="s">
        <v>1130</v>
      </c>
      <c r="W188" s="1823" t="s">
        <v>979</v>
      </c>
      <c r="X188" s="1824">
        <f t="shared" si="9"/>
        <v>0.35</v>
      </c>
      <c r="Y188" s="1825">
        <f t="shared" si="10"/>
        <v>0.35</v>
      </c>
      <c r="Z188" s="1825">
        <v>0.15</v>
      </c>
      <c r="AA188" s="50" t="s">
        <v>997</v>
      </c>
      <c r="AB188" s="50">
        <v>8</v>
      </c>
      <c r="AC188" s="50">
        <v>8</v>
      </c>
      <c r="AD188" s="1454"/>
      <c r="AE188" s="1454"/>
      <c r="AF188" s="8" t="s">
        <v>12</v>
      </c>
      <c r="AQ188" s="8" t="s">
        <v>12</v>
      </c>
    </row>
    <row r="189" spans="15:43" ht="14.25" x14ac:dyDescent="0.2">
      <c r="O189" s="8" t="s">
        <v>12</v>
      </c>
      <c r="Q189" s="1829">
        <v>167</v>
      </c>
      <c r="R189" s="1829">
        <v>5</v>
      </c>
      <c r="S189" s="1829">
        <f t="shared" si="11"/>
        <v>83</v>
      </c>
      <c r="T189" s="1829">
        <f t="shared" si="12"/>
        <v>13</v>
      </c>
      <c r="U189" s="685" t="s">
        <v>69</v>
      </c>
      <c r="V189" s="41" t="s">
        <v>1131</v>
      </c>
      <c r="W189" s="1823" t="s">
        <v>979</v>
      </c>
      <c r="X189" s="1824">
        <f t="shared" si="9"/>
        <v>0.35</v>
      </c>
      <c r="Y189" s="1825">
        <f t="shared" si="10"/>
        <v>0.35</v>
      </c>
      <c r="Z189" s="1825">
        <v>0</v>
      </c>
      <c r="AA189" s="50" t="s">
        <v>997</v>
      </c>
      <c r="AB189" s="50">
        <v>8</v>
      </c>
      <c r="AC189" s="50">
        <v>8</v>
      </c>
      <c r="AD189" s="1454"/>
      <c r="AE189" s="1454"/>
      <c r="AF189" s="8" t="s">
        <v>12</v>
      </c>
      <c r="AQ189" s="8" t="s">
        <v>12</v>
      </c>
    </row>
    <row r="190" spans="15:43" ht="14.25" x14ac:dyDescent="0.2">
      <c r="O190" s="8" t="s">
        <v>12</v>
      </c>
      <c r="Q190" s="1829">
        <v>168</v>
      </c>
      <c r="R190" s="1829">
        <v>5</v>
      </c>
      <c r="S190" s="1829">
        <f t="shared" si="11"/>
        <v>84</v>
      </c>
      <c r="T190" s="1829">
        <f t="shared" si="12"/>
        <v>14</v>
      </c>
      <c r="U190" s="685" t="s">
        <v>69</v>
      </c>
      <c r="V190" s="41" t="s">
        <v>1132</v>
      </c>
      <c r="W190" s="1823" t="s">
        <v>978</v>
      </c>
      <c r="X190" s="1824">
        <f t="shared" si="9"/>
        <v>0.55000000000000004</v>
      </c>
      <c r="Y190" s="1825">
        <f t="shared" si="10"/>
        <v>0.45</v>
      </c>
      <c r="Z190" s="1825">
        <v>0</v>
      </c>
      <c r="AA190" s="50" t="s">
        <v>993</v>
      </c>
      <c r="AB190" s="50">
        <v>12</v>
      </c>
      <c r="AC190" s="50">
        <v>10</v>
      </c>
      <c r="AD190" s="1454"/>
      <c r="AE190" s="1454"/>
      <c r="AF190" s="8" t="s">
        <v>12</v>
      </c>
      <c r="AQ190" s="8" t="s">
        <v>12</v>
      </c>
    </row>
    <row r="191" spans="15:43" ht="14.25" x14ac:dyDescent="0.2">
      <c r="O191" s="8" t="s">
        <v>12</v>
      </c>
      <c r="Q191" s="1829">
        <v>169</v>
      </c>
      <c r="R191" s="1829">
        <v>5</v>
      </c>
      <c r="S191" s="1829">
        <f t="shared" si="11"/>
        <v>85</v>
      </c>
      <c r="T191" s="1829">
        <f t="shared" si="12"/>
        <v>15</v>
      </c>
      <c r="U191" s="685" t="s">
        <v>69</v>
      </c>
      <c r="V191" s="41" t="s">
        <v>1133</v>
      </c>
      <c r="W191" s="1823" t="s">
        <v>978</v>
      </c>
      <c r="X191" s="1824">
        <f t="shared" si="9"/>
        <v>0.55000000000000004</v>
      </c>
      <c r="Y191" s="1825">
        <f t="shared" si="10"/>
        <v>0.45</v>
      </c>
      <c r="Z191" s="1825">
        <v>0</v>
      </c>
      <c r="AA191" s="50" t="s">
        <v>993</v>
      </c>
      <c r="AB191" s="50">
        <v>12</v>
      </c>
      <c r="AC191" s="50">
        <v>10</v>
      </c>
      <c r="AD191" s="1454"/>
      <c r="AE191" s="1454"/>
      <c r="AF191" s="8" t="s">
        <v>12</v>
      </c>
      <c r="AQ191" s="8" t="s">
        <v>12</v>
      </c>
    </row>
    <row r="192" spans="15:43" ht="14.25" x14ac:dyDescent="0.2">
      <c r="O192" s="8" t="s">
        <v>12</v>
      </c>
      <c r="Q192" s="1829">
        <v>170</v>
      </c>
      <c r="R192" s="1829">
        <v>5</v>
      </c>
      <c r="S192" s="1829">
        <f t="shared" si="11"/>
        <v>86</v>
      </c>
      <c r="T192" s="1829">
        <f t="shared" si="12"/>
        <v>16</v>
      </c>
      <c r="U192" s="685" t="s">
        <v>69</v>
      </c>
      <c r="V192" s="41" t="s">
        <v>1134</v>
      </c>
      <c r="W192" s="1823" t="s">
        <v>975</v>
      </c>
      <c r="X192" s="1824">
        <f t="shared" si="9"/>
        <v>0.55000000000000004</v>
      </c>
      <c r="Y192" s="1825">
        <f t="shared" si="10"/>
        <v>0.45</v>
      </c>
      <c r="Z192" s="1825">
        <v>0</v>
      </c>
      <c r="AA192" s="50" t="s">
        <v>991</v>
      </c>
      <c r="AB192" s="50">
        <v>12</v>
      </c>
      <c r="AC192" s="50">
        <v>10</v>
      </c>
      <c r="AD192" s="1454"/>
      <c r="AE192" s="1454"/>
      <c r="AF192" s="8" t="s">
        <v>12</v>
      </c>
      <c r="AQ192" s="8" t="s">
        <v>12</v>
      </c>
    </row>
    <row r="193" spans="15:43" ht="14.25" x14ac:dyDescent="0.2">
      <c r="O193" s="8" t="s">
        <v>12</v>
      </c>
      <c r="Q193" s="1829">
        <v>171</v>
      </c>
      <c r="R193" s="1829">
        <v>5</v>
      </c>
      <c r="S193" s="1829">
        <f t="shared" si="11"/>
        <v>87</v>
      </c>
      <c r="T193" s="1829">
        <f t="shared" si="12"/>
        <v>17</v>
      </c>
      <c r="U193" s="685" t="s">
        <v>69</v>
      </c>
      <c r="V193" s="41" t="s">
        <v>975</v>
      </c>
      <c r="W193" s="1823" t="s">
        <v>975</v>
      </c>
      <c r="X193" s="1824">
        <f t="shared" si="9"/>
        <v>0.55000000000000004</v>
      </c>
      <c r="Y193" s="1825">
        <f t="shared" si="10"/>
        <v>0.45</v>
      </c>
      <c r="Z193" s="1825">
        <v>0</v>
      </c>
      <c r="AA193" s="50" t="s">
        <v>991</v>
      </c>
      <c r="AB193" s="50">
        <v>12</v>
      </c>
      <c r="AC193" s="50">
        <v>10</v>
      </c>
      <c r="AD193" s="1454"/>
      <c r="AE193" s="1454"/>
      <c r="AF193" s="8" t="s">
        <v>12</v>
      </c>
      <c r="AQ193" s="8" t="s">
        <v>12</v>
      </c>
    </row>
    <row r="194" spans="15:43" ht="14.25" x14ac:dyDescent="0.2">
      <c r="O194" s="8" t="s">
        <v>12</v>
      </c>
      <c r="Q194" s="1829">
        <v>172</v>
      </c>
      <c r="R194" s="1829">
        <v>5</v>
      </c>
      <c r="S194" s="1829">
        <f t="shared" si="11"/>
        <v>88</v>
      </c>
      <c r="T194" s="1829">
        <f t="shared" si="12"/>
        <v>18</v>
      </c>
      <c r="U194" s="685" t="s">
        <v>69</v>
      </c>
      <c r="V194" s="41" t="s">
        <v>1135</v>
      </c>
      <c r="W194" s="1823" t="s">
        <v>978</v>
      </c>
      <c r="X194" s="1824">
        <f t="shared" si="9"/>
        <v>0.35</v>
      </c>
      <c r="Y194" s="1825">
        <f t="shared" si="10"/>
        <v>0.4</v>
      </c>
      <c r="Z194" s="1825">
        <v>0</v>
      </c>
      <c r="AA194" s="50" t="s">
        <v>993</v>
      </c>
      <c r="AB194" s="50">
        <v>8</v>
      </c>
      <c r="AC194" s="50">
        <v>9</v>
      </c>
      <c r="AD194" s="1454"/>
      <c r="AE194" s="1454"/>
      <c r="AF194" s="8" t="s">
        <v>12</v>
      </c>
      <c r="AQ194" s="8" t="s">
        <v>12</v>
      </c>
    </row>
    <row r="195" spans="15:43" ht="14.25" x14ac:dyDescent="0.2">
      <c r="O195" s="8" t="s">
        <v>12</v>
      </c>
      <c r="Q195" s="1829">
        <v>173</v>
      </c>
      <c r="R195" s="1829">
        <v>5</v>
      </c>
      <c r="S195" s="1829">
        <f t="shared" si="11"/>
        <v>89</v>
      </c>
      <c r="T195" s="1829">
        <f t="shared" si="12"/>
        <v>19</v>
      </c>
      <c r="U195" s="685" t="s">
        <v>69</v>
      </c>
      <c r="V195" s="41" t="s">
        <v>1611</v>
      </c>
      <c r="W195" s="1823" t="s">
        <v>109</v>
      </c>
      <c r="X195" s="1824">
        <f t="shared" si="9"/>
        <v>0.15</v>
      </c>
      <c r="Y195" s="1825">
        <f t="shared" si="10"/>
        <v>0.1</v>
      </c>
      <c r="Z195" s="1825">
        <v>0</v>
      </c>
      <c r="AA195" s="50" t="s">
        <v>991</v>
      </c>
      <c r="AB195" s="50">
        <v>3</v>
      </c>
      <c r="AC195" s="50">
        <v>1</v>
      </c>
      <c r="AD195" s="1454"/>
      <c r="AE195" s="1454"/>
      <c r="AF195" s="8" t="s">
        <v>12</v>
      </c>
      <c r="AQ195" s="8" t="s">
        <v>12</v>
      </c>
    </row>
    <row r="196" spans="15:43" ht="14.25" x14ac:dyDescent="0.2">
      <c r="O196" s="8" t="s">
        <v>12</v>
      </c>
      <c r="Q196" s="1829">
        <v>174</v>
      </c>
      <c r="R196" s="1829">
        <v>5</v>
      </c>
      <c r="S196" s="1829">
        <f t="shared" si="11"/>
        <v>90</v>
      </c>
      <c r="T196" s="1829">
        <f t="shared" si="12"/>
        <v>20</v>
      </c>
      <c r="U196" s="685" t="s">
        <v>69</v>
      </c>
      <c r="V196" s="41" t="s">
        <v>1136</v>
      </c>
      <c r="W196" s="1823" t="s">
        <v>978</v>
      </c>
      <c r="X196" s="1824">
        <f t="shared" si="9"/>
        <v>0.45</v>
      </c>
      <c r="Y196" s="1825">
        <f t="shared" si="10"/>
        <v>0.35</v>
      </c>
      <c r="Z196" s="1825">
        <v>0</v>
      </c>
      <c r="AA196" s="50" t="s">
        <v>991</v>
      </c>
      <c r="AB196" s="50">
        <v>10</v>
      </c>
      <c r="AC196" s="50">
        <v>8</v>
      </c>
      <c r="AD196" s="1454"/>
      <c r="AE196" s="1454"/>
      <c r="AF196" s="8" t="s">
        <v>12</v>
      </c>
      <c r="AQ196" s="8" t="s">
        <v>12</v>
      </c>
    </row>
    <row r="197" spans="15:43" ht="14.25" x14ac:dyDescent="0.2">
      <c r="O197" s="8" t="s">
        <v>12</v>
      </c>
      <c r="Q197" s="1829">
        <v>175</v>
      </c>
      <c r="R197" s="1829">
        <v>5</v>
      </c>
      <c r="S197" s="1829">
        <f t="shared" si="11"/>
        <v>91</v>
      </c>
      <c r="T197" s="1829">
        <f t="shared" si="12"/>
        <v>21</v>
      </c>
      <c r="U197" s="685" t="s">
        <v>69</v>
      </c>
      <c r="V197" s="41" t="s">
        <v>1137</v>
      </c>
      <c r="W197" s="1823" t="s">
        <v>978</v>
      </c>
      <c r="X197" s="1824">
        <f t="shared" si="9"/>
        <v>0.45</v>
      </c>
      <c r="Y197" s="1825">
        <f t="shared" si="10"/>
        <v>0.45</v>
      </c>
      <c r="Z197" s="1825">
        <v>0</v>
      </c>
      <c r="AA197" s="50" t="s">
        <v>991</v>
      </c>
      <c r="AB197" s="50">
        <v>10</v>
      </c>
      <c r="AC197" s="50">
        <v>10</v>
      </c>
      <c r="AD197" s="1454"/>
      <c r="AE197" s="1454"/>
      <c r="AF197" s="8" t="s">
        <v>12</v>
      </c>
      <c r="AQ197" s="8" t="s">
        <v>12</v>
      </c>
    </row>
    <row r="198" spans="15:43" ht="14.25" x14ac:dyDescent="0.2">
      <c r="O198" s="8" t="s">
        <v>12</v>
      </c>
      <c r="Q198" s="1829">
        <v>176</v>
      </c>
      <c r="R198" s="1829">
        <v>5</v>
      </c>
      <c r="S198" s="1829">
        <f t="shared" si="11"/>
        <v>92</v>
      </c>
      <c r="T198" s="1829">
        <f t="shared" si="12"/>
        <v>22</v>
      </c>
      <c r="U198" s="685" t="s">
        <v>69</v>
      </c>
      <c r="V198" s="41" t="s">
        <v>1138</v>
      </c>
      <c r="W198" s="1823" t="s">
        <v>978</v>
      </c>
      <c r="X198" s="1824">
        <f t="shared" si="9"/>
        <v>0.45</v>
      </c>
      <c r="Y198" s="1825">
        <f t="shared" si="10"/>
        <v>0.45</v>
      </c>
      <c r="Z198" s="1825">
        <v>0</v>
      </c>
      <c r="AA198" s="50" t="s">
        <v>991</v>
      </c>
      <c r="AB198" s="50">
        <v>10</v>
      </c>
      <c r="AC198" s="50">
        <v>10</v>
      </c>
      <c r="AD198" s="1454"/>
      <c r="AE198" s="1454"/>
      <c r="AF198" s="8" t="s">
        <v>12</v>
      </c>
      <c r="AQ198" s="8" t="s">
        <v>12</v>
      </c>
    </row>
    <row r="199" spans="15:43" ht="14.25" x14ac:dyDescent="0.2">
      <c r="O199" s="8" t="s">
        <v>12</v>
      </c>
      <c r="Q199" s="1829">
        <v>177</v>
      </c>
      <c r="R199" s="1829">
        <v>5</v>
      </c>
      <c r="S199" s="1829">
        <f t="shared" si="11"/>
        <v>93</v>
      </c>
      <c r="T199" s="1829">
        <f t="shared" si="12"/>
        <v>23</v>
      </c>
      <c r="U199" s="685" t="s">
        <v>69</v>
      </c>
      <c r="V199" s="41" t="s">
        <v>1139</v>
      </c>
      <c r="W199" s="1823" t="s">
        <v>978</v>
      </c>
      <c r="X199" s="1824">
        <f t="shared" si="9"/>
        <v>0.55000000000000004</v>
      </c>
      <c r="Y199" s="1825">
        <f t="shared" si="10"/>
        <v>0.45</v>
      </c>
      <c r="Z199" s="1825">
        <v>0</v>
      </c>
      <c r="AA199" s="50" t="s">
        <v>991</v>
      </c>
      <c r="AB199" s="50">
        <v>12</v>
      </c>
      <c r="AC199" s="50">
        <v>10</v>
      </c>
      <c r="AD199" s="1454"/>
      <c r="AE199" s="1454"/>
      <c r="AF199" s="8" t="s">
        <v>12</v>
      </c>
      <c r="AQ199" s="8" t="s">
        <v>12</v>
      </c>
    </row>
    <row r="200" spans="15:43" ht="14.25" x14ac:dyDescent="0.2">
      <c r="O200" s="8" t="s">
        <v>12</v>
      </c>
      <c r="Q200" s="1829">
        <v>178</v>
      </c>
      <c r="R200" s="1829">
        <v>5</v>
      </c>
      <c r="S200" s="1829">
        <f t="shared" si="11"/>
        <v>94</v>
      </c>
      <c r="T200" s="1829">
        <f t="shared" si="12"/>
        <v>24</v>
      </c>
      <c r="U200" s="685" t="s">
        <v>69</v>
      </c>
      <c r="V200" s="41" t="s">
        <v>1140</v>
      </c>
      <c r="W200" s="1823" t="s">
        <v>978</v>
      </c>
      <c r="X200" s="1824">
        <f t="shared" si="9"/>
        <v>0.55000000000000004</v>
      </c>
      <c r="Y200" s="1825">
        <f t="shared" si="10"/>
        <v>0.45</v>
      </c>
      <c r="Z200" s="1825">
        <v>0</v>
      </c>
      <c r="AA200" s="50" t="s">
        <v>991</v>
      </c>
      <c r="AB200" s="50">
        <v>12</v>
      </c>
      <c r="AC200" s="50">
        <v>10</v>
      </c>
      <c r="AD200" s="1454"/>
      <c r="AE200" s="1454"/>
      <c r="AF200" s="8" t="s">
        <v>12</v>
      </c>
      <c r="AQ200" s="8" t="s">
        <v>12</v>
      </c>
    </row>
    <row r="201" spans="15:43" ht="14.25" x14ac:dyDescent="0.2">
      <c r="O201" s="8" t="s">
        <v>12</v>
      </c>
      <c r="Q201" s="1829">
        <v>179</v>
      </c>
      <c r="R201" s="1829">
        <v>5</v>
      </c>
      <c r="S201" s="1829">
        <f t="shared" si="11"/>
        <v>95</v>
      </c>
      <c r="T201" s="910">
        <f t="shared" si="12"/>
        <v>25</v>
      </c>
      <c r="U201" s="681" t="s">
        <v>69</v>
      </c>
      <c r="V201" s="42" t="s">
        <v>6</v>
      </c>
      <c r="W201" s="1826" t="s">
        <v>109</v>
      </c>
      <c r="X201" s="1827">
        <f t="shared" si="9"/>
        <v>0.15</v>
      </c>
      <c r="Y201" s="1828">
        <f t="shared" si="10"/>
        <v>0.1</v>
      </c>
      <c r="Z201" s="1828">
        <v>0</v>
      </c>
      <c r="AA201" s="51" t="s">
        <v>991</v>
      </c>
      <c r="AB201" s="51">
        <v>3</v>
      </c>
      <c r="AC201" s="51">
        <v>1</v>
      </c>
      <c r="AD201" s="1454"/>
      <c r="AE201" s="1454"/>
      <c r="AF201" s="8" t="s">
        <v>12</v>
      </c>
      <c r="AQ201" s="8" t="s">
        <v>12</v>
      </c>
    </row>
    <row r="202" spans="15:43" ht="14.25" x14ac:dyDescent="0.2">
      <c r="O202" s="8" t="s">
        <v>12</v>
      </c>
      <c r="Q202" s="1829">
        <v>180</v>
      </c>
      <c r="R202" s="1829">
        <v>5</v>
      </c>
      <c r="S202" s="1829">
        <f t="shared" si="11"/>
        <v>96</v>
      </c>
      <c r="T202" s="1829">
        <f t="shared" si="12"/>
        <v>1</v>
      </c>
      <c r="U202" s="685" t="s">
        <v>70</v>
      </c>
      <c r="V202" s="41" t="s">
        <v>470</v>
      </c>
      <c r="W202" s="1823" t="s">
        <v>1888</v>
      </c>
      <c r="X202" s="1824">
        <v>0.3</v>
      </c>
      <c r="Y202" s="1825">
        <v>0.2</v>
      </c>
      <c r="Z202" s="1832">
        <v>0</v>
      </c>
      <c r="AA202" s="50" t="s">
        <v>991</v>
      </c>
      <c r="AB202" s="50">
        <v>8</v>
      </c>
      <c r="AC202" s="50">
        <v>6</v>
      </c>
      <c r="AD202" s="1454"/>
      <c r="AE202" s="1454"/>
      <c r="AF202" s="8" t="s">
        <v>12</v>
      </c>
      <c r="AQ202" s="8" t="s">
        <v>12</v>
      </c>
    </row>
    <row r="203" spans="15:43" ht="14.25" x14ac:dyDescent="0.2">
      <c r="O203" s="8" t="s">
        <v>12</v>
      </c>
      <c r="Q203" s="1829">
        <v>181</v>
      </c>
      <c r="R203" s="1829">
        <v>5</v>
      </c>
      <c r="S203" s="1829">
        <f t="shared" si="11"/>
        <v>97</v>
      </c>
      <c r="T203" s="1829">
        <f t="shared" si="12"/>
        <v>2</v>
      </c>
      <c r="U203" s="685" t="s">
        <v>70</v>
      </c>
      <c r="V203" s="41" t="s">
        <v>1141</v>
      </c>
      <c r="W203" s="1823" t="s">
        <v>978</v>
      </c>
      <c r="X203" s="1824">
        <v>0.3</v>
      </c>
      <c r="Y203" s="1825">
        <v>0.25</v>
      </c>
      <c r="Z203" s="1824">
        <v>0</v>
      </c>
      <c r="AA203" s="50" t="s">
        <v>993</v>
      </c>
      <c r="AB203" s="50">
        <v>8</v>
      </c>
      <c r="AC203" s="50">
        <v>7</v>
      </c>
      <c r="AD203" s="1454"/>
      <c r="AE203" s="1454"/>
      <c r="AF203" s="8" t="s">
        <v>12</v>
      </c>
      <c r="AQ203" s="8" t="s">
        <v>12</v>
      </c>
    </row>
    <row r="204" spans="15:43" ht="14.25" x14ac:dyDescent="0.2">
      <c r="O204" s="8" t="s">
        <v>12</v>
      </c>
      <c r="Q204" s="1829">
        <v>182</v>
      </c>
      <c r="R204" s="1829">
        <v>5</v>
      </c>
      <c r="S204" s="1829">
        <f t="shared" si="11"/>
        <v>98</v>
      </c>
      <c r="T204" s="1829">
        <f t="shared" si="12"/>
        <v>3</v>
      </c>
      <c r="U204" s="685" t="s">
        <v>70</v>
      </c>
      <c r="V204" s="41" t="s">
        <v>1142</v>
      </c>
      <c r="W204" s="1823" t="s">
        <v>109</v>
      </c>
      <c r="X204" s="1824">
        <v>0.35</v>
      </c>
      <c r="Y204" s="1825">
        <v>0.3</v>
      </c>
      <c r="Z204" s="1824">
        <v>0</v>
      </c>
      <c r="AA204" s="50" t="s">
        <v>993</v>
      </c>
      <c r="AB204" s="50">
        <v>8</v>
      </c>
      <c r="AC204" s="50">
        <v>7</v>
      </c>
      <c r="AD204" s="1454"/>
      <c r="AE204" s="1454"/>
      <c r="AF204" s="8" t="s">
        <v>12</v>
      </c>
      <c r="AQ204" s="8" t="s">
        <v>12</v>
      </c>
    </row>
    <row r="205" spans="15:43" ht="14.25" x14ac:dyDescent="0.2">
      <c r="O205" s="8" t="s">
        <v>12</v>
      </c>
      <c r="Q205" s="1829">
        <v>183</v>
      </c>
      <c r="R205" s="1829">
        <v>5</v>
      </c>
      <c r="S205" s="1829">
        <f t="shared" si="11"/>
        <v>99</v>
      </c>
      <c r="T205" s="1829">
        <f t="shared" si="12"/>
        <v>4</v>
      </c>
      <c r="U205" s="685" t="s">
        <v>70</v>
      </c>
      <c r="V205" s="41" t="s">
        <v>1148</v>
      </c>
      <c r="W205" s="1823" t="s">
        <v>978</v>
      </c>
      <c r="X205" s="1824">
        <v>0.5</v>
      </c>
      <c r="Y205" s="1825">
        <v>0.4</v>
      </c>
      <c r="Z205" s="1824">
        <v>0</v>
      </c>
      <c r="AA205" s="50" t="s">
        <v>993</v>
      </c>
      <c r="AB205" s="50">
        <v>11</v>
      </c>
      <c r="AC205" s="50">
        <v>10</v>
      </c>
      <c r="AD205" s="1454"/>
      <c r="AE205" s="1454"/>
      <c r="AF205" s="8" t="s">
        <v>12</v>
      </c>
      <c r="AQ205" s="8" t="s">
        <v>12</v>
      </c>
    </row>
    <row r="206" spans="15:43" ht="14.25" x14ac:dyDescent="0.2">
      <c r="O206" s="8" t="s">
        <v>12</v>
      </c>
      <c r="Q206" s="1829">
        <v>184</v>
      </c>
      <c r="R206" s="1829">
        <v>5</v>
      </c>
      <c r="S206" s="1829">
        <f t="shared" si="11"/>
        <v>100</v>
      </c>
      <c r="T206" s="1829">
        <f t="shared" si="12"/>
        <v>5</v>
      </c>
      <c r="U206" s="685" t="s">
        <v>70</v>
      </c>
      <c r="V206" s="41" t="s">
        <v>1145</v>
      </c>
      <c r="W206" s="1823" t="s">
        <v>979</v>
      </c>
      <c r="X206" s="1824">
        <v>0.35</v>
      </c>
      <c r="Y206" s="1825">
        <v>0.35</v>
      </c>
      <c r="Z206" s="1824">
        <v>0.15</v>
      </c>
      <c r="AA206" s="50" t="s">
        <v>997</v>
      </c>
      <c r="AB206" s="50">
        <v>10</v>
      </c>
      <c r="AC206" s="50">
        <v>8</v>
      </c>
      <c r="AD206" s="1454"/>
      <c r="AE206" s="1454"/>
      <c r="AF206" s="8" t="s">
        <v>12</v>
      </c>
      <c r="AQ206" s="8" t="s">
        <v>12</v>
      </c>
    </row>
    <row r="207" spans="15:43" ht="14.25" x14ac:dyDescent="0.2">
      <c r="O207" s="8" t="s">
        <v>12</v>
      </c>
      <c r="Q207" s="1829">
        <v>185</v>
      </c>
      <c r="R207" s="1829">
        <v>5</v>
      </c>
      <c r="S207" s="1829">
        <f t="shared" si="11"/>
        <v>101</v>
      </c>
      <c r="T207" s="1829">
        <f t="shared" si="12"/>
        <v>6</v>
      </c>
      <c r="U207" s="685" t="s">
        <v>70</v>
      </c>
      <c r="V207" s="41" t="s">
        <v>1117</v>
      </c>
      <c r="W207" s="1823" t="s">
        <v>979</v>
      </c>
      <c r="X207" s="1824">
        <v>0.35</v>
      </c>
      <c r="Y207" s="1825">
        <v>0.3</v>
      </c>
      <c r="Z207" s="1824">
        <v>0</v>
      </c>
      <c r="AA207" s="50" t="s">
        <v>997</v>
      </c>
      <c r="AB207" s="50">
        <v>10</v>
      </c>
      <c r="AC207" s="50">
        <v>8</v>
      </c>
      <c r="AD207" s="1454"/>
      <c r="AE207" s="1454"/>
      <c r="AF207" s="8" t="s">
        <v>12</v>
      </c>
      <c r="AQ207" s="8" t="s">
        <v>12</v>
      </c>
    </row>
    <row r="208" spans="15:43" ht="14.25" x14ac:dyDescent="0.2">
      <c r="O208" s="8" t="s">
        <v>12</v>
      </c>
      <c r="Q208" s="1829">
        <v>186</v>
      </c>
      <c r="R208" s="1829">
        <v>5</v>
      </c>
      <c r="S208" s="1829">
        <f t="shared" si="11"/>
        <v>102</v>
      </c>
      <c r="T208" s="1829">
        <f t="shared" si="12"/>
        <v>7</v>
      </c>
      <c r="U208" s="685" t="s">
        <v>70</v>
      </c>
      <c r="V208" s="41" t="s">
        <v>1146</v>
      </c>
      <c r="W208" s="1823" t="s">
        <v>979</v>
      </c>
      <c r="X208" s="1824">
        <v>0.35</v>
      </c>
      <c r="Y208" s="1825">
        <v>0.4</v>
      </c>
      <c r="Z208" s="1824">
        <v>0.3</v>
      </c>
      <c r="AA208" s="50" t="s">
        <v>997</v>
      </c>
      <c r="AB208" s="50">
        <v>10</v>
      </c>
      <c r="AC208" s="50">
        <v>10</v>
      </c>
      <c r="AD208" s="1454"/>
      <c r="AE208" s="1454"/>
      <c r="AF208" s="8" t="s">
        <v>12</v>
      </c>
      <c r="AQ208" s="8" t="s">
        <v>12</v>
      </c>
    </row>
    <row r="209" spans="15:43" ht="14.25" x14ac:dyDescent="0.2">
      <c r="O209" s="8" t="s">
        <v>12</v>
      </c>
      <c r="Q209" s="1829">
        <v>187</v>
      </c>
      <c r="R209" s="1829">
        <v>5</v>
      </c>
      <c r="S209" s="1829">
        <f t="shared" si="11"/>
        <v>103</v>
      </c>
      <c r="T209" s="1829">
        <f t="shared" si="12"/>
        <v>8</v>
      </c>
      <c r="U209" s="685" t="s">
        <v>70</v>
      </c>
      <c r="V209" s="41" t="s">
        <v>1116</v>
      </c>
      <c r="W209" s="1823" t="s">
        <v>979</v>
      </c>
      <c r="X209" s="1824">
        <v>0.35</v>
      </c>
      <c r="Y209" s="1825">
        <v>0.35</v>
      </c>
      <c r="Z209" s="1824">
        <v>0</v>
      </c>
      <c r="AA209" s="50" t="s">
        <v>997</v>
      </c>
      <c r="AB209" s="50">
        <v>10</v>
      </c>
      <c r="AC209" s="50">
        <v>8</v>
      </c>
      <c r="AD209" s="1454"/>
      <c r="AE209" s="1454"/>
      <c r="AF209" s="8" t="s">
        <v>12</v>
      </c>
      <c r="AQ209" s="8" t="s">
        <v>12</v>
      </c>
    </row>
    <row r="210" spans="15:43" ht="14.25" x14ac:dyDescent="0.2">
      <c r="O210" s="8" t="s">
        <v>12</v>
      </c>
      <c r="Q210" s="1829">
        <v>188</v>
      </c>
      <c r="R210" s="1829">
        <v>5</v>
      </c>
      <c r="S210" s="1829">
        <f t="shared" si="11"/>
        <v>104</v>
      </c>
      <c r="T210" s="1829">
        <f t="shared" si="12"/>
        <v>9</v>
      </c>
      <c r="U210" s="685" t="s">
        <v>70</v>
      </c>
      <c r="V210" s="41" t="s">
        <v>557</v>
      </c>
      <c r="W210" s="1823" t="s">
        <v>979</v>
      </c>
      <c r="X210" s="1824">
        <v>0.35</v>
      </c>
      <c r="Y210" s="1825">
        <v>0.35</v>
      </c>
      <c r="Z210" s="1824">
        <v>0.15</v>
      </c>
      <c r="AA210" s="50" t="s">
        <v>997</v>
      </c>
      <c r="AB210" s="50">
        <v>10</v>
      </c>
      <c r="AC210" s="50">
        <v>8</v>
      </c>
      <c r="AD210" s="1454"/>
      <c r="AE210" s="1454"/>
      <c r="AF210" s="8" t="s">
        <v>12</v>
      </c>
      <c r="AQ210" s="8" t="s">
        <v>12</v>
      </c>
    </row>
    <row r="211" spans="15:43" ht="14.25" x14ac:dyDescent="0.2">
      <c r="O211" s="8" t="s">
        <v>12</v>
      </c>
      <c r="Q211" s="1829">
        <v>189</v>
      </c>
      <c r="R211" s="1829">
        <v>5</v>
      </c>
      <c r="S211" s="1829">
        <f t="shared" si="11"/>
        <v>105</v>
      </c>
      <c r="T211" s="1829">
        <f t="shared" si="12"/>
        <v>10</v>
      </c>
      <c r="U211" s="685" t="s">
        <v>70</v>
      </c>
      <c r="V211" s="41" t="s">
        <v>1150</v>
      </c>
      <c r="W211" s="1823" t="s">
        <v>979</v>
      </c>
      <c r="X211" s="1824">
        <v>0.5</v>
      </c>
      <c r="Y211" s="1825">
        <v>0.4</v>
      </c>
      <c r="Z211" s="1824">
        <v>0.35</v>
      </c>
      <c r="AA211" s="50" t="s">
        <v>997</v>
      </c>
      <c r="AB211" s="50">
        <v>11</v>
      </c>
      <c r="AC211" s="50">
        <v>10</v>
      </c>
      <c r="AD211" s="1454"/>
      <c r="AE211" s="1454"/>
      <c r="AF211" s="8" t="s">
        <v>12</v>
      </c>
      <c r="AQ211" s="8" t="s">
        <v>12</v>
      </c>
    </row>
    <row r="212" spans="15:43" ht="14.25" x14ac:dyDescent="0.2">
      <c r="O212" s="8" t="s">
        <v>12</v>
      </c>
      <c r="Q212" s="1829">
        <v>190</v>
      </c>
      <c r="R212" s="1829">
        <v>5</v>
      </c>
      <c r="S212" s="1829">
        <f t="shared" si="11"/>
        <v>106</v>
      </c>
      <c r="T212" s="1829">
        <f t="shared" si="12"/>
        <v>11</v>
      </c>
      <c r="U212" s="685" t="s">
        <v>70</v>
      </c>
      <c r="V212" s="41" t="s">
        <v>1151</v>
      </c>
      <c r="W212" s="1823" t="s">
        <v>979</v>
      </c>
      <c r="X212" s="1824">
        <v>0.5</v>
      </c>
      <c r="Y212" s="1825">
        <v>0.4</v>
      </c>
      <c r="Z212" s="1824">
        <v>0.6</v>
      </c>
      <c r="AA212" s="50" t="s">
        <v>997</v>
      </c>
      <c r="AB212" s="50">
        <v>11</v>
      </c>
      <c r="AC212" s="50">
        <v>10</v>
      </c>
      <c r="AD212" s="1454"/>
      <c r="AE212" s="1454"/>
      <c r="AF212" s="8" t="s">
        <v>12</v>
      </c>
      <c r="AQ212" s="8" t="s">
        <v>12</v>
      </c>
    </row>
    <row r="213" spans="15:43" ht="14.25" x14ac:dyDescent="0.2">
      <c r="O213" s="8" t="s">
        <v>12</v>
      </c>
      <c r="Q213" s="1829">
        <v>191</v>
      </c>
      <c r="R213" s="1829">
        <v>5</v>
      </c>
      <c r="S213" s="1829">
        <f t="shared" si="11"/>
        <v>107</v>
      </c>
      <c r="T213" s="1829">
        <f t="shared" si="12"/>
        <v>12</v>
      </c>
      <c r="U213" s="685" t="s">
        <v>70</v>
      </c>
      <c r="V213" s="41" t="s">
        <v>1152</v>
      </c>
      <c r="W213" s="1823" t="s">
        <v>979</v>
      </c>
      <c r="X213" s="1824">
        <v>0.5</v>
      </c>
      <c r="Y213" s="1825">
        <v>0.4</v>
      </c>
      <c r="Z213" s="1824">
        <v>0</v>
      </c>
      <c r="AA213" s="50" t="s">
        <v>997</v>
      </c>
      <c r="AB213" s="50">
        <v>11</v>
      </c>
      <c r="AC213" s="50">
        <v>10</v>
      </c>
      <c r="AD213" s="1454"/>
      <c r="AE213" s="1454"/>
      <c r="AF213" s="8" t="s">
        <v>12</v>
      </c>
      <c r="AQ213" s="8" t="s">
        <v>12</v>
      </c>
    </row>
    <row r="214" spans="15:43" ht="14.25" x14ac:dyDescent="0.2">
      <c r="O214" s="8" t="s">
        <v>12</v>
      </c>
      <c r="Q214" s="1829">
        <v>192</v>
      </c>
      <c r="R214" s="1829">
        <v>5</v>
      </c>
      <c r="S214" s="1829">
        <f t="shared" si="11"/>
        <v>108</v>
      </c>
      <c r="T214" s="1829">
        <f t="shared" si="12"/>
        <v>13</v>
      </c>
      <c r="U214" s="685" t="s">
        <v>70</v>
      </c>
      <c r="V214" s="41" t="s">
        <v>1153</v>
      </c>
      <c r="W214" s="1823" t="s">
        <v>979</v>
      </c>
      <c r="X214" s="1824">
        <v>0.5</v>
      </c>
      <c r="Y214" s="1825">
        <v>0.4</v>
      </c>
      <c r="Z214" s="1824">
        <v>0.35</v>
      </c>
      <c r="AA214" s="50" t="s">
        <v>997</v>
      </c>
      <c r="AB214" s="50">
        <v>11</v>
      </c>
      <c r="AC214" s="50">
        <v>10</v>
      </c>
      <c r="AD214" s="1454"/>
      <c r="AE214" s="1454"/>
      <c r="AF214" s="8" t="s">
        <v>12</v>
      </c>
      <c r="AQ214" s="8" t="s">
        <v>12</v>
      </c>
    </row>
    <row r="215" spans="15:43" ht="14.25" x14ac:dyDescent="0.2">
      <c r="O215" s="8" t="s">
        <v>12</v>
      </c>
      <c r="Q215" s="1829">
        <v>193</v>
      </c>
      <c r="R215" s="1829">
        <v>5</v>
      </c>
      <c r="S215" s="1829">
        <f t="shared" si="11"/>
        <v>109</v>
      </c>
      <c r="T215" s="1829">
        <f t="shared" si="12"/>
        <v>14</v>
      </c>
      <c r="U215" s="685" t="s">
        <v>70</v>
      </c>
      <c r="V215" s="41" t="s">
        <v>2197</v>
      </c>
      <c r="W215" s="1823" t="s">
        <v>978</v>
      </c>
      <c r="X215" s="1824">
        <v>0.35</v>
      </c>
      <c r="Y215" s="1825">
        <v>0.35</v>
      </c>
      <c r="Z215" s="1824">
        <v>0</v>
      </c>
      <c r="AA215" s="50" t="s">
        <v>991</v>
      </c>
      <c r="AB215" s="50">
        <v>8</v>
      </c>
      <c r="AC215" s="50">
        <v>8</v>
      </c>
      <c r="AD215" s="1454"/>
      <c r="AE215" s="1454"/>
      <c r="AF215" s="8" t="s">
        <v>12</v>
      </c>
      <c r="AQ215" s="8" t="s">
        <v>12</v>
      </c>
    </row>
    <row r="216" spans="15:43" ht="14.25" x14ac:dyDescent="0.2">
      <c r="O216" s="8" t="s">
        <v>12</v>
      </c>
      <c r="Q216" s="1829">
        <v>194</v>
      </c>
      <c r="R216" s="1829">
        <v>5</v>
      </c>
      <c r="S216" s="1829">
        <f t="shared" ref="S216:S245" si="13">1+(R216=R215)*SUM(S215)</f>
        <v>110</v>
      </c>
      <c r="T216" s="1829">
        <f t="shared" ref="T216:T245" si="14">1+(U216=U215)*SUM(T215)</f>
        <v>15</v>
      </c>
      <c r="U216" s="685" t="s">
        <v>70</v>
      </c>
      <c r="V216" s="41" t="s">
        <v>560</v>
      </c>
      <c r="W216" s="1823" t="s">
        <v>978</v>
      </c>
      <c r="X216" s="1824">
        <v>0.5</v>
      </c>
      <c r="Y216" s="1825">
        <v>0.4</v>
      </c>
      <c r="Z216" s="1824">
        <v>0</v>
      </c>
      <c r="AA216" s="50" t="s">
        <v>993</v>
      </c>
      <c r="AB216" s="50">
        <v>11</v>
      </c>
      <c r="AC216" s="50">
        <v>10</v>
      </c>
      <c r="AD216" s="1454"/>
      <c r="AE216" s="1454"/>
      <c r="AF216" s="8" t="s">
        <v>12</v>
      </c>
      <c r="AQ216" s="8" t="s">
        <v>12</v>
      </c>
    </row>
    <row r="217" spans="15:43" ht="14.25" x14ac:dyDescent="0.2">
      <c r="O217" s="8" t="s">
        <v>12</v>
      </c>
      <c r="Q217" s="1829">
        <v>195</v>
      </c>
      <c r="R217" s="1829">
        <v>5</v>
      </c>
      <c r="S217" s="1829">
        <f t="shared" si="13"/>
        <v>111</v>
      </c>
      <c r="T217" s="1829">
        <f t="shared" si="14"/>
        <v>16</v>
      </c>
      <c r="U217" s="685" t="s">
        <v>70</v>
      </c>
      <c r="V217" s="41" t="s">
        <v>1149</v>
      </c>
      <c r="W217" s="1823" t="s">
        <v>978</v>
      </c>
      <c r="X217" s="1824">
        <v>0.5</v>
      </c>
      <c r="Y217" s="1825">
        <v>0.4</v>
      </c>
      <c r="Z217" s="1824">
        <v>0</v>
      </c>
      <c r="AA217" s="50" t="s">
        <v>991</v>
      </c>
      <c r="AB217" s="50">
        <v>11</v>
      </c>
      <c r="AC217" s="50">
        <v>10</v>
      </c>
      <c r="AD217" s="1454"/>
      <c r="AE217" s="1454"/>
      <c r="AF217" s="8" t="s">
        <v>12</v>
      </c>
      <c r="AQ217" s="8" t="s">
        <v>12</v>
      </c>
    </row>
    <row r="218" spans="15:43" ht="14.25" x14ac:dyDescent="0.2">
      <c r="O218" s="8" t="s">
        <v>12</v>
      </c>
      <c r="Q218" s="1829">
        <v>196</v>
      </c>
      <c r="R218" s="1829">
        <v>5</v>
      </c>
      <c r="S218" s="1829">
        <f t="shared" si="13"/>
        <v>112</v>
      </c>
      <c r="T218" s="1829">
        <f t="shared" si="14"/>
        <v>17</v>
      </c>
      <c r="U218" s="685" t="s">
        <v>70</v>
      </c>
      <c r="V218" s="41" t="s">
        <v>1143</v>
      </c>
      <c r="W218" s="1823" t="s">
        <v>109</v>
      </c>
      <c r="X218" s="1824">
        <v>0.35</v>
      </c>
      <c r="Y218" s="1825">
        <v>0.3</v>
      </c>
      <c r="Z218" s="1824">
        <v>0</v>
      </c>
      <c r="AA218" s="50" t="s">
        <v>993</v>
      </c>
      <c r="AB218" s="50">
        <v>8</v>
      </c>
      <c r="AC218" s="50">
        <v>7</v>
      </c>
      <c r="AD218" s="1454"/>
      <c r="AE218" s="1454"/>
      <c r="AF218" s="8" t="s">
        <v>12</v>
      </c>
      <c r="AQ218" s="8" t="s">
        <v>12</v>
      </c>
    </row>
    <row r="219" spans="15:43" ht="14.25" x14ac:dyDescent="0.2">
      <c r="O219" s="8" t="s">
        <v>12</v>
      </c>
      <c r="Q219" s="1829">
        <v>197</v>
      </c>
      <c r="R219" s="1829">
        <v>5</v>
      </c>
      <c r="S219" s="1829">
        <f t="shared" si="13"/>
        <v>113</v>
      </c>
      <c r="T219" s="1829">
        <f t="shared" si="14"/>
        <v>18</v>
      </c>
      <c r="U219" s="685" t="s">
        <v>70</v>
      </c>
      <c r="V219" s="41" t="s">
        <v>1144</v>
      </c>
      <c r="W219" s="1823" t="s">
        <v>109</v>
      </c>
      <c r="X219" s="1824">
        <v>0.35</v>
      </c>
      <c r="Y219" s="1825">
        <v>0.35</v>
      </c>
      <c r="Z219" s="1824">
        <v>0</v>
      </c>
      <c r="AA219" s="50" t="s">
        <v>991</v>
      </c>
      <c r="AB219" s="50">
        <v>8</v>
      </c>
      <c r="AC219" s="50">
        <v>8</v>
      </c>
      <c r="AD219" s="1454"/>
      <c r="AE219" s="1454"/>
      <c r="AF219" s="8" t="s">
        <v>12</v>
      </c>
      <c r="AQ219" s="8" t="s">
        <v>12</v>
      </c>
    </row>
    <row r="220" spans="15:43" ht="14.25" x14ac:dyDescent="0.2">
      <c r="O220" s="8" t="s">
        <v>12</v>
      </c>
      <c r="Q220" s="1829">
        <v>198</v>
      </c>
      <c r="R220" s="1829">
        <v>5</v>
      </c>
      <c r="S220" s="1829">
        <f t="shared" si="13"/>
        <v>114</v>
      </c>
      <c r="T220" s="1829">
        <f t="shared" si="14"/>
        <v>19</v>
      </c>
      <c r="U220" s="685" t="s">
        <v>70</v>
      </c>
      <c r="V220" s="41" t="s">
        <v>1147</v>
      </c>
      <c r="W220" s="1823" t="s">
        <v>109</v>
      </c>
      <c r="X220" s="1824">
        <v>0.35</v>
      </c>
      <c r="Y220" s="1825">
        <v>0.35</v>
      </c>
      <c r="Z220" s="1824">
        <v>0.15</v>
      </c>
      <c r="AA220" s="50" t="s">
        <v>997</v>
      </c>
      <c r="AB220" s="50">
        <v>10</v>
      </c>
      <c r="AC220" s="50">
        <v>8</v>
      </c>
      <c r="AD220" s="1454"/>
      <c r="AE220" s="1454"/>
      <c r="AF220" s="8" t="s">
        <v>12</v>
      </c>
      <c r="AQ220" s="8" t="s">
        <v>12</v>
      </c>
    </row>
    <row r="221" spans="15:43" ht="14.25" x14ac:dyDescent="0.2">
      <c r="O221" s="8" t="s">
        <v>12</v>
      </c>
      <c r="Q221" s="1829">
        <v>199</v>
      </c>
      <c r="R221" s="1829">
        <v>5</v>
      </c>
      <c r="S221" s="1829">
        <f t="shared" si="13"/>
        <v>115</v>
      </c>
      <c r="T221" s="1829">
        <f t="shared" si="14"/>
        <v>20</v>
      </c>
      <c r="U221" s="685" t="s">
        <v>70</v>
      </c>
      <c r="V221" s="41" t="s">
        <v>479</v>
      </c>
      <c r="W221" s="1823" t="s">
        <v>982</v>
      </c>
      <c r="X221" s="1824">
        <v>0.45</v>
      </c>
      <c r="Y221" s="1825">
        <v>0.35</v>
      </c>
      <c r="Z221" s="1824">
        <v>0</v>
      </c>
      <c r="AA221" s="50" t="s">
        <v>991</v>
      </c>
      <c r="AB221" s="50">
        <v>11</v>
      </c>
      <c r="AC221" s="50">
        <v>9</v>
      </c>
      <c r="AD221" s="1454"/>
      <c r="AE221" s="1454"/>
      <c r="AF221" s="8" t="s">
        <v>12</v>
      </c>
      <c r="AQ221" s="8" t="s">
        <v>12</v>
      </c>
    </row>
    <row r="222" spans="15:43" ht="14.25" x14ac:dyDescent="0.2">
      <c r="O222" s="8" t="s">
        <v>12</v>
      </c>
      <c r="Q222" s="1829">
        <v>200</v>
      </c>
      <c r="R222" s="1829">
        <v>5</v>
      </c>
      <c r="S222" s="1829">
        <f t="shared" si="13"/>
        <v>116</v>
      </c>
      <c r="T222" s="1829">
        <f t="shared" si="14"/>
        <v>21</v>
      </c>
      <c r="U222" s="685" t="s">
        <v>70</v>
      </c>
      <c r="V222" s="41" t="s">
        <v>1154</v>
      </c>
      <c r="W222" s="1823" t="s">
        <v>983</v>
      </c>
      <c r="X222" s="1824">
        <v>0.45</v>
      </c>
      <c r="Y222" s="1825">
        <v>0.35</v>
      </c>
      <c r="Z222" s="1824">
        <v>0</v>
      </c>
      <c r="AA222" s="50" t="s">
        <v>991</v>
      </c>
      <c r="AB222" s="50">
        <v>11</v>
      </c>
      <c r="AC222" s="50">
        <v>9</v>
      </c>
      <c r="AD222" s="1454"/>
      <c r="AE222" s="1454"/>
      <c r="AF222" s="8" t="s">
        <v>12</v>
      </c>
      <c r="AQ222" s="8" t="s">
        <v>12</v>
      </c>
    </row>
    <row r="223" spans="15:43" ht="14.25" x14ac:dyDescent="0.2">
      <c r="O223" s="8" t="s">
        <v>12</v>
      </c>
      <c r="Q223" s="910">
        <v>201</v>
      </c>
      <c r="R223" s="910">
        <v>5</v>
      </c>
      <c r="S223" s="910">
        <f t="shared" si="13"/>
        <v>117</v>
      </c>
      <c r="T223" s="910">
        <f t="shared" si="14"/>
        <v>22</v>
      </c>
      <c r="U223" s="681" t="s">
        <v>70</v>
      </c>
      <c r="V223" s="42" t="s">
        <v>550</v>
      </c>
      <c r="W223" s="1826" t="s">
        <v>109</v>
      </c>
      <c r="X223" s="1827">
        <v>0.5</v>
      </c>
      <c r="Y223" s="1828">
        <v>0.4</v>
      </c>
      <c r="Z223" s="1824">
        <v>0</v>
      </c>
      <c r="AA223" s="51" t="s">
        <v>991</v>
      </c>
      <c r="AB223" s="51">
        <v>12</v>
      </c>
      <c r="AC223" s="51">
        <v>9</v>
      </c>
      <c r="AD223" s="1454"/>
      <c r="AE223" s="1454"/>
      <c r="AF223" s="8" t="s">
        <v>12</v>
      </c>
      <c r="AQ223" s="8" t="s">
        <v>12</v>
      </c>
    </row>
    <row r="224" spans="15:43" ht="14.25" x14ac:dyDescent="0.2">
      <c r="O224" s="8" t="s">
        <v>12</v>
      </c>
      <c r="Q224" s="1829">
        <v>202</v>
      </c>
      <c r="R224" s="1829">
        <v>6</v>
      </c>
      <c r="S224" s="1829">
        <f t="shared" si="13"/>
        <v>1</v>
      </c>
      <c r="T224" s="1829">
        <f t="shared" si="14"/>
        <v>1</v>
      </c>
      <c r="U224" s="685" t="s">
        <v>71</v>
      </c>
      <c r="V224" s="41" t="s">
        <v>470</v>
      </c>
      <c r="W224" s="1823" t="s">
        <v>1888</v>
      </c>
      <c r="X224" s="1824">
        <v>0.35</v>
      </c>
      <c r="Y224" s="1825">
        <v>0.25</v>
      </c>
      <c r="Z224" s="1832">
        <v>0</v>
      </c>
      <c r="AA224" s="50" t="s">
        <v>991</v>
      </c>
      <c r="AB224" s="50">
        <v>8</v>
      </c>
      <c r="AC224" s="50">
        <v>6</v>
      </c>
      <c r="AD224" s="1454"/>
      <c r="AE224" s="1454"/>
      <c r="AF224" s="8" t="s">
        <v>12</v>
      </c>
      <c r="AQ224" s="8" t="s">
        <v>12</v>
      </c>
    </row>
    <row r="225" spans="15:43" ht="14.25" x14ac:dyDescent="0.2">
      <c r="O225" s="8" t="s">
        <v>12</v>
      </c>
      <c r="Q225" s="1829">
        <v>203</v>
      </c>
      <c r="R225" s="1829">
        <v>6</v>
      </c>
      <c r="S225" s="1829">
        <f t="shared" si="13"/>
        <v>2</v>
      </c>
      <c r="T225" s="1829">
        <f t="shared" si="14"/>
        <v>2</v>
      </c>
      <c r="U225" s="685" t="s">
        <v>71</v>
      </c>
      <c r="V225" s="41" t="s">
        <v>1141</v>
      </c>
      <c r="W225" s="1823" t="s">
        <v>978</v>
      </c>
      <c r="X225" s="1824">
        <v>0.35</v>
      </c>
      <c r="Y225" s="1825">
        <v>0.3</v>
      </c>
      <c r="Z225" s="1824">
        <v>0</v>
      </c>
      <c r="AA225" s="50" t="s">
        <v>993</v>
      </c>
      <c r="AB225" s="50">
        <v>8</v>
      </c>
      <c r="AC225" s="50">
        <v>7</v>
      </c>
      <c r="AD225" s="1454"/>
      <c r="AE225" s="1454"/>
      <c r="AF225" s="8" t="s">
        <v>12</v>
      </c>
      <c r="AQ225" s="8" t="s">
        <v>12</v>
      </c>
    </row>
    <row r="226" spans="15:43" ht="14.25" x14ac:dyDescent="0.2">
      <c r="O226" s="8" t="s">
        <v>12</v>
      </c>
      <c r="Q226" s="1829">
        <v>204</v>
      </c>
      <c r="R226" s="1829">
        <v>6</v>
      </c>
      <c r="S226" s="1829">
        <f t="shared" si="13"/>
        <v>3</v>
      </c>
      <c r="T226" s="1829">
        <f t="shared" si="14"/>
        <v>3</v>
      </c>
      <c r="U226" s="685" t="s">
        <v>71</v>
      </c>
      <c r="V226" s="41" t="s">
        <v>1142</v>
      </c>
      <c r="W226" s="1823" t="s">
        <v>109</v>
      </c>
      <c r="X226" s="1824">
        <v>0.35</v>
      </c>
      <c r="Y226" s="1825">
        <v>0.3</v>
      </c>
      <c r="Z226" s="1824">
        <v>0</v>
      </c>
      <c r="AA226" s="50" t="s">
        <v>993</v>
      </c>
      <c r="AB226" s="50">
        <v>8</v>
      </c>
      <c r="AC226" s="50">
        <v>7</v>
      </c>
      <c r="AD226" s="1454"/>
      <c r="AE226" s="1454"/>
      <c r="AF226" s="8" t="s">
        <v>12</v>
      </c>
      <c r="AQ226" s="8" t="s">
        <v>12</v>
      </c>
    </row>
    <row r="227" spans="15:43" ht="14.25" x14ac:dyDescent="0.2">
      <c r="O227" s="8" t="s">
        <v>12</v>
      </c>
      <c r="Q227" s="1829">
        <v>205</v>
      </c>
      <c r="R227" s="1829">
        <v>6</v>
      </c>
      <c r="S227" s="1829">
        <f t="shared" si="13"/>
        <v>4</v>
      </c>
      <c r="T227" s="1829">
        <f t="shared" si="14"/>
        <v>4</v>
      </c>
      <c r="U227" s="685" t="s">
        <v>71</v>
      </c>
      <c r="V227" s="41" t="s">
        <v>1148</v>
      </c>
      <c r="W227" s="1823" t="s">
        <v>978</v>
      </c>
      <c r="X227" s="1824">
        <v>0.5</v>
      </c>
      <c r="Y227" s="1825">
        <v>0.45</v>
      </c>
      <c r="Z227" s="1824">
        <v>0</v>
      </c>
      <c r="AA227" s="50" t="s">
        <v>993</v>
      </c>
      <c r="AB227" s="50">
        <v>11</v>
      </c>
      <c r="AC227" s="50">
        <v>10</v>
      </c>
      <c r="AD227" s="1454"/>
      <c r="AE227" s="1454"/>
      <c r="AF227" s="8" t="s">
        <v>12</v>
      </c>
      <c r="AQ227" s="8" t="s">
        <v>12</v>
      </c>
    </row>
    <row r="228" spans="15:43" ht="14.25" x14ac:dyDescent="0.2">
      <c r="O228" s="8" t="s">
        <v>12</v>
      </c>
      <c r="Q228" s="1829">
        <v>206</v>
      </c>
      <c r="R228" s="1829">
        <v>6</v>
      </c>
      <c r="S228" s="1829">
        <f t="shared" si="13"/>
        <v>5</v>
      </c>
      <c r="T228" s="1829">
        <f t="shared" si="14"/>
        <v>5</v>
      </c>
      <c r="U228" s="685" t="s">
        <v>71</v>
      </c>
      <c r="V228" s="41" t="s">
        <v>1145</v>
      </c>
      <c r="W228" s="1823" t="s">
        <v>979</v>
      </c>
      <c r="X228" s="1824">
        <v>0.45</v>
      </c>
      <c r="Y228" s="1825">
        <v>0.35</v>
      </c>
      <c r="Z228" s="1824">
        <v>0.15</v>
      </c>
      <c r="AA228" s="50" t="s">
        <v>997</v>
      </c>
      <c r="AB228" s="50">
        <v>10</v>
      </c>
      <c r="AC228" s="50">
        <v>8</v>
      </c>
      <c r="AD228" s="1454"/>
      <c r="AE228" s="1454"/>
      <c r="AF228" s="8" t="s">
        <v>12</v>
      </c>
      <c r="AQ228" s="8" t="s">
        <v>12</v>
      </c>
    </row>
    <row r="229" spans="15:43" ht="14.25" x14ac:dyDescent="0.2">
      <c r="O229" s="8" t="s">
        <v>12</v>
      </c>
      <c r="Q229" s="1829">
        <v>207</v>
      </c>
      <c r="R229" s="1829">
        <v>6</v>
      </c>
      <c r="S229" s="1829">
        <f t="shared" si="13"/>
        <v>6</v>
      </c>
      <c r="T229" s="1829">
        <f t="shared" si="14"/>
        <v>6</v>
      </c>
      <c r="U229" s="685" t="s">
        <v>71</v>
      </c>
      <c r="V229" s="41" t="s">
        <v>1117</v>
      </c>
      <c r="W229" s="1823" t="s">
        <v>979</v>
      </c>
      <c r="X229" s="1824">
        <v>0.45</v>
      </c>
      <c r="Y229" s="1825">
        <v>0.35</v>
      </c>
      <c r="Z229" s="1824">
        <v>0.15</v>
      </c>
      <c r="AA229" s="50" t="s">
        <v>997</v>
      </c>
      <c r="AB229" s="50">
        <v>10</v>
      </c>
      <c r="AC229" s="50">
        <v>8</v>
      </c>
      <c r="AD229" s="1454"/>
      <c r="AE229" s="1454"/>
      <c r="AF229" s="8" t="s">
        <v>12</v>
      </c>
      <c r="AQ229" s="8" t="s">
        <v>12</v>
      </c>
    </row>
    <row r="230" spans="15:43" ht="14.25" x14ac:dyDescent="0.2">
      <c r="O230" s="8" t="s">
        <v>12</v>
      </c>
      <c r="Q230" s="1829">
        <v>208</v>
      </c>
      <c r="R230" s="1829">
        <v>6</v>
      </c>
      <c r="S230" s="1829">
        <f t="shared" si="13"/>
        <v>7</v>
      </c>
      <c r="T230" s="1829">
        <f t="shared" si="14"/>
        <v>7</v>
      </c>
      <c r="U230" s="685" t="s">
        <v>71</v>
      </c>
      <c r="V230" s="41" t="s">
        <v>1146</v>
      </c>
      <c r="W230" s="1823" t="s">
        <v>979</v>
      </c>
      <c r="X230" s="1824">
        <v>0.45</v>
      </c>
      <c r="Y230" s="1825">
        <v>0.45</v>
      </c>
      <c r="Z230" s="1824">
        <v>0</v>
      </c>
      <c r="AA230" s="50" t="s">
        <v>997</v>
      </c>
      <c r="AB230" s="50">
        <v>10</v>
      </c>
      <c r="AC230" s="50">
        <v>10</v>
      </c>
      <c r="AD230" s="1454"/>
      <c r="AE230" s="1454"/>
      <c r="AF230" s="8" t="s">
        <v>12</v>
      </c>
      <c r="AQ230" s="8" t="s">
        <v>12</v>
      </c>
    </row>
    <row r="231" spans="15:43" ht="14.25" x14ac:dyDescent="0.2">
      <c r="O231" s="8" t="s">
        <v>12</v>
      </c>
      <c r="Q231" s="1829">
        <v>209</v>
      </c>
      <c r="R231" s="1829">
        <v>6</v>
      </c>
      <c r="S231" s="1829">
        <f t="shared" si="13"/>
        <v>8</v>
      </c>
      <c r="T231" s="1829">
        <f t="shared" si="14"/>
        <v>8</v>
      </c>
      <c r="U231" s="685" t="s">
        <v>71</v>
      </c>
      <c r="V231" s="41" t="s">
        <v>1116</v>
      </c>
      <c r="W231" s="1823" t="s">
        <v>979</v>
      </c>
      <c r="X231" s="1824">
        <v>0.45</v>
      </c>
      <c r="Y231" s="1825">
        <v>0.35</v>
      </c>
      <c r="Z231" s="1824">
        <v>0</v>
      </c>
      <c r="AA231" s="50" t="s">
        <v>997</v>
      </c>
      <c r="AB231" s="50">
        <v>10</v>
      </c>
      <c r="AC231" s="50">
        <v>8</v>
      </c>
      <c r="AD231" s="1454"/>
      <c r="AE231" s="1454"/>
      <c r="AF231" s="8" t="s">
        <v>12</v>
      </c>
      <c r="AQ231" s="8" t="s">
        <v>12</v>
      </c>
    </row>
    <row r="232" spans="15:43" ht="14.25" x14ac:dyDescent="0.2">
      <c r="O232" s="8" t="s">
        <v>12</v>
      </c>
      <c r="Q232" s="1829">
        <v>210</v>
      </c>
      <c r="R232" s="1829">
        <v>6</v>
      </c>
      <c r="S232" s="1829">
        <f t="shared" si="13"/>
        <v>9</v>
      </c>
      <c r="T232" s="1829">
        <f t="shared" si="14"/>
        <v>9</v>
      </c>
      <c r="U232" s="685" t="s">
        <v>71</v>
      </c>
      <c r="V232" s="41" t="s">
        <v>557</v>
      </c>
      <c r="W232" s="1823" t="s">
        <v>979</v>
      </c>
      <c r="X232" s="1824">
        <v>0.45</v>
      </c>
      <c r="Y232" s="1825">
        <v>0.35</v>
      </c>
      <c r="Z232" s="1824">
        <v>0.15</v>
      </c>
      <c r="AA232" s="50" t="s">
        <v>997</v>
      </c>
      <c r="AB232" s="50">
        <v>10</v>
      </c>
      <c r="AC232" s="50">
        <v>8</v>
      </c>
      <c r="AD232" s="1454"/>
      <c r="AE232" s="1454"/>
      <c r="AF232" s="8" t="s">
        <v>12</v>
      </c>
      <c r="AQ232" s="8" t="s">
        <v>12</v>
      </c>
    </row>
    <row r="233" spans="15:43" ht="14.25" x14ac:dyDescent="0.2">
      <c r="O233" s="8" t="s">
        <v>12</v>
      </c>
      <c r="Q233" s="1829">
        <v>211</v>
      </c>
      <c r="R233" s="1829">
        <v>6</v>
      </c>
      <c r="S233" s="1829">
        <f t="shared" si="13"/>
        <v>10</v>
      </c>
      <c r="T233" s="1829">
        <f t="shared" si="14"/>
        <v>10</v>
      </c>
      <c r="U233" s="685" t="s">
        <v>71</v>
      </c>
      <c r="V233" s="41" t="s">
        <v>1150</v>
      </c>
      <c r="W233" s="1823" t="s">
        <v>979</v>
      </c>
      <c r="X233" s="1824">
        <v>0.5</v>
      </c>
      <c r="Y233" s="1825">
        <v>0.45</v>
      </c>
      <c r="Z233" s="1824">
        <v>0.3</v>
      </c>
      <c r="AA233" s="50" t="s">
        <v>997</v>
      </c>
      <c r="AB233" s="50">
        <v>11</v>
      </c>
      <c r="AC233" s="50">
        <v>10</v>
      </c>
      <c r="AD233" s="1454"/>
      <c r="AE233" s="1454"/>
      <c r="AF233" s="8" t="s">
        <v>12</v>
      </c>
      <c r="AQ233" s="8" t="s">
        <v>12</v>
      </c>
    </row>
    <row r="234" spans="15:43" ht="14.25" x14ac:dyDescent="0.2">
      <c r="O234" s="8" t="s">
        <v>12</v>
      </c>
      <c r="Q234" s="1829">
        <v>212</v>
      </c>
      <c r="R234" s="1829">
        <v>6</v>
      </c>
      <c r="S234" s="1829">
        <f t="shared" si="13"/>
        <v>11</v>
      </c>
      <c r="T234" s="1829">
        <f t="shared" si="14"/>
        <v>11</v>
      </c>
      <c r="U234" s="685" t="s">
        <v>71</v>
      </c>
      <c r="V234" s="41" t="s">
        <v>1151</v>
      </c>
      <c r="W234" s="1823" t="s">
        <v>979</v>
      </c>
      <c r="X234" s="1824">
        <v>0.5</v>
      </c>
      <c r="Y234" s="1825">
        <v>0.45</v>
      </c>
      <c r="Z234" s="1824">
        <v>0.5</v>
      </c>
      <c r="AA234" s="50" t="s">
        <v>997</v>
      </c>
      <c r="AB234" s="50">
        <v>11</v>
      </c>
      <c r="AC234" s="50">
        <v>10</v>
      </c>
      <c r="AD234" s="1454"/>
      <c r="AE234" s="1454"/>
      <c r="AF234" s="8" t="s">
        <v>12</v>
      </c>
      <c r="AQ234" s="8" t="s">
        <v>12</v>
      </c>
    </row>
    <row r="235" spans="15:43" ht="14.25" x14ac:dyDescent="0.2">
      <c r="O235" s="8" t="s">
        <v>12</v>
      </c>
      <c r="Q235" s="1829">
        <v>213</v>
      </c>
      <c r="R235" s="1829">
        <v>6</v>
      </c>
      <c r="S235" s="1829">
        <f t="shared" si="13"/>
        <v>12</v>
      </c>
      <c r="T235" s="1829">
        <f t="shared" si="14"/>
        <v>12</v>
      </c>
      <c r="U235" s="685" t="s">
        <v>71</v>
      </c>
      <c r="V235" s="41" t="s">
        <v>1152</v>
      </c>
      <c r="W235" s="1823" t="s">
        <v>979</v>
      </c>
      <c r="X235" s="1824">
        <v>0.5</v>
      </c>
      <c r="Y235" s="1825">
        <v>0.45</v>
      </c>
      <c r="Z235" s="1824">
        <v>0</v>
      </c>
      <c r="AA235" s="50" t="s">
        <v>997</v>
      </c>
      <c r="AB235" s="50">
        <v>11</v>
      </c>
      <c r="AC235" s="50">
        <v>10</v>
      </c>
      <c r="AD235" s="1454"/>
      <c r="AE235" s="1454"/>
      <c r="AF235" s="8" t="s">
        <v>12</v>
      </c>
      <c r="AQ235" s="8" t="s">
        <v>12</v>
      </c>
    </row>
    <row r="236" spans="15:43" ht="14.25" x14ac:dyDescent="0.2">
      <c r="O236" s="8" t="s">
        <v>12</v>
      </c>
      <c r="Q236" s="1829">
        <v>214</v>
      </c>
      <c r="R236" s="1829">
        <v>6</v>
      </c>
      <c r="S236" s="1829">
        <f t="shared" si="13"/>
        <v>13</v>
      </c>
      <c r="T236" s="1829">
        <f t="shared" si="14"/>
        <v>13</v>
      </c>
      <c r="U236" s="685" t="s">
        <v>71</v>
      </c>
      <c r="V236" s="41" t="s">
        <v>1153</v>
      </c>
      <c r="W236" s="1823" t="s">
        <v>979</v>
      </c>
      <c r="X236" s="1824">
        <v>0.5</v>
      </c>
      <c r="Y236" s="1825">
        <v>0.45</v>
      </c>
      <c r="Z236" s="1824">
        <v>0.3</v>
      </c>
      <c r="AA236" s="50" t="s">
        <v>997</v>
      </c>
      <c r="AB236" s="50">
        <v>11</v>
      </c>
      <c r="AC236" s="50">
        <v>10</v>
      </c>
      <c r="AD236" s="1454"/>
      <c r="AE236" s="1454"/>
      <c r="AF236" s="8" t="s">
        <v>12</v>
      </c>
      <c r="AQ236" s="8" t="s">
        <v>12</v>
      </c>
    </row>
    <row r="237" spans="15:43" ht="14.25" x14ac:dyDescent="0.2">
      <c r="O237" s="8" t="s">
        <v>12</v>
      </c>
      <c r="Q237" s="1829">
        <v>215</v>
      </c>
      <c r="R237" s="1829">
        <v>6</v>
      </c>
      <c r="S237" s="1829">
        <f t="shared" si="13"/>
        <v>14</v>
      </c>
      <c r="T237" s="1829">
        <f t="shared" si="14"/>
        <v>14</v>
      </c>
      <c r="U237" s="685" t="s">
        <v>71</v>
      </c>
      <c r="V237" s="41" t="s">
        <v>2197</v>
      </c>
      <c r="W237" s="1823" t="s">
        <v>978</v>
      </c>
      <c r="X237" s="1824">
        <v>0.35</v>
      </c>
      <c r="Y237" s="1825">
        <v>0.35</v>
      </c>
      <c r="Z237" s="1824">
        <v>0</v>
      </c>
      <c r="AA237" s="50" t="s">
        <v>991</v>
      </c>
      <c r="AB237" s="50">
        <v>8</v>
      </c>
      <c r="AC237" s="50">
        <v>8</v>
      </c>
      <c r="AD237" s="1454"/>
      <c r="AE237" s="1454"/>
      <c r="AF237" s="8" t="s">
        <v>12</v>
      </c>
      <c r="AQ237" s="8" t="s">
        <v>12</v>
      </c>
    </row>
    <row r="238" spans="15:43" ht="14.25" x14ac:dyDescent="0.2">
      <c r="O238" s="8" t="s">
        <v>12</v>
      </c>
      <c r="Q238" s="1829">
        <v>216</v>
      </c>
      <c r="R238" s="1829">
        <v>6</v>
      </c>
      <c r="S238" s="1829">
        <f t="shared" si="13"/>
        <v>15</v>
      </c>
      <c r="T238" s="1829">
        <f t="shared" si="14"/>
        <v>15</v>
      </c>
      <c r="U238" s="685" t="s">
        <v>71</v>
      </c>
      <c r="V238" s="41" t="s">
        <v>560</v>
      </c>
      <c r="W238" s="1823" t="s">
        <v>978</v>
      </c>
      <c r="X238" s="1824">
        <v>0.5</v>
      </c>
      <c r="Y238" s="1825">
        <v>0.45</v>
      </c>
      <c r="Z238" s="1824">
        <v>0</v>
      </c>
      <c r="AA238" s="50" t="s">
        <v>993</v>
      </c>
      <c r="AB238" s="50">
        <v>11</v>
      </c>
      <c r="AC238" s="50">
        <v>10</v>
      </c>
      <c r="AD238" s="1454"/>
      <c r="AE238" s="1454"/>
      <c r="AF238" s="8" t="s">
        <v>12</v>
      </c>
      <c r="AQ238" s="8" t="s">
        <v>12</v>
      </c>
    </row>
    <row r="239" spans="15:43" ht="14.25" x14ac:dyDescent="0.2">
      <c r="O239" s="8" t="s">
        <v>12</v>
      </c>
      <c r="Q239" s="1829">
        <v>217</v>
      </c>
      <c r="R239" s="1829">
        <v>6</v>
      </c>
      <c r="S239" s="1829">
        <f t="shared" si="13"/>
        <v>16</v>
      </c>
      <c r="T239" s="1829">
        <f t="shared" si="14"/>
        <v>16</v>
      </c>
      <c r="U239" s="685" t="s">
        <v>71</v>
      </c>
      <c r="V239" s="41" t="s">
        <v>1149</v>
      </c>
      <c r="W239" s="1823" t="s">
        <v>978</v>
      </c>
      <c r="X239" s="1824">
        <v>0.5</v>
      </c>
      <c r="Y239" s="1825">
        <v>0.45</v>
      </c>
      <c r="Z239" s="1824">
        <v>0</v>
      </c>
      <c r="AA239" s="50" t="s">
        <v>991</v>
      </c>
      <c r="AB239" s="50">
        <v>11</v>
      </c>
      <c r="AC239" s="50">
        <v>10</v>
      </c>
      <c r="AD239" s="1454"/>
      <c r="AE239" s="1454"/>
      <c r="AF239" s="8" t="s">
        <v>12</v>
      </c>
      <c r="AQ239" s="8" t="s">
        <v>12</v>
      </c>
    </row>
    <row r="240" spans="15:43" ht="14.25" x14ac:dyDescent="0.2">
      <c r="O240" s="8" t="s">
        <v>12</v>
      </c>
      <c r="Q240" s="1829">
        <v>218</v>
      </c>
      <c r="R240" s="1829">
        <v>6</v>
      </c>
      <c r="S240" s="1829">
        <f t="shared" si="13"/>
        <v>17</v>
      </c>
      <c r="T240" s="1829">
        <f t="shared" si="14"/>
        <v>17</v>
      </c>
      <c r="U240" s="685" t="s">
        <v>71</v>
      </c>
      <c r="V240" s="41" t="s">
        <v>1143</v>
      </c>
      <c r="W240" s="1823" t="s">
        <v>109</v>
      </c>
      <c r="X240" s="1824">
        <v>0.35</v>
      </c>
      <c r="Y240" s="1825">
        <v>0.3</v>
      </c>
      <c r="Z240" s="1824">
        <v>0</v>
      </c>
      <c r="AA240" s="50" t="s">
        <v>993</v>
      </c>
      <c r="AB240" s="50">
        <v>8</v>
      </c>
      <c r="AC240" s="50">
        <v>7</v>
      </c>
      <c r="AD240" s="1454"/>
      <c r="AE240" s="1454"/>
      <c r="AF240" s="8" t="s">
        <v>12</v>
      </c>
      <c r="AQ240" s="8" t="s">
        <v>12</v>
      </c>
    </row>
    <row r="241" spans="15:43" ht="14.25" x14ac:dyDescent="0.2">
      <c r="O241" s="8" t="s">
        <v>12</v>
      </c>
      <c r="Q241" s="1829">
        <v>219</v>
      </c>
      <c r="R241" s="1829">
        <v>6</v>
      </c>
      <c r="S241" s="1829">
        <f t="shared" si="13"/>
        <v>18</v>
      </c>
      <c r="T241" s="1829">
        <f t="shared" si="14"/>
        <v>18</v>
      </c>
      <c r="U241" s="685" t="s">
        <v>71</v>
      </c>
      <c r="V241" s="41" t="s">
        <v>1144</v>
      </c>
      <c r="W241" s="1823" t="s">
        <v>109</v>
      </c>
      <c r="X241" s="1824">
        <v>0.35</v>
      </c>
      <c r="Y241" s="1825">
        <v>0.35</v>
      </c>
      <c r="Z241" s="1824">
        <v>0</v>
      </c>
      <c r="AA241" s="50" t="s">
        <v>991</v>
      </c>
      <c r="AB241" s="50">
        <v>8</v>
      </c>
      <c r="AC241" s="50">
        <v>8</v>
      </c>
      <c r="AD241" s="1454"/>
      <c r="AE241" s="1454"/>
      <c r="AF241" s="8" t="s">
        <v>12</v>
      </c>
      <c r="AQ241" s="8" t="s">
        <v>12</v>
      </c>
    </row>
    <row r="242" spans="15:43" ht="14.25" x14ac:dyDescent="0.2">
      <c r="O242" s="8" t="s">
        <v>12</v>
      </c>
      <c r="Q242" s="1829">
        <v>220</v>
      </c>
      <c r="R242" s="1829">
        <v>6</v>
      </c>
      <c r="S242" s="1829">
        <f t="shared" si="13"/>
        <v>19</v>
      </c>
      <c r="T242" s="1829">
        <f t="shared" si="14"/>
        <v>19</v>
      </c>
      <c r="U242" s="685" t="s">
        <v>71</v>
      </c>
      <c r="V242" s="41" t="s">
        <v>1147</v>
      </c>
      <c r="W242" s="1823" t="s">
        <v>109</v>
      </c>
      <c r="X242" s="1824">
        <v>0.45</v>
      </c>
      <c r="Y242" s="1825">
        <v>0.35</v>
      </c>
      <c r="Z242" s="1824">
        <v>0.15</v>
      </c>
      <c r="AA242" s="50" t="s">
        <v>997</v>
      </c>
      <c r="AB242" s="50">
        <v>10</v>
      </c>
      <c r="AC242" s="50">
        <v>8</v>
      </c>
      <c r="AD242" s="1454"/>
      <c r="AE242" s="1454"/>
      <c r="AF242" s="8" t="s">
        <v>12</v>
      </c>
      <c r="AQ242" s="8" t="s">
        <v>12</v>
      </c>
    </row>
    <row r="243" spans="15:43" ht="14.25" x14ac:dyDescent="0.2">
      <c r="O243" s="8" t="s">
        <v>12</v>
      </c>
      <c r="Q243" s="1829">
        <v>221</v>
      </c>
      <c r="R243" s="1829">
        <v>6</v>
      </c>
      <c r="S243" s="1829">
        <f t="shared" si="13"/>
        <v>20</v>
      </c>
      <c r="T243" s="1829">
        <f t="shared" si="14"/>
        <v>20</v>
      </c>
      <c r="U243" s="685" t="s">
        <v>71</v>
      </c>
      <c r="V243" s="41" t="s">
        <v>479</v>
      </c>
      <c r="W243" s="1823" t="s">
        <v>982</v>
      </c>
      <c r="X243" s="1824">
        <v>0.5</v>
      </c>
      <c r="Y243" s="1825">
        <v>0.4</v>
      </c>
      <c r="Z243" s="1824">
        <v>0</v>
      </c>
      <c r="AA243" s="50" t="s">
        <v>991</v>
      </c>
      <c r="AB243" s="50">
        <v>11</v>
      </c>
      <c r="AC243" s="50">
        <v>9</v>
      </c>
      <c r="AD243" s="1454"/>
      <c r="AE243" s="1454"/>
      <c r="AF243" s="8" t="s">
        <v>12</v>
      </c>
      <c r="AQ243" s="8" t="s">
        <v>12</v>
      </c>
    </row>
    <row r="244" spans="15:43" ht="14.25" x14ac:dyDescent="0.2">
      <c r="O244" s="8" t="s">
        <v>12</v>
      </c>
      <c r="Q244" s="1829">
        <v>222</v>
      </c>
      <c r="R244" s="1829">
        <v>6</v>
      </c>
      <c r="S244" s="1829">
        <f t="shared" si="13"/>
        <v>21</v>
      </c>
      <c r="T244" s="1829">
        <f t="shared" si="14"/>
        <v>21</v>
      </c>
      <c r="U244" s="685" t="s">
        <v>71</v>
      </c>
      <c r="V244" s="41" t="s">
        <v>1154</v>
      </c>
      <c r="W244" s="1823" t="s">
        <v>983</v>
      </c>
      <c r="X244" s="1824">
        <v>0.5</v>
      </c>
      <c r="Y244" s="1825">
        <v>0.4</v>
      </c>
      <c r="Z244" s="1824">
        <v>0</v>
      </c>
      <c r="AA244" s="50" t="s">
        <v>991</v>
      </c>
      <c r="AB244" s="50">
        <v>11</v>
      </c>
      <c r="AC244" s="50">
        <v>9</v>
      </c>
      <c r="AD244" s="1454"/>
      <c r="AE244" s="1454"/>
      <c r="AF244" s="8" t="s">
        <v>12</v>
      </c>
      <c r="AQ244" s="8" t="s">
        <v>12</v>
      </c>
    </row>
    <row r="245" spans="15:43" ht="14.25" x14ac:dyDescent="0.2">
      <c r="O245" s="8" t="s">
        <v>12</v>
      </c>
      <c r="Q245" s="910">
        <v>223</v>
      </c>
      <c r="R245" s="910">
        <v>6</v>
      </c>
      <c r="S245" s="910">
        <f t="shared" si="13"/>
        <v>22</v>
      </c>
      <c r="T245" s="910">
        <f t="shared" si="14"/>
        <v>22</v>
      </c>
      <c r="U245" s="681" t="s">
        <v>71</v>
      </c>
      <c r="V245" s="42" t="s">
        <v>550</v>
      </c>
      <c r="W245" s="1826" t="s">
        <v>109</v>
      </c>
      <c r="X245" s="1827">
        <v>0.55000000000000004</v>
      </c>
      <c r="Y245" s="1828">
        <v>0.4</v>
      </c>
      <c r="Z245" s="1827">
        <v>0</v>
      </c>
      <c r="AA245" s="51" t="s">
        <v>991</v>
      </c>
      <c r="AB245" s="51">
        <v>12</v>
      </c>
      <c r="AC245" s="51">
        <v>9</v>
      </c>
      <c r="AD245" s="1454"/>
      <c r="AE245" s="1454"/>
      <c r="AF245" s="8" t="s">
        <v>12</v>
      </c>
      <c r="AQ245" s="8" t="s">
        <v>12</v>
      </c>
    </row>
    <row r="246" spans="15:43" ht="14.25" x14ac:dyDescent="0.2">
      <c r="O246" s="8" t="s">
        <v>12</v>
      </c>
      <c r="AF246" s="8" t="s">
        <v>12</v>
      </c>
      <c r="AQ246" s="8" t="s">
        <v>12</v>
      </c>
    </row>
    <row r="247" spans="15:43" ht="14.25" x14ac:dyDescent="0.2">
      <c r="O247" s="8" t="s">
        <v>12</v>
      </c>
      <c r="P247" s="8" t="s">
        <v>12</v>
      </c>
      <c r="Q247" s="8" t="s">
        <v>12</v>
      </c>
      <c r="R247" s="8" t="s">
        <v>12</v>
      </c>
      <c r="S247" s="8"/>
      <c r="T247" s="8" t="s">
        <v>12</v>
      </c>
      <c r="U247" s="8" t="s">
        <v>12</v>
      </c>
      <c r="V247" s="8" t="s">
        <v>12</v>
      </c>
      <c r="W247" s="8" t="s">
        <v>12</v>
      </c>
      <c r="X247" s="8" t="s">
        <v>12</v>
      </c>
      <c r="Y247" s="8" t="s">
        <v>12</v>
      </c>
      <c r="Z247" s="8" t="s">
        <v>12</v>
      </c>
      <c r="AA247" s="8" t="s">
        <v>12</v>
      </c>
      <c r="AB247" s="8" t="s">
        <v>12</v>
      </c>
      <c r="AC247" s="8" t="s">
        <v>12</v>
      </c>
      <c r="AD247" s="8" t="s">
        <v>12</v>
      </c>
      <c r="AE247" s="8" t="s">
        <v>12</v>
      </c>
      <c r="AF247" s="8" t="s">
        <v>12</v>
      </c>
      <c r="AG247" s="8" t="s">
        <v>12</v>
      </c>
      <c r="AH247" s="8" t="s">
        <v>12</v>
      </c>
      <c r="AI247" s="8" t="s">
        <v>12</v>
      </c>
      <c r="AJ247" s="8" t="s">
        <v>12</v>
      </c>
      <c r="AK247" s="8" t="s">
        <v>12</v>
      </c>
      <c r="AL247" s="8" t="s">
        <v>12</v>
      </c>
      <c r="AM247" s="8" t="s">
        <v>12</v>
      </c>
      <c r="AN247" s="8" t="s">
        <v>12</v>
      </c>
      <c r="AO247" s="8" t="s">
        <v>12</v>
      </c>
      <c r="AP247" s="8" t="s">
        <v>12</v>
      </c>
      <c r="AQ247" s="8" t="s">
        <v>12</v>
      </c>
    </row>
  </sheetData>
  <sheetProtection sheet="1" objects="1" scenarios="1" formatCells="0" formatColumns="0" formatRows="0"/>
  <dataValidations disablePrompts="1" count="1">
    <dataValidation type="list" allowBlank="1" showInputMessage="1" showErrorMessage="1" sqref="L4">
      <formula1>$AH$5:$AH$10</formula1>
    </dataValidation>
  </dataValidations>
  <pageMargins left="0.25" right="0.25" top="0.75" bottom="0.75" header="0.3" footer="0.3"/>
  <pageSetup paperSize="9" scale="96" fitToHeight="0" orientation="landscape" r:id="rId1"/>
  <drawing r:id="rId2"/>
  <extLst>
    <ext xmlns:x14="http://schemas.microsoft.com/office/spreadsheetml/2009/9/main" uri="{78C0D931-6437-407d-A8EE-F0AAD7539E65}">
      <x14:conditionalFormattings>
        <x14:conditionalFormatting xmlns:xm="http://schemas.microsoft.com/office/excel/2006/main">
          <x14:cfRule type="expression" priority="2" id="{01C59529-2855-45BC-A83B-3643CD9D5B3D}">
            <xm:f>Z202&lt;&gt;'C:\Users\da003119\AppData\Local\Microsoft\Windows\Temporary Internet Files\Content.Outlook\0T718K31\[Template-factors for NL.xlsx]FT17_NL'!#REF!</xm:f>
            <x14:dxf>
              <font>
                <b/>
                <i val="0"/>
                <color rgb="FFFF0000"/>
              </font>
            </x14:dxf>
          </x14:cfRule>
          <xm:sqref>Z202:Z223</xm:sqref>
        </x14:conditionalFormatting>
        <x14:conditionalFormatting xmlns:xm="http://schemas.microsoft.com/office/excel/2006/main">
          <x14:cfRule type="expression" priority="1" id="{572FC651-924D-4832-BE82-EF824E954602}">
            <xm:f>Z224&lt;&gt;'C:\Users\da003119\AppData\Local\Microsoft\Windows\Temporary Internet Files\Content.Outlook\0T718K31\[Template-factors for NL.xlsx]FT17_NL'!#REF!</xm:f>
            <x14:dxf>
              <font>
                <b/>
                <i val="0"/>
                <color rgb="FFFF0000"/>
              </font>
            </x14:dxf>
          </x14:cfRule>
          <xm:sqref>Z224:Z245</xm:sqref>
        </x14:conditionalFormatting>
      </x14:conditionalFormatting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92D050"/>
    <pageSetUpPr fitToPage="1"/>
  </sheetPr>
  <dimension ref="A1:AP70"/>
  <sheetViews>
    <sheetView topLeftCell="E19" zoomScaleNormal="100" workbookViewId="0">
      <selection activeCell="W33" sqref="W33"/>
    </sheetView>
  </sheetViews>
  <sheetFormatPr defaultRowHeight="12.75" x14ac:dyDescent="0.2"/>
  <cols>
    <col min="1" max="1" width="50.85546875" bestFit="1" customWidth="1"/>
    <col min="2" max="2" width="4.85546875" customWidth="1"/>
    <col min="3" max="13" width="8.7109375" customWidth="1"/>
    <col min="14" max="14" width="2.5703125" customWidth="1"/>
    <col min="15" max="15" width="2.140625" bestFit="1" customWidth="1"/>
    <col min="16" max="16" width="2.5703125" customWidth="1"/>
    <col min="17" max="17" width="4.5703125" customWidth="1"/>
    <col min="18" max="18" width="4.85546875" customWidth="1"/>
    <col min="19" max="19" width="16" customWidth="1"/>
    <col min="20" max="20" width="32.140625" customWidth="1"/>
    <col min="21" max="21" width="12.42578125" customWidth="1"/>
    <col min="31" max="31" width="2.140625" bestFit="1" customWidth="1"/>
    <col min="32" max="32" width="3.42578125" customWidth="1"/>
    <col min="33" max="33" width="13.42578125" customWidth="1"/>
    <col min="34" max="34" width="10.42578125" customWidth="1"/>
    <col min="37" max="37" width="12.85546875" customWidth="1"/>
    <col min="41" max="42" width="2.140625" bestFit="1" customWidth="1"/>
  </cols>
  <sheetData>
    <row r="1" spans="1:42" ht="14.25" x14ac:dyDescent="0.2">
      <c r="A1" s="5" t="str">
        <f>FT17.Participant!$A$1</f>
        <v>&lt;IAIG's Name&gt;</v>
      </c>
      <c r="B1" s="6"/>
      <c r="C1" s="6"/>
      <c r="D1" s="6"/>
      <c r="E1" s="6"/>
      <c r="F1" s="6"/>
      <c r="G1" s="6"/>
      <c r="H1" s="6"/>
      <c r="I1" s="6"/>
      <c r="J1" s="6"/>
      <c r="K1" s="6"/>
      <c r="L1" s="6"/>
      <c r="M1" s="7" t="str">
        <f ca="1">HYPERLINK("#"&amp;CELL("address",Version),Version)</f>
        <v>2017 IAIS Field Testing Template</v>
      </c>
      <c r="N1" s="967"/>
      <c r="O1" s="8" t="s">
        <v>12</v>
      </c>
      <c r="Q1" s="2" t="s">
        <v>1613</v>
      </c>
      <c r="R1" s="2"/>
      <c r="S1" s="2"/>
      <c r="T1" s="2"/>
      <c r="AE1" s="8" t="s">
        <v>12</v>
      </c>
      <c r="AG1" s="2" t="s">
        <v>1617</v>
      </c>
      <c r="AH1" s="2"/>
      <c r="AI1" s="2"/>
      <c r="AJ1" s="2"/>
      <c r="AK1" s="2"/>
      <c r="AP1" s="8" t="s">
        <v>12</v>
      </c>
    </row>
    <row r="2" spans="1:42" ht="15" x14ac:dyDescent="0.25">
      <c r="A2" s="9" t="str">
        <f>FT17.Participant!$A$2</f>
        <v>&lt;Currency&gt; - (&lt;Unit&gt;)</v>
      </c>
      <c r="B2" s="10" t="str">
        <f>"Non-life type risk - "&amp;T31</f>
        <v>Non-life type risk - EEA &amp; Switzerland</v>
      </c>
      <c r="C2" s="11"/>
      <c r="D2" s="11"/>
      <c r="E2" s="11"/>
      <c r="F2" s="11"/>
      <c r="G2" s="11"/>
      <c r="H2" s="11"/>
      <c r="I2" s="11"/>
      <c r="J2" s="11"/>
      <c r="K2" s="11"/>
      <c r="L2" s="11"/>
      <c r="M2" s="56" t="str">
        <f>FT17.Participant!$F$2</f>
        <v>Year 2016</v>
      </c>
      <c r="N2" s="967"/>
      <c r="O2" s="8" t="s">
        <v>12</v>
      </c>
      <c r="AE2" s="8" t="s">
        <v>12</v>
      </c>
      <c r="AP2" s="8" t="s">
        <v>12</v>
      </c>
    </row>
    <row r="3" spans="1:42" ht="14.25" x14ac:dyDescent="0.2">
      <c r="A3" s="995"/>
      <c r="B3" s="967"/>
      <c r="C3" s="967"/>
      <c r="D3" s="967"/>
      <c r="E3" s="967"/>
      <c r="F3" s="967"/>
      <c r="G3" s="967"/>
      <c r="H3" s="967"/>
      <c r="I3" s="967"/>
      <c r="J3" s="967"/>
      <c r="K3" s="967"/>
      <c r="L3" s="967"/>
      <c r="M3" s="967"/>
      <c r="N3" s="967"/>
      <c r="O3" s="8" t="s">
        <v>12</v>
      </c>
      <c r="AE3" s="8" t="s">
        <v>12</v>
      </c>
      <c r="AG3" s="963" t="s">
        <v>1618</v>
      </c>
      <c r="AP3" s="8" t="s">
        <v>12</v>
      </c>
    </row>
    <row r="4" spans="1:42" ht="15" x14ac:dyDescent="0.25">
      <c r="A4" s="1010" t="s">
        <v>1562</v>
      </c>
      <c r="B4" s="70"/>
      <c r="C4" s="990" t="s">
        <v>1527</v>
      </c>
      <c r="D4" s="991" t="s">
        <v>1528</v>
      </c>
      <c r="E4" s="978" t="s">
        <v>1529</v>
      </c>
      <c r="F4" s="991" t="s">
        <v>1556</v>
      </c>
      <c r="G4" s="979" t="s">
        <v>1557</v>
      </c>
      <c r="H4" s="967"/>
      <c r="I4" s="992"/>
      <c r="J4" s="992"/>
      <c r="K4" s="992" t="s">
        <v>1586</v>
      </c>
      <c r="L4" s="979" t="s">
        <v>1556</v>
      </c>
      <c r="N4" s="967"/>
      <c r="O4" s="8" t="s">
        <v>12</v>
      </c>
      <c r="U4" s="963" t="s">
        <v>1614</v>
      </c>
      <c r="AE4" s="8" t="s">
        <v>12</v>
      </c>
      <c r="AG4" s="524">
        <f>IFERROR(MATCH(L4,$AG$5:$AG$10,0),1)</f>
        <v>5</v>
      </c>
      <c r="AP4" s="8" t="s">
        <v>12</v>
      </c>
    </row>
    <row r="5" spans="1:42" ht="14.25" x14ac:dyDescent="0.2">
      <c r="A5" s="1013"/>
      <c r="B5" s="40">
        <v>611</v>
      </c>
      <c r="C5" s="18">
        <v>1</v>
      </c>
      <c r="D5" s="18">
        <v>2</v>
      </c>
      <c r="E5" s="18">
        <v>3</v>
      </c>
      <c r="F5" s="18">
        <v>11</v>
      </c>
      <c r="G5" s="19">
        <v>12</v>
      </c>
      <c r="H5" s="967"/>
      <c r="I5" s="967"/>
      <c r="J5" s="967"/>
      <c r="K5" s="967"/>
      <c r="L5" s="967"/>
      <c r="M5" s="967"/>
      <c r="N5" s="967"/>
      <c r="O5" s="8" t="s">
        <v>12</v>
      </c>
      <c r="T5" s="37" t="s">
        <v>1567</v>
      </c>
      <c r="U5" s="987">
        <f>FT17_NL!V4</f>
        <v>0.25</v>
      </c>
      <c r="AE5" s="8" t="s">
        <v>12</v>
      </c>
      <c r="AG5" s="963" t="s">
        <v>18</v>
      </c>
      <c r="AP5" s="8" t="s">
        <v>12</v>
      </c>
    </row>
    <row r="6" spans="1:42" ht="14.25" x14ac:dyDescent="0.2">
      <c r="A6" s="936" t="s">
        <v>1559</v>
      </c>
      <c r="B6" s="438">
        <v>1</v>
      </c>
      <c r="C6" s="180">
        <f>SQRT($U$6*SUM(C7:C10)^2+(1-$U$6)*SUMSQ(C7:C10))</f>
        <v>0</v>
      </c>
      <c r="D6" s="180">
        <f>SQRT($U$6*SUM(D7:D10)^2+(1-$U$6)*SUMSQ(D7:D10))</f>
        <v>0</v>
      </c>
      <c r="E6" s="180">
        <f>SQRT($U$6*SUM(E7:E10)^2+(1-$U$6)*SUMSQ(E7:E10))</f>
        <v>0</v>
      </c>
      <c r="F6" s="180">
        <f>SQRT($U$6*SUM(F7:F10)^2+(1-$U$6)*SUMSQ(F7:F10))</f>
        <v>0</v>
      </c>
      <c r="G6" s="180">
        <f>SQRT($U$6*SUM(G7:G10)^2+(1-$U$6)*SUMSQ(G7:G10))</f>
        <v>0</v>
      </c>
      <c r="H6" s="967"/>
      <c r="I6" s="967"/>
      <c r="J6" s="967"/>
      <c r="K6" s="967"/>
      <c r="L6" s="967"/>
      <c r="M6" s="967"/>
      <c r="N6" s="967"/>
      <c r="O6" s="8" t="s">
        <v>12</v>
      </c>
      <c r="T6" s="41" t="s">
        <v>1564</v>
      </c>
      <c r="U6" s="988">
        <f>FT17_NL!V5</f>
        <v>0.5</v>
      </c>
      <c r="AE6" s="8" t="s">
        <v>12</v>
      </c>
      <c r="AG6" s="685" t="str">
        <f>FT17_NL!AH6</f>
        <v>MAV 1</v>
      </c>
      <c r="AP6" s="8" t="s">
        <v>12</v>
      </c>
    </row>
    <row r="7" spans="1:42" ht="14.25" x14ac:dyDescent="0.2">
      <c r="A7" s="264" t="s">
        <v>978</v>
      </c>
      <c r="B7" s="438">
        <v>11</v>
      </c>
      <c r="C7" s="939">
        <f>SUMIF($U:$U $33:$48,$A7,I:I $33:$48 )</f>
        <v>0</v>
      </c>
      <c r="D7" s="939">
        <f>SUMIF($U:$U $33:$48,$A7,J:J $33:$48 )</f>
        <v>0</v>
      </c>
      <c r="E7" s="939">
        <f>SUMIF($U:$U $33:$48,$A7,K:K $33:$48 )</f>
        <v>0</v>
      </c>
      <c r="F7" s="939">
        <f>SUMIF($U:$U $33:$48,$A7,L:L $33:$48 )</f>
        <v>0</v>
      </c>
      <c r="G7" s="354">
        <f>SUMIF($U:$U $33:$48,$A7,M:M $33:$48 )</f>
        <v>0</v>
      </c>
      <c r="H7" s="967"/>
      <c r="I7" s="967"/>
      <c r="J7" s="967"/>
      <c r="K7" s="967"/>
      <c r="L7" s="967"/>
      <c r="M7" s="967"/>
      <c r="N7" s="967"/>
      <c r="O7" s="8" t="s">
        <v>12</v>
      </c>
      <c r="T7" s="42" t="s">
        <v>1565</v>
      </c>
      <c r="U7" s="989" t="s">
        <v>1566</v>
      </c>
      <c r="AE7" s="8" t="s">
        <v>12</v>
      </c>
      <c r="AG7" s="685" t="s">
        <v>1528</v>
      </c>
      <c r="AP7" s="8" t="s">
        <v>12</v>
      </c>
    </row>
    <row r="8" spans="1:42" ht="14.25" x14ac:dyDescent="0.2">
      <c r="A8" s="264" t="s">
        <v>979</v>
      </c>
      <c r="B8" s="438">
        <v>12</v>
      </c>
      <c r="C8" s="939">
        <f>SUMIF($U:$U $33:$48,$A8,I:I $33:$48 )</f>
        <v>0</v>
      </c>
      <c r="D8" s="354">
        <f>SUMIF($U:$U $33:$48,$A8,J:J $33:$48 )</f>
        <v>0</v>
      </c>
      <c r="E8" s="940">
        <f>SUMIF($U:$U $33:$48,$A8,K:K $33:$48 )</f>
        <v>0</v>
      </c>
      <c r="F8" s="354">
        <f>SUMIF($U:$U $33:$48,$A8,L:L $33:$48 )</f>
        <v>0</v>
      </c>
      <c r="G8" s="726">
        <f>SUMIF($U:$U $33:$48,$A8,M:M $33:$48 )</f>
        <v>0</v>
      </c>
      <c r="H8" s="967"/>
      <c r="I8" s="967"/>
      <c r="J8" s="967"/>
      <c r="K8" s="967"/>
      <c r="L8" s="967"/>
      <c r="M8" s="967"/>
      <c r="N8" s="967"/>
      <c r="O8" s="8" t="s">
        <v>12</v>
      </c>
      <c r="AE8" s="8" t="s">
        <v>12</v>
      </c>
      <c r="AG8" s="685" t="s">
        <v>1529</v>
      </c>
      <c r="AP8" s="8" t="s">
        <v>12</v>
      </c>
    </row>
    <row r="9" spans="1:42" ht="14.25" x14ac:dyDescent="0.2">
      <c r="A9" s="44" t="s">
        <v>1526</v>
      </c>
      <c r="B9" s="438">
        <v>13</v>
      </c>
      <c r="C9" s="939">
        <f>SUMIF($U:$U $33:$48,$A9,I:I $33:$48 )</f>
        <v>0</v>
      </c>
      <c r="D9" s="354">
        <f>SUMIF($U:$U $33:$48,$A9,J:J $33:$48 )</f>
        <v>0</v>
      </c>
      <c r="E9" s="940">
        <f>SUMIF($U:$U $33:$48,$A9,K:K $33:$48 )</f>
        <v>0</v>
      </c>
      <c r="F9" s="354">
        <f>SUMIF($U:$U $33:$48,$A9,L:L $33:$48 )</f>
        <v>0</v>
      </c>
      <c r="G9" s="726">
        <f>SUMIF($U:$U $33:$48,$A9,M:M $33:$48 )</f>
        <v>0</v>
      </c>
      <c r="H9" s="967"/>
      <c r="I9" s="967"/>
      <c r="J9" s="967"/>
      <c r="K9" s="967"/>
      <c r="L9" s="967"/>
      <c r="M9" s="967"/>
      <c r="N9" s="967"/>
      <c r="O9" s="8" t="s">
        <v>12</v>
      </c>
      <c r="AE9" s="8" t="s">
        <v>12</v>
      </c>
      <c r="AG9" s="685" t="s">
        <v>1556</v>
      </c>
      <c r="AP9" s="8" t="s">
        <v>12</v>
      </c>
    </row>
    <row r="10" spans="1:42" ht="14.25" x14ac:dyDescent="0.2">
      <c r="A10" s="264" t="s">
        <v>109</v>
      </c>
      <c r="B10" s="438">
        <v>14</v>
      </c>
      <c r="C10" s="939">
        <f>SUMIF($U:$U $33:$48,$A10,I:I $33:$48 )</f>
        <v>0</v>
      </c>
      <c r="D10" s="354">
        <f>SUMIF($U:$U $33:$48,$A10,J:J $33:$48 )</f>
        <v>0</v>
      </c>
      <c r="E10" s="940">
        <f>SUMIF($U:$U $33:$48,$A10,K:K $33:$48 )</f>
        <v>0</v>
      </c>
      <c r="F10" s="354">
        <f>SUMIF($U:$U $33:$48,$A10,L:L $33:$48 )</f>
        <v>0</v>
      </c>
      <c r="G10" s="726">
        <f>SUMIF($U:$U $33:$48,$A10,M:M $33:$48 )</f>
        <v>0</v>
      </c>
      <c r="H10" s="967"/>
      <c r="I10" s="967"/>
      <c r="J10" s="967"/>
      <c r="K10" s="967"/>
      <c r="L10" s="967"/>
      <c r="M10" s="967"/>
      <c r="N10" s="967"/>
      <c r="O10" s="8" t="s">
        <v>12</v>
      </c>
      <c r="AE10" s="8" t="s">
        <v>12</v>
      </c>
      <c r="AG10" s="681" t="s">
        <v>1557</v>
      </c>
      <c r="AP10" s="8" t="s">
        <v>12</v>
      </c>
    </row>
    <row r="11" spans="1:42" ht="14.25" x14ac:dyDescent="0.2">
      <c r="A11" s="993" t="s">
        <v>982</v>
      </c>
      <c r="B11" s="438">
        <v>6</v>
      </c>
      <c r="C11" s="640">
        <f>SUMIF($U:$U $33:$48,$A11,I:I $33:$48 )</f>
        <v>0</v>
      </c>
      <c r="D11" s="640">
        <f>SUMIF($U:$U $33:$48,$A11,J:J $33:$48 )</f>
        <v>0</v>
      </c>
      <c r="E11" s="640">
        <f>SUMIF($U:$U $33:$48,$A11,K:K $33:$48 )</f>
        <v>0</v>
      </c>
      <c r="F11" s="640">
        <f>SUMIF($U:$U $33:$48,$A11,L:L $33:$48 )</f>
        <v>0</v>
      </c>
      <c r="G11" s="640">
        <f>SUMIF($U:$U $33:$48,$A11,M:M $33:$48 )</f>
        <v>0</v>
      </c>
      <c r="H11" s="967"/>
      <c r="I11" s="967"/>
      <c r="J11" s="967"/>
      <c r="K11" s="967"/>
      <c r="L11" s="967"/>
      <c r="M11" s="967"/>
      <c r="N11" s="967"/>
      <c r="O11" s="8" t="s">
        <v>12</v>
      </c>
      <c r="AE11" s="8" t="s">
        <v>12</v>
      </c>
      <c r="AP11" s="8" t="s">
        <v>12</v>
      </c>
    </row>
    <row r="12" spans="1:42" ht="14.25" x14ac:dyDescent="0.2">
      <c r="A12" s="936" t="s">
        <v>983</v>
      </c>
      <c r="B12" s="438">
        <v>7</v>
      </c>
      <c r="C12" s="354">
        <f>SUMIF($U:$U $33:$48,$A12,I:I $33:$48 )</f>
        <v>0</v>
      </c>
      <c r="D12" s="354">
        <f>SUMIF($U:$U $33:$48,$A12,J:J $33:$48 )</f>
        <v>0</v>
      </c>
      <c r="E12" s="354">
        <f>SUMIF($U:$U $33:$48,$A12,K:K $33:$48 )</f>
        <v>0</v>
      </c>
      <c r="F12" s="354">
        <f>SUMIF($U:$U $33:$48,$A12,L:L $33:$48 )</f>
        <v>0</v>
      </c>
      <c r="G12" s="354">
        <f>SUMIF($U:$U $33:$48,$A12,M:M $33:$48 )</f>
        <v>0</v>
      </c>
      <c r="H12" s="967"/>
      <c r="I12" s="967"/>
      <c r="J12" s="967"/>
      <c r="K12" s="967"/>
      <c r="L12" s="967"/>
      <c r="M12" s="967"/>
      <c r="N12" s="967"/>
      <c r="O12" s="8" t="s">
        <v>12</v>
      </c>
      <c r="AE12" s="8" t="s">
        <v>12</v>
      </c>
      <c r="AG12" s="1000" t="s">
        <v>1619</v>
      </c>
      <c r="AH12" s="3" t="str">
        <f>INDEX(AG5:AG10,AG4)</f>
        <v>GAAP+ 1</v>
      </c>
      <c r="AP12" s="8" t="s">
        <v>12</v>
      </c>
    </row>
    <row r="13" spans="1:42" ht="14.25" x14ac:dyDescent="0.2">
      <c r="A13" s="984" t="s">
        <v>1574</v>
      </c>
      <c r="B13" s="918">
        <v>8</v>
      </c>
      <c r="C13" s="709">
        <f>SUMPRODUCT($F:$F $33:$48,$X:$X $33:$48)</f>
        <v>0</v>
      </c>
      <c r="D13" s="709">
        <f>SUMPRODUCT($F:$F $33:$48,$X:$X $33:$48)</f>
        <v>0</v>
      </c>
      <c r="E13" s="709">
        <f>SUMPRODUCT($F:$F $33:$48,$X:$X $33:$48)</f>
        <v>0</v>
      </c>
      <c r="F13" s="709">
        <f>SUMPRODUCT($F:$F $33:$48,$X:$X $33:$48)</f>
        <v>0</v>
      </c>
      <c r="G13" s="709">
        <f>SUMPRODUCT($F:$F $33:$48,$X:$X $33:$48)</f>
        <v>0</v>
      </c>
      <c r="H13" s="967"/>
      <c r="I13" s="967"/>
      <c r="J13" s="967"/>
      <c r="K13" s="967"/>
      <c r="L13" s="967"/>
      <c r="M13" s="967"/>
      <c r="N13" s="967"/>
      <c r="O13" s="8" t="s">
        <v>12</v>
      </c>
      <c r="AE13" s="8" t="s">
        <v>12</v>
      </c>
      <c r="AG13" s="3" t="s">
        <v>468</v>
      </c>
      <c r="AH13" s="999">
        <f>IF($AG$4&gt;1,INDEX(C7:G7,$AG$4-1),NA())</f>
        <v>0</v>
      </c>
      <c r="AP13" s="8" t="s">
        <v>12</v>
      </c>
    </row>
    <row r="14" spans="1:42" ht="14.25" x14ac:dyDescent="0.2">
      <c r="A14" s="967"/>
      <c r="B14" s="967"/>
      <c r="C14" s="967"/>
      <c r="D14" s="967"/>
      <c r="E14" s="967"/>
      <c r="F14" s="967"/>
      <c r="G14" s="967"/>
      <c r="H14" s="967"/>
      <c r="I14" s="967"/>
      <c r="J14" s="967"/>
      <c r="K14" s="967"/>
      <c r="L14" s="967"/>
      <c r="M14" s="967"/>
      <c r="N14" s="967"/>
      <c r="O14" s="8" t="s">
        <v>12</v>
      </c>
      <c r="AE14" s="8" t="s">
        <v>12</v>
      </c>
      <c r="AG14" s="3" t="s">
        <v>849</v>
      </c>
      <c r="AH14" s="999">
        <f>IF($AG$4&gt;1,INDEX(C8:G8,$AG$4-1),NA())</f>
        <v>0</v>
      </c>
      <c r="AP14" s="8" t="s">
        <v>12</v>
      </c>
    </row>
    <row r="15" spans="1:42" ht="14.25" x14ac:dyDescent="0.2">
      <c r="A15" s="1007" t="s">
        <v>1575</v>
      </c>
      <c r="B15" s="70"/>
      <c r="C15" s="990" t="s">
        <v>1527</v>
      </c>
      <c r="D15" s="991" t="s">
        <v>1528</v>
      </c>
      <c r="E15" s="978" t="s">
        <v>1529</v>
      </c>
      <c r="F15" s="991" t="s">
        <v>1556</v>
      </c>
      <c r="G15" s="979" t="s">
        <v>1557</v>
      </c>
      <c r="H15" s="967"/>
      <c r="I15" s="967"/>
      <c r="J15" s="967"/>
      <c r="K15" s="967"/>
      <c r="L15" s="967"/>
      <c r="M15" s="967"/>
      <c r="N15" s="967"/>
      <c r="O15" s="8" t="s">
        <v>12</v>
      </c>
      <c r="AE15" s="8" t="s">
        <v>12</v>
      </c>
      <c r="AG15" s="3" t="s">
        <v>470</v>
      </c>
      <c r="AH15" s="999">
        <f>IF($AG$4&gt;1,INDEX(C9:G9,$AG$4-1),NA())</f>
        <v>0</v>
      </c>
      <c r="AP15" s="8" t="s">
        <v>12</v>
      </c>
    </row>
    <row r="16" spans="1:42" ht="14.25" x14ac:dyDescent="0.2">
      <c r="A16" s="1013"/>
      <c r="B16" s="40">
        <v>612</v>
      </c>
      <c r="C16" s="18">
        <v>1</v>
      </c>
      <c r="D16" s="18">
        <v>2</v>
      </c>
      <c r="E16" s="18">
        <v>3</v>
      </c>
      <c r="F16" s="18">
        <v>11</v>
      </c>
      <c r="G16" s="19">
        <v>12</v>
      </c>
      <c r="H16" s="967"/>
      <c r="I16" s="967"/>
      <c r="J16" s="967"/>
      <c r="K16" s="967"/>
      <c r="L16" s="967"/>
      <c r="M16" s="967"/>
      <c r="N16" s="967"/>
      <c r="O16" s="8" t="s">
        <v>12</v>
      </c>
      <c r="AE16" s="8" t="s">
        <v>12</v>
      </c>
      <c r="AG16" s="3" t="s">
        <v>109</v>
      </c>
      <c r="AH16" s="999">
        <f>IF($AG$4&gt;1,INDEX(C10:G10,$AG$4-1),NA())</f>
        <v>0</v>
      </c>
      <c r="AP16" s="8" t="s">
        <v>12</v>
      </c>
    </row>
    <row r="17" spans="1:42" ht="14.25" x14ac:dyDescent="0.2">
      <c r="A17" s="936" t="s">
        <v>1576</v>
      </c>
      <c r="B17" s="62">
        <v>1</v>
      </c>
      <c r="C17" s="816">
        <f>SUMPRODUCT($F:$F $33:$48,$V:$V $33:$48)</f>
        <v>0</v>
      </c>
      <c r="D17" s="816">
        <f>SUMPRODUCT($F:$F $33:$48,$V:$V $33:$48)</f>
        <v>0</v>
      </c>
      <c r="E17" s="816">
        <f>SUMPRODUCT($F:$F $33:$48,$V:$V $33:$48)</f>
        <v>0</v>
      </c>
      <c r="F17" s="816">
        <f>SUMPRODUCT($F:$F $33:$48,$V:$V $33:$48)</f>
        <v>0</v>
      </c>
      <c r="G17" s="640">
        <f>SUMPRODUCT($F:$F $33:$48,$V:$V $33:$48)</f>
        <v>0</v>
      </c>
      <c r="H17" s="967"/>
      <c r="I17" s="967"/>
      <c r="J17" s="967"/>
      <c r="K17" s="967"/>
      <c r="L17" s="967"/>
      <c r="M17" s="967"/>
      <c r="N17" s="967"/>
      <c r="O17" s="8" t="s">
        <v>12</v>
      </c>
      <c r="AE17" s="8" t="s">
        <v>12</v>
      </c>
      <c r="AP17" s="8" t="s">
        <v>12</v>
      </c>
    </row>
    <row r="18" spans="1:42" ht="14.25" x14ac:dyDescent="0.2">
      <c r="A18" s="936" t="s">
        <v>1577</v>
      </c>
      <c r="B18" s="62">
        <v>2</v>
      </c>
      <c r="C18" s="939">
        <f>SUMPRODUCT($E:$E $53:$68,$W:$W $33:$48)</f>
        <v>0</v>
      </c>
      <c r="D18" s="939">
        <f>SUMPRODUCT($G:$G $53:$68,$W:$W $33:$48)</f>
        <v>0</v>
      </c>
      <c r="E18" s="939">
        <f>SUMPRODUCT($I:$I $53:$68,$W:$W $33:$48)</f>
        <v>0</v>
      </c>
      <c r="F18" s="939">
        <f>SUMPRODUCT($K:$K $53:$68,$W:$W $33:$48)</f>
        <v>0</v>
      </c>
      <c r="G18" s="354">
        <f>SUMPRODUCT($M:$M $53:$68,$W:$W $33:$48)</f>
        <v>0</v>
      </c>
      <c r="H18" s="967"/>
      <c r="I18" s="967"/>
      <c r="J18" s="967"/>
      <c r="K18" s="967"/>
      <c r="L18" s="967"/>
      <c r="M18" s="967"/>
      <c r="N18" s="967"/>
      <c r="O18" s="8" t="s">
        <v>12</v>
      </c>
      <c r="AE18" s="8" t="s">
        <v>12</v>
      </c>
      <c r="AP18" s="8" t="s">
        <v>12</v>
      </c>
    </row>
    <row r="19" spans="1:42" ht="14.25" x14ac:dyDescent="0.2">
      <c r="A19" s="44" t="s">
        <v>1578</v>
      </c>
      <c r="B19" s="62">
        <v>3</v>
      </c>
      <c r="C19" s="939">
        <f>C20-SUM(C17:C18)</f>
        <v>0</v>
      </c>
      <c r="D19" s="939">
        <f>D20-SUM(D17:D18)</f>
        <v>0</v>
      </c>
      <c r="E19" s="939">
        <f>E20-SUM(E17:E18)</f>
        <v>0</v>
      </c>
      <c r="F19" s="939">
        <f>F20-SUM(F17:F18)</f>
        <v>0</v>
      </c>
      <c r="G19" s="354">
        <f>G20-SUM(G17:G18)</f>
        <v>0</v>
      </c>
      <c r="H19" s="967"/>
      <c r="I19" s="967"/>
      <c r="J19" s="967"/>
      <c r="K19" s="967"/>
      <c r="L19" s="967"/>
      <c r="M19" s="967"/>
      <c r="N19" s="967"/>
      <c r="O19" s="8" t="s">
        <v>12</v>
      </c>
      <c r="AE19" s="8" t="s">
        <v>12</v>
      </c>
      <c r="AP19" s="8" t="s">
        <v>12</v>
      </c>
    </row>
    <row r="20" spans="1:42" ht="14.25" x14ac:dyDescent="0.2">
      <c r="A20" s="936" t="s">
        <v>1579</v>
      </c>
      <c r="B20" s="62">
        <v>4</v>
      </c>
      <c r="C20" s="939">
        <f>SUM(I:I $33:$48)</f>
        <v>0</v>
      </c>
      <c r="D20" s="939">
        <f>SUM(J:J $33:$48)</f>
        <v>0</v>
      </c>
      <c r="E20" s="939">
        <f>SUM(K:K $33:$48)</f>
        <v>0</v>
      </c>
      <c r="F20" s="939">
        <f>SUM(L:L $33:$48)</f>
        <v>0</v>
      </c>
      <c r="G20" s="354">
        <f>SUM(M:M $33:$48)</f>
        <v>0</v>
      </c>
      <c r="H20" s="967"/>
      <c r="I20" s="967"/>
      <c r="J20" s="967"/>
      <c r="K20" s="967"/>
      <c r="L20" s="967"/>
      <c r="M20" s="967"/>
      <c r="N20" s="967"/>
      <c r="O20" s="8" t="s">
        <v>12</v>
      </c>
      <c r="AE20" s="8" t="s">
        <v>12</v>
      </c>
      <c r="AG20" s="1000" t="s">
        <v>1620</v>
      </c>
      <c r="AH20" s="3" t="s">
        <v>1621</v>
      </c>
      <c r="AI20" s="3"/>
      <c r="AJ20" s="3"/>
      <c r="AK20" s="3"/>
      <c r="AL20" s="3"/>
      <c r="AM20" s="3"/>
      <c r="AN20" s="3"/>
      <c r="AP20" s="8" t="s">
        <v>12</v>
      </c>
    </row>
    <row r="21" spans="1:42" ht="14.25" x14ac:dyDescent="0.2">
      <c r="A21" s="46" t="s">
        <v>1580</v>
      </c>
      <c r="B21" s="284">
        <v>5</v>
      </c>
      <c r="C21" s="985">
        <f>SUM(C6,C11:C12)-C20</f>
        <v>0</v>
      </c>
      <c r="D21" s="985">
        <f>SUM(D6,D11:D12)-D20</f>
        <v>0</v>
      </c>
      <c r="E21" s="985">
        <f>SUM(E6,E11:E12)-E20</f>
        <v>0</v>
      </c>
      <c r="F21" s="985">
        <f>SUM(F6,F11:F12)-F20</f>
        <v>0</v>
      </c>
      <c r="G21" s="709">
        <f>SUM(G6,G11:G12)-G20</f>
        <v>0</v>
      </c>
      <c r="H21" s="967"/>
      <c r="I21" s="967"/>
      <c r="J21" s="967"/>
      <c r="K21" s="967"/>
      <c r="L21" s="967"/>
      <c r="M21" s="967"/>
      <c r="N21" s="967"/>
      <c r="O21" s="8" t="s">
        <v>12</v>
      </c>
      <c r="AE21" s="8" t="s">
        <v>12</v>
      </c>
      <c r="AH21" s="3"/>
      <c r="AI21" s="3"/>
      <c r="AJ21" s="3"/>
      <c r="AK21" s="3" t="s">
        <v>1623</v>
      </c>
      <c r="AL21" s="3" t="s">
        <v>1624</v>
      </c>
      <c r="AM21" s="3" t="s">
        <v>1625</v>
      </c>
      <c r="AN21" s="3" t="s">
        <v>1632</v>
      </c>
      <c r="AP21" s="8" t="s">
        <v>12</v>
      </c>
    </row>
    <row r="22" spans="1:42" ht="14.25" x14ac:dyDescent="0.2">
      <c r="A22" s="967"/>
      <c r="B22" s="967"/>
      <c r="C22" s="967"/>
      <c r="D22" s="967"/>
      <c r="E22" s="967"/>
      <c r="F22" s="967"/>
      <c r="G22" s="967"/>
      <c r="H22" s="967"/>
      <c r="I22" s="967"/>
      <c r="J22" s="967"/>
      <c r="K22" s="967"/>
      <c r="L22" s="967"/>
      <c r="M22" s="967"/>
      <c r="N22" s="967"/>
      <c r="O22" s="8" t="s">
        <v>12</v>
      </c>
      <c r="AE22" s="8" t="s">
        <v>12</v>
      </c>
      <c r="AH22" s="3"/>
      <c r="AI22" s="1839" t="s">
        <v>1492</v>
      </c>
      <c r="AJ22" s="1840">
        <f>$AJ$27-SUM(AJ23:AJ26)</f>
        <v>0</v>
      </c>
      <c r="AK22" s="1840">
        <f>$AJ$27-SUM(AK23:AK26)</f>
        <v>0</v>
      </c>
      <c r="AL22" s="1840">
        <f>$AJ$27-SUM(AL23:AL26)</f>
        <v>0</v>
      </c>
      <c r="AM22" s="1840">
        <f>$AJ$27-SUM(AM23:AM26)</f>
        <v>0</v>
      </c>
      <c r="AN22" s="3"/>
      <c r="AP22" s="8" t="s">
        <v>12</v>
      </c>
    </row>
    <row r="23" spans="1:42" ht="14.25" x14ac:dyDescent="0.2">
      <c r="A23" s="1007" t="s">
        <v>1589</v>
      </c>
      <c r="B23" s="70"/>
      <c r="C23" s="990" t="s">
        <v>1527</v>
      </c>
      <c r="D23" s="991" t="s">
        <v>1528</v>
      </c>
      <c r="E23" s="978" t="s">
        <v>1529</v>
      </c>
      <c r="F23" s="991" t="s">
        <v>1556</v>
      </c>
      <c r="G23" s="979" t="s">
        <v>1557</v>
      </c>
      <c r="H23" s="967"/>
      <c r="I23" s="967"/>
      <c r="J23" s="967"/>
      <c r="K23" s="967"/>
      <c r="L23" s="967"/>
      <c r="M23" s="967"/>
      <c r="N23" s="967"/>
      <c r="O23" s="8" t="s">
        <v>12</v>
      </c>
      <c r="AE23" s="8" t="s">
        <v>12</v>
      </c>
      <c r="AH23" s="3" t="s">
        <v>1581</v>
      </c>
      <c r="AI23" s="1839" t="s">
        <v>1492</v>
      </c>
      <c r="AJ23" s="3">
        <v>0</v>
      </c>
      <c r="AK23" s="1840">
        <f>-C19</f>
        <v>0</v>
      </c>
      <c r="AL23" s="1840">
        <f>-C21</f>
        <v>0</v>
      </c>
      <c r="AM23" s="3">
        <v>0</v>
      </c>
      <c r="AN23" s="3"/>
      <c r="AP23" s="8" t="s">
        <v>12</v>
      </c>
    </row>
    <row r="24" spans="1:42" ht="14.25" x14ac:dyDescent="0.2">
      <c r="A24" s="1013"/>
      <c r="B24" s="40">
        <v>613</v>
      </c>
      <c r="C24" s="18">
        <v>1</v>
      </c>
      <c r="D24" s="18">
        <v>2</v>
      </c>
      <c r="E24" s="18">
        <v>3</v>
      </c>
      <c r="F24" s="18">
        <v>11</v>
      </c>
      <c r="G24" s="19">
        <v>12</v>
      </c>
      <c r="H24" s="967"/>
      <c r="I24" s="967"/>
      <c r="J24" s="967"/>
      <c r="K24" s="967"/>
      <c r="L24" s="967"/>
      <c r="M24" s="967"/>
      <c r="N24" s="967"/>
      <c r="O24" s="8" t="s">
        <v>12</v>
      </c>
      <c r="T24" s="1454"/>
      <c r="U24" s="1454"/>
      <c r="V24" s="1454"/>
      <c r="W24" s="1454"/>
      <c r="AE24" s="8" t="s">
        <v>12</v>
      </c>
      <c r="AH24" s="3" t="s">
        <v>1591</v>
      </c>
      <c r="AI24" s="3" t="s">
        <v>1551</v>
      </c>
      <c r="AJ24" s="1840">
        <f>C17</f>
        <v>0</v>
      </c>
      <c r="AK24" s="3"/>
      <c r="AL24" s="3"/>
      <c r="AM24" s="1003">
        <f>IFERROR(AJ24*$AL$26/$AJ$27,0)</f>
        <v>0</v>
      </c>
      <c r="AN24" s="1001">
        <v>1</v>
      </c>
      <c r="AP24" s="8" t="s">
        <v>12</v>
      </c>
    </row>
    <row r="25" spans="1:42" ht="14.25" x14ac:dyDescent="0.2">
      <c r="A25" s="1008" t="s">
        <v>993</v>
      </c>
      <c r="B25" s="438">
        <v>1</v>
      </c>
      <c r="C25" s="816">
        <f>SUMIF($Y:$Y $33:$48,$A25,I:I $33:$48)</f>
        <v>0</v>
      </c>
      <c r="D25" s="816">
        <f>SUMIF($Y:$Y $33:$48,$A25,J:J $33:$48)</f>
        <v>0</v>
      </c>
      <c r="E25" s="816">
        <f>SUMIF($Y:$Y $33:$48,$A25,K:K $33:$48)</f>
        <v>0</v>
      </c>
      <c r="F25" s="816">
        <f>SUMIF($Y:$Y $33:$48,$A25,L:L $33:$48)</f>
        <v>0</v>
      </c>
      <c r="G25" s="640">
        <f>SUMIF($Y:$Y $33:$48,$A25,M:M $33:$48)</f>
        <v>0</v>
      </c>
      <c r="H25" s="967"/>
      <c r="I25" s="967"/>
      <c r="J25" s="967"/>
      <c r="K25" s="967"/>
      <c r="L25" s="967"/>
      <c r="M25" s="967"/>
      <c r="N25" s="967"/>
      <c r="O25" s="8" t="s">
        <v>12</v>
      </c>
      <c r="T25" s="1454"/>
      <c r="U25" s="1454"/>
      <c r="V25" s="1454"/>
      <c r="W25" s="1454"/>
      <c r="AE25" s="8" t="s">
        <v>12</v>
      </c>
      <c r="AH25" s="3" t="s">
        <v>1592</v>
      </c>
      <c r="AI25" s="3" t="s">
        <v>1590</v>
      </c>
      <c r="AJ25" s="1840">
        <f>C18</f>
        <v>0</v>
      </c>
      <c r="AK25" s="3"/>
      <c r="AL25" s="3"/>
      <c r="AM25" s="1003">
        <f>IFERROR(AJ25*$AL$26/$AJ$27,0)</f>
        <v>0</v>
      </c>
      <c r="AN25" s="1002" t="s">
        <v>1492</v>
      </c>
      <c r="AP25" s="8" t="s">
        <v>12</v>
      </c>
    </row>
    <row r="26" spans="1:42" ht="14.25" x14ac:dyDescent="0.2">
      <c r="A26" s="44" t="s">
        <v>991</v>
      </c>
      <c r="B26" s="438">
        <v>2</v>
      </c>
      <c r="C26" s="939">
        <f>SUMIF($Y:$Y $33:$48,$A26,I:I $33:$48)</f>
        <v>0</v>
      </c>
      <c r="D26" s="939">
        <f>SUMIF($Y:$Y $33:$48,$A26,J:J $33:$48)</f>
        <v>0</v>
      </c>
      <c r="E26" s="939">
        <f>SUMIF($Y:$Y $33:$48,$A26,K:K $33:$48)</f>
        <v>0</v>
      </c>
      <c r="F26" s="939">
        <f>SUMIF($Y:$Y $33:$48,$A26,L:L $33:$48)</f>
        <v>0</v>
      </c>
      <c r="G26" s="354">
        <f>SUMIF($Y:$Y $33:$48,$A26,M:M $33:$48)</f>
        <v>0</v>
      </c>
      <c r="H26" s="967"/>
      <c r="I26" s="967"/>
      <c r="J26" s="967"/>
      <c r="K26" s="967"/>
      <c r="L26" s="967"/>
      <c r="M26" s="967"/>
      <c r="N26" s="967"/>
      <c r="O26" s="8" t="s">
        <v>12</v>
      </c>
      <c r="AE26" s="8" t="s">
        <v>12</v>
      </c>
      <c r="AH26" s="3" t="s">
        <v>1582</v>
      </c>
      <c r="AI26" s="1839" t="s">
        <v>1492</v>
      </c>
      <c r="AJ26" s="3">
        <v>0</v>
      </c>
      <c r="AK26" s="1840">
        <f>AJ27+C19</f>
        <v>0</v>
      </c>
      <c r="AL26" s="1840">
        <f>AK26+C21</f>
        <v>0</v>
      </c>
      <c r="AM26" s="3">
        <v>0</v>
      </c>
      <c r="AN26" s="1002" t="s">
        <v>1492</v>
      </c>
      <c r="AP26" s="8" t="s">
        <v>12</v>
      </c>
    </row>
    <row r="27" spans="1:42" ht="14.25" x14ac:dyDescent="0.2">
      <c r="A27" s="46" t="s">
        <v>997</v>
      </c>
      <c r="B27" s="918">
        <v>3</v>
      </c>
      <c r="C27" s="985">
        <f>SUMIF($Y:$Y $33:$48,$A27,I:I $33:$48)</f>
        <v>0</v>
      </c>
      <c r="D27" s="985">
        <f>SUMIF($Y:$Y $33:$48,$A27,J:J $33:$48)</f>
        <v>0</v>
      </c>
      <c r="E27" s="985">
        <f>SUMIF($Y:$Y $33:$48,$A27,K:K $33:$48)</f>
        <v>0</v>
      </c>
      <c r="F27" s="985">
        <f>SUMIF($Y:$Y $33:$48,$A27,L:L $33:$48)</f>
        <v>0</v>
      </c>
      <c r="G27" s="709">
        <f>SUMIF($Y:$Y $33:$48,$A27,M:M $33:$48)</f>
        <v>0</v>
      </c>
      <c r="H27" s="967"/>
      <c r="I27" s="967"/>
      <c r="J27" s="967"/>
      <c r="K27" s="967"/>
      <c r="L27" s="967"/>
      <c r="M27" s="967"/>
      <c r="N27" s="967"/>
      <c r="O27" s="8" t="s">
        <v>12</v>
      </c>
      <c r="AE27" s="8" t="s">
        <v>12</v>
      </c>
      <c r="AH27" s="3"/>
      <c r="AI27" s="3"/>
      <c r="AJ27" s="1840">
        <f>SUM(AJ24:AJ25)</f>
        <v>0</v>
      </c>
      <c r="AK27" s="3"/>
      <c r="AL27" s="3"/>
      <c r="AM27" s="1003">
        <f>SUM(AM23:AM26)</f>
        <v>0</v>
      </c>
      <c r="AN27" s="711" t="e">
        <f>IFERROR(AM27/AJ27,NA())</f>
        <v>#N/A</v>
      </c>
      <c r="AP27" s="8" t="s">
        <v>12</v>
      </c>
    </row>
    <row r="28" spans="1:42" ht="14.25" x14ac:dyDescent="0.2">
      <c r="A28" s="967"/>
      <c r="B28" s="967"/>
      <c r="D28" s="967"/>
      <c r="E28" s="967"/>
      <c r="F28" s="967"/>
      <c r="G28" s="967"/>
      <c r="H28" s="967"/>
      <c r="I28" s="1628"/>
      <c r="J28" s="967"/>
      <c r="K28" s="967"/>
      <c r="L28" s="967"/>
      <c r="M28" s="967"/>
      <c r="N28" s="967"/>
      <c r="O28" s="8" t="s">
        <v>12</v>
      </c>
      <c r="AE28" s="8" t="s">
        <v>12</v>
      </c>
      <c r="AP28" s="8" t="s">
        <v>12</v>
      </c>
    </row>
    <row r="29" spans="1:42" ht="14.25" x14ac:dyDescent="0.2">
      <c r="A29" s="967"/>
      <c r="B29" s="967"/>
      <c r="C29" s="967"/>
      <c r="D29" s="967"/>
      <c r="E29" s="967"/>
      <c r="F29" s="967"/>
      <c r="G29" s="967"/>
      <c r="H29" s="967"/>
      <c r="I29" s="967"/>
      <c r="J29" s="967"/>
      <c r="K29" s="967"/>
      <c r="L29" s="967"/>
      <c r="M29" s="967"/>
      <c r="N29" s="967"/>
      <c r="O29" s="8" t="s">
        <v>12</v>
      </c>
      <c r="AE29" s="8" t="s">
        <v>12</v>
      </c>
      <c r="AP29" s="8" t="s">
        <v>12</v>
      </c>
    </row>
    <row r="30" spans="1:42" ht="14.25" x14ac:dyDescent="0.2">
      <c r="A30" s="703" t="s">
        <v>1587</v>
      </c>
      <c r="B30" s="714"/>
      <c r="C30" s="715" t="s">
        <v>1561</v>
      </c>
      <c r="D30" s="716"/>
      <c r="E30" s="717"/>
      <c r="F30" s="718" t="s">
        <v>987</v>
      </c>
      <c r="G30" s="212"/>
      <c r="H30" s="212"/>
      <c r="I30" s="715" t="s">
        <v>1558</v>
      </c>
      <c r="J30" s="716"/>
      <c r="K30" s="716"/>
      <c r="L30" s="716"/>
      <c r="M30" s="717"/>
      <c r="N30" s="967"/>
      <c r="O30" s="8" t="s">
        <v>12</v>
      </c>
      <c r="AE30" s="8" t="s">
        <v>12</v>
      </c>
      <c r="AP30" s="8" t="s">
        <v>12</v>
      </c>
    </row>
    <row r="31" spans="1:42" ht="36" x14ac:dyDescent="0.2">
      <c r="A31" s="983" t="str">
        <f>T31</f>
        <v>EEA &amp; Switzerland</v>
      </c>
      <c r="B31" s="721"/>
      <c r="C31" s="982" t="s">
        <v>1870</v>
      </c>
      <c r="D31" s="981" t="s">
        <v>1871</v>
      </c>
      <c r="E31" s="982" t="s">
        <v>1872</v>
      </c>
      <c r="F31" s="829" t="s">
        <v>451</v>
      </c>
      <c r="G31" s="239"/>
      <c r="H31" s="239"/>
      <c r="I31" s="666" t="s">
        <v>1527</v>
      </c>
      <c r="J31" s="666" t="s">
        <v>1528</v>
      </c>
      <c r="K31" s="666" t="s">
        <v>1529</v>
      </c>
      <c r="L31" s="666" t="s">
        <v>1556</v>
      </c>
      <c r="M31" s="969" t="s">
        <v>1557</v>
      </c>
      <c r="N31" s="967"/>
      <c r="O31" s="8" t="s">
        <v>12</v>
      </c>
      <c r="Q31" s="3"/>
      <c r="R31" s="3"/>
      <c r="S31" s="3"/>
      <c r="T31" s="594" t="str">
        <f>FT17_NL!U23</f>
        <v>EEA &amp; Switzerland</v>
      </c>
      <c r="U31" s="3"/>
      <c r="V31" s="3"/>
      <c r="W31" s="3"/>
      <c r="X31" s="3"/>
      <c r="Y31" s="3"/>
      <c r="AE31" s="8" t="s">
        <v>12</v>
      </c>
      <c r="AG31" s="1000" t="s">
        <v>1630</v>
      </c>
      <c r="AH31" s="3" t="s">
        <v>1555</v>
      </c>
      <c r="AI31" s="668" t="s">
        <v>688</v>
      </c>
      <c r="AP31" s="8" t="s">
        <v>12</v>
      </c>
    </row>
    <row r="32" spans="1:42" ht="14.25" x14ac:dyDescent="0.2">
      <c r="A32" s="708"/>
      <c r="B32" s="40">
        <v>600</v>
      </c>
      <c r="C32" s="34">
        <v>1</v>
      </c>
      <c r="D32" s="34">
        <v>2</v>
      </c>
      <c r="E32" s="34">
        <v>3</v>
      </c>
      <c r="F32" s="543" t="s">
        <v>1568</v>
      </c>
      <c r="G32" s="34"/>
      <c r="H32" s="34"/>
      <c r="I32" s="34" t="s">
        <v>1569</v>
      </c>
      <c r="J32" s="34" t="s">
        <v>1570</v>
      </c>
      <c r="K32" s="34" t="s">
        <v>1573</v>
      </c>
      <c r="L32" s="34" t="s">
        <v>1572</v>
      </c>
      <c r="M32" s="35" t="s">
        <v>1571</v>
      </c>
      <c r="N32" s="967"/>
      <c r="O32" s="8" t="s">
        <v>12</v>
      </c>
      <c r="Q32" s="594" t="s">
        <v>1601</v>
      </c>
      <c r="R32" s="594" t="s">
        <v>1602</v>
      </c>
      <c r="S32" s="594" t="s">
        <v>1636</v>
      </c>
      <c r="T32" s="37" t="s">
        <v>1552</v>
      </c>
      <c r="U32" s="594" t="s">
        <v>1553</v>
      </c>
      <c r="V32" s="594" t="s">
        <v>987</v>
      </c>
      <c r="W32" s="594" t="s">
        <v>988</v>
      </c>
      <c r="X32" s="594" t="s">
        <v>1554</v>
      </c>
      <c r="Y32" s="594" t="s">
        <v>1555</v>
      </c>
      <c r="AA32" s="1454"/>
      <c r="AB32" s="1454"/>
      <c r="AE32" s="8" t="s">
        <v>12</v>
      </c>
      <c r="AG32" s="3" t="s">
        <v>1583</v>
      </c>
      <c r="AH32" s="1003">
        <f>IF($AG$4&gt;1,INDEX(C25:G25,$AG$4-1),NA())</f>
        <v>0</v>
      </c>
      <c r="AI32" s="669" t="e">
        <f>IFERROR(AH32/AH$35,NA())</f>
        <v>#N/A</v>
      </c>
      <c r="AP32" s="8" t="s">
        <v>12</v>
      </c>
    </row>
    <row r="33" spans="1:42" ht="14.25" x14ac:dyDescent="0.2">
      <c r="A33" s="431" t="str">
        <f>T33</f>
        <v>Medical expense insurance</v>
      </c>
      <c r="B33" s="62">
        <v>1</v>
      </c>
      <c r="C33" s="84" t="s">
        <v>18</v>
      </c>
      <c r="D33" s="84" t="s">
        <v>18</v>
      </c>
      <c r="E33" s="84" t="s">
        <v>18</v>
      </c>
      <c r="F33" s="704">
        <f t="shared" ref="F33:F48" si="0">IF(OR(SUM(C33),SUM(D33)),MAX(SUM(C33),SUM(D33)),SUM(E33))</f>
        <v>0</v>
      </c>
      <c r="G33" s="239"/>
      <c r="H33" s="239"/>
      <c r="I33" s="354">
        <f t="shared" ref="I33:I48" si="1">SQRT(SUMSQ($V33*$F33,$W33*SUM(E53))+2*$U$5*PRODUCT($V33,$W33,$F33,SUM(E53)))</f>
        <v>0</v>
      </c>
      <c r="J33" s="354">
        <f t="shared" ref="J33:J48" si="2">SQRT(SUMSQ($V33*$F33,$W33*SUM(G53))+2*$U$5*PRODUCT($V33,$W33,$F33,SUM(G53)))</f>
        <v>0</v>
      </c>
      <c r="K33" s="354">
        <f t="shared" ref="K33:K48" si="3">SQRT(SUMSQ($V33*$F33,$W33*SUM(I53))+2*$U$5*PRODUCT($V33,$W33,$F33,SUM(I53)))</f>
        <v>0</v>
      </c>
      <c r="L33" s="354">
        <f t="shared" ref="L33:L48" si="4">SQRT(SUMSQ($V33*$F33,$W33*SUM(K53))+2*$U$5*PRODUCT($V33,$W33,$F33,SUM(K53)))</f>
        <v>0</v>
      </c>
      <c r="M33" s="354">
        <f t="shared" ref="M33:M48" si="5">SQRT(SUMSQ($V33*$F33,$W33*SUM(M53))+2*$U$5*PRODUCT($V33,$W33,$F33,SUM(M53)))</f>
        <v>0</v>
      </c>
      <c r="N33" s="967"/>
      <c r="O33" s="8" t="s">
        <v>12</v>
      </c>
      <c r="Q33" s="1829">
        <f>FT17_NL!Q23</f>
        <v>1</v>
      </c>
      <c r="R33" s="1829">
        <f>FT17_NL!T23</f>
        <v>1</v>
      </c>
      <c r="S33" s="1829" t="str">
        <f>FT17_NL!U23</f>
        <v>EEA &amp; Switzerland</v>
      </c>
      <c r="T33" s="41" t="str">
        <f>FT17_NL!V23</f>
        <v>Medical expense insurance</v>
      </c>
      <c r="U33" s="1823" t="str">
        <f>FT17_NL!W23</f>
        <v>Other</v>
      </c>
      <c r="V33" s="1824">
        <f>FT17_NL!X23</f>
        <v>0.15</v>
      </c>
      <c r="W33" s="1825">
        <f>FT17_NL!Y23</f>
        <v>0.1</v>
      </c>
      <c r="X33" s="1825">
        <f>FT17_NL!Z23</f>
        <v>0</v>
      </c>
      <c r="Y33" s="50" t="str">
        <f>FT17_NL!AA23</f>
        <v>short tail</v>
      </c>
      <c r="AA33" s="1454"/>
      <c r="AB33" s="1454"/>
      <c r="AE33" s="8" t="s">
        <v>12</v>
      </c>
      <c r="AG33" s="3" t="s">
        <v>1584</v>
      </c>
      <c r="AH33" s="1003">
        <f>IF($AG$4&gt;1,INDEX(C26:G26,$AG$4-1),NA())</f>
        <v>0</v>
      </c>
      <c r="AI33" s="669" t="e">
        <f>IFERROR(AH33/AH$35,NA())</f>
        <v>#N/A</v>
      </c>
      <c r="AP33" s="8" t="s">
        <v>12</v>
      </c>
    </row>
    <row r="34" spans="1:42" ht="14.25" x14ac:dyDescent="0.2">
      <c r="A34" s="431" t="str">
        <f t="shared" ref="A34:A48" si="6">T34</f>
        <v>Income protection</v>
      </c>
      <c r="B34" s="62">
        <v>2</v>
      </c>
      <c r="C34" s="84" t="s">
        <v>18</v>
      </c>
      <c r="D34" s="84" t="s">
        <v>18</v>
      </c>
      <c r="E34" s="84" t="s">
        <v>18</v>
      </c>
      <c r="F34" s="704">
        <f t="shared" si="0"/>
        <v>0</v>
      </c>
      <c r="G34" s="239"/>
      <c r="H34" s="239"/>
      <c r="I34" s="354">
        <f t="shared" si="1"/>
        <v>0</v>
      </c>
      <c r="J34" s="354">
        <f t="shared" si="2"/>
        <v>0</v>
      </c>
      <c r="K34" s="354">
        <f t="shared" si="3"/>
        <v>0</v>
      </c>
      <c r="L34" s="354">
        <f t="shared" si="4"/>
        <v>0</v>
      </c>
      <c r="M34" s="354">
        <f t="shared" si="5"/>
        <v>0</v>
      </c>
      <c r="N34" s="967"/>
      <c r="O34" s="8" t="s">
        <v>12</v>
      </c>
      <c r="Q34" s="1829">
        <f>FT17_NL!Q24</f>
        <v>2</v>
      </c>
      <c r="R34" s="1829">
        <f>FT17_NL!T24</f>
        <v>2</v>
      </c>
      <c r="S34" s="1829" t="str">
        <f>FT17_NL!U24</f>
        <v>EEA &amp; Switzerland</v>
      </c>
      <c r="T34" s="41" t="str">
        <f>FT17_NL!V24</f>
        <v>Income protection</v>
      </c>
      <c r="U34" s="1823" t="str">
        <f>FT17_NL!W24</f>
        <v>Other</v>
      </c>
      <c r="V34" s="1824">
        <f>FT17_NL!X24</f>
        <v>0.25</v>
      </c>
      <c r="W34" s="1825">
        <f>FT17_NL!Y24</f>
        <v>0.35</v>
      </c>
      <c r="X34" s="1825">
        <f>FT17_NL!Z24</f>
        <v>0</v>
      </c>
      <c r="Y34" s="50" t="str">
        <f>FT17_NL!AA24</f>
        <v>long tail</v>
      </c>
      <c r="AE34" s="8" t="s">
        <v>12</v>
      </c>
      <c r="AG34" s="3" t="s">
        <v>1585</v>
      </c>
      <c r="AH34" s="1003">
        <f>IF($AG$4&gt;1,INDEX(C27:G27,$AG$4-1),NA())</f>
        <v>0</v>
      </c>
      <c r="AI34" s="669" t="e">
        <f>IFERROR(AH34/AH$35,NA())</f>
        <v>#N/A</v>
      </c>
      <c r="AP34" s="8" t="s">
        <v>12</v>
      </c>
    </row>
    <row r="35" spans="1:42" ht="14.25" x14ac:dyDescent="0.2">
      <c r="A35" s="431" t="str">
        <f t="shared" si="6"/>
        <v>Workers' Compensation</v>
      </c>
      <c r="B35" s="62">
        <v>3</v>
      </c>
      <c r="C35" s="84" t="s">
        <v>18</v>
      </c>
      <c r="D35" s="84" t="s">
        <v>18</v>
      </c>
      <c r="E35" s="84" t="s">
        <v>18</v>
      </c>
      <c r="F35" s="704">
        <f t="shared" si="0"/>
        <v>0</v>
      </c>
      <c r="G35" s="239"/>
      <c r="H35" s="239"/>
      <c r="I35" s="354">
        <f t="shared" si="1"/>
        <v>0</v>
      </c>
      <c r="J35" s="354">
        <f t="shared" si="2"/>
        <v>0</v>
      </c>
      <c r="K35" s="354">
        <f t="shared" si="3"/>
        <v>0</v>
      </c>
      <c r="L35" s="354">
        <f t="shared" si="4"/>
        <v>0</v>
      </c>
      <c r="M35" s="354">
        <f t="shared" si="5"/>
        <v>0</v>
      </c>
      <c r="N35" s="967"/>
      <c r="O35" s="8" t="s">
        <v>12</v>
      </c>
      <c r="Q35" s="1829">
        <f>FT17_NL!Q25</f>
        <v>3</v>
      </c>
      <c r="R35" s="1829">
        <f>FT17_NL!T25</f>
        <v>3</v>
      </c>
      <c r="S35" s="1829" t="str">
        <f>FT17_NL!U25</f>
        <v>EEA &amp; Switzerland</v>
      </c>
      <c r="T35" s="41" t="str">
        <f>FT17_NL!V25</f>
        <v>Workers' Compensation</v>
      </c>
      <c r="U35" s="1823" t="str">
        <f>FT17_NL!W25</f>
        <v>Liability-like</v>
      </c>
      <c r="V35" s="1824">
        <f>FT17_NL!X25</f>
        <v>0.25</v>
      </c>
      <c r="W35" s="1825">
        <f>FT17_NL!Y25</f>
        <v>0.25</v>
      </c>
      <c r="X35" s="1825">
        <f>FT17_NL!Z25</f>
        <v>0.25</v>
      </c>
      <c r="Y35" s="50" t="str">
        <f>FT17_NL!AA25</f>
        <v>long tail</v>
      </c>
      <c r="AE35" s="8" t="s">
        <v>12</v>
      </c>
      <c r="AG35" s="3" t="s">
        <v>161</v>
      </c>
      <c r="AH35" s="1003">
        <f>IF($AG$4&gt;1,SUM(AH32:AH34),NA())</f>
        <v>0</v>
      </c>
      <c r="AP35" s="8" t="s">
        <v>12</v>
      </c>
    </row>
    <row r="36" spans="1:42" ht="14.25" x14ac:dyDescent="0.2">
      <c r="A36" s="431" t="str">
        <f t="shared" si="6"/>
        <v>Motor vehicle liability - Motor third party liability</v>
      </c>
      <c r="B36" s="62">
        <v>4</v>
      </c>
      <c r="C36" s="84" t="s">
        <v>18</v>
      </c>
      <c r="D36" s="84" t="s">
        <v>18</v>
      </c>
      <c r="E36" s="84" t="s">
        <v>18</v>
      </c>
      <c r="F36" s="704">
        <f t="shared" si="0"/>
        <v>0</v>
      </c>
      <c r="G36" s="239"/>
      <c r="H36" s="239"/>
      <c r="I36" s="354">
        <f t="shared" si="1"/>
        <v>0</v>
      </c>
      <c r="J36" s="354">
        <f t="shared" si="2"/>
        <v>0</v>
      </c>
      <c r="K36" s="354">
        <f t="shared" si="3"/>
        <v>0</v>
      </c>
      <c r="L36" s="354">
        <f t="shared" si="4"/>
        <v>0</v>
      </c>
      <c r="M36" s="354">
        <f t="shared" si="5"/>
        <v>0</v>
      </c>
      <c r="N36" s="967"/>
      <c r="O36" s="8" t="s">
        <v>12</v>
      </c>
      <c r="Q36" s="1829">
        <f>FT17_NL!Q26</f>
        <v>4</v>
      </c>
      <c r="R36" s="1829">
        <f>FT17_NL!T26</f>
        <v>4</v>
      </c>
      <c r="S36" s="1829" t="str">
        <f>FT17_NL!U26</f>
        <v>EEA &amp; Switzerland</v>
      </c>
      <c r="T36" s="41" t="str">
        <f>FT17_NL!V26</f>
        <v>Motor vehicle liability - Motor third party liability</v>
      </c>
      <c r="U36" s="1823" t="str">
        <f>FT17_NL!W26</f>
        <v>Motor-Like</v>
      </c>
      <c r="V36" s="1824">
        <f>FT17_NL!X26</f>
        <v>0.2</v>
      </c>
      <c r="W36" s="1825">
        <f>FT17_NL!Y26</f>
        <v>0.15</v>
      </c>
      <c r="X36" s="1825">
        <f>FT17_NL!Z26</f>
        <v>0</v>
      </c>
      <c r="Y36" s="50" t="str">
        <f>FT17_NL!AA26</f>
        <v>medium tail</v>
      </c>
      <c r="AE36" s="8" t="s">
        <v>12</v>
      </c>
      <c r="AP36" s="8" t="s">
        <v>12</v>
      </c>
    </row>
    <row r="37" spans="1:42" ht="14.25" x14ac:dyDescent="0.2">
      <c r="A37" s="431" t="str">
        <f t="shared" si="6"/>
        <v>Motor, other classes</v>
      </c>
      <c r="B37" s="62">
        <v>5</v>
      </c>
      <c r="C37" s="84" t="s">
        <v>18</v>
      </c>
      <c r="D37" s="84" t="s">
        <v>18</v>
      </c>
      <c r="E37" s="84" t="s">
        <v>18</v>
      </c>
      <c r="F37" s="704">
        <f t="shared" si="0"/>
        <v>0</v>
      </c>
      <c r="G37" s="239"/>
      <c r="H37" s="239"/>
      <c r="I37" s="354">
        <f t="shared" si="1"/>
        <v>0</v>
      </c>
      <c r="J37" s="354">
        <f t="shared" si="2"/>
        <v>0</v>
      </c>
      <c r="K37" s="354">
        <f t="shared" si="3"/>
        <v>0</v>
      </c>
      <c r="L37" s="354">
        <f t="shared" si="4"/>
        <v>0</v>
      </c>
      <c r="M37" s="354">
        <f t="shared" si="5"/>
        <v>0</v>
      </c>
      <c r="N37" s="967"/>
      <c r="O37" s="8" t="s">
        <v>12</v>
      </c>
      <c r="Q37" s="1829">
        <f>FT17_NL!Q27</f>
        <v>5</v>
      </c>
      <c r="R37" s="1829">
        <f>FT17_NL!T27</f>
        <v>5</v>
      </c>
      <c r="S37" s="1829" t="str">
        <f>FT17_NL!U27</f>
        <v>EEA &amp; Switzerland</v>
      </c>
      <c r="T37" s="41" t="str">
        <f>FT17_NL!V27</f>
        <v>Motor, other classes</v>
      </c>
      <c r="U37" s="1823" t="str">
        <f>FT17_NL!W27</f>
        <v>Motor-Like</v>
      </c>
      <c r="V37" s="1824">
        <f>FT17_NL!X27</f>
        <v>0.2</v>
      </c>
      <c r="W37" s="1825">
        <f>FT17_NL!Y27</f>
        <v>0.15</v>
      </c>
      <c r="X37" s="1825">
        <f>FT17_NL!Z27</f>
        <v>0</v>
      </c>
      <c r="Y37" s="50" t="str">
        <f>FT17_NL!AA27</f>
        <v>short tail</v>
      </c>
      <c r="AE37" s="8" t="s">
        <v>12</v>
      </c>
      <c r="AF37" s="8" t="s">
        <v>12</v>
      </c>
      <c r="AG37" s="8" t="s">
        <v>12</v>
      </c>
      <c r="AH37" s="8" t="s">
        <v>12</v>
      </c>
      <c r="AI37" s="8" t="s">
        <v>12</v>
      </c>
      <c r="AJ37" s="8" t="s">
        <v>12</v>
      </c>
      <c r="AK37" s="8" t="s">
        <v>12</v>
      </c>
      <c r="AL37" s="8" t="s">
        <v>12</v>
      </c>
      <c r="AM37" s="8" t="s">
        <v>12</v>
      </c>
      <c r="AN37" s="8" t="s">
        <v>12</v>
      </c>
      <c r="AO37" s="8" t="s">
        <v>12</v>
      </c>
      <c r="AP37" s="8" t="s">
        <v>12</v>
      </c>
    </row>
    <row r="38" spans="1:42" ht="14.25" x14ac:dyDescent="0.2">
      <c r="A38" s="431" t="str">
        <f t="shared" si="6"/>
        <v>Marine, aviation and transport</v>
      </c>
      <c r="B38" s="62">
        <v>6</v>
      </c>
      <c r="C38" s="84" t="s">
        <v>18</v>
      </c>
      <c r="D38" s="84" t="s">
        <v>18</v>
      </c>
      <c r="E38" s="84" t="s">
        <v>18</v>
      </c>
      <c r="F38" s="704">
        <f t="shared" si="0"/>
        <v>0</v>
      </c>
      <c r="G38" s="239"/>
      <c r="H38" s="239"/>
      <c r="I38" s="354">
        <f t="shared" si="1"/>
        <v>0</v>
      </c>
      <c r="J38" s="354">
        <f t="shared" si="2"/>
        <v>0</v>
      </c>
      <c r="K38" s="354">
        <f t="shared" si="3"/>
        <v>0</v>
      </c>
      <c r="L38" s="354">
        <f t="shared" si="4"/>
        <v>0</v>
      </c>
      <c r="M38" s="354">
        <f t="shared" si="5"/>
        <v>0</v>
      </c>
      <c r="N38" s="967"/>
      <c r="O38" s="8" t="s">
        <v>12</v>
      </c>
      <c r="Q38" s="1829">
        <f>FT17_NL!Q28</f>
        <v>6</v>
      </c>
      <c r="R38" s="1829">
        <f>FT17_NL!T28</f>
        <v>6</v>
      </c>
      <c r="S38" s="1829" t="str">
        <f>FT17_NL!U28</f>
        <v>EEA &amp; Switzerland</v>
      </c>
      <c r="T38" s="41" t="str">
        <f>FT17_NL!V28</f>
        <v>Marine, aviation and transport</v>
      </c>
      <c r="U38" s="1823" t="str">
        <f>FT17_NL!W28</f>
        <v>Property-like</v>
      </c>
      <c r="V38" s="1824">
        <f>FT17_NL!X28</f>
        <v>0.35</v>
      </c>
      <c r="W38" s="1825">
        <f>FT17_NL!Y28</f>
        <v>0.25</v>
      </c>
      <c r="X38" s="1825">
        <f>FT17_NL!Z28</f>
        <v>0</v>
      </c>
      <c r="Y38" s="50" t="str">
        <f>FT17_NL!AA28</f>
        <v>medium tail</v>
      </c>
      <c r="AE38" s="8" t="s">
        <v>12</v>
      </c>
      <c r="AP38" s="8" t="s">
        <v>12</v>
      </c>
    </row>
    <row r="39" spans="1:42" ht="14.25" x14ac:dyDescent="0.2">
      <c r="A39" s="431" t="str">
        <f t="shared" si="6"/>
        <v>Fire and other damage</v>
      </c>
      <c r="B39" s="62">
        <v>7</v>
      </c>
      <c r="C39" s="84" t="s">
        <v>18</v>
      </c>
      <c r="D39" s="84" t="s">
        <v>18</v>
      </c>
      <c r="E39" s="84" t="s">
        <v>18</v>
      </c>
      <c r="F39" s="704">
        <f t="shared" si="0"/>
        <v>0</v>
      </c>
      <c r="G39" s="239"/>
      <c r="H39" s="239"/>
      <c r="I39" s="354">
        <f t="shared" si="1"/>
        <v>0</v>
      </c>
      <c r="J39" s="354">
        <f t="shared" si="2"/>
        <v>0</v>
      </c>
      <c r="K39" s="354">
        <f t="shared" si="3"/>
        <v>0</v>
      </c>
      <c r="L39" s="354">
        <f t="shared" si="4"/>
        <v>0</v>
      </c>
      <c r="M39" s="354">
        <f t="shared" si="5"/>
        <v>0</v>
      </c>
      <c r="N39" s="967"/>
      <c r="O39" s="8" t="s">
        <v>12</v>
      </c>
      <c r="Q39" s="1829">
        <f>FT17_NL!Q29</f>
        <v>7</v>
      </c>
      <c r="R39" s="1829">
        <f>FT17_NL!T29</f>
        <v>7</v>
      </c>
      <c r="S39" s="1829" t="str">
        <f>FT17_NL!U29</f>
        <v>EEA &amp; Switzerland</v>
      </c>
      <c r="T39" s="41" t="str">
        <f>FT17_NL!V29</f>
        <v>Fire and other damage</v>
      </c>
      <c r="U39" s="1823" t="str">
        <f>FT17_NL!W29</f>
        <v>Property-like</v>
      </c>
      <c r="V39" s="1824">
        <f>FT17_NL!X29</f>
        <v>0.17499999999999999</v>
      </c>
      <c r="W39" s="1825">
        <f>FT17_NL!Y29</f>
        <v>0.17499999999999999</v>
      </c>
      <c r="X39" s="1825">
        <f>FT17_NL!Z29</f>
        <v>0</v>
      </c>
      <c r="Y39" s="50" t="str">
        <f>FT17_NL!AA29</f>
        <v>short tail</v>
      </c>
      <c r="AE39" s="8" t="s">
        <v>12</v>
      </c>
      <c r="AP39" s="8" t="s">
        <v>12</v>
      </c>
    </row>
    <row r="40" spans="1:42" ht="14.25" x14ac:dyDescent="0.2">
      <c r="A40" s="431" t="str">
        <f t="shared" si="6"/>
        <v>General liability - third party liability</v>
      </c>
      <c r="B40" s="62">
        <v>8</v>
      </c>
      <c r="C40" s="84" t="s">
        <v>18</v>
      </c>
      <c r="D40" s="84" t="s">
        <v>18</v>
      </c>
      <c r="E40" s="84" t="s">
        <v>18</v>
      </c>
      <c r="F40" s="704">
        <f t="shared" si="0"/>
        <v>0</v>
      </c>
      <c r="G40" s="239"/>
      <c r="H40" s="239"/>
      <c r="I40" s="354">
        <f t="shared" si="1"/>
        <v>0</v>
      </c>
      <c r="J40" s="354">
        <f t="shared" si="2"/>
        <v>0</v>
      </c>
      <c r="K40" s="354">
        <f t="shared" si="3"/>
        <v>0</v>
      </c>
      <c r="L40" s="354">
        <f t="shared" si="4"/>
        <v>0</v>
      </c>
      <c r="M40" s="354">
        <f t="shared" si="5"/>
        <v>0</v>
      </c>
      <c r="N40" s="967"/>
      <c r="O40" s="8" t="s">
        <v>12</v>
      </c>
      <c r="Q40" s="1829">
        <f>FT17_NL!Q30</f>
        <v>8</v>
      </c>
      <c r="R40" s="1829">
        <f>FT17_NL!T30</f>
        <v>8</v>
      </c>
      <c r="S40" s="1829" t="str">
        <f>FT17_NL!U30</f>
        <v>EEA &amp; Switzerland</v>
      </c>
      <c r="T40" s="41" t="str">
        <f>FT17_NL!V30</f>
        <v>General liability - third party liability</v>
      </c>
      <c r="U40" s="1823" t="str">
        <f>FT17_NL!W30</f>
        <v>Liability-like</v>
      </c>
      <c r="V40" s="1824">
        <f>FT17_NL!X30</f>
        <v>0.35</v>
      </c>
      <c r="W40" s="1825">
        <f>FT17_NL!Y30</f>
        <v>0.25</v>
      </c>
      <c r="X40" s="1825">
        <f>FT17_NL!Z30</f>
        <v>0.25</v>
      </c>
      <c r="Y40" s="50" t="str">
        <f>FT17_NL!AA30</f>
        <v>long tail</v>
      </c>
      <c r="AE40" s="8" t="s">
        <v>12</v>
      </c>
      <c r="AP40" s="8" t="s">
        <v>12</v>
      </c>
    </row>
    <row r="41" spans="1:42" ht="14.25" x14ac:dyDescent="0.2">
      <c r="A41" s="431" t="str">
        <f t="shared" si="6"/>
        <v>Credit and suretyship</v>
      </c>
      <c r="B41" s="62">
        <v>9</v>
      </c>
      <c r="C41" s="84" t="s">
        <v>18</v>
      </c>
      <c r="D41" s="84" t="s">
        <v>18</v>
      </c>
      <c r="E41" s="84" t="s">
        <v>18</v>
      </c>
      <c r="F41" s="704">
        <f t="shared" si="0"/>
        <v>0</v>
      </c>
      <c r="G41" s="239"/>
      <c r="H41" s="239"/>
      <c r="I41" s="354">
        <f t="shared" si="1"/>
        <v>0</v>
      </c>
      <c r="J41" s="354">
        <f t="shared" si="2"/>
        <v>0</v>
      </c>
      <c r="K41" s="354">
        <f t="shared" si="3"/>
        <v>0</v>
      </c>
      <c r="L41" s="354">
        <f t="shared" si="4"/>
        <v>0</v>
      </c>
      <c r="M41" s="354">
        <f t="shared" si="5"/>
        <v>0</v>
      </c>
      <c r="N41" s="967"/>
      <c r="O41" s="8" t="s">
        <v>12</v>
      </c>
      <c r="Q41" s="1829">
        <f>FT17_NL!Q31</f>
        <v>9</v>
      </c>
      <c r="R41" s="1829">
        <f>FT17_NL!T31</f>
        <v>9</v>
      </c>
      <c r="S41" s="1829" t="str">
        <f>FT17_NL!U31</f>
        <v>EEA &amp; Switzerland</v>
      </c>
      <c r="T41" s="41" t="str">
        <f>FT17_NL!V31</f>
        <v>Credit and suretyship</v>
      </c>
      <c r="U41" s="1823" t="str">
        <f>FT17_NL!W31</f>
        <v>Credit</v>
      </c>
      <c r="V41" s="1824">
        <f>FT17_NL!X31</f>
        <v>0.35</v>
      </c>
      <c r="W41" s="1825">
        <f>FT17_NL!Y31</f>
        <v>0.5</v>
      </c>
      <c r="X41" s="1825">
        <f>FT17_NL!Z31</f>
        <v>0</v>
      </c>
      <c r="Y41" s="50" t="str">
        <f>FT17_NL!AA31</f>
        <v>medium tail</v>
      </c>
      <c r="AE41" s="8" t="s">
        <v>12</v>
      </c>
      <c r="AP41" s="8" t="s">
        <v>12</v>
      </c>
    </row>
    <row r="42" spans="1:42" ht="14.25" x14ac:dyDescent="0.2">
      <c r="A42" s="431" t="str">
        <f t="shared" si="6"/>
        <v>Legal expenses</v>
      </c>
      <c r="B42" s="62">
        <v>10</v>
      </c>
      <c r="C42" s="84" t="s">
        <v>18</v>
      </c>
      <c r="D42" s="84" t="s">
        <v>18</v>
      </c>
      <c r="E42" s="84" t="s">
        <v>18</v>
      </c>
      <c r="F42" s="704">
        <f t="shared" si="0"/>
        <v>0</v>
      </c>
      <c r="G42" s="239"/>
      <c r="H42" s="239"/>
      <c r="I42" s="354">
        <f t="shared" si="1"/>
        <v>0</v>
      </c>
      <c r="J42" s="354">
        <f t="shared" si="2"/>
        <v>0</v>
      </c>
      <c r="K42" s="354">
        <f t="shared" si="3"/>
        <v>0</v>
      </c>
      <c r="L42" s="354">
        <f t="shared" si="4"/>
        <v>0</v>
      </c>
      <c r="M42" s="354">
        <f t="shared" si="5"/>
        <v>0</v>
      </c>
      <c r="N42" s="967"/>
      <c r="O42" s="8" t="s">
        <v>12</v>
      </c>
      <c r="Q42" s="1829">
        <f>FT17_NL!Q32</f>
        <v>10</v>
      </c>
      <c r="R42" s="1829">
        <f>FT17_NL!T32</f>
        <v>10</v>
      </c>
      <c r="S42" s="1829" t="str">
        <f>FT17_NL!U32</f>
        <v>EEA &amp; Switzerland</v>
      </c>
      <c r="T42" s="41" t="str">
        <f>FT17_NL!V32</f>
        <v>Legal expenses</v>
      </c>
      <c r="U42" s="1823" t="str">
        <f>FT17_NL!W32</f>
        <v>Other</v>
      </c>
      <c r="V42" s="1824">
        <f>FT17_NL!X32</f>
        <v>0.15</v>
      </c>
      <c r="W42" s="1825">
        <f>FT17_NL!Y32</f>
        <v>0.4</v>
      </c>
      <c r="X42" s="1825">
        <f>FT17_NL!Z32</f>
        <v>0</v>
      </c>
      <c r="Y42" s="50" t="str">
        <f>FT17_NL!AA32</f>
        <v>long tail</v>
      </c>
      <c r="AE42" s="8" t="s">
        <v>12</v>
      </c>
      <c r="AP42" s="8" t="s">
        <v>12</v>
      </c>
    </row>
    <row r="43" spans="1:42" ht="14.25" x14ac:dyDescent="0.2">
      <c r="A43" s="431" t="str">
        <f t="shared" si="6"/>
        <v>Assistance</v>
      </c>
      <c r="B43" s="62">
        <v>11</v>
      </c>
      <c r="C43" s="84" t="s">
        <v>18</v>
      </c>
      <c r="D43" s="84" t="s">
        <v>18</v>
      </c>
      <c r="E43" s="84" t="s">
        <v>18</v>
      </c>
      <c r="F43" s="704">
        <f t="shared" si="0"/>
        <v>0</v>
      </c>
      <c r="G43" s="239"/>
      <c r="H43" s="239"/>
      <c r="I43" s="354">
        <f t="shared" si="1"/>
        <v>0</v>
      </c>
      <c r="J43" s="354">
        <f t="shared" si="2"/>
        <v>0</v>
      </c>
      <c r="K43" s="354">
        <f t="shared" si="3"/>
        <v>0</v>
      </c>
      <c r="L43" s="354">
        <f t="shared" si="4"/>
        <v>0</v>
      </c>
      <c r="M43" s="354">
        <f t="shared" si="5"/>
        <v>0</v>
      </c>
      <c r="N43" s="967"/>
      <c r="O43" s="8" t="s">
        <v>12</v>
      </c>
      <c r="Q43" s="1829">
        <f>FT17_NL!Q33</f>
        <v>11</v>
      </c>
      <c r="R43" s="1829">
        <f>FT17_NL!T33</f>
        <v>11</v>
      </c>
      <c r="S43" s="1829" t="str">
        <f>FT17_NL!U33</f>
        <v>EEA &amp; Switzerland</v>
      </c>
      <c r="T43" s="41" t="str">
        <f>FT17_NL!V33</f>
        <v>Assistance</v>
      </c>
      <c r="U43" s="1823" t="str">
        <f>FT17_NL!W33</f>
        <v>Other</v>
      </c>
      <c r="V43" s="1824">
        <f>FT17_NL!X33</f>
        <v>0.15</v>
      </c>
      <c r="W43" s="1825">
        <f>FT17_NL!Y33</f>
        <v>0.5</v>
      </c>
      <c r="X43" s="1825">
        <f>FT17_NL!Z33</f>
        <v>0</v>
      </c>
      <c r="Y43" s="50" t="str">
        <f>FT17_NL!AA33</f>
        <v>short tail</v>
      </c>
      <c r="AE43" s="8" t="s">
        <v>12</v>
      </c>
      <c r="AP43" s="8" t="s">
        <v>12</v>
      </c>
    </row>
    <row r="44" spans="1:42" ht="14.25" x14ac:dyDescent="0.2">
      <c r="A44" s="431" t="str">
        <f t="shared" si="6"/>
        <v>Miscellaneous financial loss</v>
      </c>
      <c r="B44" s="62">
        <v>12</v>
      </c>
      <c r="C44" s="84" t="s">
        <v>18</v>
      </c>
      <c r="D44" s="84" t="s">
        <v>18</v>
      </c>
      <c r="E44" s="84" t="s">
        <v>18</v>
      </c>
      <c r="F44" s="704">
        <f t="shared" si="0"/>
        <v>0</v>
      </c>
      <c r="G44" s="239"/>
      <c r="H44" s="239"/>
      <c r="I44" s="354">
        <f t="shared" si="1"/>
        <v>0</v>
      </c>
      <c r="J44" s="354">
        <f t="shared" si="2"/>
        <v>0</v>
      </c>
      <c r="K44" s="354">
        <f t="shared" si="3"/>
        <v>0</v>
      </c>
      <c r="L44" s="354">
        <f t="shared" si="4"/>
        <v>0</v>
      </c>
      <c r="M44" s="354">
        <f t="shared" si="5"/>
        <v>0</v>
      </c>
      <c r="N44" s="967"/>
      <c r="O44" s="8" t="s">
        <v>12</v>
      </c>
      <c r="Q44" s="1829">
        <f>FT17_NL!Q34</f>
        <v>12</v>
      </c>
      <c r="R44" s="1829">
        <f>FT17_NL!T34</f>
        <v>12</v>
      </c>
      <c r="S44" s="1829" t="str">
        <f>FT17_NL!U34</f>
        <v>EEA &amp; Switzerland</v>
      </c>
      <c r="T44" s="41" t="str">
        <f>FT17_NL!V34</f>
        <v>Miscellaneous financial loss</v>
      </c>
      <c r="U44" s="1823" t="str">
        <f>FT17_NL!W34</f>
        <v>Other</v>
      </c>
      <c r="V44" s="1824">
        <f>FT17_NL!X34</f>
        <v>0.3</v>
      </c>
      <c r="W44" s="1825">
        <f>FT17_NL!Y34</f>
        <v>0.35</v>
      </c>
      <c r="X44" s="1825">
        <f>FT17_NL!Z34</f>
        <v>0</v>
      </c>
      <c r="Y44" s="50" t="str">
        <f>FT17_NL!AA34</f>
        <v>medium tail</v>
      </c>
      <c r="AE44" s="8" t="s">
        <v>12</v>
      </c>
      <c r="AP44" s="8" t="s">
        <v>12</v>
      </c>
    </row>
    <row r="45" spans="1:42" ht="14.25" x14ac:dyDescent="0.2">
      <c r="A45" s="431" t="str">
        <f t="shared" si="6"/>
        <v>Non-proportional health reinsurance</v>
      </c>
      <c r="B45" s="62">
        <v>13</v>
      </c>
      <c r="C45" s="84" t="s">
        <v>18</v>
      </c>
      <c r="D45" s="84" t="s">
        <v>18</v>
      </c>
      <c r="E45" s="84" t="s">
        <v>18</v>
      </c>
      <c r="F45" s="704">
        <f t="shared" si="0"/>
        <v>0</v>
      </c>
      <c r="G45" s="239"/>
      <c r="H45" s="239"/>
      <c r="I45" s="354">
        <f t="shared" si="1"/>
        <v>0</v>
      </c>
      <c r="J45" s="354">
        <f t="shared" si="2"/>
        <v>0</v>
      </c>
      <c r="K45" s="354">
        <f t="shared" si="3"/>
        <v>0</v>
      </c>
      <c r="L45" s="354">
        <f t="shared" si="4"/>
        <v>0</v>
      </c>
      <c r="M45" s="354">
        <f t="shared" si="5"/>
        <v>0</v>
      </c>
      <c r="N45" s="967"/>
      <c r="O45" s="8" t="s">
        <v>12</v>
      </c>
      <c r="Q45" s="1829">
        <f>FT17_NL!Q35</f>
        <v>13</v>
      </c>
      <c r="R45" s="1829">
        <f>FT17_NL!T35</f>
        <v>13</v>
      </c>
      <c r="S45" s="1829" t="str">
        <f>FT17_NL!U35</f>
        <v>EEA &amp; Switzerland</v>
      </c>
      <c r="T45" s="41" t="str">
        <f>FT17_NL!V35</f>
        <v>Non-proportional health reinsurance</v>
      </c>
      <c r="U45" s="1823" t="str">
        <f>FT17_NL!W35</f>
        <v>Other</v>
      </c>
      <c r="V45" s="1824">
        <f>FT17_NL!X35</f>
        <v>0.5</v>
      </c>
      <c r="W45" s="1825">
        <f>FT17_NL!Y35</f>
        <v>0.45</v>
      </c>
      <c r="X45" s="1825">
        <f>FT17_NL!Z35</f>
        <v>0</v>
      </c>
      <c r="Y45" s="50" t="str">
        <f>FT17_NL!AA35</f>
        <v>medium tail</v>
      </c>
      <c r="AE45" s="8" t="s">
        <v>12</v>
      </c>
      <c r="AP45" s="8" t="s">
        <v>12</v>
      </c>
    </row>
    <row r="46" spans="1:42" ht="14.25" x14ac:dyDescent="0.2">
      <c r="A46" s="431" t="str">
        <f t="shared" si="6"/>
        <v>Non-Proportional Casualty reinsurance</v>
      </c>
      <c r="B46" s="62">
        <v>14</v>
      </c>
      <c r="C46" s="84" t="s">
        <v>18</v>
      </c>
      <c r="D46" s="84" t="s">
        <v>18</v>
      </c>
      <c r="E46" s="84" t="s">
        <v>18</v>
      </c>
      <c r="F46" s="704">
        <f t="shared" si="0"/>
        <v>0</v>
      </c>
      <c r="G46" s="239"/>
      <c r="H46" s="239"/>
      <c r="I46" s="354">
        <f t="shared" si="1"/>
        <v>0</v>
      </c>
      <c r="J46" s="354">
        <f t="shared" si="2"/>
        <v>0</v>
      </c>
      <c r="K46" s="354">
        <f t="shared" si="3"/>
        <v>0</v>
      </c>
      <c r="L46" s="354">
        <f t="shared" si="4"/>
        <v>0</v>
      </c>
      <c r="M46" s="354">
        <f t="shared" si="5"/>
        <v>0</v>
      </c>
      <c r="N46" s="967"/>
      <c r="O46" s="8" t="s">
        <v>12</v>
      </c>
      <c r="Q46" s="1829">
        <f>FT17_NL!Q36</f>
        <v>14</v>
      </c>
      <c r="R46" s="1829">
        <f>FT17_NL!T36</f>
        <v>14</v>
      </c>
      <c r="S46" s="1829" t="str">
        <f>FT17_NL!U36</f>
        <v>EEA &amp; Switzerland</v>
      </c>
      <c r="T46" s="41" t="str">
        <f>FT17_NL!V36</f>
        <v>Non-Proportional Casualty reinsurance</v>
      </c>
      <c r="U46" s="1823" t="str">
        <f>FT17_NL!W36</f>
        <v>Liability-like</v>
      </c>
      <c r="V46" s="1824">
        <f>FT17_NL!X36</f>
        <v>0.55000000000000004</v>
      </c>
      <c r="W46" s="1825">
        <f>FT17_NL!Y36</f>
        <v>0.4</v>
      </c>
      <c r="X46" s="1825">
        <f>FT17_NL!Z36</f>
        <v>0.5</v>
      </c>
      <c r="Y46" s="50" t="str">
        <f>FT17_NL!AA36</f>
        <v>long tail</v>
      </c>
      <c r="AE46" s="8" t="s">
        <v>12</v>
      </c>
      <c r="AP46" s="8" t="s">
        <v>12</v>
      </c>
    </row>
    <row r="47" spans="1:42" ht="14.25" x14ac:dyDescent="0.2">
      <c r="A47" s="431" t="str">
        <f t="shared" si="6"/>
        <v>Non-proportional marine, aviation and transport reinsurance</v>
      </c>
      <c r="B47" s="62">
        <v>15</v>
      </c>
      <c r="C47" s="84" t="s">
        <v>18</v>
      </c>
      <c r="D47" s="84" t="s">
        <v>18</v>
      </c>
      <c r="E47" s="84" t="s">
        <v>18</v>
      </c>
      <c r="F47" s="704">
        <f t="shared" si="0"/>
        <v>0</v>
      </c>
      <c r="G47" s="239"/>
      <c r="H47" s="239"/>
      <c r="I47" s="354">
        <f t="shared" si="1"/>
        <v>0</v>
      </c>
      <c r="J47" s="354">
        <f t="shared" si="2"/>
        <v>0</v>
      </c>
      <c r="K47" s="354">
        <f t="shared" si="3"/>
        <v>0</v>
      </c>
      <c r="L47" s="354">
        <f t="shared" si="4"/>
        <v>0</v>
      </c>
      <c r="M47" s="354">
        <f t="shared" si="5"/>
        <v>0</v>
      </c>
      <c r="N47" s="967"/>
      <c r="O47" s="8" t="s">
        <v>12</v>
      </c>
      <c r="Q47" s="1829">
        <f>FT17_NL!Q37</f>
        <v>15</v>
      </c>
      <c r="R47" s="1829">
        <f>FT17_NL!T37</f>
        <v>15</v>
      </c>
      <c r="S47" s="1829" t="str">
        <f>FT17_NL!U37</f>
        <v>EEA &amp; Switzerland</v>
      </c>
      <c r="T47" s="41" t="str">
        <f>FT17_NL!V37</f>
        <v>Non-proportional marine, aviation and transport reinsurance</v>
      </c>
      <c r="U47" s="1823" t="str">
        <f>FT17_NL!W37</f>
        <v>Property-like</v>
      </c>
      <c r="V47" s="1824">
        <f>FT17_NL!X37</f>
        <v>0.55000000000000004</v>
      </c>
      <c r="W47" s="1825">
        <f>FT17_NL!Y37</f>
        <v>0.4</v>
      </c>
      <c r="X47" s="1825">
        <f>FT17_NL!Z37</f>
        <v>0</v>
      </c>
      <c r="Y47" s="50" t="str">
        <f>FT17_NL!AA37</f>
        <v>short tail</v>
      </c>
      <c r="AE47" s="8" t="s">
        <v>12</v>
      </c>
      <c r="AP47" s="8" t="s">
        <v>12</v>
      </c>
    </row>
    <row r="48" spans="1:42" ht="14.25" x14ac:dyDescent="0.2">
      <c r="A48" s="713" t="str">
        <f t="shared" si="6"/>
        <v>Non-Proportional property reinsurance</v>
      </c>
      <c r="B48" s="284">
        <v>16</v>
      </c>
      <c r="C48" s="86" t="s">
        <v>18</v>
      </c>
      <c r="D48" s="86" t="s">
        <v>18</v>
      </c>
      <c r="E48" s="86" t="s">
        <v>18</v>
      </c>
      <c r="F48" s="710">
        <f t="shared" si="0"/>
        <v>0</v>
      </c>
      <c r="G48" s="374"/>
      <c r="H48" s="374"/>
      <c r="I48" s="709">
        <f t="shared" si="1"/>
        <v>0</v>
      </c>
      <c r="J48" s="709">
        <f t="shared" si="2"/>
        <v>0</v>
      </c>
      <c r="K48" s="709">
        <f t="shared" si="3"/>
        <v>0</v>
      </c>
      <c r="L48" s="709">
        <f t="shared" si="4"/>
        <v>0</v>
      </c>
      <c r="M48" s="709">
        <f t="shared" si="5"/>
        <v>0</v>
      </c>
      <c r="N48" s="967"/>
      <c r="O48" s="8" t="s">
        <v>12</v>
      </c>
      <c r="Q48" s="1829">
        <f>FT17_NL!Q38</f>
        <v>16</v>
      </c>
      <c r="R48" s="1829">
        <f>FT17_NL!T38</f>
        <v>16</v>
      </c>
      <c r="S48" s="910" t="str">
        <f>FT17_NL!U38</f>
        <v>EEA &amp; Switzerland</v>
      </c>
      <c r="T48" s="42" t="str">
        <f>FT17_NL!V38</f>
        <v>Non-Proportional property reinsurance</v>
      </c>
      <c r="U48" s="1826" t="str">
        <f>FT17_NL!W38</f>
        <v>Property-like</v>
      </c>
      <c r="V48" s="1827">
        <f>FT17_NL!X38</f>
        <v>0.45</v>
      </c>
      <c r="W48" s="1828">
        <f>FT17_NL!Y38</f>
        <v>0.4</v>
      </c>
      <c r="X48" s="1828">
        <f>FT17_NL!Z38</f>
        <v>0</v>
      </c>
      <c r="Y48" s="51" t="str">
        <f>FT17_NL!AA38</f>
        <v>short tail</v>
      </c>
      <c r="AE48" s="8" t="s">
        <v>12</v>
      </c>
      <c r="AP48" s="8" t="s">
        <v>12</v>
      </c>
    </row>
    <row r="49" spans="1:42" ht="14.25" x14ac:dyDescent="0.2">
      <c r="A49" s="967"/>
      <c r="B49" s="967"/>
      <c r="C49" s="967"/>
      <c r="D49" s="967"/>
      <c r="E49" s="967"/>
      <c r="F49" s="967"/>
      <c r="G49" s="967"/>
      <c r="H49" s="967"/>
      <c r="I49" s="967"/>
      <c r="J49" s="967"/>
      <c r="K49" s="967"/>
      <c r="L49" s="967"/>
      <c r="M49" s="967"/>
      <c r="N49" s="967"/>
      <c r="O49" s="8" t="s">
        <v>12</v>
      </c>
      <c r="AE49" s="8" t="s">
        <v>12</v>
      </c>
      <c r="AP49" s="8" t="s">
        <v>12</v>
      </c>
    </row>
    <row r="50" spans="1:42" ht="14.25" x14ac:dyDescent="0.2">
      <c r="A50" s="703" t="s">
        <v>1588</v>
      </c>
      <c r="B50" s="714"/>
      <c r="C50" s="943" t="s">
        <v>1520</v>
      </c>
      <c r="D50" s="666" t="s">
        <v>1527</v>
      </c>
      <c r="E50" s="376"/>
      <c r="F50" s="666" t="s">
        <v>1528</v>
      </c>
      <c r="G50" s="376"/>
      <c r="H50" s="666" t="s">
        <v>1529</v>
      </c>
      <c r="I50" s="376"/>
      <c r="J50" s="666" t="s">
        <v>1556</v>
      </c>
      <c r="K50" s="376"/>
      <c r="L50" s="666" t="s">
        <v>1557</v>
      </c>
      <c r="M50" s="376"/>
      <c r="N50" s="967"/>
      <c r="O50" s="8" t="s">
        <v>12</v>
      </c>
      <c r="AE50" s="8" t="s">
        <v>12</v>
      </c>
      <c r="AP50" s="8" t="s">
        <v>12</v>
      </c>
    </row>
    <row r="51" spans="1:42" ht="15" x14ac:dyDescent="0.25">
      <c r="A51" s="720" t="str">
        <f>T31</f>
        <v>EEA &amp; Switzerland</v>
      </c>
      <c r="B51" s="721"/>
      <c r="C51" s="980" t="s">
        <v>1560</v>
      </c>
      <c r="D51" s="722" t="s">
        <v>985</v>
      </c>
      <c r="E51" s="722" t="s">
        <v>986</v>
      </c>
      <c r="F51" s="722" t="s">
        <v>985</v>
      </c>
      <c r="G51" s="722" t="s">
        <v>986</v>
      </c>
      <c r="H51" s="722" t="s">
        <v>985</v>
      </c>
      <c r="I51" s="722" t="s">
        <v>986</v>
      </c>
      <c r="J51" s="722" t="s">
        <v>985</v>
      </c>
      <c r="K51" s="722" t="s">
        <v>986</v>
      </c>
      <c r="L51" s="722" t="s">
        <v>985</v>
      </c>
      <c r="M51" s="722" t="s">
        <v>986</v>
      </c>
      <c r="N51" s="967"/>
      <c r="O51" s="8" t="s">
        <v>12</v>
      </c>
      <c r="AE51" s="8" t="s">
        <v>12</v>
      </c>
      <c r="AP51" s="8" t="s">
        <v>12</v>
      </c>
    </row>
    <row r="52" spans="1:42" ht="14.25" x14ac:dyDescent="0.2">
      <c r="A52" s="708"/>
      <c r="B52" s="40">
        <v>600</v>
      </c>
      <c r="C52" s="34">
        <v>10</v>
      </c>
      <c r="D52" s="34">
        <v>11</v>
      </c>
      <c r="E52" s="34">
        <v>12</v>
      </c>
      <c r="F52" s="34">
        <v>21</v>
      </c>
      <c r="G52" s="34">
        <v>22</v>
      </c>
      <c r="H52" s="34">
        <v>31</v>
      </c>
      <c r="I52" s="34">
        <v>32</v>
      </c>
      <c r="J52" s="34">
        <v>41</v>
      </c>
      <c r="K52" s="34">
        <v>42</v>
      </c>
      <c r="L52" s="34">
        <v>51</v>
      </c>
      <c r="M52" s="35">
        <v>52</v>
      </c>
      <c r="N52" s="967"/>
      <c r="O52" s="8" t="s">
        <v>12</v>
      </c>
      <c r="AE52" s="8" t="s">
        <v>12</v>
      </c>
      <c r="AP52" s="8" t="s">
        <v>12</v>
      </c>
    </row>
    <row r="53" spans="1:42" ht="14.25" x14ac:dyDescent="0.2">
      <c r="A53" s="431" t="str">
        <f>A33</f>
        <v>Medical expense insurance</v>
      </c>
      <c r="B53" s="62">
        <v>1</v>
      </c>
      <c r="C53" s="84" t="s">
        <v>18</v>
      </c>
      <c r="D53" s="84" t="s">
        <v>18</v>
      </c>
      <c r="E53" s="84" t="s">
        <v>18</v>
      </c>
      <c r="F53" s="265" t="str">
        <f t="shared" ref="F53:G56" si="7">D53</f>
        <v>-</v>
      </c>
      <c r="G53" s="265" t="str">
        <f t="shared" si="7"/>
        <v>-</v>
      </c>
      <c r="H53" s="265" t="str">
        <f t="shared" ref="H53:I56" si="8">D53</f>
        <v>-</v>
      </c>
      <c r="I53" s="265" t="str">
        <f t="shared" si="8"/>
        <v>-</v>
      </c>
      <c r="J53" s="84" t="s">
        <v>18</v>
      </c>
      <c r="K53" s="84" t="s">
        <v>18</v>
      </c>
      <c r="L53" s="265" t="str">
        <f t="shared" ref="L53:M56" si="9">J53</f>
        <v>-</v>
      </c>
      <c r="M53" s="265" t="str">
        <f t="shared" si="9"/>
        <v>-</v>
      </c>
      <c r="N53" s="967"/>
      <c r="O53" s="8" t="s">
        <v>12</v>
      </c>
      <c r="AE53" s="8" t="s">
        <v>12</v>
      </c>
      <c r="AP53" s="8" t="s">
        <v>12</v>
      </c>
    </row>
    <row r="54" spans="1:42" ht="14.25" x14ac:dyDescent="0.2">
      <c r="A54" s="431" t="str">
        <f t="shared" ref="A54:A68" si="10">A34</f>
        <v>Income protection</v>
      </c>
      <c r="B54" s="62">
        <v>2</v>
      </c>
      <c r="C54" s="84" t="s">
        <v>18</v>
      </c>
      <c r="D54" s="84" t="s">
        <v>18</v>
      </c>
      <c r="E54" s="84" t="s">
        <v>18</v>
      </c>
      <c r="F54" s="265" t="str">
        <f t="shared" si="7"/>
        <v>-</v>
      </c>
      <c r="G54" s="265" t="str">
        <f t="shared" si="7"/>
        <v>-</v>
      </c>
      <c r="H54" s="265" t="str">
        <f t="shared" si="8"/>
        <v>-</v>
      </c>
      <c r="I54" s="265" t="str">
        <f t="shared" si="8"/>
        <v>-</v>
      </c>
      <c r="J54" s="84" t="s">
        <v>18</v>
      </c>
      <c r="K54" s="84" t="s">
        <v>18</v>
      </c>
      <c r="L54" s="265" t="str">
        <f t="shared" si="9"/>
        <v>-</v>
      </c>
      <c r="M54" s="265" t="str">
        <f t="shared" si="9"/>
        <v>-</v>
      </c>
      <c r="N54" s="967"/>
      <c r="O54" s="8" t="s">
        <v>12</v>
      </c>
      <c r="AE54" s="8" t="s">
        <v>12</v>
      </c>
      <c r="AP54" s="8" t="s">
        <v>12</v>
      </c>
    </row>
    <row r="55" spans="1:42" ht="14.25" x14ac:dyDescent="0.2">
      <c r="A55" s="431" t="str">
        <f t="shared" si="10"/>
        <v>Workers' Compensation</v>
      </c>
      <c r="B55" s="62">
        <v>3</v>
      </c>
      <c r="C55" s="84" t="s">
        <v>18</v>
      </c>
      <c r="D55" s="84" t="s">
        <v>18</v>
      </c>
      <c r="E55" s="84" t="s">
        <v>18</v>
      </c>
      <c r="F55" s="265" t="str">
        <f t="shared" si="7"/>
        <v>-</v>
      </c>
      <c r="G55" s="265" t="str">
        <f t="shared" si="7"/>
        <v>-</v>
      </c>
      <c r="H55" s="265" t="str">
        <f t="shared" si="8"/>
        <v>-</v>
      </c>
      <c r="I55" s="265" t="str">
        <f t="shared" si="8"/>
        <v>-</v>
      </c>
      <c r="J55" s="84" t="s">
        <v>18</v>
      </c>
      <c r="K55" s="84" t="s">
        <v>18</v>
      </c>
      <c r="L55" s="265" t="str">
        <f t="shared" si="9"/>
        <v>-</v>
      </c>
      <c r="M55" s="265" t="str">
        <f t="shared" si="9"/>
        <v>-</v>
      </c>
      <c r="N55" s="967"/>
      <c r="O55" s="8" t="s">
        <v>12</v>
      </c>
      <c r="AE55" s="8" t="s">
        <v>12</v>
      </c>
      <c r="AP55" s="8" t="s">
        <v>12</v>
      </c>
    </row>
    <row r="56" spans="1:42" ht="14.25" x14ac:dyDescent="0.2">
      <c r="A56" s="431" t="str">
        <f t="shared" si="10"/>
        <v>Motor vehicle liability - Motor third party liability</v>
      </c>
      <c r="B56" s="62">
        <v>4</v>
      </c>
      <c r="C56" s="84" t="s">
        <v>18</v>
      </c>
      <c r="D56" s="84" t="s">
        <v>18</v>
      </c>
      <c r="E56" s="84" t="s">
        <v>18</v>
      </c>
      <c r="F56" s="265" t="str">
        <f t="shared" si="7"/>
        <v>-</v>
      </c>
      <c r="G56" s="265" t="str">
        <f t="shared" si="7"/>
        <v>-</v>
      </c>
      <c r="H56" s="265" t="str">
        <f t="shared" si="8"/>
        <v>-</v>
      </c>
      <c r="I56" s="265" t="str">
        <f t="shared" si="8"/>
        <v>-</v>
      </c>
      <c r="J56" s="84" t="s">
        <v>18</v>
      </c>
      <c r="K56" s="84" t="s">
        <v>18</v>
      </c>
      <c r="L56" s="265" t="str">
        <f t="shared" si="9"/>
        <v>-</v>
      </c>
      <c r="M56" s="265" t="str">
        <f t="shared" si="9"/>
        <v>-</v>
      </c>
      <c r="N56" s="967"/>
      <c r="O56" s="8" t="s">
        <v>12</v>
      </c>
      <c r="AE56" s="8" t="s">
        <v>12</v>
      </c>
      <c r="AP56" s="8" t="s">
        <v>12</v>
      </c>
    </row>
    <row r="57" spans="1:42" ht="14.25" x14ac:dyDescent="0.2">
      <c r="A57" s="431" t="str">
        <f t="shared" si="10"/>
        <v>Motor, other classes</v>
      </c>
      <c r="B57" s="62">
        <v>5</v>
      </c>
      <c r="C57" s="84" t="s">
        <v>18</v>
      </c>
      <c r="D57" s="84" t="s">
        <v>18</v>
      </c>
      <c r="E57" s="84" t="s">
        <v>18</v>
      </c>
      <c r="F57" s="265" t="str">
        <f t="shared" ref="F57:F63" si="11">D57</f>
        <v>-</v>
      </c>
      <c r="G57" s="265" t="str">
        <f t="shared" ref="G57:G63" si="12">E57</f>
        <v>-</v>
      </c>
      <c r="H57" s="265" t="str">
        <f t="shared" ref="H57:H63" si="13">D57</f>
        <v>-</v>
      </c>
      <c r="I57" s="265" t="str">
        <f t="shared" ref="I57:I63" si="14">E57</f>
        <v>-</v>
      </c>
      <c r="J57" s="84" t="s">
        <v>18</v>
      </c>
      <c r="K57" s="84" t="s">
        <v>18</v>
      </c>
      <c r="L57" s="265" t="str">
        <f t="shared" ref="L57:L63" si="15">J57</f>
        <v>-</v>
      </c>
      <c r="M57" s="265" t="str">
        <f t="shared" ref="M57:M63" si="16">K57</f>
        <v>-</v>
      </c>
      <c r="N57" s="967"/>
      <c r="O57" s="8" t="s">
        <v>12</v>
      </c>
      <c r="AE57" s="8" t="s">
        <v>12</v>
      </c>
      <c r="AP57" s="8" t="s">
        <v>12</v>
      </c>
    </row>
    <row r="58" spans="1:42" ht="14.25" x14ac:dyDescent="0.2">
      <c r="A58" s="431" t="str">
        <f t="shared" si="10"/>
        <v>Marine, aviation and transport</v>
      </c>
      <c r="B58" s="62">
        <v>6</v>
      </c>
      <c r="C58" s="84" t="s">
        <v>18</v>
      </c>
      <c r="D58" s="84" t="s">
        <v>18</v>
      </c>
      <c r="E58" s="84" t="s">
        <v>18</v>
      </c>
      <c r="F58" s="265" t="str">
        <f t="shared" si="11"/>
        <v>-</v>
      </c>
      <c r="G58" s="265" t="str">
        <f t="shared" si="12"/>
        <v>-</v>
      </c>
      <c r="H58" s="265" t="str">
        <f t="shared" si="13"/>
        <v>-</v>
      </c>
      <c r="I58" s="265" t="str">
        <f t="shared" si="14"/>
        <v>-</v>
      </c>
      <c r="J58" s="84" t="s">
        <v>18</v>
      </c>
      <c r="K58" s="84" t="s">
        <v>18</v>
      </c>
      <c r="L58" s="265" t="str">
        <f t="shared" si="15"/>
        <v>-</v>
      </c>
      <c r="M58" s="265" t="str">
        <f t="shared" si="16"/>
        <v>-</v>
      </c>
      <c r="N58" s="967"/>
      <c r="O58" s="8" t="s">
        <v>12</v>
      </c>
      <c r="AE58" s="8" t="s">
        <v>12</v>
      </c>
      <c r="AP58" s="8" t="s">
        <v>12</v>
      </c>
    </row>
    <row r="59" spans="1:42" ht="14.25" x14ac:dyDescent="0.2">
      <c r="A59" s="431" t="str">
        <f t="shared" si="10"/>
        <v>Fire and other damage</v>
      </c>
      <c r="B59" s="62">
        <v>7</v>
      </c>
      <c r="C59" s="84" t="s">
        <v>18</v>
      </c>
      <c r="D59" s="84" t="s">
        <v>18</v>
      </c>
      <c r="E59" s="84" t="s">
        <v>18</v>
      </c>
      <c r="F59" s="265" t="str">
        <f t="shared" si="11"/>
        <v>-</v>
      </c>
      <c r="G59" s="265" t="str">
        <f t="shared" si="12"/>
        <v>-</v>
      </c>
      <c r="H59" s="265" t="str">
        <f t="shared" si="13"/>
        <v>-</v>
      </c>
      <c r="I59" s="265" t="str">
        <f t="shared" si="14"/>
        <v>-</v>
      </c>
      <c r="J59" s="84" t="s">
        <v>18</v>
      </c>
      <c r="K59" s="84" t="s">
        <v>18</v>
      </c>
      <c r="L59" s="265" t="str">
        <f t="shared" si="15"/>
        <v>-</v>
      </c>
      <c r="M59" s="265" t="str">
        <f t="shared" si="16"/>
        <v>-</v>
      </c>
      <c r="N59" s="967"/>
      <c r="O59" s="8" t="s">
        <v>12</v>
      </c>
      <c r="AE59" s="8" t="s">
        <v>12</v>
      </c>
      <c r="AP59" s="8" t="s">
        <v>12</v>
      </c>
    </row>
    <row r="60" spans="1:42" ht="14.25" x14ac:dyDescent="0.2">
      <c r="A60" s="431" t="str">
        <f t="shared" si="10"/>
        <v>General liability - third party liability</v>
      </c>
      <c r="B60" s="62">
        <v>8</v>
      </c>
      <c r="C60" s="84" t="s">
        <v>18</v>
      </c>
      <c r="D60" s="84" t="s">
        <v>18</v>
      </c>
      <c r="E60" s="84" t="s">
        <v>18</v>
      </c>
      <c r="F60" s="265" t="str">
        <f t="shared" si="11"/>
        <v>-</v>
      </c>
      <c r="G60" s="265" t="str">
        <f t="shared" si="12"/>
        <v>-</v>
      </c>
      <c r="H60" s="265" t="str">
        <f t="shared" si="13"/>
        <v>-</v>
      </c>
      <c r="I60" s="265" t="str">
        <f t="shared" si="14"/>
        <v>-</v>
      </c>
      <c r="J60" s="84" t="s">
        <v>18</v>
      </c>
      <c r="K60" s="84" t="s">
        <v>18</v>
      </c>
      <c r="L60" s="265" t="str">
        <f t="shared" si="15"/>
        <v>-</v>
      </c>
      <c r="M60" s="265" t="str">
        <f t="shared" si="16"/>
        <v>-</v>
      </c>
      <c r="N60" s="967"/>
      <c r="O60" s="8" t="s">
        <v>12</v>
      </c>
      <c r="AE60" s="8" t="s">
        <v>12</v>
      </c>
      <c r="AP60" s="8" t="s">
        <v>12</v>
      </c>
    </row>
    <row r="61" spans="1:42" ht="14.25" x14ac:dyDescent="0.2">
      <c r="A61" s="431" t="str">
        <f t="shared" si="10"/>
        <v>Credit and suretyship</v>
      </c>
      <c r="B61" s="62">
        <v>9</v>
      </c>
      <c r="C61" s="84" t="s">
        <v>18</v>
      </c>
      <c r="D61" s="84" t="s">
        <v>18</v>
      </c>
      <c r="E61" s="84" t="s">
        <v>18</v>
      </c>
      <c r="F61" s="265" t="str">
        <f t="shared" si="11"/>
        <v>-</v>
      </c>
      <c r="G61" s="265" t="str">
        <f t="shared" si="12"/>
        <v>-</v>
      </c>
      <c r="H61" s="265" t="str">
        <f t="shared" si="13"/>
        <v>-</v>
      </c>
      <c r="I61" s="265" t="str">
        <f t="shared" si="14"/>
        <v>-</v>
      </c>
      <c r="J61" s="84" t="s">
        <v>18</v>
      </c>
      <c r="K61" s="84" t="s">
        <v>18</v>
      </c>
      <c r="L61" s="265" t="str">
        <f t="shared" si="15"/>
        <v>-</v>
      </c>
      <c r="M61" s="265" t="str">
        <f t="shared" si="16"/>
        <v>-</v>
      </c>
      <c r="N61" s="967"/>
      <c r="O61" s="8" t="s">
        <v>12</v>
      </c>
      <c r="AE61" s="8" t="s">
        <v>12</v>
      </c>
      <c r="AP61" s="8" t="s">
        <v>12</v>
      </c>
    </row>
    <row r="62" spans="1:42" ht="14.25" x14ac:dyDescent="0.2">
      <c r="A62" s="431" t="str">
        <f t="shared" si="10"/>
        <v>Legal expenses</v>
      </c>
      <c r="B62" s="62">
        <v>10</v>
      </c>
      <c r="C62" s="84" t="s">
        <v>18</v>
      </c>
      <c r="D62" s="84" t="s">
        <v>18</v>
      </c>
      <c r="E62" s="84" t="s">
        <v>18</v>
      </c>
      <c r="F62" s="265" t="str">
        <f t="shared" si="11"/>
        <v>-</v>
      </c>
      <c r="G62" s="265" t="str">
        <f t="shared" si="12"/>
        <v>-</v>
      </c>
      <c r="H62" s="265" t="str">
        <f t="shared" si="13"/>
        <v>-</v>
      </c>
      <c r="I62" s="265" t="str">
        <f t="shared" si="14"/>
        <v>-</v>
      </c>
      <c r="J62" s="84" t="s">
        <v>18</v>
      </c>
      <c r="K62" s="84" t="s">
        <v>18</v>
      </c>
      <c r="L62" s="265" t="str">
        <f t="shared" si="15"/>
        <v>-</v>
      </c>
      <c r="M62" s="265" t="str">
        <f t="shared" si="16"/>
        <v>-</v>
      </c>
      <c r="N62" s="967"/>
      <c r="O62" s="8" t="s">
        <v>12</v>
      </c>
      <c r="AE62" s="8" t="s">
        <v>12</v>
      </c>
      <c r="AP62" s="8" t="s">
        <v>12</v>
      </c>
    </row>
    <row r="63" spans="1:42" ht="14.25" x14ac:dyDescent="0.2">
      <c r="A63" s="431" t="str">
        <f t="shared" si="10"/>
        <v>Assistance</v>
      </c>
      <c r="B63" s="62">
        <v>11</v>
      </c>
      <c r="C63" s="84" t="s">
        <v>18</v>
      </c>
      <c r="D63" s="84" t="s">
        <v>18</v>
      </c>
      <c r="E63" s="84" t="s">
        <v>18</v>
      </c>
      <c r="F63" s="265" t="str">
        <f t="shared" si="11"/>
        <v>-</v>
      </c>
      <c r="G63" s="265" t="str">
        <f t="shared" si="12"/>
        <v>-</v>
      </c>
      <c r="H63" s="265" t="str">
        <f t="shared" si="13"/>
        <v>-</v>
      </c>
      <c r="I63" s="265" t="str">
        <f t="shared" si="14"/>
        <v>-</v>
      </c>
      <c r="J63" s="84" t="s">
        <v>18</v>
      </c>
      <c r="K63" s="84" t="s">
        <v>18</v>
      </c>
      <c r="L63" s="265" t="str">
        <f t="shared" si="15"/>
        <v>-</v>
      </c>
      <c r="M63" s="265" t="str">
        <f t="shared" si="16"/>
        <v>-</v>
      </c>
      <c r="N63" s="967"/>
      <c r="O63" s="8" t="s">
        <v>12</v>
      </c>
      <c r="AE63" s="8" t="s">
        <v>12</v>
      </c>
      <c r="AP63" s="8" t="s">
        <v>12</v>
      </c>
    </row>
    <row r="64" spans="1:42" ht="14.25" x14ac:dyDescent="0.2">
      <c r="A64" s="431" t="str">
        <f t="shared" si="10"/>
        <v>Miscellaneous financial loss</v>
      </c>
      <c r="B64" s="62">
        <v>12</v>
      </c>
      <c r="C64" s="84" t="s">
        <v>18</v>
      </c>
      <c r="D64" s="84" t="s">
        <v>18</v>
      </c>
      <c r="E64" s="84" t="s">
        <v>18</v>
      </c>
      <c r="F64" s="265" t="str">
        <f t="shared" ref="F64:G68" si="17">D64</f>
        <v>-</v>
      </c>
      <c r="G64" s="265" t="str">
        <f t="shared" si="17"/>
        <v>-</v>
      </c>
      <c r="H64" s="265" t="str">
        <f t="shared" ref="H64:I68" si="18">D64</f>
        <v>-</v>
      </c>
      <c r="I64" s="265" t="str">
        <f t="shared" si="18"/>
        <v>-</v>
      </c>
      <c r="J64" s="84" t="s">
        <v>18</v>
      </c>
      <c r="K64" s="84" t="s">
        <v>18</v>
      </c>
      <c r="L64" s="265" t="str">
        <f t="shared" ref="L64:M68" si="19">J64</f>
        <v>-</v>
      </c>
      <c r="M64" s="265" t="str">
        <f t="shared" si="19"/>
        <v>-</v>
      </c>
      <c r="N64" s="967"/>
      <c r="O64" s="8" t="s">
        <v>12</v>
      </c>
      <c r="AE64" s="8" t="s">
        <v>12</v>
      </c>
      <c r="AP64" s="8" t="s">
        <v>12</v>
      </c>
    </row>
    <row r="65" spans="1:42" ht="14.25" x14ac:dyDescent="0.2">
      <c r="A65" s="431" t="str">
        <f t="shared" si="10"/>
        <v>Non-proportional health reinsurance</v>
      </c>
      <c r="B65" s="62">
        <v>13</v>
      </c>
      <c r="C65" s="84" t="s">
        <v>18</v>
      </c>
      <c r="D65" s="84" t="s">
        <v>18</v>
      </c>
      <c r="E65" s="84" t="s">
        <v>18</v>
      </c>
      <c r="F65" s="265" t="str">
        <f t="shared" si="17"/>
        <v>-</v>
      </c>
      <c r="G65" s="265" t="str">
        <f t="shared" si="17"/>
        <v>-</v>
      </c>
      <c r="H65" s="265" t="str">
        <f t="shared" si="18"/>
        <v>-</v>
      </c>
      <c r="I65" s="265" t="str">
        <f t="shared" si="18"/>
        <v>-</v>
      </c>
      <c r="J65" s="84" t="s">
        <v>18</v>
      </c>
      <c r="K65" s="84" t="s">
        <v>18</v>
      </c>
      <c r="L65" s="265" t="str">
        <f t="shared" si="19"/>
        <v>-</v>
      </c>
      <c r="M65" s="265" t="str">
        <f t="shared" si="19"/>
        <v>-</v>
      </c>
      <c r="N65" s="967"/>
      <c r="O65" s="8" t="s">
        <v>12</v>
      </c>
      <c r="AE65" s="8" t="s">
        <v>12</v>
      </c>
      <c r="AP65" s="8" t="s">
        <v>12</v>
      </c>
    </row>
    <row r="66" spans="1:42" ht="14.25" x14ac:dyDescent="0.2">
      <c r="A66" s="431" t="str">
        <f t="shared" si="10"/>
        <v>Non-Proportional Casualty reinsurance</v>
      </c>
      <c r="B66" s="62">
        <v>14</v>
      </c>
      <c r="C66" s="84" t="s">
        <v>18</v>
      </c>
      <c r="D66" s="84" t="s">
        <v>18</v>
      </c>
      <c r="E66" s="84" t="s">
        <v>18</v>
      </c>
      <c r="F66" s="265" t="str">
        <f t="shared" si="17"/>
        <v>-</v>
      </c>
      <c r="G66" s="265" t="str">
        <f t="shared" si="17"/>
        <v>-</v>
      </c>
      <c r="H66" s="265" t="str">
        <f t="shared" si="18"/>
        <v>-</v>
      </c>
      <c r="I66" s="265" t="str">
        <f t="shared" si="18"/>
        <v>-</v>
      </c>
      <c r="J66" s="84" t="s">
        <v>18</v>
      </c>
      <c r="K66" s="84" t="s">
        <v>18</v>
      </c>
      <c r="L66" s="265" t="str">
        <f t="shared" si="19"/>
        <v>-</v>
      </c>
      <c r="M66" s="265" t="str">
        <f t="shared" si="19"/>
        <v>-</v>
      </c>
      <c r="N66" s="967"/>
      <c r="O66" s="8" t="s">
        <v>12</v>
      </c>
      <c r="AE66" s="8" t="s">
        <v>12</v>
      </c>
      <c r="AP66" s="8" t="s">
        <v>12</v>
      </c>
    </row>
    <row r="67" spans="1:42" ht="14.25" x14ac:dyDescent="0.2">
      <c r="A67" s="431" t="str">
        <f t="shared" si="10"/>
        <v>Non-proportional marine, aviation and transport reinsurance</v>
      </c>
      <c r="B67" s="62">
        <v>15</v>
      </c>
      <c r="C67" s="84" t="s">
        <v>18</v>
      </c>
      <c r="D67" s="84" t="s">
        <v>18</v>
      </c>
      <c r="E67" s="84" t="s">
        <v>18</v>
      </c>
      <c r="F67" s="265" t="str">
        <f t="shared" si="17"/>
        <v>-</v>
      </c>
      <c r="G67" s="265" t="str">
        <f t="shared" si="17"/>
        <v>-</v>
      </c>
      <c r="H67" s="265" t="str">
        <f t="shared" si="18"/>
        <v>-</v>
      </c>
      <c r="I67" s="265" t="str">
        <f t="shared" si="18"/>
        <v>-</v>
      </c>
      <c r="J67" s="84" t="s">
        <v>18</v>
      </c>
      <c r="K67" s="84" t="s">
        <v>18</v>
      </c>
      <c r="L67" s="265" t="str">
        <f t="shared" si="19"/>
        <v>-</v>
      </c>
      <c r="M67" s="265" t="str">
        <f t="shared" si="19"/>
        <v>-</v>
      </c>
      <c r="N67" s="967"/>
      <c r="O67" s="8" t="s">
        <v>12</v>
      </c>
      <c r="AE67" s="8" t="s">
        <v>12</v>
      </c>
      <c r="AP67" s="8" t="s">
        <v>12</v>
      </c>
    </row>
    <row r="68" spans="1:42" ht="14.25" x14ac:dyDescent="0.2">
      <c r="A68" s="713" t="str">
        <f t="shared" si="10"/>
        <v>Non-Proportional property reinsurance</v>
      </c>
      <c r="B68" s="284">
        <v>16</v>
      </c>
      <c r="C68" s="86" t="s">
        <v>18</v>
      </c>
      <c r="D68" s="86" t="s">
        <v>18</v>
      </c>
      <c r="E68" s="86" t="s">
        <v>18</v>
      </c>
      <c r="F68" s="268" t="str">
        <f t="shared" si="17"/>
        <v>-</v>
      </c>
      <c r="G68" s="268" t="str">
        <f t="shared" si="17"/>
        <v>-</v>
      </c>
      <c r="H68" s="268" t="str">
        <f t="shared" si="18"/>
        <v>-</v>
      </c>
      <c r="I68" s="268" t="str">
        <f t="shared" si="18"/>
        <v>-</v>
      </c>
      <c r="J68" s="86" t="s">
        <v>18</v>
      </c>
      <c r="K68" s="86" t="s">
        <v>18</v>
      </c>
      <c r="L68" s="268" t="str">
        <f t="shared" si="19"/>
        <v>-</v>
      </c>
      <c r="M68" s="268" t="str">
        <f t="shared" si="19"/>
        <v>-</v>
      </c>
      <c r="N68" s="967"/>
      <c r="O68" s="8" t="s">
        <v>12</v>
      </c>
      <c r="AE68" s="8" t="s">
        <v>12</v>
      </c>
      <c r="AP68" s="8" t="s">
        <v>12</v>
      </c>
    </row>
    <row r="69" spans="1:42" ht="14.25" x14ac:dyDescent="0.2">
      <c r="A69" s="967"/>
      <c r="B69" s="967"/>
      <c r="C69" s="967"/>
      <c r="D69" s="967"/>
      <c r="E69" s="967"/>
      <c r="F69" s="967"/>
      <c r="G69" s="967"/>
      <c r="H69" s="967"/>
      <c r="I69" s="967"/>
      <c r="J69" s="967"/>
      <c r="K69" s="967"/>
      <c r="L69" s="967"/>
      <c r="M69" s="967"/>
      <c r="N69" s="967"/>
      <c r="O69" s="8" t="s">
        <v>12</v>
      </c>
      <c r="AE69" s="8" t="s">
        <v>12</v>
      </c>
      <c r="AP69" s="8" t="s">
        <v>12</v>
      </c>
    </row>
    <row r="70" spans="1:42" ht="14.25" x14ac:dyDescent="0.2">
      <c r="A70" s="8" t="s">
        <v>12</v>
      </c>
      <c r="B70" s="8" t="s">
        <v>12</v>
      </c>
      <c r="C70" s="8" t="s">
        <v>12</v>
      </c>
      <c r="D70" s="8" t="s">
        <v>12</v>
      </c>
      <c r="E70" s="8" t="s">
        <v>12</v>
      </c>
      <c r="F70" s="8" t="s">
        <v>12</v>
      </c>
      <c r="G70" s="8" t="s">
        <v>12</v>
      </c>
      <c r="H70" s="8" t="s">
        <v>12</v>
      </c>
      <c r="I70" s="8" t="s">
        <v>12</v>
      </c>
      <c r="J70" s="8" t="s">
        <v>12</v>
      </c>
      <c r="K70" s="8" t="s">
        <v>12</v>
      </c>
      <c r="L70" s="8" t="s">
        <v>12</v>
      </c>
      <c r="M70" s="8" t="s">
        <v>12</v>
      </c>
      <c r="N70" s="8" t="s">
        <v>12</v>
      </c>
      <c r="O70" s="8" t="s">
        <v>12</v>
      </c>
      <c r="P70" s="8" t="s">
        <v>12</v>
      </c>
      <c r="Q70" s="8" t="s">
        <v>12</v>
      </c>
      <c r="R70" s="8" t="s">
        <v>12</v>
      </c>
      <c r="S70" s="8" t="s">
        <v>12</v>
      </c>
      <c r="T70" s="8" t="s">
        <v>12</v>
      </c>
      <c r="U70" s="8" t="s">
        <v>12</v>
      </c>
      <c r="V70" s="8" t="s">
        <v>12</v>
      </c>
      <c r="W70" s="8" t="s">
        <v>12</v>
      </c>
      <c r="X70" s="8" t="s">
        <v>12</v>
      </c>
      <c r="Y70" s="8" t="s">
        <v>12</v>
      </c>
      <c r="Z70" s="8" t="s">
        <v>12</v>
      </c>
      <c r="AA70" s="8" t="s">
        <v>12</v>
      </c>
      <c r="AB70" s="8" t="s">
        <v>12</v>
      </c>
      <c r="AC70" s="8" t="s">
        <v>12</v>
      </c>
      <c r="AD70" s="8" t="s">
        <v>12</v>
      </c>
      <c r="AE70" s="8" t="s">
        <v>12</v>
      </c>
      <c r="AF70" s="8" t="s">
        <v>12</v>
      </c>
      <c r="AG70" s="8" t="s">
        <v>12</v>
      </c>
      <c r="AH70" s="8" t="s">
        <v>12</v>
      </c>
      <c r="AI70" s="8" t="s">
        <v>12</v>
      </c>
      <c r="AJ70" s="8" t="s">
        <v>12</v>
      </c>
      <c r="AK70" s="8" t="s">
        <v>12</v>
      </c>
      <c r="AL70" s="8" t="s">
        <v>12</v>
      </c>
      <c r="AM70" s="8" t="s">
        <v>12</v>
      </c>
      <c r="AN70" s="8" t="s">
        <v>12</v>
      </c>
      <c r="AO70" s="8" t="s">
        <v>12</v>
      </c>
      <c r="AP70" s="8" t="s">
        <v>12</v>
      </c>
    </row>
  </sheetData>
  <sheetProtection sheet="1" objects="1" scenarios="1" formatCells="0" formatColumns="0" formatRows="0"/>
  <conditionalFormatting sqref="F53:G53 F64:G68">
    <cfRule type="expression" dxfId="42" priority="6">
      <formula>F53&lt;&gt;D53</formula>
    </cfRule>
  </conditionalFormatting>
  <conditionalFormatting sqref="H53:I53 H64:I68">
    <cfRule type="expression" dxfId="41" priority="5">
      <formula>H53&lt;&gt;D53</formula>
    </cfRule>
  </conditionalFormatting>
  <conditionalFormatting sqref="L53:M53 L64:M68">
    <cfRule type="expression" dxfId="40" priority="4">
      <formula>L53&lt;&gt;J53</formula>
    </cfRule>
  </conditionalFormatting>
  <conditionalFormatting sqref="F54:G63">
    <cfRule type="expression" dxfId="39" priority="3">
      <formula>F54&lt;&gt;D54</formula>
    </cfRule>
  </conditionalFormatting>
  <conditionalFormatting sqref="H54:I63">
    <cfRule type="expression" dxfId="38" priority="2">
      <formula>H54&lt;&gt;D54</formula>
    </cfRule>
  </conditionalFormatting>
  <conditionalFormatting sqref="L54:M63">
    <cfRule type="expression" dxfId="37" priority="1">
      <formula>L54&lt;&gt;J54</formula>
    </cfRule>
  </conditionalFormatting>
  <dataValidations count="1">
    <dataValidation type="list" allowBlank="1" showInputMessage="1" showErrorMessage="1" sqref="L4">
      <formula1>$AG$5:$AG$10</formula1>
    </dataValidation>
  </dataValidations>
  <pageMargins left="0.23622047244094491" right="0.23622047244094491" top="0.74803149606299213" bottom="0.74803149606299213" header="0.31496062992125984" footer="0.31496062992125984"/>
  <pageSetup paperSize="9" scale="96" fitToHeight="0" orientation="landscape" r:id="rId1"/>
  <rowBreaks count="1" manualBreakCount="1">
    <brk id="47"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92D050"/>
    <pageSetUpPr fitToPage="1"/>
  </sheetPr>
  <dimension ref="A1:AP130"/>
  <sheetViews>
    <sheetView zoomScaleNormal="100" workbookViewId="0"/>
  </sheetViews>
  <sheetFormatPr defaultRowHeight="12.75" x14ac:dyDescent="0.2"/>
  <cols>
    <col min="1" max="1" width="50.85546875" bestFit="1" customWidth="1"/>
    <col min="2" max="2" width="4.85546875" customWidth="1"/>
    <col min="3" max="13" width="8.7109375" customWidth="1"/>
    <col min="14" max="14" width="2.5703125" customWidth="1"/>
    <col min="15" max="15" width="2.140625" bestFit="1" customWidth="1"/>
    <col min="16" max="16" width="2.5703125" customWidth="1"/>
    <col min="17" max="18" width="7.7109375" customWidth="1"/>
    <col min="19" max="19" width="9.28515625" customWidth="1"/>
    <col min="20" max="20" width="32.140625" customWidth="1"/>
    <col min="21" max="21" width="12.42578125" customWidth="1"/>
    <col min="31" max="31" width="2.140625" bestFit="1" customWidth="1"/>
    <col min="32" max="32" width="4" customWidth="1"/>
    <col min="41" max="42" width="2.140625" bestFit="1" customWidth="1"/>
  </cols>
  <sheetData>
    <row r="1" spans="1:42" ht="14.25" x14ac:dyDescent="0.2">
      <c r="A1" s="5" t="str">
        <f>FT17.Participant!$A$1</f>
        <v>&lt;IAIG's Name&gt;</v>
      </c>
      <c r="B1" s="6"/>
      <c r="C1" s="6"/>
      <c r="D1" s="6"/>
      <c r="E1" s="6"/>
      <c r="F1" s="6"/>
      <c r="G1" s="6"/>
      <c r="H1" s="6"/>
      <c r="I1" s="6"/>
      <c r="J1" s="6"/>
      <c r="K1" s="6"/>
      <c r="L1" s="6"/>
      <c r="M1" s="7" t="str">
        <f ca="1">HYPERLINK("#"&amp;CELL("address",Version),Version)</f>
        <v>2017 IAIS Field Testing Template</v>
      </c>
      <c r="N1" s="967"/>
      <c r="O1" s="8" t="s">
        <v>12</v>
      </c>
      <c r="Q1" s="2" t="s">
        <v>1613</v>
      </c>
      <c r="R1" s="2"/>
      <c r="S1" s="2"/>
      <c r="T1" s="2"/>
      <c r="AE1" s="8" t="s">
        <v>12</v>
      </c>
      <c r="AP1" s="8" t="s">
        <v>12</v>
      </c>
    </row>
    <row r="2" spans="1:42" ht="15" x14ac:dyDescent="0.25">
      <c r="A2" s="9" t="str">
        <f>FT17.Participant!$A$2</f>
        <v>&lt;Currency&gt; - (&lt;Unit&gt;)</v>
      </c>
      <c r="B2" s="10" t="str">
        <f>"Non-life type risk - "&amp;T31</f>
        <v>Non-life type risk - Canada</v>
      </c>
      <c r="C2" s="11"/>
      <c r="D2" s="11"/>
      <c r="E2" s="11"/>
      <c r="F2" s="11"/>
      <c r="G2" s="11"/>
      <c r="H2" s="11"/>
      <c r="I2" s="11"/>
      <c r="J2" s="11"/>
      <c r="K2" s="11"/>
      <c r="L2" s="11"/>
      <c r="M2" s="56" t="str">
        <f>FT17.Participant!$F$2</f>
        <v>Year 2016</v>
      </c>
      <c r="N2" s="967"/>
      <c r="O2" s="8" t="s">
        <v>12</v>
      </c>
      <c r="AE2" s="8" t="s">
        <v>12</v>
      </c>
      <c r="AP2" s="8" t="s">
        <v>12</v>
      </c>
    </row>
    <row r="3" spans="1:42" ht="14.25" x14ac:dyDescent="0.2">
      <c r="A3" s="995"/>
      <c r="B3" s="967"/>
      <c r="C3" s="967"/>
      <c r="D3" s="967"/>
      <c r="E3" s="967"/>
      <c r="F3" s="967"/>
      <c r="G3" s="967"/>
      <c r="H3" s="967"/>
      <c r="I3" s="967"/>
      <c r="J3" s="967"/>
      <c r="K3" s="967"/>
      <c r="L3" s="967"/>
      <c r="M3" s="967"/>
      <c r="N3" s="967"/>
      <c r="O3" s="8" t="s">
        <v>12</v>
      </c>
      <c r="AE3" s="8" t="s">
        <v>12</v>
      </c>
      <c r="AG3" s="963" t="s">
        <v>1618</v>
      </c>
      <c r="AP3" s="8" t="s">
        <v>12</v>
      </c>
    </row>
    <row r="4" spans="1:42" ht="15" x14ac:dyDescent="0.25">
      <c r="A4" s="1010" t="s">
        <v>1562</v>
      </c>
      <c r="B4" s="70"/>
      <c r="C4" s="990" t="s">
        <v>1527</v>
      </c>
      <c r="D4" s="991" t="s">
        <v>1528</v>
      </c>
      <c r="E4" s="978" t="s">
        <v>1529</v>
      </c>
      <c r="F4" s="991" t="s">
        <v>1556</v>
      </c>
      <c r="G4" s="979" t="s">
        <v>1557</v>
      </c>
      <c r="H4" s="967"/>
      <c r="I4" s="992"/>
      <c r="J4" s="992"/>
      <c r="K4" s="992" t="s">
        <v>1586</v>
      </c>
      <c r="L4" s="979" t="s">
        <v>1528</v>
      </c>
      <c r="N4" s="967"/>
      <c r="O4" s="8" t="s">
        <v>12</v>
      </c>
      <c r="T4" s="1454"/>
      <c r="U4" s="963" t="s">
        <v>1614</v>
      </c>
      <c r="AE4" s="8" t="s">
        <v>12</v>
      </c>
      <c r="AG4" s="524">
        <f>IFERROR(MATCH(L4,$AG$5:$AG$10,0),1)</f>
        <v>3</v>
      </c>
      <c r="AP4" s="8" t="s">
        <v>12</v>
      </c>
    </row>
    <row r="5" spans="1:42" ht="14.25" x14ac:dyDescent="0.2">
      <c r="A5" s="1013"/>
      <c r="B5" s="40">
        <v>621</v>
      </c>
      <c r="C5" s="18">
        <v>1</v>
      </c>
      <c r="D5" s="18">
        <v>2</v>
      </c>
      <c r="E5" s="18">
        <v>3</v>
      </c>
      <c r="F5" s="18">
        <v>11</v>
      </c>
      <c r="G5" s="19">
        <v>12</v>
      </c>
      <c r="H5" s="967"/>
      <c r="I5" s="967"/>
      <c r="J5" s="967"/>
      <c r="K5" s="967"/>
      <c r="L5" s="967"/>
      <c r="M5" s="967"/>
      <c r="N5" s="967"/>
      <c r="O5" s="8" t="s">
        <v>12</v>
      </c>
      <c r="T5" s="37" t="s">
        <v>1567</v>
      </c>
      <c r="U5" s="987">
        <f>FT17_NL!V4</f>
        <v>0.25</v>
      </c>
      <c r="AE5" s="8" t="s">
        <v>12</v>
      </c>
      <c r="AG5" s="963" t="s">
        <v>18</v>
      </c>
      <c r="AP5" s="8" t="s">
        <v>12</v>
      </c>
    </row>
    <row r="6" spans="1:42" ht="14.25" x14ac:dyDescent="0.2">
      <c r="A6" s="936" t="s">
        <v>1559</v>
      </c>
      <c r="B6" s="438">
        <v>1</v>
      </c>
      <c r="C6" s="775">
        <f>SQRT($U$6*SUM(C7:C10)^2+(1-$U$6)*SUMSQ(C7:C10))</f>
        <v>0</v>
      </c>
      <c r="D6" s="775">
        <f>SQRT($U$6*SUM(D7:D10)^2+(1-$U$6)*SUMSQ(D7:D10))</f>
        <v>0</v>
      </c>
      <c r="E6" s="775">
        <f>SQRT($U$6*SUM(E7:E10)^2+(1-$U$6)*SUMSQ(E7:E10))</f>
        <v>0</v>
      </c>
      <c r="F6" s="775">
        <f>SQRT($U$6*SUM(F7:F10)^2+(1-$U$6)*SUMSQ(F7:F10))</f>
        <v>0</v>
      </c>
      <c r="G6" s="775">
        <f>SQRT($U$6*SUM(G7:G10)^2+(1-$U$6)*SUMSQ(G7:G10))</f>
        <v>0</v>
      </c>
      <c r="H6" s="967"/>
      <c r="I6" s="967"/>
      <c r="J6" s="967"/>
      <c r="K6" s="967"/>
      <c r="L6" s="967"/>
      <c r="M6" s="967"/>
      <c r="N6" s="967"/>
      <c r="O6" s="8" t="s">
        <v>12</v>
      </c>
      <c r="T6" s="41" t="s">
        <v>1564</v>
      </c>
      <c r="U6" s="988">
        <f>FT17_NL!V5</f>
        <v>0.5</v>
      </c>
      <c r="AE6" s="8" t="s">
        <v>12</v>
      </c>
      <c r="AG6" s="685" t="s">
        <v>1527</v>
      </c>
      <c r="AP6" s="8" t="s">
        <v>12</v>
      </c>
    </row>
    <row r="7" spans="1:42" ht="14.25" x14ac:dyDescent="0.2">
      <c r="A7" s="264" t="s">
        <v>978</v>
      </c>
      <c r="B7" s="438">
        <v>2</v>
      </c>
      <c r="C7" s="939">
        <f>SUMIF($U:$U $33:$53,$A7,I:I $33:$53) + SUMIF($U:$U $83:$103,$A7,I:I $83:$103)</f>
        <v>0</v>
      </c>
      <c r="D7" s="939">
        <f>SUMIF($U:$U $33:$53,$A7,J:J $33:$53) + SUMIF($U:$U $83:$103,$A7,J:J $83:$103)</f>
        <v>0</v>
      </c>
      <c r="E7" s="939">
        <f>SUMIF($U:$U $33:$53,$A7,K:K $33:$53) + SUMIF($U:$U $83:$103,$A7,K:K $83:$103)</f>
        <v>0</v>
      </c>
      <c r="F7" s="939">
        <f>SUMIF($U:$U $33:$53,$A7,L:L $33:$53) + SUMIF($U:$U $83:$103,$A7,L:L $83:$103)</f>
        <v>0</v>
      </c>
      <c r="G7" s="354">
        <f>SUMIF($U:$U $33:$53,$A7,M:M $33:$53) + SUMIF($U:$U $83:$103,$A7,M:M $83:$103)</f>
        <v>0</v>
      </c>
      <c r="H7" s="967"/>
      <c r="I7" s="967"/>
      <c r="J7" s="967"/>
      <c r="K7" s="967"/>
      <c r="L7" s="967"/>
      <c r="M7" s="967"/>
      <c r="N7" s="967"/>
      <c r="O7" s="8" t="s">
        <v>12</v>
      </c>
      <c r="T7" s="42" t="s">
        <v>1565</v>
      </c>
      <c r="U7" s="989" t="s">
        <v>1566</v>
      </c>
      <c r="AE7" s="8" t="s">
        <v>12</v>
      </c>
      <c r="AG7" s="685" t="s">
        <v>1528</v>
      </c>
      <c r="AP7" s="8" t="s">
        <v>12</v>
      </c>
    </row>
    <row r="8" spans="1:42" ht="14.25" x14ac:dyDescent="0.2">
      <c r="A8" s="264" t="s">
        <v>979</v>
      </c>
      <c r="B8" s="438">
        <v>3</v>
      </c>
      <c r="C8" s="939">
        <f>SUMIF($U:$U $33:$53,$A8,I:I $33:$53) + SUMIF($U:$U $83:$103,$A8,I:I $83:$103)</f>
        <v>0</v>
      </c>
      <c r="D8" s="354">
        <f>SUMIF($U:$U $33:$53,$A8,J:J $33:$53) + SUMIF($U:$U $83:$103,$A8,J:J $83:$103)</f>
        <v>0</v>
      </c>
      <c r="E8" s="940">
        <f>SUMIF($U:$U $33:$53,$A8,K:K $33:$53) + SUMIF($U:$U $83:$103,$A8,K:K $83:$103)</f>
        <v>0</v>
      </c>
      <c r="F8" s="354">
        <f>SUMIF($U:$U $33:$53,$A8,L:L $33:$53) + SUMIF($U:$U $83:$103,$A8,L:L $83:$103)</f>
        <v>0</v>
      </c>
      <c r="G8" s="726">
        <f>SUMIF($U:$U $33:$53,$A8,M:M $33:$53) + SUMIF($U:$U $83:$103,$A8,M:M $83:$103)</f>
        <v>0</v>
      </c>
      <c r="H8" s="967"/>
      <c r="I8" s="967"/>
      <c r="J8" s="967"/>
      <c r="K8" s="967"/>
      <c r="L8" s="967"/>
      <c r="M8" s="967"/>
      <c r="N8" s="967"/>
      <c r="O8" s="8" t="s">
        <v>12</v>
      </c>
      <c r="AE8" s="8" t="s">
        <v>12</v>
      </c>
      <c r="AG8" s="685" t="s">
        <v>1529</v>
      </c>
      <c r="AP8" s="8" t="s">
        <v>12</v>
      </c>
    </row>
    <row r="9" spans="1:42" ht="14.25" x14ac:dyDescent="0.2">
      <c r="A9" s="44" t="s">
        <v>1526</v>
      </c>
      <c r="B9" s="438">
        <v>4</v>
      </c>
      <c r="C9" s="939">
        <f>SUMIF($U:$U $33:$53,$A9,I:I $33:$53) + SUMIF($U:$U $83:$103,$A9,I:I $83:$103)</f>
        <v>0</v>
      </c>
      <c r="D9" s="354">
        <f>SUMIF($U:$U $33:$53,$A9,J:J $33:$53) + SUMIF($U:$U $83:$103,$A9,J:J $83:$103)</f>
        <v>0</v>
      </c>
      <c r="E9" s="940">
        <f>SUMIF($U:$U $33:$53,$A9,K:K $33:$53) + SUMIF($U:$U $83:$103,$A9,K:K $83:$103)</f>
        <v>0</v>
      </c>
      <c r="F9" s="354">
        <f>SUMIF($U:$U $33:$53,$A9,L:L $33:$53) + SUMIF($U:$U $83:$103,$A9,L:L $83:$103)</f>
        <v>0</v>
      </c>
      <c r="G9" s="726">
        <f>SUMIF($U:$U $33:$53,$A9,M:M $33:$53) + SUMIF($U:$U $83:$103,$A9,M:M $83:$103)</f>
        <v>0</v>
      </c>
      <c r="H9" s="967"/>
      <c r="I9" s="967"/>
      <c r="J9" s="967"/>
      <c r="K9" s="967"/>
      <c r="L9" s="967"/>
      <c r="M9" s="967"/>
      <c r="N9" s="967"/>
      <c r="O9" s="8" t="s">
        <v>12</v>
      </c>
      <c r="AE9" s="8" t="s">
        <v>12</v>
      </c>
      <c r="AG9" s="685" t="s">
        <v>1556</v>
      </c>
      <c r="AP9" s="8" t="s">
        <v>12</v>
      </c>
    </row>
    <row r="10" spans="1:42" ht="14.25" x14ac:dyDescent="0.2">
      <c r="A10" s="264" t="s">
        <v>109</v>
      </c>
      <c r="B10" s="438">
        <v>5</v>
      </c>
      <c r="C10" s="939">
        <f>SUMIF($U:$U $33:$53,$A10,I:I $33:$53) + SUMIF($U:$U $83:$103,$A10,I:I $83:$103)</f>
        <v>0</v>
      </c>
      <c r="D10" s="354">
        <f>SUMIF($U:$U $33:$53,$A10,J:J $33:$53) + SUMIF($U:$U $83:$103,$A10,J:J $83:$103)</f>
        <v>0</v>
      </c>
      <c r="E10" s="940">
        <f>SUMIF($U:$U $33:$53,$A10,K:K $33:$53) + SUMIF($U:$U $83:$103,$A10,K:K $83:$103)</f>
        <v>0</v>
      </c>
      <c r="F10" s="354">
        <f>SUMIF($U:$U $33:$53,$A10,L:L $33:$53) + SUMIF($U:$U $83:$103,$A10,L:L $83:$103)</f>
        <v>0</v>
      </c>
      <c r="G10" s="726">
        <f>SUMIF($U:$U $33:$53,$A10,M:M $33:$53) + SUMIF($U:$U $83:$103,$A10,M:M $83:$103)</f>
        <v>0</v>
      </c>
      <c r="H10" s="967"/>
      <c r="I10" s="967"/>
      <c r="J10" s="967"/>
      <c r="K10" s="967"/>
      <c r="L10" s="967"/>
      <c r="M10" s="967"/>
      <c r="N10" s="967"/>
      <c r="O10" s="8" t="s">
        <v>12</v>
      </c>
      <c r="AE10" s="8" t="s">
        <v>12</v>
      </c>
      <c r="AG10" s="681" t="s">
        <v>1557</v>
      </c>
      <c r="AP10" s="8" t="s">
        <v>12</v>
      </c>
    </row>
    <row r="11" spans="1:42" ht="14.25" x14ac:dyDescent="0.2">
      <c r="A11" s="993" t="s">
        <v>982</v>
      </c>
      <c r="B11" s="438">
        <v>6</v>
      </c>
      <c r="C11" s="640">
        <f>SUMIF($U:$U $33:$53,$A11,I:I $33:$53) + SUMIF($U:$U $83:$103,$A11,I:I $83:$103)</f>
        <v>0</v>
      </c>
      <c r="D11" s="640">
        <f>SUMIF($U:$U $33:$53,$A11,J:J $33:$53) + SUMIF($U:$U $83:$103,$A11,J:J $83:$103)</f>
        <v>0</v>
      </c>
      <c r="E11" s="640">
        <f>SUMIF($U:$U $33:$53,$A11,K:K $33:$53) + SUMIF($U:$U $83:$103,$A11,K:K $83:$103)</f>
        <v>0</v>
      </c>
      <c r="F11" s="640">
        <f>SUMIF($U:$U $33:$53,$A11,L:L $33:$53) + SUMIF($U:$U $83:$103,$A11,L:L $83:$103)</f>
        <v>0</v>
      </c>
      <c r="G11" s="640">
        <f>SUMIF($U:$U $33:$53,$A11,M:M $33:$53) + SUMIF($U:$U $83:$103,$A11,M:M $83:$103)</f>
        <v>0</v>
      </c>
      <c r="H11" s="967"/>
      <c r="I11" s="967"/>
      <c r="J11" s="967"/>
      <c r="K11" s="967"/>
      <c r="L11" s="967"/>
      <c r="M11" s="967"/>
      <c r="N11" s="967"/>
      <c r="O11" s="8" t="s">
        <v>12</v>
      </c>
      <c r="AE11" s="8" t="s">
        <v>12</v>
      </c>
      <c r="AP11" s="8" t="s">
        <v>12</v>
      </c>
    </row>
    <row r="12" spans="1:42" ht="14.25" x14ac:dyDescent="0.2">
      <c r="A12" s="936" t="s">
        <v>983</v>
      </c>
      <c r="B12" s="438">
        <v>7</v>
      </c>
      <c r="C12" s="354">
        <f>SUMIF($U:$U $33:$53,$A12,I:I $33:$53) + SUMIF($U:$U $83:$103,$A12,I:I $83:$103)</f>
        <v>0</v>
      </c>
      <c r="D12" s="354">
        <f>SUMIF($U:$U $33:$53,$A12,J:J $33:$53) + SUMIF($U:$U $83:$103,$A12,J:J $83:$103)</f>
        <v>0</v>
      </c>
      <c r="E12" s="354">
        <f>SUMIF($U:$U $33:$53,$A12,K:K $33:$53) + SUMIF($U:$U $83:$103,$A12,K:K $83:$103)</f>
        <v>0</v>
      </c>
      <c r="F12" s="354">
        <f>SUMIF($U:$U $33:$53,$A12,L:L $33:$53) + SUMIF($U:$U $83:$103,$A12,L:L $83:$103)</f>
        <v>0</v>
      </c>
      <c r="G12" s="354">
        <f>SUMIF($U:$U $33:$53,$A12,M:M $33:$53) + SUMIF($U:$U $83:$103,$A12,M:M $83:$103)</f>
        <v>0</v>
      </c>
      <c r="H12" s="967"/>
      <c r="I12" s="967"/>
      <c r="J12" s="967"/>
      <c r="K12" s="967"/>
      <c r="L12" s="967"/>
      <c r="M12" s="967"/>
      <c r="N12" s="967"/>
      <c r="O12" s="8" t="s">
        <v>12</v>
      </c>
      <c r="AE12" s="8" t="s">
        <v>12</v>
      </c>
      <c r="AG12" s="1000" t="s">
        <v>1619</v>
      </c>
      <c r="AH12" s="3" t="str">
        <f>INDEX(AG5:AG10,AG4)</f>
        <v>MAV 2</v>
      </c>
      <c r="AP12" s="8" t="s">
        <v>12</v>
      </c>
    </row>
    <row r="13" spans="1:42" ht="14.25" x14ac:dyDescent="0.2">
      <c r="A13" s="984" t="s">
        <v>1574</v>
      </c>
      <c r="B13" s="918">
        <v>8</v>
      </c>
      <c r="C13" s="709">
        <f>SUMPRODUCT($F:$F $33:$53,$X:$X $33:$53) + SUMPRODUCT($F:$F $83:$103,$X:$X $83:$103)</f>
        <v>0</v>
      </c>
      <c r="D13" s="709">
        <f>SUMPRODUCT($F:$F $33:$53,$X:$X $33:$53) + SUMPRODUCT($F:$F $83:$103,$X:$X $83:$103)</f>
        <v>0</v>
      </c>
      <c r="E13" s="709">
        <f>SUMPRODUCT($F:$F $33:$53,$X:$X $33:$53) + SUMPRODUCT($F:$F $83:$103,$X:$X $83:$103)</f>
        <v>0</v>
      </c>
      <c r="F13" s="709">
        <f>SUMPRODUCT($F:$F $33:$53,$X:$X $33:$53) + SUMPRODUCT($F:$F $83:$103,$X:$X $83:$103)</f>
        <v>0</v>
      </c>
      <c r="G13" s="709">
        <f>SUMPRODUCT($F:$F $33:$53,$X:$X $33:$53) + SUMPRODUCT($F:$F $83:$103,$X:$X $83:$103)</f>
        <v>0</v>
      </c>
      <c r="H13" s="967"/>
      <c r="I13" s="967"/>
      <c r="J13" s="967"/>
      <c r="K13" s="967"/>
      <c r="L13" s="967"/>
      <c r="M13" s="967"/>
      <c r="N13" s="967"/>
      <c r="O13" s="8" t="s">
        <v>12</v>
      </c>
      <c r="AE13" s="8" t="s">
        <v>12</v>
      </c>
      <c r="AG13" s="3" t="s">
        <v>468</v>
      </c>
      <c r="AH13" s="999">
        <f>IF($AG$4&gt;1,INDEX(C7:G7,$AG$4-1),NA())</f>
        <v>0</v>
      </c>
      <c r="AP13" s="8" t="s">
        <v>12</v>
      </c>
    </row>
    <row r="14" spans="1:42" ht="14.25" x14ac:dyDescent="0.2">
      <c r="A14" s="967"/>
      <c r="B14" s="967"/>
      <c r="C14" s="967"/>
      <c r="D14" s="967"/>
      <c r="E14" s="967"/>
      <c r="F14" s="967"/>
      <c r="G14" s="967"/>
      <c r="H14" s="967"/>
      <c r="I14" s="967"/>
      <c r="J14" s="967"/>
      <c r="K14" s="967"/>
      <c r="L14" s="967"/>
      <c r="M14" s="967"/>
      <c r="N14" s="967"/>
      <c r="O14" s="8" t="s">
        <v>12</v>
      </c>
      <c r="AE14" s="8" t="s">
        <v>12</v>
      </c>
      <c r="AG14" s="3" t="s">
        <v>849</v>
      </c>
      <c r="AH14" s="999">
        <f>IF($AG$4&gt;1,INDEX(C8:G8,$AG$4-1),NA())</f>
        <v>0</v>
      </c>
      <c r="AP14" s="8" t="s">
        <v>12</v>
      </c>
    </row>
    <row r="15" spans="1:42" ht="14.25" x14ac:dyDescent="0.2">
      <c r="A15" s="1007" t="s">
        <v>1575</v>
      </c>
      <c r="B15" s="70"/>
      <c r="C15" s="990" t="s">
        <v>1527</v>
      </c>
      <c r="D15" s="991" t="s">
        <v>1528</v>
      </c>
      <c r="E15" s="978" t="s">
        <v>1529</v>
      </c>
      <c r="F15" s="991" t="s">
        <v>1556</v>
      </c>
      <c r="G15" s="979" t="s">
        <v>1557</v>
      </c>
      <c r="H15" s="967"/>
      <c r="I15" s="967"/>
      <c r="J15" s="967"/>
      <c r="K15" s="967"/>
      <c r="L15" s="967"/>
      <c r="M15" s="967"/>
      <c r="N15" s="967"/>
      <c r="O15" s="8" t="s">
        <v>12</v>
      </c>
      <c r="AE15" s="8" t="s">
        <v>12</v>
      </c>
      <c r="AG15" s="3" t="s">
        <v>470</v>
      </c>
      <c r="AH15" s="999">
        <f>IF($AG$4&gt;1,INDEX(C9:G9,$AG$4-1),NA())</f>
        <v>0</v>
      </c>
      <c r="AP15" s="8" t="s">
        <v>12</v>
      </c>
    </row>
    <row r="16" spans="1:42" ht="14.25" x14ac:dyDescent="0.2">
      <c r="A16" s="1013"/>
      <c r="B16" s="40">
        <v>622</v>
      </c>
      <c r="C16" s="18">
        <v>1</v>
      </c>
      <c r="D16" s="18">
        <v>2</v>
      </c>
      <c r="E16" s="18">
        <v>3</v>
      </c>
      <c r="F16" s="18">
        <v>11</v>
      </c>
      <c r="G16" s="19">
        <v>12</v>
      </c>
      <c r="H16" s="967"/>
      <c r="I16" s="967"/>
      <c r="J16" s="967"/>
      <c r="K16" s="967"/>
      <c r="L16" s="967"/>
      <c r="M16" s="967"/>
      <c r="N16" s="967"/>
      <c r="O16" s="8" t="s">
        <v>12</v>
      </c>
      <c r="AE16" s="8" t="s">
        <v>12</v>
      </c>
      <c r="AG16" s="3" t="s">
        <v>109</v>
      </c>
      <c r="AH16" s="999">
        <f>IF($AG$4&gt;1,INDEX(C10:G10,$AG$4-1),NA())</f>
        <v>0</v>
      </c>
      <c r="AP16" s="8" t="s">
        <v>12</v>
      </c>
    </row>
    <row r="17" spans="1:42" ht="14.25" x14ac:dyDescent="0.2">
      <c r="A17" s="936" t="s">
        <v>1576</v>
      </c>
      <c r="B17" s="438">
        <v>1</v>
      </c>
      <c r="C17" s="816">
        <f>SUMPRODUCT($F:$F $33:$53,$V:$V $33:$53) + SUMPRODUCT($F:$F $83:$103,$V:$V $83:$103)</f>
        <v>0</v>
      </c>
      <c r="D17" s="816">
        <f>SUMPRODUCT($F:$F $33:$53,$V:$V $33:$53) + SUMPRODUCT($F:$F $83:$103,$V:$V $83:$103)</f>
        <v>0</v>
      </c>
      <c r="E17" s="816">
        <f>SUMPRODUCT($F:$F $33:$53,$V:$V $33:$53) + SUMPRODUCT($F:$F $83:$103,$V:$V $83:$103)</f>
        <v>0</v>
      </c>
      <c r="F17" s="816">
        <f>SUMPRODUCT($F:$F $33:$53,$V:$V $33:$53) + SUMPRODUCT($F:$F $83:$103,$V:$V $83:$103)</f>
        <v>0</v>
      </c>
      <c r="G17" s="640">
        <f>SUMPRODUCT($F:$F $33:$53,$V:$V $33:$53) + SUMPRODUCT($F:$F $83:$103,$V:$V $83:$103)</f>
        <v>0</v>
      </c>
      <c r="H17" s="967"/>
      <c r="I17" s="967"/>
      <c r="J17" s="967"/>
      <c r="K17" s="967"/>
      <c r="L17" s="967"/>
      <c r="M17" s="967"/>
      <c r="N17" s="967"/>
      <c r="O17" s="8" t="s">
        <v>12</v>
      </c>
      <c r="AE17" s="8" t="s">
        <v>12</v>
      </c>
      <c r="AP17" s="8" t="s">
        <v>12</v>
      </c>
    </row>
    <row r="18" spans="1:42" ht="14.25" x14ac:dyDescent="0.2">
      <c r="A18" s="936" t="s">
        <v>1577</v>
      </c>
      <c r="B18" s="438">
        <v>2</v>
      </c>
      <c r="C18" s="939">
        <f>SUMPRODUCT($E:$E $58:$78,$W:$W $33:$53) + SUMPRODUCT($E:$E $108:$128,$W:$W $83:$103)</f>
        <v>0</v>
      </c>
      <c r="D18" s="939">
        <f>SUMPRODUCT($G:$G $58:$78,$W:$W $33:$53) + SUMPRODUCT($G:$G $108:$128,$W:$W $83:$103)</f>
        <v>0</v>
      </c>
      <c r="E18" s="939">
        <f>SUMPRODUCT($I:$I $58:$78,$W:$W $33:$53) + SUMPRODUCT($I:$I $108:$128,$W:$W $83:$103)</f>
        <v>0</v>
      </c>
      <c r="F18" s="939">
        <f>SUMPRODUCT($K:$K $58:$78,$W:$W $33:$53) + SUMPRODUCT($K:$K $108:$128,$W:$W $83:$103)</f>
        <v>0</v>
      </c>
      <c r="G18" s="354">
        <f>SUMPRODUCT($M:$M $58:$78,$W:$W $33:$53) + SUMPRODUCT($M:$M $108:$128,$W:$W $83:$103)</f>
        <v>0</v>
      </c>
      <c r="H18" s="967"/>
      <c r="I18" s="967"/>
      <c r="J18" s="967"/>
      <c r="K18" s="967"/>
      <c r="L18" s="967"/>
      <c r="M18" s="967"/>
      <c r="N18" s="967"/>
      <c r="O18" s="8" t="s">
        <v>12</v>
      </c>
      <c r="AE18" s="8" t="s">
        <v>12</v>
      </c>
      <c r="AP18" s="8" t="s">
        <v>12</v>
      </c>
    </row>
    <row r="19" spans="1:42" ht="14.25" x14ac:dyDescent="0.2">
      <c r="A19" s="44" t="s">
        <v>1578</v>
      </c>
      <c r="B19" s="438">
        <v>3</v>
      </c>
      <c r="C19" s="939">
        <f>C20-SUM(C17:C18)</f>
        <v>0</v>
      </c>
      <c r="D19" s="939">
        <f>D20-SUM(D17:D18)</f>
        <v>0</v>
      </c>
      <c r="E19" s="939">
        <f>E20-SUM(E17:E18)</f>
        <v>0</v>
      </c>
      <c r="F19" s="939">
        <f>F20-SUM(F17:F18)</f>
        <v>0</v>
      </c>
      <c r="G19" s="354">
        <f>G20-SUM(G17:G18)</f>
        <v>0</v>
      </c>
      <c r="H19" s="967"/>
      <c r="I19" s="967"/>
      <c r="J19" s="967"/>
      <c r="K19" s="967"/>
      <c r="L19" s="967"/>
      <c r="M19" s="967"/>
      <c r="N19" s="967"/>
      <c r="O19" s="8" t="s">
        <v>12</v>
      </c>
      <c r="AE19" s="8" t="s">
        <v>12</v>
      </c>
      <c r="AP19" s="8" t="s">
        <v>12</v>
      </c>
    </row>
    <row r="20" spans="1:42" ht="14.25" x14ac:dyDescent="0.2">
      <c r="A20" s="936" t="s">
        <v>1579</v>
      </c>
      <c r="B20" s="438">
        <v>10</v>
      </c>
      <c r="C20" s="939">
        <f>SUM(I:I $33:$53)+SUM(I:I $83:$103)</f>
        <v>0</v>
      </c>
      <c r="D20" s="939">
        <f>SUM(J:J $33:$53)+SUM(J:J $83:$103)</f>
        <v>0</v>
      </c>
      <c r="E20" s="939">
        <f>SUM(K:K $33:$53)+SUM(K:K $83:$103)</f>
        <v>0</v>
      </c>
      <c r="F20" s="939">
        <f>SUM(L:L $33:$53)+SUM(L:L $83:$103)</f>
        <v>0</v>
      </c>
      <c r="G20" s="354">
        <f>SUM(M:M $33:$53)+SUM(M:M $83:$103)</f>
        <v>0</v>
      </c>
      <c r="H20" s="967"/>
      <c r="I20" s="967"/>
      <c r="J20" s="967"/>
      <c r="K20" s="967"/>
      <c r="L20" s="967"/>
      <c r="M20" s="967"/>
      <c r="N20" s="967"/>
      <c r="O20" s="8" t="s">
        <v>12</v>
      </c>
      <c r="AE20" s="8" t="s">
        <v>12</v>
      </c>
      <c r="AG20" s="1000" t="s">
        <v>1620</v>
      </c>
      <c r="AH20" s="3" t="s">
        <v>1621</v>
      </c>
      <c r="AI20" s="3"/>
      <c r="AJ20" s="3"/>
      <c r="AK20" s="3"/>
      <c r="AL20" s="3"/>
      <c r="AM20" s="3"/>
      <c r="AN20" s="3"/>
      <c r="AP20" s="8" t="s">
        <v>12</v>
      </c>
    </row>
    <row r="21" spans="1:42" ht="14.25" x14ac:dyDescent="0.2">
      <c r="A21" s="46" t="s">
        <v>1580</v>
      </c>
      <c r="B21" s="918">
        <v>11</v>
      </c>
      <c r="C21" s="985">
        <f>SUM(C6,C11:C12)-C20</f>
        <v>0</v>
      </c>
      <c r="D21" s="985">
        <f>SUM(D6,D11:D12)-D20</f>
        <v>0</v>
      </c>
      <c r="E21" s="985">
        <f>SUM(E6,E11:E12)-E20</f>
        <v>0</v>
      </c>
      <c r="F21" s="985">
        <f>SUM(F6,F11:F12)-F20</f>
        <v>0</v>
      </c>
      <c r="G21" s="709">
        <f>SUM(G6,G11:G12)-G20</f>
        <v>0</v>
      </c>
      <c r="H21" s="967"/>
      <c r="I21" s="967"/>
      <c r="J21" s="967"/>
      <c r="K21" s="967"/>
      <c r="L21" s="967"/>
      <c r="M21" s="967"/>
      <c r="N21" s="967"/>
      <c r="O21" s="8" t="s">
        <v>12</v>
      </c>
      <c r="AE21" s="8" t="s">
        <v>12</v>
      </c>
      <c r="AH21" s="3"/>
      <c r="AI21" s="3"/>
      <c r="AJ21" s="3"/>
      <c r="AK21" s="3"/>
      <c r="AL21" s="3"/>
      <c r="AM21" s="3"/>
      <c r="AN21" s="3"/>
      <c r="AP21" s="8" t="s">
        <v>12</v>
      </c>
    </row>
    <row r="22" spans="1:42" ht="14.25" x14ac:dyDescent="0.2">
      <c r="A22" s="967"/>
      <c r="B22" s="967"/>
      <c r="C22" s="967"/>
      <c r="D22" s="967"/>
      <c r="E22" s="967"/>
      <c r="F22" s="967"/>
      <c r="G22" s="967"/>
      <c r="H22" s="967"/>
      <c r="I22" s="967"/>
      <c r="J22" s="967"/>
      <c r="K22" s="967"/>
      <c r="L22" s="967"/>
      <c r="M22" s="967"/>
      <c r="N22" s="967"/>
      <c r="O22" s="8" t="s">
        <v>12</v>
      </c>
      <c r="AE22" s="8" t="s">
        <v>12</v>
      </c>
      <c r="AH22" s="3"/>
      <c r="AI22" s="1839" t="s">
        <v>1492</v>
      </c>
      <c r="AJ22" s="1840">
        <f>$AJ$27-SUM(AJ23:AJ26)</f>
        <v>0</v>
      </c>
      <c r="AK22" s="1840">
        <f>$AJ$27-SUM(AK23:AK26)</f>
        <v>0</v>
      </c>
      <c r="AL22" s="1840">
        <f>$AJ$27-SUM(AL23:AL26)</f>
        <v>0</v>
      </c>
      <c r="AM22" s="1840">
        <f>$AJ$27-SUM(AM23:AM26)</f>
        <v>0</v>
      </c>
      <c r="AN22" s="3"/>
      <c r="AP22" s="8" t="s">
        <v>12</v>
      </c>
    </row>
    <row r="23" spans="1:42" ht="14.25" x14ac:dyDescent="0.2">
      <c r="A23" s="1007" t="s">
        <v>1589</v>
      </c>
      <c r="B23" s="70"/>
      <c r="C23" s="990" t="s">
        <v>1527</v>
      </c>
      <c r="D23" s="991" t="s">
        <v>1528</v>
      </c>
      <c r="E23" s="978" t="s">
        <v>1529</v>
      </c>
      <c r="F23" s="991" t="s">
        <v>1556</v>
      </c>
      <c r="G23" s="979" t="s">
        <v>1557</v>
      </c>
      <c r="H23" s="967"/>
      <c r="I23" s="967"/>
      <c r="J23" s="967"/>
      <c r="K23" s="967"/>
      <c r="L23" s="967"/>
      <c r="M23" s="967"/>
      <c r="N23" s="967"/>
      <c r="O23" s="8" t="s">
        <v>12</v>
      </c>
      <c r="AE23" s="8" t="s">
        <v>12</v>
      </c>
      <c r="AH23" s="3" t="s">
        <v>1581</v>
      </c>
      <c r="AI23" s="1839" t="s">
        <v>1492</v>
      </c>
      <c r="AJ23" s="3">
        <v>0</v>
      </c>
      <c r="AK23" s="1840">
        <f>-C19</f>
        <v>0</v>
      </c>
      <c r="AL23" s="1840">
        <f>-C21</f>
        <v>0</v>
      </c>
      <c r="AM23" s="3">
        <v>0</v>
      </c>
      <c r="AN23" s="3"/>
      <c r="AP23" s="8" t="s">
        <v>12</v>
      </c>
    </row>
    <row r="24" spans="1:42" ht="14.25" x14ac:dyDescent="0.2">
      <c r="A24" s="1013"/>
      <c r="B24" s="40">
        <v>623</v>
      </c>
      <c r="C24" s="18">
        <v>1</v>
      </c>
      <c r="D24" s="18">
        <v>2</v>
      </c>
      <c r="E24" s="18">
        <v>3</v>
      </c>
      <c r="F24" s="18">
        <v>11</v>
      </c>
      <c r="G24" s="19">
        <v>12</v>
      </c>
      <c r="H24" s="967"/>
      <c r="I24" s="967"/>
      <c r="J24" s="967"/>
      <c r="K24" s="967"/>
      <c r="L24" s="967"/>
      <c r="M24" s="967"/>
      <c r="N24" s="967"/>
      <c r="O24" s="8" t="s">
        <v>12</v>
      </c>
      <c r="AE24" s="8" t="s">
        <v>12</v>
      </c>
      <c r="AH24" s="3" t="s">
        <v>1591</v>
      </c>
      <c r="AI24" s="3" t="s">
        <v>1551</v>
      </c>
      <c r="AJ24" s="1840">
        <f>C17</f>
        <v>0</v>
      </c>
      <c r="AK24" s="3"/>
      <c r="AL24" s="3"/>
      <c r="AM24" s="1003">
        <f>IFERROR(AJ24*$AL$26/$AJ$27,0)</f>
        <v>0</v>
      </c>
      <c r="AN24" s="1001">
        <v>1</v>
      </c>
      <c r="AP24" s="8" t="s">
        <v>12</v>
      </c>
    </row>
    <row r="25" spans="1:42" ht="14.25" x14ac:dyDescent="0.2">
      <c r="A25" s="1008" t="s">
        <v>993</v>
      </c>
      <c r="B25" s="438">
        <v>1</v>
      </c>
      <c r="C25" s="816">
        <f>SUMIF($Y:$Y $33:$53,$A25,I:I $33:$53) + SUMIF($Y:$Y $83:$103,$A25,I:I $83:$103)</f>
        <v>0</v>
      </c>
      <c r="D25" s="816">
        <f>SUMIF($Y:$Y $33:$53,$A25,J:J $33:$53) + SUMIF($Y:$Y $83:$103,$A25,J:J $83:$103)</f>
        <v>0</v>
      </c>
      <c r="E25" s="816">
        <f>SUMIF($Y:$Y $33:$53,$A25,K:K $33:$53) + SUMIF($Y:$Y $83:$103,$A25,K:K $83:$103)</f>
        <v>0</v>
      </c>
      <c r="F25" s="816">
        <f>SUMIF($Y:$Y $33:$53,$A25,L:L $33:$53) + SUMIF($Y:$Y $83:$103,$A25,L:L $83:$103)</f>
        <v>0</v>
      </c>
      <c r="G25" s="640">
        <f>SUMIF($Y:$Y $33:$53,$A25,M:M $33:$53) + SUMIF($Y:$Y $83:$103,$A25,M:M $83:$103)</f>
        <v>0</v>
      </c>
      <c r="H25" s="967"/>
      <c r="I25" s="967"/>
      <c r="J25" s="967"/>
      <c r="K25" s="967"/>
      <c r="L25" s="967"/>
      <c r="M25" s="967"/>
      <c r="N25" s="967"/>
      <c r="O25" s="8" t="s">
        <v>12</v>
      </c>
      <c r="AE25" s="8" t="s">
        <v>12</v>
      </c>
      <c r="AH25" s="3" t="s">
        <v>1592</v>
      </c>
      <c r="AI25" s="3" t="s">
        <v>1590</v>
      </c>
      <c r="AJ25" s="1840">
        <f>C18</f>
        <v>0</v>
      </c>
      <c r="AK25" s="3"/>
      <c r="AL25" s="3"/>
      <c r="AM25" s="1003">
        <f>IFERROR(AJ25*$AL$26/$AJ$27,0)</f>
        <v>0</v>
      </c>
      <c r="AN25" s="1002" t="s">
        <v>1492</v>
      </c>
      <c r="AP25" s="8" t="s">
        <v>12</v>
      </c>
    </row>
    <row r="26" spans="1:42" ht="14.25" x14ac:dyDescent="0.2">
      <c r="A26" s="44" t="s">
        <v>991</v>
      </c>
      <c r="B26" s="438">
        <v>2</v>
      </c>
      <c r="C26" s="939">
        <f>SUMIF($Y:$Y $33:$53,$A26,I:I $33:$53) + SUMIF($Y:$Y $83:$103,$A26,I:I $83:$103)</f>
        <v>0</v>
      </c>
      <c r="D26" s="939">
        <f>SUMIF($Y:$Y $33:$53,$A26,J:J $33:$53) + SUMIF($Y:$Y $83:$103,$A26,J:J $83:$103)</f>
        <v>0</v>
      </c>
      <c r="E26" s="939">
        <f>SUMIF($Y:$Y $33:$53,$A26,K:K $33:$53) + SUMIF($Y:$Y $83:$103,$A26,K:K $83:$103)</f>
        <v>0</v>
      </c>
      <c r="F26" s="939">
        <f>SUMIF($Y:$Y $33:$53,$A26,L:L $33:$53) + SUMIF($Y:$Y $83:$103,$A26,L:L $83:$103)</f>
        <v>0</v>
      </c>
      <c r="G26" s="354">
        <f>SUMIF($Y:$Y $33:$53,$A26,M:M $33:$53) + SUMIF($Y:$Y $83:$103,$A26,M:M $83:$103)</f>
        <v>0</v>
      </c>
      <c r="H26" s="967"/>
      <c r="I26" s="967"/>
      <c r="J26" s="967"/>
      <c r="K26" s="967"/>
      <c r="L26" s="967"/>
      <c r="M26" s="967"/>
      <c r="N26" s="967"/>
      <c r="O26" s="8" t="s">
        <v>12</v>
      </c>
      <c r="AE26" s="8" t="s">
        <v>12</v>
      </c>
      <c r="AH26" s="3" t="s">
        <v>1582</v>
      </c>
      <c r="AI26" s="1839" t="s">
        <v>1492</v>
      </c>
      <c r="AJ26" s="3">
        <v>0</v>
      </c>
      <c r="AK26" s="1840">
        <f>AJ27+C19</f>
        <v>0</v>
      </c>
      <c r="AL26" s="1840">
        <f>AK26+C21</f>
        <v>0</v>
      </c>
      <c r="AM26" s="3">
        <v>0</v>
      </c>
      <c r="AN26" s="1002" t="s">
        <v>1492</v>
      </c>
      <c r="AP26" s="8" t="s">
        <v>12</v>
      </c>
    </row>
    <row r="27" spans="1:42" ht="14.25" x14ac:dyDescent="0.2">
      <c r="A27" s="46" t="s">
        <v>997</v>
      </c>
      <c r="B27" s="918">
        <v>3</v>
      </c>
      <c r="C27" s="985">
        <f>SUMIF($Y:$Y $33:$53,$A27,I:I $33:$53) + SUMIF($Y:$Y $83:$103,$A27,I:I $83:$103)</f>
        <v>0</v>
      </c>
      <c r="D27" s="985">
        <f>SUMIF($Y:$Y $33:$53,$A27,J:J $33:$53) + SUMIF($Y:$Y $83:$103,$A27,J:J $83:$103)</f>
        <v>0</v>
      </c>
      <c r="E27" s="985">
        <f>SUMIF($Y:$Y $33:$53,$A27,K:K $33:$53) + SUMIF($Y:$Y $83:$103,$A27,K:K $83:$103)</f>
        <v>0</v>
      </c>
      <c r="F27" s="985">
        <f>SUMIF($Y:$Y $33:$53,$A27,L:L $33:$53) + SUMIF($Y:$Y $83:$103,$A27,L:L $83:$103)</f>
        <v>0</v>
      </c>
      <c r="G27" s="709">
        <f>SUMIF($Y:$Y $33:$53,$A27,M:M $33:$53) + SUMIF($Y:$Y $83:$103,$A27,M:M $83:$103)</f>
        <v>0</v>
      </c>
      <c r="H27" s="967"/>
      <c r="I27" s="967"/>
      <c r="J27" s="967"/>
      <c r="K27" s="967"/>
      <c r="L27" s="967"/>
      <c r="M27" s="967"/>
      <c r="N27" s="967"/>
      <c r="O27" s="8" t="s">
        <v>12</v>
      </c>
      <c r="U27" s="994"/>
      <c r="AE27" s="8" t="s">
        <v>12</v>
      </c>
      <c r="AH27" s="3"/>
      <c r="AI27" s="3"/>
      <c r="AJ27" s="1840">
        <f>SUM(AJ24:AJ25)</f>
        <v>0</v>
      </c>
      <c r="AK27" s="3"/>
      <c r="AL27" s="3"/>
      <c r="AM27" s="1003">
        <f>SUM(AM23:AM26)</f>
        <v>0</v>
      </c>
      <c r="AN27" s="711" t="e">
        <f>IFERROR(AM27/AJ27,NA())</f>
        <v>#N/A</v>
      </c>
      <c r="AP27" s="8" t="s">
        <v>12</v>
      </c>
    </row>
    <row r="28" spans="1:42" ht="14.25" x14ac:dyDescent="0.2">
      <c r="A28" s="967"/>
      <c r="B28" s="967"/>
      <c r="C28" s="967"/>
      <c r="D28" s="967"/>
      <c r="E28" s="967"/>
      <c r="F28" s="967"/>
      <c r="G28" s="967"/>
      <c r="H28" s="967"/>
      <c r="I28" s="967"/>
      <c r="J28" s="967"/>
      <c r="K28" s="967"/>
      <c r="L28" s="967"/>
      <c r="M28" s="967"/>
      <c r="N28" s="967"/>
      <c r="O28" s="8" t="s">
        <v>12</v>
      </c>
      <c r="U28" s="994"/>
      <c r="AE28" s="8" t="s">
        <v>12</v>
      </c>
      <c r="AP28" s="8" t="s">
        <v>12</v>
      </c>
    </row>
    <row r="29" spans="1:42" ht="14.25" x14ac:dyDescent="0.2">
      <c r="A29" s="995"/>
      <c r="B29" s="967"/>
      <c r="C29" s="967"/>
      <c r="D29" s="967"/>
      <c r="E29" s="967"/>
      <c r="F29" s="967"/>
      <c r="G29" s="967"/>
      <c r="H29" s="967"/>
      <c r="I29" s="967"/>
      <c r="J29" s="967"/>
      <c r="K29" s="967"/>
      <c r="L29" s="967"/>
      <c r="M29" s="967"/>
      <c r="N29" s="967"/>
      <c r="O29" s="8" t="s">
        <v>12</v>
      </c>
      <c r="AE29" s="8" t="s">
        <v>12</v>
      </c>
      <c r="AP29" s="8" t="s">
        <v>12</v>
      </c>
    </row>
    <row r="30" spans="1:42" ht="14.25" x14ac:dyDescent="0.2">
      <c r="A30" s="703" t="s">
        <v>1587</v>
      </c>
      <c r="B30" s="714"/>
      <c r="C30" s="715" t="s">
        <v>1561</v>
      </c>
      <c r="D30" s="716"/>
      <c r="E30" s="717"/>
      <c r="F30" s="718" t="s">
        <v>987</v>
      </c>
      <c r="G30" s="212"/>
      <c r="H30" s="212"/>
      <c r="I30" s="715" t="s">
        <v>1558</v>
      </c>
      <c r="J30" s="716"/>
      <c r="K30" s="716"/>
      <c r="L30" s="716"/>
      <c r="M30" s="717"/>
      <c r="N30" s="967"/>
      <c r="O30" s="8" t="s">
        <v>12</v>
      </c>
      <c r="AE30" s="8" t="s">
        <v>12</v>
      </c>
      <c r="AP30" s="8" t="s">
        <v>12</v>
      </c>
    </row>
    <row r="31" spans="1:42" ht="36" x14ac:dyDescent="0.2">
      <c r="A31" s="983" t="str">
        <f>T31</f>
        <v>Canada</v>
      </c>
      <c r="B31" s="721"/>
      <c r="C31" s="982" t="s">
        <v>1870</v>
      </c>
      <c r="D31" s="981" t="s">
        <v>1871</v>
      </c>
      <c r="E31" s="982" t="s">
        <v>1872</v>
      </c>
      <c r="F31" s="829" t="s">
        <v>451</v>
      </c>
      <c r="G31" s="239"/>
      <c r="H31" s="239"/>
      <c r="I31" s="666" t="s">
        <v>1527</v>
      </c>
      <c r="J31" s="666" t="s">
        <v>1528</v>
      </c>
      <c r="K31" s="666" t="s">
        <v>1529</v>
      </c>
      <c r="L31" s="666" t="s">
        <v>1556</v>
      </c>
      <c r="M31" s="969" t="s">
        <v>1557</v>
      </c>
      <c r="N31" s="967"/>
      <c r="O31" s="8" t="s">
        <v>12</v>
      </c>
      <c r="Q31" s="3"/>
      <c r="R31" s="3"/>
      <c r="S31" s="3"/>
      <c r="T31" s="594" t="s">
        <v>61</v>
      </c>
      <c r="U31" s="3"/>
      <c r="V31" s="3"/>
      <c r="W31" s="3"/>
      <c r="X31" s="3"/>
      <c r="Y31" s="3"/>
      <c r="AE31" s="8" t="s">
        <v>12</v>
      </c>
      <c r="AG31" s="1000" t="s">
        <v>1630</v>
      </c>
      <c r="AH31" s="3" t="s">
        <v>1555</v>
      </c>
      <c r="AI31" s="668" t="s">
        <v>688</v>
      </c>
      <c r="AP31" s="8" t="s">
        <v>12</v>
      </c>
    </row>
    <row r="32" spans="1:42" ht="14.25" x14ac:dyDescent="0.2">
      <c r="A32" s="708"/>
      <c r="B32" s="40">
        <v>600</v>
      </c>
      <c r="C32" s="34">
        <v>1</v>
      </c>
      <c r="D32" s="34">
        <v>2</v>
      </c>
      <c r="E32" s="34">
        <v>3</v>
      </c>
      <c r="F32" s="543" t="s">
        <v>1568</v>
      </c>
      <c r="G32" s="34"/>
      <c r="H32" s="34"/>
      <c r="I32" s="34" t="s">
        <v>1569</v>
      </c>
      <c r="J32" s="34" t="s">
        <v>1570</v>
      </c>
      <c r="K32" s="34" t="s">
        <v>1573</v>
      </c>
      <c r="L32" s="34" t="s">
        <v>1572</v>
      </c>
      <c r="M32" s="35" t="s">
        <v>1571</v>
      </c>
      <c r="N32" s="967"/>
      <c r="O32" s="8" t="s">
        <v>12</v>
      </c>
      <c r="Q32" s="594" t="s">
        <v>1601</v>
      </c>
      <c r="R32" s="594" t="s">
        <v>1602</v>
      </c>
      <c r="S32" s="594" t="s">
        <v>1805</v>
      </c>
      <c r="T32" s="37" t="s">
        <v>1552</v>
      </c>
      <c r="U32" s="594" t="s">
        <v>1553</v>
      </c>
      <c r="V32" s="594" t="s">
        <v>987</v>
      </c>
      <c r="W32" s="594" t="s">
        <v>988</v>
      </c>
      <c r="X32" s="594" t="s">
        <v>1554</v>
      </c>
      <c r="Y32" s="594" t="s">
        <v>1555</v>
      </c>
      <c r="AE32" s="8" t="s">
        <v>12</v>
      </c>
      <c r="AG32" s="3" t="s">
        <v>1583</v>
      </c>
      <c r="AH32" s="1003">
        <f>IF($AG$4&gt;1,INDEX(C25:G25,$AG$4-1),NA())</f>
        <v>0</v>
      </c>
      <c r="AI32" s="669" t="e">
        <f>IFERROR(C25/SUM($C$25:$C$27),NA())</f>
        <v>#N/A</v>
      </c>
      <c r="AP32" s="8" t="s">
        <v>12</v>
      </c>
    </row>
    <row r="33" spans="1:42" ht="14.25" x14ac:dyDescent="0.2">
      <c r="A33" s="431" t="str">
        <f>S33&amp;": "&amp;T33</f>
        <v>Canada: Property - personal</v>
      </c>
      <c r="B33" s="62">
        <v>17</v>
      </c>
      <c r="C33" s="84" t="s">
        <v>18</v>
      </c>
      <c r="D33" s="84" t="s">
        <v>18</v>
      </c>
      <c r="E33" s="84" t="s">
        <v>18</v>
      </c>
      <c r="F33" s="704">
        <f t="shared" ref="F33:F53" si="0">IF(OR(SUM(C33),SUM(D33)),MAX(SUM(C33),SUM(D33)),SUM(E33))</f>
        <v>0</v>
      </c>
      <c r="G33" s="239"/>
      <c r="H33" s="239"/>
      <c r="I33" s="354">
        <f>SQRT(SUMSQ($V33*$F33,$W33*SUM(E58))+2*$U$5*PRODUCT($V33,$W33,$F33,SUM(E58)))</f>
        <v>0</v>
      </c>
      <c r="J33" s="354">
        <f>SQRT(SUMSQ($V33*$F33,$W33*SUM(G58))+2*$U$5*PRODUCT($V33,$W33,$F33,SUM(G58)))</f>
        <v>0</v>
      </c>
      <c r="K33" s="354">
        <f>SQRT(SUMSQ($V33*$F33,$W33*SUM(I58))+2*$U$5*PRODUCT($V33,$W33,$F33,SUM(I58)))</f>
        <v>0</v>
      </c>
      <c r="L33" s="354">
        <f>SQRT(SUMSQ($V33*$F33,$W33*SUM(K58))+2*$U$5*PRODUCT($V33,$W33,$F33,SUM(K58)))</f>
        <v>0</v>
      </c>
      <c r="M33" s="354">
        <f>SQRT(SUMSQ($V33*$F33,$W33*SUM(M58))+2*$U$5*PRODUCT($V33,$W33,$F33,SUM(M58)))</f>
        <v>0</v>
      </c>
      <c r="N33" s="967"/>
      <c r="O33" s="8" t="s">
        <v>12</v>
      </c>
      <c r="Q33" s="3">
        <f>FT17_NL!Q39</f>
        <v>17</v>
      </c>
      <c r="R33" s="3">
        <f>FT17_NL!T39</f>
        <v>1</v>
      </c>
      <c r="S33" s="3" t="str">
        <f>FT17_NL!U39</f>
        <v>Canada</v>
      </c>
      <c r="T33" s="41" t="str">
        <f>FT17_NL!V39</f>
        <v>Property - personal</v>
      </c>
      <c r="U33" s="1823" t="str">
        <f>FT17_NL!W39</f>
        <v>Property-like</v>
      </c>
      <c r="V33" s="1824">
        <f>FT17_NL!X39</f>
        <v>0.35</v>
      </c>
      <c r="W33" s="1825">
        <f>FT17_NL!Y39</f>
        <v>0.25</v>
      </c>
      <c r="X33" s="1825">
        <f>FT17_NL!Z39</f>
        <v>0</v>
      </c>
      <c r="Y33" s="50" t="str">
        <f>FT17_NL!AA39</f>
        <v>short tail</v>
      </c>
      <c r="AE33" s="8" t="s">
        <v>12</v>
      </c>
      <c r="AG33" s="3" t="s">
        <v>1584</v>
      </c>
      <c r="AH33" s="1003">
        <f>IF($AG$4&gt;1,INDEX(C26:G26,$AG$4-1),NA())</f>
        <v>0</v>
      </c>
      <c r="AI33" s="669" t="e">
        <f>IFERROR(C26/SUM($C$25:$C$27),NA())</f>
        <v>#N/A</v>
      </c>
      <c r="AP33" s="8" t="s">
        <v>12</v>
      </c>
    </row>
    <row r="34" spans="1:42" ht="14.25" x14ac:dyDescent="0.2">
      <c r="A34" s="431" t="str">
        <f t="shared" ref="A34:A47" si="1">S34&amp;": "&amp;T34</f>
        <v>Canada: Home Warranty</v>
      </c>
      <c r="B34" s="62">
        <v>18</v>
      </c>
      <c r="C34" s="84" t="s">
        <v>18</v>
      </c>
      <c r="D34" s="84" t="s">
        <v>18</v>
      </c>
      <c r="E34" s="84" t="s">
        <v>18</v>
      </c>
      <c r="F34" s="704">
        <f t="shared" si="0"/>
        <v>0</v>
      </c>
      <c r="G34" s="239"/>
      <c r="H34" s="239"/>
      <c r="I34" s="354">
        <f t="shared" ref="I34:I53" si="2">SQRT(SUMSQ($V34*$F34,$W34*SUM(E59))+2*$U$5*PRODUCT($V34,$W34,$F34,SUM(E59)))</f>
        <v>0</v>
      </c>
      <c r="J34" s="354">
        <f t="shared" ref="J34:J53" si="3">SQRT(SUMSQ($V34*$F34,$W34*SUM(G59))+2*$U$5*PRODUCT($V34,$W34,$F34,SUM(G59)))</f>
        <v>0</v>
      </c>
      <c r="K34" s="354">
        <f t="shared" ref="K34:K53" si="4">SQRT(SUMSQ($V34*$F34,$W34*SUM(I59))+2*$U$5*PRODUCT($V34,$W34,$F34,SUM(I59)))</f>
        <v>0</v>
      </c>
      <c r="L34" s="354">
        <f t="shared" ref="L34:L53" si="5">SQRT(SUMSQ($V34*$F34,$W34*SUM(K59))+2*$U$5*PRODUCT($V34,$W34,$F34,SUM(K59)))</f>
        <v>0</v>
      </c>
      <c r="M34" s="354">
        <f t="shared" ref="M34:M53" si="6">SQRT(SUMSQ($V34*$F34,$W34*SUM(M59))+2*$U$5*PRODUCT($V34,$W34,$F34,SUM(M59)))</f>
        <v>0</v>
      </c>
      <c r="N34" s="967"/>
      <c r="O34" s="8" t="s">
        <v>12</v>
      </c>
      <c r="Q34" s="3">
        <f>FT17_NL!Q40</f>
        <v>18</v>
      </c>
      <c r="R34" s="3">
        <f>FT17_NL!T40</f>
        <v>2</v>
      </c>
      <c r="S34" s="3" t="str">
        <f>FT17_NL!U40</f>
        <v>Canada</v>
      </c>
      <c r="T34" s="41" t="str">
        <f>FT17_NL!V40</f>
        <v>Home Warranty</v>
      </c>
      <c r="U34" s="1823" t="str">
        <f>FT17_NL!W40</f>
        <v>Property-like</v>
      </c>
      <c r="V34" s="1824">
        <f>FT17_NL!X40</f>
        <v>0.3</v>
      </c>
      <c r="W34" s="1825">
        <f>FT17_NL!Y40</f>
        <v>0.25</v>
      </c>
      <c r="X34" s="1825">
        <f>FT17_NL!Z40</f>
        <v>0</v>
      </c>
      <c r="Y34" s="50" t="str">
        <f>FT17_NL!AA40</f>
        <v>short tail</v>
      </c>
      <c r="AE34" s="8" t="s">
        <v>12</v>
      </c>
      <c r="AG34" s="3" t="s">
        <v>1585</v>
      </c>
      <c r="AH34" s="1003">
        <f>IF($AG$4&gt;1,INDEX(C27:G27,$AG$4-1),NA())</f>
        <v>0</v>
      </c>
      <c r="AI34" s="669" t="e">
        <f>IFERROR(C27/SUM($C$25:$C$27),NA())</f>
        <v>#N/A</v>
      </c>
      <c r="AP34" s="8" t="s">
        <v>12</v>
      </c>
    </row>
    <row r="35" spans="1:42" ht="14.25" x14ac:dyDescent="0.2">
      <c r="A35" s="431" t="str">
        <f t="shared" si="1"/>
        <v>Canada: Product Warranty</v>
      </c>
      <c r="B35" s="62">
        <v>19</v>
      </c>
      <c r="C35" s="84" t="s">
        <v>18</v>
      </c>
      <c r="D35" s="84" t="s">
        <v>18</v>
      </c>
      <c r="E35" s="84" t="s">
        <v>18</v>
      </c>
      <c r="F35" s="704">
        <f t="shared" si="0"/>
        <v>0</v>
      </c>
      <c r="G35" s="239"/>
      <c r="H35" s="239"/>
      <c r="I35" s="354">
        <f t="shared" si="2"/>
        <v>0</v>
      </c>
      <c r="J35" s="354">
        <f t="shared" si="3"/>
        <v>0</v>
      </c>
      <c r="K35" s="354">
        <f t="shared" si="4"/>
        <v>0</v>
      </c>
      <c r="L35" s="354">
        <f t="shared" si="5"/>
        <v>0</v>
      </c>
      <c r="M35" s="354">
        <f t="shared" si="6"/>
        <v>0</v>
      </c>
      <c r="N35" s="967"/>
      <c r="O35" s="8" t="s">
        <v>12</v>
      </c>
      <c r="Q35" s="3">
        <f>FT17_NL!Q41</f>
        <v>19</v>
      </c>
      <c r="R35" s="3">
        <f>FT17_NL!T41</f>
        <v>3</v>
      </c>
      <c r="S35" s="3" t="str">
        <f>FT17_NL!U41</f>
        <v>Canada</v>
      </c>
      <c r="T35" s="41" t="str">
        <f>FT17_NL!V41</f>
        <v>Product Warranty</v>
      </c>
      <c r="U35" s="1823" t="str">
        <f>FT17_NL!W41</f>
        <v>Property-like</v>
      </c>
      <c r="V35" s="1824">
        <f>FT17_NL!X41</f>
        <v>0.3</v>
      </c>
      <c r="W35" s="1825">
        <f>FT17_NL!Y41</f>
        <v>0.25</v>
      </c>
      <c r="X35" s="1825">
        <f>FT17_NL!Z41</f>
        <v>0</v>
      </c>
      <c r="Y35" s="50" t="str">
        <f>FT17_NL!AA41</f>
        <v>short tail</v>
      </c>
      <c r="AE35" s="8" t="s">
        <v>12</v>
      </c>
      <c r="AG35" s="3" t="s">
        <v>161</v>
      </c>
      <c r="AH35" s="1003">
        <f>IF($AG$4&gt;1,SUM(AH32:AH34),NA())</f>
        <v>0</v>
      </c>
      <c r="AP35" s="8" t="s">
        <v>12</v>
      </c>
    </row>
    <row r="36" spans="1:42" ht="14.25" x14ac:dyDescent="0.2">
      <c r="A36" s="431" t="str">
        <f t="shared" si="1"/>
        <v>Canada: Property - commercial</v>
      </c>
      <c r="B36" s="62">
        <v>20</v>
      </c>
      <c r="C36" s="84" t="s">
        <v>18</v>
      </c>
      <c r="D36" s="84" t="s">
        <v>18</v>
      </c>
      <c r="E36" s="84" t="s">
        <v>18</v>
      </c>
      <c r="F36" s="704">
        <f t="shared" si="0"/>
        <v>0</v>
      </c>
      <c r="G36" s="239"/>
      <c r="H36" s="239"/>
      <c r="I36" s="354">
        <f t="shared" si="2"/>
        <v>0</v>
      </c>
      <c r="J36" s="354">
        <f t="shared" si="3"/>
        <v>0</v>
      </c>
      <c r="K36" s="354">
        <f t="shared" si="4"/>
        <v>0</v>
      </c>
      <c r="L36" s="354">
        <f t="shared" si="5"/>
        <v>0</v>
      </c>
      <c r="M36" s="354">
        <f t="shared" si="6"/>
        <v>0</v>
      </c>
      <c r="N36" s="967"/>
      <c r="O36" s="8" t="s">
        <v>12</v>
      </c>
      <c r="Q36" s="3">
        <f>FT17_NL!Q42</f>
        <v>20</v>
      </c>
      <c r="R36" s="3">
        <f>FT17_NL!T42</f>
        <v>4</v>
      </c>
      <c r="S36" s="3" t="str">
        <f>FT17_NL!U42</f>
        <v>Canada</v>
      </c>
      <c r="T36" s="41" t="str">
        <f>FT17_NL!V42</f>
        <v>Property - commercial</v>
      </c>
      <c r="U36" s="1823" t="str">
        <f>FT17_NL!W42</f>
        <v>Property-like</v>
      </c>
      <c r="V36" s="1824">
        <f>FT17_NL!X42</f>
        <v>0.3</v>
      </c>
      <c r="W36" s="1825">
        <f>FT17_NL!Y42</f>
        <v>0.3</v>
      </c>
      <c r="X36" s="1825">
        <f>FT17_NL!Z42</f>
        <v>0</v>
      </c>
      <c r="Y36" s="50" t="str">
        <f>FT17_NL!AA42</f>
        <v>short tail</v>
      </c>
      <c r="AE36" s="8" t="s">
        <v>12</v>
      </c>
      <c r="AP36" s="8" t="s">
        <v>12</v>
      </c>
    </row>
    <row r="37" spans="1:42" ht="14.25" x14ac:dyDescent="0.2">
      <c r="A37" s="431" t="str">
        <f t="shared" si="1"/>
        <v>Canada: Aircraft</v>
      </c>
      <c r="B37" s="62">
        <v>21</v>
      </c>
      <c r="C37" s="84" t="s">
        <v>18</v>
      </c>
      <c r="D37" s="84" t="s">
        <v>18</v>
      </c>
      <c r="E37" s="84" t="s">
        <v>18</v>
      </c>
      <c r="F37" s="704">
        <f t="shared" si="0"/>
        <v>0</v>
      </c>
      <c r="G37" s="239"/>
      <c r="H37" s="239"/>
      <c r="I37" s="354">
        <f t="shared" si="2"/>
        <v>0</v>
      </c>
      <c r="J37" s="354">
        <f t="shared" si="3"/>
        <v>0</v>
      </c>
      <c r="K37" s="354">
        <f t="shared" si="4"/>
        <v>0</v>
      </c>
      <c r="L37" s="354">
        <f t="shared" si="5"/>
        <v>0</v>
      </c>
      <c r="M37" s="354">
        <f t="shared" si="6"/>
        <v>0</v>
      </c>
      <c r="N37" s="967"/>
      <c r="O37" s="8" t="s">
        <v>12</v>
      </c>
      <c r="Q37" s="3">
        <f>FT17_NL!Q43</f>
        <v>21</v>
      </c>
      <c r="R37" s="3">
        <f>FT17_NL!T43</f>
        <v>5</v>
      </c>
      <c r="S37" s="3" t="str">
        <f>FT17_NL!U43</f>
        <v>Canada</v>
      </c>
      <c r="T37" s="41" t="str">
        <f>FT17_NL!V43</f>
        <v>Aircraft</v>
      </c>
      <c r="U37" s="1823" t="str">
        <f>FT17_NL!W43</f>
        <v>Property-like</v>
      </c>
      <c r="V37" s="1824">
        <f>FT17_NL!X43</f>
        <v>0.45</v>
      </c>
      <c r="W37" s="1825">
        <f>FT17_NL!Y43</f>
        <v>0.35</v>
      </c>
      <c r="X37" s="1825">
        <f>FT17_NL!Z43</f>
        <v>0</v>
      </c>
      <c r="Y37" s="50" t="str">
        <f>FT17_NL!AA43</f>
        <v>medium tail</v>
      </c>
      <c r="AE37" s="8" t="s">
        <v>12</v>
      </c>
      <c r="AF37" s="8" t="s">
        <v>12</v>
      </c>
      <c r="AG37" s="8" t="s">
        <v>12</v>
      </c>
      <c r="AH37" s="8" t="s">
        <v>12</v>
      </c>
      <c r="AI37" s="8" t="s">
        <v>12</v>
      </c>
      <c r="AJ37" s="8" t="s">
        <v>12</v>
      </c>
      <c r="AK37" s="8" t="s">
        <v>12</v>
      </c>
      <c r="AL37" s="8" t="s">
        <v>12</v>
      </c>
      <c r="AM37" s="8" t="s">
        <v>12</v>
      </c>
      <c r="AN37" s="8" t="s">
        <v>12</v>
      </c>
      <c r="AO37" s="8" t="s">
        <v>12</v>
      </c>
      <c r="AP37" s="8" t="s">
        <v>12</v>
      </c>
    </row>
    <row r="38" spans="1:42" ht="14.25" x14ac:dyDescent="0.2">
      <c r="A38" s="431" t="str">
        <f t="shared" si="1"/>
        <v>Canada: Automobile - liability/personal accident</v>
      </c>
      <c r="B38" s="62">
        <v>22</v>
      </c>
      <c r="C38" s="84" t="s">
        <v>18</v>
      </c>
      <c r="D38" s="84" t="s">
        <v>18</v>
      </c>
      <c r="E38" s="84" t="s">
        <v>18</v>
      </c>
      <c r="F38" s="704">
        <f t="shared" si="0"/>
        <v>0</v>
      </c>
      <c r="G38" s="239"/>
      <c r="H38" s="239"/>
      <c r="I38" s="354">
        <f t="shared" si="2"/>
        <v>0</v>
      </c>
      <c r="J38" s="354">
        <f t="shared" si="3"/>
        <v>0</v>
      </c>
      <c r="K38" s="354">
        <f t="shared" si="4"/>
        <v>0</v>
      </c>
      <c r="L38" s="354">
        <f t="shared" si="5"/>
        <v>0</v>
      </c>
      <c r="M38" s="354">
        <f t="shared" si="6"/>
        <v>0</v>
      </c>
      <c r="N38" s="967"/>
      <c r="O38" s="8" t="s">
        <v>12</v>
      </c>
      <c r="Q38" s="3">
        <f>FT17_NL!Q44</f>
        <v>22</v>
      </c>
      <c r="R38" s="3">
        <f>FT17_NL!T44</f>
        <v>6</v>
      </c>
      <c r="S38" s="3" t="str">
        <f>FT17_NL!U44</f>
        <v>Canada</v>
      </c>
      <c r="T38" s="41" t="str">
        <f>FT17_NL!V44</f>
        <v>Automobile - liability/personal accident</v>
      </c>
      <c r="U38" s="1823" t="str">
        <f>FT17_NL!W44</f>
        <v>Motor-Like</v>
      </c>
      <c r="V38" s="1824">
        <f>FT17_NL!X44</f>
        <v>0.35</v>
      </c>
      <c r="W38" s="1825">
        <f>FT17_NL!Y44</f>
        <v>0.2</v>
      </c>
      <c r="X38" s="1825">
        <f>FT17_NL!Z44</f>
        <v>0</v>
      </c>
      <c r="Y38" s="50" t="str">
        <f>FT17_NL!AA44</f>
        <v>medium tail</v>
      </c>
      <c r="AE38" s="8" t="s">
        <v>12</v>
      </c>
      <c r="AP38" s="8" t="s">
        <v>12</v>
      </c>
    </row>
    <row r="39" spans="1:42" ht="14.25" x14ac:dyDescent="0.2">
      <c r="A39" s="431" t="str">
        <f t="shared" si="1"/>
        <v>Canada: Automobile - other</v>
      </c>
      <c r="B39" s="62">
        <v>23</v>
      </c>
      <c r="C39" s="84" t="s">
        <v>18</v>
      </c>
      <c r="D39" s="84" t="s">
        <v>18</v>
      </c>
      <c r="E39" s="84" t="s">
        <v>18</v>
      </c>
      <c r="F39" s="704">
        <f t="shared" si="0"/>
        <v>0</v>
      </c>
      <c r="G39" s="239"/>
      <c r="H39" s="239"/>
      <c r="I39" s="354">
        <f t="shared" si="2"/>
        <v>0</v>
      </c>
      <c r="J39" s="354">
        <f t="shared" si="3"/>
        <v>0</v>
      </c>
      <c r="K39" s="354">
        <f t="shared" si="4"/>
        <v>0</v>
      </c>
      <c r="L39" s="354">
        <f t="shared" si="5"/>
        <v>0</v>
      </c>
      <c r="M39" s="354">
        <f t="shared" si="6"/>
        <v>0</v>
      </c>
      <c r="N39" s="967"/>
      <c r="O39" s="8" t="s">
        <v>12</v>
      </c>
      <c r="Q39" s="3">
        <f>FT17_NL!Q45</f>
        <v>23</v>
      </c>
      <c r="R39" s="3">
        <f>FT17_NL!T45</f>
        <v>7</v>
      </c>
      <c r="S39" s="3" t="str">
        <f>FT17_NL!U45</f>
        <v>Canada</v>
      </c>
      <c r="T39" s="41" t="str">
        <f>FT17_NL!V45</f>
        <v>Automobile - other</v>
      </c>
      <c r="U39" s="1823" t="str">
        <f>FT17_NL!W45</f>
        <v>Motor-Like</v>
      </c>
      <c r="V39" s="1824">
        <f>FT17_NL!X45</f>
        <v>0.35</v>
      </c>
      <c r="W39" s="1825">
        <f>FT17_NL!Y45</f>
        <v>0.2</v>
      </c>
      <c r="X39" s="1825">
        <f>FT17_NL!Z45</f>
        <v>0</v>
      </c>
      <c r="Y39" s="50" t="str">
        <f>FT17_NL!AA45</f>
        <v>short tail</v>
      </c>
      <c r="AE39" s="8" t="s">
        <v>12</v>
      </c>
      <c r="AP39" s="8" t="s">
        <v>12</v>
      </c>
    </row>
    <row r="40" spans="1:42" ht="14.25" x14ac:dyDescent="0.2">
      <c r="A40" s="431" t="str">
        <f t="shared" si="1"/>
        <v>Canada: Boiler and Machinery</v>
      </c>
      <c r="B40" s="62">
        <v>24</v>
      </c>
      <c r="C40" s="84" t="s">
        <v>18</v>
      </c>
      <c r="D40" s="84" t="s">
        <v>18</v>
      </c>
      <c r="E40" s="84" t="s">
        <v>18</v>
      </c>
      <c r="F40" s="704">
        <f t="shared" si="0"/>
        <v>0</v>
      </c>
      <c r="G40" s="239"/>
      <c r="H40" s="239"/>
      <c r="I40" s="354">
        <f t="shared" si="2"/>
        <v>0</v>
      </c>
      <c r="J40" s="354">
        <f t="shared" si="3"/>
        <v>0</v>
      </c>
      <c r="K40" s="354">
        <f t="shared" si="4"/>
        <v>0</v>
      </c>
      <c r="L40" s="354">
        <f t="shared" si="5"/>
        <v>0</v>
      </c>
      <c r="M40" s="354">
        <f t="shared" si="6"/>
        <v>0</v>
      </c>
      <c r="N40" s="967"/>
      <c r="O40" s="8" t="s">
        <v>12</v>
      </c>
      <c r="Q40" s="3">
        <f>FT17_NL!Q46</f>
        <v>24</v>
      </c>
      <c r="R40" s="3">
        <f>FT17_NL!T46</f>
        <v>8</v>
      </c>
      <c r="S40" s="3" t="str">
        <f>FT17_NL!U46</f>
        <v>Canada</v>
      </c>
      <c r="T40" s="41" t="str">
        <f>FT17_NL!V46</f>
        <v>Boiler and Machinery</v>
      </c>
      <c r="U40" s="1823" t="str">
        <f>FT17_NL!W46</f>
        <v>Property-like</v>
      </c>
      <c r="V40" s="1824">
        <f>FT17_NL!X46</f>
        <v>0.3</v>
      </c>
      <c r="W40" s="1825">
        <f>FT17_NL!Y46</f>
        <v>0.25</v>
      </c>
      <c r="X40" s="1825">
        <f>FT17_NL!Z46</f>
        <v>0</v>
      </c>
      <c r="Y40" s="50" t="str">
        <f>FT17_NL!AA46</f>
        <v>short tail</v>
      </c>
      <c r="AE40" s="8" t="s">
        <v>12</v>
      </c>
      <c r="AP40" s="8" t="s">
        <v>12</v>
      </c>
    </row>
    <row r="41" spans="1:42" ht="14.25" x14ac:dyDescent="0.2">
      <c r="A41" s="431" t="str">
        <f t="shared" si="1"/>
        <v>Canada: Equipment Warranty</v>
      </c>
      <c r="B41" s="62">
        <v>25</v>
      </c>
      <c r="C41" s="84" t="s">
        <v>18</v>
      </c>
      <c r="D41" s="84" t="s">
        <v>18</v>
      </c>
      <c r="E41" s="84" t="s">
        <v>18</v>
      </c>
      <c r="F41" s="704">
        <f t="shared" si="0"/>
        <v>0</v>
      </c>
      <c r="G41" s="239"/>
      <c r="H41" s="239"/>
      <c r="I41" s="354">
        <f t="shared" si="2"/>
        <v>0</v>
      </c>
      <c r="J41" s="354">
        <f t="shared" si="3"/>
        <v>0</v>
      </c>
      <c r="K41" s="354">
        <f t="shared" si="4"/>
        <v>0</v>
      </c>
      <c r="L41" s="354">
        <f t="shared" si="5"/>
        <v>0</v>
      </c>
      <c r="M41" s="354">
        <f t="shared" si="6"/>
        <v>0</v>
      </c>
      <c r="N41" s="967"/>
      <c r="O41" s="8" t="s">
        <v>12</v>
      </c>
      <c r="Q41" s="3">
        <f>FT17_NL!Q47</f>
        <v>25</v>
      </c>
      <c r="R41" s="3">
        <f>FT17_NL!T47</f>
        <v>9</v>
      </c>
      <c r="S41" s="3" t="str">
        <f>FT17_NL!U47</f>
        <v>Canada</v>
      </c>
      <c r="T41" s="41" t="str">
        <f>FT17_NL!V47</f>
        <v>Equipment Warranty</v>
      </c>
      <c r="U41" s="1823" t="str">
        <f>FT17_NL!W47</f>
        <v>Property-like</v>
      </c>
      <c r="V41" s="1824">
        <f>FT17_NL!X47</f>
        <v>0.3</v>
      </c>
      <c r="W41" s="1825">
        <f>FT17_NL!Y47</f>
        <v>0.25</v>
      </c>
      <c r="X41" s="1825">
        <f>FT17_NL!Z47</f>
        <v>0</v>
      </c>
      <c r="Y41" s="50" t="str">
        <f>FT17_NL!AA47</f>
        <v>short tail</v>
      </c>
      <c r="AE41" s="8" t="s">
        <v>12</v>
      </c>
      <c r="AP41" s="8" t="s">
        <v>12</v>
      </c>
    </row>
    <row r="42" spans="1:42" ht="14.25" x14ac:dyDescent="0.2">
      <c r="A42" s="431" t="str">
        <f t="shared" si="1"/>
        <v>Canada: Credit Insurance</v>
      </c>
      <c r="B42" s="62">
        <v>26</v>
      </c>
      <c r="C42" s="84" t="s">
        <v>18</v>
      </c>
      <c r="D42" s="84" t="s">
        <v>18</v>
      </c>
      <c r="E42" s="84" t="s">
        <v>18</v>
      </c>
      <c r="F42" s="704">
        <f t="shared" si="0"/>
        <v>0</v>
      </c>
      <c r="G42" s="239"/>
      <c r="H42" s="239"/>
      <c r="I42" s="354">
        <f t="shared" si="2"/>
        <v>0</v>
      </c>
      <c r="J42" s="354">
        <f t="shared" si="3"/>
        <v>0</v>
      </c>
      <c r="K42" s="354">
        <f t="shared" si="4"/>
        <v>0</v>
      </c>
      <c r="L42" s="354">
        <f t="shared" si="5"/>
        <v>0</v>
      </c>
      <c r="M42" s="354">
        <f t="shared" si="6"/>
        <v>0</v>
      </c>
      <c r="N42" s="967"/>
      <c r="O42" s="8" t="s">
        <v>12</v>
      </c>
      <c r="Q42" s="3">
        <f>FT17_NL!Q48</f>
        <v>26</v>
      </c>
      <c r="R42" s="3">
        <f>FT17_NL!T48</f>
        <v>10</v>
      </c>
      <c r="S42" s="3" t="str">
        <f>FT17_NL!U48</f>
        <v>Canada</v>
      </c>
      <c r="T42" s="41" t="str">
        <f>FT17_NL!V48</f>
        <v>Credit Insurance</v>
      </c>
      <c r="U42" s="1823" t="str">
        <f>FT17_NL!W48</f>
        <v>Credit</v>
      </c>
      <c r="V42" s="1824">
        <f>FT17_NL!X48</f>
        <v>0.45</v>
      </c>
      <c r="W42" s="1825">
        <f>FT17_NL!Y48</f>
        <v>0.3</v>
      </c>
      <c r="X42" s="1825">
        <f>FT17_NL!Z48</f>
        <v>0</v>
      </c>
      <c r="Y42" s="50" t="str">
        <f>FT17_NL!AA48</f>
        <v>medium tail</v>
      </c>
      <c r="AE42" s="8" t="s">
        <v>12</v>
      </c>
      <c r="AP42" s="8" t="s">
        <v>12</v>
      </c>
    </row>
    <row r="43" spans="1:42" ht="14.25" x14ac:dyDescent="0.2">
      <c r="A43" s="431" t="str">
        <f t="shared" si="1"/>
        <v>Canada: Credit Protection</v>
      </c>
      <c r="B43" s="62">
        <v>27</v>
      </c>
      <c r="C43" s="84" t="s">
        <v>18</v>
      </c>
      <c r="D43" s="84" t="s">
        <v>18</v>
      </c>
      <c r="E43" s="84" t="s">
        <v>18</v>
      </c>
      <c r="F43" s="704">
        <f t="shared" si="0"/>
        <v>0</v>
      </c>
      <c r="G43" s="239"/>
      <c r="H43" s="239"/>
      <c r="I43" s="354">
        <f t="shared" si="2"/>
        <v>0</v>
      </c>
      <c r="J43" s="354">
        <f t="shared" si="3"/>
        <v>0</v>
      </c>
      <c r="K43" s="354">
        <f t="shared" si="4"/>
        <v>0</v>
      </c>
      <c r="L43" s="354">
        <f t="shared" si="5"/>
        <v>0</v>
      </c>
      <c r="M43" s="354">
        <f t="shared" si="6"/>
        <v>0</v>
      </c>
      <c r="N43" s="967"/>
      <c r="O43" s="8" t="s">
        <v>12</v>
      </c>
      <c r="Q43" s="3">
        <f>FT17_NL!Q49</f>
        <v>27</v>
      </c>
      <c r="R43" s="3">
        <f>FT17_NL!T49</f>
        <v>11</v>
      </c>
      <c r="S43" s="3" t="str">
        <f>FT17_NL!U49</f>
        <v>Canada</v>
      </c>
      <c r="T43" s="41" t="str">
        <f>FT17_NL!V49</f>
        <v>Credit Protection</v>
      </c>
      <c r="U43" s="1823" t="str">
        <f>FT17_NL!W49</f>
        <v>Credit</v>
      </c>
      <c r="V43" s="1824">
        <f>FT17_NL!X49</f>
        <v>0.45</v>
      </c>
      <c r="W43" s="1825">
        <f>FT17_NL!Y49</f>
        <v>0.3</v>
      </c>
      <c r="X43" s="1825">
        <f>FT17_NL!Z49</f>
        <v>0</v>
      </c>
      <c r="Y43" s="50" t="str">
        <f>FT17_NL!AA49</f>
        <v>medium tail</v>
      </c>
      <c r="AE43" s="8" t="s">
        <v>12</v>
      </c>
      <c r="AP43" s="8" t="s">
        <v>12</v>
      </c>
    </row>
    <row r="44" spans="1:42" ht="14.25" x14ac:dyDescent="0.2">
      <c r="A44" s="431" t="str">
        <f t="shared" si="1"/>
        <v>Canada: Fidelity</v>
      </c>
      <c r="B44" s="62">
        <v>28</v>
      </c>
      <c r="C44" s="84" t="s">
        <v>18</v>
      </c>
      <c r="D44" s="84" t="s">
        <v>18</v>
      </c>
      <c r="E44" s="84" t="s">
        <v>18</v>
      </c>
      <c r="F44" s="704">
        <f t="shared" si="0"/>
        <v>0</v>
      </c>
      <c r="G44" s="239"/>
      <c r="H44" s="239"/>
      <c r="I44" s="354">
        <f t="shared" si="2"/>
        <v>0</v>
      </c>
      <c r="J44" s="354">
        <f t="shared" si="3"/>
        <v>0</v>
      </c>
      <c r="K44" s="354">
        <f t="shared" si="4"/>
        <v>0</v>
      </c>
      <c r="L44" s="354">
        <f t="shared" si="5"/>
        <v>0</v>
      </c>
      <c r="M44" s="354">
        <f t="shared" si="6"/>
        <v>0</v>
      </c>
      <c r="N44" s="967"/>
      <c r="O44" s="8" t="s">
        <v>12</v>
      </c>
      <c r="Q44" s="3">
        <f>FT17_NL!Q50</f>
        <v>28</v>
      </c>
      <c r="R44" s="3">
        <f>FT17_NL!T50</f>
        <v>12</v>
      </c>
      <c r="S44" s="3" t="str">
        <f>FT17_NL!U50</f>
        <v>Canada</v>
      </c>
      <c r="T44" s="41" t="str">
        <f>FT17_NL!V50</f>
        <v>Fidelity</v>
      </c>
      <c r="U44" s="1823" t="str">
        <f>FT17_NL!W50</f>
        <v>Other</v>
      </c>
      <c r="V44" s="1824">
        <f>FT17_NL!X50</f>
        <v>0.45</v>
      </c>
      <c r="W44" s="1825">
        <f>FT17_NL!Y50</f>
        <v>0.3</v>
      </c>
      <c r="X44" s="1825">
        <f>FT17_NL!Z50</f>
        <v>0</v>
      </c>
      <c r="Y44" s="50" t="str">
        <f>FT17_NL!AA50</f>
        <v>medium tail</v>
      </c>
      <c r="AE44" s="8" t="s">
        <v>12</v>
      </c>
      <c r="AP44" s="8" t="s">
        <v>12</v>
      </c>
    </row>
    <row r="45" spans="1:42" ht="14.25" x14ac:dyDescent="0.2">
      <c r="A45" s="431" t="str">
        <f t="shared" si="1"/>
        <v>Canada: Hail</v>
      </c>
      <c r="B45" s="62">
        <v>29</v>
      </c>
      <c r="C45" s="84" t="s">
        <v>18</v>
      </c>
      <c r="D45" s="84" t="s">
        <v>18</v>
      </c>
      <c r="E45" s="84" t="s">
        <v>18</v>
      </c>
      <c r="F45" s="704">
        <f t="shared" si="0"/>
        <v>0</v>
      </c>
      <c r="G45" s="239"/>
      <c r="H45" s="239"/>
      <c r="I45" s="354">
        <f t="shared" si="2"/>
        <v>0</v>
      </c>
      <c r="J45" s="354">
        <f t="shared" si="3"/>
        <v>0</v>
      </c>
      <c r="K45" s="354">
        <f t="shared" si="4"/>
        <v>0</v>
      </c>
      <c r="L45" s="354">
        <f t="shared" si="5"/>
        <v>0</v>
      </c>
      <c r="M45" s="354">
        <f t="shared" si="6"/>
        <v>0</v>
      </c>
      <c r="N45" s="967"/>
      <c r="O45" s="8" t="s">
        <v>12</v>
      </c>
      <c r="Q45" s="3">
        <f>FT17_NL!Q51</f>
        <v>29</v>
      </c>
      <c r="R45" s="3">
        <f>FT17_NL!T51</f>
        <v>13</v>
      </c>
      <c r="S45" s="3" t="str">
        <f>FT17_NL!U51</f>
        <v>Canada</v>
      </c>
      <c r="T45" s="41" t="str">
        <f>FT17_NL!V51</f>
        <v>Hail</v>
      </c>
      <c r="U45" s="1823" t="str">
        <f>FT17_NL!W51</f>
        <v>Property-like</v>
      </c>
      <c r="V45" s="1824">
        <f>FT17_NL!X51</f>
        <v>0.35</v>
      </c>
      <c r="W45" s="1825">
        <f>FT17_NL!Y51</f>
        <v>0.3</v>
      </c>
      <c r="X45" s="1825">
        <f>FT17_NL!Z51</f>
        <v>0</v>
      </c>
      <c r="Y45" s="50" t="str">
        <f>FT17_NL!AA51</f>
        <v>short tail</v>
      </c>
      <c r="AE45" s="8" t="s">
        <v>12</v>
      </c>
      <c r="AP45" s="8" t="s">
        <v>12</v>
      </c>
    </row>
    <row r="46" spans="1:42" ht="14.25" x14ac:dyDescent="0.2">
      <c r="A46" s="431" t="str">
        <f t="shared" si="1"/>
        <v>Canada: Legal Expenses</v>
      </c>
      <c r="B46" s="62">
        <v>30</v>
      </c>
      <c r="C46" s="84" t="s">
        <v>18</v>
      </c>
      <c r="D46" s="84" t="s">
        <v>18</v>
      </c>
      <c r="E46" s="84" t="s">
        <v>18</v>
      </c>
      <c r="F46" s="704">
        <f t="shared" si="0"/>
        <v>0</v>
      </c>
      <c r="G46" s="239"/>
      <c r="H46" s="239"/>
      <c r="I46" s="354">
        <f t="shared" si="2"/>
        <v>0</v>
      </c>
      <c r="J46" s="354">
        <f t="shared" si="3"/>
        <v>0</v>
      </c>
      <c r="K46" s="354">
        <f t="shared" si="4"/>
        <v>0</v>
      </c>
      <c r="L46" s="354">
        <f t="shared" si="5"/>
        <v>0</v>
      </c>
      <c r="M46" s="354">
        <f t="shared" si="6"/>
        <v>0</v>
      </c>
      <c r="N46" s="967"/>
      <c r="O46" s="8" t="s">
        <v>12</v>
      </c>
      <c r="Q46" s="3">
        <f>FT17_NL!Q52</f>
        <v>30</v>
      </c>
      <c r="R46" s="3">
        <f>FT17_NL!T52</f>
        <v>14</v>
      </c>
      <c r="S46" s="3" t="str">
        <f>FT17_NL!U52</f>
        <v>Canada</v>
      </c>
      <c r="T46" s="41" t="str">
        <f>FT17_NL!V52</f>
        <v>Legal Expenses</v>
      </c>
      <c r="U46" s="1823" t="str">
        <f>FT17_NL!W52</f>
        <v>Other</v>
      </c>
      <c r="V46" s="1824">
        <f>FT17_NL!X52</f>
        <v>0.45</v>
      </c>
      <c r="W46" s="1825">
        <f>FT17_NL!Y52</f>
        <v>0.4</v>
      </c>
      <c r="X46" s="1825">
        <f>FT17_NL!Z52</f>
        <v>0</v>
      </c>
      <c r="Y46" s="50" t="str">
        <f>FT17_NL!AA52</f>
        <v>long tail</v>
      </c>
      <c r="AE46" s="8" t="s">
        <v>12</v>
      </c>
      <c r="AP46" s="8" t="s">
        <v>12</v>
      </c>
    </row>
    <row r="47" spans="1:42" ht="14.25" x14ac:dyDescent="0.2">
      <c r="A47" s="431" t="str">
        <f t="shared" si="1"/>
        <v>Canada: Liability</v>
      </c>
      <c r="B47" s="62">
        <v>31</v>
      </c>
      <c r="C47" s="84" t="s">
        <v>18</v>
      </c>
      <c r="D47" s="84" t="s">
        <v>18</v>
      </c>
      <c r="E47" s="84" t="s">
        <v>18</v>
      </c>
      <c r="F47" s="704">
        <f t="shared" si="0"/>
        <v>0</v>
      </c>
      <c r="G47" s="239"/>
      <c r="H47" s="239"/>
      <c r="I47" s="354">
        <f t="shared" si="2"/>
        <v>0</v>
      </c>
      <c r="J47" s="354">
        <f t="shared" si="3"/>
        <v>0</v>
      </c>
      <c r="K47" s="354">
        <f t="shared" si="4"/>
        <v>0</v>
      </c>
      <c r="L47" s="354">
        <f t="shared" si="5"/>
        <v>0</v>
      </c>
      <c r="M47" s="354">
        <f t="shared" si="6"/>
        <v>0</v>
      </c>
      <c r="N47" s="967"/>
      <c r="O47" s="8" t="s">
        <v>12</v>
      </c>
      <c r="Q47" s="3">
        <f>FT17_NL!Q53</f>
        <v>31</v>
      </c>
      <c r="R47" s="3">
        <f>FT17_NL!T53</f>
        <v>15</v>
      </c>
      <c r="S47" s="3" t="str">
        <f>FT17_NL!U53</f>
        <v>Canada</v>
      </c>
      <c r="T47" s="41" t="str">
        <f>FT17_NL!V53</f>
        <v>Liability</v>
      </c>
      <c r="U47" s="1823" t="str">
        <f>FT17_NL!W53</f>
        <v>Liability-like</v>
      </c>
      <c r="V47" s="1824">
        <f>FT17_NL!X53</f>
        <v>0.5</v>
      </c>
      <c r="W47" s="1825">
        <f>FT17_NL!Y53</f>
        <v>0.35</v>
      </c>
      <c r="X47" s="1825">
        <f>FT17_NL!Z53</f>
        <v>0.35</v>
      </c>
      <c r="Y47" s="50" t="str">
        <f>FT17_NL!AA53</f>
        <v>long tail</v>
      </c>
      <c r="AE47" s="8" t="s">
        <v>12</v>
      </c>
      <c r="AP47" s="8" t="s">
        <v>12</v>
      </c>
    </row>
    <row r="48" spans="1:42" ht="14.25" x14ac:dyDescent="0.2">
      <c r="A48" s="431" t="str">
        <f t="shared" ref="A48:A53" si="7">S48&amp;": "&amp;T48</f>
        <v>Canada: Mortgage</v>
      </c>
      <c r="B48" s="62">
        <v>32</v>
      </c>
      <c r="C48" s="84" t="s">
        <v>18</v>
      </c>
      <c r="D48" s="84" t="s">
        <v>18</v>
      </c>
      <c r="E48" s="84" t="s">
        <v>18</v>
      </c>
      <c r="F48" s="704">
        <f t="shared" si="0"/>
        <v>0</v>
      </c>
      <c r="G48" s="239"/>
      <c r="H48" s="239"/>
      <c r="I48" s="354">
        <f t="shared" si="2"/>
        <v>0</v>
      </c>
      <c r="J48" s="354">
        <f t="shared" si="3"/>
        <v>0</v>
      </c>
      <c r="K48" s="354">
        <f t="shared" si="4"/>
        <v>0</v>
      </c>
      <c r="L48" s="354">
        <f t="shared" si="5"/>
        <v>0</v>
      </c>
      <c r="M48" s="354">
        <f t="shared" si="6"/>
        <v>0</v>
      </c>
      <c r="N48" s="967"/>
      <c r="O48" s="8" t="s">
        <v>12</v>
      </c>
      <c r="Q48" s="3">
        <f>FT17_NL!Q54</f>
        <v>32</v>
      </c>
      <c r="R48" s="3">
        <f>FT17_NL!T54</f>
        <v>16</v>
      </c>
      <c r="S48" s="3" t="str">
        <f>FT17_NL!U54</f>
        <v>Canada</v>
      </c>
      <c r="T48" s="41" t="str">
        <f>FT17_NL!V54</f>
        <v>Mortgage</v>
      </c>
      <c r="U48" s="1823" t="str">
        <f>FT17_NL!W54</f>
        <v>Mortgage</v>
      </c>
      <c r="V48" s="1824">
        <f>FT17_NL!X54</f>
        <v>0.45</v>
      </c>
      <c r="W48" s="1825">
        <f>FT17_NL!Y54</f>
        <v>0.3</v>
      </c>
      <c r="X48" s="1825">
        <f>FT17_NL!Z54</f>
        <v>0</v>
      </c>
      <c r="Y48" s="50" t="str">
        <f>FT17_NL!AA54</f>
        <v>medium tail</v>
      </c>
      <c r="AE48" s="8" t="s">
        <v>12</v>
      </c>
      <c r="AP48" s="8" t="s">
        <v>12</v>
      </c>
    </row>
    <row r="49" spans="1:42" ht="14.25" x14ac:dyDescent="0.2">
      <c r="A49" s="431" t="str">
        <f t="shared" si="7"/>
        <v>Canada: Surety</v>
      </c>
      <c r="B49" s="62">
        <v>33</v>
      </c>
      <c r="C49" s="84" t="s">
        <v>18</v>
      </c>
      <c r="D49" s="84" t="s">
        <v>18</v>
      </c>
      <c r="E49" s="84" t="s">
        <v>18</v>
      </c>
      <c r="F49" s="704">
        <f t="shared" si="0"/>
        <v>0</v>
      </c>
      <c r="G49" s="239"/>
      <c r="H49" s="239"/>
      <c r="I49" s="354">
        <f t="shared" si="2"/>
        <v>0</v>
      </c>
      <c r="J49" s="354">
        <f t="shared" si="3"/>
        <v>0</v>
      </c>
      <c r="K49" s="354">
        <f t="shared" si="4"/>
        <v>0</v>
      </c>
      <c r="L49" s="354">
        <f t="shared" si="5"/>
        <v>0</v>
      </c>
      <c r="M49" s="354">
        <f t="shared" si="6"/>
        <v>0</v>
      </c>
      <c r="N49" s="967"/>
      <c r="O49" s="8" t="s">
        <v>12</v>
      </c>
      <c r="Q49" s="3">
        <f>FT17_NL!Q55</f>
        <v>33</v>
      </c>
      <c r="R49" s="3">
        <f>FT17_NL!T55</f>
        <v>17</v>
      </c>
      <c r="S49" s="3" t="str">
        <f>FT17_NL!U55</f>
        <v>Canada</v>
      </c>
      <c r="T49" s="41" t="str">
        <f>FT17_NL!V55</f>
        <v>Surety</v>
      </c>
      <c r="U49" s="1823" t="str">
        <f>FT17_NL!W55</f>
        <v>Credit</v>
      </c>
      <c r="V49" s="1824">
        <f>FT17_NL!X55</f>
        <v>0.45</v>
      </c>
      <c r="W49" s="1825">
        <f>FT17_NL!Y55</f>
        <v>0.3</v>
      </c>
      <c r="X49" s="1825">
        <f>FT17_NL!Z55</f>
        <v>0</v>
      </c>
      <c r="Y49" s="50" t="str">
        <f>FT17_NL!AA55</f>
        <v>medium tail</v>
      </c>
      <c r="AE49" s="8" t="s">
        <v>12</v>
      </c>
      <c r="AP49" s="8" t="s">
        <v>12</v>
      </c>
    </row>
    <row r="50" spans="1:42" ht="14.25" x14ac:dyDescent="0.2">
      <c r="A50" s="431" t="str">
        <f t="shared" si="7"/>
        <v>Canada: Title</v>
      </c>
      <c r="B50" s="62">
        <v>34</v>
      </c>
      <c r="C50" s="84" t="s">
        <v>18</v>
      </c>
      <c r="D50" s="84" t="s">
        <v>18</v>
      </c>
      <c r="E50" s="84" t="s">
        <v>18</v>
      </c>
      <c r="F50" s="704">
        <f t="shared" si="0"/>
        <v>0</v>
      </c>
      <c r="G50" s="239"/>
      <c r="H50" s="239"/>
      <c r="I50" s="354">
        <f t="shared" si="2"/>
        <v>0</v>
      </c>
      <c r="J50" s="354">
        <f t="shared" si="3"/>
        <v>0</v>
      </c>
      <c r="K50" s="354">
        <f t="shared" si="4"/>
        <v>0</v>
      </c>
      <c r="L50" s="354">
        <f t="shared" si="5"/>
        <v>0</v>
      </c>
      <c r="M50" s="354">
        <f t="shared" si="6"/>
        <v>0</v>
      </c>
      <c r="N50" s="967"/>
      <c r="O50" s="8" t="s">
        <v>12</v>
      </c>
      <c r="Q50" s="3">
        <f>FT17_NL!Q56</f>
        <v>34</v>
      </c>
      <c r="R50" s="3">
        <f>FT17_NL!T56</f>
        <v>18</v>
      </c>
      <c r="S50" s="3" t="str">
        <f>FT17_NL!U56</f>
        <v>Canada</v>
      </c>
      <c r="T50" s="41" t="str">
        <f>FT17_NL!V56</f>
        <v>Title</v>
      </c>
      <c r="U50" s="1823" t="str">
        <f>FT17_NL!W56</f>
        <v>Liability-like</v>
      </c>
      <c r="V50" s="1824">
        <f>FT17_NL!X56</f>
        <v>0.35</v>
      </c>
      <c r="W50" s="1825">
        <f>FT17_NL!Y56</f>
        <v>0.3</v>
      </c>
      <c r="X50" s="1825">
        <f>FT17_NL!Z56</f>
        <v>0</v>
      </c>
      <c r="Y50" s="50" t="str">
        <f>FT17_NL!AA56</f>
        <v>long tail</v>
      </c>
      <c r="AE50" s="8" t="s">
        <v>12</v>
      </c>
      <c r="AP50" s="8" t="s">
        <v>12</v>
      </c>
    </row>
    <row r="51" spans="1:42" ht="14.25" x14ac:dyDescent="0.2">
      <c r="A51" s="431" t="str">
        <f t="shared" si="7"/>
        <v>Canada: Marine</v>
      </c>
      <c r="B51" s="62">
        <v>35</v>
      </c>
      <c r="C51" s="84" t="s">
        <v>18</v>
      </c>
      <c r="D51" s="84" t="s">
        <v>18</v>
      </c>
      <c r="E51" s="84" t="s">
        <v>18</v>
      </c>
      <c r="F51" s="704">
        <f t="shared" si="0"/>
        <v>0</v>
      </c>
      <c r="G51" s="239"/>
      <c r="H51" s="239"/>
      <c r="I51" s="354">
        <f t="shared" si="2"/>
        <v>0</v>
      </c>
      <c r="J51" s="354">
        <f t="shared" si="3"/>
        <v>0</v>
      </c>
      <c r="K51" s="354">
        <f t="shared" si="4"/>
        <v>0</v>
      </c>
      <c r="L51" s="354">
        <f t="shared" si="5"/>
        <v>0</v>
      </c>
      <c r="M51" s="354">
        <f t="shared" si="6"/>
        <v>0</v>
      </c>
      <c r="N51" s="967"/>
      <c r="O51" s="8" t="s">
        <v>12</v>
      </c>
      <c r="Q51" s="3">
        <f>FT17_NL!Q57</f>
        <v>35</v>
      </c>
      <c r="R51" s="3">
        <f>FT17_NL!T57</f>
        <v>19</v>
      </c>
      <c r="S51" s="3" t="str">
        <f>FT17_NL!U57</f>
        <v>Canada</v>
      </c>
      <c r="T51" s="41" t="str">
        <f>FT17_NL!V57</f>
        <v>Marine</v>
      </c>
      <c r="U51" s="1823" t="str">
        <f>FT17_NL!W57</f>
        <v>Property-like</v>
      </c>
      <c r="V51" s="1824">
        <f>FT17_NL!X57</f>
        <v>0.45</v>
      </c>
      <c r="W51" s="1825">
        <f>FT17_NL!Y57</f>
        <v>0.35</v>
      </c>
      <c r="X51" s="1825">
        <f>FT17_NL!Z57</f>
        <v>0</v>
      </c>
      <c r="Y51" s="50" t="str">
        <f>FT17_NL!AA57</f>
        <v>medium tail</v>
      </c>
      <c r="AE51" s="8" t="s">
        <v>12</v>
      </c>
      <c r="AP51" s="8" t="s">
        <v>12</v>
      </c>
    </row>
    <row r="52" spans="1:42" ht="14.25" x14ac:dyDescent="0.2">
      <c r="A52" s="431" t="str">
        <f t="shared" si="7"/>
        <v>Canada: Accident and Sickness</v>
      </c>
      <c r="B52" s="62">
        <v>36</v>
      </c>
      <c r="C52" s="84" t="s">
        <v>18</v>
      </c>
      <c r="D52" s="84" t="s">
        <v>18</v>
      </c>
      <c r="E52" s="84" t="s">
        <v>18</v>
      </c>
      <c r="F52" s="704">
        <f t="shared" si="0"/>
        <v>0</v>
      </c>
      <c r="G52" s="239"/>
      <c r="H52" s="239"/>
      <c r="I52" s="354">
        <f t="shared" si="2"/>
        <v>0</v>
      </c>
      <c r="J52" s="354">
        <f t="shared" si="3"/>
        <v>0</v>
      </c>
      <c r="K52" s="354">
        <f t="shared" si="4"/>
        <v>0</v>
      </c>
      <c r="L52" s="354">
        <f t="shared" si="5"/>
        <v>0</v>
      </c>
      <c r="M52" s="354">
        <f t="shared" si="6"/>
        <v>0</v>
      </c>
      <c r="N52" s="967"/>
      <c r="O52" s="8" t="s">
        <v>12</v>
      </c>
      <c r="Q52" s="3">
        <f>FT17_NL!Q58</f>
        <v>36</v>
      </c>
      <c r="R52" s="3">
        <f>FT17_NL!T58</f>
        <v>20</v>
      </c>
      <c r="S52" s="3" t="str">
        <f>FT17_NL!U58</f>
        <v>Canada</v>
      </c>
      <c r="T52" s="41" t="str">
        <f>FT17_NL!V58</f>
        <v>Accident and Sickness</v>
      </c>
      <c r="U52" s="1823" t="str">
        <f>FT17_NL!W58</f>
        <v>Other</v>
      </c>
      <c r="V52" s="1824">
        <f>FT17_NL!X58</f>
        <v>0.45</v>
      </c>
      <c r="W52" s="1825">
        <f>FT17_NL!Y58</f>
        <v>0.3</v>
      </c>
      <c r="X52" s="1825">
        <f>FT17_NL!Z58</f>
        <v>0</v>
      </c>
      <c r="Y52" s="50" t="str">
        <f>FT17_NL!AA58</f>
        <v>short tail</v>
      </c>
      <c r="AE52" s="8" t="s">
        <v>12</v>
      </c>
      <c r="AP52" s="8" t="s">
        <v>12</v>
      </c>
    </row>
    <row r="53" spans="1:42" ht="14.25" x14ac:dyDescent="0.2">
      <c r="A53" s="713" t="str">
        <f t="shared" si="7"/>
        <v>Canada: Other Approved Products</v>
      </c>
      <c r="B53" s="62">
        <v>37</v>
      </c>
      <c r="C53" s="86" t="s">
        <v>18</v>
      </c>
      <c r="D53" s="86" t="s">
        <v>18</v>
      </c>
      <c r="E53" s="86" t="s">
        <v>18</v>
      </c>
      <c r="F53" s="710">
        <f t="shared" si="0"/>
        <v>0</v>
      </c>
      <c r="G53" s="374"/>
      <c r="H53" s="374"/>
      <c r="I53" s="709">
        <f t="shared" si="2"/>
        <v>0</v>
      </c>
      <c r="J53" s="709">
        <f t="shared" si="3"/>
        <v>0</v>
      </c>
      <c r="K53" s="709">
        <f t="shared" si="4"/>
        <v>0</v>
      </c>
      <c r="L53" s="709">
        <f t="shared" si="5"/>
        <v>0</v>
      </c>
      <c r="M53" s="709">
        <f t="shared" si="6"/>
        <v>0</v>
      </c>
      <c r="N53" s="967"/>
      <c r="O53" s="8" t="s">
        <v>12</v>
      </c>
      <c r="Q53" s="3">
        <f>FT17_NL!Q59</f>
        <v>37</v>
      </c>
      <c r="R53" s="3">
        <f>FT17_NL!T59</f>
        <v>21</v>
      </c>
      <c r="S53" s="3" t="str">
        <f>FT17_NL!U59</f>
        <v>Canada</v>
      </c>
      <c r="T53" s="42" t="str">
        <f>FT17_NL!V59</f>
        <v>Other Approved Products</v>
      </c>
      <c r="U53" s="1826" t="str">
        <f>FT17_NL!W59</f>
        <v>Other</v>
      </c>
      <c r="V53" s="1827">
        <f>FT17_NL!X59</f>
        <v>0.45</v>
      </c>
      <c r="W53" s="1828">
        <f>FT17_NL!Y59</f>
        <v>0.35</v>
      </c>
      <c r="X53" s="1828">
        <f>FT17_NL!Z59</f>
        <v>0</v>
      </c>
      <c r="Y53" s="51" t="str">
        <f>FT17_NL!AA59</f>
        <v>medium tail</v>
      </c>
      <c r="AE53" s="8" t="s">
        <v>12</v>
      </c>
      <c r="AP53" s="8" t="s">
        <v>12</v>
      </c>
    </row>
    <row r="54" spans="1:42" ht="14.25" x14ac:dyDescent="0.2">
      <c r="A54" s="995"/>
      <c r="B54" s="967"/>
      <c r="C54" s="967"/>
      <c r="D54" s="967"/>
      <c r="E54" s="967"/>
      <c r="F54" s="967"/>
      <c r="G54" s="967"/>
      <c r="H54" s="967"/>
      <c r="I54" s="967"/>
      <c r="J54" s="967"/>
      <c r="K54" s="967"/>
      <c r="L54" s="967"/>
      <c r="M54" s="967"/>
      <c r="N54" s="967"/>
      <c r="O54" s="8" t="s">
        <v>12</v>
      </c>
      <c r="AE54" s="8" t="s">
        <v>12</v>
      </c>
      <c r="AP54" s="8" t="s">
        <v>12</v>
      </c>
    </row>
    <row r="55" spans="1:42" ht="14.25" x14ac:dyDescent="0.2">
      <c r="A55" s="703" t="s">
        <v>1588</v>
      </c>
      <c r="B55" s="714"/>
      <c r="C55" s="943" t="s">
        <v>1520</v>
      </c>
      <c r="D55" s="666" t="s">
        <v>1527</v>
      </c>
      <c r="E55" s="376"/>
      <c r="F55" s="666" t="s">
        <v>1528</v>
      </c>
      <c r="G55" s="376"/>
      <c r="H55" s="666" t="s">
        <v>1529</v>
      </c>
      <c r="I55" s="376"/>
      <c r="J55" s="666" t="s">
        <v>1556</v>
      </c>
      <c r="K55" s="376"/>
      <c r="L55" s="666" t="s">
        <v>1557</v>
      </c>
      <c r="M55" s="376"/>
      <c r="N55" s="967"/>
      <c r="O55" s="8" t="s">
        <v>12</v>
      </c>
      <c r="AE55" s="8" t="s">
        <v>12</v>
      </c>
      <c r="AP55" s="8" t="s">
        <v>12</v>
      </c>
    </row>
    <row r="56" spans="1:42" ht="15" x14ac:dyDescent="0.25">
      <c r="A56" s="720" t="str">
        <f>T31</f>
        <v>Canada</v>
      </c>
      <c r="B56" s="721"/>
      <c r="C56" s="980" t="s">
        <v>1560</v>
      </c>
      <c r="D56" s="722" t="s">
        <v>985</v>
      </c>
      <c r="E56" s="722" t="s">
        <v>986</v>
      </c>
      <c r="F56" s="722" t="s">
        <v>985</v>
      </c>
      <c r="G56" s="722" t="s">
        <v>986</v>
      </c>
      <c r="H56" s="722" t="s">
        <v>985</v>
      </c>
      <c r="I56" s="722" t="s">
        <v>986</v>
      </c>
      <c r="J56" s="722" t="s">
        <v>985</v>
      </c>
      <c r="K56" s="722" t="s">
        <v>986</v>
      </c>
      <c r="L56" s="722" t="s">
        <v>985</v>
      </c>
      <c r="M56" s="722" t="s">
        <v>986</v>
      </c>
      <c r="N56" s="967"/>
      <c r="O56" s="8" t="s">
        <v>12</v>
      </c>
      <c r="AE56" s="8" t="s">
        <v>12</v>
      </c>
      <c r="AP56" s="8" t="s">
        <v>12</v>
      </c>
    </row>
    <row r="57" spans="1:42" ht="14.25" x14ac:dyDescent="0.2">
      <c r="A57" s="708"/>
      <c r="B57" s="40">
        <v>600</v>
      </c>
      <c r="C57" s="34">
        <v>10</v>
      </c>
      <c r="D57" s="34">
        <v>11</v>
      </c>
      <c r="E57" s="34">
        <v>12</v>
      </c>
      <c r="F57" s="34">
        <v>21</v>
      </c>
      <c r="G57" s="34">
        <v>22</v>
      </c>
      <c r="H57" s="34">
        <v>31</v>
      </c>
      <c r="I57" s="34">
        <v>32</v>
      </c>
      <c r="J57" s="34">
        <v>41</v>
      </c>
      <c r="K57" s="34">
        <v>42</v>
      </c>
      <c r="L57" s="34">
        <v>51</v>
      </c>
      <c r="M57" s="35">
        <v>52</v>
      </c>
      <c r="N57" s="967"/>
      <c r="O57" s="8" t="s">
        <v>12</v>
      </c>
      <c r="AE57" s="8" t="s">
        <v>12</v>
      </c>
      <c r="AP57" s="8" t="s">
        <v>12</v>
      </c>
    </row>
    <row r="58" spans="1:42" ht="14.25" x14ac:dyDescent="0.2">
      <c r="A58" s="431" t="str">
        <f t="shared" ref="A58:A78" si="8">A33</f>
        <v>Canada: Property - personal</v>
      </c>
      <c r="B58" s="62">
        <v>17</v>
      </c>
      <c r="C58" s="84" t="s">
        <v>18</v>
      </c>
      <c r="D58" s="84" t="s">
        <v>18</v>
      </c>
      <c r="E58" s="84" t="s">
        <v>18</v>
      </c>
      <c r="F58" s="265" t="str">
        <f t="shared" ref="F58:G61" si="9">D58</f>
        <v>-</v>
      </c>
      <c r="G58" s="265" t="str">
        <f t="shared" si="9"/>
        <v>-</v>
      </c>
      <c r="H58" s="265" t="str">
        <f t="shared" ref="H58:I61" si="10">D58</f>
        <v>-</v>
      </c>
      <c r="I58" s="265" t="str">
        <f t="shared" si="10"/>
        <v>-</v>
      </c>
      <c r="J58" s="84" t="s">
        <v>18</v>
      </c>
      <c r="K58" s="84" t="s">
        <v>18</v>
      </c>
      <c r="L58" s="265" t="str">
        <f t="shared" ref="L58:M61" si="11">J58</f>
        <v>-</v>
      </c>
      <c r="M58" s="265" t="str">
        <f t="shared" si="11"/>
        <v>-</v>
      </c>
      <c r="N58" s="967"/>
      <c r="O58" s="8" t="s">
        <v>12</v>
      </c>
      <c r="AE58" s="8" t="s">
        <v>12</v>
      </c>
      <c r="AP58" s="8" t="s">
        <v>12</v>
      </c>
    </row>
    <row r="59" spans="1:42" ht="14.25" x14ac:dyDescent="0.2">
      <c r="A59" s="431" t="str">
        <f t="shared" si="8"/>
        <v>Canada: Home Warranty</v>
      </c>
      <c r="B59" s="62">
        <v>18</v>
      </c>
      <c r="C59" s="84" t="s">
        <v>18</v>
      </c>
      <c r="D59" s="84" t="s">
        <v>18</v>
      </c>
      <c r="E59" s="84" t="s">
        <v>18</v>
      </c>
      <c r="F59" s="265" t="str">
        <f t="shared" si="9"/>
        <v>-</v>
      </c>
      <c r="G59" s="265" t="str">
        <f t="shared" si="9"/>
        <v>-</v>
      </c>
      <c r="H59" s="265" t="str">
        <f t="shared" si="10"/>
        <v>-</v>
      </c>
      <c r="I59" s="265" t="str">
        <f t="shared" si="10"/>
        <v>-</v>
      </c>
      <c r="J59" s="84" t="s">
        <v>18</v>
      </c>
      <c r="K59" s="84" t="s">
        <v>18</v>
      </c>
      <c r="L59" s="265" t="str">
        <f t="shared" si="11"/>
        <v>-</v>
      </c>
      <c r="M59" s="265" t="str">
        <f t="shared" si="11"/>
        <v>-</v>
      </c>
      <c r="N59" s="967"/>
      <c r="O59" s="8" t="s">
        <v>12</v>
      </c>
      <c r="AE59" s="8" t="s">
        <v>12</v>
      </c>
      <c r="AP59" s="8" t="s">
        <v>12</v>
      </c>
    </row>
    <row r="60" spans="1:42" ht="14.25" x14ac:dyDescent="0.2">
      <c r="A60" s="431" t="str">
        <f t="shared" si="8"/>
        <v>Canada: Product Warranty</v>
      </c>
      <c r="B60" s="62">
        <v>19</v>
      </c>
      <c r="C60" s="84" t="s">
        <v>18</v>
      </c>
      <c r="D60" s="84" t="s">
        <v>18</v>
      </c>
      <c r="E60" s="84" t="s">
        <v>18</v>
      </c>
      <c r="F60" s="265" t="str">
        <f t="shared" si="9"/>
        <v>-</v>
      </c>
      <c r="G60" s="265" t="str">
        <f t="shared" si="9"/>
        <v>-</v>
      </c>
      <c r="H60" s="265" t="str">
        <f t="shared" si="10"/>
        <v>-</v>
      </c>
      <c r="I60" s="265" t="str">
        <f t="shared" si="10"/>
        <v>-</v>
      </c>
      <c r="J60" s="84" t="s">
        <v>18</v>
      </c>
      <c r="K60" s="84" t="s">
        <v>18</v>
      </c>
      <c r="L60" s="265" t="str">
        <f t="shared" si="11"/>
        <v>-</v>
      </c>
      <c r="M60" s="265" t="str">
        <f t="shared" si="11"/>
        <v>-</v>
      </c>
      <c r="N60" s="967"/>
      <c r="O60" s="8" t="s">
        <v>12</v>
      </c>
      <c r="AE60" s="8" t="s">
        <v>12</v>
      </c>
      <c r="AP60" s="8" t="s">
        <v>12</v>
      </c>
    </row>
    <row r="61" spans="1:42" ht="14.25" x14ac:dyDescent="0.2">
      <c r="A61" s="431" t="str">
        <f t="shared" si="8"/>
        <v>Canada: Property - commercial</v>
      </c>
      <c r="B61" s="62">
        <v>20</v>
      </c>
      <c r="C61" s="84" t="s">
        <v>18</v>
      </c>
      <c r="D61" s="84" t="s">
        <v>18</v>
      </c>
      <c r="E61" s="84" t="s">
        <v>18</v>
      </c>
      <c r="F61" s="265" t="str">
        <f t="shared" si="9"/>
        <v>-</v>
      </c>
      <c r="G61" s="265" t="str">
        <f t="shared" si="9"/>
        <v>-</v>
      </c>
      <c r="H61" s="265" t="str">
        <f t="shared" si="10"/>
        <v>-</v>
      </c>
      <c r="I61" s="265" t="str">
        <f t="shared" si="10"/>
        <v>-</v>
      </c>
      <c r="J61" s="84" t="s">
        <v>18</v>
      </c>
      <c r="K61" s="84" t="s">
        <v>18</v>
      </c>
      <c r="L61" s="265" t="str">
        <f t="shared" si="11"/>
        <v>-</v>
      </c>
      <c r="M61" s="265" t="str">
        <f t="shared" si="11"/>
        <v>-</v>
      </c>
      <c r="N61" s="967"/>
      <c r="O61" s="8" t="s">
        <v>12</v>
      </c>
      <c r="AE61" s="8" t="s">
        <v>12</v>
      </c>
      <c r="AP61" s="8" t="s">
        <v>12</v>
      </c>
    </row>
    <row r="62" spans="1:42" ht="14.25" x14ac:dyDescent="0.2">
      <c r="A62" s="431" t="str">
        <f t="shared" si="8"/>
        <v>Canada: Aircraft</v>
      </c>
      <c r="B62" s="62">
        <v>21</v>
      </c>
      <c r="C62" s="84" t="s">
        <v>18</v>
      </c>
      <c r="D62" s="84" t="s">
        <v>18</v>
      </c>
      <c r="E62" s="84" t="s">
        <v>18</v>
      </c>
      <c r="F62" s="265" t="str">
        <f t="shared" ref="F62:F68" si="12">D62</f>
        <v>-</v>
      </c>
      <c r="G62" s="265" t="str">
        <f t="shared" ref="G62:G68" si="13">E62</f>
        <v>-</v>
      </c>
      <c r="H62" s="265" t="str">
        <f t="shared" ref="H62:H68" si="14">D62</f>
        <v>-</v>
      </c>
      <c r="I62" s="265" t="str">
        <f t="shared" ref="I62:I68" si="15">E62</f>
        <v>-</v>
      </c>
      <c r="J62" s="84" t="s">
        <v>18</v>
      </c>
      <c r="K62" s="84" t="s">
        <v>18</v>
      </c>
      <c r="L62" s="265" t="str">
        <f t="shared" ref="L62:L68" si="16">J62</f>
        <v>-</v>
      </c>
      <c r="M62" s="265" t="str">
        <f t="shared" ref="M62:M68" si="17">K62</f>
        <v>-</v>
      </c>
      <c r="N62" s="967"/>
      <c r="O62" s="8" t="s">
        <v>12</v>
      </c>
      <c r="AE62" s="8" t="s">
        <v>12</v>
      </c>
      <c r="AP62" s="8" t="s">
        <v>12</v>
      </c>
    </row>
    <row r="63" spans="1:42" ht="14.25" x14ac:dyDescent="0.2">
      <c r="A63" s="431" t="str">
        <f t="shared" si="8"/>
        <v>Canada: Automobile - liability/personal accident</v>
      </c>
      <c r="B63" s="62">
        <v>22</v>
      </c>
      <c r="C63" s="84" t="s">
        <v>18</v>
      </c>
      <c r="D63" s="84" t="s">
        <v>18</v>
      </c>
      <c r="E63" s="84" t="s">
        <v>18</v>
      </c>
      <c r="F63" s="265" t="str">
        <f t="shared" si="12"/>
        <v>-</v>
      </c>
      <c r="G63" s="265" t="str">
        <f t="shared" si="13"/>
        <v>-</v>
      </c>
      <c r="H63" s="265" t="str">
        <f t="shared" si="14"/>
        <v>-</v>
      </c>
      <c r="I63" s="265" t="str">
        <f t="shared" si="15"/>
        <v>-</v>
      </c>
      <c r="J63" s="84" t="s">
        <v>18</v>
      </c>
      <c r="K63" s="84" t="s">
        <v>18</v>
      </c>
      <c r="L63" s="265" t="str">
        <f t="shared" si="16"/>
        <v>-</v>
      </c>
      <c r="M63" s="265" t="str">
        <f t="shared" si="17"/>
        <v>-</v>
      </c>
      <c r="N63" s="967"/>
      <c r="O63" s="8" t="s">
        <v>12</v>
      </c>
      <c r="AE63" s="8" t="s">
        <v>12</v>
      </c>
      <c r="AP63" s="8" t="s">
        <v>12</v>
      </c>
    </row>
    <row r="64" spans="1:42" ht="14.25" x14ac:dyDescent="0.2">
      <c r="A64" s="431" t="str">
        <f t="shared" si="8"/>
        <v>Canada: Automobile - other</v>
      </c>
      <c r="B64" s="62">
        <v>23</v>
      </c>
      <c r="C64" s="84" t="s">
        <v>18</v>
      </c>
      <c r="D64" s="84" t="s">
        <v>18</v>
      </c>
      <c r="E64" s="84" t="s">
        <v>18</v>
      </c>
      <c r="F64" s="265" t="str">
        <f t="shared" si="12"/>
        <v>-</v>
      </c>
      <c r="G64" s="265" t="str">
        <f t="shared" si="13"/>
        <v>-</v>
      </c>
      <c r="H64" s="265" t="str">
        <f t="shared" si="14"/>
        <v>-</v>
      </c>
      <c r="I64" s="265" t="str">
        <f t="shared" si="15"/>
        <v>-</v>
      </c>
      <c r="J64" s="84" t="s">
        <v>18</v>
      </c>
      <c r="K64" s="84" t="s">
        <v>18</v>
      </c>
      <c r="L64" s="265" t="str">
        <f t="shared" si="16"/>
        <v>-</v>
      </c>
      <c r="M64" s="265" t="str">
        <f t="shared" si="17"/>
        <v>-</v>
      </c>
      <c r="N64" s="967"/>
      <c r="O64" s="8" t="s">
        <v>12</v>
      </c>
      <c r="AE64" s="8" t="s">
        <v>12</v>
      </c>
      <c r="AP64" s="8" t="s">
        <v>12</v>
      </c>
    </row>
    <row r="65" spans="1:42" ht="14.25" x14ac:dyDescent="0.2">
      <c r="A65" s="431" t="str">
        <f t="shared" si="8"/>
        <v>Canada: Boiler and Machinery</v>
      </c>
      <c r="B65" s="62">
        <v>24</v>
      </c>
      <c r="C65" s="84" t="s">
        <v>18</v>
      </c>
      <c r="D65" s="84" t="s">
        <v>18</v>
      </c>
      <c r="E65" s="84" t="s">
        <v>18</v>
      </c>
      <c r="F65" s="265" t="str">
        <f t="shared" si="12"/>
        <v>-</v>
      </c>
      <c r="G65" s="265" t="str">
        <f t="shared" si="13"/>
        <v>-</v>
      </c>
      <c r="H65" s="265" t="str">
        <f t="shared" si="14"/>
        <v>-</v>
      </c>
      <c r="I65" s="265" t="str">
        <f t="shared" si="15"/>
        <v>-</v>
      </c>
      <c r="J65" s="84" t="s">
        <v>18</v>
      </c>
      <c r="K65" s="84" t="s">
        <v>18</v>
      </c>
      <c r="L65" s="265" t="str">
        <f t="shared" si="16"/>
        <v>-</v>
      </c>
      <c r="M65" s="265" t="str">
        <f t="shared" si="17"/>
        <v>-</v>
      </c>
      <c r="N65" s="967"/>
      <c r="O65" s="8" t="s">
        <v>12</v>
      </c>
      <c r="AE65" s="8" t="s">
        <v>12</v>
      </c>
      <c r="AP65" s="8" t="s">
        <v>12</v>
      </c>
    </row>
    <row r="66" spans="1:42" ht="14.25" x14ac:dyDescent="0.2">
      <c r="A66" s="431" t="str">
        <f t="shared" si="8"/>
        <v>Canada: Equipment Warranty</v>
      </c>
      <c r="B66" s="62">
        <v>25</v>
      </c>
      <c r="C66" s="84" t="s">
        <v>18</v>
      </c>
      <c r="D66" s="84" t="s">
        <v>18</v>
      </c>
      <c r="E66" s="84" t="s">
        <v>18</v>
      </c>
      <c r="F66" s="265" t="str">
        <f t="shared" si="12"/>
        <v>-</v>
      </c>
      <c r="G66" s="265" t="str">
        <f t="shared" si="13"/>
        <v>-</v>
      </c>
      <c r="H66" s="265" t="str">
        <f t="shared" si="14"/>
        <v>-</v>
      </c>
      <c r="I66" s="265" t="str">
        <f t="shared" si="15"/>
        <v>-</v>
      </c>
      <c r="J66" s="84" t="s">
        <v>18</v>
      </c>
      <c r="K66" s="84" t="s">
        <v>18</v>
      </c>
      <c r="L66" s="265" t="str">
        <f t="shared" si="16"/>
        <v>-</v>
      </c>
      <c r="M66" s="265" t="str">
        <f t="shared" si="17"/>
        <v>-</v>
      </c>
      <c r="N66" s="967"/>
      <c r="O66" s="8" t="s">
        <v>12</v>
      </c>
      <c r="AE66" s="8" t="s">
        <v>12</v>
      </c>
      <c r="AP66" s="8" t="s">
        <v>12</v>
      </c>
    </row>
    <row r="67" spans="1:42" ht="14.25" x14ac:dyDescent="0.2">
      <c r="A67" s="431" t="str">
        <f t="shared" si="8"/>
        <v>Canada: Credit Insurance</v>
      </c>
      <c r="B67" s="62">
        <v>26</v>
      </c>
      <c r="C67" s="84" t="s">
        <v>18</v>
      </c>
      <c r="D67" s="84" t="s">
        <v>18</v>
      </c>
      <c r="E67" s="84" t="s">
        <v>18</v>
      </c>
      <c r="F67" s="265" t="str">
        <f t="shared" si="12"/>
        <v>-</v>
      </c>
      <c r="G67" s="265" t="str">
        <f t="shared" si="13"/>
        <v>-</v>
      </c>
      <c r="H67" s="265" t="str">
        <f t="shared" si="14"/>
        <v>-</v>
      </c>
      <c r="I67" s="265" t="str">
        <f t="shared" si="15"/>
        <v>-</v>
      </c>
      <c r="J67" s="84" t="s">
        <v>18</v>
      </c>
      <c r="K67" s="84" t="s">
        <v>18</v>
      </c>
      <c r="L67" s="265" t="str">
        <f t="shared" si="16"/>
        <v>-</v>
      </c>
      <c r="M67" s="265" t="str">
        <f t="shared" si="17"/>
        <v>-</v>
      </c>
      <c r="N67" s="967"/>
      <c r="O67" s="8" t="s">
        <v>12</v>
      </c>
      <c r="AE67" s="8" t="s">
        <v>12</v>
      </c>
      <c r="AP67" s="8" t="s">
        <v>12</v>
      </c>
    </row>
    <row r="68" spans="1:42" ht="14.25" x14ac:dyDescent="0.2">
      <c r="A68" s="431" t="str">
        <f t="shared" si="8"/>
        <v>Canada: Credit Protection</v>
      </c>
      <c r="B68" s="62">
        <v>27</v>
      </c>
      <c r="C68" s="84" t="s">
        <v>18</v>
      </c>
      <c r="D68" s="84" t="s">
        <v>18</v>
      </c>
      <c r="E68" s="84" t="s">
        <v>18</v>
      </c>
      <c r="F68" s="265" t="str">
        <f t="shared" si="12"/>
        <v>-</v>
      </c>
      <c r="G68" s="265" t="str">
        <f t="shared" si="13"/>
        <v>-</v>
      </c>
      <c r="H68" s="265" t="str">
        <f t="shared" si="14"/>
        <v>-</v>
      </c>
      <c r="I68" s="265" t="str">
        <f t="shared" si="15"/>
        <v>-</v>
      </c>
      <c r="J68" s="84" t="s">
        <v>18</v>
      </c>
      <c r="K68" s="84" t="s">
        <v>18</v>
      </c>
      <c r="L68" s="265" t="str">
        <f t="shared" si="16"/>
        <v>-</v>
      </c>
      <c r="M68" s="265" t="str">
        <f t="shared" si="17"/>
        <v>-</v>
      </c>
      <c r="N68" s="967"/>
      <c r="O68" s="8" t="s">
        <v>12</v>
      </c>
      <c r="AE68" s="8" t="s">
        <v>12</v>
      </c>
      <c r="AP68" s="8" t="s">
        <v>12</v>
      </c>
    </row>
    <row r="69" spans="1:42" ht="14.25" x14ac:dyDescent="0.2">
      <c r="A69" s="431" t="str">
        <f t="shared" si="8"/>
        <v>Canada: Fidelity</v>
      </c>
      <c r="B69" s="62">
        <v>28</v>
      </c>
      <c r="C69" s="84" t="s">
        <v>18</v>
      </c>
      <c r="D69" s="84" t="s">
        <v>18</v>
      </c>
      <c r="E69" s="84" t="s">
        <v>18</v>
      </c>
      <c r="F69" s="265" t="str">
        <f>D69</f>
        <v>-</v>
      </c>
      <c r="G69" s="265" t="str">
        <f>E69</f>
        <v>-</v>
      </c>
      <c r="H69" s="265" t="str">
        <f t="shared" ref="H69:H78" si="18">D69</f>
        <v>-</v>
      </c>
      <c r="I69" s="265" t="str">
        <f t="shared" ref="I69:I78" si="19">E69</f>
        <v>-</v>
      </c>
      <c r="J69" s="84" t="s">
        <v>18</v>
      </c>
      <c r="K69" s="84" t="s">
        <v>18</v>
      </c>
      <c r="L69" s="265" t="str">
        <f t="shared" ref="L69:L78" si="20">J69</f>
        <v>-</v>
      </c>
      <c r="M69" s="265" t="str">
        <f t="shared" ref="M69:M78" si="21">K69</f>
        <v>-</v>
      </c>
      <c r="N69" s="967"/>
      <c r="O69" s="8" t="s">
        <v>12</v>
      </c>
      <c r="AE69" s="8" t="s">
        <v>12</v>
      </c>
      <c r="AP69" s="8" t="s">
        <v>12</v>
      </c>
    </row>
    <row r="70" spans="1:42" ht="14.25" x14ac:dyDescent="0.2">
      <c r="A70" s="431" t="str">
        <f t="shared" si="8"/>
        <v>Canada: Hail</v>
      </c>
      <c r="B70" s="62">
        <v>29</v>
      </c>
      <c r="C70" s="84" t="s">
        <v>18</v>
      </c>
      <c r="D70" s="84" t="s">
        <v>18</v>
      </c>
      <c r="E70" s="84" t="s">
        <v>18</v>
      </c>
      <c r="F70" s="265" t="str">
        <f>D70</f>
        <v>-</v>
      </c>
      <c r="G70" s="265" t="str">
        <f>E70</f>
        <v>-</v>
      </c>
      <c r="H70" s="265" t="str">
        <f t="shared" si="18"/>
        <v>-</v>
      </c>
      <c r="I70" s="265" t="str">
        <f t="shared" si="19"/>
        <v>-</v>
      </c>
      <c r="J70" s="84" t="s">
        <v>18</v>
      </c>
      <c r="K70" s="84" t="s">
        <v>18</v>
      </c>
      <c r="L70" s="265" t="str">
        <f t="shared" si="20"/>
        <v>-</v>
      </c>
      <c r="M70" s="265" t="str">
        <f t="shared" si="21"/>
        <v>-</v>
      </c>
      <c r="N70" s="967"/>
      <c r="O70" s="8" t="s">
        <v>12</v>
      </c>
      <c r="AE70" s="8" t="s">
        <v>12</v>
      </c>
      <c r="AP70" s="8" t="s">
        <v>12</v>
      </c>
    </row>
    <row r="71" spans="1:42" ht="14.25" x14ac:dyDescent="0.2">
      <c r="A71" s="431" t="str">
        <f t="shared" si="8"/>
        <v>Canada: Legal Expenses</v>
      </c>
      <c r="B71" s="62">
        <v>30</v>
      </c>
      <c r="C71" s="84" t="s">
        <v>18</v>
      </c>
      <c r="D71" s="84" t="s">
        <v>18</v>
      </c>
      <c r="E71" s="84" t="s">
        <v>18</v>
      </c>
      <c r="F71" s="265" t="str">
        <f t="shared" ref="F71:G78" si="22">D71</f>
        <v>-</v>
      </c>
      <c r="G71" s="265" t="str">
        <f t="shared" si="22"/>
        <v>-</v>
      </c>
      <c r="H71" s="265" t="str">
        <f t="shared" si="18"/>
        <v>-</v>
      </c>
      <c r="I71" s="265" t="str">
        <f t="shared" si="19"/>
        <v>-</v>
      </c>
      <c r="J71" s="84" t="s">
        <v>18</v>
      </c>
      <c r="K71" s="84" t="s">
        <v>18</v>
      </c>
      <c r="L71" s="265" t="str">
        <f t="shared" si="20"/>
        <v>-</v>
      </c>
      <c r="M71" s="265" t="str">
        <f t="shared" si="21"/>
        <v>-</v>
      </c>
      <c r="N71" s="967"/>
      <c r="O71" s="8" t="s">
        <v>12</v>
      </c>
      <c r="AE71" s="8" t="s">
        <v>12</v>
      </c>
      <c r="AP71" s="8" t="s">
        <v>12</v>
      </c>
    </row>
    <row r="72" spans="1:42" ht="14.25" x14ac:dyDescent="0.2">
      <c r="A72" s="431" t="str">
        <f t="shared" si="8"/>
        <v>Canada: Liability</v>
      </c>
      <c r="B72" s="62">
        <v>31</v>
      </c>
      <c r="C72" s="84" t="s">
        <v>18</v>
      </c>
      <c r="D72" s="84" t="s">
        <v>18</v>
      </c>
      <c r="E72" s="84" t="s">
        <v>18</v>
      </c>
      <c r="F72" s="265" t="str">
        <f t="shared" si="22"/>
        <v>-</v>
      </c>
      <c r="G72" s="265" t="str">
        <f t="shared" si="22"/>
        <v>-</v>
      </c>
      <c r="H72" s="265" t="str">
        <f t="shared" si="18"/>
        <v>-</v>
      </c>
      <c r="I72" s="265" t="str">
        <f t="shared" si="19"/>
        <v>-</v>
      </c>
      <c r="J72" s="84" t="s">
        <v>18</v>
      </c>
      <c r="K72" s="84" t="s">
        <v>18</v>
      </c>
      <c r="L72" s="265" t="str">
        <f t="shared" si="20"/>
        <v>-</v>
      </c>
      <c r="M72" s="265" t="str">
        <f t="shared" si="21"/>
        <v>-</v>
      </c>
      <c r="N72" s="967"/>
      <c r="O72" s="8" t="s">
        <v>12</v>
      </c>
      <c r="AE72" s="8" t="s">
        <v>12</v>
      </c>
      <c r="AP72" s="8" t="s">
        <v>12</v>
      </c>
    </row>
    <row r="73" spans="1:42" ht="14.25" x14ac:dyDescent="0.2">
      <c r="A73" s="431" t="str">
        <f t="shared" si="8"/>
        <v>Canada: Mortgage</v>
      </c>
      <c r="B73" s="62">
        <v>32</v>
      </c>
      <c r="C73" s="84" t="s">
        <v>18</v>
      </c>
      <c r="D73" s="84" t="s">
        <v>18</v>
      </c>
      <c r="E73" s="84" t="s">
        <v>18</v>
      </c>
      <c r="F73" s="265" t="str">
        <f t="shared" si="22"/>
        <v>-</v>
      </c>
      <c r="G73" s="265" t="str">
        <f t="shared" si="22"/>
        <v>-</v>
      </c>
      <c r="H73" s="265" t="str">
        <f t="shared" si="18"/>
        <v>-</v>
      </c>
      <c r="I73" s="265" t="str">
        <f t="shared" si="19"/>
        <v>-</v>
      </c>
      <c r="J73" s="84" t="s">
        <v>18</v>
      </c>
      <c r="K73" s="84" t="s">
        <v>18</v>
      </c>
      <c r="L73" s="265" t="str">
        <f t="shared" si="20"/>
        <v>-</v>
      </c>
      <c r="M73" s="265" t="str">
        <f t="shared" si="21"/>
        <v>-</v>
      </c>
      <c r="N73" s="967"/>
      <c r="O73" s="8" t="s">
        <v>12</v>
      </c>
      <c r="AE73" s="8" t="s">
        <v>12</v>
      </c>
      <c r="AP73" s="8" t="s">
        <v>12</v>
      </c>
    </row>
    <row r="74" spans="1:42" ht="14.25" x14ac:dyDescent="0.2">
      <c r="A74" s="431" t="str">
        <f t="shared" si="8"/>
        <v>Canada: Surety</v>
      </c>
      <c r="B74" s="62">
        <v>33</v>
      </c>
      <c r="C74" s="84" t="s">
        <v>18</v>
      </c>
      <c r="D74" s="84" t="s">
        <v>18</v>
      </c>
      <c r="E74" s="84" t="s">
        <v>18</v>
      </c>
      <c r="F74" s="265" t="str">
        <f t="shared" si="22"/>
        <v>-</v>
      </c>
      <c r="G74" s="265" t="str">
        <f t="shared" si="22"/>
        <v>-</v>
      </c>
      <c r="H74" s="265" t="str">
        <f t="shared" si="18"/>
        <v>-</v>
      </c>
      <c r="I74" s="265" t="str">
        <f t="shared" si="19"/>
        <v>-</v>
      </c>
      <c r="J74" s="84" t="s">
        <v>18</v>
      </c>
      <c r="K74" s="84" t="s">
        <v>18</v>
      </c>
      <c r="L74" s="265" t="str">
        <f t="shared" si="20"/>
        <v>-</v>
      </c>
      <c r="M74" s="265" t="str">
        <f t="shared" si="21"/>
        <v>-</v>
      </c>
      <c r="N74" s="967"/>
      <c r="O74" s="8" t="s">
        <v>12</v>
      </c>
      <c r="AE74" s="8" t="s">
        <v>12</v>
      </c>
      <c r="AP74" s="8" t="s">
        <v>12</v>
      </c>
    </row>
    <row r="75" spans="1:42" ht="14.25" x14ac:dyDescent="0.2">
      <c r="A75" s="431" t="str">
        <f t="shared" si="8"/>
        <v>Canada: Title</v>
      </c>
      <c r="B75" s="62">
        <v>34</v>
      </c>
      <c r="C75" s="84" t="s">
        <v>18</v>
      </c>
      <c r="D75" s="84" t="s">
        <v>18</v>
      </c>
      <c r="E75" s="84" t="s">
        <v>18</v>
      </c>
      <c r="F75" s="265" t="str">
        <f t="shared" si="22"/>
        <v>-</v>
      </c>
      <c r="G75" s="265" t="str">
        <f t="shared" si="22"/>
        <v>-</v>
      </c>
      <c r="H75" s="265" t="str">
        <f t="shared" si="18"/>
        <v>-</v>
      </c>
      <c r="I75" s="265" t="str">
        <f t="shared" si="19"/>
        <v>-</v>
      </c>
      <c r="J75" s="84" t="s">
        <v>18</v>
      </c>
      <c r="K75" s="84" t="s">
        <v>18</v>
      </c>
      <c r="L75" s="265" t="str">
        <f t="shared" si="20"/>
        <v>-</v>
      </c>
      <c r="M75" s="265" t="str">
        <f t="shared" si="21"/>
        <v>-</v>
      </c>
      <c r="N75" s="967"/>
      <c r="O75" s="8" t="s">
        <v>12</v>
      </c>
      <c r="AE75" s="8" t="s">
        <v>12</v>
      </c>
      <c r="AP75" s="8" t="s">
        <v>12</v>
      </c>
    </row>
    <row r="76" spans="1:42" ht="14.25" x14ac:dyDescent="0.2">
      <c r="A76" s="431" t="str">
        <f t="shared" si="8"/>
        <v>Canada: Marine</v>
      </c>
      <c r="B76" s="62">
        <v>35</v>
      </c>
      <c r="C76" s="84" t="s">
        <v>18</v>
      </c>
      <c r="D76" s="84" t="s">
        <v>18</v>
      </c>
      <c r="E76" s="84" t="s">
        <v>18</v>
      </c>
      <c r="F76" s="265" t="str">
        <f t="shared" si="22"/>
        <v>-</v>
      </c>
      <c r="G76" s="265" t="str">
        <f t="shared" si="22"/>
        <v>-</v>
      </c>
      <c r="H76" s="265" t="str">
        <f t="shared" si="18"/>
        <v>-</v>
      </c>
      <c r="I76" s="265" t="str">
        <f t="shared" si="19"/>
        <v>-</v>
      </c>
      <c r="J76" s="84" t="s">
        <v>18</v>
      </c>
      <c r="K76" s="84" t="s">
        <v>18</v>
      </c>
      <c r="L76" s="265" t="str">
        <f t="shared" si="20"/>
        <v>-</v>
      </c>
      <c r="M76" s="265" t="str">
        <f t="shared" si="21"/>
        <v>-</v>
      </c>
      <c r="N76" s="967"/>
      <c r="O76" s="8" t="s">
        <v>12</v>
      </c>
      <c r="AE76" s="8" t="s">
        <v>12</v>
      </c>
      <c r="AP76" s="8" t="s">
        <v>12</v>
      </c>
    </row>
    <row r="77" spans="1:42" ht="14.25" x14ac:dyDescent="0.2">
      <c r="A77" s="431" t="str">
        <f t="shared" si="8"/>
        <v>Canada: Accident and Sickness</v>
      </c>
      <c r="B77" s="62">
        <v>36</v>
      </c>
      <c r="C77" s="84" t="s">
        <v>18</v>
      </c>
      <c r="D77" s="84" t="s">
        <v>18</v>
      </c>
      <c r="E77" s="84" t="s">
        <v>18</v>
      </c>
      <c r="F77" s="265" t="str">
        <f t="shared" si="22"/>
        <v>-</v>
      </c>
      <c r="G77" s="265" t="str">
        <f t="shared" si="22"/>
        <v>-</v>
      </c>
      <c r="H77" s="265" t="str">
        <f t="shared" si="18"/>
        <v>-</v>
      </c>
      <c r="I77" s="265" t="str">
        <f t="shared" si="19"/>
        <v>-</v>
      </c>
      <c r="J77" s="84" t="s">
        <v>18</v>
      </c>
      <c r="K77" s="84" t="s">
        <v>18</v>
      </c>
      <c r="L77" s="265" t="str">
        <f t="shared" si="20"/>
        <v>-</v>
      </c>
      <c r="M77" s="265" t="str">
        <f t="shared" si="21"/>
        <v>-</v>
      </c>
      <c r="N77" s="967"/>
      <c r="O77" s="8" t="s">
        <v>12</v>
      </c>
      <c r="AE77" s="8" t="s">
        <v>12</v>
      </c>
      <c r="AP77" s="8" t="s">
        <v>12</v>
      </c>
    </row>
    <row r="78" spans="1:42" ht="14.25" x14ac:dyDescent="0.2">
      <c r="A78" s="713" t="str">
        <f t="shared" si="8"/>
        <v>Canada: Other Approved Products</v>
      </c>
      <c r="B78" s="284">
        <v>37</v>
      </c>
      <c r="C78" s="86" t="s">
        <v>18</v>
      </c>
      <c r="D78" s="86" t="s">
        <v>18</v>
      </c>
      <c r="E78" s="86" t="s">
        <v>18</v>
      </c>
      <c r="F78" s="268" t="str">
        <f t="shared" si="22"/>
        <v>-</v>
      </c>
      <c r="G78" s="268" t="str">
        <f t="shared" si="22"/>
        <v>-</v>
      </c>
      <c r="H78" s="268" t="str">
        <f t="shared" si="18"/>
        <v>-</v>
      </c>
      <c r="I78" s="268" t="str">
        <f t="shared" si="19"/>
        <v>-</v>
      </c>
      <c r="J78" s="86" t="s">
        <v>18</v>
      </c>
      <c r="K78" s="86" t="s">
        <v>18</v>
      </c>
      <c r="L78" s="268" t="str">
        <f t="shared" si="20"/>
        <v>-</v>
      </c>
      <c r="M78" s="268" t="str">
        <f t="shared" si="21"/>
        <v>-</v>
      </c>
      <c r="N78" s="967"/>
      <c r="O78" s="8" t="s">
        <v>12</v>
      </c>
      <c r="AE78" s="8" t="s">
        <v>12</v>
      </c>
      <c r="AP78" s="8" t="s">
        <v>12</v>
      </c>
    </row>
    <row r="79" spans="1:42" ht="14.25" x14ac:dyDescent="0.2">
      <c r="A79" s="967"/>
      <c r="B79" s="967"/>
      <c r="C79" s="967"/>
      <c r="D79" s="967"/>
      <c r="E79" s="967"/>
      <c r="F79" s="967"/>
      <c r="G79" s="967"/>
      <c r="H79" s="967"/>
      <c r="I79" s="967"/>
      <c r="J79" s="967"/>
      <c r="K79" s="967"/>
      <c r="L79" s="967"/>
      <c r="M79" s="967"/>
      <c r="N79" s="967"/>
      <c r="O79" s="8" t="s">
        <v>12</v>
      </c>
      <c r="AE79" s="8" t="s">
        <v>12</v>
      </c>
      <c r="AP79" s="8" t="s">
        <v>12</v>
      </c>
    </row>
    <row r="80" spans="1:42" ht="14.25" x14ac:dyDescent="0.2">
      <c r="A80" s="703" t="s">
        <v>1587</v>
      </c>
      <c r="B80" s="714"/>
      <c r="C80" s="715" t="s">
        <v>1561</v>
      </c>
      <c r="D80" s="716"/>
      <c r="E80" s="717"/>
      <c r="F80" s="718" t="s">
        <v>987</v>
      </c>
      <c r="G80" s="212"/>
      <c r="H80" s="212"/>
      <c r="I80" s="715" t="s">
        <v>1558</v>
      </c>
      <c r="J80" s="716"/>
      <c r="K80" s="716"/>
      <c r="L80" s="716"/>
      <c r="M80" s="717"/>
      <c r="N80" s="967"/>
      <c r="O80" s="8" t="s">
        <v>12</v>
      </c>
      <c r="AE80" s="8" t="s">
        <v>12</v>
      </c>
      <c r="AP80" s="8" t="s">
        <v>12</v>
      </c>
    </row>
    <row r="81" spans="1:42" ht="36" x14ac:dyDescent="0.2">
      <c r="A81" s="983" t="str">
        <f>T81</f>
        <v>US</v>
      </c>
      <c r="B81" s="721"/>
      <c r="C81" s="982" t="s">
        <v>1870</v>
      </c>
      <c r="D81" s="981" t="s">
        <v>1871</v>
      </c>
      <c r="E81" s="982" t="s">
        <v>1872</v>
      </c>
      <c r="F81" s="829" t="s">
        <v>451</v>
      </c>
      <c r="G81" s="239"/>
      <c r="H81" s="239"/>
      <c r="I81" s="666" t="s">
        <v>1527</v>
      </c>
      <c r="J81" s="666" t="s">
        <v>1528</v>
      </c>
      <c r="K81" s="666" t="s">
        <v>1529</v>
      </c>
      <c r="L81" s="666" t="s">
        <v>1556</v>
      </c>
      <c r="M81" s="969" t="s">
        <v>1557</v>
      </c>
      <c r="N81" s="967"/>
      <c r="O81" s="8" t="s">
        <v>12</v>
      </c>
      <c r="Q81" s="3"/>
      <c r="R81" s="3"/>
      <c r="S81" s="3"/>
      <c r="T81" s="594" t="s">
        <v>62</v>
      </c>
      <c r="U81" s="3"/>
      <c r="V81" s="3"/>
      <c r="W81" s="3"/>
      <c r="X81" s="3"/>
      <c r="Y81" s="3"/>
      <c r="AE81" s="8" t="s">
        <v>12</v>
      </c>
      <c r="AP81" s="8" t="s">
        <v>12</v>
      </c>
    </row>
    <row r="82" spans="1:42" ht="14.25" x14ac:dyDescent="0.2">
      <c r="A82" s="708"/>
      <c r="B82" s="40">
        <v>600</v>
      </c>
      <c r="C82" s="34">
        <v>1</v>
      </c>
      <c r="D82" s="34">
        <v>2</v>
      </c>
      <c r="E82" s="34">
        <v>3</v>
      </c>
      <c r="F82" s="543" t="s">
        <v>1568</v>
      </c>
      <c r="G82" s="34"/>
      <c r="H82" s="34"/>
      <c r="I82" s="34" t="s">
        <v>1569</v>
      </c>
      <c r="J82" s="34" t="s">
        <v>1570</v>
      </c>
      <c r="K82" s="34" t="s">
        <v>1573</v>
      </c>
      <c r="L82" s="34" t="s">
        <v>1572</v>
      </c>
      <c r="M82" s="35" t="s">
        <v>1571</v>
      </c>
      <c r="N82" s="967"/>
      <c r="O82" s="8" t="s">
        <v>12</v>
      </c>
      <c r="Q82" s="594" t="s">
        <v>1601</v>
      </c>
      <c r="R82" s="594" t="s">
        <v>1602</v>
      </c>
      <c r="S82" s="594" t="s">
        <v>1805</v>
      </c>
      <c r="T82" s="37" t="s">
        <v>1552</v>
      </c>
      <c r="U82" s="594" t="s">
        <v>1553</v>
      </c>
      <c r="V82" s="594" t="s">
        <v>987</v>
      </c>
      <c r="W82" s="594" t="s">
        <v>988</v>
      </c>
      <c r="X82" s="594" t="s">
        <v>1554</v>
      </c>
      <c r="Y82" s="594" t="s">
        <v>1555</v>
      </c>
      <c r="AE82" s="8" t="s">
        <v>12</v>
      </c>
      <c r="AP82" s="8" t="s">
        <v>12</v>
      </c>
    </row>
    <row r="83" spans="1:42" ht="14.25" x14ac:dyDescent="0.2">
      <c r="A83" s="431" t="str">
        <f t="shared" ref="A83:A103" si="23">S83&amp;": "&amp;T83</f>
        <v>US: Auto physical damage</v>
      </c>
      <c r="B83" s="62">
        <v>38</v>
      </c>
      <c r="C83" s="84" t="s">
        <v>18</v>
      </c>
      <c r="D83" s="84" t="s">
        <v>18</v>
      </c>
      <c r="E83" s="84" t="s">
        <v>18</v>
      </c>
      <c r="F83" s="704">
        <f t="shared" ref="F83:F103" si="24">IF(OR(SUM(C83),SUM(D83)),MAX(SUM(C83),SUM(D83)),SUM(E83))</f>
        <v>0</v>
      </c>
      <c r="G83" s="239"/>
      <c r="H83" s="239"/>
      <c r="I83" s="354">
        <f>SQRT(SUMSQ($V83*$F83,$W83*SUM(E108))+2*$U$5*PRODUCT($V83,$W83,$F83,SUM(E108)))</f>
        <v>0</v>
      </c>
      <c r="J83" s="354">
        <f>SQRT(SUMSQ($V83*$F83,$W83*SUM(G108))+2*$U$5*PRODUCT($V83,$W83,$F83,SUM(G108)))</f>
        <v>0</v>
      </c>
      <c r="K83" s="354">
        <f>SQRT(SUMSQ($V83*$F83,$W83*SUM(I108))+2*$U$5*PRODUCT($V83,$W83,$F83,SUM(I108)))</f>
        <v>0</v>
      </c>
      <c r="L83" s="354">
        <f>SQRT(SUMSQ($V83*$F83,$W83*SUM(K108))+2*$U$5*PRODUCT($V83,$W83,$F83,SUM(K108)))</f>
        <v>0</v>
      </c>
      <c r="M83" s="354">
        <f>SQRT(SUMSQ($V83*$F83,$W83*SUM(M108))+2*$U$5*PRODUCT($V83,$W83,$F83,SUM(M108)))</f>
        <v>0</v>
      </c>
      <c r="N83" s="967"/>
      <c r="O83" s="8" t="s">
        <v>12</v>
      </c>
      <c r="Q83" s="3">
        <f>FT17_NL!Q60</f>
        <v>38</v>
      </c>
      <c r="R83" s="3">
        <f>FT17_NL!T60</f>
        <v>1</v>
      </c>
      <c r="S83" s="3" t="str">
        <f>FT17_NL!U60</f>
        <v>US</v>
      </c>
      <c r="T83" s="41" t="str">
        <f>FT17_NL!V60</f>
        <v>Auto physical damage</v>
      </c>
      <c r="U83" s="1823" t="str">
        <f>FT17_NL!W60</f>
        <v>Motor-Like</v>
      </c>
      <c r="V83" s="1824">
        <f>FT17_NL!X60</f>
        <v>0.125</v>
      </c>
      <c r="W83" s="1825">
        <f>FT17_NL!Y60</f>
        <v>0.1</v>
      </c>
      <c r="X83" s="1825">
        <f>FT17_NL!Z60</f>
        <v>0</v>
      </c>
      <c r="Y83" s="50" t="str">
        <f>FT17_NL!AA60</f>
        <v>short tail</v>
      </c>
      <c r="AE83" s="8" t="s">
        <v>12</v>
      </c>
      <c r="AP83" s="8" t="s">
        <v>12</v>
      </c>
    </row>
    <row r="84" spans="1:42" ht="14.25" x14ac:dyDescent="0.2">
      <c r="A84" s="431" t="str">
        <f t="shared" si="23"/>
        <v>US: Homeowners/Farmowners</v>
      </c>
      <c r="B84" s="62">
        <v>39</v>
      </c>
      <c r="C84" s="84" t="s">
        <v>18</v>
      </c>
      <c r="D84" s="84" t="s">
        <v>18</v>
      </c>
      <c r="E84" s="84" t="s">
        <v>18</v>
      </c>
      <c r="F84" s="704">
        <f t="shared" si="24"/>
        <v>0</v>
      </c>
      <c r="G84" s="239"/>
      <c r="H84" s="239"/>
      <c r="I84" s="354">
        <f t="shared" ref="I84:I103" si="25">SQRT(SUMSQ($V84*$F84,$W84*SUM(E109))+2*$U$5*PRODUCT($V84,$W84,$F84,SUM(E109)))</f>
        <v>0</v>
      </c>
      <c r="J84" s="354">
        <f t="shared" ref="J84:J103" si="26">SQRT(SUMSQ($V84*$F84,$W84*SUM(G109))+2*$U$5*PRODUCT($V84,$W84,$F84,SUM(G109)))</f>
        <v>0</v>
      </c>
      <c r="K84" s="354">
        <f t="shared" ref="K84:K103" si="27">SQRT(SUMSQ($V84*$F84,$W84*SUM(I109))+2*$U$5*PRODUCT($V84,$W84,$F84,SUM(I109)))</f>
        <v>0</v>
      </c>
      <c r="L84" s="354">
        <f t="shared" ref="L84:L103" si="28">SQRT(SUMSQ($V84*$F84,$W84*SUM(K109))+2*$U$5*PRODUCT($V84,$W84,$F84,SUM(K109)))</f>
        <v>0</v>
      </c>
      <c r="M84" s="354">
        <f t="shared" ref="M84:M103" si="29">SQRT(SUMSQ($V84*$F84,$W84*SUM(M109))+2*$U$5*PRODUCT($V84,$W84,$F84,SUM(M109)))</f>
        <v>0</v>
      </c>
      <c r="N84" s="967"/>
      <c r="O84" s="8" t="s">
        <v>12</v>
      </c>
      <c r="Q84" s="3">
        <f>FT17_NL!Q61</f>
        <v>39</v>
      </c>
      <c r="R84" s="3">
        <f>FT17_NL!T61</f>
        <v>2</v>
      </c>
      <c r="S84" s="3" t="str">
        <f>FT17_NL!U61</f>
        <v>US</v>
      </c>
      <c r="T84" s="41" t="str">
        <f>FT17_NL!V61</f>
        <v>Homeowners/Farmowners</v>
      </c>
      <c r="U84" s="1823" t="str">
        <f>FT17_NL!W61</f>
        <v>Property-like</v>
      </c>
      <c r="V84" s="1824">
        <f>FT17_NL!X61</f>
        <v>0.3</v>
      </c>
      <c r="W84" s="1825">
        <f>FT17_NL!Y61</f>
        <v>0.15</v>
      </c>
      <c r="X84" s="1825">
        <f>FT17_NL!Z61</f>
        <v>0</v>
      </c>
      <c r="Y84" s="50" t="str">
        <f>FT17_NL!AA61</f>
        <v>short tail</v>
      </c>
      <c r="AE84" s="8" t="s">
        <v>12</v>
      </c>
      <c r="AP84" s="8" t="s">
        <v>12</v>
      </c>
    </row>
    <row r="85" spans="1:42" ht="14.25" x14ac:dyDescent="0.2">
      <c r="A85" s="431" t="str">
        <f t="shared" si="23"/>
        <v>US: Special property</v>
      </c>
      <c r="B85" s="62">
        <v>40</v>
      </c>
      <c r="C85" s="84" t="s">
        <v>18</v>
      </c>
      <c r="D85" s="84" t="s">
        <v>18</v>
      </c>
      <c r="E85" s="84" t="s">
        <v>18</v>
      </c>
      <c r="F85" s="704">
        <f t="shared" si="24"/>
        <v>0</v>
      </c>
      <c r="G85" s="239"/>
      <c r="H85" s="239"/>
      <c r="I85" s="354">
        <f t="shared" si="25"/>
        <v>0</v>
      </c>
      <c r="J85" s="354">
        <f t="shared" si="26"/>
        <v>0</v>
      </c>
      <c r="K85" s="354">
        <f t="shared" si="27"/>
        <v>0</v>
      </c>
      <c r="L85" s="354">
        <f t="shared" si="28"/>
        <v>0</v>
      </c>
      <c r="M85" s="354">
        <f t="shared" si="29"/>
        <v>0</v>
      </c>
      <c r="N85" s="967"/>
      <c r="O85" s="8" t="s">
        <v>12</v>
      </c>
      <c r="Q85" s="3">
        <f>FT17_NL!Q62</f>
        <v>40</v>
      </c>
      <c r="R85" s="3">
        <f>FT17_NL!T62</f>
        <v>3</v>
      </c>
      <c r="S85" s="3" t="str">
        <f>FT17_NL!U62</f>
        <v>US</v>
      </c>
      <c r="T85" s="41" t="str">
        <f>FT17_NL!V62</f>
        <v>Special property</v>
      </c>
      <c r="U85" s="1823" t="str">
        <f>FT17_NL!W62</f>
        <v>Property-like</v>
      </c>
      <c r="V85" s="1824">
        <f>FT17_NL!X62</f>
        <v>0.25</v>
      </c>
      <c r="W85" s="1825">
        <f>FT17_NL!Y62</f>
        <v>0.17499999999999999</v>
      </c>
      <c r="X85" s="1825">
        <f>FT17_NL!Z62</f>
        <v>0</v>
      </c>
      <c r="Y85" s="50" t="str">
        <f>FT17_NL!AA62</f>
        <v>short tail</v>
      </c>
      <c r="AE85" s="8" t="s">
        <v>12</v>
      </c>
      <c r="AP85" s="8" t="s">
        <v>12</v>
      </c>
    </row>
    <row r="86" spans="1:42" ht="14.25" x14ac:dyDescent="0.2">
      <c r="A86" s="431" t="str">
        <f t="shared" si="23"/>
        <v>US: Private passenger auto liability/medical</v>
      </c>
      <c r="B86" s="62">
        <v>41</v>
      </c>
      <c r="C86" s="84" t="s">
        <v>18</v>
      </c>
      <c r="D86" s="84" t="s">
        <v>18</v>
      </c>
      <c r="E86" s="84" t="s">
        <v>18</v>
      </c>
      <c r="F86" s="704">
        <f t="shared" si="24"/>
        <v>0</v>
      </c>
      <c r="G86" s="239"/>
      <c r="H86" s="239"/>
      <c r="I86" s="354">
        <f t="shared" si="25"/>
        <v>0</v>
      </c>
      <c r="J86" s="354">
        <f t="shared" si="26"/>
        <v>0</v>
      </c>
      <c r="K86" s="354">
        <f t="shared" si="27"/>
        <v>0</v>
      </c>
      <c r="L86" s="354">
        <f t="shared" si="28"/>
        <v>0</v>
      </c>
      <c r="M86" s="354">
        <f t="shared" si="29"/>
        <v>0</v>
      </c>
      <c r="N86" s="967"/>
      <c r="O86" s="8" t="s">
        <v>12</v>
      </c>
      <c r="Q86" s="3">
        <f>FT17_NL!Q63</f>
        <v>41</v>
      </c>
      <c r="R86" s="3">
        <f>FT17_NL!T63</f>
        <v>4</v>
      </c>
      <c r="S86" s="3" t="str">
        <f>FT17_NL!U63</f>
        <v>US</v>
      </c>
      <c r="T86" s="41" t="str">
        <f>FT17_NL!V63</f>
        <v>Private passenger auto liability/medical</v>
      </c>
      <c r="U86" s="1823" t="str">
        <f>FT17_NL!W63</f>
        <v>Motor-Like</v>
      </c>
      <c r="V86" s="1824">
        <f>FT17_NL!X63</f>
        <v>0.15</v>
      </c>
      <c r="W86" s="1825">
        <f>FT17_NL!Y63</f>
        <v>0.15</v>
      </c>
      <c r="X86" s="1825">
        <f>FT17_NL!Z63</f>
        <v>0</v>
      </c>
      <c r="Y86" s="50" t="str">
        <f>FT17_NL!AA63</f>
        <v>medium tail</v>
      </c>
      <c r="AE86" s="8" t="s">
        <v>12</v>
      </c>
      <c r="AP86" s="8" t="s">
        <v>12</v>
      </c>
    </row>
    <row r="87" spans="1:42" ht="14.25" x14ac:dyDescent="0.2">
      <c r="A87" s="431" t="str">
        <f t="shared" si="23"/>
        <v>US: Commercial auto/truck liability/medical</v>
      </c>
      <c r="B87" s="62">
        <v>42</v>
      </c>
      <c r="C87" s="84" t="s">
        <v>18</v>
      </c>
      <c r="D87" s="84" t="s">
        <v>18</v>
      </c>
      <c r="E87" s="84" t="s">
        <v>18</v>
      </c>
      <c r="F87" s="704">
        <f t="shared" si="24"/>
        <v>0</v>
      </c>
      <c r="G87" s="239"/>
      <c r="H87" s="239"/>
      <c r="I87" s="354">
        <f t="shared" si="25"/>
        <v>0</v>
      </c>
      <c r="J87" s="354">
        <f t="shared" si="26"/>
        <v>0</v>
      </c>
      <c r="K87" s="354">
        <f t="shared" si="27"/>
        <v>0</v>
      </c>
      <c r="L87" s="354">
        <f t="shared" si="28"/>
        <v>0</v>
      </c>
      <c r="M87" s="354">
        <f t="shared" si="29"/>
        <v>0</v>
      </c>
      <c r="N87" s="967"/>
      <c r="O87" s="8" t="s">
        <v>12</v>
      </c>
      <c r="Q87" s="3">
        <f>FT17_NL!Q64</f>
        <v>42</v>
      </c>
      <c r="R87" s="3">
        <f>FT17_NL!T64</f>
        <v>5</v>
      </c>
      <c r="S87" s="3" t="str">
        <f>FT17_NL!U64</f>
        <v>US</v>
      </c>
      <c r="T87" s="41" t="str">
        <f>FT17_NL!V64</f>
        <v>Commercial auto/truck liability/medical</v>
      </c>
      <c r="U87" s="1823" t="str">
        <f>FT17_NL!W64</f>
        <v>Motor-Like</v>
      </c>
      <c r="V87" s="1824">
        <f>FT17_NL!X64</f>
        <v>0.15</v>
      </c>
      <c r="W87" s="1825">
        <f>FT17_NL!Y64</f>
        <v>0.15</v>
      </c>
      <c r="X87" s="1825">
        <f>FT17_NL!Z64</f>
        <v>0</v>
      </c>
      <c r="Y87" s="50" t="str">
        <f>FT17_NL!AA64</f>
        <v>medium tail</v>
      </c>
      <c r="AE87" s="8" t="s">
        <v>12</v>
      </c>
      <c r="AP87" s="8" t="s">
        <v>12</v>
      </c>
    </row>
    <row r="88" spans="1:42" ht="14.25" x14ac:dyDescent="0.2">
      <c r="A88" s="431" t="str">
        <f t="shared" si="23"/>
        <v>US: Worker's compensation</v>
      </c>
      <c r="B88" s="62">
        <v>43</v>
      </c>
      <c r="C88" s="84" t="s">
        <v>18</v>
      </c>
      <c r="D88" s="84" t="s">
        <v>18</v>
      </c>
      <c r="E88" s="84" t="s">
        <v>18</v>
      </c>
      <c r="F88" s="704">
        <f t="shared" si="24"/>
        <v>0</v>
      </c>
      <c r="G88" s="239"/>
      <c r="H88" s="239"/>
      <c r="I88" s="354">
        <f t="shared" si="25"/>
        <v>0</v>
      </c>
      <c r="J88" s="354">
        <f t="shared" si="26"/>
        <v>0</v>
      </c>
      <c r="K88" s="354">
        <f t="shared" si="27"/>
        <v>0</v>
      </c>
      <c r="L88" s="354">
        <f t="shared" si="28"/>
        <v>0</v>
      </c>
      <c r="M88" s="354">
        <f t="shared" si="29"/>
        <v>0</v>
      </c>
      <c r="N88" s="967"/>
      <c r="O88" s="8" t="s">
        <v>12</v>
      </c>
      <c r="Q88" s="3">
        <f>FT17_NL!Q65</f>
        <v>43</v>
      </c>
      <c r="R88" s="3">
        <f>FT17_NL!T65</f>
        <v>6</v>
      </c>
      <c r="S88" s="3" t="str">
        <f>FT17_NL!U65</f>
        <v>US</v>
      </c>
      <c r="T88" s="41" t="str">
        <f>FT17_NL!V65</f>
        <v>Worker's compensation</v>
      </c>
      <c r="U88" s="1823" t="str">
        <f>FT17_NL!W65</f>
        <v>Liability-like</v>
      </c>
      <c r="V88" s="1824">
        <f>FT17_NL!X65</f>
        <v>0.15</v>
      </c>
      <c r="W88" s="1825">
        <f>FT17_NL!Y65</f>
        <v>0.15</v>
      </c>
      <c r="X88" s="1825">
        <f>FT17_NL!Z65</f>
        <v>0.15</v>
      </c>
      <c r="Y88" s="50" t="str">
        <f>FT17_NL!AA65</f>
        <v>long tail</v>
      </c>
      <c r="AE88" s="8" t="s">
        <v>12</v>
      </c>
      <c r="AP88" s="8" t="s">
        <v>12</v>
      </c>
    </row>
    <row r="89" spans="1:42" ht="14.25" x14ac:dyDescent="0.2">
      <c r="A89" s="431" t="str">
        <f t="shared" si="23"/>
        <v>US: Commercial multi-peril</v>
      </c>
      <c r="B89" s="62">
        <v>44</v>
      </c>
      <c r="C89" s="84" t="s">
        <v>18</v>
      </c>
      <c r="D89" s="84" t="s">
        <v>18</v>
      </c>
      <c r="E89" s="84" t="s">
        <v>18</v>
      </c>
      <c r="F89" s="704">
        <f t="shared" si="24"/>
        <v>0</v>
      </c>
      <c r="G89" s="239"/>
      <c r="H89" s="239"/>
      <c r="I89" s="354">
        <f t="shared" si="25"/>
        <v>0</v>
      </c>
      <c r="J89" s="354">
        <f t="shared" si="26"/>
        <v>0</v>
      </c>
      <c r="K89" s="354">
        <f t="shared" si="27"/>
        <v>0</v>
      </c>
      <c r="L89" s="354">
        <f t="shared" si="28"/>
        <v>0</v>
      </c>
      <c r="M89" s="354">
        <f t="shared" si="29"/>
        <v>0</v>
      </c>
      <c r="N89" s="967"/>
      <c r="O89" s="8" t="s">
        <v>12</v>
      </c>
      <c r="Q89" s="3">
        <f>FT17_NL!Q66</f>
        <v>44</v>
      </c>
      <c r="R89" s="3">
        <f>FT17_NL!T66</f>
        <v>7</v>
      </c>
      <c r="S89" s="3" t="str">
        <f>FT17_NL!U66</f>
        <v>US</v>
      </c>
      <c r="T89" s="41" t="str">
        <f>FT17_NL!V66</f>
        <v>Commercial multi-peril</v>
      </c>
      <c r="U89" s="1823" t="str">
        <f>FT17_NL!W66</f>
        <v>Liability-like</v>
      </c>
      <c r="V89" s="1824">
        <f>FT17_NL!X66</f>
        <v>0.3</v>
      </c>
      <c r="W89" s="1825">
        <f>FT17_NL!Y66</f>
        <v>0.25</v>
      </c>
      <c r="X89" s="1825">
        <f>FT17_NL!Z66</f>
        <v>0.35</v>
      </c>
      <c r="Y89" s="50" t="str">
        <f>FT17_NL!AA66</f>
        <v>long tail</v>
      </c>
      <c r="AE89" s="8" t="s">
        <v>12</v>
      </c>
      <c r="AP89" s="8" t="s">
        <v>12</v>
      </c>
    </row>
    <row r="90" spans="1:42" ht="14.25" x14ac:dyDescent="0.2">
      <c r="A90" s="431" t="str">
        <f t="shared" si="23"/>
        <v>US: Medical professional liability (occurrence)</v>
      </c>
      <c r="B90" s="62">
        <v>45</v>
      </c>
      <c r="C90" s="84" t="s">
        <v>18</v>
      </c>
      <c r="D90" s="84" t="s">
        <v>18</v>
      </c>
      <c r="E90" s="84" t="s">
        <v>18</v>
      </c>
      <c r="F90" s="704">
        <f t="shared" si="24"/>
        <v>0</v>
      </c>
      <c r="G90" s="239"/>
      <c r="H90" s="239"/>
      <c r="I90" s="354">
        <f t="shared" si="25"/>
        <v>0</v>
      </c>
      <c r="J90" s="354">
        <f t="shared" si="26"/>
        <v>0</v>
      </c>
      <c r="K90" s="354">
        <f t="shared" si="27"/>
        <v>0</v>
      </c>
      <c r="L90" s="354">
        <f t="shared" si="28"/>
        <v>0</v>
      </c>
      <c r="M90" s="354">
        <f t="shared" si="29"/>
        <v>0</v>
      </c>
      <c r="N90" s="967"/>
      <c r="O90" s="8" t="s">
        <v>12</v>
      </c>
      <c r="Q90" s="3">
        <f>FT17_NL!Q67</f>
        <v>45</v>
      </c>
      <c r="R90" s="3">
        <f>FT17_NL!T67</f>
        <v>8</v>
      </c>
      <c r="S90" s="3" t="str">
        <f>FT17_NL!U67</f>
        <v>US</v>
      </c>
      <c r="T90" s="41" t="str">
        <f>FT17_NL!V67</f>
        <v>Medical professional liability (occurrence)</v>
      </c>
      <c r="U90" s="1823" t="str">
        <f>FT17_NL!W67</f>
        <v>Liability-like</v>
      </c>
      <c r="V90" s="1824">
        <f>FT17_NL!X67</f>
        <v>0.4</v>
      </c>
      <c r="W90" s="1825">
        <f>FT17_NL!Y67</f>
        <v>0.45</v>
      </c>
      <c r="X90" s="1825">
        <f>FT17_NL!Z67</f>
        <v>0</v>
      </c>
      <c r="Y90" s="50" t="str">
        <f>FT17_NL!AA67</f>
        <v>long tail</v>
      </c>
      <c r="AE90" s="8" t="s">
        <v>12</v>
      </c>
      <c r="AP90" s="8" t="s">
        <v>12</v>
      </c>
    </row>
    <row r="91" spans="1:42" ht="14.25" x14ac:dyDescent="0.2">
      <c r="A91" s="431" t="str">
        <f t="shared" si="23"/>
        <v>US: Medical professional liability (claims made)</v>
      </c>
      <c r="B91" s="62">
        <v>46</v>
      </c>
      <c r="C91" s="84" t="s">
        <v>18</v>
      </c>
      <c r="D91" s="84" t="s">
        <v>18</v>
      </c>
      <c r="E91" s="84" t="s">
        <v>18</v>
      </c>
      <c r="F91" s="704">
        <f t="shared" si="24"/>
        <v>0</v>
      </c>
      <c r="G91" s="239"/>
      <c r="H91" s="239"/>
      <c r="I91" s="354">
        <f t="shared" si="25"/>
        <v>0</v>
      </c>
      <c r="J91" s="354">
        <f t="shared" si="26"/>
        <v>0</v>
      </c>
      <c r="K91" s="354">
        <f t="shared" si="27"/>
        <v>0</v>
      </c>
      <c r="L91" s="354">
        <f t="shared" si="28"/>
        <v>0</v>
      </c>
      <c r="M91" s="354">
        <f t="shared" si="29"/>
        <v>0</v>
      </c>
      <c r="N91" s="967"/>
      <c r="O91" s="8" t="s">
        <v>12</v>
      </c>
      <c r="Q91" s="3">
        <f>FT17_NL!Q68</f>
        <v>46</v>
      </c>
      <c r="R91" s="3">
        <f>FT17_NL!T68</f>
        <v>9</v>
      </c>
      <c r="S91" s="3" t="str">
        <f>FT17_NL!U68</f>
        <v>US</v>
      </c>
      <c r="T91" s="41" t="str">
        <f>FT17_NL!V68</f>
        <v>Medical professional liability (claims made)</v>
      </c>
      <c r="U91" s="1823" t="str">
        <f>FT17_NL!W68</f>
        <v>Liability-like</v>
      </c>
      <c r="V91" s="1824">
        <f>FT17_NL!X68</f>
        <v>0.3</v>
      </c>
      <c r="W91" s="1825">
        <f>FT17_NL!Y68</f>
        <v>0.35</v>
      </c>
      <c r="X91" s="1825">
        <f>FT17_NL!Z68</f>
        <v>0</v>
      </c>
      <c r="Y91" s="50" t="str">
        <f>FT17_NL!AA68</f>
        <v>long tail</v>
      </c>
      <c r="AE91" s="8" t="s">
        <v>12</v>
      </c>
      <c r="AP91" s="8" t="s">
        <v>12</v>
      </c>
    </row>
    <row r="92" spans="1:42" ht="14.25" x14ac:dyDescent="0.2">
      <c r="A92" s="431" t="str">
        <f t="shared" si="23"/>
        <v>US: Other Liability–Occurrence</v>
      </c>
      <c r="B92" s="62">
        <v>47</v>
      </c>
      <c r="C92" s="84" t="s">
        <v>18</v>
      </c>
      <c r="D92" s="84" t="s">
        <v>18</v>
      </c>
      <c r="E92" s="84" t="s">
        <v>18</v>
      </c>
      <c r="F92" s="704">
        <f t="shared" si="24"/>
        <v>0</v>
      </c>
      <c r="G92" s="239"/>
      <c r="H92" s="239"/>
      <c r="I92" s="354">
        <f t="shared" si="25"/>
        <v>0</v>
      </c>
      <c r="J92" s="354">
        <f t="shared" si="26"/>
        <v>0</v>
      </c>
      <c r="K92" s="354">
        <f t="shared" si="27"/>
        <v>0</v>
      </c>
      <c r="L92" s="354">
        <f t="shared" si="28"/>
        <v>0</v>
      </c>
      <c r="M92" s="354">
        <f t="shared" si="29"/>
        <v>0</v>
      </c>
      <c r="N92" s="967"/>
      <c r="O92" s="8" t="s">
        <v>12</v>
      </c>
      <c r="Q92" s="3">
        <f>FT17_NL!Q69</f>
        <v>47</v>
      </c>
      <c r="R92" s="3">
        <f>FT17_NL!T69</f>
        <v>10</v>
      </c>
      <c r="S92" s="3" t="str">
        <f>FT17_NL!U69</f>
        <v>US</v>
      </c>
      <c r="T92" s="41" t="str">
        <f>FT17_NL!V69</f>
        <v>Other Liability–Occurrence</v>
      </c>
      <c r="U92" s="1823" t="str">
        <f>FT17_NL!W69</f>
        <v>Liability-like</v>
      </c>
      <c r="V92" s="1824">
        <f>FT17_NL!X69</f>
        <v>0.17499999999999999</v>
      </c>
      <c r="W92" s="1825">
        <f>FT17_NL!Y69</f>
        <v>0.25</v>
      </c>
      <c r="X92" s="1825">
        <f>FT17_NL!Z69</f>
        <v>0.35</v>
      </c>
      <c r="Y92" s="50" t="str">
        <f>FT17_NL!AA69</f>
        <v>long tail</v>
      </c>
      <c r="AE92" s="8" t="s">
        <v>12</v>
      </c>
      <c r="AP92" s="8" t="s">
        <v>12</v>
      </c>
    </row>
    <row r="93" spans="1:42" ht="14.25" x14ac:dyDescent="0.2">
      <c r="A93" s="431" t="str">
        <f t="shared" si="23"/>
        <v>US: Other Liability – Claims-Made</v>
      </c>
      <c r="B93" s="62">
        <v>48</v>
      </c>
      <c r="C93" s="84" t="s">
        <v>18</v>
      </c>
      <c r="D93" s="84" t="s">
        <v>18</v>
      </c>
      <c r="E93" s="84" t="s">
        <v>18</v>
      </c>
      <c r="F93" s="704">
        <f t="shared" si="24"/>
        <v>0</v>
      </c>
      <c r="G93" s="239"/>
      <c r="H93" s="239"/>
      <c r="I93" s="354">
        <f t="shared" si="25"/>
        <v>0</v>
      </c>
      <c r="J93" s="354">
        <f t="shared" si="26"/>
        <v>0</v>
      </c>
      <c r="K93" s="354">
        <f t="shared" si="27"/>
        <v>0</v>
      </c>
      <c r="L93" s="354">
        <f t="shared" si="28"/>
        <v>0</v>
      </c>
      <c r="M93" s="354">
        <f t="shared" si="29"/>
        <v>0</v>
      </c>
      <c r="N93" s="967"/>
      <c r="O93" s="8" t="s">
        <v>12</v>
      </c>
      <c r="Q93" s="3">
        <f>FT17_NL!Q70</f>
        <v>48</v>
      </c>
      <c r="R93" s="3">
        <f>FT17_NL!T70</f>
        <v>11</v>
      </c>
      <c r="S93" s="3" t="str">
        <f>FT17_NL!U70</f>
        <v>US</v>
      </c>
      <c r="T93" s="41" t="str">
        <f>FT17_NL!V70</f>
        <v>Other Liability – Claims-Made</v>
      </c>
      <c r="U93" s="1823" t="str">
        <f>FT17_NL!W70</f>
        <v>Liability-like</v>
      </c>
      <c r="V93" s="1824">
        <f>FT17_NL!X70</f>
        <v>0.15</v>
      </c>
      <c r="W93" s="1825">
        <f>FT17_NL!Y70</f>
        <v>0.2</v>
      </c>
      <c r="X93" s="1825">
        <f>FT17_NL!Z70</f>
        <v>0</v>
      </c>
      <c r="Y93" s="50" t="str">
        <f>FT17_NL!AA70</f>
        <v>long tail</v>
      </c>
      <c r="AE93" s="8" t="s">
        <v>12</v>
      </c>
      <c r="AP93" s="8" t="s">
        <v>12</v>
      </c>
    </row>
    <row r="94" spans="1:42" ht="14.25" x14ac:dyDescent="0.2">
      <c r="A94" s="431" t="str">
        <f t="shared" si="23"/>
        <v>US: Products liability</v>
      </c>
      <c r="B94" s="62">
        <v>49</v>
      </c>
      <c r="C94" s="84" t="s">
        <v>18</v>
      </c>
      <c r="D94" s="84" t="s">
        <v>18</v>
      </c>
      <c r="E94" s="84" t="s">
        <v>18</v>
      </c>
      <c r="F94" s="704">
        <f t="shared" si="24"/>
        <v>0</v>
      </c>
      <c r="G94" s="239"/>
      <c r="H94" s="239"/>
      <c r="I94" s="354">
        <f t="shared" si="25"/>
        <v>0</v>
      </c>
      <c r="J94" s="354">
        <f t="shared" si="26"/>
        <v>0</v>
      </c>
      <c r="K94" s="354">
        <f t="shared" si="27"/>
        <v>0</v>
      </c>
      <c r="L94" s="354">
        <f t="shared" si="28"/>
        <v>0</v>
      </c>
      <c r="M94" s="354">
        <f t="shared" si="29"/>
        <v>0</v>
      </c>
      <c r="N94" s="967"/>
      <c r="O94" s="8" t="s">
        <v>12</v>
      </c>
      <c r="Q94" s="3">
        <f>FT17_NL!Q71</f>
        <v>49</v>
      </c>
      <c r="R94" s="3">
        <f>FT17_NL!T71</f>
        <v>12</v>
      </c>
      <c r="S94" s="3" t="str">
        <f>FT17_NL!U71</f>
        <v>US</v>
      </c>
      <c r="T94" s="41" t="str">
        <f>FT17_NL!V71</f>
        <v>Products liability</v>
      </c>
      <c r="U94" s="1823" t="str">
        <f>FT17_NL!W71</f>
        <v>Liability-like</v>
      </c>
      <c r="V94" s="1824">
        <f>FT17_NL!X71</f>
        <v>0.45</v>
      </c>
      <c r="W94" s="1825">
        <f>FT17_NL!Y71</f>
        <v>0.4</v>
      </c>
      <c r="X94" s="1825">
        <f>FT17_NL!Z71</f>
        <v>0.65</v>
      </c>
      <c r="Y94" s="50" t="str">
        <f>FT17_NL!AA71</f>
        <v>long tail</v>
      </c>
      <c r="AE94" s="8" t="s">
        <v>12</v>
      </c>
      <c r="AP94" s="8" t="s">
        <v>12</v>
      </c>
    </row>
    <row r="95" spans="1:42" ht="14.25" x14ac:dyDescent="0.2">
      <c r="A95" s="431" t="str">
        <f t="shared" si="23"/>
        <v>US: Reinsurance - nonproportional assumed property</v>
      </c>
      <c r="B95" s="62">
        <v>50</v>
      </c>
      <c r="C95" s="84" t="s">
        <v>18</v>
      </c>
      <c r="D95" s="84" t="s">
        <v>18</v>
      </c>
      <c r="E95" s="84" t="s">
        <v>18</v>
      </c>
      <c r="F95" s="704">
        <f t="shared" si="24"/>
        <v>0</v>
      </c>
      <c r="G95" s="239"/>
      <c r="H95" s="239"/>
      <c r="I95" s="354">
        <f t="shared" si="25"/>
        <v>0</v>
      </c>
      <c r="J95" s="354">
        <f t="shared" si="26"/>
        <v>0</v>
      </c>
      <c r="K95" s="354">
        <f t="shared" si="27"/>
        <v>0</v>
      </c>
      <c r="L95" s="354">
        <f t="shared" si="28"/>
        <v>0</v>
      </c>
      <c r="M95" s="354">
        <f t="shared" si="29"/>
        <v>0</v>
      </c>
      <c r="N95" s="967"/>
      <c r="O95" s="8" t="s">
        <v>12</v>
      </c>
      <c r="Q95" s="3">
        <f>FT17_NL!Q72</f>
        <v>50</v>
      </c>
      <c r="R95" s="3">
        <f>FT17_NL!T72</f>
        <v>13</v>
      </c>
      <c r="S95" s="3" t="str">
        <f>FT17_NL!U72</f>
        <v>US</v>
      </c>
      <c r="T95" s="41" t="str">
        <f>FT17_NL!V72</f>
        <v>Reinsurance - nonproportional assumed property</v>
      </c>
      <c r="U95" s="1823" t="str">
        <f>FT17_NL!W72</f>
        <v>Property-like</v>
      </c>
      <c r="V95" s="1824">
        <f>FT17_NL!X72</f>
        <v>0.35</v>
      </c>
      <c r="W95" s="1825">
        <f>FT17_NL!Y72</f>
        <v>0.25</v>
      </c>
      <c r="X95" s="1825">
        <f>FT17_NL!Z72</f>
        <v>0</v>
      </c>
      <c r="Y95" s="50" t="str">
        <f>FT17_NL!AA72</f>
        <v>medium tail</v>
      </c>
      <c r="AE95" s="8" t="s">
        <v>12</v>
      </c>
      <c r="AP95" s="8" t="s">
        <v>12</v>
      </c>
    </row>
    <row r="96" spans="1:42" ht="14.25" x14ac:dyDescent="0.2">
      <c r="A96" s="431" t="str">
        <f t="shared" si="23"/>
        <v>US: Reinsurance - nonproportional assumed liability</v>
      </c>
      <c r="B96" s="62">
        <v>51</v>
      </c>
      <c r="C96" s="84" t="s">
        <v>18</v>
      </c>
      <c r="D96" s="84" t="s">
        <v>18</v>
      </c>
      <c r="E96" s="84" t="s">
        <v>18</v>
      </c>
      <c r="F96" s="704">
        <f t="shared" si="24"/>
        <v>0</v>
      </c>
      <c r="G96" s="239"/>
      <c r="H96" s="239"/>
      <c r="I96" s="354">
        <f t="shared" si="25"/>
        <v>0</v>
      </c>
      <c r="J96" s="354">
        <f t="shared" si="26"/>
        <v>0</v>
      </c>
      <c r="K96" s="354">
        <f t="shared" si="27"/>
        <v>0</v>
      </c>
      <c r="L96" s="354">
        <f t="shared" si="28"/>
        <v>0</v>
      </c>
      <c r="M96" s="354">
        <f t="shared" si="29"/>
        <v>0</v>
      </c>
      <c r="N96" s="967"/>
      <c r="O96" s="8" t="s">
        <v>12</v>
      </c>
      <c r="Q96" s="3">
        <f>FT17_NL!Q73</f>
        <v>51</v>
      </c>
      <c r="R96" s="3">
        <f>FT17_NL!T73</f>
        <v>14</v>
      </c>
      <c r="S96" s="3" t="str">
        <f>FT17_NL!U73</f>
        <v>US</v>
      </c>
      <c r="T96" s="41" t="str">
        <f>FT17_NL!V73</f>
        <v>Reinsurance - nonproportional assumed liability</v>
      </c>
      <c r="U96" s="1823" t="str">
        <f>FT17_NL!W73</f>
        <v>Liability-like</v>
      </c>
      <c r="V96" s="1824">
        <f>FT17_NL!X73</f>
        <v>0.45</v>
      </c>
      <c r="W96" s="1825">
        <f>FT17_NL!Y73</f>
        <v>0.3</v>
      </c>
      <c r="X96" s="1825">
        <f>FT17_NL!Z73</f>
        <v>0.75</v>
      </c>
      <c r="Y96" s="50" t="str">
        <f>FT17_NL!AA73</f>
        <v>long tail</v>
      </c>
      <c r="AE96" s="8" t="s">
        <v>12</v>
      </c>
      <c r="AP96" s="8" t="s">
        <v>12</v>
      </c>
    </row>
    <row r="97" spans="1:42" ht="14.25" x14ac:dyDescent="0.2">
      <c r="A97" s="431" t="str">
        <f t="shared" si="23"/>
        <v>US: Special liability</v>
      </c>
      <c r="B97" s="62">
        <v>52</v>
      </c>
      <c r="C97" s="84" t="s">
        <v>18</v>
      </c>
      <c r="D97" s="84" t="s">
        <v>18</v>
      </c>
      <c r="E97" s="84" t="s">
        <v>18</v>
      </c>
      <c r="F97" s="704">
        <f t="shared" si="24"/>
        <v>0</v>
      </c>
      <c r="G97" s="239"/>
      <c r="H97" s="239"/>
      <c r="I97" s="354">
        <f t="shared" si="25"/>
        <v>0</v>
      </c>
      <c r="J97" s="354">
        <f t="shared" si="26"/>
        <v>0</v>
      </c>
      <c r="K97" s="354">
        <f t="shared" si="27"/>
        <v>0</v>
      </c>
      <c r="L97" s="354">
        <f t="shared" si="28"/>
        <v>0</v>
      </c>
      <c r="M97" s="354">
        <f t="shared" si="29"/>
        <v>0</v>
      </c>
      <c r="N97" s="967"/>
      <c r="O97" s="8" t="s">
        <v>12</v>
      </c>
      <c r="Q97" s="3">
        <f>FT17_NL!Q74</f>
        <v>52</v>
      </c>
      <c r="R97" s="3">
        <f>FT17_NL!T74</f>
        <v>15</v>
      </c>
      <c r="S97" s="3" t="str">
        <f>FT17_NL!U74</f>
        <v>US</v>
      </c>
      <c r="T97" s="41" t="str">
        <f>FT17_NL!V74</f>
        <v>Special liability</v>
      </c>
      <c r="U97" s="1823" t="str">
        <f>FT17_NL!W74</f>
        <v>Liability-like</v>
      </c>
      <c r="V97" s="1824">
        <f>FT17_NL!X74</f>
        <v>0.3</v>
      </c>
      <c r="W97" s="1825">
        <f>FT17_NL!Y74</f>
        <v>0.25</v>
      </c>
      <c r="X97" s="1825">
        <f>FT17_NL!Z74</f>
        <v>0</v>
      </c>
      <c r="Y97" s="50" t="str">
        <f>FT17_NL!AA74</f>
        <v>long tail</v>
      </c>
      <c r="AE97" s="8" t="s">
        <v>12</v>
      </c>
      <c r="AP97" s="8" t="s">
        <v>12</v>
      </c>
    </row>
    <row r="98" spans="1:42" ht="14.25" x14ac:dyDescent="0.2">
      <c r="A98" s="431" t="str">
        <f t="shared" si="23"/>
        <v>US: Mortgage insurance</v>
      </c>
      <c r="B98" s="62">
        <v>53</v>
      </c>
      <c r="C98" s="84" t="s">
        <v>18</v>
      </c>
      <c r="D98" s="84" t="s">
        <v>18</v>
      </c>
      <c r="E98" s="84" t="s">
        <v>18</v>
      </c>
      <c r="F98" s="704">
        <f t="shared" si="24"/>
        <v>0</v>
      </c>
      <c r="G98" s="239"/>
      <c r="H98" s="239"/>
      <c r="I98" s="354">
        <f t="shared" si="25"/>
        <v>0</v>
      </c>
      <c r="J98" s="354">
        <f t="shared" si="26"/>
        <v>0</v>
      </c>
      <c r="K98" s="354">
        <f t="shared" si="27"/>
        <v>0</v>
      </c>
      <c r="L98" s="354">
        <f t="shared" si="28"/>
        <v>0</v>
      </c>
      <c r="M98" s="354">
        <f t="shared" si="29"/>
        <v>0</v>
      </c>
      <c r="N98" s="967"/>
      <c r="O98" s="8" t="s">
        <v>12</v>
      </c>
      <c r="Q98" s="3">
        <f>FT17_NL!Q75</f>
        <v>53</v>
      </c>
      <c r="R98" s="3">
        <f>FT17_NL!T75</f>
        <v>16</v>
      </c>
      <c r="S98" s="3" t="str">
        <f>FT17_NL!U75</f>
        <v>US</v>
      </c>
      <c r="T98" s="41" t="str">
        <f>FT17_NL!V75</f>
        <v>Mortgage insurance</v>
      </c>
      <c r="U98" s="1823" t="str">
        <f>FT17_NL!W75</f>
        <v>Mortgage</v>
      </c>
      <c r="V98" s="1824">
        <f>FT17_NL!X75</f>
        <v>0.45</v>
      </c>
      <c r="W98" s="1825">
        <f>FT17_NL!Y75</f>
        <v>0.3</v>
      </c>
      <c r="X98" s="1825">
        <f>FT17_NL!Z75</f>
        <v>0</v>
      </c>
      <c r="Y98" s="50" t="str">
        <f>FT17_NL!AA75</f>
        <v>medium tail</v>
      </c>
      <c r="AE98" s="8" t="s">
        <v>12</v>
      </c>
      <c r="AP98" s="8" t="s">
        <v>12</v>
      </c>
    </row>
    <row r="99" spans="1:42" ht="14.25" x14ac:dyDescent="0.2">
      <c r="A99" s="431" t="str">
        <f t="shared" si="23"/>
        <v>US: Fidelity/surety</v>
      </c>
      <c r="B99" s="62">
        <v>54</v>
      </c>
      <c r="C99" s="84" t="s">
        <v>18</v>
      </c>
      <c r="D99" s="84" t="s">
        <v>18</v>
      </c>
      <c r="E99" s="84" t="s">
        <v>18</v>
      </c>
      <c r="F99" s="704">
        <f t="shared" si="24"/>
        <v>0</v>
      </c>
      <c r="G99" s="239"/>
      <c r="H99" s="239"/>
      <c r="I99" s="354">
        <f t="shared" si="25"/>
        <v>0</v>
      </c>
      <c r="J99" s="354">
        <f t="shared" si="26"/>
        <v>0</v>
      </c>
      <c r="K99" s="354">
        <f t="shared" si="27"/>
        <v>0</v>
      </c>
      <c r="L99" s="354">
        <f t="shared" si="28"/>
        <v>0</v>
      </c>
      <c r="M99" s="354">
        <f t="shared" si="29"/>
        <v>0</v>
      </c>
      <c r="N99" s="967"/>
      <c r="O99" s="8" t="s">
        <v>12</v>
      </c>
      <c r="Q99" s="3">
        <f>FT17_NL!Q76</f>
        <v>54</v>
      </c>
      <c r="R99" s="3">
        <f>FT17_NL!T76</f>
        <v>17</v>
      </c>
      <c r="S99" s="3" t="str">
        <f>FT17_NL!U76</f>
        <v>US</v>
      </c>
      <c r="T99" s="41" t="str">
        <f>FT17_NL!V76</f>
        <v>Fidelity/surety</v>
      </c>
      <c r="U99" s="1823" t="str">
        <f>FT17_NL!W76</f>
        <v>Credit</v>
      </c>
      <c r="V99" s="1824">
        <f>FT17_NL!X76</f>
        <v>0.35</v>
      </c>
      <c r="W99" s="1825">
        <f>FT17_NL!Y76</f>
        <v>0.4</v>
      </c>
      <c r="X99" s="1825">
        <f>FT17_NL!Z76</f>
        <v>0</v>
      </c>
      <c r="Y99" s="50" t="str">
        <f>FT17_NL!AA76</f>
        <v>medium tail</v>
      </c>
      <c r="AE99" s="8" t="s">
        <v>12</v>
      </c>
      <c r="AP99" s="8" t="s">
        <v>12</v>
      </c>
    </row>
    <row r="100" spans="1:42" ht="14.25" x14ac:dyDescent="0.2">
      <c r="A100" s="431" t="str">
        <f t="shared" si="23"/>
        <v>US: Financial Guaranty</v>
      </c>
      <c r="B100" s="62">
        <v>55</v>
      </c>
      <c r="C100" s="84" t="s">
        <v>18</v>
      </c>
      <c r="D100" s="84" t="s">
        <v>18</v>
      </c>
      <c r="E100" s="84" t="s">
        <v>18</v>
      </c>
      <c r="F100" s="704">
        <f t="shared" si="24"/>
        <v>0</v>
      </c>
      <c r="G100" s="239"/>
      <c r="H100" s="239"/>
      <c r="I100" s="354">
        <f t="shared" si="25"/>
        <v>0</v>
      </c>
      <c r="J100" s="354">
        <f t="shared" si="26"/>
        <v>0</v>
      </c>
      <c r="K100" s="354">
        <f t="shared" si="27"/>
        <v>0</v>
      </c>
      <c r="L100" s="354">
        <f t="shared" si="28"/>
        <v>0</v>
      </c>
      <c r="M100" s="354">
        <f t="shared" si="29"/>
        <v>0</v>
      </c>
      <c r="N100" s="967"/>
      <c r="O100" s="8" t="s">
        <v>12</v>
      </c>
      <c r="Q100" s="3">
        <f>FT17_NL!Q77</f>
        <v>55</v>
      </c>
      <c r="R100" s="3">
        <f>FT17_NL!T77</f>
        <v>18</v>
      </c>
      <c r="S100" s="3" t="str">
        <f>FT17_NL!U77</f>
        <v>US</v>
      </c>
      <c r="T100" s="41" t="str">
        <f>FT17_NL!V77</f>
        <v>Financial Guaranty</v>
      </c>
      <c r="U100" s="1823" t="str">
        <f>FT17_NL!W77</f>
        <v>Credit</v>
      </c>
      <c r="V100" s="1824">
        <f>FT17_NL!X77</f>
        <v>0.45</v>
      </c>
      <c r="W100" s="1825">
        <f>FT17_NL!Y77</f>
        <v>0.25</v>
      </c>
      <c r="X100" s="1825">
        <f>FT17_NL!Z77</f>
        <v>0</v>
      </c>
      <c r="Y100" s="50" t="str">
        <f>FT17_NL!AA77</f>
        <v>medium tail</v>
      </c>
      <c r="AE100" s="8" t="s">
        <v>12</v>
      </c>
      <c r="AP100" s="8" t="s">
        <v>12</v>
      </c>
    </row>
    <row r="101" spans="1:42" ht="14.25" x14ac:dyDescent="0.2">
      <c r="A101" s="431" t="str">
        <f t="shared" si="23"/>
        <v>US: Other</v>
      </c>
      <c r="B101" s="62">
        <v>56</v>
      </c>
      <c r="C101" s="84" t="s">
        <v>18</v>
      </c>
      <c r="D101" s="84" t="s">
        <v>18</v>
      </c>
      <c r="E101" s="84" t="s">
        <v>18</v>
      </c>
      <c r="F101" s="704">
        <f t="shared" si="24"/>
        <v>0</v>
      </c>
      <c r="G101" s="239"/>
      <c r="H101" s="239"/>
      <c r="I101" s="354">
        <f t="shared" si="25"/>
        <v>0</v>
      </c>
      <c r="J101" s="354">
        <f t="shared" si="26"/>
        <v>0</v>
      </c>
      <c r="K101" s="354">
        <f t="shared" si="27"/>
        <v>0</v>
      </c>
      <c r="L101" s="354">
        <f t="shared" si="28"/>
        <v>0</v>
      </c>
      <c r="M101" s="354">
        <f t="shared" si="29"/>
        <v>0</v>
      </c>
      <c r="N101" s="967"/>
      <c r="O101" s="8" t="s">
        <v>12</v>
      </c>
      <c r="Q101" s="3">
        <f>FT17_NL!Q78</f>
        <v>56</v>
      </c>
      <c r="R101" s="3">
        <f>FT17_NL!T78</f>
        <v>19</v>
      </c>
      <c r="S101" s="3" t="str">
        <f>FT17_NL!U78</f>
        <v>US</v>
      </c>
      <c r="T101" s="41" t="str">
        <f>FT17_NL!V78</f>
        <v>Other</v>
      </c>
      <c r="U101" s="1823" t="str">
        <f>FT17_NL!W78</f>
        <v>Other</v>
      </c>
      <c r="V101" s="1824">
        <f>FT17_NL!X78</f>
        <v>0.25</v>
      </c>
      <c r="W101" s="1825">
        <f>FT17_NL!Y78</f>
        <v>0.35</v>
      </c>
      <c r="X101" s="1825">
        <f>FT17_NL!Z78</f>
        <v>0</v>
      </c>
      <c r="Y101" s="50" t="str">
        <f>FT17_NL!AA78</f>
        <v>medium tail</v>
      </c>
      <c r="AE101" s="8" t="s">
        <v>12</v>
      </c>
      <c r="AP101" s="8" t="s">
        <v>12</v>
      </c>
    </row>
    <row r="102" spans="1:42" ht="14.25" x14ac:dyDescent="0.2">
      <c r="A102" s="431" t="str">
        <f t="shared" si="23"/>
        <v>US: Other non-traditional non-life insurance</v>
      </c>
      <c r="B102" s="62">
        <v>57</v>
      </c>
      <c r="C102" s="84" t="s">
        <v>18</v>
      </c>
      <c r="D102" s="84" t="s">
        <v>18</v>
      </c>
      <c r="E102" s="84" t="s">
        <v>18</v>
      </c>
      <c r="F102" s="704">
        <f t="shared" si="24"/>
        <v>0</v>
      </c>
      <c r="G102" s="239"/>
      <c r="H102" s="239"/>
      <c r="I102" s="354">
        <f t="shared" si="25"/>
        <v>0</v>
      </c>
      <c r="J102" s="354">
        <f t="shared" si="26"/>
        <v>0</v>
      </c>
      <c r="K102" s="354">
        <f t="shared" si="27"/>
        <v>0</v>
      </c>
      <c r="L102" s="354">
        <f t="shared" si="28"/>
        <v>0</v>
      </c>
      <c r="M102" s="354">
        <f t="shared" si="29"/>
        <v>0</v>
      </c>
      <c r="N102" s="967"/>
      <c r="O102" s="8" t="s">
        <v>12</v>
      </c>
      <c r="Q102" s="3">
        <f>FT17_NL!Q79</f>
        <v>57</v>
      </c>
      <c r="R102" s="3">
        <f>FT17_NL!T79</f>
        <v>20</v>
      </c>
      <c r="S102" s="3" t="str">
        <f>FT17_NL!U79</f>
        <v>US</v>
      </c>
      <c r="T102" s="41" t="str">
        <f>FT17_NL!V79</f>
        <v>Other non-traditional non-life insurance</v>
      </c>
      <c r="U102" s="1823" t="str">
        <f>FT17_NL!W79</f>
        <v>Other</v>
      </c>
      <c r="V102" s="1824">
        <f>FT17_NL!X79</f>
        <v>0.25</v>
      </c>
      <c r="W102" s="1825">
        <f>FT17_NL!Y79</f>
        <v>0.45</v>
      </c>
      <c r="X102" s="1825">
        <f>FT17_NL!Z79</f>
        <v>0</v>
      </c>
      <c r="Y102" s="50" t="str">
        <f>FT17_NL!AA79</f>
        <v>medium tail</v>
      </c>
      <c r="AE102" s="8" t="s">
        <v>12</v>
      </c>
      <c r="AP102" s="8" t="s">
        <v>12</v>
      </c>
    </row>
    <row r="103" spans="1:42" ht="14.25" x14ac:dyDescent="0.2">
      <c r="A103" s="713" t="str">
        <f t="shared" si="23"/>
        <v>US: Reinsurance - nonproportional assumed financial lines</v>
      </c>
      <c r="B103" s="62">
        <v>58</v>
      </c>
      <c r="C103" s="86" t="s">
        <v>18</v>
      </c>
      <c r="D103" s="86" t="s">
        <v>18</v>
      </c>
      <c r="E103" s="86" t="s">
        <v>18</v>
      </c>
      <c r="F103" s="710">
        <f t="shared" si="24"/>
        <v>0</v>
      </c>
      <c r="G103" s="374"/>
      <c r="H103" s="374"/>
      <c r="I103" s="709">
        <f t="shared" si="25"/>
        <v>0</v>
      </c>
      <c r="J103" s="709">
        <f t="shared" si="26"/>
        <v>0</v>
      </c>
      <c r="K103" s="709">
        <f t="shared" si="27"/>
        <v>0</v>
      </c>
      <c r="L103" s="709">
        <f t="shared" si="28"/>
        <v>0</v>
      </c>
      <c r="M103" s="709">
        <f t="shared" si="29"/>
        <v>0</v>
      </c>
      <c r="N103" s="967"/>
      <c r="O103" s="8" t="s">
        <v>12</v>
      </c>
      <c r="Q103" s="3">
        <f>FT17_NL!Q80</f>
        <v>58</v>
      </c>
      <c r="R103" s="3">
        <f>FT17_NL!T80</f>
        <v>21</v>
      </c>
      <c r="S103" s="3" t="str">
        <f>FT17_NL!U80</f>
        <v>US</v>
      </c>
      <c r="T103" s="42" t="str">
        <f>FT17_NL!V80</f>
        <v>Reinsurance - nonproportional assumed financial lines</v>
      </c>
      <c r="U103" s="1826" t="str">
        <f>FT17_NL!W80</f>
        <v>Other</v>
      </c>
      <c r="V103" s="1827">
        <f>FT17_NL!X80</f>
        <v>0.45</v>
      </c>
      <c r="W103" s="1828">
        <f>FT17_NL!Y80</f>
        <v>0.2</v>
      </c>
      <c r="X103" s="1828">
        <f>FT17_NL!Z80</f>
        <v>0</v>
      </c>
      <c r="Y103" s="51" t="str">
        <f>FT17_NL!AA80</f>
        <v>medium tail</v>
      </c>
      <c r="AE103" s="8" t="s">
        <v>12</v>
      </c>
      <c r="AP103" s="8" t="s">
        <v>12</v>
      </c>
    </row>
    <row r="104" spans="1:42" ht="14.25" x14ac:dyDescent="0.2">
      <c r="A104" s="967"/>
      <c r="B104" s="967"/>
      <c r="C104" s="967"/>
      <c r="D104" s="967"/>
      <c r="E104" s="967"/>
      <c r="F104" s="967"/>
      <c r="G104" s="967"/>
      <c r="H104" s="967"/>
      <c r="I104" s="967"/>
      <c r="J104" s="967"/>
      <c r="K104" s="967"/>
      <c r="L104" s="967"/>
      <c r="M104" s="967"/>
      <c r="N104" s="967"/>
      <c r="O104" s="8" t="s">
        <v>12</v>
      </c>
      <c r="AE104" s="8" t="s">
        <v>12</v>
      </c>
      <c r="AP104" s="8" t="s">
        <v>12</v>
      </c>
    </row>
    <row r="105" spans="1:42" ht="14.25" x14ac:dyDescent="0.2">
      <c r="A105" s="703" t="s">
        <v>1588</v>
      </c>
      <c r="B105" s="714"/>
      <c r="C105" s="943" t="s">
        <v>1520</v>
      </c>
      <c r="D105" s="666" t="s">
        <v>1527</v>
      </c>
      <c r="E105" s="376"/>
      <c r="F105" s="666" t="s">
        <v>1528</v>
      </c>
      <c r="G105" s="376"/>
      <c r="H105" s="666" t="s">
        <v>1529</v>
      </c>
      <c r="I105" s="376"/>
      <c r="J105" s="666" t="s">
        <v>1556</v>
      </c>
      <c r="K105" s="376"/>
      <c r="L105" s="666" t="s">
        <v>1557</v>
      </c>
      <c r="M105" s="376"/>
      <c r="N105" s="967"/>
      <c r="O105" s="8" t="s">
        <v>12</v>
      </c>
      <c r="AE105" s="8" t="s">
        <v>12</v>
      </c>
      <c r="AP105" s="8" t="s">
        <v>12</v>
      </c>
    </row>
    <row r="106" spans="1:42" ht="15" x14ac:dyDescent="0.25">
      <c r="A106" s="720" t="str">
        <f>A81</f>
        <v>US</v>
      </c>
      <c r="B106" s="721"/>
      <c r="C106" s="980" t="s">
        <v>1560</v>
      </c>
      <c r="D106" s="722" t="s">
        <v>985</v>
      </c>
      <c r="E106" s="722" t="s">
        <v>986</v>
      </c>
      <c r="F106" s="722" t="s">
        <v>985</v>
      </c>
      <c r="G106" s="722" t="s">
        <v>986</v>
      </c>
      <c r="H106" s="722" t="s">
        <v>985</v>
      </c>
      <c r="I106" s="722" t="s">
        <v>986</v>
      </c>
      <c r="J106" s="722" t="s">
        <v>985</v>
      </c>
      <c r="K106" s="722" t="s">
        <v>986</v>
      </c>
      <c r="L106" s="722" t="s">
        <v>985</v>
      </c>
      <c r="M106" s="722" t="s">
        <v>986</v>
      </c>
      <c r="N106" s="967"/>
      <c r="O106" s="8" t="s">
        <v>12</v>
      </c>
      <c r="AE106" s="8" t="s">
        <v>12</v>
      </c>
      <c r="AP106" s="8" t="s">
        <v>12</v>
      </c>
    </row>
    <row r="107" spans="1:42" ht="14.25" x14ac:dyDescent="0.2">
      <c r="A107" s="708"/>
      <c r="B107" s="40">
        <v>600</v>
      </c>
      <c r="C107" s="34">
        <v>10</v>
      </c>
      <c r="D107" s="34">
        <v>11</v>
      </c>
      <c r="E107" s="34">
        <v>12</v>
      </c>
      <c r="F107" s="34">
        <v>21</v>
      </c>
      <c r="G107" s="34">
        <v>22</v>
      </c>
      <c r="H107" s="34">
        <v>31</v>
      </c>
      <c r="I107" s="34">
        <v>32</v>
      </c>
      <c r="J107" s="34">
        <v>41</v>
      </c>
      <c r="K107" s="34">
        <v>42</v>
      </c>
      <c r="L107" s="34">
        <v>51</v>
      </c>
      <c r="M107" s="35">
        <v>52</v>
      </c>
      <c r="N107" s="967"/>
      <c r="O107" s="8" t="s">
        <v>12</v>
      </c>
      <c r="AE107" s="8" t="s">
        <v>12</v>
      </c>
      <c r="AP107" s="8" t="s">
        <v>12</v>
      </c>
    </row>
    <row r="108" spans="1:42" ht="14.25" x14ac:dyDescent="0.2">
      <c r="A108" s="1012" t="str">
        <f t="shared" ref="A108:A128" si="30">A83</f>
        <v>US: Auto physical damage</v>
      </c>
      <c r="B108" s="62">
        <v>38</v>
      </c>
      <c r="C108" s="84" t="s">
        <v>18</v>
      </c>
      <c r="D108" s="84" t="s">
        <v>18</v>
      </c>
      <c r="E108" s="84" t="s">
        <v>18</v>
      </c>
      <c r="F108" s="265" t="str">
        <f t="shared" ref="F108:F124" si="31">D108</f>
        <v>-</v>
      </c>
      <c r="G108" s="265" t="str">
        <f t="shared" ref="G108:G124" si="32">E108</f>
        <v>-</v>
      </c>
      <c r="H108" s="265" t="str">
        <f t="shared" ref="H108:H124" si="33">D108</f>
        <v>-</v>
      </c>
      <c r="I108" s="265" t="str">
        <f t="shared" ref="I108:I124" si="34">E108</f>
        <v>-</v>
      </c>
      <c r="J108" s="84" t="s">
        <v>18</v>
      </c>
      <c r="K108" s="84" t="s">
        <v>18</v>
      </c>
      <c r="L108" s="265" t="str">
        <f t="shared" ref="L108:L124" si="35">J108</f>
        <v>-</v>
      </c>
      <c r="M108" s="265" t="str">
        <f t="shared" ref="M108:M124" si="36">K108</f>
        <v>-</v>
      </c>
      <c r="N108" s="967"/>
      <c r="O108" s="8" t="s">
        <v>12</v>
      </c>
      <c r="AE108" s="8" t="s">
        <v>12</v>
      </c>
      <c r="AP108" s="8" t="s">
        <v>12</v>
      </c>
    </row>
    <row r="109" spans="1:42" ht="14.25" x14ac:dyDescent="0.2">
      <c r="A109" s="1012" t="str">
        <f t="shared" si="30"/>
        <v>US: Homeowners/Farmowners</v>
      </c>
      <c r="B109" s="62">
        <v>39</v>
      </c>
      <c r="C109" s="84" t="s">
        <v>18</v>
      </c>
      <c r="D109" s="84" t="s">
        <v>18</v>
      </c>
      <c r="E109" s="84" t="s">
        <v>18</v>
      </c>
      <c r="F109" s="265" t="str">
        <f t="shared" si="31"/>
        <v>-</v>
      </c>
      <c r="G109" s="265" t="str">
        <f t="shared" si="32"/>
        <v>-</v>
      </c>
      <c r="H109" s="265" t="str">
        <f t="shared" si="33"/>
        <v>-</v>
      </c>
      <c r="I109" s="265" t="str">
        <f t="shared" si="34"/>
        <v>-</v>
      </c>
      <c r="J109" s="84" t="s">
        <v>18</v>
      </c>
      <c r="K109" s="84" t="s">
        <v>18</v>
      </c>
      <c r="L109" s="265" t="str">
        <f t="shared" si="35"/>
        <v>-</v>
      </c>
      <c r="M109" s="265" t="str">
        <f t="shared" si="36"/>
        <v>-</v>
      </c>
      <c r="N109" s="967"/>
      <c r="O109" s="8" t="s">
        <v>12</v>
      </c>
      <c r="AE109" s="8" t="s">
        <v>12</v>
      </c>
      <c r="AP109" s="8" t="s">
        <v>12</v>
      </c>
    </row>
    <row r="110" spans="1:42" ht="14.25" x14ac:dyDescent="0.2">
      <c r="A110" s="1012" t="str">
        <f t="shared" si="30"/>
        <v>US: Special property</v>
      </c>
      <c r="B110" s="62">
        <v>40</v>
      </c>
      <c r="C110" s="84" t="s">
        <v>18</v>
      </c>
      <c r="D110" s="84" t="s">
        <v>18</v>
      </c>
      <c r="E110" s="84" t="s">
        <v>18</v>
      </c>
      <c r="F110" s="265" t="str">
        <f t="shared" si="31"/>
        <v>-</v>
      </c>
      <c r="G110" s="265" t="str">
        <f t="shared" si="32"/>
        <v>-</v>
      </c>
      <c r="H110" s="265" t="str">
        <f t="shared" si="33"/>
        <v>-</v>
      </c>
      <c r="I110" s="265" t="str">
        <f t="shared" si="34"/>
        <v>-</v>
      </c>
      <c r="J110" s="84" t="s">
        <v>18</v>
      </c>
      <c r="K110" s="84" t="s">
        <v>18</v>
      </c>
      <c r="L110" s="265" t="str">
        <f t="shared" si="35"/>
        <v>-</v>
      </c>
      <c r="M110" s="265" t="str">
        <f t="shared" si="36"/>
        <v>-</v>
      </c>
      <c r="N110" s="967"/>
      <c r="O110" s="8" t="s">
        <v>12</v>
      </c>
      <c r="AE110" s="8" t="s">
        <v>12</v>
      </c>
      <c r="AP110" s="8" t="s">
        <v>12</v>
      </c>
    </row>
    <row r="111" spans="1:42" ht="14.25" x14ac:dyDescent="0.2">
      <c r="A111" s="1012" t="str">
        <f t="shared" si="30"/>
        <v>US: Private passenger auto liability/medical</v>
      </c>
      <c r="B111" s="62">
        <v>41</v>
      </c>
      <c r="C111" s="84" t="s">
        <v>18</v>
      </c>
      <c r="D111" s="84" t="s">
        <v>18</v>
      </c>
      <c r="E111" s="84" t="s">
        <v>18</v>
      </c>
      <c r="F111" s="265" t="str">
        <f t="shared" si="31"/>
        <v>-</v>
      </c>
      <c r="G111" s="265" t="str">
        <f t="shared" si="32"/>
        <v>-</v>
      </c>
      <c r="H111" s="265" t="str">
        <f t="shared" si="33"/>
        <v>-</v>
      </c>
      <c r="I111" s="265" t="str">
        <f t="shared" si="34"/>
        <v>-</v>
      </c>
      <c r="J111" s="84" t="s">
        <v>18</v>
      </c>
      <c r="K111" s="84" t="s">
        <v>18</v>
      </c>
      <c r="L111" s="265" t="str">
        <f t="shared" si="35"/>
        <v>-</v>
      </c>
      <c r="M111" s="265" t="str">
        <f t="shared" si="36"/>
        <v>-</v>
      </c>
      <c r="N111" s="967"/>
      <c r="O111" s="8" t="s">
        <v>12</v>
      </c>
      <c r="AE111" s="8" t="s">
        <v>12</v>
      </c>
      <c r="AP111" s="8" t="s">
        <v>12</v>
      </c>
    </row>
    <row r="112" spans="1:42" ht="14.25" x14ac:dyDescent="0.2">
      <c r="A112" s="1012" t="str">
        <f t="shared" si="30"/>
        <v>US: Commercial auto/truck liability/medical</v>
      </c>
      <c r="B112" s="62">
        <v>42</v>
      </c>
      <c r="C112" s="84" t="s">
        <v>18</v>
      </c>
      <c r="D112" s="84" t="s">
        <v>18</v>
      </c>
      <c r="E112" s="84" t="s">
        <v>18</v>
      </c>
      <c r="F112" s="265" t="str">
        <f t="shared" si="31"/>
        <v>-</v>
      </c>
      <c r="G112" s="265" t="str">
        <f t="shared" si="32"/>
        <v>-</v>
      </c>
      <c r="H112" s="265" t="str">
        <f t="shared" si="33"/>
        <v>-</v>
      </c>
      <c r="I112" s="265" t="str">
        <f t="shared" si="34"/>
        <v>-</v>
      </c>
      <c r="J112" s="84" t="s">
        <v>18</v>
      </c>
      <c r="K112" s="84" t="s">
        <v>18</v>
      </c>
      <c r="L112" s="265" t="str">
        <f t="shared" si="35"/>
        <v>-</v>
      </c>
      <c r="M112" s="265" t="str">
        <f t="shared" si="36"/>
        <v>-</v>
      </c>
      <c r="N112" s="967"/>
      <c r="O112" s="8" t="s">
        <v>12</v>
      </c>
      <c r="AE112" s="8" t="s">
        <v>12</v>
      </c>
      <c r="AP112" s="8" t="s">
        <v>12</v>
      </c>
    </row>
    <row r="113" spans="1:42" ht="14.25" x14ac:dyDescent="0.2">
      <c r="A113" s="1012" t="str">
        <f t="shared" si="30"/>
        <v>US: Worker's compensation</v>
      </c>
      <c r="B113" s="62">
        <v>43</v>
      </c>
      <c r="C113" s="84" t="s">
        <v>18</v>
      </c>
      <c r="D113" s="84" t="s">
        <v>18</v>
      </c>
      <c r="E113" s="84" t="s">
        <v>18</v>
      </c>
      <c r="F113" s="265" t="str">
        <f t="shared" si="31"/>
        <v>-</v>
      </c>
      <c r="G113" s="265" t="str">
        <f t="shared" si="32"/>
        <v>-</v>
      </c>
      <c r="H113" s="265" t="str">
        <f t="shared" si="33"/>
        <v>-</v>
      </c>
      <c r="I113" s="265" t="str">
        <f t="shared" si="34"/>
        <v>-</v>
      </c>
      <c r="J113" s="84" t="s">
        <v>18</v>
      </c>
      <c r="K113" s="84" t="s">
        <v>18</v>
      </c>
      <c r="L113" s="265" t="str">
        <f t="shared" si="35"/>
        <v>-</v>
      </c>
      <c r="M113" s="265" t="str">
        <f t="shared" si="36"/>
        <v>-</v>
      </c>
      <c r="N113" s="967"/>
      <c r="O113" s="8" t="s">
        <v>12</v>
      </c>
      <c r="AE113" s="8" t="s">
        <v>12</v>
      </c>
      <c r="AP113" s="8" t="s">
        <v>12</v>
      </c>
    </row>
    <row r="114" spans="1:42" ht="14.25" x14ac:dyDescent="0.2">
      <c r="A114" s="1012" t="str">
        <f t="shared" si="30"/>
        <v>US: Commercial multi-peril</v>
      </c>
      <c r="B114" s="62">
        <v>44</v>
      </c>
      <c r="C114" s="84" t="s">
        <v>18</v>
      </c>
      <c r="D114" s="84" t="s">
        <v>18</v>
      </c>
      <c r="E114" s="84" t="s">
        <v>18</v>
      </c>
      <c r="F114" s="265" t="str">
        <f t="shared" si="31"/>
        <v>-</v>
      </c>
      <c r="G114" s="265" t="str">
        <f t="shared" si="32"/>
        <v>-</v>
      </c>
      <c r="H114" s="265" t="str">
        <f t="shared" si="33"/>
        <v>-</v>
      </c>
      <c r="I114" s="265" t="str">
        <f t="shared" si="34"/>
        <v>-</v>
      </c>
      <c r="J114" s="84" t="s">
        <v>18</v>
      </c>
      <c r="K114" s="84" t="s">
        <v>18</v>
      </c>
      <c r="L114" s="265" t="str">
        <f t="shared" si="35"/>
        <v>-</v>
      </c>
      <c r="M114" s="265" t="str">
        <f t="shared" si="36"/>
        <v>-</v>
      </c>
      <c r="N114" s="967"/>
      <c r="O114" s="8" t="s">
        <v>12</v>
      </c>
      <c r="AE114" s="8" t="s">
        <v>12</v>
      </c>
      <c r="AP114" s="8" t="s">
        <v>12</v>
      </c>
    </row>
    <row r="115" spans="1:42" ht="14.25" x14ac:dyDescent="0.2">
      <c r="A115" s="1012" t="str">
        <f t="shared" si="30"/>
        <v>US: Medical professional liability (occurrence)</v>
      </c>
      <c r="B115" s="62">
        <v>45</v>
      </c>
      <c r="C115" s="84" t="s">
        <v>18</v>
      </c>
      <c r="D115" s="84" t="s">
        <v>18</v>
      </c>
      <c r="E115" s="84" t="s">
        <v>18</v>
      </c>
      <c r="F115" s="265" t="str">
        <f t="shared" si="31"/>
        <v>-</v>
      </c>
      <c r="G115" s="265" t="str">
        <f t="shared" si="32"/>
        <v>-</v>
      </c>
      <c r="H115" s="265" t="str">
        <f t="shared" si="33"/>
        <v>-</v>
      </c>
      <c r="I115" s="265" t="str">
        <f t="shared" si="34"/>
        <v>-</v>
      </c>
      <c r="J115" s="84" t="s">
        <v>18</v>
      </c>
      <c r="K115" s="84" t="s">
        <v>18</v>
      </c>
      <c r="L115" s="265" t="str">
        <f t="shared" si="35"/>
        <v>-</v>
      </c>
      <c r="M115" s="265" t="str">
        <f t="shared" si="36"/>
        <v>-</v>
      </c>
      <c r="N115" s="967"/>
      <c r="O115" s="8" t="s">
        <v>12</v>
      </c>
      <c r="AE115" s="8" t="s">
        <v>12</v>
      </c>
      <c r="AP115" s="8" t="s">
        <v>12</v>
      </c>
    </row>
    <row r="116" spans="1:42" ht="14.25" x14ac:dyDescent="0.2">
      <c r="A116" s="1012" t="str">
        <f t="shared" si="30"/>
        <v>US: Medical professional liability (claims made)</v>
      </c>
      <c r="B116" s="62">
        <v>46</v>
      </c>
      <c r="C116" s="84" t="s">
        <v>18</v>
      </c>
      <c r="D116" s="84" t="s">
        <v>18</v>
      </c>
      <c r="E116" s="84" t="s">
        <v>18</v>
      </c>
      <c r="F116" s="265" t="str">
        <f t="shared" si="31"/>
        <v>-</v>
      </c>
      <c r="G116" s="265" t="str">
        <f t="shared" si="32"/>
        <v>-</v>
      </c>
      <c r="H116" s="265" t="str">
        <f t="shared" si="33"/>
        <v>-</v>
      </c>
      <c r="I116" s="265" t="str">
        <f t="shared" si="34"/>
        <v>-</v>
      </c>
      <c r="J116" s="84" t="s">
        <v>18</v>
      </c>
      <c r="K116" s="84" t="s">
        <v>18</v>
      </c>
      <c r="L116" s="265" t="str">
        <f t="shared" si="35"/>
        <v>-</v>
      </c>
      <c r="M116" s="265" t="str">
        <f t="shared" si="36"/>
        <v>-</v>
      </c>
      <c r="N116" s="967"/>
      <c r="O116" s="8" t="s">
        <v>12</v>
      </c>
      <c r="AE116" s="8" t="s">
        <v>12</v>
      </c>
      <c r="AP116" s="8" t="s">
        <v>12</v>
      </c>
    </row>
    <row r="117" spans="1:42" ht="14.25" x14ac:dyDescent="0.2">
      <c r="A117" s="1012" t="str">
        <f t="shared" si="30"/>
        <v>US: Other Liability–Occurrence</v>
      </c>
      <c r="B117" s="62">
        <v>47</v>
      </c>
      <c r="C117" s="84" t="s">
        <v>18</v>
      </c>
      <c r="D117" s="84" t="s">
        <v>18</v>
      </c>
      <c r="E117" s="84" t="s">
        <v>18</v>
      </c>
      <c r="F117" s="265" t="str">
        <f t="shared" si="31"/>
        <v>-</v>
      </c>
      <c r="G117" s="265" t="str">
        <f t="shared" si="32"/>
        <v>-</v>
      </c>
      <c r="H117" s="265" t="str">
        <f t="shared" si="33"/>
        <v>-</v>
      </c>
      <c r="I117" s="265" t="str">
        <f t="shared" si="34"/>
        <v>-</v>
      </c>
      <c r="J117" s="84" t="s">
        <v>18</v>
      </c>
      <c r="K117" s="84" t="s">
        <v>18</v>
      </c>
      <c r="L117" s="265" t="str">
        <f t="shared" si="35"/>
        <v>-</v>
      </c>
      <c r="M117" s="265" t="str">
        <f t="shared" si="36"/>
        <v>-</v>
      </c>
      <c r="N117" s="967"/>
      <c r="O117" s="8" t="s">
        <v>12</v>
      </c>
      <c r="AE117" s="8" t="s">
        <v>12</v>
      </c>
      <c r="AP117" s="8" t="s">
        <v>12</v>
      </c>
    </row>
    <row r="118" spans="1:42" ht="14.25" x14ac:dyDescent="0.2">
      <c r="A118" s="1012" t="str">
        <f t="shared" si="30"/>
        <v>US: Other Liability – Claims-Made</v>
      </c>
      <c r="B118" s="62">
        <v>48</v>
      </c>
      <c r="C118" s="84" t="s">
        <v>18</v>
      </c>
      <c r="D118" s="84" t="s">
        <v>18</v>
      </c>
      <c r="E118" s="84" t="s">
        <v>18</v>
      </c>
      <c r="F118" s="265" t="str">
        <f t="shared" si="31"/>
        <v>-</v>
      </c>
      <c r="G118" s="265" t="str">
        <f t="shared" si="32"/>
        <v>-</v>
      </c>
      <c r="H118" s="265" t="str">
        <f t="shared" si="33"/>
        <v>-</v>
      </c>
      <c r="I118" s="265" t="str">
        <f t="shared" si="34"/>
        <v>-</v>
      </c>
      <c r="J118" s="84" t="s">
        <v>18</v>
      </c>
      <c r="K118" s="84" t="s">
        <v>18</v>
      </c>
      <c r="L118" s="265" t="str">
        <f t="shared" si="35"/>
        <v>-</v>
      </c>
      <c r="M118" s="265" t="str">
        <f t="shared" si="36"/>
        <v>-</v>
      </c>
      <c r="N118" s="967"/>
      <c r="O118" s="8" t="s">
        <v>12</v>
      </c>
      <c r="AE118" s="8" t="s">
        <v>12</v>
      </c>
      <c r="AP118" s="8" t="s">
        <v>12</v>
      </c>
    </row>
    <row r="119" spans="1:42" ht="14.25" x14ac:dyDescent="0.2">
      <c r="A119" s="1012" t="str">
        <f t="shared" si="30"/>
        <v>US: Products liability</v>
      </c>
      <c r="B119" s="62">
        <v>49</v>
      </c>
      <c r="C119" s="84" t="s">
        <v>18</v>
      </c>
      <c r="D119" s="84" t="s">
        <v>18</v>
      </c>
      <c r="E119" s="84" t="s">
        <v>18</v>
      </c>
      <c r="F119" s="265" t="str">
        <f t="shared" si="31"/>
        <v>-</v>
      </c>
      <c r="G119" s="265" t="str">
        <f t="shared" si="32"/>
        <v>-</v>
      </c>
      <c r="H119" s="265" t="str">
        <f t="shared" si="33"/>
        <v>-</v>
      </c>
      <c r="I119" s="265" t="str">
        <f t="shared" si="34"/>
        <v>-</v>
      </c>
      <c r="J119" s="84" t="s">
        <v>18</v>
      </c>
      <c r="K119" s="84" t="s">
        <v>18</v>
      </c>
      <c r="L119" s="265" t="str">
        <f t="shared" si="35"/>
        <v>-</v>
      </c>
      <c r="M119" s="265" t="str">
        <f t="shared" si="36"/>
        <v>-</v>
      </c>
      <c r="N119" s="967"/>
      <c r="O119" s="8" t="s">
        <v>12</v>
      </c>
      <c r="AE119" s="8" t="s">
        <v>12</v>
      </c>
      <c r="AP119" s="8" t="s">
        <v>12</v>
      </c>
    </row>
    <row r="120" spans="1:42" ht="14.25" x14ac:dyDescent="0.2">
      <c r="A120" s="1012" t="str">
        <f t="shared" si="30"/>
        <v>US: Reinsurance - nonproportional assumed property</v>
      </c>
      <c r="B120" s="62">
        <v>50</v>
      </c>
      <c r="C120" s="84" t="s">
        <v>18</v>
      </c>
      <c r="D120" s="84" t="s">
        <v>18</v>
      </c>
      <c r="E120" s="84" t="s">
        <v>18</v>
      </c>
      <c r="F120" s="265" t="str">
        <f t="shared" si="31"/>
        <v>-</v>
      </c>
      <c r="G120" s="265" t="str">
        <f t="shared" si="32"/>
        <v>-</v>
      </c>
      <c r="H120" s="265" t="str">
        <f t="shared" si="33"/>
        <v>-</v>
      </c>
      <c r="I120" s="265" t="str">
        <f t="shared" si="34"/>
        <v>-</v>
      </c>
      <c r="J120" s="84" t="s">
        <v>18</v>
      </c>
      <c r="K120" s="84" t="s">
        <v>18</v>
      </c>
      <c r="L120" s="265" t="str">
        <f t="shared" si="35"/>
        <v>-</v>
      </c>
      <c r="M120" s="265" t="str">
        <f t="shared" si="36"/>
        <v>-</v>
      </c>
      <c r="N120" s="967"/>
      <c r="O120" s="8" t="s">
        <v>12</v>
      </c>
      <c r="AE120" s="8" t="s">
        <v>12</v>
      </c>
      <c r="AP120" s="8" t="s">
        <v>12</v>
      </c>
    </row>
    <row r="121" spans="1:42" ht="14.25" x14ac:dyDescent="0.2">
      <c r="A121" s="1012" t="str">
        <f t="shared" si="30"/>
        <v>US: Reinsurance - nonproportional assumed liability</v>
      </c>
      <c r="B121" s="62">
        <v>51</v>
      </c>
      <c r="C121" s="84" t="s">
        <v>18</v>
      </c>
      <c r="D121" s="84" t="s">
        <v>18</v>
      </c>
      <c r="E121" s="84" t="s">
        <v>18</v>
      </c>
      <c r="F121" s="265" t="str">
        <f t="shared" si="31"/>
        <v>-</v>
      </c>
      <c r="G121" s="265" t="str">
        <f t="shared" si="32"/>
        <v>-</v>
      </c>
      <c r="H121" s="265" t="str">
        <f t="shared" si="33"/>
        <v>-</v>
      </c>
      <c r="I121" s="265" t="str">
        <f t="shared" si="34"/>
        <v>-</v>
      </c>
      <c r="J121" s="84" t="s">
        <v>18</v>
      </c>
      <c r="K121" s="84" t="s">
        <v>18</v>
      </c>
      <c r="L121" s="265" t="str">
        <f t="shared" si="35"/>
        <v>-</v>
      </c>
      <c r="M121" s="265" t="str">
        <f t="shared" si="36"/>
        <v>-</v>
      </c>
      <c r="N121" s="967"/>
      <c r="O121" s="8" t="s">
        <v>12</v>
      </c>
      <c r="AE121" s="8" t="s">
        <v>12</v>
      </c>
      <c r="AP121" s="8" t="s">
        <v>12</v>
      </c>
    </row>
    <row r="122" spans="1:42" ht="14.25" x14ac:dyDescent="0.2">
      <c r="A122" s="1012" t="str">
        <f t="shared" si="30"/>
        <v>US: Special liability</v>
      </c>
      <c r="B122" s="62">
        <v>52</v>
      </c>
      <c r="C122" s="84" t="s">
        <v>18</v>
      </c>
      <c r="D122" s="84" t="s">
        <v>18</v>
      </c>
      <c r="E122" s="84" t="s">
        <v>18</v>
      </c>
      <c r="F122" s="265" t="str">
        <f t="shared" si="31"/>
        <v>-</v>
      </c>
      <c r="G122" s="265" t="str">
        <f t="shared" si="32"/>
        <v>-</v>
      </c>
      <c r="H122" s="265" t="str">
        <f t="shared" si="33"/>
        <v>-</v>
      </c>
      <c r="I122" s="265" t="str">
        <f t="shared" si="34"/>
        <v>-</v>
      </c>
      <c r="J122" s="84" t="s">
        <v>18</v>
      </c>
      <c r="K122" s="84" t="s">
        <v>18</v>
      </c>
      <c r="L122" s="265" t="str">
        <f t="shared" si="35"/>
        <v>-</v>
      </c>
      <c r="M122" s="265" t="str">
        <f t="shared" si="36"/>
        <v>-</v>
      </c>
      <c r="N122" s="967"/>
      <c r="O122" s="8" t="s">
        <v>12</v>
      </c>
      <c r="AE122" s="8" t="s">
        <v>12</v>
      </c>
      <c r="AP122" s="8" t="s">
        <v>12</v>
      </c>
    </row>
    <row r="123" spans="1:42" ht="14.25" x14ac:dyDescent="0.2">
      <c r="A123" s="1012" t="str">
        <f t="shared" si="30"/>
        <v>US: Mortgage insurance</v>
      </c>
      <c r="B123" s="62">
        <v>53</v>
      </c>
      <c r="C123" s="84" t="s">
        <v>18</v>
      </c>
      <c r="D123" s="84" t="s">
        <v>18</v>
      </c>
      <c r="E123" s="84" t="s">
        <v>18</v>
      </c>
      <c r="F123" s="265" t="str">
        <f t="shared" si="31"/>
        <v>-</v>
      </c>
      <c r="G123" s="265" t="str">
        <f t="shared" si="32"/>
        <v>-</v>
      </c>
      <c r="H123" s="265" t="str">
        <f t="shared" si="33"/>
        <v>-</v>
      </c>
      <c r="I123" s="265" t="str">
        <f t="shared" si="34"/>
        <v>-</v>
      </c>
      <c r="J123" s="84" t="s">
        <v>18</v>
      </c>
      <c r="K123" s="84" t="s">
        <v>18</v>
      </c>
      <c r="L123" s="265" t="str">
        <f t="shared" si="35"/>
        <v>-</v>
      </c>
      <c r="M123" s="265" t="str">
        <f t="shared" si="36"/>
        <v>-</v>
      </c>
      <c r="N123" s="967"/>
      <c r="O123" s="8" t="s">
        <v>12</v>
      </c>
      <c r="AE123" s="8" t="s">
        <v>12</v>
      </c>
      <c r="AP123" s="8" t="s">
        <v>12</v>
      </c>
    </row>
    <row r="124" spans="1:42" ht="14.25" x14ac:dyDescent="0.2">
      <c r="A124" s="1012" t="str">
        <f t="shared" si="30"/>
        <v>US: Fidelity/surety</v>
      </c>
      <c r="B124" s="62">
        <v>54</v>
      </c>
      <c r="C124" s="84" t="s">
        <v>18</v>
      </c>
      <c r="D124" s="84" t="s">
        <v>18</v>
      </c>
      <c r="E124" s="84" t="s">
        <v>18</v>
      </c>
      <c r="F124" s="265" t="str">
        <f t="shared" si="31"/>
        <v>-</v>
      </c>
      <c r="G124" s="265" t="str">
        <f t="shared" si="32"/>
        <v>-</v>
      </c>
      <c r="H124" s="265" t="str">
        <f t="shared" si="33"/>
        <v>-</v>
      </c>
      <c r="I124" s="265" t="str">
        <f t="shared" si="34"/>
        <v>-</v>
      </c>
      <c r="J124" s="84" t="s">
        <v>18</v>
      </c>
      <c r="K124" s="84" t="s">
        <v>18</v>
      </c>
      <c r="L124" s="265" t="str">
        <f t="shared" si="35"/>
        <v>-</v>
      </c>
      <c r="M124" s="265" t="str">
        <f t="shared" si="36"/>
        <v>-</v>
      </c>
      <c r="N124" s="967"/>
      <c r="O124" s="8" t="s">
        <v>12</v>
      </c>
      <c r="AE124" s="8" t="s">
        <v>12</v>
      </c>
      <c r="AP124" s="8" t="s">
        <v>12</v>
      </c>
    </row>
    <row r="125" spans="1:42" ht="14.25" x14ac:dyDescent="0.2">
      <c r="A125" s="1012" t="str">
        <f t="shared" si="30"/>
        <v>US: Financial Guaranty</v>
      </c>
      <c r="B125" s="62">
        <v>55</v>
      </c>
      <c r="C125" s="84" t="s">
        <v>18</v>
      </c>
      <c r="D125" s="84" t="s">
        <v>18</v>
      </c>
      <c r="E125" s="84" t="s">
        <v>18</v>
      </c>
      <c r="F125" s="265" t="str">
        <f t="shared" ref="F125:G128" si="37">D125</f>
        <v>-</v>
      </c>
      <c r="G125" s="265" t="str">
        <f t="shared" si="37"/>
        <v>-</v>
      </c>
      <c r="H125" s="265" t="str">
        <f t="shared" ref="H125:I128" si="38">D125</f>
        <v>-</v>
      </c>
      <c r="I125" s="265" t="str">
        <f t="shared" si="38"/>
        <v>-</v>
      </c>
      <c r="J125" s="84" t="s">
        <v>18</v>
      </c>
      <c r="K125" s="84" t="s">
        <v>18</v>
      </c>
      <c r="L125" s="265" t="str">
        <f t="shared" ref="L125:M128" si="39">J125</f>
        <v>-</v>
      </c>
      <c r="M125" s="265" t="str">
        <f t="shared" si="39"/>
        <v>-</v>
      </c>
      <c r="N125" s="967"/>
      <c r="O125" s="8" t="s">
        <v>12</v>
      </c>
      <c r="AE125" s="8" t="s">
        <v>12</v>
      </c>
      <c r="AP125" s="8" t="s">
        <v>12</v>
      </c>
    </row>
    <row r="126" spans="1:42" ht="14.25" x14ac:dyDescent="0.2">
      <c r="A126" s="1012" t="str">
        <f t="shared" si="30"/>
        <v>US: Other</v>
      </c>
      <c r="B126" s="62">
        <v>56</v>
      </c>
      <c r="C126" s="84" t="s">
        <v>18</v>
      </c>
      <c r="D126" s="84" t="s">
        <v>18</v>
      </c>
      <c r="E126" s="84" t="s">
        <v>18</v>
      </c>
      <c r="F126" s="265" t="str">
        <f t="shared" si="37"/>
        <v>-</v>
      </c>
      <c r="G126" s="265" t="str">
        <f t="shared" si="37"/>
        <v>-</v>
      </c>
      <c r="H126" s="265" t="str">
        <f t="shared" si="38"/>
        <v>-</v>
      </c>
      <c r="I126" s="265" t="str">
        <f t="shared" si="38"/>
        <v>-</v>
      </c>
      <c r="J126" s="84" t="s">
        <v>18</v>
      </c>
      <c r="K126" s="84" t="s">
        <v>18</v>
      </c>
      <c r="L126" s="265" t="str">
        <f t="shared" si="39"/>
        <v>-</v>
      </c>
      <c r="M126" s="265" t="str">
        <f t="shared" si="39"/>
        <v>-</v>
      </c>
      <c r="N126" s="967"/>
      <c r="O126" s="8" t="s">
        <v>12</v>
      </c>
      <c r="AE126" s="8" t="s">
        <v>12</v>
      </c>
      <c r="AP126" s="8" t="s">
        <v>12</v>
      </c>
    </row>
    <row r="127" spans="1:42" ht="14.25" x14ac:dyDescent="0.2">
      <c r="A127" s="1012" t="str">
        <f t="shared" si="30"/>
        <v>US: Other non-traditional non-life insurance</v>
      </c>
      <c r="B127" s="62">
        <v>57</v>
      </c>
      <c r="C127" s="84" t="s">
        <v>18</v>
      </c>
      <c r="D127" s="84" t="s">
        <v>18</v>
      </c>
      <c r="E127" s="84" t="s">
        <v>18</v>
      </c>
      <c r="F127" s="265" t="str">
        <f t="shared" si="37"/>
        <v>-</v>
      </c>
      <c r="G127" s="265" t="str">
        <f t="shared" si="37"/>
        <v>-</v>
      </c>
      <c r="H127" s="265" t="str">
        <f t="shared" si="38"/>
        <v>-</v>
      </c>
      <c r="I127" s="265" t="str">
        <f t="shared" si="38"/>
        <v>-</v>
      </c>
      <c r="J127" s="84" t="s">
        <v>18</v>
      </c>
      <c r="K127" s="84" t="s">
        <v>18</v>
      </c>
      <c r="L127" s="265" t="str">
        <f t="shared" si="39"/>
        <v>-</v>
      </c>
      <c r="M127" s="265" t="str">
        <f t="shared" si="39"/>
        <v>-</v>
      </c>
      <c r="N127" s="967"/>
      <c r="O127" s="8" t="s">
        <v>12</v>
      </c>
      <c r="AE127" s="8" t="s">
        <v>12</v>
      </c>
      <c r="AP127" s="8" t="s">
        <v>12</v>
      </c>
    </row>
    <row r="128" spans="1:42" ht="14.25" x14ac:dyDescent="0.2">
      <c r="A128" s="9" t="str">
        <f t="shared" si="30"/>
        <v>US: Reinsurance - nonproportional assumed financial lines</v>
      </c>
      <c r="B128" s="284">
        <v>58</v>
      </c>
      <c r="C128" s="86" t="s">
        <v>18</v>
      </c>
      <c r="D128" s="86" t="s">
        <v>18</v>
      </c>
      <c r="E128" s="86" t="s">
        <v>18</v>
      </c>
      <c r="F128" s="268" t="str">
        <f t="shared" si="37"/>
        <v>-</v>
      </c>
      <c r="G128" s="268" t="str">
        <f t="shared" si="37"/>
        <v>-</v>
      </c>
      <c r="H128" s="268" t="str">
        <f t="shared" si="38"/>
        <v>-</v>
      </c>
      <c r="I128" s="268" t="str">
        <f t="shared" si="38"/>
        <v>-</v>
      </c>
      <c r="J128" s="86" t="s">
        <v>18</v>
      </c>
      <c r="K128" s="86" t="s">
        <v>18</v>
      </c>
      <c r="L128" s="268" t="str">
        <f t="shared" si="39"/>
        <v>-</v>
      </c>
      <c r="M128" s="268" t="str">
        <f t="shared" si="39"/>
        <v>-</v>
      </c>
      <c r="N128" s="967"/>
      <c r="O128" s="8" t="s">
        <v>12</v>
      </c>
      <c r="AE128" s="8" t="s">
        <v>12</v>
      </c>
      <c r="AP128" s="8" t="s">
        <v>12</v>
      </c>
    </row>
    <row r="129" spans="1:42" ht="14.25" x14ac:dyDescent="0.2">
      <c r="A129" s="967"/>
      <c r="B129" s="967"/>
      <c r="C129" s="967"/>
      <c r="D129" s="967"/>
      <c r="E129" s="967"/>
      <c r="F129" s="967"/>
      <c r="G129" s="967"/>
      <c r="H129" s="967"/>
      <c r="I129" s="967"/>
      <c r="J129" s="967"/>
      <c r="K129" s="967"/>
      <c r="L129" s="967"/>
      <c r="M129" s="967"/>
      <c r="N129" s="967"/>
      <c r="O129" s="8" t="s">
        <v>12</v>
      </c>
      <c r="AE129" s="8" t="s">
        <v>12</v>
      </c>
      <c r="AP129" s="8" t="s">
        <v>12</v>
      </c>
    </row>
    <row r="130" spans="1:42" ht="14.25" x14ac:dyDescent="0.2">
      <c r="A130" s="8" t="s">
        <v>12</v>
      </c>
      <c r="B130" s="8" t="s">
        <v>12</v>
      </c>
      <c r="C130" s="8" t="s">
        <v>12</v>
      </c>
      <c r="D130" s="8" t="s">
        <v>12</v>
      </c>
      <c r="E130" s="8" t="s">
        <v>12</v>
      </c>
      <c r="F130" s="8" t="s">
        <v>12</v>
      </c>
      <c r="G130" s="8" t="s">
        <v>12</v>
      </c>
      <c r="H130" s="8" t="s">
        <v>12</v>
      </c>
      <c r="I130" s="8" t="s">
        <v>12</v>
      </c>
      <c r="J130" s="8" t="s">
        <v>12</v>
      </c>
      <c r="K130" s="8" t="s">
        <v>12</v>
      </c>
      <c r="L130" s="8" t="s">
        <v>12</v>
      </c>
      <c r="M130" s="8" t="s">
        <v>12</v>
      </c>
      <c r="N130" s="8" t="s">
        <v>12</v>
      </c>
      <c r="O130" s="8" t="s">
        <v>12</v>
      </c>
      <c r="P130" s="8" t="s">
        <v>12</v>
      </c>
      <c r="Q130" s="8" t="s">
        <v>12</v>
      </c>
      <c r="R130" s="8" t="s">
        <v>12</v>
      </c>
      <c r="S130" s="8" t="s">
        <v>12</v>
      </c>
      <c r="T130" s="8" t="s">
        <v>12</v>
      </c>
      <c r="U130" s="8" t="s">
        <v>12</v>
      </c>
      <c r="V130" s="8" t="s">
        <v>12</v>
      </c>
      <c r="W130" s="8" t="s">
        <v>12</v>
      </c>
      <c r="X130" s="8" t="s">
        <v>12</v>
      </c>
      <c r="Y130" s="8" t="s">
        <v>12</v>
      </c>
      <c r="Z130" s="8" t="s">
        <v>12</v>
      </c>
      <c r="AA130" s="8" t="s">
        <v>12</v>
      </c>
      <c r="AB130" s="8" t="s">
        <v>12</v>
      </c>
      <c r="AC130" s="8" t="s">
        <v>12</v>
      </c>
      <c r="AD130" s="8" t="s">
        <v>12</v>
      </c>
      <c r="AE130" s="8" t="s">
        <v>12</v>
      </c>
      <c r="AF130" s="8" t="s">
        <v>12</v>
      </c>
      <c r="AG130" s="8" t="s">
        <v>12</v>
      </c>
      <c r="AH130" s="8" t="s">
        <v>12</v>
      </c>
      <c r="AI130" s="8" t="s">
        <v>12</v>
      </c>
      <c r="AJ130" s="8" t="s">
        <v>12</v>
      </c>
      <c r="AK130" s="8" t="s">
        <v>12</v>
      </c>
      <c r="AL130" s="8" t="s">
        <v>12</v>
      </c>
      <c r="AM130" s="8" t="s">
        <v>12</v>
      </c>
      <c r="AN130" s="8" t="s">
        <v>12</v>
      </c>
      <c r="AO130" s="8" t="s">
        <v>12</v>
      </c>
      <c r="AP130" s="8" t="s">
        <v>12</v>
      </c>
    </row>
  </sheetData>
  <sheetProtection sheet="1" objects="1" scenarios="1" formatCells="0" formatColumns="0" formatRows="0"/>
  <conditionalFormatting sqref="F58:G58 F108:G128 F69:G78">
    <cfRule type="expression" dxfId="36" priority="7">
      <formula>F58&lt;&gt;D58</formula>
    </cfRule>
  </conditionalFormatting>
  <conditionalFormatting sqref="H58:I58 H108:I128 H69:I78">
    <cfRule type="expression" dxfId="35" priority="6">
      <formula>H58&lt;&gt;D58</formula>
    </cfRule>
  </conditionalFormatting>
  <conditionalFormatting sqref="L58:M58 L108:M128 L69:M78">
    <cfRule type="expression" dxfId="34" priority="5">
      <formula>L58&lt;&gt;J58</formula>
    </cfRule>
  </conditionalFormatting>
  <conditionalFormatting sqref="F59:G68">
    <cfRule type="expression" dxfId="33" priority="4">
      <formula>F59&lt;&gt;D59</formula>
    </cfRule>
  </conditionalFormatting>
  <conditionalFormatting sqref="H59:I68">
    <cfRule type="expression" dxfId="32" priority="3">
      <formula>H59&lt;&gt;D59</formula>
    </cfRule>
  </conditionalFormatting>
  <conditionalFormatting sqref="L59:M68">
    <cfRule type="expression" dxfId="31" priority="2">
      <formula>L59&lt;&gt;J59</formula>
    </cfRule>
  </conditionalFormatting>
  <dataValidations disablePrompts="1" count="1">
    <dataValidation type="list" allowBlank="1" showInputMessage="1" showErrorMessage="1" sqref="L4">
      <formula1>$AG$5:$AG$10</formula1>
    </dataValidation>
  </dataValidations>
  <pageMargins left="0.23622047244094491" right="0.23622047244094491" top="0.74803149606299213" bottom="0.74803149606299213" header="0.31496062992125984" footer="0.31496062992125984"/>
  <pageSetup paperSize="9" scale="96" fitToHeight="0" orientation="landscape" r:id="rId1"/>
  <rowBreaks count="2" manualBreakCount="2">
    <brk id="29" max="16383" man="1"/>
    <brk id="49"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92D050"/>
    <pageSetUpPr fitToPage="1"/>
  </sheetPr>
  <dimension ref="A1:AP70"/>
  <sheetViews>
    <sheetView zoomScaleNormal="100" workbookViewId="0"/>
  </sheetViews>
  <sheetFormatPr defaultRowHeight="12.75" x14ac:dyDescent="0.2"/>
  <cols>
    <col min="1" max="1" width="50.85546875" bestFit="1" customWidth="1"/>
    <col min="2" max="2" width="4.85546875" customWidth="1"/>
    <col min="3" max="13" width="8.7109375" customWidth="1"/>
    <col min="14" max="14" width="2.5703125" customWidth="1"/>
    <col min="15" max="15" width="2.140625" bestFit="1" customWidth="1"/>
    <col min="16" max="16" width="2.5703125" customWidth="1"/>
    <col min="17" max="17" width="4.5703125" customWidth="1"/>
    <col min="18" max="18" width="4.85546875" customWidth="1"/>
    <col min="19" max="19" width="16" customWidth="1"/>
    <col min="20" max="20" width="32.140625" customWidth="1"/>
    <col min="21" max="21" width="12.42578125" customWidth="1"/>
    <col min="31" max="31" width="3.42578125" customWidth="1"/>
    <col min="32" max="32" width="4" customWidth="1"/>
    <col min="41" max="42" width="2.140625" bestFit="1" customWidth="1"/>
  </cols>
  <sheetData>
    <row r="1" spans="1:42" ht="14.25" x14ac:dyDescent="0.2">
      <c r="A1" s="5" t="str">
        <f>FT17.Participant!$A$1</f>
        <v>&lt;IAIG's Name&gt;</v>
      </c>
      <c r="B1" s="6"/>
      <c r="C1" s="6"/>
      <c r="D1" s="6"/>
      <c r="E1" s="6"/>
      <c r="F1" s="6"/>
      <c r="G1" s="6"/>
      <c r="H1" s="6"/>
      <c r="I1" s="6"/>
      <c r="J1" s="6"/>
      <c r="K1" s="6"/>
      <c r="L1" s="6"/>
      <c r="M1" s="7" t="str">
        <f ca="1">HYPERLINK("#"&amp;CELL("address",Version),Version)</f>
        <v>2017 IAIS Field Testing Template</v>
      </c>
      <c r="N1" s="967"/>
      <c r="O1" s="8" t="s">
        <v>12</v>
      </c>
      <c r="Q1" s="2" t="s">
        <v>1613</v>
      </c>
      <c r="R1" s="2"/>
      <c r="S1" s="2"/>
      <c r="T1" s="2"/>
      <c r="AE1" s="8" t="s">
        <v>12</v>
      </c>
      <c r="AP1" s="8" t="s">
        <v>12</v>
      </c>
    </row>
    <row r="2" spans="1:42" ht="15" x14ac:dyDescent="0.25">
      <c r="A2" s="9" t="str">
        <f>FT17.Participant!$A$2</f>
        <v>&lt;Currency&gt; - (&lt;Unit&gt;)</v>
      </c>
      <c r="B2" s="10" t="str">
        <f>"Non-life type risk - "&amp;T31</f>
        <v>Non-life type risk - Japan</v>
      </c>
      <c r="C2" s="11"/>
      <c r="D2" s="11"/>
      <c r="E2" s="11"/>
      <c r="F2" s="11"/>
      <c r="G2" s="11"/>
      <c r="H2" s="11"/>
      <c r="I2" s="11"/>
      <c r="J2" s="11"/>
      <c r="K2" s="11"/>
      <c r="L2" s="11"/>
      <c r="M2" s="56" t="str">
        <f>FT17.Participant!$F$2</f>
        <v>Year 2016</v>
      </c>
      <c r="N2" s="967"/>
      <c r="O2" s="8" t="s">
        <v>12</v>
      </c>
      <c r="AE2" s="8" t="s">
        <v>12</v>
      </c>
      <c r="AP2" s="8" t="s">
        <v>12</v>
      </c>
    </row>
    <row r="3" spans="1:42" ht="14.25" x14ac:dyDescent="0.2">
      <c r="A3" s="995"/>
      <c r="B3" s="967"/>
      <c r="C3" s="967"/>
      <c r="D3" s="967"/>
      <c r="E3" s="967"/>
      <c r="F3" s="967"/>
      <c r="G3" s="967"/>
      <c r="H3" s="967"/>
      <c r="I3" s="967"/>
      <c r="J3" s="967"/>
      <c r="K3" s="967"/>
      <c r="L3" s="967"/>
      <c r="M3" s="967"/>
      <c r="N3" s="967"/>
      <c r="O3" s="8" t="s">
        <v>12</v>
      </c>
      <c r="AE3" s="8" t="s">
        <v>12</v>
      </c>
      <c r="AG3" s="963" t="s">
        <v>1618</v>
      </c>
      <c r="AP3" s="8" t="s">
        <v>12</v>
      </c>
    </row>
    <row r="4" spans="1:42" ht="15" x14ac:dyDescent="0.25">
      <c r="A4" s="1010" t="s">
        <v>1562</v>
      </c>
      <c r="B4" s="70"/>
      <c r="C4" s="990" t="s">
        <v>1527</v>
      </c>
      <c r="D4" s="991" t="s">
        <v>1528</v>
      </c>
      <c r="E4" s="978" t="s">
        <v>1529</v>
      </c>
      <c r="F4" s="991" t="s">
        <v>1556</v>
      </c>
      <c r="G4" s="979" t="s">
        <v>1557</v>
      </c>
      <c r="H4" s="967"/>
      <c r="I4" s="992"/>
      <c r="J4" s="992"/>
      <c r="K4" s="992" t="s">
        <v>1586</v>
      </c>
      <c r="L4" s="979" t="s">
        <v>1556</v>
      </c>
      <c r="N4" s="967"/>
      <c r="O4" s="8" t="s">
        <v>12</v>
      </c>
      <c r="T4" s="1454"/>
      <c r="U4" s="963" t="s">
        <v>1614</v>
      </c>
      <c r="AE4" s="8" t="s">
        <v>12</v>
      </c>
      <c r="AG4" s="524">
        <f>IFERROR(MATCH(L4,$AG$5:$AG$10,0),1)</f>
        <v>5</v>
      </c>
      <c r="AP4" s="8" t="s">
        <v>12</v>
      </c>
    </row>
    <row r="5" spans="1:42" ht="14.25" x14ac:dyDescent="0.2">
      <c r="A5" s="1013"/>
      <c r="B5" s="40">
        <v>631</v>
      </c>
      <c r="C5" s="18">
        <v>1</v>
      </c>
      <c r="D5" s="18">
        <v>2</v>
      </c>
      <c r="E5" s="18">
        <v>3</v>
      </c>
      <c r="F5" s="18">
        <v>11</v>
      </c>
      <c r="G5" s="19">
        <v>12</v>
      </c>
      <c r="H5" s="967"/>
      <c r="I5" s="967"/>
      <c r="J5" s="967"/>
      <c r="K5" s="967"/>
      <c r="L5" s="967"/>
      <c r="M5" s="967"/>
      <c r="N5" s="967"/>
      <c r="O5" s="8" t="s">
        <v>12</v>
      </c>
      <c r="T5" s="37" t="s">
        <v>1567</v>
      </c>
      <c r="U5" s="987">
        <f>FT17_NL!V4</f>
        <v>0.25</v>
      </c>
      <c r="AE5" s="8" t="s">
        <v>12</v>
      </c>
      <c r="AG5" s="963" t="s">
        <v>18</v>
      </c>
      <c r="AP5" s="8" t="s">
        <v>12</v>
      </c>
    </row>
    <row r="6" spans="1:42" ht="14.25" x14ac:dyDescent="0.2">
      <c r="A6" s="936" t="s">
        <v>1559</v>
      </c>
      <c r="B6" s="438">
        <v>1</v>
      </c>
      <c r="C6" s="775">
        <f>SQRT($U$6*SUM(C7:C10)^2+(1-$U$6)*SUMSQ(C7:C10))</f>
        <v>0</v>
      </c>
      <c r="D6" s="775">
        <f>SQRT($U$6*SUM(D7:D10)^2+(1-$U$6)*SUMSQ(D7:D10))</f>
        <v>0</v>
      </c>
      <c r="E6" s="775">
        <f>SQRT($U$6*SUM(E7:E10)^2+(1-$U$6)*SUMSQ(E7:E10))</f>
        <v>0</v>
      </c>
      <c r="F6" s="775">
        <f>SQRT($U$6*SUM(F7:F10)^2+(1-$U$6)*SUMSQ(F7:F10))</f>
        <v>0</v>
      </c>
      <c r="G6" s="775">
        <f>SQRT($U$6*SUM(G7:G10)^2+(1-$U$6)*SUMSQ(G7:G10))</f>
        <v>0</v>
      </c>
      <c r="H6" s="967"/>
      <c r="I6" s="967"/>
      <c r="J6" s="967"/>
      <c r="K6" s="967"/>
      <c r="L6" s="967"/>
      <c r="M6" s="967"/>
      <c r="N6" s="967"/>
      <c r="O6" s="8" t="s">
        <v>12</v>
      </c>
      <c r="T6" s="41" t="s">
        <v>1564</v>
      </c>
      <c r="U6" s="988">
        <f>FT17_NL!V5</f>
        <v>0.5</v>
      </c>
      <c r="AE6" s="8" t="s">
        <v>12</v>
      </c>
      <c r="AG6" s="685" t="s">
        <v>1527</v>
      </c>
      <c r="AP6" s="8" t="s">
        <v>12</v>
      </c>
    </row>
    <row r="7" spans="1:42" ht="14.25" x14ac:dyDescent="0.2">
      <c r="A7" s="264" t="s">
        <v>978</v>
      </c>
      <c r="B7" s="438">
        <v>2</v>
      </c>
      <c r="C7" s="939">
        <f>SUMIF($U:$U $33:$48,$A7,I:I $33:$48 )</f>
        <v>0</v>
      </c>
      <c r="D7" s="939">
        <f>SUMIF($U:$U $33:$48,$A7,J:J $33:$48 )</f>
        <v>0</v>
      </c>
      <c r="E7" s="939">
        <f>SUMIF($U:$U $33:$48,$A7,K:K $33:$48 )</f>
        <v>0</v>
      </c>
      <c r="F7" s="939">
        <f>SUMIF($U:$U $33:$48,$A7,L:L $33:$48 )</f>
        <v>0</v>
      </c>
      <c r="G7" s="354">
        <f>SUMIF($U:$U $33:$48,$A7,M:M $33:$48 )</f>
        <v>0</v>
      </c>
      <c r="H7" s="967"/>
      <c r="I7" s="967"/>
      <c r="J7" s="967"/>
      <c r="K7" s="967"/>
      <c r="L7" s="967"/>
      <c r="M7" s="967"/>
      <c r="N7" s="967"/>
      <c r="O7" s="8" t="s">
        <v>12</v>
      </c>
      <c r="T7" s="42" t="s">
        <v>1565</v>
      </c>
      <c r="U7" s="989" t="s">
        <v>1566</v>
      </c>
      <c r="AE7" s="8" t="s">
        <v>12</v>
      </c>
      <c r="AG7" s="685" t="s">
        <v>1528</v>
      </c>
      <c r="AP7" s="8" t="s">
        <v>12</v>
      </c>
    </row>
    <row r="8" spans="1:42" ht="14.25" x14ac:dyDescent="0.2">
      <c r="A8" s="264" t="s">
        <v>979</v>
      </c>
      <c r="B8" s="438">
        <v>3</v>
      </c>
      <c r="C8" s="939">
        <f>SUMIF($U:$U $33:$48,$A8,I:I $33:$48 )</f>
        <v>0</v>
      </c>
      <c r="D8" s="354">
        <f>SUMIF($U:$U $33:$48,$A8,J:J $33:$48 )</f>
        <v>0</v>
      </c>
      <c r="E8" s="940">
        <f>SUMIF($U:$U $33:$48,$A8,K:K $33:$48 )</f>
        <v>0</v>
      </c>
      <c r="F8" s="354">
        <f>SUMIF($U:$U $33:$48,$A8,L:L $33:$48 )</f>
        <v>0</v>
      </c>
      <c r="G8" s="726">
        <f>SUMIF($U:$U $33:$48,$A8,M:M $33:$48 )</f>
        <v>0</v>
      </c>
      <c r="H8" s="967"/>
      <c r="I8" s="967"/>
      <c r="J8" s="967"/>
      <c r="K8" s="967"/>
      <c r="L8" s="967"/>
      <c r="M8" s="967"/>
      <c r="N8" s="967"/>
      <c r="O8" s="8" t="s">
        <v>12</v>
      </c>
      <c r="AE8" s="8" t="s">
        <v>12</v>
      </c>
      <c r="AG8" s="685" t="s">
        <v>1529</v>
      </c>
      <c r="AP8" s="8" t="s">
        <v>12</v>
      </c>
    </row>
    <row r="9" spans="1:42" ht="14.25" x14ac:dyDescent="0.2">
      <c r="A9" s="44" t="s">
        <v>1526</v>
      </c>
      <c r="B9" s="438">
        <v>4</v>
      </c>
      <c r="C9" s="939">
        <f>SUMIF($U:$U $33:$48,$A9,I:I $33:$48 )</f>
        <v>0</v>
      </c>
      <c r="D9" s="354">
        <f>SUMIF($U:$U $33:$48,$A9,J:J $33:$48 )</f>
        <v>0</v>
      </c>
      <c r="E9" s="940">
        <f>SUMIF($U:$U $33:$48,$A9,K:K $33:$48 )</f>
        <v>0</v>
      </c>
      <c r="F9" s="354">
        <f>SUMIF($U:$U $33:$48,$A9,L:L $33:$48 )</f>
        <v>0</v>
      </c>
      <c r="G9" s="726">
        <f>SUMIF($U:$U $33:$48,$A9,M:M $33:$48 )</f>
        <v>0</v>
      </c>
      <c r="H9" s="967"/>
      <c r="I9" s="967"/>
      <c r="J9" s="967"/>
      <c r="K9" s="967"/>
      <c r="L9" s="967"/>
      <c r="M9" s="967"/>
      <c r="N9" s="967"/>
      <c r="O9" s="8" t="s">
        <v>12</v>
      </c>
      <c r="AE9" s="8" t="s">
        <v>12</v>
      </c>
      <c r="AG9" s="685" t="s">
        <v>1556</v>
      </c>
      <c r="AP9" s="8" t="s">
        <v>12</v>
      </c>
    </row>
    <row r="10" spans="1:42" ht="14.25" x14ac:dyDescent="0.2">
      <c r="A10" s="264" t="s">
        <v>109</v>
      </c>
      <c r="B10" s="438">
        <v>5</v>
      </c>
      <c r="C10" s="939">
        <f>SUMIF($U:$U $33:$48,$A10,I:I $33:$48 )</f>
        <v>0</v>
      </c>
      <c r="D10" s="354">
        <f>SUMIF($U:$U $33:$48,$A10,J:J $33:$48 )</f>
        <v>0</v>
      </c>
      <c r="E10" s="940">
        <f>SUMIF($U:$U $33:$48,$A10,K:K $33:$48 )</f>
        <v>0</v>
      </c>
      <c r="F10" s="354">
        <f>SUMIF($U:$U $33:$48,$A10,L:L $33:$48 )</f>
        <v>0</v>
      </c>
      <c r="G10" s="726">
        <f>SUMIF($U:$U $33:$48,$A10,M:M $33:$48 )</f>
        <v>0</v>
      </c>
      <c r="H10" s="967"/>
      <c r="I10" s="967"/>
      <c r="J10" s="967"/>
      <c r="K10" s="967"/>
      <c r="L10" s="967"/>
      <c r="M10" s="967"/>
      <c r="N10" s="967"/>
      <c r="O10" s="8" t="s">
        <v>12</v>
      </c>
      <c r="AE10" s="8" t="s">
        <v>12</v>
      </c>
      <c r="AG10" s="681" t="s">
        <v>1557</v>
      </c>
      <c r="AP10" s="8" t="s">
        <v>12</v>
      </c>
    </row>
    <row r="11" spans="1:42" ht="14.25" x14ac:dyDescent="0.2">
      <c r="A11" s="993" t="s">
        <v>982</v>
      </c>
      <c r="B11" s="438">
        <v>6</v>
      </c>
      <c r="C11" s="640">
        <f>SUMIF($U:$U $33:$48,$A11,I:I $33:$48 )</f>
        <v>0</v>
      </c>
      <c r="D11" s="640">
        <f>SUMIF($U:$U $33:$48,$A11,J:J $33:$48 )</f>
        <v>0</v>
      </c>
      <c r="E11" s="640">
        <f>SUMIF($U:$U $33:$48,$A11,K:K $33:$48 )</f>
        <v>0</v>
      </c>
      <c r="F11" s="640">
        <f>SUMIF($U:$U $33:$48,$A11,L:L $33:$48 )</f>
        <v>0</v>
      </c>
      <c r="G11" s="640">
        <f>SUMIF($U:$U $33:$48,$A11,M:M $33:$48 )</f>
        <v>0</v>
      </c>
      <c r="H11" s="967"/>
      <c r="I11" s="967"/>
      <c r="J11" s="967"/>
      <c r="K11" s="967"/>
      <c r="L11" s="967"/>
      <c r="M11" s="967"/>
      <c r="N11" s="967"/>
      <c r="O11" s="8" t="s">
        <v>12</v>
      </c>
      <c r="AE11" s="8" t="s">
        <v>12</v>
      </c>
      <c r="AP11" s="8" t="s">
        <v>12</v>
      </c>
    </row>
    <row r="12" spans="1:42" ht="14.25" x14ac:dyDescent="0.2">
      <c r="A12" s="936" t="s">
        <v>983</v>
      </c>
      <c r="B12" s="438">
        <v>7</v>
      </c>
      <c r="C12" s="354">
        <f>SUMIF($U:$U $33:$48,$A12,I:I $33:$48 )</f>
        <v>0</v>
      </c>
      <c r="D12" s="354">
        <f>SUMIF($U:$U $33:$48,$A12,J:J $33:$48 )</f>
        <v>0</v>
      </c>
      <c r="E12" s="354">
        <f>SUMIF($U:$U $33:$48,$A12,K:K $33:$48 )</f>
        <v>0</v>
      </c>
      <c r="F12" s="354">
        <f>SUMIF($U:$U $33:$48,$A12,L:L $33:$48 )</f>
        <v>0</v>
      </c>
      <c r="G12" s="354">
        <f>SUMIF($U:$U $33:$48,$A12,M:M $33:$48 )</f>
        <v>0</v>
      </c>
      <c r="H12" s="967"/>
      <c r="I12" s="967"/>
      <c r="J12" s="967"/>
      <c r="K12" s="967"/>
      <c r="L12" s="967"/>
      <c r="M12" s="967"/>
      <c r="N12" s="967"/>
      <c r="O12" s="8" t="s">
        <v>12</v>
      </c>
      <c r="AE12" s="8" t="s">
        <v>12</v>
      </c>
      <c r="AG12" s="1000" t="s">
        <v>1619</v>
      </c>
      <c r="AH12" s="3" t="str">
        <f>INDEX(AG5:AG10,AG4)</f>
        <v>GAAP+ 1</v>
      </c>
      <c r="AP12" s="8" t="s">
        <v>12</v>
      </c>
    </row>
    <row r="13" spans="1:42" ht="14.25" x14ac:dyDescent="0.2">
      <c r="A13" s="984" t="s">
        <v>1574</v>
      </c>
      <c r="B13" s="918">
        <v>8</v>
      </c>
      <c r="C13" s="709">
        <f>SUMPRODUCT($F:$F $33:$48,$X:$X $33:$48)</f>
        <v>0</v>
      </c>
      <c r="D13" s="709">
        <f>SUMPRODUCT($F:$F $33:$48,$X:$X $33:$48)</f>
        <v>0</v>
      </c>
      <c r="E13" s="709">
        <f>SUMPRODUCT($F:$F $33:$48,$X:$X $33:$48)</f>
        <v>0</v>
      </c>
      <c r="F13" s="709">
        <f>SUMPRODUCT($F:$F $33:$48,$X:$X $33:$48)</f>
        <v>0</v>
      </c>
      <c r="G13" s="709">
        <f>SUMPRODUCT($F:$F $33:$48,$X:$X $33:$48)</f>
        <v>0</v>
      </c>
      <c r="H13" s="967"/>
      <c r="I13" s="967"/>
      <c r="J13" s="967"/>
      <c r="K13" s="967"/>
      <c r="L13" s="967"/>
      <c r="M13" s="967"/>
      <c r="N13" s="967"/>
      <c r="O13" s="8" t="s">
        <v>12</v>
      </c>
      <c r="AE13" s="8" t="s">
        <v>12</v>
      </c>
      <c r="AG13" s="3" t="s">
        <v>468</v>
      </c>
      <c r="AH13" s="999">
        <f>IF($AG$4&gt;1,INDEX(C7:G7,$AG$4-1),NA())</f>
        <v>0</v>
      </c>
      <c r="AP13" s="8" t="s">
        <v>12</v>
      </c>
    </row>
    <row r="14" spans="1:42" ht="14.25" x14ac:dyDescent="0.2">
      <c r="C14" s="967"/>
      <c r="D14" s="967"/>
      <c r="E14" s="967"/>
      <c r="F14" s="967"/>
      <c r="G14" s="967"/>
      <c r="H14" s="967"/>
      <c r="I14" s="967"/>
      <c r="J14" s="967"/>
      <c r="K14" s="967"/>
      <c r="L14" s="967"/>
      <c r="M14" s="967"/>
      <c r="N14" s="967"/>
      <c r="O14" s="8" t="s">
        <v>12</v>
      </c>
      <c r="AE14" s="8" t="s">
        <v>12</v>
      </c>
      <c r="AG14" s="3" t="s">
        <v>849</v>
      </c>
      <c r="AH14" s="999">
        <f>IF($AG$4&gt;1,INDEX(C8:G8,$AG$4-1),NA())</f>
        <v>0</v>
      </c>
      <c r="AP14" s="8" t="s">
        <v>12</v>
      </c>
    </row>
    <row r="15" spans="1:42" ht="14.25" x14ac:dyDescent="0.2">
      <c r="A15" s="1007" t="s">
        <v>1575</v>
      </c>
      <c r="B15" s="70"/>
      <c r="C15" s="990" t="s">
        <v>1527</v>
      </c>
      <c r="D15" s="991" t="s">
        <v>1528</v>
      </c>
      <c r="E15" s="978" t="s">
        <v>1529</v>
      </c>
      <c r="F15" s="991" t="s">
        <v>1556</v>
      </c>
      <c r="G15" s="979" t="s">
        <v>1557</v>
      </c>
      <c r="H15" s="967"/>
      <c r="I15" s="967"/>
      <c r="J15" s="967"/>
      <c r="K15" s="967"/>
      <c r="L15" s="967"/>
      <c r="M15" s="967"/>
      <c r="N15" s="967"/>
      <c r="O15" s="8" t="s">
        <v>12</v>
      </c>
      <c r="AE15" s="8" t="s">
        <v>12</v>
      </c>
      <c r="AG15" s="3" t="s">
        <v>470</v>
      </c>
      <c r="AH15" s="999">
        <f>IF($AG$4&gt;1,INDEX(C9:G9,$AG$4-1),NA())</f>
        <v>0</v>
      </c>
      <c r="AP15" s="8" t="s">
        <v>12</v>
      </c>
    </row>
    <row r="16" spans="1:42" ht="14.25" x14ac:dyDescent="0.2">
      <c r="A16" s="1013"/>
      <c r="B16" s="40">
        <v>632</v>
      </c>
      <c r="C16" s="18">
        <v>1</v>
      </c>
      <c r="D16" s="18">
        <v>2</v>
      </c>
      <c r="E16" s="18">
        <v>3</v>
      </c>
      <c r="F16" s="18">
        <v>11</v>
      </c>
      <c r="G16" s="19">
        <v>12</v>
      </c>
      <c r="H16" s="967"/>
      <c r="I16" s="967"/>
      <c r="J16" s="967"/>
      <c r="K16" s="967"/>
      <c r="L16" s="967"/>
      <c r="M16" s="967"/>
      <c r="N16" s="967"/>
      <c r="O16" s="8" t="s">
        <v>12</v>
      </c>
      <c r="AE16" s="8" t="s">
        <v>12</v>
      </c>
      <c r="AG16" s="3" t="s">
        <v>109</v>
      </c>
      <c r="AH16" s="999">
        <f>IF($AG$4&gt;1,INDEX(C10:G10,$AG$4-1),NA())</f>
        <v>0</v>
      </c>
      <c r="AP16" s="8" t="s">
        <v>12</v>
      </c>
    </row>
    <row r="17" spans="1:42" ht="14.25" x14ac:dyDescent="0.2">
      <c r="A17" s="936" t="s">
        <v>1576</v>
      </c>
      <c r="B17" s="438">
        <v>1</v>
      </c>
      <c r="C17" s="816">
        <f>SUMPRODUCT($F:$F $33:$48,$V:$V $33:$48)</f>
        <v>0</v>
      </c>
      <c r="D17" s="816">
        <f>SUMPRODUCT($F:$F $33:$48,$V:$V $33:$48)</f>
        <v>0</v>
      </c>
      <c r="E17" s="816">
        <f>SUMPRODUCT($F:$F $33:$48,$V:$V $33:$48)</f>
        <v>0</v>
      </c>
      <c r="F17" s="816">
        <f>SUMPRODUCT($F:$F $33:$48,$V:$V $33:$48)</f>
        <v>0</v>
      </c>
      <c r="G17" s="640">
        <f>SUMPRODUCT($F:$F $33:$48,$V:$V $33:$48)</f>
        <v>0</v>
      </c>
      <c r="H17" s="967"/>
      <c r="I17" s="967"/>
      <c r="J17" s="967"/>
      <c r="K17" s="967"/>
      <c r="L17" s="967"/>
      <c r="M17" s="967"/>
      <c r="N17" s="967"/>
      <c r="O17" s="8" t="s">
        <v>12</v>
      </c>
      <c r="AE17" s="8" t="s">
        <v>12</v>
      </c>
      <c r="AP17" s="8" t="s">
        <v>12</v>
      </c>
    </row>
    <row r="18" spans="1:42" ht="14.25" x14ac:dyDescent="0.2">
      <c r="A18" s="936" t="s">
        <v>1577</v>
      </c>
      <c r="B18" s="438">
        <v>2</v>
      </c>
      <c r="C18" s="939">
        <f>SUMPRODUCT($E:$E $53:$68,$W:$W $33:$48)</f>
        <v>0</v>
      </c>
      <c r="D18" s="939">
        <f>SUMPRODUCT($G:$G $53:$68,$W:$W $33:$48)</f>
        <v>0</v>
      </c>
      <c r="E18" s="939">
        <f>SUMPRODUCT($I:$I $53:$68,$W:$W $33:$48)</f>
        <v>0</v>
      </c>
      <c r="F18" s="939">
        <f>SUMPRODUCT($K:$K $53:$68,$W:$W $33:$48)</f>
        <v>0</v>
      </c>
      <c r="G18" s="354">
        <f>SUMPRODUCT($M:$M $53:$68,$W:$W $33:$48)</f>
        <v>0</v>
      </c>
      <c r="H18" s="967"/>
      <c r="I18" s="967"/>
      <c r="J18" s="967"/>
      <c r="K18" s="967"/>
      <c r="L18" s="967"/>
      <c r="M18" s="967"/>
      <c r="N18" s="967"/>
      <c r="O18" s="8" t="s">
        <v>12</v>
      </c>
      <c r="AE18" s="8" t="s">
        <v>12</v>
      </c>
      <c r="AP18" s="8" t="s">
        <v>12</v>
      </c>
    </row>
    <row r="19" spans="1:42" ht="14.25" x14ac:dyDescent="0.2">
      <c r="A19" s="44" t="s">
        <v>1578</v>
      </c>
      <c r="B19" s="438">
        <v>3</v>
      </c>
      <c r="C19" s="939">
        <f>C20-SUM(C17:C18)</f>
        <v>0</v>
      </c>
      <c r="D19" s="939">
        <f>D20-SUM(D17:D18)</f>
        <v>0</v>
      </c>
      <c r="E19" s="939">
        <f>E20-SUM(E17:E18)</f>
        <v>0</v>
      </c>
      <c r="F19" s="939">
        <f>F20-SUM(F17:F18)</f>
        <v>0</v>
      </c>
      <c r="G19" s="354">
        <f>G20-SUM(G17:G18)</f>
        <v>0</v>
      </c>
      <c r="H19" s="967"/>
      <c r="I19" s="967"/>
      <c r="J19" s="967"/>
      <c r="K19" s="967"/>
      <c r="L19" s="967"/>
      <c r="M19" s="967"/>
      <c r="N19" s="967"/>
      <c r="O19" s="8" t="s">
        <v>12</v>
      </c>
      <c r="AE19" s="8" t="s">
        <v>12</v>
      </c>
      <c r="AP19" s="8" t="s">
        <v>12</v>
      </c>
    </row>
    <row r="20" spans="1:42" ht="14.25" x14ac:dyDescent="0.2">
      <c r="A20" s="936" t="s">
        <v>1579</v>
      </c>
      <c r="B20" s="438">
        <v>10</v>
      </c>
      <c r="C20" s="939">
        <f>SUM(I:I $33:$48)</f>
        <v>0</v>
      </c>
      <c r="D20" s="939">
        <f>SUM(J:J $33:$48)</f>
        <v>0</v>
      </c>
      <c r="E20" s="939">
        <f>SUM(K:K $33:$48)</f>
        <v>0</v>
      </c>
      <c r="F20" s="939">
        <f>SUM(L:L $33:$48)</f>
        <v>0</v>
      </c>
      <c r="G20" s="354">
        <f>SUM(M:M $33:$48)</f>
        <v>0</v>
      </c>
      <c r="H20" s="967"/>
      <c r="I20" s="967"/>
      <c r="J20" s="967"/>
      <c r="K20" s="967"/>
      <c r="L20" s="967"/>
      <c r="M20" s="967"/>
      <c r="N20" s="967"/>
      <c r="O20" s="8" t="s">
        <v>12</v>
      </c>
      <c r="AE20" s="8" t="s">
        <v>12</v>
      </c>
      <c r="AG20" s="1000" t="s">
        <v>1620</v>
      </c>
      <c r="AH20" s="3" t="s">
        <v>1621</v>
      </c>
      <c r="AI20" s="3"/>
      <c r="AJ20" s="3"/>
      <c r="AK20" s="3"/>
      <c r="AL20" s="3"/>
      <c r="AM20" s="3"/>
      <c r="AN20" s="3"/>
      <c r="AP20" s="8" t="s">
        <v>12</v>
      </c>
    </row>
    <row r="21" spans="1:42" ht="14.25" x14ac:dyDescent="0.2">
      <c r="A21" s="46" t="s">
        <v>1580</v>
      </c>
      <c r="B21" s="918">
        <v>11</v>
      </c>
      <c r="C21" s="985">
        <f>SUM(C6,C11:C12)-C20</f>
        <v>0</v>
      </c>
      <c r="D21" s="985">
        <f>SUM(D6,D11:D12)-D20</f>
        <v>0</v>
      </c>
      <c r="E21" s="985">
        <f>SUM(E6,E11:E12)-E20</f>
        <v>0</v>
      </c>
      <c r="F21" s="985">
        <f>SUM(F6,F11:F12)-F20</f>
        <v>0</v>
      </c>
      <c r="G21" s="709">
        <f>SUM(G6,G11:G12)-G20</f>
        <v>0</v>
      </c>
      <c r="H21" s="967"/>
      <c r="I21" s="967"/>
      <c r="J21" s="967"/>
      <c r="K21" s="967"/>
      <c r="L21" s="967"/>
      <c r="M21" s="967"/>
      <c r="N21" s="967"/>
      <c r="O21" s="8" t="s">
        <v>12</v>
      </c>
      <c r="AE21" s="8" t="s">
        <v>12</v>
      </c>
      <c r="AH21" s="3"/>
      <c r="AI21" s="3"/>
      <c r="AJ21" s="3"/>
      <c r="AK21" s="3"/>
      <c r="AL21" s="3"/>
      <c r="AM21" s="3"/>
      <c r="AN21" s="3"/>
      <c r="AP21" s="8" t="s">
        <v>12</v>
      </c>
    </row>
    <row r="22" spans="1:42" ht="14.25" x14ac:dyDescent="0.2">
      <c r="C22" s="967"/>
      <c r="D22" s="967"/>
      <c r="E22" s="967"/>
      <c r="F22" s="967"/>
      <c r="G22" s="967"/>
      <c r="H22" s="967"/>
      <c r="I22" s="967"/>
      <c r="J22" s="967"/>
      <c r="K22" s="967"/>
      <c r="L22" s="967"/>
      <c r="M22" s="967"/>
      <c r="N22" s="967"/>
      <c r="O22" s="8" t="s">
        <v>12</v>
      </c>
      <c r="AE22" s="8" t="s">
        <v>12</v>
      </c>
      <c r="AH22" s="3"/>
      <c r="AI22" s="1839" t="s">
        <v>1492</v>
      </c>
      <c r="AJ22" s="1840">
        <f>$AJ$27-SUM(AJ23:AJ26)</f>
        <v>0</v>
      </c>
      <c r="AK22" s="1840">
        <f>$AJ$27-SUM(AK23:AK26)</f>
        <v>0</v>
      </c>
      <c r="AL22" s="1840">
        <f>$AJ$27-SUM(AL23:AL26)</f>
        <v>0</v>
      </c>
      <c r="AM22" s="1840">
        <f>$AJ$27-SUM(AM23:AM26)</f>
        <v>0</v>
      </c>
      <c r="AN22" s="3"/>
      <c r="AP22" s="8" t="s">
        <v>12</v>
      </c>
    </row>
    <row r="23" spans="1:42" ht="14.25" x14ac:dyDescent="0.2">
      <c r="A23" s="1007" t="s">
        <v>1589</v>
      </c>
      <c r="B23" s="70"/>
      <c r="C23" s="990" t="s">
        <v>1527</v>
      </c>
      <c r="D23" s="991" t="s">
        <v>1528</v>
      </c>
      <c r="E23" s="978" t="s">
        <v>1529</v>
      </c>
      <c r="F23" s="991" t="s">
        <v>1556</v>
      </c>
      <c r="G23" s="979" t="s">
        <v>1557</v>
      </c>
      <c r="H23" s="967"/>
      <c r="I23" s="967"/>
      <c r="J23" s="967"/>
      <c r="K23" s="967"/>
      <c r="L23" s="967"/>
      <c r="M23" s="967"/>
      <c r="N23" s="967"/>
      <c r="O23" s="8" t="s">
        <v>12</v>
      </c>
      <c r="AE23" s="8" t="s">
        <v>12</v>
      </c>
      <c r="AH23" s="3" t="s">
        <v>1581</v>
      </c>
      <c r="AI23" s="1839" t="s">
        <v>1492</v>
      </c>
      <c r="AJ23" s="3">
        <v>0</v>
      </c>
      <c r="AK23" s="1840">
        <f>-C19</f>
        <v>0</v>
      </c>
      <c r="AL23" s="1840">
        <f>-C21</f>
        <v>0</v>
      </c>
      <c r="AM23" s="3">
        <v>0</v>
      </c>
      <c r="AN23" s="3"/>
      <c r="AP23" s="8" t="s">
        <v>12</v>
      </c>
    </row>
    <row r="24" spans="1:42" ht="14.25" x14ac:dyDescent="0.2">
      <c r="A24" s="1013"/>
      <c r="B24" s="40">
        <v>633</v>
      </c>
      <c r="C24" s="18">
        <v>1</v>
      </c>
      <c r="D24" s="18">
        <v>2</v>
      </c>
      <c r="E24" s="18">
        <v>3</v>
      </c>
      <c r="F24" s="18">
        <v>11</v>
      </c>
      <c r="G24" s="19">
        <v>12</v>
      </c>
      <c r="H24" s="967"/>
      <c r="I24" s="967"/>
      <c r="J24" s="967"/>
      <c r="K24" s="967"/>
      <c r="L24" s="967"/>
      <c r="M24" s="967"/>
      <c r="N24" s="967"/>
      <c r="O24" s="8" t="s">
        <v>12</v>
      </c>
      <c r="AE24" s="8" t="s">
        <v>12</v>
      </c>
      <c r="AH24" s="3" t="s">
        <v>1591</v>
      </c>
      <c r="AI24" s="3" t="s">
        <v>1551</v>
      </c>
      <c r="AJ24" s="1840">
        <f>C17</f>
        <v>0</v>
      </c>
      <c r="AK24" s="3"/>
      <c r="AL24" s="3"/>
      <c r="AM24" s="1003">
        <f>IFERROR(AJ24*$AL$26/$AJ$27,0)</f>
        <v>0</v>
      </c>
      <c r="AN24" s="1001">
        <v>1</v>
      </c>
      <c r="AP24" s="8" t="s">
        <v>12</v>
      </c>
    </row>
    <row r="25" spans="1:42" ht="14.25" x14ac:dyDescent="0.2">
      <c r="A25" s="1008" t="s">
        <v>993</v>
      </c>
      <c r="B25" s="438">
        <v>12</v>
      </c>
      <c r="C25" s="816">
        <f>SUMIF($Y:$Y $33:$48,$A25,I:I $33:$48)</f>
        <v>0</v>
      </c>
      <c r="D25" s="816">
        <f>SUMIF($Y:$Y $33:$48,$A25,J:J $33:$48)</f>
        <v>0</v>
      </c>
      <c r="E25" s="816">
        <f>SUMIF($Y:$Y $33:$48,$A25,K:K $33:$48)</f>
        <v>0</v>
      </c>
      <c r="F25" s="816">
        <f>SUMIF($Y:$Y $33:$48,$A25,L:L $33:$48)</f>
        <v>0</v>
      </c>
      <c r="G25" s="640">
        <f>SUMIF($Y:$Y $33:$48,$A25,M:M $33:$48)</f>
        <v>0</v>
      </c>
      <c r="H25" s="967"/>
      <c r="I25" s="967"/>
      <c r="J25" s="967"/>
      <c r="K25" s="967"/>
      <c r="L25" s="967"/>
      <c r="M25" s="967"/>
      <c r="N25" s="967"/>
      <c r="O25" s="8" t="s">
        <v>12</v>
      </c>
      <c r="AE25" s="8" t="s">
        <v>12</v>
      </c>
      <c r="AH25" s="3" t="s">
        <v>1592</v>
      </c>
      <c r="AI25" s="3" t="s">
        <v>1590</v>
      </c>
      <c r="AJ25" s="1840">
        <f>C18</f>
        <v>0</v>
      </c>
      <c r="AK25" s="3"/>
      <c r="AL25" s="3"/>
      <c r="AM25" s="1003">
        <f>IFERROR(AJ25*$AL$26/$AJ$27,0)</f>
        <v>0</v>
      </c>
      <c r="AN25" s="1002" t="s">
        <v>1492</v>
      </c>
      <c r="AP25" s="8" t="s">
        <v>12</v>
      </c>
    </row>
    <row r="26" spans="1:42" ht="14.25" x14ac:dyDescent="0.2">
      <c r="A26" s="44" t="s">
        <v>991</v>
      </c>
      <c r="B26" s="438">
        <v>13</v>
      </c>
      <c r="C26" s="939">
        <f>SUMIF($Y:$Y $33:$48,$A26,I:I $33:$48)</f>
        <v>0</v>
      </c>
      <c r="D26" s="939">
        <f>SUMIF($Y:$Y $33:$48,$A26,J:J $33:$48)</f>
        <v>0</v>
      </c>
      <c r="E26" s="939">
        <f>SUMIF($Y:$Y $33:$48,$A26,K:K $33:$48)</f>
        <v>0</v>
      </c>
      <c r="F26" s="939">
        <f>SUMIF($Y:$Y $33:$48,$A26,L:L $33:$48)</f>
        <v>0</v>
      </c>
      <c r="G26" s="354">
        <f>SUMIF($Y:$Y $33:$48,$A26,M:M $33:$48)</f>
        <v>0</v>
      </c>
      <c r="H26" s="967"/>
      <c r="I26" s="967"/>
      <c r="J26" s="967"/>
      <c r="K26" s="967"/>
      <c r="L26" s="967"/>
      <c r="M26" s="967"/>
      <c r="N26" s="967"/>
      <c r="O26" s="8" t="s">
        <v>12</v>
      </c>
      <c r="AE26" s="8" t="s">
        <v>12</v>
      </c>
      <c r="AH26" s="3" t="s">
        <v>1582</v>
      </c>
      <c r="AI26" s="1839" t="s">
        <v>1492</v>
      </c>
      <c r="AJ26" s="3">
        <v>0</v>
      </c>
      <c r="AK26" s="1840">
        <f>AJ27+C19</f>
        <v>0</v>
      </c>
      <c r="AL26" s="1840">
        <f>AK26+C21</f>
        <v>0</v>
      </c>
      <c r="AM26" s="3">
        <v>0</v>
      </c>
      <c r="AN26" s="1002" t="s">
        <v>1492</v>
      </c>
      <c r="AP26" s="8" t="s">
        <v>12</v>
      </c>
    </row>
    <row r="27" spans="1:42" ht="14.25" x14ac:dyDescent="0.2">
      <c r="A27" s="46" t="s">
        <v>997</v>
      </c>
      <c r="B27" s="918">
        <v>14</v>
      </c>
      <c r="C27" s="985">
        <f>SUMIF($Y:$Y $33:$48,$A27,I:I $33:$48)</f>
        <v>0</v>
      </c>
      <c r="D27" s="985">
        <f>SUMIF($Y:$Y $33:$48,$A27,J:J $33:$48)</f>
        <v>0</v>
      </c>
      <c r="E27" s="985">
        <f>SUMIF($Y:$Y $33:$48,$A27,K:K $33:$48)</f>
        <v>0</v>
      </c>
      <c r="F27" s="985">
        <f>SUMIF($Y:$Y $33:$48,$A27,L:L $33:$48)</f>
        <v>0</v>
      </c>
      <c r="G27" s="709">
        <f>SUMIF($Y:$Y $33:$48,$A27,M:M $33:$48)</f>
        <v>0</v>
      </c>
      <c r="H27" s="967"/>
      <c r="I27" s="967"/>
      <c r="J27" s="967"/>
      <c r="K27" s="967"/>
      <c r="L27" s="967"/>
      <c r="M27" s="967"/>
      <c r="N27" s="967"/>
      <c r="O27" s="8" t="s">
        <v>12</v>
      </c>
      <c r="AE27" s="8" t="s">
        <v>12</v>
      </c>
      <c r="AH27" s="3"/>
      <c r="AI27" s="3"/>
      <c r="AJ27" s="1840">
        <f>SUM(AJ24:AJ25)</f>
        <v>0</v>
      </c>
      <c r="AK27" s="3"/>
      <c r="AL27" s="3"/>
      <c r="AM27" s="1003">
        <f>SUM(AM23:AM26)</f>
        <v>0</v>
      </c>
      <c r="AN27" s="711" t="e">
        <f>IFERROR(AM27/AJ27,NA())</f>
        <v>#N/A</v>
      </c>
      <c r="AP27" s="8" t="s">
        <v>12</v>
      </c>
    </row>
    <row r="28" spans="1:42" ht="14.25" x14ac:dyDescent="0.2">
      <c r="A28" s="995"/>
      <c r="B28" s="967"/>
      <c r="C28" s="967"/>
      <c r="D28" s="967"/>
      <c r="E28" s="967"/>
      <c r="F28" s="967"/>
      <c r="G28" s="967"/>
      <c r="H28" s="967"/>
      <c r="I28" s="967"/>
      <c r="J28" s="967"/>
      <c r="K28" s="967"/>
      <c r="L28" s="967"/>
      <c r="M28" s="967"/>
      <c r="N28" s="967"/>
      <c r="O28" s="8" t="s">
        <v>12</v>
      </c>
      <c r="AE28" s="8" t="s">
        <v>12</v>
      </c>
      <c r="AP28" s="8" t="s">
        <v>12</v>
      </c>
    </row>
    <row r="29" spans="1:42" ht="14.25" x14ac:dyDescent="0.2">
      <c r="A29" s="995"/>
      <c r="B29" s="967"/>
      <c r="C29" s="967"/>
      <c r="D29" s="967"/>
      <c r="E29" s="967"/>
      <c r="F29" s="967"/>
      <c r="G29" s="967"/>
      <c r="H29" s="967"/>
      <c r="I29" s="967"/>
      <c r="J29" s="967"/>
      <c r="K29" s="967"/>
      <c r="L29" s="967"/>
      <c r="M29" s="967"/>
      <c r="N29" s="967"/>
      <c r="O29" s="8" t="s">
        <v>12</v>
      </c>
      <c r="AE29" s="8" t="s">
        <v>12</v>
      </c>
      <c r="AP29" s="8" t="s">
        <v>12</v>
      </c>
    </row>
    <row r="30" spans="1:42" ht="14.25" x14ac:dyDescent="0.2">
      <c r="A30" s="703" t="s">
        <v>1587</v>
      </c>
      <c r="B30" s="714"/>
      <c r="C30" s="715" t="s">
        <v>1561</v>
      </c>
      <c r="D30" s="716"/>
      <c r="E30" s="717"/>
      <c r="F30" s="718" t="s">
        <v>987</v>
      </c>
      <c r="G30" s="212"/>
      <c r="H30" s="212"/>
      <c r="I30" s="715" t="s">
        <v>1558</v>
      </c>
      <c r="J30" s="716"/>
      <c r="K30" s="716"/>
      <c r="L30" s="716"/>
      <c r="M30" s="717"/>
      <c r="O30" s="8" t="s">
        <v>12</v>
      </c>
      <c r="AE30" s="8" t="s">
        <v>12</v>
      </c>
      <c r="AP30" s="8" t="s">
        <v>12</v>
      </c>
    </row>
    <row r="31" spans="1:42" ht="36" x14ac:dyDescent="0.2">
      <c r="A31" s="983" t="str">
        <f>T31</f>
        <v>Japan</v>
      </c>
      <c r="B31" s="721"/>
      <c r="C31" s="982" t="s">
        <v>1870</v>
      </c>
      <c r="D31" s="981" t="s">
        <v>1871</v>
      </c>
      <c r="E31" s="982" t="s">
        <v>1872</v>
      </c>
      <c r="F31" s="829" t="s">
        <v>451</v>
      </c>
      <c r="G31" s="239"/>
      <c r="H31" s="239"/>
      <c r="I31" s="666" t="s">
        <v>1527</v>
      </c>
      <c r="J31" s="666" t="s">
        <v>1528</v>
      </c>
      <c r="K31" s="666" t="s">
        <v>1529</v>
      </c>
      <c r="L31" s="666" t="s">
        <v>1556</v>
      </c>
      <c r="M31" s="969" t="s">
        <v>1557</v>
      </c>
      <c r="O31" s="8" t="s">
        <v>12</v>
      </c>
      <c r="Q31" s="3"/>
      <c r="R31" s="3"/>
      <c r="S31" s="3"/>
      <c r="T31" s="37" t="s">
        <v>63</v>
      </c>
      <c r="U31" s="3"/>
      <c r="V31" s="3"/>
      <c r="W31" s="3"/>
      <c r="X31" s="3"/>
      <c r="Y31" s="3"/>
      <c r="AE31" s="8" t="s">
        <v>12</v>
      </c>
      <c r="AG31" s="1000" t="s">
        <v>1630</v>
      </c>
      <c r="AH31" s="3" t="s">
        <v>1555</v>
      </c>
      <c r="AI31" s="668" t="s">
        <v>688</v>
      </c>
      <c r="AP31" s="8" t="s">
        <v>12</v>
      </c>
    </row>
    <row r="32" spans="1:42" ht="14.25" x14ac:dyDescent="0.2">
      <c r="A32" s="708"/>
      <c r="B32" s="40">
        <v>600</v>
      </c>
      <c r="C32" s="34">
        <v>1</v>
      </c>
      <c r="D32" s="34">
        <v>2</v>
      </c>
      <c r="E32" s="34">
        <v>3</v>
      </c>
      <c r="F32" s="543" t="s">
        <v>1568</v>
      </c>
      <c r="G32" s="34"/>
      <c r="H32" s="34"/>
      <c r="I32" s="34" t="s">
        <v>1569</v>
      </c>
      <c r="J32" s="34" t="s">
        <v>1570</v>
      </c>
      <c r="K32" s="34" t="s">
        <v>1573</v>
      </c>
      <c r="L32" s="34" t="s">
        <v>1572</v>
      </c>
      <c r="M32" s="35" t="s">
        <v>1571</v>
      </c>
      <c r="O32" s="8" t="s">
        <v>12</v>
      </c>
      <c r="Q32" s="594" t="s">
        <v>1601</v>
      </c>
      <c r="R32" s="594" t="s">
        <v>1602</v>
      </c>
      <c r="S32" s="594" t="s">
        <v>1805</v>
      </c>
      <c r="T32" s="37" t="s">
        <v>1552</v>
      </c>
      <c r="U32" s="594" t="s">
        <v>1553</v>
      </c>
      <c r="V32" s="594" t="s">
        <v>987</v>
      </c>
      <c r="W32" s="594" t="s">
        <v>988</v>
      </c>
      <c r="X32" s="594" t="s">
        <v>1554</v>
      </c>
      <c r="Y32" s="594" t="s">
        <v>1555</v>
      </c>
      <c r="AE32" s="8" t="s">
        <v>12</v>
      </c>
      <c r="AG32" s="3" t="s">
        <v>1583</v>
      </c>
      <c r="AH32" s="1003">
        <f>IF($AG$4&gt;1,INDEX(C25:G25,$AG$4-1),NA())</f>
        <v>0</v>
      </c>
      <c r="AI32" s="669" t="e">
        <f>IFERROR(C25/SUM($C$25:$C$27),NA())</f>
        <v>#N/A</v>
      </c>
      <c r="AP32" s="8" t="s">
        <v>12</v>
      </c>
    </row>
    <row r="33" spans="1:42" ht="14.25" x14ac:dyDescent="0.2">
      <c r="A33" s="431" t="str">
        <f>T33</f>
        <v>Fire</v>
      </c>
      <c r="B33" s="62">
        <v>59</v>
      </c>
      <c r="C33" s="84" t="s">
        <v>18</v>
      </c>
      <c r="D33" s="84" t="s">
        <v>18</v>
      </c>
      <c r="E33" s="84" t="s">
        <v>18</v>
      </c>
      <c r="F33" s="704">
        <f t="shared" ref="F33:F48" si="0">IF(OR(SUM(C33),SUM(D33)),MAX(SUM(C33),SUM(D33)),SUM(E33))</f>
        <v>0</v>
      </c>
      <c r="G33" s="239"/>
      <c r="H33" s="239"/>
      <c r="I33" s="354">
        <f t="shared" ref="I33:I48" si="1">SQRT(SUMSQ($V33*$F33,$W33*SUM(E53))+2*$U$5*PRODUCT($V33,$W33,$F33,SUM(E53)))</f>
        <v>0</v>
      </c>
      <c r="J33" s="354">
        <f t="shared" ref="J33:J48" si="2">SQRT(SUMSQ($V33*$F33,$W33*SUM(G53))+2*$U$5*PRODUCT($V33,$W33,$F33,SUM(G53)))</f>
        <v>0</v>
      </c>
      <c r="K33" s="354">
        <f t="shared" ref="K33:K48" si="3">SQRT(SUMSQ($V33*$F33,$W33*SUM(I53))+2*$U$5*PRODUCT($V33,$W33,$F33,SUM(I53)))</f>
        <v>0</v>
      </c>
      <c r="L33" s="354">
        <f t="shared" ref="L33:L48" si="4">SQRT(SUMSQ($V33*$F33,$W33*SUM(K53))+2*$U$5*PRODUCT($V33,$W33,$F33,SUM(K53)))</f>
        <v>0</v>
      </c>
      <c r="M33" s="354">
        <f t="shared" ref="M33:M48" si="5">SQRT(SUMSQ($V33*$F33,$W33*SUM(M53))+2*$U$5*PRODUCT($V33,$W33,$F33,SUM(M53)))</f>
        <v>0</v>
      </c>
      <c r="O33" s="8" t="s">
        <v>12</v>
      </c>
      <c r="Q33" s="3">
        <f>FT17_NL!Q81</f>
        <v>59</v>
      </c>
      <c r="R33" s="3">
        <f>FT17_NL!T81</f>
        <v>1</v>
      </c>
      <c r="S33" s="3" t="str">
        <f>FT17_NL!U81</f>
        <v>Japan</v>
      </c>
      <c r="T33" s="41" t="str">
        <f>FT17_NL!V81</f>
        <v>Fire</v>
      </c>
      <c r="U33" s="1823" t="str">
        <f>FT17_NL!W81</f>
        <v>Property-like</v>
      </c>
      <c r="V33" s="1824">
        <f>FT17_NL!X81</f>
        <v>0.2</v>
      </c>
      <c r="W33" s="1825">
        <f>FT17_NL!Y81</f>
        <v>0.35</v>
      </c>
      <c r="X33" s="1825">
        <f>FT17_NL!Z81</f>
        <v>0</v>
      </c>
      <c r="Y33" s="50" t="str">
        <f>FT17_NL!AA81</f>
        <v>short tail</v>
      </c>
      <c r="AE33" s="8" t="s">
        <v>12</v>
      </c>
      <c r="AG33" s="3" t="s">
        <v>1584</v>
      </c>
      <c r="AH33" s="1003">
        <f>IF($AG$4&gt;1,INDEX(C26:G26,$AG$4-1),NA())</f>
        <v>0</v>
      </c>
      <c r="AI33" s="669" t="e">
        <f>IFERROR(C26/SUM($C$25:$C$27),NA())</f>
        <v>#N/A</v>
      </c>
      <c r="AP33" s="8" t="s">
        <v>12</v>
      </c>
    </row>
    <row r="34" spans="1:42" ht="14.25" x14ac:dyDescent="0.2">
      <c r="A34" s="431" t="str">
        <f t="shared" ref="A34:A48" si="6">T34</f>
        <v>Hull</v>
      </c>
      <c r="B34" s="62">
        <v>60</v>
      </c>
      <c r="C34" s="84" t="s">
        <v>18</v>
      </c>
      <c r="D34" s="84" t="s">
        <v>18</v>
      </c>
      <c r="E34" s="84" t="s">
        <v>18</v>
      </c>
      <c r="F34" s="704">
        <f t="shared" si="0"/>
        <v>0</v>
      </c>
      <c r="G34" s="239"/>
      <c r="H34" s="239"/>
      <c r="I34" s="354">
        <f t="shared" si="1"/>
        <v>0</v>
      </c>
      <c r="J34" s="354">
        <f t="shared" si="2"/>
        <v>0</v>
      </c>
      <c r="K34" s="354">
        <f t="shared" si="3"/>
        <v>0</v>
      </c>
      <c r="L34" s="354">
        <f t="shared" si="4"/>
        <v>0</v>
      </c>
      <c r="M34" s="354">
        <f t="shared" si="5"/>
        <v>0</v>
      </c>
      <c r="O34" s="8" t="s">
        <v>12</v>
      </c>
      <c r="Q34" s="3">
        <f>FT17_NL!Q82</f>
        <v>60</v>
      </c>
      <c r="R34" s="3">
        <f>FT17_NL!T82</f>
        <v>2</v>
      </c>
      <c r="S34" s="3" t="str">
        <f>FT17_NL!U82</f>
        <v>Japan</v>
      </c>
      <c r="T34" s="41" t="str">
        <f>FT17_NL!V82</f>
        <v>Hull</v>
      </c>
      <c r="U34" s="1823" t="str">
        <f>FT17_NL!W82</f>
        <v>Property-like</v>
      </c>
      <c r="V34" s="1824">
        <f>FT17_NL!X82</f>
        <v>0.4</v>
      </c>
      <c r="W34" s="1825">
        <f>FT17_NL!Y82</f>
        <v>0.35</v>
      </c>
      <c r="X34" s="1825">
        <f>FT17_NL!Z82</f>
        <v>0</v>
      </c>
      <c r="Y34" s="50" t="str">
        <f>FT17_NL!AA82</f>
        <v>medium tail</v>
      </c>
      <c r="AE34" s="8" t="s">
        <v>12</v>
      </c>
      <c r="AG34" s="3" t="s">
        <v>1585</v>
      </c>
      <c r="AH34" s="1003">
        <f>IF($AG$4&gt;1,INDEX(C27:G27,$AG$4-1),NA())</f>
        <v>0</v>
      </c>
      <c r="AI34" s="669" t="e">
        <f>IFERROR(C27/SUM($C$25:$C$27),NA())</f>
        <v>#N/A</v>
      </c>
      <c r="AP34" s="8" t="s">
        <v>12</v>
      </c>
    </row>
    <row r="35" spans="1:42" ht="14.25" x14ac:dyDescent="0.2">
      <c r="A35" s="431" t="str">
        <f t="shared" si="6"/>
        <v>Cargo</v>
      </c>
      <c r="B35" s="62">
        <v>61</v>
      </c>
      <c r="C35" s="84" t="s">
        <v>18</v>
      </c>
      <c r="D35" s="84" t="s">
        <v>18</v>
      </c>
      <c r="E35" s="84" t="s">
        <v>18</v>
      </c>
      <c r="F35" s="704">
        <f t="shared" si="0"/>
        <v>0</v>
      </c>
      <c r="G35" s="239"/>
      <c r="H35" s="239"/>
      <c r="I35" s="354">
        <f t="shared" si="1"/>
        <v>0</v>
      </c>
      <c r="J35" s="354">
        <f t="shared" si="2"/>
        <v>0</v>
      </c>
      <c r="K35" s="354">
        <f t="shared" si="3"/>
        <v>0</v>
      </c>
      <c r="L35" s="354">
        <f t="shared" si="4"/>
        <v>0</v>
      </c>
      <c r="M35" s="354">
        <f t="shared" si="5"/>
        <v>0</v>
      </c>
      <c r="O35" s="8" t="s">
        <v>12</v>
      </c>
      <c r="Q35" s="3">
        <f>FT17_NL!Q83</f>
        <v>61</v>
      </c>
      <c r="R35" s="3">
        <f>FT17_NL!T83</f>
        <v>3</v>
      </c>
      <c r="S35" s="3" t="str">
        <f>FT17_NL!U83</f>
        <v>Japan</v>
      </c>
      <c r="T35" s="41" t="str">
        <f>FT17_NL!V83</f>
        <v>Cargo</v>
      </c>
      <c r="U35" s="1823" t="str">
        <f>FT17_NL!W83</f>
        <v>Property-like</v>
      </c>
      <c r="V35" s="1824">
        <f>FT17_NL!X83</f>
        <v>0.35</v>
      </c>
      <c r="W35" s="1825">
        <f>FT17_NL!Y83</f>
        <v>0.4</v>
      </c>
      <c r="X35" s="1825">
        <f>FT17_NL!Z83</f>
        <v>0</v>
      </c>
      <c r="Y35" s="50" t="str">
        <f>FT17_NL!AA83</f>
        <v>medium tail</v>
      </c>
      <c r="AE35" s="8" t="s">
        <v>12</v>
      </c>
      <c r="AG35" s="3" t="s">
        <v>161</v>
      </c>
      <c r="AH35" s="1003">
        <f>IF($AG$4&gt;1,SUM(AH32:AH34),NA())</f>
        <v>0</v>
      </c>
      <c r="AI35" s="1454"/>
      <c r="AP35" s="8" t="s">
        <v>12</v>
      </c>
    </row>
    <row r="36" spans="1:42" ht="14.25" x14ac:dyDescent="0.2">
      <c r="A36" s="431" t="str">
        <f t="shared" si="6"/>
        <v>Transit</v>
      </c>
      <c r="B36" s="62">
        <v>62</v>
      </c>
      <c r="C36" s="84" t="s">
        <v>18</v>
      </c>
      <c r="D36" s="84" t="s">
        <v>18</v>
      </c>
      <c r="E36" s="84" t="s">
        <v>18</v>
      </c>
      <c r="F36" s="704">
        <f t="shared" si="0"/>
        <v>0</v>
      </c>
      <c r="G36" s="239"/>
      <c r="H36" s="239"/>
      <c r="I36" s="354">
        <f t="shared" si="1"/>
        <v>0</v>
      </c>
      <c r="J36" s="354">
        <f t="shared" si="2"/>
        <v>0</v>
      </c>
      <c r="K36" s="354">
        <f t="shared" si="3"/>
        <v>0</v>
      </c>
      <c r="L36" s="354">
        <f t="shared" si="4"/>
        <v>0</v>
      </c>
      <c r="M36" s="354">
        <f t="shared" si="5"/>
        <v>0</v>
      </c>
      <c r="O36" s="8" t="s">
        <v>12</v>
      </c>
      <c r="Q36" s="3">
        <f>FT17_NL!Q84</f>
        <v>62</v>
      </c>
      <c r="R36" s="3">
        <f>FT17_NL!T84</f>
        <v>4</v>
      </c>
      <c r="S36" s="3" t="str">
        <f>FT17_NL!U84</f>
        <v>Japan</v>
      </c>
      <c r="T36" s="41" t="str">
        <f>FT17_NL!V84</f>
        <v>Transit</v>
      </c>
      <c r="U36" s="1823" t="str">
        <f>FT17_NL!W84</f>
        <v>Property-like</v>
      </c>
      <c r="V36" s="1824">
        <f>FT17_NL!X84</f>
        <v>0.4</v>
      </c>
      <c r="W36" s="1825">
        <f>FT17_NL!Y84</f>
        <v>0.35</v>
      </c>
      <c r="X36" s="1825">
        <f>FT17_NL!Z84</f>
        <v>0</v>
      </c>
      <c r="Y36" s="50" t="str">
        <f>FT17_NL!AA84</f>
        <v>short tail</v>
      </c>
      <c r="AE36" s="8" t="s">
        <v>12</v>
      </c>
      <c r="AP36" s="8" t="s">
        <v>12</v>
      </c>
    </row>
    <row r="37" spans="1:42" ht="14.25" x14ac:dyDescent="0.2">
      <c r="A37" s="431" t="str">
        <f t="shared" si="6"/>
        <v>Personal Accident</v>
      </c>
      <c r="B37" s="62">
        <v>63</v>
      </c>
      <c r="C37" s="84" t="s">
        <v>18</v>
      </c>
      <c r="D37" s="84" t="s">
        <v>18</v>
      </c>
      <c r="E37" s="84" t="s">
        <v>18</v>
      </c>
      <c r="F37" s="704">
        <f t="shared" si="0"/>
        <v>0</v>
      </c>
      <c r="G37" s="239"/>
      <c r="H37" s="239"/>
      <c r="I37" s="354">
        <f t="shared" si="1"/>
        <v>0</v>
      </c>
      <c r="J37" s="354">
        <f t="shared" si="2"/>
        <v>0</v>
      </c>
      <c r="K37" s="354">
        <f t="shared" si="3"/>
        <v>0</v>
      </c>
      <c r="L37" s="354">
        <f t="shared" si="4"/>
        <v>0</v>
      </c>
      <c r="M37" s="354">
        <f t="shared" si="5"/>
        <v>0</v>
      </c>
      <c r="O37" s="8" t="s">
        <v>12</v>
      </c>
      <c r="Q37" s="3">
        <f>FT17_NL!Q85</f>
        <v>63</v>
      </c>
      <c r="R37" s="3">
        <f>FT17_NL!T85</f>
        <v>5</v>
      </c>
      <c r="S37" s="3" t="str">
        <f>FT17_NL!U85</f>
        <v>Japan</v>
      </c>
      <c r="T37" s="41" t="str">
        <f>FT17_NL!V85</f>
        <v>Personal Accident</v>
      </c>
      <c r="U37" s="1823" t="str">
        <f>FT17_NL!W85</f>
        <v>Other</v>
      </c>
      <c r="V37" s="1824">
        <f>FT17_NL!X85</f>
        <v>0.1</v>
      </c>
      <c r="W37" s="1825">
        <f>FT17_NL!Y85</f>
        <v>0.15</v>
      </c>
      <c r="X37" s="1825">
        <f>FT17_NL!Z85</f>
        <v>0</v>
      </c>
      <c r="Y37" s="50" t="str">
        <f>FT17_NL!AA85</f>
        <v>short tail</v>
      </c>
      <c r="AE37" s="8" t="s">
        <v>12</v>
      </c>
      <c r="AF37" s="8" t="s">
        <v>12</v>
      </c>
      <c r="AG37" s="8" t="s">
        <v>12</v>
      </c>
      <c r="AH37" s="8" t="s">
        <v>12</v>
      </c>
      <c r="AI37" s="8" t="s">
        <v>12</v>
      </c>
      <c r="AJ37" s="8" t="s">
        <v>12</v>
      </c>
      <c r="AK37" s="8" t="s">
        <v>12</v>
      </c>
      <c r="AL37" s="8" t="s">
        <v>12</v>
      </c>
      <c r="AM37" s="8" t="s">
        <v>12</v>
      </c>
      <c r="AN37" s="8" t="s">
        <v>12</v>
      </c>
      <c r="AO37" s="8" t="s">
        <v>12</v>
      </c>
      <c r="AP37" s="8" t="s">
        <v>12</v>
      </c>
    </row>
    <row r="38" spans="1:42" ht="14.25" x14ac:dyDescent="0.2">
      <c r="A38" s="431" t="str">
        <f t="shared" si="6"/>
        <v>Automobile</v>
      </c>
      <c r="B38" s="62">
        <v>64</v>
      </c>
      <c r="C38" s="84" t="s">
        <v>18</v>
      </c>
      <c r="D38" s="84" t="s">
        <v>18</v>
      </c>
      <c r="E38" s="84" t="s">
        <v>18</v>
      </c>
      <c r="F38" s="704">
        <f t="shared" si="0"/>
        <v>0</v>
      </c>
      <c r="G38" s="239"/>
      <c r="H38" s="239"/>
      <c r="I38" s="354">
        <f t="shared" si="1"/>
        <v>0</v>
      </c>
      <c r="J38" s="354">
        <f t="shared" si="2"/>
        <v>0</v>
      </c>
      <c r="K38" s="354">
        <f t="shared" si="3"/>
        <v>0</v>
      </c>
      <c r="L38" s="354">
        <f t="shared" si="4"/>
        <v>0</v>
      </c>
      <c r="M38" s="354">
        <f t="shared" si="5"/>
        <v>0</v>
      </c>
      <c r="O38" s="8" t="s">
        <v>12</v>
      </c>
      <c r="Q38" s="3">
        <f>FT17_NL!Q86</f>
        <v>64</v>
      </c>
      <c r="R38" s="3">
        <f>FT17_NL!T86</f>
        <v>6</v>
      </c>
      <c r="S38" s="3" t="str">
        <f>FT17_NL!U86</f>
        <v>Japan</v>
      </c>
      <c r="T38" s="41" t="str">
        <f>FT17_NL!V86</f>
        <v>Automobile</v>
      </c>
      <c r="U38" s="1823" t="str">
        <f>FT17_NL!W86</f>
        <v>Motor-Like</v>
      </c>
      <c r="V38" s="1824">
        <f>FT17_NL!X86</f>
        <v>0.1</v>
      </c>
      <c r="W38" s="1825">
        <f>FT17_NL!Y86</f>
        <v>0.1</v>
      </c>
      <c r="X38" s="1825">
        <f>FT17_NL!Z86</f>
        <v>0</v>
      </c>
      <c r="Y38" s="50" t="str">
        <f>FT17_NL!AA86</f>
        <v>medium tail</v>
      </c>
      <c r="AE38" s="8" t="s">
        <v>12</v>
      </c>
      <c r="AP38" s="8" t="s">
        <v>12</v>
      </c>
    </row>
    <row r="39" spans="1:42" ht="14.25" x14ac:dyDescent="0.2">
      <c r="A39" s="431" t="str">
        <f t="shared" si="6"/>
        <v>Aviation</v>
      </c>
      <c r="B39" s="62">
        <v>65</v>
      </c>
      <c r="C39" s="84" t="s">
        <v>18</v>
      </c>
      <c r="D39" s="84" t="s">
        <v>18</v>
      </c>
      <c r="E39" s="84" t="s">
        <v>18</v>
      </c>
      <c r="F39" s="704">
        <f t="shared" si="0"/>
        <v>0</v>
      </c>
      <c r="G39" s="239"/>
      <c r="H39" s="239"/>
      <c r="I39" s="354">
        <f t="shared" si="1"/>
        <v>0</v>
      </c>
      <c r="J39" s="354">
        <f t="shared" si="2"/>
        <v>0</v>
      </c>
      <c r="K39" s="354">
        <f t="shared" si="3"/>
        <v>0</v>
      </c>
      <c r="L39" s="354">
        <f t="shared" si="4"/>
        <v>0</v>
      </c>
      <c r="M39" s="354">
        <f t="shared" si="5"/>
        <v>0</v>
      </c>
      <c r="O39" s="8" t="s">
        <v>12</v>
      </c>
      <c r="Q39" s="3">
        <f>FT17_NL!Q87</f>
        <v>65</v>
      </c>
      <c r="R39" s="3">
        <f>FT17_NL!T87</f>
        <v>7</v>
      </c>
      <c r="S39" s="3" t="str">
        <f>FT17_NL!U87</f>
        <v>Japan</v>
      </c>
      <c r="T39" s="41" t="str">
        <f>FT17_NL!V87</f>
        <v>Aviation</v>
      </c>
      <c r="U39" s="1823" t="str">
        <f>FT17_NL!W87</f>
        <v>Property-like</v>
      </c>
      <c r="V39" s="1824">
        <f>FT17_NL!X87</f>
        <v>0.5</v>
      </c>
      <c r="W39" s="1825">
        <f>FT17_NL!Y87</f>
        <v>0.45</v>
      </c>
      <c r="X39" s="1825">
        <f>FT17_NL!Z87</f>
        <v>0</v>
      </c>
      <c r="Y39" s="50" t="str">
        <f>FT17_NL!AA87</f>
        <v>medium tail</v>
      </c>
      <c r="AE39" s="8" t="s">
        <v>12</v>
      </c>
      <c r="AP39" s="8" t="s">
        <v>12</v>
      </c>
    </row>
    <row r="40" spans="1:42" ht="14.25" x14ac:dyDescent="0.2">
      <c r="A40" s="431" t="str">
        <f t="shared" si="6"/>
        <v>Guarantee Ins.</v>
      </c>
      <c r="B40" s="62">
        <v>66</v>
      </c>
      <c r="C40" s="84" t="s">
        <v>18</v>
      </c>
      <c r="D40" s="84" t="s">
        <v>18</v>
      </c>
      <c r="E40" s="84" t="s">
        <v>18</v>
      </c>
      <c r="F40" s="704">
        <f t="shared" si="0"/>
        <v>0</v>
      </c>
      <c r="G40" s="239"/>
      <c r="H40" s="239"/>
      <c r="I40" s="354">
        <f t="shared" si="1"/>
        <v>0</v>
      </c>
      <c r="J40" s="354">
        <f t="shared" si="2"/>
        <v>0</v>
      </c>
      <c r="K40" s="354">
        <f t="shared" si="3"/>
        <v>0</v>
      </c>
      <c r="L40" s="354">
        <f t="shared" si="4"/>
        <v>0</v>
      </c>
      <c r="M40" s="354">
        <f t="shared" si="5"/>
        <v>0</v>
      </c>
      <c r="O40" s="8" t="s">
        <v>12</v>
      </c>
      <c r="Q40" s="3">
        <f>FT17_NL!Q88</f>
        <v>66</v>
      </c>
      <c r="R40" s="3">
        <f>FT17_NL!T88</f>
        <v>8</v>
      </c>
      <c r="S40" s="3" t="str">
        <f>FT17_NL!U88</f>
        <v>Japan</v>
      </c>
      <c r="T40" s="41" t="str">
        <f>FT17_NL!V88</f>
        <v>Guarantee Ins.</v>
      </c>
      <c r="U40" s="1823" t="str">
        <f>FT17_NL!W88</f>
        <v>Credit</v>
      </c>
      <c r="V40" s="1824">
        <f>FT17_NL!X88</f>
        <v>0.35</v>
      </c>
      <c r="W40" s="1825">
        <f>FT17_NL!Y88</f>
        <v>0.4</v>
      </c>
      <c r="X40" s="1825">
        <f>FT17_NL!Z88</f>
        <v>0</v>
      </c>
      <c r="Y40" s="50" t="str">
        <f>FT17_NL!AA88</f>
        <v>medium tail</v>
      </c>
      <c r="AE40" s="8" t="s">
        <v>12</v>
      </c>
      <c r="AP40" s="8" t="s">
        <v>12</v>
      </c>
    </row>
    <row r="41" spans="1:42" ht="14.25" x14ac:dyDescent="0.2">
      <c r="A41" s="431" t="str">
        <f t="shared" si="6"/>
        <v>Machinery</v>
      </c>
      <c r="B41" s="62">
        <v>67</v>
      </c>
      <c r="C41" s="84" t="s">
        <v>18</v>
      </c>
      <c r="D41" s="84" t="s">
        <v>18</v>
      </c>
      <c r="E41" s="84" t="s">
        <v>18</v>
      </c>
      <c r="F41" s="704">
        <f t="shared" si="0"/>
        <v>0</v>
      </c>
      <c r="G41" s="239"/>
      <c r="H41" s="239"/>
      <c r="I41" s="354">
        <f t="shared" si="1"/>
        <v>0</v>
      </c>
      <c r="J41" s="354">
        <f t="shared" si="2"/>
        <v>0</v>
      </c>
      <c r="K41" s="354">
        <f t="shared" si="3"/>
        <v>0</v>
      </c>
      <c r="L41" s="354">
        <f t="shared" si="4"/>
        <v>0</v>
      </c>
      <c r="M41" s="354">
        <f t="shared" si="5"/>
        <v>0</v>
      </c>
      <c r="O41" s="8" t="s">
        <v>12</v>
      </c>
      <c r="Q41" s="3">
        <f>FT17_NL!Q89</f>
        <v>67</v>
      </c>
      <c r="R41" s="3">
        <f>FT17_NL!T89</f>
        <v>9</v>
      </c>
      <c r="S41" s="3" t="str">
        <f>FT17_NL!U89</f>
        <v>Japan</v>
      </c>
      <c r="T41" s="41" t="str">
        <f>FT17_NL!V89</f>
        <v>Machinery</v>
      </c>
      <c r="U41" s="1823" t="str">
        <f>FT17_NL!W89</f>
        <v>Property-like</v>
      </c>
      <c r="V41" s="1824">
        <f>FT17_NL!X89</f>
        <v>0.35</v>
      </c>
      <c r="W41" s="1825">
        <f>FT17_NL!Y89</f>
        <v>0.4</v>
      </c>
      <c r="X41" s="1825">
        <f>FT17_NL!Z89</f>
        <v>0</v>
      </c>
      <c r="Y41" s="50" t="str">
        <f>FT17_NL!AA89</f>
        <v>short tail</v>
      </c>
      <c r="AE41" s="8" t="s">
        <v>12</v>
      </c>
      <c r="AP41" s="8" t="s">
        <v>12</v>
      </c>
    </row>
    <row r="42" spans="1:42" ht="14.25" x14ac:dyDescent="0.2">
      <c r="A42" s="431" t="str">
        <f t="shared" si="6"/>
        <v>General Liability</v>
      </c>
      <c r="B42" s="62">
        <v>68</v>
      </c>
      <c r="C42" s="84" t="s">
        <v>18</v>
      </c>
      <c r="D42" s="84" t="s">
        <v>18</v>
      </c>
      <c r="E42" s="84" t="s">
        <v>18</v>
      </c>
      <c r="F42" s="704">
        <f t="shared" si="0"/>
        <v>0</v>
      </c>
      <c r="G42" s="239"/>
      <c r="H42" s="239"/>
      <c r="I42" s="354">
        <f t="shared" si="1"/>
        <v>0</v>
      </c>
      <c r="J42" s="354">
        <f t="shared" si="2"/>
        <v>0</v>
      </c>
      <c r="K42" s="354">
        <f t="shared" si="3"/>
        <v>0</v>
      </c>
      <c r="L42" s="354">
        <f t="shared" si="4"/>
        <v>0</v>
      </c>
      <c r="M42" s="354">
        <f t="shared" si="5"/>
        <v>0</v>
      </c>
      <c r="O42" s="8" t="s">
        <v>12</v>
      </c>
      <c r="Q42" s="3">
        <f>FT17_NL!Q90</f>
        <v>68</v>
      </c>
      <c r="R42" s="3">
        <f>FT17_NL!T90</f>
        <v>10</v>
      </c>
      <c r="S42" s="3" t="str">
        <f>FT17_NL!U90</f>
        <v>Japan</v>
      </c>
      <c r="T42" s="41" t="str">
        <f>FT17_NL!V90</f>
        <v>General Liability</v>
      </c>
      <c r="U42" s="1823" t="str">
        <f>FT17_NL!W90</f>
        <v>Liability-like</v>
      </c>
      <c r="V42" s="1824">
        <f>FT17_NL!X90</f>
        <v>0.17499999999999999</v>
      </c>
      <c r="W42" s="1825">
        <f>FT17_NL!Y90</f>
        <v>0.25</v>
      </c>
      <c r="X42" s="1825">
        <f>FT17_NL!Z90</f>
        <v>0.2</v>
      </c>
      <c r="Y42" s="50" t="str">
        <f>FT17_NL!AA90</f>
        <v>long tail</v>
      </c>
      <c r="AE42" s="8" t="s">
        <v>12</v>
      </c>
      <c r="AP42" s="8" t="s">
        <v>12</v>
      </c>
    </row>
    <row r="43" spans="1:42" ht="14.25" x14ac:dyDescent="0.2">
      <c r="A43" s="431" t="str">
        <f t="shared" si="6"/>
        <v>Contractor's All Risks</v>
      </c>
      <c r="B43" s="62">
        <v>69</v>
      </c>
      <c r="C43" s="84" t="s">
        <v>18</v>
      </c>
      <c r="D43" s="84" t="s">
        <v>18</v>
      </c>
      <c r="E43" s="84" t="s">
        <v>18</v>
      </c>
      <c r="F43" s="704">
        <f t="shared" si="0"/>
        <v>0</v>
      </c>
      <c r="G43" s="239"/>
      <c r="H43" s="239"/>
      <c r="I43" s="354">
        <f t="shared" si="1"/>
        <v>0</v>
      </c>
      <c r="J43" s="354">
        <f t="shared" si="2"/>
        <v>0</v>
      </c>
      <c r="K43" s="354">
        <f t="shared" si="3"/>
        <v>0</v>
      </c>
      <c r="L43" s="354">
        <f t="shared" si="4"/>
        <v>0</v>
      </c>
      <c r="M43" s="354">
        <f t="shared" si="5"/>
        <v>0</v>
      </c>
      <c r="O43" s="8" t="s">
        <v>12</v>
      </c>
      <c r="Q43" s="3">
        <f>FT17_NL!Q91</f>
        <v>69</v>
      </c>
      <c r="R43" s="3">
        <f>FT17_NL!T91</f>
        <v>11</v>
      </c>
      <c r="S43" s="3" t="str">
        <f>FT17_NL!U91</f>
        <v>Japan</v>
      </c>
      <c r="T43" s="41" t="str">
        <f>FT17_NL!V91</f>
        <v>Contractor's All Risks</v>
      </c>
      <c r="U43" s="1823" t="str">
        <f>FT17_NL!W91</f>
        <v>Property-like</v>
      </c>
      <c r="V43" s="1824">
        <f>FT17_NL!X91</f>
        <v>0.35</v>
      </c>
      <c r="W43" s="1825">
        <f>FT17_NL!Y91</f>
        <v>0.4</v>
      </c>
      <c r="X43" s="1825">
        <f>FT17_NL!Z91</f>
        <v>0</v>
      </c>
      <c r="Y43" s="50" t="str">
        <f>FT17_NL!AA91</f>
        <v>short tail</v>
      </c>
      <c r="AE43" s="8" t="s">
        <v>12</v>
      </c>
      <c r="AP43" s="8" t="s">
        <v>12</v>
      </c>
    </row>
    <row r="44" spans="1:42" ht="14.25" x14ac:dyDescent="0.2">
      <c r="A44" s="431" t="str">
        <f t="shared" si="6"/>
        <v>Movables All Risks</v>
      </c>
      <c r="B44" s="62">
        <v>70</v>
      </c>
      <c r="C44" s="84" t="s">
        <v>18</v>
      </c>
      <c r="D44" s="84" t="s">
        <v>18</v>
      </c>
      <c r="E44" s="84" t="s">
        <v>18</v>
      </c>
      <c r="F44" s="704">
        <f t="shared" si="0"/>
        <v>0</v>
      </c>
      <c r="G44" s="239"/>
      <c r="H44" s="239"/>
      <c r="I44" s="354">
        <f t="shared" si="1"/>
        <v>0</v>
      </c>
      <c r="J44" s="354">
        <f t="shared" si="2"/>
        <v>0</v>
      </c>
      <c r="K44" s="354">
        <f t="shared" si="3"/>
        <v>0</v>
      </c>
      <c r="L44" s="354">
        <f t="shared" si="4"/>
        <v>0</v>
      </c>
      <c r="M44" s="354">
        <f t="shared" si="5"/>
        <v>0</v>
      </c>
      <c r="O44" s="8" t="s">
        <v>12</v>
      </c>
      <c r="Q44" s="3">
        <f>FT17_NL!Q92</f>
        <v>70</v>
      </c>
      <c r="R44" s="3">
        <f>FT17_NL!T92</f>
        <v>12</v>
      </c>
      <c r="S44" s="3" t="str">
        <f>FT17_NL!U92</f>
        <v>Japan</v>
      </c>
      <c r="T44" s="41" t="str">
        <f>FT17_NL!V92</f>
        <v>Movables All Risks</v>
      </c>
      <c r="U44" s="1823" t="str">
        <f>FT17_NL!W92</f>
        <v>Property-like</v>
      </c>
      <c r="V44" s="1824">
        <f>FT17_NL!X92</f>
        <v>0.17499999999999999</v>
      </c>
      <c r="W44" s="1825">
        <f>FT17_NL!Y92</f>
        <v>0.25</v>
      </c>
      <c r="X44" s="1825">
        <f>FT17_NL!Z92</f>
        <v>0</v>
      </c>
      <c r="Y44" s="50" t="str">
        <f>FT17_NL!AA92</f>
        <v>medium tail</v>
      </c>
      <c r="AE44" s="8" t="s">
        <v>12</v>
      </c>
      <c r="AP44" s="8" t="s">
        <v>12</v>
      </c>
    </row>
    <row r="45" spans="1:42" ht="14.25" x14ac:dyDescent="0.2">
      <c r="A45" s="431" t="str">
        <f t="shared" si="6"/>
        <v>Worker's Compensation</v>
      </c>
      <c r="B45" s="62">
        <v>71</v>
      </c>
      <c r="C45" s="84" t="s">
        <v>18</v>
      </c>
      <c r="D45" s="84" t="s">
        <v>18</v>
      </c>
      <c r="E45" s="84" t="s">
        <v>18</v>
      </c>
      <c r="F45" s="704">
        <f t="shared" si="0"/>
        <v>0</v>
      </c>
      <c r="G45" s="239"/>
      <c r="H45" s="239"/>
      <c r="I45" s="354">
        <f t="shared" si="1"/>
        <v>0</v>
      </c>
      <c r="J45" s="354">
        <f t="shared" si="2"/>
        <v>0</v>
      </c>
      <c r="K45" s="354">
        <f t="shared" si="3"/>
        <v>0</v>
      </c>
      <c r="L45" s="354">
        <f t="shared" si="4"/>
        <v>0</v>
      </c>
      <c r="M45" s="354">
        <f t="shared" si="5"/>
        <v>0</v>
      </c>
      <c r="O45" s="8" t="s">
        <v>12</v>
      </c>
      <c r="Q45" s="3">
        <f>FT17_NL!Q93</f>
        <v>71</v>
      </c>
      <c r="R45" s="3">
        <f>FT17_NL!T93</f>
        <v>13</v>
      </c>
      <c r="S45" s="3" t="str">
        <f>FT17_NL!U93</f>
        <v>Japan</v>
      </c>
      <c r="T45" s="41" t="str">
        <f>FT17_NL!V93</f>
        <v>Worker's Compensation</v>
      </c>
      <c r="U45" s="1823" t="str">
        <f>FT17_NL!W93</f>
        <v>Liability-like</v>
      </c>
      <c r="V45" s="1824">
        <f>FT17_NL!X93</f>
        <v>0.35</v>
      </c>
      <c r="W45" s="1825">
        <f>FT17_NL!Y93</f>
        <v>0.2</v>
      </c>
      <c r="X45" s="1825">
        <f>FT17_NL!Z93</f>
        <v>0.2</v>
      </c>
      <c r="Y45" s="50" t="str">
        <f>FT17_NL!AA93</f>
        <v>long tail</v>
      </c>
      <c r="AE45" s="8" t="s">
        <v>12</v>
      </c>
      <c r="AP45" s="8" t="s">
        <v>12</v>
      </c>
    </row>
    <row r="46" spans="1:42" ht="14.25" x14ac:dyDescent="0.2">
      <c r="A46" s="431" t="str">
        <f t="shared" si="6"/>
        <v>Misc. Pecuniary Loss</v>
      </c>
      <c r="B46" s="62">
        <v>72</v>
      </c>
      <c r="C46" s="84" t="s">
        <v>18</v>
      </c>
      <c r="D46" s="84" t="s">
        <v>18</v>
      </c>
      <c r="E46" s="84" t="s">
        <v>18</v>
      </c>
      <c r="F46" s="704">
        <f t="shared" si="0"/>
        <v>0</v>
      </c>
      <c r="G46" s="239"/>
      <c r="H46" s="239"/>
      <c r="I46" s="354">
        <f t="shared" si="1"/>
        <v>0</v>
      </c>
      <c r="J46" s="354">
        <f t="shared" si="2"/>
        <v>0</v>
      </c>
      <c r="K46" s="354">
        <f t="shared" si="3"/>
        <v>0</v>
      </c>
      <c r="L46" s="354">
        <f t="shared" si="4"/>
        <v>0</v>
      </c>
      <c r="M46" s="354">
        <f t="shared" si="5"/>
        <v>0</v>
      </c>
      <c r="O46" s="8" t="s">
        <v>12</v>
      </c>
      <c r="Q46" s="3">
        <f>FT17_NL!Q94</f>
        <v>72</v>
      </c>
      <c r="R46" s="3">
        <f>FT17_NL!T94</f>
        <v>14</v>
      </c>
      <c r="S46" s="3" t="str">
        <f>FT17_NL!U94</f>
        <v>Japan</v>
      </c>
      <c r="T46" s="41" t="str">
        <f>FT17_NL!V94</f>
        <v>Misc. Pecuniary Loss</v>
      </c>
      <c r="U46" s="1823" t="str">
        <f>FT17_NL!W94</f>
        <v>Other</v>
      </c>
      <c r="V46" s="1824">
        <f>FT17_NL!X94</f>
        <v>0.35</v>
      </c>
      <c r="W46" s="1825">
        <f>FT17_NL!Y94</f>
        <v>0.45</v>
      </c>
      <c r="X46" s="1825">
        <f>FT17_NL!Z94</f>
        <v>0</v>
      </c>
      <c r="Y46" s="50" t="str">
        <f>FT17_NL!AA94</f>
        <v>medium tail</v>
      </c>
      <c r="AE46" s="8" t="s">
        <v>12</v>
      </c>
      <c r="AP46" s="8" t="s">
        <v>12</v>
      </c>
    </row>
    <row r="47" spans="1:42" ht="14.25" x14ac:dyDescent="0.2">
      <c r="A47" s="431" t="str">
        <f t="shared" si="6"/>
        <v>Nursing Care Ins.</v>
      </c>
      <c r="B47" s="62">
        <v>73</v>
      </c>
      <c r="C47" s="84" t="s">
        <v>18</v>
      </c>
      <c r="D47" s="84" t="s">
        <v>18</v>
      </c>
      <c r="E47" s="84" t="s">
        <v>18</v>
      </c>
      <c r="F47" s="704">
        <f t="shared" si="0"/>
        <v>0</v>
      </c>
      <c r="G47" s="239"/>
      <c r="H47" s="239"/>
      <c r="I47" s="354">
        <f t="shared" si="1"/>
        <v>0</v>
      </c>
      <c r="J47" s="354">
        <f t="shared" si="2"/>
        <v>0</v>
      </c>
      <c r="K47" s="354">
        <f t="shared" si="3"/>
        <v>0</v>
      </c>
      <c r="L47" s="354">
        <f t="shared" si="4"/>
        <v>0</v>
      </c>
      <c r="M47" s="354">
        <f t="shared" si="5"/>
        <v>0</v>
      </c>
      <c r="O47" s="8" t="s">
        <v>12</v>
      </c>
      <c r="Q47" s="3">
        <f>FT17_NL!Q95</f>
        <v>73</v>
      </c>
      <c r="R47" s="3">
        <f>FT17_NL!T95</f>
        <v>15</v>
      </c>
      <c r="S47" s="3" t="str">
        <f>FT17_NL!U95</f>
        <v>Japan</v>
      </c>
      <c r="T47" s="41" t="str">
        <f>FT17_NL!V95</f>
        <v>Nursing Care Ins.</v>
      </c>
      <c r="U47" s="1823" t="str">
        <f>FT17_NL!W95</f>
        <v>Other</v>
      </c>
      <c r="V47" s="1824">
        <f>FT17_NL!X95</f>
        <v>0.35</v>
      </c>
      <c r="W47" s="1825">
        <f>FT17_NL!Y95</f>
        <v>0.45</v>
      </c>
      <c r="X47" s="1825">
        <f>FT17_NL!Z95</f>
        <v>0</v>
      </c>
      <c r="Y47" s="50" t="str">
        <f>FT17_NL!AA95</f>
        <v>long tail</v>
      </c>
      <c r="AE47" s="8" t="s">
        <v>12</v>
      </c>
      <c r="AP47" s="8" t="s">
        <v>12</v>
      </c>
    </row>
    <row r="48" spans="1:42" ht="14.25" x14ac:dyDescent="0.2">
      <c r="A48" s="713" t="str">
        <f t="shared" si="6"/>
        <v>Others</v>
      </c>
      <c r="B48" s="62">
        <v>74</v>
      </c>
      <c r="C48" s="86" t="s">
        <v>18</v>
      </c>
      <c r="D48" s="86" t="s">
        <v>18</v>
      </c>
      <c r="E48" s="86" t="s">
        <v>18</v>
      </c>
      <c r="F48" s="710">
        <f t="shared" si="0"/>
        <v>0</v>
      </c>
      <c r="G48" s="374"/>
      <c r="H48" s="374"/>
      <c r="I48" s="709">
        <f t="shared" si="1"/>
        <v>0</v>
      </c>
      <c r="J48" s="709">
        <f t="shared" si="2"/>
        <v>0</v>
      </c>
      <c r="K48" s="709">
        <f t="shared" si="3"/>
        <v>0</v>
      </c>
      <c r="L48" s="709">
        <f t="shared" si="4"/>
        <v>0</v>
      </c>
      <c r="M48" s="709">
        <f t="shared" si="5"/>
        <v>0</v>
      </c>
      <c r="O48" s="8" t="s">
        <v>12</v>
      </c>
      <c r="Q48" s="3">
        <f>FT17_NL!Q96</f>
        <v>74</v>
      </c>
      <c r="R48" s="3">
        <f>FT17_NL!T96</f>
        <v>16</v>
      </c>
      <c r="S48" s="3" t="str">
        <f>FT17_NL!U96</f>
        <v>Japan</v>
      </c>
      <c r="T48" s="42" t="str">
        <f>FT17_NL!V96</f>
        <v>Others</v>
      </c>
      <c r="U48" s="1826" t="str">
        <f>FT17_NL!W96</f>
        <v>Other</v>
      </c>
      <c r="V48" s="1827">
        <f>FT17_NL!X96</f>
        <v>0.35</v>
      </c>
      <c r="W48" s="1828">
        <f>FT17_NL!Y96</f>
        <v>0.4</v>
      </c>
      <c r="X48" s="1828">
        <f>FT17_NL!Z96</f>
        <v>0</v>
      </c>
      <c r="Y48" s="51" t="str">
        <f>FT17_NL!AA96</f>
        <v>medium tail</v>
      </c>
      <c r="AE48" s="8" t="s">
        <v>12</v>
      </c>
      <c r="AP48" s="8" t="s">
        <v>12</v>
      </c>
    </row>
    <row r="49" spans="1:42" ht="14.25" x14ac:dyDescent="0.2">
      <c r="O49" s="8" t="s">
        <v>12</v>
      </c>
      <c r="AE49" s="8" t="s">
        <v>12</v>
      </c>
      <c r="AP49" s="8" t="s">
        <v>12</v>
      </c>
    </row>
    <row r="50" spans="1:42" ht="14.25" x14ac:dyDescent="0.2">
      <c r="A50" s="703" t="s">
        <v>1588</v>
      </c>
      <c r="B50" s="714"/>
      <c r="C50" s="943" t="s">
        <v>1520</v>
      </c>
      <c r="D50" s="666" t="s">
        <v>1527</v>
      </c>
      <c r="E50" s="376"/>
      <c r="F50" s="666" t="s">
        <v>1528</v>
      </c>
      <c r="G50" s="376"/>
      <c r="H50" s="666" t="s">
        <v>1529</v>
      </c>
      <c r="I50" s="376"/>
      <c r="J50" s="666" t="s">
        <v>1556</v>
      </c>
      <c r="K50" s="376"/>
      <c r="L50" s="666" t="s">
        <v>1557</v>
      </c>
      <c r="M50" s="376"/>
      <c r="O50" s="8" t="s">
        <v>12</v>
      </c>
      <c r="AE50" s="8" t="s">
        <v>12</v>
      </c>
      <c r="AP50" s="8" t="s">
        <v>12</v>
      </c>
    </row>
    <row r="51" spans="1:42" ht="15" x14ac:dyDescent="0.25">
      <c r="A51" s="720" t="str">
        <f>T31</f>
        <v>Japan</v>
      </c>
      <c r="B51" s="721"/>
      <c r="C51" s="980" t="s">
        <v>1560</v>
      </c>
      <c r="D51" s="722" t="s">
        <v>985</v>
      </c>
      <c r="E51" s="722" t="s">
        <v>986</v>
      </c>
      <c r="F51" s="722" t="s">
        <v>985</v>
      </c>
      <c r="G51" s="722" t="s">
        <v>986</v>
      </c>
      <c r="H51" s="722" t="s">
        <v>985</v>
      </c>
      <c r="I51" s="722" t="s">
        <v>986</v>
      </c>
      <c r="J51" s="722" t="s">
        <v>985</v>
      </c>
      <c r="K51" s="722" t="s">
        <v>986</v>
      </c>
      <c r="L51" s="722" t="s">
        <v>985</v>
      </c>
      <c r="M51" s="722" t="s">
        <v>986</v>
      </c>
      <c r="O51" s="8" t="s">
        <v>12</v>
      </c>
      <c r="AE51" s="8" t="s">
        <v>12</v>
      </c>
      <c r="AP51" s="8" t="s">
        <v>12</v>
      </c>
    </row>
    <row r="52" spans="1:42" ht="14.25" x14ac:dyDescent="0.2">
      <c r="A52" s="708"/>
      <c r="B52" s="40">
        <v>600</v>
      </c>
      <c r="C52" s="34">
        <v>10</v>
      </c>
      <c r="D52" s="34">
        <v>11</v>
      </c>
      <c r="E52" s="34">
        <v>12</v>
      </c>
      <c r="F52" s="34">
        <v>21</v>
      </c>
      <c r="G52" s="34">
        <v>22</v>
      </c>
      <c r="H52" s="34">
        <v>31</v>
      </c>
      <c r="I52" s="34">
        <v>32</v>
      </c>
      <c r="J52" s="34">
        <v>41</v>
      </c>
      <c r="K52" s="34">
        <v>42</v>
      </c>
      <c r="L52" s="34">
        <v>51</v>
      </c>
      <c r="M52" s="35">
        <v>52</v>
      </c>
      <c r="O52" s="8" t="s">
        <v>12</v>
      </c>
      <c r="AE52" s="8" t="s">
        <v>12</v>
      </c>
      <c r="AP52" s="8" t="s">
        <v>12</v>
      </c>
    </row>
    <row r="53" spans="1:42" ht="14.25" x14ac:dyDescent="0.2">
      <c r="A53" s="431" t="str">
        <f>A33</f>
        <v>Fire</v>
      </c>
      <c r="B53" s="62">
        <v>59</v>
      </c>
      <c r="C53" s="84" t="s">
        <v>18</v>
      </c>
      <c r="D53" s="84" t="s">
        <v>18</v>
      </c>
      <c r="E53" s="84" t="s">
        <v>18</v>
      </c>
      <c r="F53" s="265" t="str">
        <f t="shared" ref="F53:G56" si="7">D53</f>
        <v>-</v>
      </c>
      <c r="G53" s="265" t="str">
        <f t="shared" si="7"/>
        <v>-</v>
      </c>
      <c r="H53" s="265" t="str">
        <f t="shared" ref="H53:I56" si="8">D53</f>
        <v>-</v>
      </c>
      <c r="I53" s="265" t="str">
        <f t="shared" si="8"/>
        <v>-</v>
      </c>
      <c r="J53" s="84" t="s">
        <v>18</v>
      </c>
      <c r="K53" s="84" t="s">
        <v>18</v>
      </c>
      <c r="L53" s="265" t="str">
        <f t="shared" ref="L53:M56" si="9">J53</f>
        <v>-</v>
      </c>
      <c r="M53" s="265" t="str">
        <f t="shared" si="9"/>
        <v>-</v>
      </c>
      <c r="O53" s="8" t="s">
        <v>12</v>
      </c>
      <c r="AE53" s="8" t="s">
        <v>12</v>
      </c>
      <c r="AP53" s="8" t="s">
        <v>12</v>
      </c>
    </row>
    <row r="54" spans="1:42" ht="14.25" x14ac:dyDescent="0.2">
      <c r="A54" s="431" t="str">
        <f t="shared" ref="A54:A68" si="10">A34</f>
        <v>Hull</v>
      </c>
      <c r="B54" s="62">
        <v>60</v>
      </c>
      <c r="C54" s="84" t="s">
        <v>18</v>
      </c>
      <c r="D54" s="84" t="s">
        <v>18</v>
      </c>
      <c r="E54" s="84" t="s">
        <v>18</v>
      </c>
      <c r="F54" s="265" t="str">
        <f t="shared" si="7"/>
        <v>-</v>
      </c>
      <c r="G54" s="265" t="str">
        <f t="shared" si="7"/>
        <v>-</v>
      </c>
      <c r="H54" s="265" t="str">
        <f t="shared" si="8"/>
        <v>-</v>
      </c>
      <c r="I54" s="265" t="str">
        <f t="shared" si="8"/>
        <v>-</v>
      </c>
      <c r="J54" s="84" t="s">
        <v>18</v>
      </c>
      <c r="K54" s="84" t="s">
        <v>18</v>
      </c>
      <c r="L54" s="265" t="str">
        <f t="shared" si="9"/>
        <v>-</v>
      </c>
      <c r="M54" s="265" t="str">
        <f t="shared" si="9"/>
        <v>-</v>
      </c>
      <c r="O54" s="8" t="s">
        <v>12</v>
      </c>
      <c r="AE54" s="8" t="s">
        <v>12</v>
      </c>
      <c r="AP54" s="8" t="s">
        <v>12</v>
      </c>
    </row>
    <row r="55" spans="1:42" ht="14.25" x14ac:dyDescent="0.2">
      <c r="A55" s="431" t="str">
        <f t="shared" si="10"/>
        <v>Cargo</v>
      </c>
      <c r="B55" s="62">
        <v>61</v>
      </c>
      <c r="C55" s="84" t="s">
        <v>18</v>
      </c>
      <c r="D55" s="84" t="s">
        <v>18</v>
      </c>
      <c r="E55" s="84" t="s">
        <v>18</v>
      </c>
      <c r="F55" s="265" t="str">
        <f t="shared" si="7"/>
        <v>-</v>
      </c>
      <c r="G55" s="265" t="str">
        <f t="shared" si="7"/>
        <v>-</v>
      </c>
      <c r="H55" s="265" t="str">
        <f t="shared" si="8"/>
        <v>-</v>
      </c>
      <c r="I55" s="265" t="str">
        <f t="shared" si="8"/>
        <v>-</v>
      </c>
      <c r="J55" s="84" t="s">
        <v>18</v>
      </c>
      <c r="K55" s="84" t="s">
        <v>18</v>
      </c>
      <c r="L55" s="265" t="str">
        <f t="shared" si="9"/>
        <v>-</v>
      </c>
      <c r="M55" s="265" t="str">
        <f t="shared" si="9"/>
        <v>-</v>
      </c>
      <c r="O55" s="8" t="s">
        <v>12</v>
      </c>
      <c r="AE55" s="8" t="s">
        <v>12</v>
      </c>
      <c r="AP55" s="8" t="s">
        <v>12</v>
      </c>
    </row>
    <row r="56" spans="1:42" ht="14.25" x14ac:dyDescent="0.2">
      <c r="A56" s="431" t="str">
        <f t="shared" si="10"/>
        <v>Transit</v>
      </c>
      <c r="B56" s="62">
        <v>62</v>
      </c>
      <c r="C56" s="84" t="s">
        <v>18</v>
      </c>
      <c r="D56" s="84" t="s">
        <v>18</v>
      </c>
      <c r="E56" s="84" t="s">
        <v>18</v>
      </c>
      <c r="F56" s="265" t="str">
        <f t="shared" si="7"/>
        <v>-</v>
      </c>
      <c r="G56" s="265" t="str">
        <f t="shared" si="7"/>
        <v>-</v>
      </c>
      <c r="H56" s="265" t="str">
        <f t="shared" si="8"/>
        <v>-</v>
      </c>
      <c r="I56" s="265" t="str">
        <f t="shared" si="8"/>
        <v>-</v>
      </c>
      <c r="J56" s="84" t="s">
        <v>18</v>
      </c>
      <c r="K56" s="84" t="s">
        <v>18</v>
      </c>
      <c r="L56" s="265" t="str">
        <f t="shared" si="9"/>
        <v>-</v>
      </c>
      <c r="M56" s="265" t="str">
        <f t="shared" si="9"/>
        <v>-</v>
      </c>
      <c r="O56" s="8" t="s">
        <v>12</v>
      </c>
      <c r="AE56" s="8" t="s">
        <v>12</v>
      </c>
      <c r="AP56" s="8" t="s">
        <v>12</v>
      </c>
    </row>
    <row r="57" spans="1:42" ht="14.25" x14ac:dyDescent="0.2">
      <c r="A57" s="431" t="str">
        <f t="shared" si="10"/>
        <v>Personal Accident</v>
      </c>
      <c r="B57" s="62">
        <v>63</v>
      </c>
      <c r="C57" s="84" t="s">
        <v>18</v>
      </c>
      <c r="D57" s="84" t="s">
        <v>18</v>
      </c>
      <c r="E57" s="84" t="s">
        <v>18</v>
      </c>
      <c r="F57" s="265" t="str">
        <f t="shared" ref="F57:F64" si="11">D57</f>
        <v>-</v>
      </c>
      <c r="G57" s="265" t="str">
        <f t="shared" ref="G57:G64" si="12">E57</f>
        <v>-</v>
      </c>
      <c r="H57" s="265" t="str">
        <f t="shared" ref="H57:H64" si="13">D57</f>
        <v>-</v>
      </c>
      <c r="I57" s="265" t="str">
        <f t="shared" ref="I57:I64" si="14">E57</f>
        <v>-</v>
      </c>
      <c r="J57" s="84" t="s">
        <v>18</v>
      </c>
      <c r="K57" s="84" t="s">
        <v>18</v>
      </c>
      <c r="L57" s="265" t="str">
        <f t="shared" ref="L57:L63" si="15">J57</f>
        <v>-</v>
      </c>
      <c r="M57" s="265" t="str">
        <f t="shared" ref="M57:M63" si="16">K57</f>
        <v>-</v>
      </c>
      <c r="O57" s="8" t="s">
        <v>12</v>
      </c>
      <c r="AE57" s="8" t="s">
        <v>12</v>
      </c>
      <c r="AP57" s="8" t="s">
        <v>12</v>
      </c>
    </row>
    <row r="58" spans="1:42" ht="14.25" x14ac:dyDescent="0.2">
      <c r="A58" s="431" t="str">
        <f t="shared" si="10"/>
        <v>Automobile</v>
      </c>
      <c r="B58" s="62">
        <v>64</v>
      </c>
      <c r="C58" s="84" t="s">
        <v>18</v>
      </c>
      <c r="D58" s="84" t="s">
        <v>18</v>
      </c>
      <c r="E58" s="84" t="s">
        <v>18</v>
      </c>
      <c r="F58" s="265" t="str">
        <f t="shared" si="11"/>
        <v>-</v>
      </c>
      <c r="G58" s="265" t="str">
        <f t="shared" si="12"/>
        <v>-</v>
      </c>
      <c r="H58" s="265" t="str">
        <f t="shared" si="13"/>
        <v>-</v>
      </c>
      <c r="I58" s="265" t="str">
        <f t="shared" si="14"/>
        <v>-</v>
      </c>
      <c r="J58" s="84" t="s">
        <v>18</v>
      </c>
      <c r="K58" s="84" t="s">
        <v>18</v>
      </c>
      <c r="L58" s="265" t="str">
        <f t="shared" si="15"/>
        <v>-</v>
      </c>
      <c r="M58" s="265" t="str">
        <f t="shared" si="16"/>
        <v>-</v>
      </c>
      <c r="O58" s="8" t="s">
        <v>12</v>
      </c>
      <c r="AE58" s="8" t="s">
        <v>12</v>
      </c>
      <c r="AP58" s="8" t="s">
        <v>12</v>
      </c>
    </row>
    <row r="59" spans="1:42" ht="14.25" x14ac:dyDescent="0.2">
      <c r="A59" s="431" t="str">
        <f t="shared" si="10"/>
        <v>Aviation</v>
      </c>
      <c r="B59" s="62">
        <v>65</v>
      </c>
      <c r="C59" s="84" t="s">
        <v>18</v>
      </c>
      <c r="D59" s="84" t="s">
        <v>18</v>
      </c>
      <c r="E59" s="84" t="s">
        <v>18</v>
      </c>
      <c r="F59" s="265" t="str">
        <f t="shared" si="11"/>
        <v>-</v>
      </c>
      <c r="G59" s="265" t="str">
        <f t="shared" si="12"/>
        <v>-</v>
      </c>
      <c r="H59" s="265" t="str">
        <f t="shared" si="13"/>
        <v>-</v>
      </c>
      <c r="I59" s="265" t="str">
        <f t="shared" si="14"/>
        <v>-</v>
      </c>
      <c r="J59" s="84" t="s">
        <v>18</v>
      </c>
      <c r="K59" s="84" t="s">
        <v>18</v>
      </c>
      <c r="L59" s="265" t="str">
        <f t="shared" si="15"/>
        <v>-</v>
      </c>
      <c r="M59" s="265" t="str">
        <f t="shared" si="16"/>
        <v>-</v>
      </c>
      <c r="O59" s="8" t="s">
        <v>12</v>
      </c>
      <c r="AE59" s="8" t="s">
        <v>12</v>
      </c>
      <c r="AP59" s="8" t="s">
        <v>12</v>
      </c>
    </row>
    <row r="60" spans="1:42" ht="14.25" x14ac:dyDescent="0.2">
      <c r="A60" s="431" t="str">
        <f t="shared" si="10"/>
        <v>Guarantee Ins.</v>
      </c>
      <c r="B60" s="62">
        <v>66</v>
      </c>
      <c r="C60" s="84" t="s">
        <v>18</v>
      </c>
      <c r="D60" s="84" t="s">
        <v>18</v>
      </c>
      <c r="E60" s="84" t="s">
        <v>18</v>
      </c>
      <c r="F60" s="265" t="str">
        <f t="shared" si="11"/>
        <v>-</v>
      </c>
      <c r="G60" s="265" t="str">
        <f t="shared" si="12"/>
        <v>-</v>
      </c>
      <c r="H60" s="265" t="str">
        <f t="shared" si="13"/>
        <v>-</v>
      </c>
      <c r="I60" s="265" t="str">
        <f t="shared" si="14"/>
        <v>-</v>
      </c>
      <c r="J60" s="84" t="s">
        <v>18</v>
      </c>
      <c r="K60" s="84" t="s">
        <v>18</v>
      </c>
      <c r="L60" s="265" t="str">
        <f t="shared" si="15"/>
        <v>-</v>
      </c>
      <c r="M60" s="265" t="str">
        <f t="shared" si="16"/>
        <v>-</v>
      </c>
      <c r="O60" s="8" t="s">
        <v>12</v>
      </c>
      <c r="AE60" s="8" t="s">
        <v>12</v>
      </c>
      <c r="AP60" s="8" t="s">
        <v>12</v>
      </c>
    </row>
    <row r="61" spans="1:42" ht="14.25" x14ac:dyDescent="0.2">
      <c r="A61" s="431" t="str">
        <f t="shared" si="10"/>
        <v>Machinery</v>
      </c>
      <c r="B61" s="62">
        <v>67</v>
      </c>
      <c r="C61" s="84" t="s">
        <v>18</v>
      </c>
      <c r="D61" s="84" t="s">
        <v>18</v>
      </c>
      <c r="E61" s="84" t="s">
        <v>18</v>
      </c>
      <c r="F61" s="265" t="str">
        <f t="shared" si="11"/>
        <v>-</v>
      </c>
      <c r="G61" s="265" t="str">
        <f t="shared" si="12"/>
        <v>-</v>
      </c>
      <c r="H61" s="265" t="str">
        <f t="shared" si="13"/>
        <v>-</v>
      </c>
      <c r="I61" s="265" t="str">
        <f t="shared" si="14"/>
        <v>-</v>
      </c>
      <c r="J61" s="84" t="s">
        <v>18</v>
      </c>
      <c r="K61" s="84" t="s">
        <v>18</v>
      </c>
      <c r="L61" s="265" t="str">
        <f t="shared" si="15"/>
        <v>-</v>
      </c>
      <c r="M61" s="265" t="str">
        <f t="shared" si="16"/>
        <v>-</v>
      </c>
      <c r="O61" s="8" t="s">
        <v>12</v>
      </c>
      <c r="AE61" s="8" t="s">
        <v>12</v>
      </c>
      <c r="AP61" s="8" t="s">
        <v>12</v>
      </c>
    </row>
    <row r="62" spans="1:42" ht="14.25" x14ac:dyDescent="0.2">
      <c r="A62" s="431" t="str">
        <f t="shared" si="10"/>
        <v>General Liability</v>
      </c>
      <c r="B62" s="62">
        <v>68</v>
      </c>
      <c r="C62" s="84" t="s">
        <v>18</v>
      </c>
      <c r="D62" s="84" t="s">
        <v>18</v>
      </c>
      <c r="E62" s="84" t="s">
        <v>18</v>
      </c>
      <c r="F62" s="265" t="str">
        <f t="shared" si="11"/>
        <v>-</v>
      </c>
      <c r="G62" s="265" t="str">
        <f t="shared" si="12"/>
        <v>-</v>
      </c>
      <c r="H62" s="265" t="str">
        <f t="shared" si="13"/>
        <v>-</v>
      </c>
      <c r="I62" s="265" t="str">
        <f t="shared" si="14"/>
        <v>-</v>
      </c>
      <c r="J62" s="84" t="s">
        <v>18</v>
      </c>
      <c r="K62" s="84" t="s">
        <v>18</v>
      </c>
      <c r="L62" s="265" t="str">
        <f t="shared" si="15"/>
        <v>-</v>
      </c>
      <c r="M62" s="265" t="str">
        <f t="shared" si="16"/>
        <v>-</v>
      </c>
      <c r="O62" s="8" t="s">
        <v>12</v>
      </c>
      <c r="AE62" s="8" t="s">
        <v>12</v>
      </c>
      <c r="AP62" s="8" t="s">
        <v>12</v>
      </c>
    </row>
    <row r="63" spans="1:42" ht="14.25" x14ac:dyDescent="0.2">
      <c r="A63" s="431" t="str">
        <f t="shared" si="10"/>
        <v>Contractor's All Risks</v>
      </c>
      <c r="B63" s="62">
        <v>69</v>
      </c>
      <c r="C63" s="84" t="s">
        <v>18</v>
      </c>
      <c r="D63" s="84" t="s">
        <v>18</v>
      </c>
      <c r="E63" s="84" t="s">
        <v>18</v>
      </c>
      <c r="F63" s="265" t="str">
        <f t="shared" si="11"/>
        <v>-</v>
      </c>
      <c r="G63" s="265" t="str">
        <f t="shared" si="12"/>
        <v>-</v>
      </c>
      <c r="H63" s="265" t="str">
        <f t="shared" si="13"/>
        <v>-</v>
      </c>
      <c r="I63" s="265" t="str">
        <f t="shared" si="14"/>
        <v>-</v>
      </c>
      <c r="J63" s="84" t="s">
        <v>18</v>
      </c>
      <c r="K63" s="84" t="s">
        <v>18</v>
      </c>
      <c r="L63" s="265" t="str">
        <f t="shared" si="15"/>
        <v>-</v>
      </c>
      <c r="M63" s="265" t="str">
        <f t="shared" si="16"/>
        <v>-</v>
      </c>
      <c r="O63" s="8" t="s">
        <v>12</v>
      </c>
      <c r="AE63" s="8" t="s">
        <v>12</v>
      </c>
      <c r="AP63" s="8" t="s">
        <v>12</v>
      </c>
    </row>
    <row r="64" spans="1:42" ht="14.25" x14ac:dyDescent="0.2">
      <c r="A64" s="431" t="str">
        <f t="shared" si="10"/>
        <v>Movables All Risks</v>
      </c>
      <c r="B64" s="62">
        <v>70</v>
      </c>
      <c r="C64" s="84" t="s">
        <v>18</v>
      </c>
      <c r="D64" s="84" t="s">
        <v>18</v>
      </c>
      <c r="E64" s="84" t="s">
        <v>18</v>
      </c>
      <c r="F64" s="265" t="str">
        <f t="shared" si="11"/>
        <v>-</v>
      </c>
      <c r="G64" s="265" t="str">
        <f t="shared" si="12"/>
        <v>-</v>
      </c>
      <c r="H64" s="265" t="str">
        <f t="shared" si="13"/>
        <v>-</v>
      </c>
      <c r="I64" s="265" t="str">
        <f t="shared" si="14"/>
        <v>-</v>
      </c>
      <c r="J64" s="84" t="s">
        <v>18</v>
      </c>
      <c r="K64" s="84" t="s">
        <v>18</v>
      </c>
      <c r="L64" s="265" t="str">
        <f t="shared" ref="L64:M68" si="17">J64</f>
        <v>-</v>
      </c>
      <c r="M64" s="265" t="str">
        <f t="shared" si="17"/>
        <v>-</v>
      </c>
      <c r="O64" s="8" t="s">
        <v>12</v>
      </c>
      <c r="AE64" s="8" t="s">
        <v>12</v>
      </c>
      <c r="AP64" s="8" t="s">
        <v>12</v>
      </c>
    </row>
    <row r="65" spans="1:42" ht="14.25" x14ac:dyDescent="0.2">
      <c r="A65" s="431" t="str">
        <f t="shared" si="10"/>
        <v>Worker's Compensation</v>
      </c>
      <c r="B65" s="62">
        <v>71</v>
      </c>
      <c r="C65" s="84" t="s">
        <v>18</v>
      </c>
      <c r="D65" s="84" t="s">
        <v>18</v>
      </c>
      <c r="E65" s="84" t="s">
        <v>18</v>
      </c>
      <c r="F65" s="265" t="str">
        <f t="shared" ref="F65:G68" si="18">D65</f>
        <v>-</v>
      </c>
      <c r="G65" s="265" t="str">
        <f t="shared" si="18"/>
        <v>-</v>
      </c>
      <c r="H65" s="265" t="str">
        <f t="shared" ref="H65:I68" si="19">D65</f>
        <v>-</v>
      </c>
      <c r="I65" s="265" t="str">
        <f t="shared" si="19"/>
        <v>-</v>
      </c>
      <c r="J65" s="84" t="s">
        <v>18</v>
      </c>
      <c r="K65" s="84" t="s">
        <v>18</v>
      </c>
      <c r="L65" s="265" t="str">
        <f t="shared" si="17"/>
        <v>-</v>
      </c>
      <c r="M65" s="265" t="str">
        <f t="shared" si="17"/>
        <v>-</v>
      </c>
      <c r="O65" s="8" t="s">
        <v>12</v>
      </c>
      <c r="AE65" s="8" t="s">
        <v>12</v>
      </c>
      <c r="AP65" s="8" t="s">
        <v>12</v>
      </c>
    </row>
    <row r="66" spans="1:42" ht="14.25" x14ac:dyDescent="0.2">
      <c r="A66" s="431" t="str">
        <f t="shared" si="10"/>
        <v>Misc. Pecuniary Loss</v>
      </c>
      <c r="B66" s="62">
        <v>72</v>
      </c>
      <c r="C66" s="84" t="s">
        <v>18</v>
      </c>
      <c r="D66" s="84" t="s">
        <v>18</v>
      </c>
      <c r="E66" s="84" t="s">
        <v>18</v>
      </c>
      <c r="F66" s="265" t="str">
        <f t="shared" si="18"/>
        <v>-</v>
      </c>
      <c r="G66" s="265" t="str">
        <f t="shared" si="18"/>
        <v>-</v>
      </c>
      <c r="H66" s="265" t="str">
        <f t="shared" si="19"/>
        <v>-</v>
      </c>
      <c r="I66" s="265" t="str">
        <f t="shared" si="19"/>
        <v>-</v>
      </c>
      <c r="J66" s="84" t="s">
        <v>18</v>
      </c>
      <c r="K66" s="84" t="s">
        <v>18</v>
      </c>
      <c r="L66" s="265" t="str">
        <f t="shared" si="17"/>
        <v>-</v>
      </c>
      <c r="M66" s="265" t="str">
        <f t="shared" si="17"/>
        <v>-</v>
      </c>
      <c r="O66" s="8" t="s">
        <v>12</v>
      </c>
      <c r="AE66" s="8" t="s">
        <v>12</v>
      </c>
      <c r="AP66" s="8" t="s">
        <v>12</v>
      </c>
    </row>
    <row r="67" spans="1:42" ht="14.25" x14ac:dyDescent="0.2">
      <c r="A67" s="431" t="str">
        <f t="shared" si="10"/>
        <v>Nursing Care Ins.</v>
      </c>
      <c r="B67" s="62">
        <v>73</v>
      </c>
      <c r="C67" s="84" t="s">
        <v>18</v>
      </c>
      <c r="D67" s="84" t="s">
        <v>18</v>
      </c>
      <c r="E67" s="84" t="s">
        <v>18</v>
      </c>
      <c r="F67" s="265" t="str">
        <f t="shared" si="18"/>
        <v>-</v>
      </c>
      <c r="G67" s="265" t="str">
        <f t="shared" si="18"/>
        <v>-</v>
      </c>
      <c r="H67" s="265" t="str">
        <f t="shared" si="19"/>
        <v>-</v>
      </c>
      <c r="I67" s="265" t="str">
        <f t="shared" si="19"/>
        <v>-</v>
      </c>
      <c r="J67" s="84" t="s">
        <v>18</v>
      </c>
      <c r="K67" s="84" t="s">
        <v>18</v>
      </c>
      <c r="L67" s="265" t="str">
        <f t="shared" si="17"/>
        <v>-</v>
      </c>
      <c r="M67" s="265" t="str">
        <f t="shared" si="17"/>
        <v>-</v>
      </c>
      <c r="O67" s="8" t="s">
        <v>12</v>
      </c>
      <c r="AE67" s="8" t="s">
        <v>12</v>
      </c>
      <c r="AP67" s="8" t="s">
        <v>12</v>
      </c>
    </row>
    <row r="68" spans="1:42" ht="14.25" x14ac:dyDescent="0.2">
      <c r="A68" s="713" t="str">
        <f t="shared" si="10"/>
        <v>Others</v>
      </c>
      <c r="B68" s="62">
        <v>74</v>
      </c>
      <c r="C68" s="86" t="s">
        <v>18</v>
      </c>
      <c r="D68" s="86" t="s">
        <v>18</v>
      </c>
      <c r="E68" s="86" t="s">
        <v>18</v>
      </c>
      <c r="F68" s="268" t="str">
        <f t="shared" si="18"/>
        <v>-</v>
      </c>
      <c r="G68" s="268" t="str">
        <f t="shared" si="18"/>
        <v>-</v>
      </c>
      <c r="H68" s="268" t="str">
        <f t="shared" si="19"/>
        <v>-</v>
      </c>
      <c r="I68" s="268" t="str">
        <f t="shared" si="19"/>
        <v>-</v>
      </c>
      <c r="J68" s="86" t="s">
        <v>18</v>
      </c>
      <c r="K68" s="86" t="s">
        <v>18</v>
      </c>
      <c r="L68" s="268" t="str">
        <f t="shared" si="17"/>
        <v>-</v>
      </c>
      <c r="M68" s="268" t="str">
        <f t="shared" si="17"/>
        <v>-</v>
      </c>
      <c r="O68" s="8" t="s">
        <v>12</v>
      </c>
      <c r="AE68" s="8" t="s">
        <v>12</v>
      </c>
      <c r="AP68" s="8" t="s">
        <v>12</v>
      </c>
    </row>
    <row r="69" spans="1:42" ht="14.25" x14ac:dyDescent="0.2">
      <c r="O69" s="8" t="s">
        <v>12</v>
      </c>
      <c r="AE69" s="8" t="s">
        <v>12</v>
      </c>
      <c r="AP69" s="8" t="s">
        <v>12</v>
      </c>
    </row>
    <row r="70" spans="1:42" ht="14.25" x14ac:dyDescent="0.2">
      <c r="A70" s="8" t="s">
        <v>12</v>
      </c>
      <c r="B70" s="8" t="s">
        <v>12</v>
      </c>
      <c r="C70" s="8" t="s">
        <v>12</v>
      </c>
      <c r="D70" s="8" t="s">
        <v>12</v>
      </c>
      <c r="E70" s="8" t="s">
        <v>12</v>
      </c>
      <c r="F70" s="8" t="s">
        <v>12</v>
      </c>
      <c r="G70" s="8" t="s">
        <v>12</v>
      </c>
      <c r="H70" s="8" t="s">
        <v>12</v>
      </c>
      <c r="I70" s="8" t="s">
        <v>12</v>
      </c>
      <c r="J70" s="8" t="s">
        <v>12</v>
      </c>
      <c r="K70" s="8" t="s">
        <v>12</v>
      </c>
      <c r="L70" s="8" t="s">
        <v>12</v>
      </c>
      <c r="M70" s="8" t="s">
        <v>12</v>
      </c>
      <c r="N70" s="8" t="s">
        <v>12</v>
      </c>
      <c r="O70" s="8" t="s">
        <v>12</v>
      </c>
      <c r="P70" s="8" t="s">
        <v>12</v>
      </c>
      <c r="Q70" s="8" t="s">
        <v>12</v>
      </c>
      <c r="R70" s="8" t="s">
        <v>12</v>
      </c>
      <c r="S70" s="8" t="s">
        <v>12</v>
      </c>
      <c r="T70" s="8" t="s">
        <v>12</v>
      </c>
      <c r="U70" s="8" t="s">
        <v>12</v>
      </c>
      <c r="V70" s="8" t="s">
        <v>12</v>
      </c>
      <c r="W70" s="8" t="s">
        <v>12</v>
      </c>
      <c r="X70" s="8" t="s">
        <v>12</v>
      </c>
      <c r="Y70" s="8" t="s">
        <v>12</v>
      </c>
      <c r="Z70" s="8" t="s">
        <v>12</v>
      </c>
      <c r="AA70" s="8" t="s">
        <v>12</v>
      </c>
      <c r="AB70" s="8" t="s">
        <v>12</v>
      </c>
      <c r="AC70" s="8" t="s">
        <v>12</v>
      </c>
      <c r="AD70" s="8" t="s">
        <v>12</v>
      </c>
      <c r="AE70" s="8" t="s">
        <v>12</v>
      </c>
      <c r="AF70" s="8" t="s">
        <v>12</v>
      </c>
      <c r="AG70" s="8" t="s">
        <v>12</v>
      </c>
      <c r="AH70" s="8" t="s">
        <v>12</v>
      </c>
      <c r="AI70" s="8" t="s">
        <v>12</v>
      </c>
      <c r="AJ70" s="8" t="s">
        <v>12</v>
      </c>
      <c r="AK70" s="8" t="s">
        <v>12</v>
      </c>
      <c r="AL70" s="8" t="s">
        <v>12</v>
      </c>
      <c r="AM70" s="8" t="s">
        <v>12</v>
      </c>
      <c r="AN70" s="8" t="s">
        <v>12</v>
      </c>
      <c r="AO70" s="8" t="s">
        <v>12</v>
      </c>
      <c r="AP70" s="8" t="s">
        <v>12</v>
      </c>
    </row>
  </sheetData>
  <sheetProtection sheet="1" objects="1" scenarios="1" formatCells="0" formatColumns="0" formatRows="0"/>
  <conditionalFormatting sqref="F53:G53 F65:G68">
    <cfRule type="expression" dxfId="30" priority="6">
      <formula>F53&lt;&gt;D53</formula>
    </cfRule>
  </conditionalFormatting>
  <conditionalFormatting sqref="H53:I53 H65:I68">
    <cfRule type="expression" dxfId="29" priority="5">
      <formula>H53&lt;&gt;D53</formula>
    </cfRule>
  </conditionalFormatting>
  <conditionalFormatting sqref="L53:M53 L64:M68">
    <cfRule type="expression" dxfId="28" priority="4">
      <formula>L53&lt;&gt;J53</formula>
    </cfRule>
  </conditionalFormatting>
  <conditionalFormatting sqref="F54:G64">
    <cfRule type="expression" dxfId="27" priority="3">
      <formula>F54&lt;&gt;D54</formula>
    </cfRule>
  </conditionalFormatting>
  <conditionalFormatting sqref="H54:I64">
    <cfRule type="expression" dxfId="26" priority="2">
      <formula>H54&lt;&gt;D54</formula>
    </cfRule>
  </conditionalFormatting>
  <conditionalFormatting sqref="L54:M63">
    <cfRule type="expression" dxfId="25" priority="1">
      <formula>L54&lt;&gt;J54</formula>
    </cfRule>
  </conditionalFormatting>
  <dataValidations count="1">
    <dataValidation type="list" allowBlank="1" showInputMessage="1" showErrorMessage="1" sqref="L4">
      <formula1>$AG$5:$AG$10</formula1>
    </dataValidation>
  </dataValidations>
  <pageMargins left="0.23622047244094491" right="0.23622047244094491" top="0.74803149606299213" bottom="0.74803149606299213" header="0.31496062992125984" footer="0.31496062992125984"/>
  <pageSetup paperSize="9" scale="96" fitToHeight="0" orientation="landscape" r:id="rId1"/>
  <rowBreaks count="2" manualBreakCount="2">
    <brk id="29" max="16383" man="1"/>
    <brk id="49"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92D050"/>
    <pageSetUpPr fitToPage="1"/>
  </sheetPr>
  <dimension ref="A1:AP58"/>
  <sheetViews>
    <sheetView zoomScaleNormal="100" workbookViewId="0"/>
  </sheetViews>
  <sheetFormatPr defaultRowHeight="12.75" x14ac:dyDescent="0.2"/>
  <cols>
    <col min="1" max="1" width="50.85546875" bestFit="1" customWidth="1"/>
    <col min="2" max="2" width="4.85546875" customWidth="1"/>
    <col min="3" max="13" width="8.7109375" customWidth="1"/>
    <col min="14" max="14" width="2.5703125" customWidth="1"/>
    <col min="15" max="15" width="2.140625" bestFit="1" customWidth="1"/>
    <col min="16" max="16" width="2.5703125" customWidth="1"/>
    <col min="17" max="17" width="4.5703125" customWidth="1"/>
    <col min="18" max="18" width="4.85546875" customWidth="1"/>
    <col min="19" max="19" width="16" customWidth="1"/>
    <col min="20" max="20" width="32.140625" customWidth="1"/>
    <col min="21" max="21" width="12.42578125" customWidth="1"/>
    <col min="31" max="32" width="4" customWidth="1"/>
    <col min="33" max="33" width="13.7109375" customWidth="1"/>
    <col min="41" max="41" width="3.42578125" customWidth="1"/>
    <col min="42" max="42" width="2.140625" bestFit="1" customWidth="1"/>
  </cols>
  <sheetData>
    <row r="1" spans="1:42" ht="14.25" x14ac:dyDescent="0.2">
      <c r="A1" s="5" t="str">
        <f>FT17.Participant!$A$1</f>
        <v>&lt;IAIG's Name&gt;</v>
      </c>
      <c r="B1" s="6"/>
      <c r="C1" s="6"/>
      <c r="D1" s="6"/>
      <c r="E1" s="6"/>
      <c r="F1" s="6"/>
      <c r="G1" s="6"/>
      <c r="H1" s="6"/>
      <c r="I1" s="6"/>
      <c r="J1" s="6"/>
      <c r="K1" s="6"/>
      <c r="L1" s="6"/>
      <c r="M1" s="7" t="str">
        <f ca="1">HYPERLINK("#"&amp;CELL("address",Version),Version)</f>
        <v>2017 IAIS Field Testing Template</v>
      </c>
      <c r="N1" s="967"/>
      <c r="O1" s="8" t="s">
        <v>12</v>
      </c>
      <c r="Q1" s="2" t="s">
        <v>1613</v>
      </c>
      <c r="R1" s="2"/>
      <c r="S1" s="2"/>
      <c r="T1" s="2"/>
      <c r="AE1" s="8" t="s">
        <v>12</v>
      </c>
      <c r="AP1" s="8" t="s">
        <v>12</v>
      </c>
    </row>
    <row r="2" spans="1:42" ht="15" x14ac:dyDescent="0.25">
      <c r="A2" s="9" t="str">
        <f>FT17.Participant!$A$2</f>
        <v>&lt;Currency&gt; - (&lt;Unit&gt;)</v>
      </c>
      <c r="B2" s="10" t="str">
        <f>"Non-life type risk - "&amp;T31</f>
        <v>Non-life type risk - China</v>
      </c>
      <c r="C2" s="11"/>
      <c r="D2" s="11"/>
      <c r="E2" s="11"/>
      <c r="F2" s="11"/>
      <c r="G2" s="11"/>
      <c r="H2" s="11"/>
      <c r="I2" s="11"/>
      <c r="J2" s="11"/>
      <c r="K2" s="11"/>
      <c r="L2" s="11"/>
      <c r="M2" s="56" t="str">
        <f>FT17.Participant!$F$2</f>
        <v>Year 2016</v>
      </c>
      <c r="N2" s="967"/>
      <c r="O2" s="8" t="s">
        <v>12</v>
      </c>
      <c r="AE2" s="8" t="s">
        <v>12</v>
      </c>
      <c r="AP2" s="8" t="s">
        <v>12</v>
      </c>
    </row>
    <row r="3" spans="1:42" ht="14.25" x14ac:dyDescent="0.2">
      <c r="A3" s="995"/>
      <c r="B3" s="967"/>
      <c r="C3" s="967"/>
      <c r="D3" s="967"/>
      <c r="E3" s="967"/>
      <c r="F3" s="967"/>
      <c r="G3" s="967"/>
      <c r="H3" s="967"/>
      <c r="I3" s="967"/>
      <c r="J3" s="967"/>
      <c r="K3" s="967"/>
      <c r="L3" s="967"/>
      <c r="M3" s="967"/>
      <c r="N3" s="967"/>
      <c r="O3" s="8" t="s">
        <v>12</v>
      </c>
      <c r="AE3" s="8" t="s">
        <v>12</v>
      </c>
      <c r="AG3" s="963" t="s">
        <v>1618</v>
      </c>
      <c r="AP3" s="8" t="s">
        <v>12</v>
      </c>
    </row>
    <row r="4" spans="1:42" ht="15" x14ac:dyDescent="0.25">
      <c r="A4" s="1010" t="s">
        <v>1562</v>
      </c>
      <c r="B4" s="70"/>
      <c r="C4" s="990" t="s">
        <v>1527</v>
      </c>
      <c r="D4" s="991" t="s">
        <v>1528</v>
      </c>
      <c r="E4" s="978" t="s">
        <v>1529</v>
      </c>
      <c r="F4" s="991" t="s">
        <v>1556</v>
      </c>
      <c r="G4" s="979" t="s">
        <v>1557</v>
      </c>
      <c r="H4" s="967"/>
      <c r="I4" s="992"/>
      <c r="J4" s="992"/>
      <c r="K4" s="992" t="s">
        <v>1586</v>
      </c>
      <c r="L4" s="979" t="s">
        <v>1556</v>
      </c>
      <c r="N4" s="967"/>
      <c r="O4" s="8" t="s">
        <v>12</v>
      </c>
      <c r="T4" s="1454"/>
      <c r="U4" s="963" t="s">
        <v>1614</v>
      </c>
      <c r="AE4" s="8" t="s">
        <v>12</v>
      </c>
      <c r="AG4" s="524">
        <f>IFERROR(MATCH(L4,$AG$5:$AG$10,0),1)</f>
        <v>5</v>
      </c>
      <c r="AP4" s="8" t="s">
        <v>12</v>
      </c>
    </row>
    <row r="5" spans="1:42" ht="14.25" x14ac:dyDescent="0.2">
      <c r="A5" s="1013"/>
      <c r="B5" s="40">
        <v>641</v>
      </c>
      <c r="C5" s="18">
        <v>1</v>
      </c>
      <c r="D5" s="18">
        <v>2</v>
      </c>
      <c r="E5" s="18">
        <v>3</v>
      </c>
      <c r="F5" s="18">
        <v>11</v>
      </c>
      <c r="G5" s="19">
        <v>12</v>
      </c>
      <c r="H5" s="967"/>
      <c r="I5" s="967"/>
      <c r="J5" s="967"/>
      <c r="K5" s="967"/>
      <c r="L5" s="967"/>
      <c r="M5" s="967"/>
      <c r="N5" s="967"/>
      <c r="O5" s="8" t="s">
        <v>12</v>
      </c>
      <c r="T5" s="37" t="s">
        <v>1567</v>
      </c>
      <c r="U5" s="987">
        <f>FT17_NL!V4</f>
        <v>0.25</v>
      </c>
      <c r="AE5" s="8" t="s">
        <v>12</v>
      </c>
      <c r="AG5" s="963" t="s">
        <v>18</v>
      </c>
      <c r="AP5" s="8" t="s">
        <v>12</v>
      </c>
    </row>
    <row r="6" spans="1:42" ht="14.25" x14ac:dyDescent="0.2">
      <c r="A6" s="936" t="s">
        <v>1559</v>
      </c>
      <c r="B6" s="438">
        <v>1</v>
      </c>
      <c r="C6" s="775">
        <f>SQRT($U$6*SUM(C7:C10)^2+(1-$U$6)*SUMSQ(C7:C10))</f>
        <v>0</v>
      </c>
      <c r="D6" s="775">
        <f>SQRT($U$6*SUM(D7:D10)^2+(1-$U$6)*SUMSQ(D7:D10))</f>
        <v>0</v>
      </c>
      <c r="E6" s="775">
        <f>SQRT($U$6*SUM(E7:E10)^2+(1-$U$6)*SUMSQ(E7:E10))</f>
        <v>0</v>
      </c>
      <c r="F6" s="775">
        <f>SQRT($U$6*SUM(F7:F10)^2+(1-$U$6)*SUMSQ(F7:F10))</f>
        <v>0</v>
      </c>
      <c r="G6" s="775">
        <f>SQRT($U$6*SUM(G7:G10)^2+(1-$U$6)*SUMSQ(G7:G10))</f>
        <v>0</v>
      </c>
      <c r="H6" s="967"/>
      <c r="I6" s="967"/>
      <c r="J6" s="967"/>
      <c r="K6" s="967"/>
      <c r="L6" s="967"/>
      <c r="M6" s="967"/>
      <c r="N6" s="967"/>
      <c r="O6" s="8" t="s">
        <v>12</v>
      </c>
      <c r="T6" s="41" t="s">
        <v>1564</v>
      </c>
      <c r="U6" s="988">
        <f>FT17_NL!V5</f>
        <v>0.5</v>
      </c>
      <c r="AE6" s="8" t="s">
        <v>12</v>
      </c>
      <c r="AG6" s="685" t="s">
        <v>1527</v>
      </c>
      <c r="AP6" s="8" t="s">
        <v>12</v>
      </c>
    </row>
    <row r="7" spans="1:42" ht="14.25" x14ac:dyDescent="0.2">
      <c r="A7" s="264" t="s">
        <v>978</v>
      </c>
      <c r="B7" s="438">
        <v>2</v>
      </c>
      <c r="C7" s="939">
        <f>SUMIF($U:$U $33:$42,$A7,I:I $33:$42 )</f>
        <v>0</v>
      </c>
      <c r="D7" s="939">
        <f>SUMIF($U:$U $33:$42,$A7,J:J $33:$42 )</f>
        <v>0</v>
      </c>
      <c r="E7" s="939">
        <f>SUMIF($U:$U $33:$42,$A7,K:K $33:$42 )</f>
        <v>0</v>
      </c>
      <c r="F7" s="939">
        <f>SUMIF($U:$U $33:$42,$A7,L:L $33:$42 )</f>
        <v>0</v>
      </c>
      <c r="G7" s="354">
        <f>SUMIF($U:$U $33:$42,$A7,M:M $33:$42 )</f>
        <v>0</v>
      </c>
      <c r="H7" s="967"/>
      <c r="I7" s="967"/>
      <c r="J7" s="967"/>
      <c r="K7" s="967"/>
      <c r="L7" s="967"/>
      <c r="M7" s="967"/>
      <c r="N7" s="967"/>
      <c r="O7" s="8" t="s">
        <v>12</v>
      </c>
      <c r="T7" s="42" t="s">
        <v>1565</v>
      </c>
      <c r="U7" s="989" t="s">
        <v>1566</v>
      </c>
      <c r="AE7" s="8" t="s">
        <v>12</v>
      </c>
      <c r="AG7" s="685" t="s">
        <v>1528</v>
      </c>
      <c r="AP7" s="8" t="s">
        <v>12</v>
      </c>
    </row>
    <row r="8" spans="1:42" ht="14.25" x14ac:dyDescent="0.2">
      <c r="A8" s="264" t="s">
        <v>979</v>
      </c>
      <c r="B8" s="438">
        <v>3</v>
      </c>
      <c r="C8" s="939">
        <f>SUMIF($U:$U $33:$42,$A8,I:I $33:$42 )</f>
        <v>0</v>
      </c>
      <c r="D8" s="354">
        <f>SUMIF($U:$U $33:$42,$A8,J:J $33:$42 )</f>
        <v>0</v>
      </c>
      <c r="E8" s="940">
        <f>SUMIF($U:$U $33:$42,$A8,K:K $33:$42 )</f>
        <v>0</v>
      </c>
      <c r="F8" s="354">
        <f>SUMIF($U:$U $33:$42,$A8,L:L $33:$42 )</f>
        <v>0</v>
      </c>
      <c r="G8" s="726">
        <f>SUMIF($U:$U $33:$42,$A8,M:M $33:$42 )</f>
        <v>0</v>
      </c>
      <c r="H8" s="967"/>
      <c r="I8" s="967"/>
      <c r="J8" s="967"/>
      <c r="K8" s="967"/>
      <c r="L8" s="967"/>
      <c r="M8" s="967"/>
      <c r="N8" s="967"/>
      <c r="O8" s="8" t="s">
        <v>12</v>
      </c>
      <c r="AE8" s="8" t="s">
        <v>12</v>
      </c>
      <c r="AG8" s="685" t="s">
        <v>1529</v>
      </c>
      <c r="AP8" s="8" t="s">
        <v>12</v>
      </c>
    </row>
    <row r="9" spans="1:42" ht="14.25" x14ac:dyDescent="0.2">
      <c r="A9" s="44" t="s">
        <v>1526</v>
      </c>
      <c r="B9" s="438">
        <v>4</v>
      </c>
      <c r="C9" s="939">
        <f>SUMIF($U:$U $33:$42,$A9,I:I $33:$42 )</f>
        <v>0</v>
      </c>
      <c r="D9" s="354">
        <f>SUMIF($U:$U $33:$42,$A9,J:J $33:$42 )</f>
        <v>0</v>
      </c>
      <c r="E9" s="940">
        <f>SUMIF($U:$U $33:$42,$A9,K:K $33:$42 )</f>
        <v>0</v>
      </c>
      <c r="F9" s="354">
        <f>SUMIF($U:$U $33:$42,$A9,L:L $33:$42 )</f>
        <v>0</v>
      </c>
      <c r="G9" s="726">
        <f>SUMIF($U:$U $33:$42,$A9,M:M $33:$42 )</f>
        <v>0</v>
      </c>
      <c r="H9" s="967"/>
      <c r="I9" s="967"/>
      <c r="J9" s="967"/>
      <c r="K9" s="967"/>
      <c r="L9" s="967"/>
      <c r="M9" s="967"/>
      <c r="N9" s="967"/>
      <c r="O9" s="8" t="s">
        <v>12</v>
      </c>
      <c r="AE9" s="8" t="s">
        <v>12</v>
      </c>
      <c r="AG9" s="685" t="s">
        <v>1556</v>
      </c>
      <c r="AP9" s="8" t="s">
        <v>12</v>
      </c>
    </row>
    <row r="10" spans="1:42" ht="14.25" x14ac:dyDescent="0.2">
      <c r="A10" s="264" t="s">
        <v>109</v>
      </c>
      <c r="B10" s="438">
        <v>5</v>
      </c>
      <c r="C10" s="939">
        <f>SUMIF($U:$U $33:$42,$A10,I:I $33:$42 )</f>
        <v>0</v>
      </c>
      <c r="D10" s="354">
        <f>SUMIF($U:$U $33:$42,$A10,J:J $33:$42 )</f>
        <v>0</v>
      </c>
      <c r="E10" s="940">
        <f>SUMIF($U:$U $33:$42,$A10,K:K $33:$42 )</f>
        <v>0</v>
      </c>
      <c r="F10" s="354">
        <f>SUMIF($U:$U $33:$42,$A10,L:L $33:$42 )</f>
        <v>0</v>
      </c>
      <c r="G10" s="726">
        <f>SUMIF($U:$U $33:$42,$A10,M:M $33:$42 )</f>
        <v>0</v>
      </c>
      <c r="H10" s="967"/>
      <c r="I10" s="967"/>
      <c r="J10" s="967"/>
      <c r="K10" s="967"/>
      <c r="L10" s="967"/>
      <c r="M10" s="967"/>
      <c r="N10" s="967"/>
      <c r="O10" s="8" t="s">
        <v>12</v>
      </c>
      <c r="AE10" s="8" t="s">
        <v>12</v>
      </c>
      <c r="AG10" s="681" t="s">
        <v>1557</v>
      </c>
      <c r="AP10" s="8" t="s">
        <v>12</v>
      </c>
    </row>
    <row r="11" spans="1:42" ht="14.25" x14ac:dyDescent="0.2">
      <c r="A11" s="993" t="s">
        <v>982</v>
      </c>
      <c r="B11" s="438">
        <v>6</v>
      </c>
      <c r="C11" s="640">
        <f>SUMIF($U:$U $33:$42,$A11,I:I $33:$42 )</f>
        <v>0</v>
      </c>
      <c r="D11" s="640">
        <f>SUMIF($U:$U $33:$42,$A11,J:J $33:$42 )</f>
        <v>0</v>
      </c>
      <c r="E11" s="640">
        <f>SUMIF($U:$U $33:$42,$A11,K:K $33:$42 )</f>
        <v>0</v>
      </c>
      <c r="F11" s="640">
        <f>SUMIF($U:$U $33:$42,$A11,L:L $33:$42 )</f>
        <v>0</v>
      </c>
      <c r="G11" s="640">
        <f>SUMIF($U:$U $33:$42,$A11,M:M $33:$42 )</f>
        <v>0</v>
      </c>
      <c r="H11" s="967"/>
      <c r="I11" s="967"/>
      <c r="J11" s="967"/>
      <c r="K11" s="967"/>
      <c r="L11" s="967"/>
      <c r="M11" s="967"/>
      <c r="N11" s="967"/>
      <c r="O11" s="8" t="s">
        <v>12</v>
      </c>
      <c r="AE11" s="8" t="s">
        <v>12</v>
      </c>
      <c r="AP11" s="8" t="s">
        <v>12</v>
      </c>
    </row>
    <row r="12" spans="1:42" ht="14.25" x14ac:dyDescent="0.2">
      <c r="A12" s="936" t="s">
        <v>983</v>
      </c>
      <c r="B12" s="438">
        <v>7</v>
      </c>
      <c r="C12" s="354">
        <f>SUMIF($U:$U $33:$42,$A12,I:I $33:$42 )</f>
        <v>0</v>
      </c>
      <c r="D12" s="354">
        <f>SUMIF($U:$U $33:$42,$A12,J:J $33:$42 )</f>
        <v>0</v>
      </c>
      <c r="E12" s="354">
        <f>SUMIF($U:$U $33:$42,$A12,K:K $33:$42 )</f>
        <v>0</v>
      </c>
      <c r="F12" s="354">
        <f>SUMIF($U:$U $33:$42,$A12,L:L $33:$42 )</f>
        <v>0</v>
      </c>
      <c r="G12" s="354">
        <f>SUMIF($U:$U $33:$42,$A12,M:M $33:$42 )</f>
        <v>0</v>
      </c>
      <c r="H12" s="967"/>
      <c r="I12" s="967"/>
      <c r="J12" s="967"/>
      <c r="K12" s="967"/>
      <c r="L12" s="967"/>
      <c r="M12" s="967"/>
      <c r="N12" s="967"/>
      <c r="O12" s="8" t="s">
        <v>12</v>
      </c>
      <c r="AE12" s="8" t="s">
        <v>12</v>
      </c>
      <c r="AG12" s="1000" t="s">
        <v>1619</v>
      </c>
      <c r="AH12" s="3" t="str">
        <f>INDEX(AG5:AG10,AG4)</f>
        <v>GAAP+ 1</v>
      </c>
      <c r="AP12" s="8" t="s">
        <v>12</v>
      </c>
    </row>
    <row r="13" spans="1:42" ht="14.25" x14ac:dyDescent="0.2">
      <c r="A13" s="984" t="s">
        <v>1574</v>
      </c>
      <c r="B13" s="918">
        <v>8</v>
      </c>
      <c r="C13" s="709">
        <f>SUMPRODUCT($F:$F $33:$42,$X:$X $33:$42)</f>
        <v>0</v>
      </c>
      <c r="D13" s="709">
        <f>SUMPRODUCT($F:$F $33:$42,$X:$X $33:$42)</f>
        <v>0</v>
      </c>
      <c r="E13" s="709">
        <f>SUMPRODUCT($F:$F $33:$42,$X:$X $33:$42)</f>
        <v>0</v>
      </c>
      <c r="F13" s="709">
        <f>SUMPRODUCT($F:$F $33:$42,$X:$X $33:$42)</f>
        <v>0</v>
      </c>
      <c r="G13" s="709">
        <f>SUMPRODUCT($F:$F $33:$42,$X:$X $33:$42)</f>
        <v>0</v>
      </c>
      <c r="H13" s="967"/>
      <c r="I13" s="967"/>
      <c r="J13" s="967"/>
      <c r="K13" s="967"/>
      <c r="L13" s="967"/>
      <c r="M13" s="967"/>
      <c r="N13" s="967"/>
      <c r="O13" s="8" t="s">
        <v>12</v>
      </c>
      <c r="AE13" s="8" t="s">
        <v>12</v>
      </c>
      <c r="AG13" s="3" t="s">
        <v>468</v>
      </c>
      <c r="AH13" s="999">
        <f>IF($AG$4&gt;1,INDEX(C7:G7,$AG$4-1),NA())</f>
        <v>0</v>
      </c>
      <c r="AP13" s="8" t="s">
        <v>12</v>
      </c>
    </row>
    <row r="14" spans="1:42" ht="14.25" x14ac:dyDescent="0.2">
      <c r="B14" s="1454"/>
      <c r="C14" s="967"/>
      <c r="D14" s="967"/>
      <c r="E14" s="967"/>
      <c r="F14" s="967"/>
      <c r="G14" s="967"/>
      <c r="H14" s="967"/>
      <c r="I14" s="967"/>
      <c r="J14" s="967"/>
      <c r="K14" s="967"/>
      <c r="L14" s="967"/>
      <c r="M14" s="967"/>
      <c r="N14" s="967"/>
      <c r="O14" s="8" t="s">
        <v>12</v>
      </c>
      <c r="AE14" s="8" t="s">
        <v>12</v>
      </c>
      <c r="AG14" s="3" t="s">
        <v>849</v>
      </c>
      <c r="AH14" s="999">
        <f>IF($AG$4&gt;1,INDEX(C8:G8,$AG$4-1),NA())</f>
        <v>0</v>
      </c>
      <c r="AP14" s="8" t="s">
        <v>12</v>
      </c>
    </row>
    <row r="15" spans="1:42" ht="14.25" x14ac:dyDescent="0.2">
      <c r="A15" s="1007" t="s">
        <v>1575</v>
      </c>
      <c r="B15" s="70"/>
      <c r="C15" s="990" t="s">
        <v>1527</v>
      </c>
      <c r="D15" s="991" t="s">
        <v>1528</v>
      </c>
      <c r="E15" s="978" t="s">
        <v>1529</v>
      </c>
      <c r="F15" s="991" t="s">
        <v>1556</v>
      </c>
      <c r="G15" s="979" t="s">
        <v>1557</v>
      </c>
      <c r="H15" s="967"/>
      <c r="I15" s="967"/>
      <c r="J15" s="967"/>
      <c r="K15" s="967"/>
      <c r="L15" s="967"/>
      <c r="M15" s="967"/>
      <c r="N15" s="967"/>
      <c r="O15" s="8" t="s">
        <v>12</v>
      </c>
      <c r="AE15" s="8" t="s">
        <v>12</v>
      </c>
      <c r="AG15" s="3" t="s">
        <v>470</v>
      </c>
      <c r="AH15" s="999">
        <f>IF($AG$4&gt;1,INDEX(C9:G9,$AG$4-1),NA())</f>
        <v>0</v>
      </c>
      <c r="AP15" s="8" t="s">
        <v>12</v>
      </c>
    </row>
    <row r="16" spans="1:42" ht="14.25" x14ac:dyDescent="0.2">
      <c r="A16" s="1013"/>
      <c r="B16" s="40">
        <v>642</v>
      </c>
      <c r="C16" s="18">
        <v>1</v>
      </c>
      <c r="D16" s="18">
        <v>2</v>
      </c>
      <c r="E16" s="18">
        <v>3</v>
      </c>
      <c r="F16" s="18">
        <v>11</v>
      </c>
      <c r="G16" s="19">
        <v>12</v>
      </c>
      <c r="H16" s="967"/>
      <c r="I16" s="967"/>
      <c r="J16" s="967"/>
      <c r="K16" s="967"/>
      <c r="L16" s="967"/>
      <c r="M16" s="967"/>
      <c r="N16" s="967"/>
      <c r="O16" s="8" t="s">
        <v>12</v>
      </c>
      <c r="AE16" s="8" t="s">
        <v>12</v>
      </c>
      <c r="AG16" s="3" t="s">
        <v>109</v>
      </c>
      <c r="AH16" s="999">
        <f>IF($AG$4&gt;1,INDEX(C10:G10,$AG$4-1),NA())</f>
        <v>0</v>
      </c>
      <c r="AP16" s="8" t="s">
        <v>12</v>
      </c>
    </row>
    <row r="17" spans="1:42" ht="14.25" x14ac:dyDescent="0.2">
      <c r="A17" s="936" t="s">
        <v>1576</v>
      </c>
      <c r="B17" s="438">
        <v>1</v>
      </c>
      <c r="C17" s="816">
        <f>SUMPRODUCT($F:$F $33:$42,$V:$V $33:$42)</f>
        <v>0</v>
      </c>
      <c r="D17" s="816">
        <f>SUMPRODUCT($F:$F $33:$42,$V:$V $33:$42)</f>
        <v>0</v>
      </c>
      <c r="E17" s="816">
        <f>SUMPRODUCT($F:$F $33:$42,$V:$V $33:$42)</f>
        <v>0</v>
      </c>
      <c r="F17" s="816">
        <f>SUMPRODUCT($F:$F $33:$42,$V:$V $33:$42)</f>
        <v>0</v>
      </c>
      <c r="G17" s="640">
        <f>SUMPRODUCT($F:$F $33:$42,$V:$V $33:$42)</f>
        <v>0</v>
      </c>
      <c r="H17" s="967"/>
      <c r="I17" s="967"/>
      <c r="J17" s="967"/>
      <c r="K17" s="967"/>
      <c r="L17" s="967"/>
      <c r="M17" s="967"/>
      <c r="N17" s="967"/>
      <c r="O17" s="8" t="s">
        <v>12</v>
      </c>
      <c r="AE17" s="8" t="s">
        <v>12</v>
      </c>
      <c r="AP17" s="8" t="s">
        <v>12</v>
      </c>
    </row>
    <row r="18" spans="1:42" ht="14.25" x14ac:dyDescent="0.2">
      <c r="A18" s="936" t="s">
        <v>1577</v>
      </c>
      <c r="B18" s="438">
        <v>2</v>
      </c>
      <c r="C18" s="939">
        <f>SUMPRODUCT($E:$E $47:$56,$W:$W $33:$42)</f>
        <v>0</v>
      </c>
      <c r="D18" s="939">
        <f>SUMPRODUCT($G:$G $47:$56,$W:$W $33:$42)</f>
        <v>0</v>
      </c>
      <c r="E18" s="939">
        <f>SUMPRODUCT($I:$I $47:$56,$W:$W $33:$42)</f>
        <v>0</v>
      </c>
      <c r="F18" s="939">
        <f>SUMPRODUCT($K:$K $47:$56,$W:$W $33:$42)</f>
        <v>0</v>
      </c>
      <c r="G18" s="354">
        <f>SUMPRODUCT($M:$M $47:$56,$W:$W $33:$42)</f>
        <v>0</v>
      </c>
      <c r="H18" s="967"/>
      <c r="I18" s="967"/>
      <c r="J18" s="967"/>
      <c r="K18" s="967"/>
      <c r="L18" s="967"/>
      <c r="M18" s="967"/>
      <c r="N18" s="967"/>
      <c r="O18" s="8" t="s">
        <v>12</v>
      </c>
      <c r="AE18" s="8" t="s">
        <v>12</v>
      </c>
      <c r="AP18" s="8" t="s">
        <v>12</v>
      </c>
    </row>
    <row r="19" spans="1:42" ht="14.25" x14ac:dyDescent="0.2">
      <c r="A19" s="44" t="s">
        <v>1578</v>
      </c>
      <c r="B19" s="438">
        <v>3</v>
      </c>
      <c r="C19" s="939">
        <f>C20-SUM(C17:C18)</f>
        <v>0</v>
      </c>
      <c r="D19" s="939">
        <f>D20-SUM(D17:D18)</f>
        <v>0</v>
      </c>
      <c r="E19" s="939">
        <f>E20-SUM(E17:E18)</f>
        <v>0</v>
      </c>
      <c r="F19" s="939">
        <f>F20-SUM(F17:F18)</f>
        <v>0</v>
      </c>
      <c r="G19" s="354">
        <f>G20-SUM(G17:G18)</f>
        <v>0</v>
      </c>
      <c r="H19" s="967"/>
      <c r="I19" s="967"/>
      <c r="J19" s="967"/>
      <c r="K19" s="967"/>
      <c r="L19" s="967"/>
      <c r="M19" s="967"/>
      <c r="N19" s="967"/>
      <c r="O19" s="8" t="s">
        <v>12</v>
      </c>
      <c r="AE19" s="8" t="s">
        <v>12</v>
      </c>
      <c r="AP19" s="8" t="s">
        <v>12</v>
      </c>
    </row>
    <row r="20" spans="1:42" ht="14.25" x14ac:dyDescent="0.2">
      <c r="A20" s="936" t="s">
        <v>1579</v>
      </c>
      <c r="B20" s="438">
        <v>10</v>
      </c>
      <c r="C20" s="939">
        <f>SUM(I:I $33:$42)</f>
        <v>0</v>
      </c>
      <c r="D20" s="939">
        <f>SUM(J:J $33:$42)</f>
        <v>0</v>
      </c>
      <c r="E20" s="939">
        <f>SUM(K:K $33:$42)</f>
        <v>0</v>
      </c>
      <c r="F20" s="939">
        <f>SUM(L:L $33:$42)</f>
        <v>0</v>
      </c>
      <c r="G20" s="354">
        <f>SUM(M:M $33:$42)</f>
        <v>0</v>
      </c>
      <c r="H20" s="967"/>
      <c r="I20" s="967"/>
      <c r="J20" s="967"/>
      <c r="K20" s="967"/>
      <c r="L20" s="967"/>
      <c r="M20" s="967"/>
      <c r="N20" s="967"/>
      <c r="O20" s="8" t="s">
        <v>12</v>
      </c>
      <c r="AE20" s="8" t="s">
        <v>12</v>
      </c>
      <c r="AG20" s="1000" t="s">
        <v>1620</v>
      </c>
      <c r="AH20" s="3" t="s">
        <v>1621</v>
      </c>
      <c r="AI20" s="3"/>
      <c r="AJ20" s="3"/>
      <c r="AK20" s="3"/>
      <c r="AL20" s="3"/>
      <c r="AM20" s="3"/>
      <c r="AN20" s="3"/>
      <c r="AP20" s="8" t="s">
        <v>12</v>
      </c>
    </row>
    <row r="21" spans="1:42" ht="14.25" x14ac:dyDescent="0.2">
      <c r="A21" s="46" t="s">
        <v>1580</v>
      </c>
      <c r="B21" s="918">
        <v>11</v>
      </c>
      <c r="C21" s="985">
        <f>SUM(C6,C11:C12)-C20</f>
        <v>0</v>
      </c>
      <c r="D21" s="985">
        <f>SUM(D6,D11:D12)-D20</f>
        <v>0</v>
      </c>
      <c r="E21" s="985">
        <f>SUM(E6,E11:E12)-E20</f>
        <v>0</v>
      </c>
      <c r="F21" s="985">
        <f>SUM(F6,F11:F12)-F20</f>
        <v>0</v>
      </c>
      <c r="G21" s="709">
        <f>SUM(G6,G11:G12)-G20</f>
        <v>0</v>
      </c>
      <c r="H21" s="967"/>
      <c r="I21" s="967"/>
      <c r="J21" s="967"/>
      <c r="K21" s="967"/>
      <c r="L21" s="967"/>
      <c r="M21" s="967"/>
      <c r="N21" s="967"/>
      <c r="O21" s="8" t="s">
        <v>12</v>
      </c>
      <c r="AE21" s="8" t="s">
        <v>12</v>
      </c>
      <c r="AH21" s="3"/>
      <c r="AI21" s="3"/>
      <c r="AJ21" s="3"/>
      <c r="AK21" s="3"/>
      <c r="AL21" s="3"/>
      <c r="AM21" s="3"/>
      <c r="AN21" s="3"/>
      <c r="AP21" s="8" t="s">
        <v>12</v>
      </c>
    </row>
    <row r="22" spans="1:42" ht="14.25" x14ac:dyDescent="0.2">
      <c r="B22" s="1454"/>
      <c r="C22" s="967"/>
      <c r="D22" s="967"/>
      <c r="E22" s="967"/>
      <c r="F22" s="967"/>
      <c r="G22" s="967"/>
      <c r="H22" s="967"/>
      <c r="I22" s="967"/>
      <c r="J22" s="967"/>
      <c r="K22" s="967"/>
      <c r="L22" s="967"/>
      <c r="M22" s="967"/>
      <c r="N22" s="967"/>
      <c r="O22" s="8" t="s">
        <v>12</v>
      </c>
      <c r="AE22" s="8" t="s">
        <v>12</v>
      </c>
      <c r="AH22" s="3"/>
      <c r="AI22" s="1839" t="s">
        <v>1492</v>
      </c>
      <c r="AJ22" s="1840">
        <f>$AJ$27-SUM(AJ23:AJ26)</f>
        <v>0</v>
      </c>
      <c r="AK22" s="1840">
        <f>$AJ$27-SUM(AK23:AK26)</f>
        <v>0</v>
      </c>
      <c r="AL22" s="1840">
        <f>$AJ$27-SUM(AL23:AL26)</f>
        <v>0</v>
      </c>
      <c r="AM22" s="1840">
        <f>$AJ$27-SUM(AM23:AM26)</f>
        <v>0</v>
      </c>
      <c r="AN22" s="3"/>
      <c r="AP22" s="8" t="s">
        <v>12</v>
      </c>
    </row>
    <row r="23" spans="1:42" ht="14.25" x14ac:dyDescent="0.2">
      <c r="A23" s="1007" t="s">
        <v>1589</v>
      </c>
      <c r="B23" s="70"/>
      <c r="C23" s="990" t="s">
        <v>1527</v>
      </c>
      <c r="D23" s="991" t="s">
        <v>1528</v>
      </c>
      <c r="E23" s="978" t="s">
        <v>1529</v>
      </c>
      <c r="F23" s="991" t="s">
        <v>1556</v>
      </c>
      <c r="G23" s="979" t="s">
        <v>1557</v>
      </c>
      <c r="H23" s="967"/>
      <c r="I23" s="967"/>
      <c r="J23" s="967"/>
      <c r="K23" s="967"/>
      <c r="L23" s="967"/>
      <c r="M23" s="967"/>
      <c r="N23" s="967"/>
      <c r="O23" s="8" t="s">
        <v>12</v>
      </c>
      <c r="AE23" s="8" t="s">
        <v>12</v>
      </c>
      <c r="AH23" s="3" t="s">
        <v>1581</v>
      </c>
      <c r="AI23" s="1839" t="s">
        <v>1492</v>
      </c>
      <c r="AJ23" s="3">
        <v>0</v>
      </c>
      <c r="AK23" s="1840">
        <f>-C19</f>
        <v>0</v>
      </c>
      <c r="AL23" s="1840">
        <f>-C21</f>
        <v>0</v>
      </c>
      <c r="AM23" s="3">
        <v>0</v>
      </c>
      <c r="AN23" s="3"/>
      <c r="AP23" s="8" t="s">
        <v>12</v>
      </c>
    </row>
    <row r="24" spans="1:42" ht="14.25" x14ac:dyDescent="0.2">
      <c r="A24" s="1013"/>
      <c r="B24" s="40">
        <v>643</v>
      </c>
      <c r="C24" s="18">
        <v>1</v>
      </c>
      <c r="D24" s="18">
        <v>2</v>
      </c>
      <c r="E24" s="18">
        <v>3</v>
      </c>
      <c r="F24" s="18">
        <v>11</v>
      </c>
      <c r="G24" s="19">
        <v>12</v>
      </c>
      <c r="H24" s="967"/>
      <c r="I24" s="967"/>
      <c r="J24" s="967"/>
      <c r="K24" s="967"/>
      <c r="L24" s="967"/>
      <c r="M24" s="967"/>
      <c r="N24" s="967"/>
      <c r="O24" s="8" t="s">
        <v>12</v>
      </c>
      <c r="AE24" s="8" t="s">
        <v>12</v>
      </c>
      <c r="AH24" s="3" t="s">
        <v>1591</v>
      </c>
      <c r="AI24" s="3" t="s">
        <v>1551</v>
      </c>
      <c r="AJ24" s="1840">
        <f>C17</f>
        <v>0</v>
      </c>
      <c r="AK24" s="3"/>
      <c r="AL24" s="3"/>
      <c r="AM24" s="1003">
        <f>IFERROR(AJ24*$AL$26/$AJ$27,0)</f>
        <v>0</v>
      </c>
      <c r="AN24" s="1001">
        <v>1</v>
      </c>
      <c r="AP24" s="8" t="s">
        <v>12</v>
      </c>
    </row>
    <row r="25" spans="1:42" ht="14.25" x14ac:dyDescent="0.2">
      <c r="A25" s="1008" t="s">
        <v>993</v>
      </c>
      <c r="B25" s="438">
        <v>12</v>
      </c>
      <c r="C25" s="816">
        <f>SUMIF($Y:$Y $33:$42,$A25,I:I $33:$42)</f>
        <v>0</v>
      </c>
      <c r="D25" s="816">
        <f>SUMIF($Y:$Y $33:$42,$A25,J:J $33:$42)</f>
        <v>0</v>
      </c>
      <c r="E25" s="816">
        <f>SUMIF($Y:$Y $33:$42,$A25,K:K $33:$42)</f>
        <v>0</v>
      </c>
      <c r="F25" s="816">
        <f>SUMIF($Y:$Y $33:$42,$A25,L:L $33:$42)</f>
        <v>0</v>
      </c>
      <c r="G25" s="640">
        <f>SUMIF($Y:$Y $33:$42,$A25,M:M $33:$42)</f>
        <v>0</v>
      </c>
      <c r="H25" s="967"/>
      <c r="I25" s="967"/>
      <c r="J25" s="967"/>
      <c r="K25" s="967"/>
      <c r="L25" s="967"/>
      <c r="M25" s="967"/>
      <c r="N25" s="967"/>
      <c r="O25" s="8" t="s">
        <v>12</v>
      </c>
      <c r="AE25" s="8" t="s">
        <v>12</v>
      </c>
      <c r="AH25" s="3" t="s">
        <v>1592</v>
      </c>
      <c r="AI25" s="3" t="s">
        <v>1590</v>
      </c>
      <c r="AJ25" s="1840">
        <f>C18</f>
        <v>0</v>
      </c>
      <c r="AK25" s="3"/>
      <c r="AL25" s="3"/>
      <c r="AM25" s="1003">
        <f>IFERROR(AJ25*$AL$26/$AJ$27,0)</f>
        <v>0</v>
      </c>
      <c r="AN25" s="1002" t="s">
        <v>1492</v>
      </c>
      <c r="AP25" s="8" t="s">
        <v>12</v>
      </c>
    </row>
    <row r="26" spans="1:42" ht="14.25" x14ac:dyDescent="0.2">
      <c r="A26" s="44" t="s">
        <v>991</v>
      </c>
      <c r="B26" s="438">
        <v>13</v>
      </c>
      <c r="C26" s="939">
        <f>SUMIF($Y:$Y $33:$42,$A26,I:I $33:$42)</f>
        <v>0</v>
      </c>
      <c r="D26" s="939">
        <f>SUMIF($Y:$Y $33:$42,$A26,J:J $33:$42)</f>
        <v>0</v>
      </c>
      <c r="E26" s="939">
        <f>SUMIF($Y:$Y $33:$42,$A26,K:K $33:$42)</f>
        <v>0</v>
      </c>
      <c r="F26" s="939">
        <f>SUMIF($Y:$Y $33:$42,$A26,L:L $33:$42)</f>
        <v>0</v>
      </c>
      <c r="G26" s="354">
        <f>SUMIF($Y:$Y $33:$42,$A26,M:M $33:$42)</f>
        <v>0</v>
      </c>
      <c r="H26" s="967"/>
      <c r="I26" s="967"/>
      <c r="J26" s="967"/>
      <c r="K26" s="967"/>
      <c r="L26" s="967"/>
      <c r="M26" s="967"/>
      <c r="N26" s="967"/>
      <c r="O26" s="8" t="s">
        <v>12</v>
      </c>
      <c r="AE26" s="8" t="s">
        <v>12</v>
      </c>
      <c r="AH26" s="3" t="s">
        <v>1582</v>
      </c>
      <c r="AI26" s="1839" t="s">
        <v>1492</v>
      </c>
      <c r="AJ26" s="3">
        <v>0</v>
      </c>
      <c r="AK26" s="1840">
        <f>AJ27+C19</f>
        <v>0</v>
      </c>
      <c r="AL26" s="1840">
        <f>AK26+C21</f>
        <v>0</v>
      </c>
      <c r="AM26" s="3">
        <v>0</v>
      </c>
      <c r="AN26" s="1002" t="s">
        <v>1492</v>
      </c>
      <c r="AP26" s="8" t="s">
        <v>12</v>
      </c>
    </row>
    <row r="27" spans="1:42" ht="14.25" x14ac:dyDescent="0.2">
      <c r="A27" s="46" t="s">
        <v>997</v>
      </c>
      <c r="B27" s="918">
        <v>14</v>
      </c>
      <c r="C27" s="985">
        <f>SUMIF($Y:$Y $33:$42,$A27,I:I $33:$42)</f>
        <v>0</v>
      </c>
      <c r="D27" s="985">
        <f>SUMIF($Y:$Y $33:$42,$A27,J:J $33:$42)</f>
        <v>0</v>
      </c>
      <c r="E27" s="985">
        <f>SUMIF($Y:$Y $33:$42,$A27,K:K $33:$42)</f>
        <v>0</v>
      </c>
      <c r="F27" s="985">
        <f>SUMIF($Y:$Y $33:$42,$A27,L:L $33:$42)</f>
        <v>0</v>
      </c>
      <c r="G27" s="709">
        <f>SUMIF($Y:$Y $33:$42,$A27,M:M $33:$42)</f>
        <v>0</v>
      </c>
      <c r="H27" s="967"/>
      <c r="I27" s="967"/>
      <c r="J27" s="967"/>
      <c r="K27" s="967"/>
      <c r="L27" s="967"/>
      <c r="M27" s="967"/>
      <c r="N27" s="967"/>
      <c r="O27" s="8" t="s">
        <v>12</v>
      </c>
      <c r="AE27" s="8" t="s">
        <v>12</v>
      </c>
      <c r="AH27" s="3"/>
      <c r="AI27" s="3"/>
      <c r="AJ27" s="1840">
        <f>SUM(AJ24:AJ25)</f>
        <v>0</v>
      </c>
      <c r="AK27" s="3"/>
      <c r="AL27" s="3"/>
      <c r="AM27" s="1003">
        <f>SUM(AM23:AM26)</f>
        <v>0</v>
      </c>
      <c r="AN27" s="711" t="e">
        <f>IFERROR(AM27/AJ27,NA())</f>
        <v>#N/A</v>
      </c>
      <c r="AP27" s="8" t="s">
        <v>12</v>
      </c>
    </row>
    <row r="28" spans="1:42" ht="14.25" x14ac:dyDescent="0.2">
      <c r="A28" s="995"/>
      <c r="B28" s="967"/>
      <c r="C28" s="967"/>
      <c r="D28" s="967"/>
      <c r="E28" s="967"/>
      <c r="F28" s="967"/>
      <c r="G28" s="967"/>
      <c r="H28" s="967"/>
      <c r="I28" s="967"/>
      <c r="J28" s="967"/>
      <c r="K28" s="967"/>
      <c r="L28" s="967"/>
      <c r="M28" s="967"/>
      <c r="N28" s="967"/>
      <c r="O28" s="8" t="s">
        <v>12</v>
      </c>
      <c r="AE28" s="8" t="s">
        <v>12</v>
      </c>
      <c r="AP28" s="8" t="s">
        <v>12</v>
      </c>
    </row>
    <row r="29" spans="1:42" ht="14.25" x14ac:dyDescent="0.2">
      <c r="A29" s="995"/>
      <c r="B29" s="967"/>
      <c r="C29" s="967"/>
      <c r="D29" s="967"/>
      <c r="E29" s="967"/>
      <c r="F29" s="967"/>
      <c r="G29" s="967"/>
      <c r="H29" s="967"/>
      <c r="I29" s="967"/>
      <c r="J29" s="967"/>
      <c r="K29" s="967"/>
      <c r="L29" s="967"/>
      <c r="M29" s="967"/>
      <c r="N29" s="967"/>
      <c r="O29" s="8" t="s">
        <v>12</v>
      </c>
      <c r="AE29" s="8" t="s">
        <v>12</v>
      </c>
      <c r="AP29" s="8" t="s">
        <v>12</v>
      </c>
    </row>
    <row r="30" spans="1:42" ht="14.25" x14ac:dyDescent="0.2">
      <c r="A30" s="703" t="s">
        <v>1587</v>
      </c>
      <c r="B30" s="714"/>
      <c r="C30" s="715" t="s">
        <v>1561</v>
      </c>
      <c r="D30" s="716"/>
      <c r="E30" s="717"/>
      <c r="F30" s="718" t="s">
        <v>987</v>
      </c>
      <c r="G30" s="212"/>
      <c r="H30" s="212"/>
      <c r="I30" s="715" t="s">
        <v>1558</v>
      </c>
      <c r="J30" s="716"/>
      <c r="K30" s="716"/>
      <c r="L30" s="716"/>
      <c r="M30" s="717"/>
      <c r="O30" s="8" t="s">
        <v>12</v>
      </c>
      <c r="AE30" s="8" t="s">
        <v>12</v>
      </c>
      <c r="AP30" s="8" t="s">
        <v>12</v>
      </c>
    </row>
    <row r="31" spans="1:42" ht="36" x14ac:dyDescent="0.2">
      <c r="A31" s="983" t="str">
        <f>T31</f>
        <v>China</v>
      </c>
      <c r="B31" s="721"/>
      <c r="C31" s="982" t="s">
        <v>1870</v>
      </c>
      <c r="D31" s="981" t="s">
        <v>1871</v>
      </c>
      <c r="E31" s="982" t="s">
        <v>1872</v>
      </c>
      <c r="F31" s="829" t="s">
        <v>451</v>
      </c>
      <c r="G31" s="239"/>
      <c r="H31" s="239"/>
      <c r="I31" s="666" t="s">
        <v>1527</v>
      </c>
      <c r="J31" s="666" t="s">
        <v>1528</v>
      </c>
      <c r="K31" s="666" t="s">
        <v>1529</v>
      </c>
      <c r="L31" s="666" t="s">
        <v>1556</v>
      </c>
      <c r="M31" s="969" t="s">
        <v>1557</v>
      </c>
      <c r="O31" s="8" t="s">
        <v>12</v>
      </c>
      <c r="Q31" s="3"/>
      <c r="R31" s="3"/>
      <c r="S31" s="3"/>
      <c r="T31" s="37" t="s">
        <v>64</v>
      </c>
      <c r="U31" s="3"/>
      <c r="V31" s="3"/>
      <c r="W31" s="3"/>
      <c r="X31" s="3"/>
      <c r="Y31" s="3"/>
      <c r="AE31" s="8" t="s">
        <v>12</v>
      </c>
      <c r="AG31" s="1000" t="s">
        <v>1630</v>
      </c>
      <c r="AH31" s="3" t="s">
        <v>1555</v>
      </c>
      <c r="AI31" s="668" t="s">
        <v>688</v>
      </c>
      <c r="AP31" s="8" t="s">
        <v>12</v>
      </c>
    </row>
    <row r="32" spans="1:42" ht="14.25" x14ac:dyDescent="0.2">
      <c r="A32" s="708"/>
      <c r="B32" s="40">
        <v>600</v>
      </c>
      <c r="C32" s="34">
        <v>1</v>
      </c>
      <c r="D32" s="34">
        <v>2</v>
      </c>
      <c r="E32" s="34">
        <v>3</v>
      </c>
      <c r="F32" s="543" t="s">
        <v>1568</v>
      </c>
      <c r="G32" s="34"/>
      <c r="H32" s="34"/>
      <c r="I32" s="34" t="s">
        <v>1569</v>
      </c>
      <c r="J32" s="34" t="s">
        <v>1570</v>
      </c>
      <c r="K32" s="34" t="s">
        <v>1573</v>
      </c>
      <c r="L32" s="34" t="s">
        <v>1572</v>
      </c>
      <c r="M32" s="35" t="s">
        <v>1571</v>
      </c>
      <c r="O32" s="8" t="s">
        <v>12</v>
      </c>
      <c r="Q32" s="594" t="s">
        <v>1601</v>
      </c>
      <c r="R32" s="594" t="s">
        <v>1602</v>
      </c>
      <c r="S32" s="594" t="s">
        <v>1805</v>
      </c>
      <c r="T32" s="37" t="s">
        <v>1552</v>
      </c>
      <c r="U32" s="594" t="s">
        <v>1553</v>
      </c>
      <c r="V32" s="594" t="s">
        <v>987</v>
      </c>
      <c r="W32" s="594" t="s">
        <v>988</v>
      </c>
      <c r="X32" s="594" t="s">
        <v>1554</v>
      </c>
      <c r="Y32" s="594" t="s">
        <v>1555</v>
      </c>
      <c r="AE32" s="8" t="s">
        <v>12</v>
      </c>
      <c r="AG32" s="3" t="s">
        <v>1583</v>
      </c>
      <c r="AH32" s="1003">
        <f>IF($AG$4&gt;1,INDEX(C25:G25,$AG$4-1),NA())</f>
        <v>0</v>
      </c>
      <c r="AI32" s="669" t="e">
        <f>IFERROR(C25/SUM($C$25:$C$27),NA())</f>
        <v>#N/A</v>
      </c>
      <c r="AP32" s="8" t="s">
        <v>12</v>
      </c>
    </row>
    <row r="33" spans="1:42" ht="14.25" x14ac:dyDescent="0.2">
      <c r="A33" s="431" t="str">
        <f>T33</f>
        <v>Motor</v>
      </c>
      <c r="B33" s="62">
        <v>75</v>
      </c>
      <c r="C33" s="84" t="s">
        <v>18</v>
      </c>
      <c r="D33" s="84" t="s">
        <v>18</v>
      </c>
      <c r="E33" s="84" t="s">
        <v>18</v>
      </c>
      <c r="F33" s="704">
        <f t="shared" ref="F33:F42" si="0">IF(OR(SUM(C33),SUM(D33)),MAX(SUM(C33),SUM(D33)),SUM(E33))</f>
        <v>0</v>
      </c>
      <c r="G33" s="239"/>
      <c r="H33" s="239"/>
      <c r="I33" s="354">
        <f t="shared" ref="I33:I42" si="1">SQRT(SUMSQ($V33*$F33,$W33*SUM(E47))+2*$U$5*PRODUCT($V33,$W33,$F33,SUM(E47)))</f>
        <v>0</v>
      </c>
      <c r="J33" s="354">
        <f t="shared" ref="J33:J42" si="2">SQRT(SUMSQ($V33*$F33,$W33*SUM(G47))+2*$U$5*PRODUCT($V33,$W33,$F33,SUM(G47)))</f>
        <v>0</v>
      </c>
      <c r="K33" s="354">
        <f t="shared" ref="K33:K42" si="3">SQRT(SUMSQ($V33*$F33,$W33*SUM(I47))+2*$U$5*PRODUCT($V33,$W33,$F33,SUM(I47)))</f>
        <v>0</v>
      </c>
      <c r="L33" s="354">
        <f t="shared" ref="L33:L42" si="4">SQRT(SUMSQ($V33*$F33,$W33*SUM(K47))+2*$U$5*PRODUCT($V33,$W33,$F33,SUM(K47)))</f>
        <v>0</v>
      </c>
      <c r="M33" s="354">
        <f t="shared" ref="M33:M42" si="5">SQRT(SUMSQ($V33*$F33,$W33*SUM(M47))+2*$U$5*PRODUCT($V33,$W33,$F33,SUM(M47)))</f>
        <v>0</v>
      </c>
      <c r="O33" s="8" t="s">
        <v>12</v>
      </c>
      <c r="Q33" s="3">
        <f>FT17_NL!Q97</f>
        <v>75</v>
      </c>
      <c r="R33" s="3">
        <f>FT17_NL!T97</f>
        <v>1</v>
      </c>
      <c r="S33" s="3" t="str">
        <f>FT17_NL!U97</f>
        <v>China</v>
      </c>
      <c r="T33" s="41" t="str">
        <f>FT17_NL!V97</f>
        <v>Motor</v>
      </c>
      <c r="U33" s="1823" t="str">
        <f>FT17_NL!W97</f>
        <v>Motor-Like</v>
      </c>
      <c r="V33" s="1824">
        <f>FT17_NL!X97</f>
        <v>0.1</v>
      </c>
      <c r="W33" s="1825">
        <f>FT17_NL!Y97</f>
        <v>0.2</v>
      </c>
      <c r="X33" s="1825">
        <f>FT17_NL!Z97</f>
        <v>0</v>
      </c>
      <c r="Y33" s="50" t="str">
        <f>FT17_NL!AA97</f>
        <v>medium tail</v>
      </c>
      <c r="AE33" s="8" t="s">
        <v>12</v>
      </c>
      <c r="AG33" s="3" t="s">
        <v>1584</v>
      </c>
      <c r="AH33" s="1003">
        <f>IF($AG$4&gt;1,INDEX(C26:G26,$AG$4-1),NA())</f>
        <v>0</v>
      </c>
      <c r="AI33" s="669" t="e">
        <f>IFERROR(C26/SUM($C$25:$C$27),NA())</f>
        <v>#N/A</v>
      </c>
      <c r="AP33" s="8" t="s">
        <v>12</v>
      </c>
    </row>
    <row r="34" spans="1:42" ht="14.25" x14ac:dyDescent="0.2">
      <c r="A34" s="431" t="str">
        <f t="shared" ref="A34:A42" si="6">T34</f>
        <v>Property, including commercial, personal and engineering</v>
      </c>
      <c r="B34" s="62">
        <v>76</v>
      </c>
      <c r="C34" s="84" t="s">
        <v>18</v>
      </c>
      <c r="D34" s="84" t="s">
        <v>18</v>
      </c>
      <c r="E34" s="84" t="s">
        <v>18</v>
      </c>
      <c r="F34" s="704">
        <f t="shared" si="0"/>
        <v>0</v>
      </c>
      <c r="G34" s="239"/>
      <c r="H34" s="239"/>
      <c r="I34" s="354">
        <f t="shared" si="1"/>
        <v>0</v>
      </c>
      <c r="J34" s="354">
        <f t="shared" si="2"/>
        <v>0</v>
      </c>
      <c r="K34" s="354">
        <f t="shared" si="3"/>
        <v>0</v>
      </c>
      <c r="L34" s="354">
        <f t="shared" si="4"/>
        <v>0</v>
      </c>
      <c r="M34" s="354">
        <f t="shared" si="5"/>
        <v>0</v>
      </c>
      <c r="O34" s="8" t="s">
        <v>12</v>
      </c>
      <c r="Q34" s="3">
        <f>FT17_NL!Q98</f>
        <v>76</v>
      </c>
      <c r="R34" s="3">
        <f>FT17_NL!T98</f>
        <v>2</v>
      </c>
      <c r="S34" s="3" t="str">
        <f>FT17_NL!U98</f>
        <v>China</v>
      </c>
      <c r="T34" s="41" t="str">
        <f>FT17_NL!V98</f>
        <v>Property, including commercial, personal and engineering</v>
      </c>
      <c r="U34" s="1823" t="str">
        <f>FT17_NL!W98</f>
        <v>Property-like</v>
      </c>
      <c r="V34" s="1824">
        <f>FT17_NL!X98</f>
        <v>0.3</v>
      </c>
      <c r="W34" s="1825">
        <f>FT17_NL!Y98</f>
        <v>0.45</v>
      </c>
      <c r="X34" s="1825">
        <f>FT17_NL!Z98</f>
        <v>0</v>
      </c>
      <c r="Y34" s="50" t="str">
        <f>FT17_NL!AA98</f>
        <v>short tail</v>
      </c>
      <c r="AE34" s="8" t="s">
        <v>12</v>
      </c>
      <c r="AG34" s="3" t="s">
        <v>1585</v>
      </c>
      <c r="AH34" s="1003">
        <f>IF($AG$4&gt;1,INDEX(C27:G27,$AG$4-1),NA())</f>
        <v>0</v>
      </c>
      <c r="AI34" s="669" t="e">
        <f>IFERROR(C27/SUM($C$25:$C$27),NA())</f>
        <v>#N/A</v>
      </c>
      <c r="AP34" s="8" t="s">
        <v>12</v>
      </c>
    </row>
    <row r="35" spans="1:42" ht="14.25" x14ac:dyDescent="0.2">
      <c r="A35" s="431" t="str">
        <f t="shared" si="6"/>
        <v>Marine and Special</v>
      </c>
      <c r="B35" s="62">
        <v>77</v>
      </c>
      <c r="C35" s="84" t="s">
        <v>18</v>
      </c>
      <c r="D35" s="84" t="s">
        <v>18</v>
      </c>
      <c r="E35" s="84" t="s">
        <v>18</v>
      </c>
      <c r="F35" s="704">
        <f t="shared" si="0"/>
        <v>0</v>
      </c>
      <c r="G35" s="239"/>
      <c r="H35" s="239"/>
      <c r="I35" s="354">
        <f t="shared" si="1"/>
        <v>0</v>
      </c>
      <c r="J35" s="354">
        <f t="shared" si="2"/>
        <v>0</v>
      </c>
      <c r="K35" s="354">
        <f t="shared" si="3"/>
        <v>0</v>
      </c>
      <c r="L35" s="354">
        <f t="shared" si="4"/>
        <v>0</v>
      </c>
      <c r="M35" s="354">
        <f t="shared" si="5"/>
        <v>0</v>
      </c>
      <c r="O35" s="8" t="s">
        <v>12</v>
      </c>
      <c r="Q35" s="3">
        <f>FT17_NL!Q99</f>
        <v>77</v>
      </c>
      <c r="R35" s="3">
        <f>FT17_NL!T99</f>
        <v>3</v>
      </c>
      <c r="S35" s="3" t="str">
        <f>FT17_NL!U99</f>
        <v>China</v>
      </c>
      <c r="T35" s="41" t="str">
        <f>FT17_NL!V99</f>
        <v>Marine and Special</v>
      </c>
      <c r="U35" s="1823" t="str">
        <f>FT17_NL!W99</f>
        <v>Property-like</v>
      </c>
      <c r="V35" s="1824">
        <f>FT17_NL!X99</f>
        <v>0.25</v>
      </c>
      <c r="W35" s="1825">
        <f>FT17_NL!Y99</f>
        <v>0.45</v>
      </c>
      <c r="X35" s="1825">
        <f>FT17_NL!Z99</f>
        <v>0</v>
      </c>
      <c r="Y35" s="50" t="str">
        <f>FT17_NL!AA99</f>
        <v>medium tail</v>
      </c>
      <c r="AE35" s="8" t="s">
        <v>12</v>
      </c>
      <c r="AG35" s="3" t="s">
        <v>161</v>
      </c>
      <c r="AH35" s="1003">
        <f>IF($AG$4&gt;1,SUM(AH32:AH34),NA())</f>
        <v>0</v>
      </c>
      <c r="AI35" s="1454"/>
      <c r="AP35" s="8" t="s">
        <v>12</v>
      </c>
    </row>
    <row r="36" spans="1:42" ht="14.25" x14ac:dyDescent="0.2">
      <c r="A36" s="431" t="str">
        <f t="shared" si="6"/>
        <v>Liability</v>
      </c>
      <c r="B36" s="62">
        <v>78</v>
      </c>
      <c r="C36" s="84" t="s">
        <v>18</v>
      </c>
      <c r="D36" s="84" t="s">
        <v>18</v>
      </c>
      <c r="E36" s="84" t="s">
        <v>18</v>
      </c>
      <c r="F36" s="704">
        <f t="shared" si="0"/>
        <v>0</v>
      </c>
      <c r="G36" s="239"/>
      <c r="H36" s="239"/>
      <c r="I36" s="354">
        <f t="shared" si="1"/>
        <v>0</v>
      </c>
      <c r="J36" s="354">
        <f t="shared" si="2"/>
        <v>0</v>
      </c>
      <c r="K36" s="354">
        <f t="shared" si="3"/>
        <v>0</v>
      </c>
      <c r="L36" s="354">
        <f t="shared" si="4"/>
        <v>0</v>
      </c>
      <c r="M36" s="354">
        <f t="shared" si="5"/>
        <v>0</v>
      </c>
      <c r="O36" s="8" t="s">
        <v>12</v>
      </c>
      <c r="Q36" s="3">
        <f>FT17_NL!Q100</f>
        <v>78</v>
      </c>
      <c r="R36" s="3">
        <f>FT17_NL!T100</f>
        <v>4</v>
      </c>
      <c r="S36" s="3" t="str">
        <f>FT17_NL!U100</f>
        <v>China</v>
      </c>
      <c r="T36" s="41" t="str">
        <f>FT17_NL!V100</f>
        <v>Liability</v>
      </c>
      <c r="U36" s="1823" t="str">
        <f>FT17_NL!W100</f>
        <v>Liability-like</v>
      </c>
      <c r="V36" s="1824">
        <f>FT17_NL!X100</f>
        <v>0.1</v>
      </c>
      <c r="W36" s="1825">
        <f>FT17_NL!Y100</f>
        <v>0.35</v>
      </c>
      <c r="X36" s="1825">
        <f>FT17_NL!Z100</f>
        <v>0.15</v>
      </c>
      <c r="Y36" s="50" t="str">
        <f>FT17_NL!AA100</f>
        <v>long tail</v>
      </c>
      <c r="AE36" s="8" t="s">
        <v>12</v>
      </c>
      <c r="AP36" s="8" t="s">
        <v>12</v>
      </c>
    </row>
    <row r="37" spans="1:42" ht="14.25" x14ac:dyDescent="0.2">
      <c r="A37" s="431" t="str">
        <f t="shared" si="6"/>
        <v>Agriculture</v>
      </c>
      <c r="B37" s="62">
        <v>79</v>
      </c>
      <c r="C37" s="84" t="s">
        <v>18</v>
      </c>
      <c r="D37" s="84" t="s">
        <v>18</v>
      </c>
      <c r="E37" s="84" t="s">
        <v>18</v>
      </c>
      <c r="F37" s="704">
        <f t="shared" si="0"/>
        <v>0</v>
      </c>
      <c r="G37" s="239"/>
      <c r="H37" s="239"/>
      <c r="I37" s="354">
        <f t="shared" si="1"/>
        <v>0</v>
      </c>
      <c r="J37" s="354">
        <f t="shared" si="2"/>
        <v>0</v>
      </c>
      <c r="K37" s="354">
        <f t="shared" si="3"/>
        <v>0</v>
      </c>
      <c r="L37" s="354">
        <f t="shared" si="4"/>
        <v>0</v>
      </c>
      <c r="M37" s="354">
        <f t="shared" si="5"/>
        <v>0</v>
      </c>
      <c r="O37" s="8" t="s">
        <v>12</v>
      </c>
      <c r="Q37" s="3">
        <f>FT17_NL!Q101</f>
        <v>79</v>
      </c>
      <c r="R37" s="3">
        <f>FT17_NL!T101</f>
        <v>5</v>
      </c>
      <c r="S37" s="3" t="str">
        <f>FT17_NL!U101</f>
        <v>China</v>
      </c>
      <c r="T37" s="41" t="str">
        <f>FT17_NL!V101</f>
        <v>Agriculture</v>
      </c>
      <c r="U37" s="1823" t="str">
        <f>FT17_NL!W101</f>
        <v>Property-like</v>
      </c>
      <c r="V37" s="1824">
        <f>FT17_NL!X101</f>
        <v>0.25</v>
      </c>
      <c r="W37" s="1825">
        <f>FT17_NL!Y101</f>
        <v>0.35</v>
      </c>
      <c r="X37" s="1825">
        <f>FT17_NL!Z101</f>
        <v>0</v>
      </c>
      <c r="Y37" s="50" t="str">
        <f>FT17_NL!AA101</f>
        <v>short tail</v>
      </c>
      <c r="AE37" s="8" t="s">
        <v>12</v>
      </c>
      <c r="AF37" s="8" t="s">
        <v>12</v>
      </c>
      <c r="AG37" s="8" t="s">
        <v>12</v>
      </c>
      <c r="AH37" s="8" t="s">
        <v>12</v>
      </c>
      <c r="AI37" s="8" t="s">
        <v>12</v>
      </c>
      <c r="AJ37" s="8" t="s">
        <v>12</v>
      </c>
      <c r="AK37" s="8" t="s">
        <v>12</v>
      </c>
      <c r="AL37" s="8" t="s">
        <v>12</v>
      </c>
      <c r="AM37" s="8" t="s">
        <v>12</v>
      </c>
      <c r="AN37" s="8" t="s">
        <v>12</v>
      </c>
      <c r="AO37" s="8" t="s">
        <v>12</v>
      </c>
      <c r="AP37" s="8" t="s">
        <v>12</v>
      </c>
    </row>
    <row r="38" spans="1:42" ht="14.25" x14ac:dyDescent="0.2">
      <c r="A38" s="431" t="str">
        <f t="shared" si="6"/>
        <v>Credit</v>
      </c>
      <c r="B38" s="62">
        <v>80</v>
      </c>
      <c r="C38" s="84" t="s">
        <v>18</v>
      </c>
      <c r="D38" s="84" t="s">
        <v>18</v>
      </c>
      <c r="E38" s="84" t="s">
        <v>18</v>
      </c>
      <c r="F38" s="704">
        <f t="shared" si="0"/>
        <v>0</v>
      </c>
      <c r="G38" s="239"/>
      <c r="H38" s="239"/>
      <c r="I38" s="354">
        <f t="shared" si="1"/>
        <v>0</v>
      </c>
      <c r="J38" s="354">
        <f t="shared" si="2"/>
        <v>0</v>
      </c>
      <c r="K38" s="354">
        <f t="shared" si="3"/>
        <v>0</v>
      </c>
      <c r="L38" s="354">
        <f t="shared" si="4"/>
        <v>0</v>
      </c>
      <c r="M38" s="354">
        <f t="shared" si="5"/>
        <v>0</v>
      </c>
      <c r="O38" s="8" t="s">
        <v>12</v>
      </c>
      <c r="Q38" s="3">
        <f>FT17_NL!Q102</f>
        <v>80</v>
      </c>
      <c r="R38" s="3">
        <f>FT17_NL!T102</f>
        <v>6</v>
      </c>
      <c r="S38" s="3" t="str">
        <f>FT17_NL!U102</f>
        <v>China</v>
      </c>
      <c r="T38" s="41" t="str">
        <f>FT17_NL!V102</f>
        <v>Credit</v>
      </c>
      <c r="U38" s="1823" t="str">
        <f>FT17_NL!W102</f>
        <v>Credit</v>
      </c>
      <c r="V38" s="1824">
        <f>FT17_NL!X102</f>
        <v>0.45</v>
      </c>
      <c r="W38" s="1825">
        <f>FT17_NL!Y102</f>
        <v>0.35</v>
      </c>
      <c r="X38" s="1825">
        <f>FT17_NL!Z102</f>
        <v>0</v>
      </c>
      <c r="Y38" s="50" t="str">
        <f>FT17_NL!AA102</f>
        <v>medium tail</v>
      </c>
      <c r="AE38" s="8" t="s">
        <v>12</v>
      </c>
      <c r="AP38" s="8" t="s">
        <v>12</v>
      </c>
    </row>
    <row r="39" spans="1:42" ht="14.25" x14ac:dyDescent="0.2">
      <c r="A39" s="431" t="str">
        <f t="shared" si="6"/>
        <v>Short-term Accident</v>
      </c>
      <c r="B39" s="62">
        <v>81</v>
      </c>
      <c r="C39" s="84" t="s">
        <v>18</v>
      </c>
      <c r="D39" s="84" t="s">
        <v>18</v>
      </c>
      <c r="E39" s="84" t="s">
        <v>18</v>
      </c>
      <c r="F39" s="704">
        <f t="shared" si="0"/>
        <v>0</v>
      </c>
      <c r="G39" s="239"/>
      <c r="H39" s="239"/>
      <c r="I39" s="354">
        <f t="shared" si="1"/>
        <v>0</v>
      </c>
      <c r="J39" s="354">
        <f t="shared" si="2"/>
        <v>0</v>
      </c>
      <c r="K39" s="354">
        <f t="shared" si="3"/>
        <v>0</v>
      </c>
      <c r="L39" s="354">
        <f t="shared" si="4"/>
        <v>0</v>
      </c>
      <c r="M39" s="354">
        <f t="shared" si="5"/>
        <v>0</v>
      </c>
      <c r="O39" s="8" t="s">
        <v>12</v>
      </c>
      <c r="Q39" s="3">
        <f>FT17_NL!Q103</f>
        <v>81</v>
      </c>
      <c r="R39" s="3">
        <f>FT17_NL!T103</f>
        <v>7</v>
      </c>
      <c r="S39" s="3" t="str">
        <f>FT17_NL!U103</f>
        <v>China</v>
      </c>
      <c r="T39" s="41" t="str">
        <f>FT17_NL!V103</f>
        <v>Short-term Accident</v>
      </c>
      <c r="U39" s="1823" t="str">
        <f>FT17_NL!W103</f>
        <v>Other</v>
      </c>
      <c r="V39" s="1824">
        <f>FT17_NL!X103</f>
        <v>0.1</v>
      </c>
      <c r="W39" s="1825">
        <f>FT17_NL!Y103</f>
        <v>0.1</v>
      </c>
      <c r="X39" s="1825">
        <f>FT17_NL!Z103</f>
        <v>0</v>
      </c>
      <c r="Y39" s="50" t="str">
        <f>FT17_NL!AA103</f>
        <v>short tail</v>
      </c>
      <c r="AE39" s="8" t="s">
        <v>12</v>
      </c>
      <c r="AP39" s="8" t="s">
        <v>12</v>
      </c>
    </row>
    <row r="40" spans="1:42" ht="14.25" x14ac:dyDescent="0.2">
      <c r="A40" s="431" t="str">
        <f t="shared" si="6"/>
        <v>Short-term Health</v>
      </c>
      <c r="B40" s="62">
        <v>82</v>
      </c>
      <c r="C40" s="84" t="s">
        <v>18</v>
      </c>
      <c r="D40" s="84" t="s">
        <v>18</v>
      </c>
      <c r="E40" s="84" t="s">
        <v>18</v>
      </c>
      <c r="F40" s="704">
        <f t="shared" si="0"/>
        <v>0</v>
      </c>
      <c r="G40" s="239"/>
      <c r="H40" s="239"/>
      <c r="I40" s="354">
        <f t="shared" si="1"/>
        <v>0</v>
      </c>
      <c r="J40" s="354">
        <f t="shared" si="2"/>
        <v>0</v>
      </c>
      <c r="K40" s="354">
        <f t="shared" si="3"/>
        <v>0</v>
      </c>
      <c r="L40" s="354">
        <f t="shared" si="4"/>
        <v>0</v>
      </c>
      <c r="M40" s="354">
        <f t="shared" si="5"/>
        <v>0</v>
      </c>
      <c r="O40" s="8" t="s">
        <v>12</v>
      </c>
      <c r="Q40" s="3">
        <f>FT17_NL!Q104</f>
        <v>82</v>
      </c>
      <c r="R40" s="3">
        <f>FT17_NL!T104</f>
        <v>8</v>
      </c>
      <c r="S40" s="3" t="str">
        <f>FT17_NL!U104</f>
        <v>China</v>
      </c>
      <c r="T40" s="41" t="str">
        <f>FT17_NL!V104</f>
        <v>Short-term Health</v>
      </c>
      <c r="U40" s="1823" t="str">
        <f>FT17_NL!W104</f>
        <v>Other</v>
      </c>
      <c r="V40" s="1824">
        <f>FT17_NL!X104</f>
        <v>0.1</v>
      </c>
      <c r="W40" s="1825">
        <f>FT17_NL!Y104</f>
        <v>0.1</v>
      </c>
      <c r="X40" s="1825">
        <f>FT17_NL!Z104</f>
        <v>0</v>
      </c>
      <c r="Y40" s="50" t="str">
        <f>FT17_NL!AA104</f>
        <v>short tail</v>
      </c>
      <c r="AE40" s="8" t="s">
        <v>12</v>
      </c>
      <c r="AP40" s="8" t="s">
        <v>12</v>
      </c>
    </row>
    <row r="41" spans="1:42" ht="14.25" x14ac:dyDescent="0.2">
      <c r="A41" s="431" t="str">
        <f t="shared" si="6"/>
        <v>Short-term Life</v>
      </c>
      <c r="B41" s="62">
        <v>83</v>
      </c>
      <c r="C41" s="84" t="s">
        <v>18</v>
      </c>
      <c r="D41" s="84" t="s">
        <v>18</v>
      </c>
      <c r="E41" s="84" t="s">
        <v>18</v>
      </c>
      <c r="F41" s="704">
        <f t="shared" si="0"/>
        <v>0</v>
      </c>
      <c r="G41" s="239"/>
      <c r="H41" s="239"/>
      <c r="I41" s="354">
        <f t="shared" si="1"/>
        <v>0</v>
      </c>
      <c r="J41" s="354">
        <f t="shared" si="2"/>
        <v>0</v>
      </c>
      <c r="K41" s="354">
        <f t="shared" si="3"/>
        <v>0</v>
      </c>
      <c r="L41" s="354">
        <f t="shared" si="4"/>
        <v>0</v>
      </c>
      <c r="M41" s="354">
        <f t="shared" si="5"/>
        <v>0</v>
      </c>
      <c r="O41" s="8" t="s">
        <v>12</v>
      </c>
      <c r="Q41" s="3">
        <f>FT17_NL!Q105</f>
        <v>83</v>
      </c>
      <c r="R41" s="3">
        <f>FT17_NL!T105</f>
        <v>9</v>
      </c>
      <c r="S41" s="3" t="str">
        <f>FT17_NL!U105</f>
        <v>China</v>
      </c>
      <c r="T41" s="41" t="str">
        <f>FT17_NL!V105</f>
        <v>Short-term Life</v>
      </c>
      <c r="U41" s="1823" t="str">
        <f>FT17_NL!W105</f>
        <v>Other</v>
      </c>
      <c r="V41" s="1824">
        <f>FT17_NL!X105</f>
        <v>0.1</v>
      </c>
      <c r="W41" s="1825">
        <f>FT17_NL!Y105</f>
        <v>0.2</v>
      </c>
      <c r="X41" s="1825">
        <f>FT17_NL!Z105</f>
        <v>0</v>
      </c>
      <c r="Y41" s="50" t="str">
        <f>FT17_NL!AA105</f>
        <v>short tail</v>
      </c>
      <c r="AE41" s="8" t="s">
        <v>12</v>
      </c>
      <c r="AP41" s="8" t="s">
        <v>12</v>
      </c>
    </row>
    <row r="42" spans="1:42" ht="14.25" x14ac:dyDescent="0.2">
      <c r="A42" s="713" t="str">
        <f t="shared" si="6"/>
        <v>Others</v>
      </c>
      <c r="B42" s="284">
        <v>84</v>
      </c>
      <c r="C42" s="86" t="s">
        <v>18</v>
      </c>
      <c r="D42" s="86" t="s">
        <v>18</v>
      </c>
      <c r="E42" s="86" t="s">
        <v>18</v>
      </c>
      <c r="F42" s="710">
        <f t="shared" si="0"/>
        <v>0</v>
      </c>
      <c r="G42" s="374"/>
      <c r="H42" s="374"/>
      <c r="I42" s="709">
        <f t="shared" si="1"/>
        <v>0</v>
      </c>
      <c r="J42" s="709">
        <f t="shared" si="2"/>
        <v>0</v>
      </c>
      <c r="K42" s="709">
        <f t="shared" si="3"/>
        <v>0</v>
      </c>
      <c r="L42" s="709">
        <f t="shared" si="4"/>
        <v>0</v>
      </c>
      <c r="M42" s="709">
        <f t="shared" si="5"/>
        <v>0</v>
      </c>
      <c r="O42" s="8" t="s">
        <v>12</v>
      </c>
      <c r="Q42" s="3">
        <f>FT17_NL!Q106</f>
        <v>84</v>
      </c>
      <c r="R42" s="3">
        <f>FT17_NL!T106</f>
        <v>10</v>
      </c>
      <c r="S42" s="3" t="str">
        <f>FT17_NL!U106</f>
        <v>China</v>
      </c>
      <c r="T42" s="41" t="str">
        <f>FT17_NL!V106</f>
        <v>Others</v>
      </c>
      <c r="U42" s="1823" t="str">
        <f>FT17_NL!W106</f>
        <v>Other</v>
      </c>
      <c r="V42" s="1824">
        <f>FT17_NL!X106</f>
        <v>0.35</v>
      </c>
      <c r="W42" s="1825">
        <f>FT17_NL!Y106</f>
        <v>0.2</v>
      </c>
      <c r="X42" s="1825">
        <f>FT17_NL!Z106</f>
        <v>0</v>
      </c>
      <c r="Y42" s="50" t="str">
        <f>FT17_NL!AA106</f>
        <v>medium tail</v>
      </c>
      <c r="AE42" s="8" t="s">
        <v>12</v>
      </c>
      <c r="AP42" s="8" t="s">
        <v>12</v>
      </c>
    </row>
    <row r="43" spans="1:42" ht="14.25" x14ac:dyDescent="0.2">
      <c r="O43" s="8" t="s">
        <v>12</v>
      </c>
      <c r="AE43" s="8" t="s">
        <v>12</v>
      </c>
      <c r="AP43" s="8" t="s">
        <v>12</v>
      </c>
    </row>
    <row r="44" spans="1:42" ht="14.25" x14ac:dyDescent="0.2">
      <c r="A44" s="703" t="s">
        <v>1588</v>
      </c>
      <c r="B44" s="714"/>
      <c r="C44" s="943" t="s">
        <v>1520</v>
      </c>
      <c r="D44" s="666" t="s">
        <v>1527</v>
      </c>
      <c r="E44" s="376"/>
      <c r="F44" s="666" t="s">
        <v>1528</v>
      </c>
      <c r="G44" s="376"/>
      <c r="H44" s="666" t="s">
        <v>1529</v>
      </c>
      <c r="I44" s="376"/>
      <c r="J44" s="666" t="s">
        <v>1556</v>
      </c>
      <c r="K44" s="376"/>
      <c r="L44" s="666" t="s">
        <v>1557</v>
      </c>
      <c r="M44" s="376"/>
      <c r="O44" s="8" t="s">
        <v>12</v>
      </c>
      <c r="AE44" s="8" t="s">
        <v>12</v>
      </c>
      <c r="AP44" s="8" t="s">
        <v>12</v>
      </c>
    </row>
    <row r="45" spans="1:42" ht="15" x14ac:dyDescent="0.25">
      <c r="A45" s="720" t="str">
        <f>T31</f>
        <v>China</v>
      </c>
      <c r="B45" s="721"/>
      <c r="C45" s="980" t="s">
        <v>1560</v>
      </c>
      <c r="D45" s="722" t="s">
        <v>985</v>
      </c>
      <c r="E45" s="722" t="s">
        <v>986</v>
      </c>
      <c r="F45" s="722" t="s">
        <v>985</v>
      </c>
      <c r="G45" s="722" t="s">
        <v>986</v>
      </c>
      <c r="H45" s="722" t="s">
        <v>985</v>
      </c>
      <c r="I45" s="722" t="s">
        <v>986</v>
      </c>
      <c r="J45" s="722" t="s">
        <v>985</v>
      </c>
      <c r="K45" s="722" t="s">
        <v>986</v>
      </c>
      <c r="L45" s="722" t="s">
        <v>985</v>
      </c>
      <c r="M45" s="722" t="s">
        <v>986</v>
      </c>
      <c r="O45" s="8" t="s">
        <v>12</v>
      </c>
      <c r="AE45" s="8" t="s">
        <v>12</v>
      </c>
      <c r="AP45" s="8" t="s">
        <v>12</v>
      </c>
    </row>
    <row r="46" spans="1:42" ht="14.25" x14ac:dyDescent="0.2">
      <c r="A46" s="708" t="str">
        <f>A33</f>
        <v>Motor</v>
      </c>
      <c r="B46" s="40">
        <v>600</v>
      </c>
      <c r="C46" s="34">
        <v>10</v>
      </c>
      <c r="D46" s="34">
        <v>11</v>
      </c>
      <c r="E46" s="34">
        <v>12</v>
      </c>
      <c r="F46" s="34">
        <v>21</v>
      </c>
      <c r="G46" s="34">
        <v>22</v>
      </c>
      <c r="H46" s="34">
        <v>31</v>
      </c>
      <c r="I46" s="34">
        <v>32</v>
      </c>
      <c r="J46" s="34">
        <v>41</v>
      </c>
      <c r="K46" s="34">
        <v>42</v>
      </c>
      <c r="L46" s="34">
        <v>51</v>
      </c>
      <c r="M46" s="35">
        <v>52</v>
      </c>
      <c r="O46" s="8" t="s">
        <v>12</v>
      </c>
      <c r="AE46" s="8" t="s">
        <v>12</v>
      </c>
      <c r="AP46" s="8" t="s">
        <v>12</v>
      </c>
    </row>
    <row r="47" spans="1:42" ht="14.25" x14ac:dyDescent="0.2">
      <c r="A47" s="431" t="str">
        <f t="shared" ref="A47:A56" si="7">A33</f>
        <v>Motor</v>
      </c>
      <c r="B47" s="62">
        <v>75</v>
      </c>
      <c r="C47" s="84" t="s">
        <v>18</v>
      </c>
      <c r="D47" s="84" t="s">
        <v>18</v>
      </c>
      <c r="E47" s="84" t="s">
        <v>18</v>
      </c>
      <c r="F47" s="265" t="str">
        <f>D47</f>
        <v>-</v>
      </c>
      <c r="G47" s="265" t="str">
        <f>E47</f>
        <v>-</v>
      </c>
      <c r="H47" s="265" t="str">
        <f>D47</f>
        <v>-</v>
      </c>
      <c r="I47" s="265" t="str">
        <f>E47</f>
        <v>-</v>
      </c>
      <c r="J47" s="84" t="s">
        <v>18</v>
      </c>
      <c r="K47" s="84" t="s">
        <v>18</v>
      </c>
      <c r="L47" s="265" t="str">
        <f>J47</f>
        <v>-</v>
      </c>
      <c r="M47" s="265" t="str">
        <f>K47</f>
        <v>-</v>
      </c>
      <c r="O47" s="8" t="s">
        <v>12</v>
      </c>
      <c r="AE47" s="8" t="s">
        <v>12</v>
      </c>
      <c r="AP47" s="8" t="s">
        <v>12</v>
      </c>
    </row>
    <row r="48" spans="1:42" ht="14.25" x14ac:dyDescent="0.2">
      <c r="A48" s="431" t="str">
        <f t="shared" si="7"/>
        <v>Property, including commercial, personal and engineering</v>
      </c>
      <c r="B48" s="62">
        <v>76</v>
      </c>
      <c r="C48" s="84" t="s">
        <v>18</v>
      </c>
      <c r="D48" s="84" t="s">
        <v>18</v>
      </c>
      <c r="E48" s="84" t="s">
        <v>18</v>
      </c>
      <c r="F48" s="265" t="str">
        <f t="shared" ref="F48:G50" si="8">D48</f>
        <v>-</v>
      </c>
      <c r="G48" s="265" t="str">
        <f t="shared" si="8"/>
        <v>-</v>
      </c>
      <c r="H48" s="265" t="str">
        <f t="shared" ref="H48:I50" si="9">D48</f>
        <v>-</v>
      </c>
      <c r="I48" s="265" t="str">
        <f t="shared" si="9"/>
        <v>-</v>
      </c>
      <c r="J48" s="84" t="s">
        <v>18</v>
      </c>
      <c r="K48" s="84" t="s">
        <v>18</v>
      </c>
      <c r="L48" s="265" t="str">
        <f t="shared" ref="L48:M50" si="10">J48</f>
        <v>-</v>
      </c>
      <c r="M48" s="265" t="str">
        <f t="shared" si="10"/>
        <v>-</v>
      </c>
      <c r="O48" s="8" t="s">
        <v>12</v>
      </c>
      <c r="AE48" s="8" t="s">
        <v>12</v>
      </c>
      <c r="AP48" s="8" t="s">
        <v>12</v>
      </c>
    </row>
    <row r="49" spans="1:42" ht="14.25" x14ac:dyDescent="0.2">
      <c r="A49" s="431" t="str">
        <f t="shared" si="7"/>
        <v>Marine and Special</v>
      </c>
      <c r="B49" s="62">
        <v>77</v>
      </c>
      <c r="C49" s="84" t="s">
        <v>18</v>
      </c>
      <c r="D49" s="84" t="s">
        <v>18</v>
      </c>
      <c r="E49" s="84" t="s">
        <v>18</v>
      </c>
      <c r="F49" s="265" t="str">
        <f t="shared" si="8"/>
        <v>-</v>
      </c>
      <c r="G49" s="265" t="str">
        <f t="shared" si="8"/>
        <v>-</v>
      </c>
      <c r="H49" s="265" t="str">
        <f t="shared" si="9"/>
        <v>-</v>
      </c>
      <c r="I49" s="265" t="str">
        <f t="shared" si="9"/>
        <v>-</v>
      </c>
      <c r="J49" s="84" t="s">
        <v>18</v>
      </c>
      <c r="K49" s="84" t="s">
        <v>18</v>
      </c>
      <c r="L49" s="265" t="str">
        <f t="shared" si="10"/>
        <v>-</v>
      </c>
      <c r="M49" s="265" t="str">
        <f t="shared" si="10"/>
        <v>-</v>
      </c>
      <c r="O49" s="8" t="s">
        <v>12</v>
      </c>
      <c r="AE49" s="8" t="s">
        <v>12</v>
      </c>
      <c r="AP49" s="8" t="s">
        <v>12</v>
      </c>
    </row>
    <row r="50" spans="1:42" ht="14.25" x14ac:dyDescent="0.2">
      <c r="A50" s="431" t="str">
        <f t="shared" si="7"/>
        <v>Liability</v>
      </c>
      <c r="B50" s="62">
        <v>78</v>
      </c>
      <c r="C50" s="84" t="s">
        <v>18</v>
      </c>
      <c r="D50" s="84" t="s">
        <v>18</v>
      </c>
      <c r="E50" s="84" t="s">
        <v>18</v>
      </c>
      <c r="F50" s="265" t="str">
        <f t="shared" si="8"/>
        <v>-</v>
      </c>
      <c r="G50" s="265" t="str">
        <f t="shared" si="8"/>
        <v>-</v>
      </c>
      <c r="H50" s="265" t="str">
        <f t="shared" si="9"/>
        <v>-</v>
      </c>
      <c r="I50" s="265" t="str">
        <f t="shared" si="9"/>
        <v>-</v>
      </c>
      <c r="J50" s="84" t="s">
        <v>18</v>
      </c>
      <c r="K50" s="84" t="s">
        <v>18</v>
      </c>
      <c r="L50" s="265" t="str">
        <f t="shared" si="10"/>
        <v>-</v>
      </c>
      <c r="M50" s="265" t="str">
        <f t="shared" si="10"/>
        <v>-</v>
      </c>
      <c r="O50" s="8" t="s">
        <v>12</v>
      </c>
      <c r="AE50" s="8" t="s">
        <v>12</v>
      </c>
      <c r="AP50" s="8" t="s">
        <v>12</v>
      </c>
    </row>
    <row r="51" spans="1:42" ht="14.25" x14ac:dyDescent="0.2">
      <c r="A51" s="431" t="str">
        <f t="shared" si="7"/>
        <v>Agriculture</v>
      </c>
      <c r="B51" s="62">
        <v>79</v>
      </c>
      <c r="C51" s="84" t="s">
        <v>18</v>
      </c>
      <c r="D51" s="84" t="s">
        <v>18</v>
      </c>
      <c r="E51" s="84" t="s">
        <v>18</v>
      </c>
      <c r="F51" s="265" t="str">
        <f t="shared" ref="F51:F56" si="11">D51</f>
        <v>-</v>
      </c>
      <c r="G51" s="265" t="str">
        <f t="shared" ref="G51:G56" si="12">E51</f>
        <v>-</v>
      </c>
      <c r="H51" s="265" t="str">
        <f t="shared" ref="H51:H56" si="13">D51</f>
        <v>-</v>
      </c>
      <c r="I51" s="265" t="str">
        <f t="shared" ref="I51:I56" si="14">E51</f>
        <v>-</v>
      </c>
      <c r="J51" s="84" t="s">
        <v>18</v>
      </c>
      <c r="K51" s="84" t="s">
        <v>18</v>
      </c>
      <c r="L51" s="265" t="str">
        <f t="shared" ref="L51:L56" si="15">J51</f>
        <v>-</v>
      </c>
      <c r="M51" s="265" t="str">
        <f t="shared" ref="M51:M56" si="16">K51</f>
        <v>-</v>
      </c>
      <c r="O51" s="8" t="s">
        <v>12</v>
      </c>
      <c r="AE51" s="8" t="s">
        <v>12</v>
      </c>
      <c r="AP51" s="8" t="s">
        <v>12</v>
      </c>
    </row>
    <row r="52" spans="1:42" ht="14.25" x14ac:dyDescent="0.2">
      <c r="A52" s="431" t="str">
        <f t="shared" si="7"/>
        <v>Credit</v>
      </c>
      <c r="B52" s="62">
        <v>80</v>
      </c>
      <c r="C52" s="84" t="s">
        <v>18</v>
      </c>
      <c r="D52" s="84" t="s">
        <v>18</v>
      </c>
      <c r="E52" s="84" t="s">
        <v>18</v>
      </c>
      <c r="F52" s="265" t="str">
        <f t="shared" si="11"/>
        <v>-</v>
      </c>
      <c r="G52" s="265" t="str">
        <f t="shared" si="12"/>
        <v>-</v>
      </c>
      <c r="H52" s="265" t="str">
        <f t="shared" si="13"/>
        <v>-</v>
      </c>
      <c r="I52" s="265" t="str">
        <f t="shared" si="14"/>
        <v>-</v>
      </c>
      <c r="J52" s="84" t="s">
        <v>18</v>
      </c>
      <c r="K52" s="84" t="s">
        <v>18</v>
      </c>
      <c r="L52" s="265" t="str">
        <f t="shared" si="15"/>
        <v>-</v>
      </c>
      <c r="M52" s="265" t="str">
        <f t="shared" si="16"/>
        <v>-</v>
      </c>
      <c r="O52" s="8" t="s">
        <v>12</v>
      </c>
      <c r="AE52" s="8" t="s">
        <v>12</v>
      </c>
      <c r="AP52" s="8" t="s">
        <v>12</v>
      </c>
    </row>
    <row r="53" spans="1:42" ht="14.25" x14ac:dyDescent="0.2">
      <c r="A53" s="431" t="str">
        <f t="shared" si="7"/>
        <v>Short-term Accident</v>
      </c>
      <c r="B53" s="62">
        <v>81</v>
      </c>
      <c r="C53" s="84" t="s">
        <v>18</v>
      </c>
      <c r="D53" s="84" t="s">
        <v>18</v>
      </c>
      <c r="E53" s="84" t="s">
        <v>18</v>
      </c>
      <c r="F53" s="265" t="str">
        <f t="shared" si="11"/>
        <v>-</v>
      </c>
      <c r="G53" s="265" t="str">
        <f t="shared" si="12"/>
        <v>-</v>
      </c>
      <c r="H53" s="265" t="str">
        <f t="shared" si="13"/>
        <v>-</v>
      </c>
      <c r="I53" s="265" t="str">
        <f t="shared" si="14"/>
        <v>-</v>
      </c>
      <c r="J53" s="84" t="s">
        <v>18</v>
      </c>
      <c r="K53" s="84" t="s">
        <v>18</v>
      </c>
      <c r="L53" s="265" t="str">
        <f t="shared" si="15"/>
        <v>-</v>
      </c>
      <c r="M53" s="265" t="str">
        <f t="shared" si="16"/>
        <v>-</v>
      </c>
      <c r="O53" s="8" t="s">
        <v>12</v>
      </c>
      <c r="AE53" s="8" t="s">
        <v>12</v>
      </c>
      <c r="AP53" s="8" t="s">
        <v>12</v>
      </c>
    </row>
    <row r="54" spans="1:42" ht="14.25" x14ac:dyDescent="0.2">
      <c r="A54" s="431" t="str">
        <f t="shared" si="7"/>
        <v>Short-term Health</v>
      </c>
      <c r="B54" s="62">
        <v>82</v>
      </c>
      <c r="C54" s="84" t="s">
        <v>18</v>
      </c>
      <c r="D54" s="84" t="s">
        <v>18</v>
      </c>
      <c r="E54" s="84" t="s">
        <v>18</v>
      </c>
      <c r="F54" s="265" t="str">
        <f t="shared" si="11"/>
        <v>-</v>
      </c>
      <c r="G54" s="265" t="str">
        <f t="shared" si="12"/>
        <v>-</v>
      </c>
      <c r="H54" s="265" t="str">
        <f t="shared" si="13"/>
        <v>-</v>
      </c>
      <c r="I54" s="265" t="str">
        <f t="shared" si="14"/>
        <v>-</v>
      </c>
      <c r="J54" s="84" t="s">
        <v>18</v>
      </c>
      <c r="K54" s="84" t="s">
        <v>18</v>
      </c>
      <c r="L54" s="265" t="str">
        <f t="shared" si="15"/>
        <v>-</v>
      </c>
      <c r="M54" s="265" t="str">
        <f t="shared" si="16"/>
        <v>-</v>
      </c>
      <c r="O54" s="8" t="s">
        <v>12</v>
      </c>
      <c r="AE54" s="8" t="s">
        <v>12</v>
      </c>
      <c r="AP54" s="8" t="s">
        <v>12</v>
      </c>
    </row>
    <row r="55" spans="1:42" ht="14.25" x14ac:dyDescent="0.2">
      <c r="A55" s="431" t="str">
        <f t="shared" si="7"/>
        <v>Short-term Life</v>
      </c>
      <c r="B55" s="62">
        <v>83</v>
      </c>
      <c r="C55" s="84" t="s">
        <v>18</v>
      </c>
      <c r="D55" s="84" t="s">
        <v>18</v>
      </c>
      <c r="E55" s="84" t="s">
        <v>18</v>
      </c>
      <c r="F55" s="265" t="str">
        <f t="shared" si="11"/>
        <v>-</v>
      </c>
      <c r="G55" s="265" t="str">
        <f t="shared" si="12"/>
        <v>-</v>
      </c>
      <c r="H55" s="265" t="str">
        <f t="shared" si="13"/>
        <v>-</v>
      </c>
      <c r="I55" s="265" t="str">
        <f t="shared" si="14"/>
        <v>-</v>
      </c>
      <c r="J55" s="84" t="s">
        <v>18</v>
      </c>
      <c r="K55" s="84" t="s">
        <v>18</v>
      </c>
      <c r="L55" s="265" t="str">
        <f t="shared" si="15"/>
        <v>-</v>
      </c>
      <c r="M55" s="265" t="str">
        <f t="shared" si="16"/>
        <v>-</v>
      </c>
      <c r="O55" s="8" t="s">
        <v>12</v>
      </c>
      <c r="AE55" s="8" t="s">
        <v>12</v>
      </c>
      <c r="AP55" s="8" t="s">
        <v>12</v>
      </c>
    </row>
    <row r="56" spans="1:42" ht="14.25" x14ac:dyDescent="0.2">
      <c r="A56" s="713" t="str">
        <f t="shared" si="7"/>
        <v>Others</v>
      </c>
      <c r="B56" s="284">
        <v>84</v>
      </c>
      <c r="C56" s="86" t="s">
        <v>18</v>
      </c>
      <c r="D56" s="86" t="s">
        <v>18</v>
      </c>
      <c r="E56" s="86" t="s">
        <v>18</v>
      </c>
      <c r="F56" s="268" t="str">
        <f t="shared" si="11"/>
        <v>-</v>
      </c>
      <c r="G56" s="268" t="str">
        <f t="shared" si="12"/>
        <v>-</v>
      </c>
      <c r="H56" s="268" t="str">
        <f t="shared" si="13"/>
        <v>-</v>
      </c>
      <c r="I56" s="268" t="str">
        <f t="shared" si="14"/>
        <v>-</v>
      </c>
      <c r="J56" s="86" t="s">
        <v>18</v>
      </c>
      <c r="K56" s="86" t="s">
        <v>18</v>
      </c>
      <c r="L56" s="268" t="str">
        <f t="shared" si="15"/>
        <v>-</v>
      </c>
      <c r="M56" s="268" t="str">
        <f t="shared" si="16"/>
        <v>-</v>
      </c>
      <c r="O56" s="8" t="s">
        <v>12</v>
      </c>
      <c r="AE56" s="8" t="s">
        <v>12</v>
      </c>
      <c r="AP56" s="8" t="s">
        <v>12</v>
      </c>
    </row>
    <row r="57" spans="1:42" ht="14.25" x14ac:dyDescent="0.2">
      <c r="O57" s="8" t="s">
        <v>12</v>
      </c>
      <c r="AE57" s="8" t="s">
        <v>12</v>
      </c>
      <c r="AP57" s="8" t="s">
        <v>12</v>
      </c>
    </row>
    <row r="58" spans="1:42" ht="14.25" x14ac:dyDescent="0.2">
      <c r="A58" s="8" t="s">
        <v>12</v>
      </c>
      <c r="B58" s="8" t="s">
        <v>12</v>
      </c>
      <c r="C58" s="8" t="s">
        <v>12</v>
      </c>
      <c r="D58" s="8" t="s">
        <v>12</v>
      </c>
      <c r="E58" s="8" t="s">
        <v>12</v>
      </c>
      <c r="F58" s="8" t="s">
        <v>12</v>
      </c>
      <c r="G58" s="8" t="s">
        <v>12</v>
      </c>
      <c r="H58" s="8" t="s">
        <v>12</v>
      </c>
      <c r="I58" s="8" t="s">
        <v>12</v>
      </c>
      <c r="J58" s="8" t="s">
        <v>12</v>
      </c>
      <c r="K58" s="8" t="s">
        <v>12</v>
      </c>
      <c r="L58" s="8" t="s">
        <v>12</v>
      </c>
      <c r="M58" s="8" t="s">
        <v>12</v>
      </c>
      <c r="N58" s="8" t="s">
        <v>12</v>
      </c>
      <c r="O58" s="8" t="s">
        <v>12</v>
      </c>
      <c r="P58" s="8" t="s">
        <v>12</v>
      </c>
      <c r="Q58" s="8" t="s">
        <v>12</v>
      </c>
      <c r="R58" s="8" t="s">
        <v>12</v>
      </c>
      <c r="S58" s="8" t="s">
        <v>12</v>
      </c>
      <c r="T58" s="8" t="s">
        <v>12</v>
      </c>
      <c r="U58" s="8" t="s">
        <v>12</v>
      </c>
      <c r="V58" s="8" t="s">
        <v>12</v>
      </c>
      <c r="W58" s="8" t="s">
        <v>12</v>
      </c>
      <c r="X58" s="8" t="s">
        <v>12</v>
      </c>
      <c r="Y58" s="8" t="s">
        <v>12</v>
      </c>
      <c r="Z58" s="8" t="s">
        <v>12</v>
      </c>
      <c r="AA58" s="8" t="s">
        <v>12</v>
      </c>
      <c r="AB58" s="8" t="s">
        <v>12</v>
      </c>
      <c r="AC58" s="8" t="s">
        <v>12</v>
      </c>
      <c r="AD58" s="8" t="s">
        <v>12</v>
      </c>
      <c r="AE58" s="8" t="s">
        <v>12</v>
      </c>
      <c r="AF58" s="8" t="s">
        <v>12</v>
      </c>
      <c r="AG58" s="8" t="s">
        <v>12</v>
      </c>
      <c r="AH58" s="8" t="s">
        <v>12</v>
      </c>
      <c r="AI58" s="8" t="s">
        <v>12</v>
      </c>
      <c r="AJ58" s="8" t="s">
        <v>12</v>
      </c>
      <c r="AK58" s="8" t="s">
        <v>12</v>
      </c>
      <c r="AL58" s="8" t="s">
        <v>12</v>
      </c>
      <c r="AM58" s="8" t="s">
        <v>12</v>
      </c>
      <c r="AN58" s="8" t="s">
        <v>12</v>
      </c>
      <c r="AO58" s="8" t="s">
        <v>12</v>
      </c>
      <c r="AP58" s="8" t="s">
        <v>12</v>
      </c>
    </row>
  </sheetData>
  <sheetProtection sheet="1" objects="1" scenarios="1" formatCells="0" formatColumns="0" formatRows="0"/>
  <conditionalFormatting sqref="F47:G47 F51:G56 L51:M56">
    <cfRule type="expression" dxfId="24" priority="6">
      <formula>F47&lt;&gt;D47</formula>
    </cfRule>
  </conditionalFormatting>
  <conditionalFormatting sqref="H47:I47 H51:I56">
    <cfRule type="expression" dxfId="23" priority="5">
      <formula>H47&lt;&gt;D47</formula>
    </cfRule>
  </conditionalFormatting>
  <conditionalFormatting sqref="L47:M47">
    <cfRule type="expression" dxfId="22" priority="4">
      <formula>L47&lt;&gt;J47</formula>
    </cfRule>
  </conditionalFormatting>
  <conditionalFormatting sqref="F48:G50">
    <cfRule type="expression" dxfId="21" priority="3">
      <formula>F48&lt;&gt;D48</formula>
    </cfRule>
  </conditionalFormatting>
  <conditionalFormatting sqref="H48:I50">
    <cfRule type="expression" dxfId="20" priority="2">
      <formula>H48&lt;&gt;D48</formula>
    </cfRule>
  </conditionalFormatting>
  <conditionalFormatting sqref="L48:M50">
    <cfRule type="expression" dxfId="19" priority="1">
      <formula>L48&lt;&gt;J48</formula>
    </cfRule>
  </conditionalFormatting>
  <dataValidations count="1">
    <dataValidation type="list" allowBlank="1" showInputMessage="1" showErrorMessage="1" sqref="L4">
      <formula1>$AG$5:$AG$10</formula1>
    </dataValidation>
  </dataValidations>
  <pageMargins left="0.23622047244094491" right="0.23622047244094491" top="0.74803149606299213" bottom="0.74803149606299213" header="0.31496062992125984" footer="0.31496062992125984"/>
  <pageSetup paperSize="9" scale="96" fitToHeight="0" orientation="landscape" r:id="rId1"/>
  <rowBreaks count="2" manualBreakCount="2">
    <brk id="29" max="16383" man="1"/>
    <brk id="43"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92D050"/>
    <pageSetUpPr fitToPage="1"/>
  </sheetPr>
  <dimension ref="A1:AP312"/>
  <sheetViews>
    <sheetView zoomScaleNormal="100" workbookViewId="0"/>
  </sheetViews>
  <sheetFormatPr defaultRowHeight="12.75" x14ac:dyDescent="0.2"/>
  <cols>
    <col min="1" max="1" width="50.85546875" bestFit="1" customWidth="1"/>
    <col min="2" max="2" width="4.85546875" customWidth="1"/>
    <col min="3" max="13" width="8.7109375" customWidth="1"/>
    <col min="14" max="14" width="2.5703125" customWidth="1"/>
    <col min="15" max="15" width="2.140625" bestFit="1" customWidth="1"/>
    <col min="16" max="16" width="2.5703125" customWidth="1"/>
    <col min="17" max="17" width="4.5703125" customWidth="1"/>
    <col min="18" max="18" width="4.85546875" customWidth="1"/>
    <col min="19" max="19" width="18.42578125" customWidth="1"/>
    <col min="20" max="20" width="32.140625" customWidth="1"/>
    <col min="21" max="21" width="12.42578125" customWidth="1"/>
    <col min="31" max="31" width="2.140625" bestFit="1" customWidth="1"/>
    <col min="32" max="32" width="4" customWidth="1"/>
    <col min="41" max="41" width="2.85546875" customWidth="1"/>
    <col min="42" max="42" width="2.140625" bestFit="1" customWidth="1"/>
  </cols>
  <sheetData>
    <row r="1" spans="1:42" ht="14.25" x14ac:dyDescent="0.2">
      <c r="A1" s="5" t="str">
        <f>FT17.Participant!$A$1</f>
        <v>&lt;IAIG's Name&gt;</v>
      </c>
      <c r="B1" s="6"/>
      <c r="C1" s="6"/>
      <c r="D1" s="6"/>
      <c r="E1" s="6"/>
      <c r="F1" s="6"/>
      <c r="G1" s="6"/>
      <c r="H1" s="6"/>
      <c r="I1" s="6"/>
      <c r="J1" s="6"/>
      <c r="K1" s="6"/>
      <c r="L1" s="6"/>
      <c r="M1" s="7" t="str">
        <f ca="1">HYPERLINK("#"&amp;CELL("address",Version),Version)</f>
        <v>2017 IAIS Field Testing Template</v>
      </c>
      <c r="N1" s="967"/>
      <c r="O1" s="8" t="s">
        <v>12</v>
      </c>
      <c r="Q1" s="2" t="s">
        <v>1613</v>
      </c>
      <c r="R1" s="2"/>
      <c r="S1" s="2"/>
      <c r="T1" s="2"/>
      <c r="AE1" s="8" t="s">
        <v>12</v>
      </c>
      <c r="AP1" s="8" t="s">
        <v>12</v>
      </c>
    </row>
    <row r="2" spans="1:42" ht="15" x14ac:dyDescent="0.25">
      <c r="A2" s="9" t="str">
        <f>FT17.Participant!$A$2</f>
        <v>&lt;Currency&gt; - (&lt;Unit&gt;)</v>
      </c>
      <c r="B2" s="10" t="str">
        <f>"Non-life type risk - "&amp;"Other developed"</f>
        <v>Non-life type risk - Other developed</v>
      </c>
      <c r="C2" s="11"/>
      <c r="D2" s="11"/>
      <c r="E2" s="11"/>
      <c r="F2" s="11"/>
      <c r="G2" s="11"/>
      <c r="H2" s="11"/>
      <c r="I2" s="11"/>
      <c r="J2" s="11"/>
      <c r="K2" s="11"/>
      <c r="L2" s="11"/>
      <c r="M2" s="56" t="str">
        <f>FT17.Participant!$F$2</f>
        <v>Year 2016</v>
      </c>
      <c r="N2" s="967"/>
      <c r="O2" s="8" t="s">
        <v>12</v>
      </c>
      <c r="AE2" s="8" t="s">
        <v>12</v>
      </c>
      <c r="AP2" s="8" t="s">
        <v>12</v>
      </c>
    </row>
    <row r="3" spans="1:42" ht="14.25" x14ac:dyDescent="0.2">
      <c r="A3" s="995"/>
      <c r="B3" s="967"/>
      <c r="C3" s="967"/>
      <c r="D3" s="967"/>
      <c r="E3" s="967"/>
      <c r="F3" s="967"/>
      <c r="G3" s="967"/>
      <c r="H3" s="967"/>
      <c r="I3" s="967"/>
      <c r="J3" s="967"/>
      <c r="K3" s="967"/>
      <c r="L3" s="967"/>
      <c r="M3" s="967"/>
      <c r="N3" s="967"/>
      <c r="O3" s="8" t="s">
        <v>12</v>
      </c>
      <c r="AE3" s="8" t="s">
        <v>12</v>
      </c>
      <c r="AG3" s="963" t="s">
        <v>1618</v>
      </c>
      <c r="AP3" s="8" t="s">
        <v>12</v>
      </c>
    </row>
    <row r="4" spans="1:42" ht="15" x14ac:dyDescent="0.25">
      <c r="A4" s="1010" t="s">
        <v>1562</v>
      </c>
      <c r="B4" s="70"/>
      <c r="C4" s="990" t="s">
        <v>1527</v>
      </c>
      <c r="D4" s="991" t="s">
        <v>1528</v>
      </c>
      <c r="E4" s="978" t="s">
        <v>1529</v>
      </c>
      <c r="F4" s="991" t="s">
        <v>1556</v>
      </c>
      <c r="G4" s="979" t="s">
        <v>1557</v>
      </c>
      <c r="H4" s="967"/>
      <c r="I4" s="992"/>
      <c r="J4" s="992"/>
      <c r="K4" s="992" t="s">
        <v>1586</v>
      </c>
      <c r="L4" s="979" t="s">
        <v>1557</v>
      </c>
      <c r="N4" s="967"/>
      <c r="O4" s="8" t="s">
        <v>12</v>
      </c>
      <c r="T4" s="1454"/>
      <c r="U4" s="963" t="s">
        <v>1614</v>
      </c>
      <c r="AE4" s="8" t="s">
        <v>12</v>
      </c>
      <c r="AG4" s="524">
        <f>IFERROR(MATCH(L4,$AG$5:$AG$10,0),1)</f>
        <v>6</v>
      </c>
      <c r="AP4" s="8" t="s">
        <v>12</v>
      </c>
    </row>
    <row r="5" spans="1:42" ht="14.25" x14ac:dyDescent="0.2">
      <c r="A5" s="1013"/>
      <c r="B5" s="40">
        <v>651</v>
      </c>
      <c r="C5" s="18">
        <v>1</v>
      </c>
      <c r="D5" s="18">
        <v>2</v>
      </c>
      <c r="E5" s="18">
        <v>3</v>
      </c>
      <c r="F5" s="18">
        <v>11</v>
      </c>
      <c r="G5" s="19">
        <v>12</v>
      </c>
      <c r="H5" s="967"/>
      <c r="I5" s="967"/>
      <c r="J5" s="967"/>
      <c r="K5" s="967"/>
      <c r="L5" s="967"/>
      <c r="M5" s="967"/>
      <c r="N5" s="967"/>
      <c r="O5" s="8" t="s">
        <v>12</v>
      </c>
      <c r="T5" s="37" t="s">
        <v>1567</v>
      </c>
      <c r="U5" s="987">
        <f>FT17_NL!V4</f>
        <v>0.25</v>
      </c>
      <c r="AE5" s="8" t="s">
        <v>12</v>
      </c>
      <c r="AG5" s="963" t="s">
        <v>18</v>
      </c>
      <c r="AP5" s="8" t="s">
        <v>12</v>
      </c>
    </row>
    <row r="6" spans="1:42" ht="14.25" x14ac:dyDescent="0.2">
      <c r="A6" s="936" t="s">
        <v>1559</v>
      </c>
      <c r="B6" s="438">
        <v>1</v>
      </c>
      <c r="C6" s="775">
        <f>SQRT($U$6*SUM(C7:C10)^2+(1-$U$6)*SUMSQ(C7:C10))</f>
        <v>0</v>
      </c>
      <c r="D6" s="775">
        <f>SQRT($U$6*SUM(D7:D10)^2+(1-$U$6)*SUMSQ(D7:D10))</f>
        <v>0</v>
      </c>
      <c r="E6" s="775">
        <f>SQRT($U$6*SUM(E7:E10)^2+(1-$U$6)*SUMSQ(E7:E10))</f>
        <v>0</v>
      </c>
      <c r="F6" s="775">
        <f>SQRT($U$6*SUM(F7:F10)^2+(1-$U$6)*SUMSQ(F7:F10))</f>
        <v>0</v>
      </c>
      <c r="G6" s="775">
        <f>SQRT($U$6*SUM(G7:G10)^2+(1-$U$6)*SUMSQ(G7:G10))</f>
        <v>0</v>
      </c>
      <c r="H6" s="967"/>
      <c r="I6" s="967"/>
      <c r="J6" s="967"/>
      <c r="K6" s="967"/>
      <c r="L6" s="967"/>
      <c r="M6" s="967"/>
      <c r="N6" s="967"/>
      <c r="O6" s="8" t="s">
        <v>12</v>
      </c>
      <c r="T6" s="41" t="s">
        <v>1564</v>
      </c>
      <c r="U6" s="988">
        <f>FT17_NL!V5</f>
        <v>0.5</v>
      </c>
      <c r="AE6" s="8" t="s">
        <v>12</v>
      </c>
      <c r="AG6" s="685" t="s">
        <v>1527</v>
      </c>
      <c r="AP6" s="8" t="s">
        <v>12</v>
      </c>
    </row>
    <row r="7" spans="1:42" ht="14.25" x14ac:dyDescent="0.2">
      <c r="A7" s="264" t="s">
        <v>978</v>
      </c>
      <c r="B7" s="438">
        <v>2</v>
      </c>
      <c r="C7" s="939">
        <f>SUMIF($U:$U $33:$64,$A7,I:I $33:$64) + SUMIF($U:$U $105:$114,$A7,I:I $105:$114) + SUMIF($U:$U $133:$145,$A7,I:I $133:$145) + SUMIF($U:$U $167:$181,$A7,I:I $167:$181) + SUMIF($U:$U $205:$229,$A7,I:I $205:$229) + SUMIF($U:$U $263:$284,$A7,I:I $263:$284)</f>
        <v>0</v>
      </c>
      <c r="D7" s="939">
        <f>SUMIF($U:$U $33:$64,$A7,J:J $33:$64) + SUMIF($U:$U $105:$114,$A7,J:J $105:$114) + SUMIF($U:$U $133:$145,$A7,J:J $133:$145) + SUMIF($U:$U $167:$181,$A7,J:J $167:$181) + SUMIF($U:$U $205:$229,$A7,J:J $205:$229) + SUMIF($U:$U $263:$284,$A7,J:J $263:$284)</f>
        <v>0</v>
      </c>
      <c r="E7" s="939">
        <f>SUMIF($U:$U $33:$64,$A7,K:K $33:$64) + SUMIF($U:$U $105:$114,$A7,K:K $105:$114) + SUMIF($U:$U $133:$145,$A7,K:K $133:$145) + SUMIF($U:$U $167:$181,$A7,K:K $167:$181) + SUMIF($U:$U $205:$229,$A7,K:K $205:$229) + SUMIF($U:$U $263:$284,$A7,K:K $263:$284)</f>
        <v>0</v>
      </c>
      <c r="F7" s="939">
        <f>SUMIF($U:$U $33:$64,$A7,L:L $33:$64) + SUMIF($U:$U $105:$114,$A7,L:L $105:$114) + SUMIF($U:$U $133:$145,$A7,L:L $133:$145) + SUMIF($U:$U $167:$181,$A7,L:L $167:$181) + SUMIF($U:$U $205:$229,$A7,L:L $205:$229) + SUMIF($U:$U $263:$284,$A7,L:L $263:$284)</f>
        <v>0</v>
      </c>
      <c r="G7" s="354">
        <f>SUMIF($U:$U $33:$64,$A7,M:M $33:$64) + SUMIF($U:$U $105:$114,$A7,M:M $105:$114) + SUMIF($U:$U $133:$145,$A7,M:M $133:$145) + SUMIF($U:$U $167:$181,$A7,M:M $167:$181) + SUMIF($U:$U $205:$229,$A7,M:M $205:$229) + SUMIF($U:$U $263:$284,$A7,M:M $263:$284)</f>
        <v>0</v>
      </c>
      <c r="H7" s="967"/>
      <c r="I7" s="967"/>
      <c r="J7" s="967"/>
      <c r="K7" s="967"/>
      <c r="L7" s="967"/>
      <c r="M7" s="967"/>
      <c r="N7" s="967"/>
      <c r="O7" s="8" t="s">
        <v>12</v>
      </c>
      <c r="T7" s="42" t="s">
        <v>1565</v>
      </c>
      <c r="U7" s="989" t="s">
        <v>1566</v>
      </c>
      <c r="AE7" s="8" t="s">
        <v>12</v>
      </c>
      <c r="AG7" s="685" t="s">
        <v>1528</v>
      </c>
      <c r="AP7" s="8" t="s">
        <v>12</v>
      </c>
    </row>
    <row r="8" spans="1:42" ht="14.25" x14ac:dyDescent="0.2">
      <c r="A8" s="264" t="s">
        <v>979</v>
      </c>
      <c r="B8" s="438">
        <v>3</v>
      </c>
      <c r="C8" s="939">
        <f>SUMIF($U:$U $33:$64,$A8,I:I $33:$64) + SUMIF($U:$U $105:$114,$A8,I:I $105:$114) + SUMIF($U:$U $133:$145,$A8,I:I $133:$145) + SUMIF($U:$U $167:$181,$A8,I:I $167:$181) + SUMIF($U:$U $205:$229,$A8,I:I $205:$229) + SUMIF($U:$U $263:$284,$A8,I:I $263:$284)</f>
        <v>0</v>
      </c>
      <c r="D8" s="354">
        <f>SUMIF($U:$U $33:$64,$A8,J:J $33:$64) + SUMIF($U:$U $105:$114,$A8,J:J $105:$114) + SUMIF($U:$U $133:$145,$A8,J:J $133:$145) + SUMIF($U:$U $167:$181,$A8,J:J $167:$181) + SUMIF($U:$U $205:$229,$A8,J:J $205:$229) + SUMIF($U:$U $263:$284,$A8,J:J $263:$284)</f>
        <v>0</v>
      </c>
      <c r="E8" s="940">
        <f>SUMIF($U:$U $33:$64,$A8,K:K $33:$64) + SUMIF($U:$U $105:$114,$A8,K:K $105:$114) + SUMIF($U:$U $133:$145,$A8,K:K $133:$145) + SUMIF($U:$U $167:$181,$A8,K:K $167:$181) + SUMIF($U:$U $205:$229,$A8,K:K $205:$229) + SUMIF($U:$U $263:$284,$A8,K:K $263:$284)</f>
        <v>0</v>
      </c>
      <c r="F8" s="354">
        <f>SUMIF($U:$U $33:$64,$A8,L:L $33:$64) + SUMIF($U:$U $105:$114,$A8,L:L $105:$114) + SUMIF($U:$U $133:$145,$A8,L:L $133:$145) + SUMIF($U:$U $167:$181,$A8,L:L $167:$181) + SUMIF($U:$U $205:$229,$A8,L:L $205:$229) + SUMIF($U:$U $263:$284,$A8,L:L $263:$284)</f>
        <v>0</v>
      </c>
      <c r="G8" s="726">
        <f>SUMIF($U:$U $33:$64,$A8,M:M $33:$64) + SUMIF($U:$U $105:$114,$A8,M:M $105:$114) + SUMIF($U:$U $133:$145,$A8,M:M $133:$145) + SUMIF($U:$U $167:$181,$A8,M:M $167:$181) + SUMIF($U:$U $205:$229,$A8,M:M $205:$229) + SUMIF($U:$U $263:$284,$A8,M:M $263:$284)</f>
        <v>0</v>
      </c>
      <c r="H8" s="967"/>
      <c r="I8" s="967"/>
      <c r="J8" s="967"/>
      <c r="K8" s="967"/>
      <c r="L8" s="967"/>
      <c r="M8" s="967"/>
      <c r="N8" s="967"/>
      <c r="O8" s="8" t="s">
        <v>12</v>
      </c>
      <c r="AE8" s="8" t="s">
        <v>12</v>
      </c>
      <c r="AG8" s="685" t="s">
        <v>1529</v>
      </c>
      <c r="AP8" s="8" t="s">
        <v>12</v>
      </c>
    </row>
    <row r="9" spans="1:42" ht="14.25" x14ac:dyDescent="0.2">
      <c r="A9" s="44" t="s">
        <v>1526</v>
      </c>
      <c r="B9" s="438">
        <v>4</v>
      </c>
      <c r="C9" s="939">
        <f>SUMIF($U:$U $33:$64,$A9,I:I $33:$64) + SUMIF($U:$U $105:$114,$A9,I:I $105:$114) + SUMIF($U:$U $133:$145,$A9,I:I $133:$145) + SUMIF($U:$U $167:$181,$A9,I:I $167:$181) + SUMIF($U:$U $205:$229,$A9,I:I $205:$229) + SUMIF($U:$U $263:$284,$A9,I:I $263:$284)</f>
        <v>0</v>
      </c>
      <c r="D9" s="354">
        <f>SUMIF($U:$U $33:$64,$A9,J:J $33:$64) + SUMIF($U:$U $105:$114,$A9,J:J $105:$114) + SUMIF($U:$U $133:$145,$A9,J:J $133:$145) + SUMIF($U:$U $167:$181,$A9,J:J $167:$181) + SUMIF($U:$U $205:$229,$A9,J:J $205:$229) + SUMIF($U:$U $263:$284,$A9,J:J $263:$284)</f>
        <v>0</v>
      </c>
      <c r="E9" s="940">
        <f>SUMIF($U:$U $33:$64,$A9,K:K $33:$64) + SUMIF($U:$U $105:$114,$A9,K:K $105:$114) + SUMIF($U:$U $133:$145,$A9,K:K $133:$145) + SUMIF($U:$U $167:$181,$A9,K:K $167:$181) + SUMIF($U:$U $205:$229,$A9,K:K $205:$229) + SUMIF($U:$U $263:$284,$A9,K:K $263:$284)</f>
        <v>0</v>
      </c>
      <c r="F9" s="354">
        <f>SUMIF($U:$U $33:$64,$A9,L:L $33:$64) + SUMIF($U:$U $105:$114,$A9,L:L $105:$114) + SUMIF($U:$U $133:$145,$A9,L:L $133:$145) + SUMIF($U:$U $167:$181,$A9,L:L $167:$181) + SUMIF($U:$U $205:$229,$A9,L:L $205:$229) + SUMIF($U:$U $263:$284,$A9,L:L $263:$284)</f>
        <v>0</v>
      </c>
      <c r="G9" s="726">
        <f>SUMIF($U:$U $33:$64,$A9,M:M $33:$64) + SUMIF($U:$U $105:$114,$A9,M:M $105:$114) + SUMIF($U:$U $133:$145,$A9,M:M $133:$145) + SUMIF($U:$U $167:$181,$A9,M:M $167:$181) + SUMIF($U:$U $205:$229,$A9,M:M $205:$229) + SUMIF($U:$U $263:$284,$A9,M:M $263:$284)</f>
        <v>0</v>
      </c>
      <c r="H9" s="967"/>
      <c r="I9" s="967"/>
      <c r="J9" s="967"/>
      <c r="K9" s="967"/>
      <c r="L9" s="967"/>
      <c r="M9" s="967"/>
      <c r="N9" s="967"/>
      <c r="O9" s="8" t="s">
        <v>12</v>
      </c>
      <c r="AE9" s="8" t="s">
        <v>12</v>
      </c>
      <c r="AG9" s="685" t="s">
        <v>1556</v>
      </c>
      <c r="AP9" s="8" t="s">
        <v>12</v>
      </c>
    </row>
    <row r="10" spans="1:42" ht="14.25" x14ac:dyDescent="0.2">
      <c r="A10" s="264" t="s">
        <v>109</v>
      </c>
      <c r="B10" s="438">
        <v>5</v>
      </c>
      <c r="C10" s="939">
        <f>SUMIF($U:$U $33:$64,$A10,I:I $33:$64) + SUMIF($U:$U $105:$114,$A10,I:I $105:$114) + SUMIF($U:$U $133:$145,$A10,I:I $133:$145) + SUMIF($U:$U $167:$181,$A10,I:I $167:$181) + SUMIF($U:$U $205:$229,$A10,I:I $205:$229) + SUMIF($U:$U $263:$284,$A10,I:I $263:$284)</f>
        <v>0</v>
      </c>
      <c r="D10" s="354">
        <f>SUMIF($U:$U $33:$64,$A10,J:J $33:$64) + SUMIF($U:$U $105:$114,$A10,J:J $105:$114) + SUMIF($U:$U $133:$145,$A10,J:J $133:$145) + SUMIF($U:$U $167:$181,$A10,J:J $167:$181) + SUMIF($U:$U $205:$229,$A10,J:J $205:$229) + SUMIF($U:$U $263:$284,$A10,J:J $263:$284)</f>
        <v>0</v>
      </c>
      <c r="E10" s="940">
        <f>SUMIF($U:$U $33:$64,$A10,K:K $33:$64) + SUMIF($U:$U $105:$114,$A10,K:K $105:$114) + SUMIF($U:$U $133:$145,$A10,K:K $133:$145) + SUMIF($U:$U $167:$181,$A10,K:K $167:$181) + SUMIF($U:$U $205:$229,$A10,K:K $205:$229) + SUMIF($U:$U $263:$284,$A10,K:K $263:$284)</f>
        <v>0</v>
      </c>
      <c r="F10" s="354">
        <f>SUMIF($U:$U $33:$64,$A10,L:L $33:$64) + SUMIF($U:$U $105:$114,$A10,L:L $105:$114) + SUMIF($U:$U $133:$145,$A10,L:L $133:$145) + SUMIF($U:$U $167:$181,$A10,L:L $167:$181) + SUMIF($U:$U $205:$229,$A10,L:L $205:$229) + SUMIF($U:$U $263:$284,$A10,L:L $263:$284)</f>
        <v>0</v>
      </c>
      <c r="G10" s="726">
        <f>SUMIF($U:$U $33:$64,$A10,M:M $33:$64) + SUMIF($U:$U $105:$114,$A10,M:M $105:$114) + SUMIF($U:$U $133:$145,$A10,M:M $133:$145) + SUMIF($U:$U $167:$181,$A10,M:M $167:$181) + SUMIF($U:$U $205:$229,$A10,M:M $205:$229) + SUMIF($U:$U $263:$284,$A10,M:M $263:$284)</f>
        <v>0</v>
      </c>
      <c r="H10" s="967"/>
      <c r="I10" s="967"/>
      <c r="J10" s="967"/>
      <c r="K10" s="967"/>
      <c r="L10" s="967"/>
      <c r="M10" s="967"/>
      <c r="N10" s="967"/>
      <c r="O10" s="8" t="s">
        <v>12</v>
      </c>
      <c r="AE10" s="8" t="s">
        <v>12</v>
      </c>
      <c r="AG10" s="681" t="s">
        <v>1557</v>
      </c>
      <c r="AP10" s="8" t="s">
        <v>12</v>
      </c>
    </row>
    <row r="11" spans="1:42" ht="14.25" x14ac:dyDescent="0.2">
      <c r="A11" s="993" t="s">
        <v>982</v>
      </c>
      <c r="B11" s="438">
        <v>6</v>
      </c>
      <c r="C11" s="640">
        <f>SUMIF($U:$U $33:$64,$A11,I:I $33:$64) + SUMIF($U:$U $105:$114,$A11,I:I $105:$114) + SUMIF($U:$U $133:$145,$A11,I:I $133:$145) + SUMIF($U:$U $167:$181,$A11,I:I $167:$181) + SUMIF($U:$U $205:$229,$A11,I:I $205:$229) + SUMIF($U:$U $263:$284,$A11,I:I $263:$284)</f>
        <v>0</v>
      </c>
      <c r="D11" s="640">
        <f>SUMIF($U:$U $33:$64,$A11,J:J $33:$64) + SUMIF($U:$U $105:$114,$A11,J:J $105:$114) + SUMIF($U:$U $133:$145,$A11,J:J $133:$145) + SUMIF($U:$U $167:$181,$A11,J:J $167:$181) + SUMIF($U:$U $205:$229,$A11,J:J $205:$229) + SUMIF($U:$U $263:$284,$A11,J:J $263:$284)</f>
        <v>0</v>
      </c>
      <c r="E11" s="640">
        <f>SUMIF($U:$U $33:$64,$A11,K:K $33:$64) + SUMIF($U:$U $105:$114,$A11,K:K $105:$114) + SUMIF($U:$U $133:$145,$A11,K:K $133:$145) + SUMIF($U:$U $167:$181,$A11,K:K $167:$181) + SUMIF($U:$U $205:$229,$A11,K:K $205:$229) + SUMIF($U:$U $263:$284,$A11,K:K $263:$284)</f>
        <v>0</v>
      </c>
      <c r="F11" s="640">
        <f>SUMIF($U:$U $33:$64,$A11,L:L $33:$64) + SUMIF($U:$U $105:$114,$A11,L:L $105:$114) + SUMIF($U:$U $133:$145,$A11,L:L $133:$145) + SUMIF($U:$U $167:$181,$A11,L:L $167:$181) + SUMIF($U:$U $205:$229,$A11,L:L $205:$229) + SUMIF($U:$U $263:$284,$A11,L:L $263:$284)</f>
        <v>0</v>
      </c>
      <c r="G11" s="640">
        <f>SUMIF($U:$U $33:$64,$A11,M:M $33:$64) + SUMIF($U:$U $105:$114,$A11,M:M $105:$114) + SUMIF($U:$U $133:$145,$A11,M:M $133:$145) + SUMIF($U:$U $167:$181,$A11,M:M $167:$181) + SUMIF($U:$U $205:$229,$A11,M:M $205:$229) + SUMIF($U:$U $263:$284,$A11,M:M $263:$284)</f>
        <v>0</v>
      </c>
      <c r="H11" s="967"/>
      <c r="I11" s="967"/>
      <c r="J11" s="967"/>
      <c r="K11" s="967"/>
      <c r="L11" s="967"/>
      <c r="M11" s="967"/>
      <c r="N11" s="967"/>
      <c r="O11" s="8" t="s">
        <v>12</v>
      </c>
      <c r="AE11" s="8" t="s">
        <v>12</v>
      </c>
      <c r="AP11" s="8" t="s">
        <v>12</v>
      </c>
    </row>
    <row r="12" spans="1:42" ht="14.25" x14ac:dyDescent="0.2">
      <c r="A12" s="936" t="s">
        <v>983</v>
      </c>
      <c r="B12" s="438">
        <v>7</v>
      </c>
      <c r="C12" s="354">
        <f>SUMIF($U:$U $33:$64,$A12,I:I $33:$64) + SUMIF($U:$U $105:$114,$A12,I:I $105:$114) + SUMIF($U:$U $133:$145,$A12,I:I $133:$145) + SUMIF($U:$U $167:$181,$A12,I:I $167:$181) + SUMIF($U:$U $205:$229,$A12,I:I $205:$229) + SUMIF($U:$U $263:$284,$A12,I:I $263:$284)</f>
        <v>0</v>
      </c>
      <c r="D12" s="354">
        <f>SUMIF($U:$U $33:$64,$A12,J:J $33:$64) + SUMIF($U:$U $105:$114,$A12,J:J $105:$114) + SUMIF($U:$U $133:$145,$A12,J:J $133:$145) + SUMIF($U:$U $167:$181,$A12,J:J $167:$181) + SUMIF($U:$U $205:$229,$A12,J:J $205:$229) + SUMIF($U:$U $263:$284,$A12,J:J $263:$284)</f>
        <v>0</v>
      </c>
      <c r="E12" s="354">
        <f>SUMIF($U:$U $33:$64,$A12,K:K $33:$64) + SUMIF($U:$U $105:$114,$A12,K:K $105:$114) + SUMIF($U:$U $133:$145,$A12,K:K $133:$145) + SUMIF($U:$U $167:$181,$A12,K:K $167:$181) + SUMIF($U:$U $205:$229,$A12,K:K $205:$229) + SUMIF($U:$U $263:$284,$A12,K:K $263:$284)</f>
        <v>0</v>
      </c>
      <c r="F12" s="354">
        <f>SUMIF($U:$U $33:$64,$A12,L:L $33:$64) + SUMIF($U:$U $105:$114,$A12,L:L $105:$114) + SUMIF($U:$U $133:$145,$A12,L:L $133:$145) + SUMIF($U:$U $167:$181,$A12,L:L $167:$181) + SUMIF($U:$U $205:$229,$A12,L:L $205:$229) + SUMIF($U:$U $263:$284,$A12,L:L $263:$284)</f>
        <v>0</v>
      </c>
      <c r="G12" s="354">
        <f>SUMIF($U:$U $33:$64,$A12,M:M $33:$64) + SUMIF($U:$U $105:$114,$A12,M:M $105:$114) + SUMIF($U:$U $133:$145,$A12,M:M $133:$145) + SUMIF($U:$U $167:$181,$A12,M:M $167:$181) + SUMIF($U:$U $205:$229,$A12,M:M $205:$229) + SUMIF($U:$U $263:$284,$A12,M:M $263:$284)</f>
        <v>0</v>
      </c>
      <c r="H12" s="967"/>
      <c r="I12" s="967"/>
      <c r="J12" s="967"/>
      <c r="K12" s="967"/>
      <c r="L12" s="967"/>
      <c r="M12" s="967"/>
      <c r="N12" s="967"/>
      <c r="O12" s="8" t="s">
        <v>12</v>
      </c>
      <c r="AE12" s="8" t="s">
        <v>12</v>
      </c>
      <c r="AG12" s="1000" t="s">
        <v>1619</v>
      </c>
      <c r="AH12" s="3" t="str">
        <f>INDEX(AG5:AG10,AG4)</f>
        <v>GAAP+ 2</v>
      </c>
      <c r="AP12" s="8" t="s">
        <v>12</v>
      </c>
    </row>
    <row r="13" spans="1:42" ht="14.25" x14ac:dyDescent="0.2">
      <c r="A13" s="984" t="s">
        <v>1574</v>
      </c>
      <c r="B13" s="918">
        <v>8</v>
      </c>
      <c r="C13" s="709">
        <f>SUMPRODUCT($F:$F $33:$64,$X:$X $33:$64) + SUMPRODUCT($F:$F $105:$114,$X:$X $105:$114) + SUMPRODUCT($F:$F $133:$145,$X:$X $133:$145) + SUMPRODUCT($F:$F $167:$181,$X:$X $167:$181) + SUMPRODUCT($F:$F $205:$229,$X:$X $205:$229) + SUMPRODUCT($F:$F $263:$284,$X:$X $263:$284)</f>
        <v>0</v>
      </c>
      <c r="D13" s="709">
        <f>SUMPRODUCT($F:$F $33:$64,$X:$X $33:$64) + SUMPRODUCT($F:$F $105:$114,$X:$X $105:$114) + SUMPRODUCT($F:$F $133:$145,$X:$X $133:$145) + SUMPRODUCT($F:$F $167:$181,$X:$X $167:$181) + SUMPRODUCT($F:$F $205:$229,$X:$X $205:$229) + SUMPRODUCT($F:$F $263:$284,$X:$X $263:$284)</f>
        <v>0</v>
      </c>
      <c r="E13" s="709">
        <f>SUMPRODUCT($F:$F $33:$64,$X:$X $33:$64) + SUMPRODUCT($F:$F $105:$114,$X:$X $105:$114) + SUMPRODUCT($F:$F $133:$145,$X:$X $133:$145) + SUMPRODUCT($F:$F $167:$181,$X:$X $167:$181) + SUMPRODUCT($F:$F $205:$229,$X:$X $205:$229) + SUMPRODUCT($F:$F $263:$284,$X:$X $263:$284)</f>
        <v>0</v>
      </c>
      <c r="F13" s="709">
        <f>SUMPRODUCT($F:$F $33:$64,$X:$X $33:$64) + SUMPRODUCT($F:$F $105:$114,$X:$X $105:$114) + SUMPRODUCT($F:$F $133:$145,$X:$X $133:$145) + SUMPRODUCT($F:$F $167:$181,$X:$X $167:$181) + SUMPRODUCT($F:$F $205:$229,$X:$X $205:$229) + SUMPRODUCT($F:$F $263:$284,$X:$X $263:$284)</f>
        <v>0</v>
      </c>
      <c r="G13" s="709">
        <f>SUMPRODUCT($F:$F $33:$64,$X:$X $33:$64) + SUMPRODUCT($F:$F $105:$114,$X:$X $105:$114) + SUMPRODUCT($F:$F $133:$145,$X:$X $133:$145) + SUMPRODUCT($F:$F $167:$181,$X:$X $167:$181) + SUMPRODUCT($F:$F $205:$229,$X:$X $205:$229) + SUMPRODUCT($F:$F $263:$284,$X:$X $263:$284)</f>
        <v>0</v>
      </c>
      <c r="H13" s="967"/>
      <c r="I13" s="967"/>
      <c r="J13" s="967"/>
      <c r="K13" s="967"/>
      <c r="L13" s="967"/>
      <c r="M13" s="967"/>
      <c r="N13" s="967"/>
      <c r="O13" s="8" t="s">
        <v>12</v>
      </c>
      <c r="AE13" s="8" t="s">
        <v>12</v>
      </c>
      <c r="AG13" s="3" t="s">
        <v>468</v>
      </c>
      <c r="AH13" s="999">
        <f>IF($AG$4&gt;1,INDEX(C7:G7,$AG$4-1),NA())</f>
        <v>0</v>
      </c>
      <c r="AP13" s="8" t="s">
        <v>12</v>
      </c>
    </row>
    <row r="14" spans="1:42" ht="14.25" x14ac:dyDescent="0.2">
      <c r="A14" s="967"/>
      <c r="B14" s="1454"/>
      <c r="C14" s="967"/>
      <c r="D14" s="967"/>
      <c r="E14" s="967"/>
      <c r="F14" s="967"/>
      <c r="G14" s="967"/>
      <c r="H14" s="967"/>
      <c r="I14" s="967"/>
      <c r="J14" s="967"/>
      <c r="K14" s="967"/>
      <c r="L14" s="967"/>
      <c r="M14" s="967"/>
      <c r="N14" s="967"/>
      <c r="O14" s="8" t="s">
        <v>12</v>
      </c>
      <c r="AE14" s="8" t="s">
        <v>12</v>
      </c>
      <c r="AG14" s="3" t="s">
        <v>849</v>
      </c>
      <c r="AH14" s="999">
        <f>IF($AG$4&gt;1,INDEX(C8:G8,$AG$4-1),NA())</f>
        <v>0</v>
      </c>
      <c r="AP14" s="8" t="s">
        <v>12</v>
      </c>
    </row>
    <row r="15" spans="1:42" ht="14.25" x14ac:dyDescent="0.2">
      <c r="A15" s="1007" t="s">
        <v>1575</v>
      </c>
      <c r="B15" s="70"/>
      <c r="C15" s="990" t="s">
        <v>1527</v>
      </c>
      <c r="D15" s="991" t="s">
        <v>1528</v>
      </c>
      <c r="E15" s="978" t="s">
        <v>1529</v>
      </c>
      <c r="F15" s="991" t="s">
        <v>1556</v>
      </c>
      <c r="G15" s="979" t="s">
        <v>1557</v>
      </c>
      <c r="H15" s="967"/>
      <c r="I15" s="967"/>
      <c r="J15" s="967"/>
      <c r="K15" s="967"/>
      <c r="L15" s="967"/>
      <c r="M15" s="967"/>
      <c r="N15" s="967"/>
      <c r="O15" s="8" t="s">
        <v>12</v>
      </c>
      <c r="AE15" s="8" t="s">
        <v>12</v>
      </c>
      <c r="AG15" s="3" t="s">
        <v>470</v>
      </c>
      <c r="AH15" s="999">
        <f>IF($AG$4&gt;1,INDEX(C9:G9,$AG$4-1),NA())</f>
        <v>0</v>
      </c>
      <c r="AP15" s="8" t="s">
        <v>12</v>
      </c>
    </row>
    <row r="16" spans="1:42" ht="14.25" x14ac:dyDescent="0.2">
      <c r="A16" s="1013"/>
      <c r="B16" s="40">
        <v>652</v>
      </c>
      <c r="C16" s="18">
        <v>1</v>
      </c>
      <c r="D16" s="18">
        <v>2</v>
      </c>
      <c r="E16" s="18">
        <v>3</v>
      </c>
      <c r="F16" s="18">
        <v>11</v>
      </c>
      <c r="G16" s="19">
        <v>12</v>
      </c>
      <c r="H16" s="967"/>
      <c r="I16" s="967"/>
      <c r="J16" s="967"/>
      <c r="K16" s="967"/>
      <c r="L16" s="967"/>
      <c r="M16" s="967"/>
      <c r="N16" s="967"/>
      <c r="O16" s="8" t="s">
        <v>12</v>
      </c>
      <c r="AE16" s="8" t="s">
        <v>12</v>
      </c>
      <c r="AG16" s="3" t="s">
        <v>109</v>
      </c>
      <c r="AH16" s="999">
        <f>IF($AG$4&gt;1,INDEX(C10:G10,$AG$4-1),NA())</f>
        <v>0</v>
      </c>
      <c r="AP16" s="8" t="s">
        <v>12</v>
      </c>
    </row>
    <row r="17" spans="1:42" ht="14.25" x14ac:dyDescent="0.2">
      <c r="A17" s="936" t="s">
        <v>1576</v>
      </c>
      <c r="B17" s="438">
        <v>1</v>
      </c>
      <c r="C17" s="816">
        <f>SUMPRODUCT($F:$F $33:$64,$V:$V $33:$64) + SUMPRODUCT($F:$F $105:$114,$V:$V $105:$114) + SUMPRODUCT($F:$F $133:$145,$V:$V $133:$145) + SUMPRODUCT($F:$F $167:$181,$V:$V $167:$181) + SUMPRODUCT($F:$F $205:$229,$V:$V $205:$229) + SUMPRODUCT($F:$F $263:$284,$V:$V $263:$284)</f>
        <v>0</v>
      </c>
      <c r="D17" s="816">
        <f>SUMPRODUCT($F:$F $33:$64,$V:$V $33:$64) + SUMPRODUCT($F:$F $105:$114,$V:$V $105:$114) + SUMPRODUCT($F:$F $133:$145,$V:$V $133:$145) + SUMPRODUCT($F:$F $167:$181,$V:$V $167:$181) + SUMPRODUCT($F:$F $205:$229,$V:$V $205:$229) + SUMPRODUCT($F:$F $263:$284,$V:$V $263:$284)</f>
        <v>0</v>
      </c>
      <c r="E17" s="816">
        <f>SUMPRODUCT($F:$F $33:$64,$V:$V $33:$64) + SUMPRODUCT($F:$F $105:$114,$V:$V $105:$114) + SUMPRODUCT($F:$F $133:$145,$V:$V $133:$145) + SUMPRODUCT($F:$F $167:$181,$V:$V $167:$181) + SUMPRODUCT($F:$F $205:$229,$V:$V $205:$229) + SUMPRODUCT($F:$F $263:$284,$V:$V $263:$284)</f>
        <v>0</v>
      </c>
      <c r="F17" s="816">
        <f>SUMPRODUCT($F:$F $33:$64,$V:$V $33:$64) + SUMPRODUCT($F:$F $105:$114,$V:$V $105:$114) + SUMPRODUCT($F:$F $133:$145,$V:$V $133:$145) + SUMPRODUCT($F:$F $167:$181,$V:$V $167:$181) + SUMPRODUCT($F:$F $205:$229,$V:$V $205:$229) + SUMPRODUCT($F:$F $263:$284,$V:$V $263:$284)</f>
        <v>0</v>
      </c>
      <c r="G17" s="640">
        <f>SUMPRODUCT($F:$F $33:$64,$V:$V $33:$64) + SUMPRODUCT($F:$F $105:$114,$V:$V $105:$114) + SUMPRODUCT($F:$F $133:$145,$V:$V $133:$145) + SUMPRODUCT($F:$F $167:$181,$V:$V $167:$181) + SUMPRODUCT($F:$F $205:$229,$V:$V $205:$229) + SUMPRODUCT($F:$F $263:$284,$V:$V $263:$284)</f>
        <v>0</v>
      </c>
      <c r="H17" s="967"/>
      <c r="I17" s="967"/>
      <c r="J17" s="967"/>
      <c r="K17" s="967"/>
      <c r="L17" s="967"/>
      <c r="M17" s="967"/>
      <c r="N17" s="967"/>
      <c r="O17" s="8" t="s">
        <v>12</v>
      </c>
      <c r="AE17" s="8" t="s">
        <v>12</v>
      </c>
      <c r="AP17" s="8" t="s">
        <v>12</v>
      </c>
    </row>
    <row r="18" spans="1:42" ht="14.25" x14ac:dyDescent="0.2">
      <c r="A18" s="936" t="s">
        <v>1577</v>
      </c>
      <c r="B18" s="438">
        <v>2</v>
      </c>
      <c r="C18" s="939">
        <f>SUMPRODUCT($E:$E $69:$100,$W:$W $33:$64) + SUMPRODUCT($E:$E $119:$128,$W:$W $105:$114) + SUMPRODUCT($E:$E $150:$162,$W:$W $133:$145) + SUMPRODUCT($E:$E $186:$200,$W:$W $167:$181) + SUMPRODUCT($E:$E $234:$258,$W:$W $205:$229) + SUMPRODUCT($E:$E $289:$310,$W:$W $263:$284)</f>
        <v>0</v>
      </c>
      <c r="D18" s="939">
        <f>SUMPRODUCT($G:$G $69:$100,$W:$W $33:$64) + SUMPRODUCT($G:$G $119:$128,$W:$W $105:$114) + SUMPRODUCT($G:$G $150:$162,$W:$W $133:$145) + SUMPRODUCT($G:$G $186:$200,$W:$W $167:$181) + SUMPRODUCT($G:$G $234:$258,$W:$W $205:$229) + SUMPRODUCT($G:$G $289:$310,$W:$W $263:$284)</f>
        <v>0</v>
      </c>
      <c r="E18" s="939">
        <f>SUMPRODUCT($I:$I $69:$100,$W:$W $33:$64) + SUMPRODUCT($I:$I $119:$128,$W:$W $105:$114) + SUMPRODUCT($I:$I $150:$162,$W:$W $133:$145) + SUMPRODUCT($I:$I $186:$200,$W:$W $167:$181) + SUMPRODUCT($I:$I $234:$258,$W:$W $205:$229) + SUMPRODUCT($I:$I $289:$310,$W:$W $263:$284)</f>
        <v>0</v>
      </c>
      <c r="F18" s="939">
        <f>SUMPRODUCT($K:$K $69:$100,$W:$W $33:$64) + SUMPRODUCT($K:$K $119:$128,$W:$W $105:$114) + SUMPRODUCT($K:$K $150:$162,$W:$W $133:$145) + SUMPRODUCT($K:$K $186:$200,$W:$W $167:$181) + SUMPRODUCT($K:$K $234:$258,$W:$W $205:$229) + SUMPRODUCT($K:$K $289:$310,$W:$W $263:$284)</f>
        <v>0</v>
      </c>
      <c r="G18" s="354">
        <f>SUMPRODUCT($M:$M $69:$100,$W:$W $33:$64) + SUMPRODUCT($M:$M $119:$128,$W:$W $105:$114) + SUMPRODUCT($M:$M $150:$162,$W:$W $133:$145) + SUMPRODUCT($M:$M $186:$200,$W:$W $167:$181) + SUMPRODUCT($M:$M $234:$258,$W:$W $205:$229) + SUMPRODUCT($M:$M $289:$310,$W:$W $263:$284)</f>
        <v>0</v>
      </c>
      <c r="H18" s="967"/>
      <c r="I18" s="967"/>
      <c r="J18" s="967"/>
      <c r="K18" s="967"/>
      <c r="L18" s="967"/>
      <c r="M18" s="967"/>
      <c r="N18" s="967"/>
      <c r="O18" s="8" t="s">
        <v>12</v>
      </c>
      <c r="AE18" s="8" t="s">
        <v>12</v>
      </c>
      <c r="AP18" s="8" t="s">
        <v>12</v>
      </c>
    </row>
    <row r="19" spans="1:42" ht="14.25" x14ac:dyDescent="0.2">
      <c r="A19" s="44" t="s">
        <v>1578</v>
      </c>
      <c r="B19" s="438">
        <v>3</v>
      </c>
      <c r="C19" s="939">
        <f>C20-SUM(C17:C18)</f>
        <v>0</v>
      </c>
      <c r="D19" s="939">
        <f>D20-SUM(D17:D18)</f>
        <v>0</v>
      </c>
      <c r="E19" s="939">
        <f>E20-SUM(E17:E18)</f>
        <v>0</v>
      </c>
      <c r="F19" s="939">
        <f>F20-SUM(F17:F18)</f>
        <v>0</v>
      </c>
      <c r="G19" s="354">
        <f>G20-SUM(G17:G18)</f>
        <v>0</v>
      </c>
      <c r="H19" s="967"/>
      <c r="I19" s="967"/>
      <c r="J19" s="967"/>
      <c r="K19" s="967"/>
      <c r="L19" s="967"/>
      <c r="M19" s="967"/>
      <c r="N19" s="967"/>
      <c r="O19" s="8" t="s">
        <v>12</v>
      </c>
      <c r="AE19" s="8" t="s">
        <v>12</v>
      </c>
      <c r="AP19" s="8" t="s">
        <v>12</v>
      </c>
    </row>
    <row r="20" spans="1:42" ht="14.25" x14ac:dyDescent="0.2">
      <c r="A20" s="936" t="s">
        <v>1579</v>
      </c>
      <c r="B20" s="438">
        <v>10</v>
      </c>
      <c r="C20" s="939">
        <f>SUM(I:I $33:$64) + SUM(I:I $105:$114) + SUM(I:I $133:$145) + SUM(I:I $167:$181) + SUM(I:I $205:$229) + SUM(I:I $263:$284)</f>
        <v>0</v>
      </c>
      <c r="D20" s="939">
        <f>SUM(J:J $33:$64) + SUM(J:J $105:$114) + SUM(J:J $133:$145) + SUM(J:J $167:$181) + SUM(J:J $205:$229) + SUM(J:J $263:$284)</f>
        <v>0</v>
      </c>
      <c r="E20" s="939">
        <f>SUM(K:K $33:$64) + SUM(K:K $105:$114) + SUM(K:K $133:$145) + SUM(K:K $167:$181) + SUM(K:K $205:$229) + SUM(K:K $263:$284)</f>
        <v>0</v>
      </c>
      <c r="F20" s="939">
        <f>SUM(L:L $33:$64) + SUM(L:L $105:$114) + SUM(L:L $133:$145) + SUM(L:L $167:$181) + SUM(L:L $205:$229) + SUM(L:L $263:$284)</f>
        <v>0</v>
      </c>
      <c r="G20" s="354">
        <f>SUM(M:M $33:$64) + SUM(M:M $105:$114) + SUM(M:M $133:$145) + SUM(M:M $167:$181) + SUM(M:M $205:$229) + SUM(M:M $263:$284)</f>
        <v>0</v>
      </c>
      <c r="H20" s="967"/>
      <c r="I20" s="967"/>
      <c r="J20" s="967"/>
      <c r="K20" s="967"/>
      <c r="L20" s="967"/>
      <c r="M20" s="967"/>
      <c r="N20" s="967"/>
      <c r="O20" s="8" t="s">
        <v>12</v>
      </c>
      <c r="AE20" s="8" t="s">
        <v>12</v>
      </c>
      <c r="AG20" s="1000" t="s">
        <v>1620</v>
      </c>
      <c r="AH20" s="3" t="s">
        <v>1621</v>
      </c>
      <c r="AI20" s="3"/>
      <c r="AJ20" s="3"/>
      <c r="AK20" s="3"/>
      <c r="AL20" s="3"/>
      <c r="AM20" s="3"/>
      <c r="AN20" s="3"/>
      <c r="AP20" s="8" t="s">
        <v>12</v>
      </c>
    </row>
    <row r="21" spans="1:42" ht="14.25" x14ac:dyDescent="0.2">
      <c r="A21" s="46" t="s">
        <v>1580</v>
      </c>
      <c r="B21" s="918">
        <v>11</v>
      </c>
      <c r="C21" s="985">
        <f>SUM(C6,C11:C12)-C20</f>
        <v>0</v>
      </c>
      <c r="D21" s="985">
        <f>SUM(D6,D11:D12)-D20</f>
        <v>0</v>
      </c>
      <c r="E21" s="985">
        <f>SUM(E6,E11:E12)-E20</f>
        <v>0</v>
      </c>
      <c r="F21" s="985">
        <f>SUM(F6,F11:F12)-F20</f>
        <v>0</v>
      </c>
      <c r="G21" s="709">
        <f>SUM(G6,G11:G12)-G20</f>
        <v>0</v>
      </c>
      <c r="H21" s="967"/>
      <c r="I21" s="967"/>
      <c r="J21" s="967"/>
      <c r="K21" s="967"/>
      <c r="L21" s="967"/>
      <c r="M21" s="967"/>
      <c r="N21" s="967"/>
      <c r="O21" s="8" t="s">
        <v>12</v>
      </c>
      <c r="AE21" s="8" t="s">
        <v>12</v>
      </c>
      <c r="AH21" s="3"/>
      <c r="AI21" s="3"/>
      <c r="AJ21" s="3"/>
      <c r="AK21" s="3"/>
      <c r="AL21" s="3"/>
      <c r="AM21" s="3"/>
      <c r="AN21" s="3"/>
      <c r="AP21" s="8" t="s">
        <v>12</v>
      </c>
    </row>
    <row r="22" spans="1:42" ht="14.25" x14ac:dyDescent="0.2">
      <c r="A22" s="967"/>
      <c r="B22" s="1454"/>
      <c r="C22" s="967"/>
      <c r="D22" s="967"/>
      <c r="E22" s="967"/>
      <c r="F22" s="967"/>
      <c r="G22" s="967"/>
      <c r="H22" s="967"/>
      <c r="I22" s="967"/>
      <c r="J22" s="967"/>
      <c r="K22" s="967"/>
      <c r="L22" s="967"/>
      <c r="M22" s="967"/>
      <c r="N22" s="967"/>
      <c r="O22" s="8" t="s">
        <v>12</v>
      </c>
      <c r="AE22" s="8" t="s">
        <v>12</v>
      </c>
      <c r="AH22" s="3"/>
      <c r="AI22" s="1839" t="s">
        <v>1492</v>
      </c>
      <c r="AJ22" s="1840">
        <f>$AJ$27-SUM(AJ23:AJ26)</f>
        <v>0</v>
      </c>
      <c r="AK22" s="1840">
        <f>$AJ$27-SUM(AK23:AK26)</f>
        <v>0</v>
      </c>
      <c r="AL22" s="1840">
        <f>$AJ$27-SUM(AL23:AL26)</f>
        <v>0</v>
      </c>
      <c r="AM22" s="1840">
        <f>$AJ$27-SUM(AM23:AM26)</f>
        <v>0</v>
      </c>
      <c r="AN22" s="3"/>
      <c r="AP22" s="8" t="s">
        <v>12</v>
      </c>
    </row>
    <row r="23" spans="1:42" ht="14.25" x14ac:dyDescent="0.2">
      <c r="A23" s="1007" t="s">
        <v>1589</v>
      </c>
      <c r="B23" s="70"/>
      <c r="C23" s="990" t="s">
        <v>1527</v>
      </c>
      <c r="D23" s="991" t="s">
        <v>1528</v>
      </c>
      <c r="E23" s="978" t="s">
        <v>1529</v>
      </c>
      <c r="F23" s="991" t="s">
        <v>1556</v>
      </c>
      <c r="G23" s="979" t="s">
        <v>1557</v>
      </c>
      <c r="H23" s="967"/>
      <c r="I23" s="967"/>
      <c r="J23" s="967"/>
      <c r="K23" s="967"/>
      <c r="L23" s="967"/>
      <c r="M23" s="967"/>
      <c r="N23" s="967"/>
      <c r="O23" s="8" t="s">
        <v>12</v>
      </c>
      <c r="AE23" s="8" t="s">
        <v>12</v>
      </c>
      <c r="AH23" s="3" t="s">
        <v>1581</v>
      </c>
      <c r="AI23" s="1839" t="s">
        <v>1492</v>
      </c>
      <c r="AJ23" s="3">
        <v>0</v>
      </c>
      <c r="AK23" s="1840">
        <f>-C19</f>
        <v>0</v>
      </c>
      <c r="AL23" s="1840">
        <f>-C21</f>
        <v>0</v>
      </c>
      <c r="AM23" s="3">
        <v>0</v>
      </c>
      <c r="AN23" s="3"/>
      <c r="AP23" s="8" t="s">
        <v>12</v>
      </c>
    </row>
    <row r="24" spans="1:42" ht="14.25" x14ac:dyDescent="0.2">
      <c r="A24" s="1013"/>
      <c r="B24" s="40">
        <v>653</v>
      </c>
      <c r="C24" s="18">
        <v>1</v>
      </c>
      <c r="D24" s="18">
        <v>2</v>
      </c>
      <c r="E24" s="18">
        <v>3</v>
      </c>
      <c r="F24" s="18">
        <v>11</v>
      </c>
      <c r="G24" s="19">
        <v>12</v>
      </c>
      <c r="H24" s="967"/>
      <c r="I24" s="967"/>
      <c r="J24" s="967"/>
      <c r="K24" s="967"/>
      <c r="L24" s="967"/>
      <c r="M24" s="967"/>
      <c r="N24" s="967"/>
      <c r="O24" s="8" t="s">
        <v>12</v>
      </c>
      <c r="AE24" s="8" t="s">
        <v>12</v>
      </c>
      <c r="AH24" s="3" t="s">
        <v>1591</v>
      </c>
      <c r="AI24" s="3" t="s">
        <v>1551</v>
      </c>
      <c r="AJ24" s="1840">
        <f>C17</f>
        <v>0</v>
      </c>
      <c r="AK24" s="3"/>
      <c r="AL24" s="3"/>
      <c r="AM24" s="1003">
        <f>IFERROR(AJ24*$AL$26/$AJ$27,0)</f>
        <v>0</v>
      </c>
      <c r="AN24" s="1001">
        <v>1</v>
      </c>
      <c r="AP24" s="8" t="s">
        <v>12</v>
      </c>
    </row>
    <row r="25" spans="1:42" ht="14.25" x14ac:dyDescent="0.2">
      <c r="A25" s="1008" t="s">
        <v>993</v>
      </c>
      <c r="B25" s="438">
        <v>12</v>
      </c>
      <c r="C25" s="816">
        <f>SUMIF($Y:$Y $33:$64,$A25,I:I $33:$64) + SUMIF($Y:$Y $105:$114,$A25,I:I $105:$114) + SUMIF($Y:$Y $133:$145,$A25,I:I $133:$145) + SUMIF($Y:$Y $167:$181,$A25,I:I $167:$181) + SUMIF($Y:$Y $205:$229,$A25,I:I $205:$229) + SUMIF($Y:$Y $263:$284,$A25,I:I $263:$284)</f>
        <v>0</v>
      </c>
      <c r="D25" s="816">
        <f>SUMIF($Y:$Y $33:$64,$A25,J:J $33:$64) + SUMIF($Y:$Y $105:$114,$A25,J:J $105:$114) + SUMIF($Y:$Y $133:$145,$A25,J:J $133:$145) + SUMIF($Y:$Y $167:$181,$A25,J:J $167:$181) + SUMIF($Y:$Y $205:$229,$A25,J:J $205:$229) + SUMIF($Y:$Y $263:$284,$A25,J:J $263:$284)</f>
        <v>0</v>
      </c>
      <c r="E25" s="816">
        <f>SUMIF($Y:$Y $33:$64,$A25,K:K $33:$64) + SUMIF($Y:$Y $105:$114,$A25,K:K $105:$114) + SUMIF($Y:$Y $133:$145,$A25,K:K $133:$145) + SUMIF($Y:$Y $167:$181,$A25,K:K $167:$181) + SUMIF($Y:$Y $205:$229,$A25,K:K $205:$229) + SUMIF($Y:$Y $263:$284,$A25,K:K $263:$284)</f>
        <v>0</v>
      </c>
      <c r="F25" s="816">
        <f>SUMIF($Y:$Y $33:$64,$A25,L:L $33:$64) + SUMIF($Y:$Y $105:$114,$A25,L:L $105:$114) + SUMIF($Y:$Y $133:$145,$A25,L:L $133:$145) + SUMIF($Y:$Y $167:$181,$A25,L:L $167:$181) + SUMIF($Y:$Y $205:$229,$A25,L:L $205:$229) + SUMIF($Y:$Y $263:$284,$A25,L:L $263:$284)</f>
        <v>0</v>
      </c>
      <c r="G25" s="640">
        <f>SUMIF($Y:$Y $33:$64,$A25,M:M $33:$64) + SUMIF($Y:$Y $105:$114,$A25,M:M $105:$114) + SUMIF($Y:$Y $133:$145,$A25,M:M $133:$145) + SUMIF($Y:$Y $167:$181,$A25,M:M $167:$181) + SUMIF($Y:$Y $205:$229,$A25,M:M $205:$229) + SUMIF($Y:$Y $263:$284,$A25,M:M $263:$284)</f>
        <v>0</v>
      </c>
      <c r="H25" s="967"/>
      <c r="I25" s="967"/>
      <c r="J25" s="967"/>
      <c r="K25" s="967"/>
      <c r="L25" s="967"/>
      <c r="M25" s="967"/>
      <c r="N25" s="967"/>
      <c r="O25" s="8" t="s">
        <v>12</v>
      </c>
      <c r="AE25" s="8" t="s">
        <v>12</v>
      </c>
      <c r="AH25" s="3" t="s">
        <v>1592</v>
      </c>
      <c r="AI25" s="3" t="s">
        <v>1590</v>
      </c>
      <c r="AJ25" s="1840">
        <f>C18</f>
        <v>0</v>
      </c>
      <c r="AK25" s="3"/>
      <c r="AL25" s="3"/>
      <c r="AM25" s="1003">
        <f>IFERROR(AJ25*$AL$26/$AJ$27,0)</f>
        <v>0</v>
      </c>
      <c r="AN25" s="1002" t="s">
        <v>1492</v>
      </c>
      <c r="AP25" s="8" t="s">
        <v>12</v>
      </c>
    </row>
    <row r="26" spans="1:42" ht="14.25" x14ac:dyDescent="0.2">
      <c r="A26" s="44" t="s">
        <v>991</v>
      </c>
      <c r="B26" s="438">
        <v>13</v>
      </c>
      <c r="C26" s="939">
        <f>SUMIF($Y:$Y $33:$64,$A26,I:I $33:$64) + SUMIF($Y:$Y $105:$114,$A26,I:I $105:$114) + SUMIF($Y:$Y $133:$145,$A26,I:I $133:$145) + SUMIF($Y:$Y $167:$181,$A26,I:I $167:$181) + SUMIF($Y:$Y $205:$229,$A26,I:I $205:$229) + SUMIF($Y:$Y $263:$284,$A26,I:I $263:$284)</f>
        <v>0</v>
      </c>
      <c r="D26" s="939">
        <f>SUMIF($Y:$Y $33:$64,$A26,J:J $33:$64) + SUMIF($Y:$Y $105:$114,$A26,J:J $105:$114) + SUMIF($Y:$Y $133:$145,$A26,J:J $133:$145) + SUMIF($Y:$Y $167:$181,$A26,J:J $167:$181) + SUMIF($Y:$Y $205:$229,$A26,J:J $205:$229) + SUMIF($Y:$Y $263:$284,$A26,J:J $263:$284)</f>
        <v>0</v>
      </c>
      <c r="E26" s="939">
        <f>SUMIF($Y:$Y $33:$64,$A26,K:K $33:$64) + SUMIF($Y:$Y $105:$114,$A26,K:K $105:$114) + SUMIF($Y:$Y $133:$145,$A26,K:K $133:$145) + SUMIF($Y:$Y $167:$181,$A26,K:K $167:$181) + SUMIF($Y:$Y $205:$229,$A26,K:K $205:$229) + SUMIF($Y:$Y $263:$284,$A26,K:K $263:$284)</f>
        <v>0</v>
      </c>
      <c r="F26" s="939">
        <f>SUMIF($Y:$Y $33:$64,$A26,L:L $33:$64) + SUMIF($Y:$Y $105:$114,$A26,L:L $105:$114) + SUMIF($Y:$Y $133:$145,$A26,L:L $133:$145) + SUMIF($Y:$Y $167:$181,$A26,L:L $167:$181) + SUMIF($Y:$Y $205:$229,$A26,L:L $205:$229) + SUMIF($Y:$Y $263:$284,$A26,L:L $263:$284)</f>
        <v>0</v>
      </c>
      <c r="G26" s="354">
        <f>SUMIF($Y:$Y $33:$64,$A26,M:M $33:$64) + SUMIF($Y:$Y $105:$114,$A26,M:M $105:$114) + SUMIF($Y:$Y $133:$145,$A26,M:M $133:$145) + SUMIF($Y:$Y $167:$181,$A26,M:M $167:$181) + SUMIF($Y:$Y $205:$229,$A26,M:M $205:$229) + SUMIF($Y:$Y $263:$284,$A26,M:M $263:$284)</f>
        <v>0</v>
      </c>
      <c r="H26" s="967"/>
      <c r="I26" s="967"/>
      <c r="J26" s="967"/>
      <c r="K26" s="967"/>
      <c r="L26" s="967"/>
      <c r="M26" s="967"/>
      <c r="N26" s="967"/>
      <c r="O26" s="8" t="s">
        <v>12</v>
      </c>
      <c r="AE26" s="8" t="s">
        <v>12</v>
      </c>
      <c r="AH26" s="3" t="s">
        <v>1582</v>
      </c>
      <c r="AI26" s="1839" t="s">
        <v>1492</v>
      </c>
      <c r="AJ26" s="3">
        <v>0</v>
      </c>
      <c r="AK26" s="1840">
        <f>AJ27+C19</f>
        <v>0</v>
      </c>
      <c r="AL26" s="1840">
        <f>AK26+C21</f>
        <v>0</v>
      </c>
      <c r="AM26" s="3">
        <v>0</v>
      </c>
      <c r="AN26" s="1002" t="s">
        <v>1492</v>
      </c>
      <c r="AP26" s="8" t="s">
        <v>12</v>
      </c>
    </row>
    <row r="27" spans="1:42" ht="14.25" x14ac:dyDescent="0.2">
      <c r="A27" s="46" t="s">
        <v>997</v>
      </c>
      <c r="B27" s="918">
        <v>14</v>
      </c>
      <c r="C27" s="985">
        <f>SUMIF($Y:$Y $33:$64,$A27,I:I $33:$64) + SUMIF($Y:$Y $105:$114,$A27,I:I $105:$114) + SUMIF($Y:$Y $133:$145,$A27,I:I $133:$145) + SUMIF($Y:$Y $167:$181,$A27,I:I $167:$181) + SUMIF($Y:$Y $205:$229,$A27,I:I $205:$229) + SUMIF($Y:$Y $263:$284,$A27,I:I $263:$284)</f>
        <v>0</v>
      </c>
      <c r="D27" s="985">
        <f>SUMIF($Y:$Y $33:$64,$A27,J:J $33:$64) + SUMIF($Y:$Y $105:$114,$A27,J:J $105:$114) + SUMIF($Y:$Y $133:$145,$A27,J:J $133:$145) + SUMIF($Y:$Y $167:$181,$A27,J:J $167:$181) + SUMIF($Y:$Y $205:$229,$A27,J:J $205:$229) + SUMIF($Y:$Y $263:$284,$A27,J:J $263:$284)</f>
        <v>0</v>
      </c>
      <c r="E27" s="985">
        <f>SUMIF($Y:$Y $33:$64,$A27,K:K $33:$64) + SUMIF($Y:$Y $105:$114,$A27,K:K $105:$114) + SUMIF($Y:$Y $133:$145,$A27,K:K $133:$145) + SUMIF($Y:$Y $167:$181,$A27,K:K $167:$181) + SUMIF($Y:$Y $205:$229,$A27,K:K $205:$229) + SUMIF($Y:$Y $263:$284,$A27,K:K $263:$284)</f>
        <v>0</v>
      </c>
      <c r="F27" s="985">
        <f>SUMIF($Y:$Y $33:$64,$A27,L:L $33:$64) + SUMIF($Y:$Y $105:$114,$A27,L:L $105:$114) + SUMIF($Y:$Y $133:$145,$A27,L:L $133:$145) + SUMIF($Y:$Y $167:$181,$A27,L:L $167:$181) + SUMIF($Y:$Y $205:$229,$A27,L:L $205:$229) + SUMIF($Y:$Y $263:$284,$A27,L:L $263:$284)</f>
        <v>0</v>
      </c>
      <c r="G27" s="709">
        <f>SUMIF($Y:$Y $33:$64,$A27,M:M $33:$64) + SUMIF($Y:$Y $105:$114,$A27,M:M $105:$114) + SUMIF($Y:$Y $133:$145,$A27,M:M $133:$145) + SUMIF($Y:$Y $167:$181,$A27,M:M $167:$181) + SUMIF($Y:$Y $205:$229,$A27,M:M $205:$229) + SUMIF($Y:$Y $263:$284,$A27,M:M $263:$284)</f>
        <v>0</v>
      </c>
      <c r="H27" s="967"/>
      <c r="I27" s="967"/>
      <c r="J27" s="967"/>
      <c r="K27" s="967"/>
      <c r="L27" s="967"/>
      <c r="M27" s="967"/>
      <c r="N27" s="967"/>
      <c r="O27" s="8" t="s">
        <v>12</v>
      </c>
      <c r="U27" s="994"/>
      <c r="AE27" s="8" t="s">
        <v>12</v>
      </c>
      <c r="AH27" s="3"/>
      <c r="AI27" s="3"/>
      <c r="AJ27" s="1840">
        <f>SUM(AJ24:AJ25)</f>
        <v>0</v>
      </c>
      <c r="AK27" s="3"/>
      <c r="AL27" s="3"/>
      <c r="AM27" s="1003">
        <f>SUM(AM23:AM26)</f>
        <v>0</v>
      </c>
      <c r="AN27" s="711" t="e">
        <f>IFERROR(AM27/AJ27,NA())</f>
        <v>#N/A</v>
      </c>
      <c r="AP27" s="8" t="s">
        <v>12</v>
      </c>
    </row>
    <row r="28" spans="1:42" ht="14.25" x14ac:dyDescent="0.2">
      <c r="A28" s="967"/>
      <c r="B28" s="967"/>
      <c r="C28" s="967"/>
      <c r="D28" s="967"/>
      <c r="E28" s="967"/>
      <c r="F28" s="967"/>
      <c r="G28" s="967"/>
      <c r="H28" s="967"/>
      <c r="I28" s="967"/>
      <c r="J28" s="967"/>
      <c r="K28" s="967"/>
      <c r="L28" s="967"/>
      <c r="M28" s="967"/>
      <c r="N28" s="967"/>
      <c r="O28" s="8" t="s">
        <v>12</v>
      </c>
      <c r="U28" s="994"/>
      <c r="AE28" s="8" t="s">
        <v>12</v>
      </c>
      <c r="AP28" s="8" t="s">
        <v>12</v>
      </c>
    </row>
    <row r="29" spans="1:42" ht="14.25" x14ac:dyDescent="0.2">
      <c r="A29" s="995"/>
      <c r="B29" s="967"/>
      <c r="C29" s="967"/>
      <c r="D29" s="967"/>
      <c r="E29" s="967"/>
      <c r="F29" s="967"/>
      <c r="G29" s="967"/>
      <c r="H29" s="967"/>
      <c r="I29" s="967"/>
      <c r="J29" s="967"/>
      <c r="K29" s="967"/>
      <c r="L29" s="967"/>
      <c r="M29" s="967"/>
      <c r="N29" s="967"/>
      <c r="O29" s="8" t="s">
        <v>12</v>
      </c>
      <c r="AE29" s="8" t="s">
        <v>12</v>
      </c>
      <c r="AP29" s="8" t="s">
        <v>12</v>
      </c>
    </row>
    <row r="30" spans="1:42" ht="14.25" x14ac:dyDescent="0.2">
      <c r="A30" s="703" t="s">
        <v>1587</v>
      </c>
      <c r="B30" s="714"/>
      <c r="C30" s="715" t="s">
        <v>1561</v>
      </c>
      <c r="D30" s="716"/>
      <c r="E30" s="717"/>
      <c r="F30" s="718" t="s">
        <v>987</v>
      </c>
      <c r="G30" s="212"/>
      <c r="H30" s="212"/>
      <c r="I30" s="715" t="s">
        <v>1558</v>
      </c>
      <c r="J30" s="716"/>
      <c r="K30" s="716"/>
      <c r="L30" s="716"/>
      <c r="M30" s="717"/>
      <c r="N30" s="967"/>
      <c r="O30" s="8" t="s">
        <v>12</v>
      </c>
      <c r="AE30" s="8" t="s">
        <v>12</v>
      </c>
      <c r="AP30" s="8" t="s">
        <v>12</v>
      </c>
    </row>
    <row r="31" spans="1:42" ht="36" x14ac:dyDescent="0.2">
      <c r="A31" s="983" t="str">
        <f>T31</f>
        <v>Australia &amp; NZ</v>
      </c>
      <c r="B31" s="721"/>
      <c r="C31" s="982" t="s">
        <v>1870</v>
      </c>
      <c r="D31" s="981" t="s">
        <v>1871</v>
      </c>
      <c r="E31" s="982" t="s">
        <v>1872</v>
      </c>
      <c r="F31" s="829" t="s">
        <v>451</v>
      </c>
      <c r="G31" s="239"/>
      <c r="H31" s="239"/>
      <c r="I31" s="666" t="s">
        <v>1527</v>
      </c>
      <c r="J31" s="666" t="s">
        <v>1528</v>
      </c>
      <c r="K31" s="666" t="s">
        <v>1529</v>
      </c>
      <c r="L31" s="666" t="s">
        <v>1556</v>
      </c>
      <c r="M31" s="969" t="s">
        <v>1557</v>
      </c>
      <c r="N31" s="967"/>
      <c r="O31" s="8" t="s">
        <v>12</v>
      </c>
      <c r="Q31" s="3"/>
      <c r="R31" s="3"/>
      <c r="S31" s="3"/>
      <c r="T31" s="594" t="s">
        <v>1804</v>
      </c>
      <c r="U31" s="3"/>
      <c r="V31" s="3"/>
      <c r="W31" s="3"/>
      <c r="X31" s="3"/>
      <c r="Y31" s="3"/>
      <c r="AE31" s="8" t="s">
        <v>12</v>
      </c>
      <c r="AG31" s="1000" t="s">
        <v>1630</v>
      </c>
      <c r="AH31" s="3" t="s">
        <v>1555</v>
      </c>
      <c r="AI31" s="668" t="s">
        <v>688</v>
      </c>
      <c r="AP31" s="8" t="s">
        <v>12</v>
      </c>
    </row>
    <row r="32" spans="1:42" ht="14.25" x14ac:dyDescent="0.2">
      <c r="A32" s="708"/>
      <c r="B32" s="40">
        <v>600</v>
      </c>
      <c r="C32" s="34">
        <v>1</v>
      </c>
      <c r="D32" s="34">
        <v>2</v>
      </c>
      <c r="E32" s="34">
        <v>3</v>
      </c>
      <c r="F32" s="543" t="s">
        <v>1568</v>
      </c>
      <c r="G32" s="34"/>
      <c r="H32" s="34"/>
      <c r="I32" s="34" t="s">
        <v>1569</v>
      </c>
      <c r="J32" s="34" t="s">
        <v>1570</v>
      </c>
      <c r="K32" s="34" t="s">
        <v>1573</v>
      </c>
      <c r="L32" s="34" t="s">
        <v>1572</v>
      </c>
      <c r="M32" s="35" t="s">
        <v>1571</v>
      </c>
      <c r="N32" s="967"/>
      <c r="O32" s="8" t="s">
        <v>12</v>
      </c>
      <c r="Q32" s="594" t="s">
        <v>1601</v>
      </c>
      <c r="R32" s="594" t="s">
        <v>1602</v>
      </c>
      <c r="S32" s="594" t="s">
        <v>1805</v>
      </c>
      <c r="T32" s="37" t="s">
        <v>1552</v>
      </c>
      <c r="U32" s="594" t="s">
        <v>1553</v>
      </c>
      <c r="V32" s="594" t="s">
        <v>987</v>
      </c>
      <c r="W32" s="594" t="s">
        <v>988</v>
      </c>
      <c r="X32" s="594" t="s">
        <v>1554</v>
      </c>
      <c r="Y32" s="594" t="s">
        <v>1555</v>
      </c>
      <c r="AE32" s="8" t="s">
        <v>12</v>
      </c>
      <c r="AG32" s="3" t="s">
        <v>1583</v>
      </c>
      <c r="AH32" s="1003">
        <f>IF($AG$4&gt;1,INDEX(C25:G25,$AG$4-1),NA())</f>
        <v>0</v>
      </c>
      <c r="AI32" s="669" t="e">
        <f>IFERROR(C25/SUM($C$25:$C$27),NA())</f>
        <v>#N/A</v>
      </c>
      <c r="AP32" s="8" t="s">
        <v>12</v>
      </c>
    </row>
    <row r="33" spans="1:42" ht="14.25" x14ac:dyDescent="0.2">
      <c r="A33" s="431" t="str">
        <f>S33&amp;": "&amp;T33</f>
        <v>Australia &amp; New Zealand: Householders</v>
      </c>
      <c r="B33" s="62">
        <v>85</v>
      </c>
      <c r="C33" s="84" t="s">
        <v>18</v>
      </c>
      <c r="D33" s="84" t="s">
        <v>18</v>
      </c>
      <c r="E33" s="84" t="s">
        <v>18</v>
      </c>
      <c r="F33" s="704">
        <f t="shared" ref="F33:F64" si="0">IF(OR(SUM(C33),SUM(D33)),MAX(SUM(C33),SUM(D33)),SUM(E33))</f>
        <v>0</v>
      </c>
      <c r="G33" s="239"/>
      <c r="H33" s="239"/>
      <c r="I33" s="354">
        <f>SQRT(SUMSQ($V33*$F33,$W33*SUM(E69))+2*$U$5*PRODUCT($V33,$W33,$F33,SUM(E69)))</f>
        <v>0</v>
      </c>
      <c r="J33" s="354">
        <f>SQRT(SUMSQ($V33*$F33,$W33*SUM(G69))+2*$U$5*PRODUCT($V33,$W33,$F33,SUM(G69)))</f>
        <v>0</v>
      </c>
      <c r="K33" s="354">
        <f>SQRT(SUMSQ($V33*$F33,$W33*SUM(I69))+2*$U$5*PRODUCT($V33,$W33,$F33,SUM(I69)))</f>
        <v>0</v>
      </c>
      <c r="L33" s="354">
        <f>SQRT(SUMSQ($V33*$F33,$W33*SUM(K69))+2*$U$5*PRODUCT($V33,$W33,$F33,SUM(K69)))</f>
        <v>0</v>
      </c>
      <c r="M33" s="354">
        <f>SQRT(SUMSQ($V33*$F33,$W33*SUM(M69))+2*$U$5*PRODUCT($V33,$W33,$F33,SUM(M69)))</f>
        <v>0</v>
      </c>
      <c r="N33" s="967"/>
      <c r="O33" s="8" t="s">
        <v>12</v>
      </c>
      <c r="Q33" s="3">
        <f>FT17_NL!Q107</f>
        <v>85</v>
      </c>
      <c r="R33" s="3">
        <f>FT17_NL!T107</f>
        <v>1</v>
      </c>
      <c r="S33" s="3" t="str">
        <f>FT17_NL!U107</f>
        <v>Australia &amp; New Zealand</v>
      </c>
      <c r="T33" s="41" t="str">
        <f>FT17_NL!V107</f>
        <v>Householders</v>
      </c>
      <c r="U33" s="1823" t="str">
        <f>FT17_NL!W107</f>
        <v>Property-like</v>
      </c>
      <c r="V33" s="1824">
        <f>FT17_NL!X107</f>
        <v>0.3</v>
      </c>
      <c r="W33" s="1825">
        <f>FT17_NL!Y107</f>
        <v>0.2</v>
      </c>
      <c r="X33" s="1825">
        <f>FT17_NL!Z107</f>
        <v>0</v>
      </c>
      <c r="Y33" s="50" t="str">
        <f>FT17_NL!AA107</f>
        <v>short tail</v>
      </c>
      <c r="AE33" s="8" t="s">
        <v>12</v>
      </c>
      <c r="AG33" s="3" t="s">
        <v>1584</v>
      </c>
      <c r="AH33" s="1003">
        <f>IF($AG$4&gt;1,INDEX(C26:G26,$AG$4-1),NA())</f>
        <v>0</v>
      </c>
      <c r="AI33" s="669" t="e">
        <f>IFERROR(C26/SUM($C$25:$C$27),NA())</f>
        <v>#N/A</v>
      </c>
      <c r="AP33" s="8" t="s">
        <v>12</v>
      </c>
    </row>
    <row r="34" spans="1:42" ht="14.25" x14ac:dyDescent="0.2">
      <c r="A34" s="431" t="str">
        <f t="shared" ref="A34:A114" si="1">S34&amp;": "&amp;T34</f>
        <v>Australia &amp; New Zealand: Commercial Motor</v>
      </c>
      <c r="B34" s="62">
        <v>86</v>
      </c>
      <c r="C34" s="84" t="s">
        <v>18</v>
      </c>
      <c r="D34" s="84" t="s">
        <v>18</v>
      </c>
      <c r="E34" s="84" t="s">
        <v>18</v>
      </c>
      <c r="F34" s="704">
        <f t="shared" si="0"/>
        <v>0</v>
      </c>
      <c r="G34" s="239"/>
      <c r="H34" s="239"/>
      <c r="I34" s="354">
        <f t="shared" ref="I34:I64" si="2">SQRT(SUMSQ($V34*$F34,$W34*SUM(E70))+2*$U$5*PRODUCT($V34,$W34,$F34,SUM(E70)))</f>
        <v>0</v>
      </c>
      <c r="J34" s="354">
        <f t="shared" ref="J34:J64" si="3">SQRT(SUMSQ($V34*$F34,$W34*SUM(G70))+2*$U$5*PRODUCT($V34,$W34,$F34,SUM(G70)))</f>
        <v>0</v>
      </c>
      <c r="K34" s="354">
        <f t="shared" ref="K34:K64" si="4">SQRT(SUMSQ($V34*$F34,$W34*SUM(I70))+2*$U$5*PRODUCT($V34,$W34,$F34,SUM(I70)))</f>
        <v>0</v>
      </c>
      <c r="L34" s="354">
        <f t="shared" ref="L34:L64" si="5">SQRT(SUMSQ($V34*$F34,$W34*SUM(K70))+2*$U$5*PRODUCT($V34,$W34,$F34,SUM(K70)))</f>
        <v>0</v>
      </c>
      <c r="M34" s="354">
        <f t="shared" ref="M34:M64" si="6">SQRT(SUMSQ($V34*$F34,$W34*SUM(M70))+2*$U$5*PRODUCT($V34,$W34,$F34,SUM(M70)))</f>
        <v>0</v>
      </c>
      <c r="N34" s="967"/>
      <c r="O34" s="8" t="s">
        <v>12</v>
      </c>
      <c r="Q34" s="3">
        <f>FT17_NL!Q108</f>
        <v>86</v>
      </c>
      <c r="R34" s="3">
        <f>FT17_NL!T108</f>
        <v>2</v>
      </c>
      <c r="S34" s="3" t="str">
        <f>FT17_NL!U108</f>
        <v>Australia &amp; New Zealand</v>
      </c>
      <c r="T34" s="41" t="str">
        <f>FT17_NL!V108</f>
        <v>Commercial Motor</v>
      </c>
      <c r="U34" s="1823" t="str">
        <f>FT17_NL!W108</f>
        <v>Motor-Like</v>
      </c>
      <c r="V34" s="1824">
        <f>FT17_NL!X108</f>
        <v>0.25</v>
      </c>
      <c r="W34" s="1825">
        <f>FT17_NL!Y108</f>
        <v>0.2</v>
      </c>
      <c r="X34" s="1825">
        <f>FT17_NL!Z108</f>
        <v>0</v>
      </c>
      <c r="Y34" s="50" t="str">
        <f>FT17_NL!AA108</f>
        <v>short tail</v>
      </c>
      <c r="AE34" s="8" t="s">
        <v>12</v>
      </c>
      <c r="AG34" s="3" t="s">
        <v>1585</v>
      </c>
      <c r="AH34" s="1003">
        <f>IF($AG$4&gt;1,INDEX(C27:G27,$AG$4-1),NA())</f>
        <v>0</v>
      </c>
      <c r="AI34" s="669" t="e">
        <f>IFERROR(C27/SUM($C$25:$C$27),NA())</f>
        <v>#N/A</v>
      </c>
      <c r="AP34" s="8" t="s">
        <v>12</v>
      </c>
    </row>
    <row r="35" spans="1:42" ht="14.25" x14ac:dyDescent="0.2">
      <c r="A35" s="431" t="str">
        <f t="shared" si="1"/>
        <v>Australia &amp; New Zealand: Domestic Motor</v>
      </c>
      <c r="B35" s="62">
        <v>87</v>
      </c>
      <c r="C35" s="84" t="s">
        <v>18</v>
      </c>
      <c r="D35" s="84" t="s">
        <v>18</v>
      </c>
      <c r="E35" s="84" t="s">
        <v>18</v>
      </c>
      <c r="F35" s="704">
        <f t="shared" si="0"/>
        <v>0</v>
      </c>
      <c r="G35" s="239"/>
      <c r="H35" s="239"/>
      <c r="I35" s="354">
        <f t="shared" si="2"/>
        <v>0</v>
      </c>
      <c r="J35" s="354">
        <f t="shared" si="3"/>
        <v>0</v>
      </c>
      <c r="K35" s="354">
        <f t="shared" si="4"/>
        <v>0</v>
      </c>
      <c r="L35" s="354">
        <f t="shared" si="5"/>
        <v>0</v>
      </c>
      <c r="M35" s="354">
        <f t="shared" si="6"/>
        <v>0</v>
      </c>
      <c r="N35" s="967"/>
      <c r="O35" s="8" t="s">
        <v>12</v>
      </c>
      <c r="Q35" s="3">
        <f>FT17_NL!Q109</f>
        <v>87</v>
      </c>
      <c r="R35" s="3">
        <f>FT17_NL!T109</f>
        <v>3</v>
      </c>
      <c r="S35" s="3" t="str">
        <f>FT17_NL!U109</f>
        <v>Australia &amp; New Zealand</v>
      </c>
      <c r="T35" s="41" t="str">
        <f>FT17_NL!V109</f>
        <v>Domestic Motor</v>
      </c>
      <c r="U35" s="1823" t="str">
        <f>FT17_NL!W109</f>
        <v>Motor-Like</v>
      </c>
      <c r="V35" s="1824">
        <f>FT17_NL!X109</f>
        <v>0.25</v>
      </c>
      <c r="W35" s="1825">
        <f>FT17_NL!Y109</f>
        <v>0.2</v>
      </c>
      <c r="X35" s="1825">
        <f>FT17_NL!Z109</f>
        <v>0</v>
      </c>
      <c r="Y35" s="50" t="str">
        <f>FT17_NL!AA109</f>
        <v>short tail</v>
      </c>
      <c r="AE35" s="8" t="s">
        <v>12</v>
      </c>
      <c r="AG35" s="3" t="s">
        <v>161</v>
      </c>
      <c r="AH35" s="1003">
        <f>IF($AG$4&gt;1,SUM(AH32:AH34),NA())</f>
        <v>0</v>
      </c>
      <c r="AP35" s="8" t="s">
        <v>12</v>
      </c>
    </row>
    <row r="36" spans="1:42" ht="14.25" x14ac:dyDescent="0.2">
      <c r="A36" s="431" t="str">
        <f t="shared" si="1"/>
        <v>Australia &amp; New Zealand: Other type A</v>
      </c>
      <c r="B36" s="62">
        <v>88</v>
      </c>
      <c r="C36" s="84" t="s">
        <v>18</v>
      </c>
      <c r="D36" s="84" t="s">
        <v>18</v>
      </c>
      <c r="E36" s="84" t="s">
        <v>18</v>
      </c>
      <c r="F36" s="704">
        <f t="shared" si="0"/>
        <v>0</v>
      </c>
      <c r="G36" s="239"/>
      <c r="H36" s="239"/>
      <c r="I36" s="354">
        <f t="shared" si="2"/>
        <v>0</v>
      </c>
      <c r="J36" s="354">
        <f t="shared" si="3"/>
        <v>0</v>
      </c>
      <c r="K36" s="354">
        <f t="shared" si="4"/>
        <v>0</v>
      </c>
      <c r="L36" s="354">
        <f t="shared" si="5"/>
        <v>0</v>
      </c>
      <c r="M36" s="354">
        <f t="shared" si="6"/>
        <v>0</v>
      </c>
      <c r="N36" s="967"/>
      <c r="O36" s="8" t="s">
        <v>12</v>
      </c>
      <c r="Q36" s="3">
        <f>FT17_NL!Q110</f>
        <v>88</v>
      </c>
      <c r="R36" s="3">
        <f>FT17_NL!T110</f>
        <v>4</v>
      </c>
      <c r="S36" s="3" t="str">
        <f>FT17_NL!U110</f>
        <v>Australia &amp; New Zealand</v>
      </c>
      <c r="T36" s="41" t="str">
        <f>FT17_NL!V110</f>
        <v>Other type A</v>
      </c>
      <c r="U36" s="1823" t="str">
        <f>FT17_NL!W110</f>
        <v>Other</v>
      </c>
      <c r="V36" s="1824">
        <f>FT17_NL!X110</f>
        <v>0.3</v>
      </c>
      <c r="W36" s="1825">
        <f>FT17_NL!Y110</f>
        <v>0.2</v>
      </c>
      <c r="X36" s="1825">
        <f>FT17_NL!Z110</f>
        <v>0</v>
      </c>
      <c r="Y36" s="50" t="str">
        <f>FT17_NL!AA110</f>
        <v>medium tail</v>
      </c>
      <c r="AE36" s="8" t="s">
        <v>12</v>
      </c>
      <c r="AP36" s="8" t="s">
        <v>12</v>
      </c>
    </row>
    <row r="37" spans="1:42" ht="14.25" x14ac:dyDescent="0.2">
      <c r="A37" s="431" t="str">
        <f t="shared" si="1"/>
        <v>Australia &amp; New Zealand: Travel</v>
      </c>
      <c r="B37" s="62">
        <v>89</v>
      </c>
      <c r="C37" s="84" t="s">
        <v>18</v>
      </c>
      <c r="D37" s="84" t="s">
        <v>18</v>
      </c>
      <c r="E37" s="84" t="s">
        <v>18</v>
      </c>
      <c r="F37" s="704">
        <f t="shared" si="0"/>
        <v>0</v>
      </c>
      <c r="G37" s="239"/>
      <c r="H37" s="239"/>
      <c r="I37" s="354">
        <f t="shared" si="2"/>
        <v>0</v>
      </c>
      <c r="J37" s="354">
        <f t="shared" si="3"/>
        <v>0</v>
      </c>
      <c r="K37" s="354">
        <f t="shared" si="4"/>
        <v>0</v>
      </c>
      <c r="L37" s="354">
        <f t="shared" si="5"/>
        <v>0</v>
      </c>
      <c r="M37" s="354">
        <f t="shared" si="6"/>
        <v>0</v>
      </c>
      <c r="N37" s="967"/>
      <c r="O37" s="8" t="s">
        <v>12</v>
      </c>
      <c r="Q37" s="3">
        <f>FT17_NL!Q111</f>
        <v>89</v>
      </c>
      <c r="R37" s="3">
        <f>FT17_NL!T111</f>
        <v>5</v>
      </c>
      <c r="S37" s="3" t="str">
        <f>FT17_NL!U111</f>
        <v>Australia &amp; New Zealand</v>
      </c>
      <c r="T37" s="41" t="str">
        <f>FT17_NL!V111</f>
        <v>Travel</v>
      </c>
      <c r="U37" s="1823" t="str">
        <f>FT17_NL!W111</f>
        <v>Other</v>
      </c>
      <c r="V37" s="1824">
        <f>FT17_NL!X111</f>
        <v>0.35</v>
      </c>
      <c r="W37" s="1825">
        <f>FT17_NL!Y111</f>
        <v>0.25</v>
      </c>
      <c r="X37" s="1825">
        <f>FT17_NL!Z111</f>
        <v>0</v>
      </c>
      <c r="Y37" s="50" t="str">
        <f>FT17_NL!AA111</f>
        <v>short tail</v>
      </c>
      <c r="AE37" s="8" t="s">
        <v>12</v>
      </c>
      <c r="AF37" s="8" t="s">
        <v>12</v>
      </c>
      <c r="AG37" s="8" t="s">
        <v>12</v>
      </c>
      <c r="AH37" s="8" t="s">
        <v>12</v>
      </c>
      <c r="AI37" s="8" t="s">
        <v>12</v>
      </c>
      <c r="AJ37" s="8" t="s">
        <v>12</v>
      </c>
      <c r="AK37" s="8" t="s">
        <v>12</v>
      </c>
      <c r="AL37" s="8" t="s">
        <v>12</v>
      </c>
      <c r="AM37" s="8" t="s">
        <v>12</v>
      </c>
      <c r="AN37" s="8" t="s">
        <v>12</v>
      </c>
      <c r="AO37" s="8" t="s">
        <v>12</v>
      </c>
      <c r="AP37" s="8" t="s">
        <v>12</v>
      </c>
    </row>
    <row r="38" spans="1:42" ht="14.25" x14ac:dyDescent="0.2">
      <c r="A38" s="431" t="str">
        <f t="shared" si="1"/>
        <v>Australia &amp; New Zealand: Fire and ISR</v>
      </c>
      <c r="B38" s="62">
        <v>90</v>
      </c>
      <c r="C38" s="84" t="s">
        <v>18</v>
      </c>
      <c r="D38" s="84" t="s">
        <v>18</v>
      </c>
      <c r="E38" s="84" t="s">
        <v>18</v>
      </c>
      <c r="F38" s="704">
        <f t="shared" si="0"/>
        <v>0</v>
      </c>
      <c r="G38" s="239"/>
      <c r="H38" s="239"/>
      <c r="I38" s="354">
        <f t="shared" si="2"/>
        <v>0</v>
      </c>
      <c r="J38" s="354">
        <f t="shared" si="3"/>
        <v>0</v>
      </c>
      <c r="K38" s="354">
        <f t="shared" si="4"/>
        <v>0</v>
      </c>
      <c r="L38" s="354">
        <f t="shared" si="5"/>
        <v>0</v>
      </c>
      <c r="M38" s="354">
        <f t="shared" si="6"/>
        <v>0</v>
      </c>
      <c r="N38" s="967"/>
      <c r="O38" s="8" t="s">
        <v>12</v>
      </c>
      <c r="Q38" s="3">
        <f>FT17_NL!Q112</f>
        <v>90</v>
      </c>
      <c r="R38" s="3">
        <f>FT17_NL!T112</f>
        <v>6</v>
      </c>
      <c r="S38" s="3" t="str">
        <f>FT17_NL!U112</f>
        <v>Australia &amp; New Zealand</v>
      </c>
      <c r="T38" s="41" t="str">
        <f>FT17_NL!V112</f>
        <v>Fire and ISR</v>
      </c>
      <c r="U38" s="1823" t="str">
        <f>FT17_NL!W112</f>
        <v>Property-like</v>
      </c>
      <c r="V38" s="1824">
        <f>FT17_NL!X112</f>
        <v>0.3</v>
      </c>
      <c r="W38" s="1825">
        <f>FT17_NL!Y112</f>
        <v>0.25</v>
      </c>
      <c r="X38" s="1825">
        <f>FT17_NL!Z112</f>
        <v>0</v>
      </c>
      <c r="Y38" s="50" t="str">
        <f>FT17_NL!AA112</f>
        <v>short tail</v>
      </c>
      <c r="AE38" s="8" t="s">
        <v>12</v>
      </c>
      <c r="AP38" s="8" t="s">
        <v>12</v>
      </c>
    </row>
    <row r="39" spans="1:42" ht="14.25" x14ac:dyDescent="0.2">
      <c r="A39" s="431" t="str">
        <f t="shared" si="1"/>
        <v>Australia &amp; New Zealand: Marine and Aviation</v>
      </c>
      <c r="B39" s="62">
        <v>91</v>
      </c>
      <c r="C39" s="84" t="s">
        <v>18</v>
      </c>
      <c r="D39" s="84" t="s">
        <v>18</v>
      </c>
      <c r="E39" s="84" t="s">
        <v>18</v>
      </c>
      <c r="F39" s="704">
        <f t="shared" si="0"/>
        <v>0</v>
      </c>
      <c r="G39" s="239"/>
      <c r="H39" s="239"/>
      <c r="I39" s="354">
        <f t="shared" si="2"/>
        <v>0</v>
      </c>
      <c r="J39" s="354">
        <f t="shared" si="3"/>
        <v>0</v>
      </c>
      <c r="K39" s="354">
        <f t="shared" si="4"/>
        <v>0</v>
      </c>
      <c r="L39" s="354">
        <f t="shared" si="5"/>
        <v>0</v>
      </c>
      <c r="M39" s="354">
        <f t="shared" si="6"/>
        <v>0</v>
      </c>
      <c r="N39" s="967"/>
      <c r="O39" s="8" t="s">
        <v>12</v>
      </c>
      <c r="Q39" s="3">
        <f>FT17_NL!Q113</f>
        <v>91</v>
      </c>
      <c r="R39" s="3">
        <f>FT17_NL!T113</f>
        <v>7</v>
      </c>
      <c r="S39" s="3" t="str">
        <f>FT17_NL!U113</f>
        <v>Australia &amp; New Zealand</v>
      </c>
      <c r="T39" s="41" t="str">
        <f>FT17_NL!V113</f>
        <v>Marine and Aviation</v>
      </c>
      <c r="U39" s="1823" t="str">
        <f>FT17_NL!W113</f>
        <v>Property-like</v>
      </c>
      <c r="V39" s="1824">
        <f>FT17_NL!X113</f>
        <v>0.35</v>
      </c>
      <c r="W39" s="1825">
        <f>FT17_NL!Y113</f>
        <v>0.25</v>
      </c>
      <c r="X39" s="1825">
        <f>FT17_NL!Z113</f>
        <v>0</v>
      </c>
      <c r="Y39" s="50" t="str">
        <f>FT17_NL!AA113</f>
        <v>medium tail</v>
      </c>
      <c r="AE39" s="8" t="s">
        <v>12</v>
      </c>
      <c r="AP39" s="8" t="s">
        <v>12</v>
      </c>
    </row>
    <row r="40" spans="1:42" ht="14.25" x14ac:dyDescent="0.2">
      <c r="A40" s="431" t="str">
        <f t="shared" si="1"/>
        <v>Australia &amp; New Zealand: Consumer Credit</v>
      </c>
      <c r="B40" s="62">
        <v>92</v>
      </c>
      <c r="C40" s="84" t="s">
        <v>18</v>
      </c>
      <c r="D40" s="84" t="s">
        <v>18</v>
      </c>
      <c r="E40" s="84" t="s">
        <v>18</v>
      </c>
      <c r="F40" s="704">
        <f t="shared" si="0"/>
        <v>0</v>
      </c>
      <c r="G40" s="239"/>
      <c r="H40" s="239"/>
      <c r="I40" s="354">
        <f t="shared" si="2"/>
        <v>0</v>
      </c>
      <c r="J40" s="354">
        <f t="shared" si="3"/>
        <v>0</v>
      </c>
      <c r="K40" s="354">
        <f t="shared" si="4"/>
        <v>0</v>
      </c>
      <c r="L40" s="354">
        <f t="shared" si="5"/>
        <v>0</v>
      </c>
      <c r="M40" s="354">
        <f t="shared" si="6"/>
        <v>0</v>
      </c>
      <c r="N40" s="967"/>
      <c r="O40" s="8" t="s">
        <v>12</v>
      </c>
      <c r="Q40" s="3">
        <f>FT17_NL!Q114</f>
        <v>92</v>
      </c>
      <c r="R40" s="3">
        <f>FT17_NL!T114</f>
        <v>8</v>
      </c>
      <c r="S40" s="3" t="str">
        <f>FT17_NL!U114</f>
        <v>Australia &amp; New Zealand</v>
      </c>
      <c r="T40" s="41" t="str">
        <f>FT17_NL!V114</f>
        <v>Consumer Credit</v>
      </c>
      <c r="U40" s="1823" t="str">
        <f>FT17_NL!W114</f>
        <v>Credit</v>
      </c>
      <c r="V40" s="1824">
        <f>FT17_NL!X114</f>
        <v>0.35</v>
      </c>
      <c r="W40" s="1825">
        <f>FT17_NL!Y114</f>
        <v>0.25</v>
      </c>
      <c r="X40" s="1825">
        <f>FT17_NL!Z114</f>
        <v>0</v>
      </c>
      <c r="Y40" s="50" t="str">
        <f>FT17_NL!AA114</f>
        <v>medium tail</v>
      </c>
      <c r="AE40" s="8" t="s">
        <v>12</v>
      </c>
      <c r="AP40" s="8" t="s">
        <v>12</v>
      </c>
    </row>
    <row r="41" spans="1:42" ht="14.25" x14ac:dyDescent="0.2">
      <c r="A41" s="431" t="str">
        <f t="shared" si="1"/>
        <v>Australia &amp; New Zealand: Other Accident</v>
      </c>
      <c r="B41" s="62">
        <v>93</v>
      </c>
      <c r="C41" s="84" t="s">
        <v>18</v>
      </c>
      <c r="D41" s="84" t="s">
        <v>18</v>
      </c>
      <c r="E41" s="84" t="s">
        <v>18</v>
      </c>
      <c r="F41" s="704">
        <f t="shared" si="0"/>
        <v>0</v>
      </c>
      <c r="G41" s="239"/>
      <c r="H41" s="239"/>
      <c r="I41" s="354">
        <f t="shared" si="2"/>
        <v>0</v>
      </c>
      <c r="J41" s="354">
        <f t="shared" si="3"/>
        <v>0</v>
      </c>
      <c r="K41" s="354">
        <f t="shared" si="4"/>
        <v>0</v>
      </c>
      <c r="L41" s="354">
        <f t="shared" si="5"/>
        <v>0</v>
      </c>
      <c r="M41" s="354">
        <f t="shared" si="6"/>
        <v>0</v>
      </c>
      <c r="N41" s="967"/>
      <c r="O41" s="8" t="s">
        <v>12</v>
      </c>
      <c r="Q41" s="3">
        <f>FT17_NL!Q115</f>
        <v>93</v>
      </c>
      <c r="R41" s="3">
        <f>FT17_NL!T115</f>
        <v>9</v>
      </c>
      <c r="S41" s="3" t="str">
        <f>FT17_NL!U115</f>
        <v>Australia &amp; New Zealand</v>
      </c>
      <c r="T41" s="41" t="str">
        <f>FT17_NL!V115</f>
        <v>Other Accident</v>
      </c>
      <c r="U41" s="1823" t="str">
        <f>FT17_NL!W115</f>
        <v>Other</v>
      </c>
      <c r="V41" s="1824">
        <f>FT17_NL!X115</f>
        <v>0.35</v>
      </c>
      <c r="W41" s="1825">
        <f>FT17_NL!Y115</f>
        <v>0.25</v>
      </c>
      <c r="X41" s="1825">
        <f>FT17_NL!Z115</f>
        <v>0</v>
      </c>
      <c r="Y41" s="50" t="str">
        <f>FT17_NL!AA115</f>
        <v>short tail</v>
      </c>
      <c r="AE41" s="8" t="s">
        <v>12</v>
      </c>
      <c r="AP41" s="8" t="s">
        <v>12</v>
      </c>
    </row>
    <row r="42" spans="1:42" ht="14.25" x14ac:dyDescent="0.2">
      <c r="A42" s="431" t="str">
        <f t="shared" si="1"/>
        <v>Australia &amp; New Zealand: Other type B</v>
      </c>
      <c r="B42" s="62">
        <v>94</v>
      </c>
      <c r="C42" s="84" t="s">
        <v>18</v>
      </c>
      <c r="D42" s="84" t="s">
        <v>18</v>
      </c>
      <c r="E42" s="84" t="s">
        <v>18</v>
      </c>
      <c r="F42" s="704">
        <f t="shared" si="0"/>
        <v>0</v>
      </c>
      <c r="G42" s="239"/>
      <c r="H42" s="239"/>
      <c r="I42" s="354">
        <f t="shared" si="2"/>
        <v>0</v>
      </c>
      <c r="J42" s="354">
        <f t="shared" si="3"/>
        <v>0</v>
      </c>
      <c r="K42" s="354">
        <f t="shared" si="4"/>
        <v>0</v>
      </c>
      <c r="L42" s="354">
        <f t="shared" si="5"/>
        <v>0</v>
      </c>
      <c r="M42" s="354">
        <f t="shared" si="6"/>
        <v>0</v>
      </c>
      <c r="N42" s="967"/>
      <c r="O42" s="8" t="s">
        <v>12</v>
      </c>
      <c r="Q42" s="3">
        <f>FT17_NL!Q116</f>
        <v>94</v>
      </c>
      <c r="R42" s="3">
        <f>FT17_NL!T116</f>
        <v>10</v>
      </c>
      <c r="S42" s="3" t="str">
        <f>FT17_NL!U116</f>
        <v>Australia &amp; New Zealand</v>
      </c>
      <c r="T42" s="41" t="str">
        <f>FT17_NL!V116</f>
        <v>Other type B</v>
      </c>
      <c r="U42" s="1823" t="str">
        <f>FT17_NL!W116</f>
        <v>Other</v>
      </c>
      <c r="V42" s="1824">
        <f>FT17_NL!X116</f>
        <v>0.35</v>
      </c>
      <c r="W42" s="1825">
        <f>FT17_NL!Y116</f>
        <v>0.25</v>
      </c>
      <c r="X42" s="1825">
        <f>FT17_NL!Z116</f>
        <v>0</v>
      </c>
      <c r="Y42" s="50" t="str">
        <f>FT17_NL!AA116</f>
        <v>medium tail</v>
      </c>
      <c r="AE42" s="8" t="s">
        <v>12</v>
      </c>
      <c r="AP42" s="8" t="s">
        <v>12</v>
      </c>
    </row>
    <row r="43" spans="1:42" ht="14.25" x14ac:dyDescent="0.2">
      <c r="A43" s="431" t="str">
        <f t="shared" si="1"/>
        <v>Australia &amp; New Zealand: Mortgage</v>
      </c>
      <c r="B43" s="62">
        <v>95</v>
      </c>
      <c r="C43" s="84" t="s">
        <v>18</v>
      </c>
      <c r="D43" s="84" t="s">
        <v>18</v>
      </c>
      <c r="E43" s="84" t="s">
        <v>18</v>
      </c>
      <c r="F43" s="704">
        <f t="shared" si="0"/>
        <v>0</v>
      </c>
      <c r="G43" s="239"/>
      <c r="H43" s="239"/>
      <c r="I43" s="354">
        <f t="shared" si="2"/>
        <v>0</v>
      </c>
      <c r="J43" s="354">
        <f t="shared" si="3"/>
        <v>0</v>
      </c>
      <c r="K43" s="354">
        <f t="shared" si="4"/>
        <v>0</v>
      </c>
      <c r="L43" s="354">
        <f t="shared" si="5"/>
        <v>0</v>
      </c>
      <c r="M43" s="354">
        <f t="shared" si="6"/>
        <v>0</v>
      </c>
      <c r="N43" s="967"/>
      <c r="O43" s="8" t="s">
        <v>12</v>
      </c>
      <c r="Q43" s="3">
        <f>FT17_NL!Q117</f>
        <v>95</v>
      </c>
      <c r="R43" s="3">
        <f>FT17_NL!T117</f>
        <v>11</v>
      </c>
      <c r="S43" s="3" t="str">
        <f>FT17_NL!U117</f>
        <v>Australia &amp; New Zealand</v>
      </c>
      <c r="T43" s="41" t="str">
        <f>FT17_NL!V117</f>
        <v>Mortgage</v>
      </c>
      <c r="U43" s="1823" t="str">
        <f>FT17_NL!W117</f>
        <v>Mortgage</v>
      </c>
      <c r="V43" s="1824">
        <f>FT17_NL!X117</f>
        <v>0.45</v>
      </c>
      <c r="W43" s="1825">
        <f>FT17_NL!Y117</f>
        <v>0.3</v>
      </c>
      <c r="X43" s="1825">
        <f>FT17_NL!Z117</f>
        <v>0</v>
      </c>
      <c r="Y43" s="50" t="str">
        <f>FT17_NL!AA117</f>
        <v>medium tail</v>
      </c>
      <c r="AE43" s="8" t="s">
        <v>12</v>
      </c>
      <c r="AP43" s="8" t="s">
        <v>12</v>
      </c>
    </row>
    <row r="44" spans="1:42" ht="14.25" x14ac:dyDescent="0.2">
      <c r="A44" s="431" t="str">
        <f t="shared" si="1"/>
        <v>Australia &amp; New Zealand: CTP</v>
      </c>
      <c r="B44" s="62">
        <v>96</v>
      </c>
      <c r="C44" s="84" t="s">
        <v>18</v>
      </c>
      <c r="D44" s="84" t="s">
        <v>18</v>
      </c>
      <c r="E44" s="84" t="s">
        <v>18</v>
      </c>
      <c r="F44" s="704">
        <f t="shared" si="0"/>
        <v>0</v>
      </c>
      <c r="G44" s="239"/>
      <c r="H44" s="239"/>
      <c r="I44" s="354">
        <f t="shared" si="2"/>
        <v>0</v>
      </c>
      <c r="J44" s="354">
        <f t="shared" si="3"/>
        <v>0</v>
      </c>
      <c r="K44" s="354">
        <f t="shared" si="4"/>
        <v>0</v>
      </c>
      <c r="L44" s="354">
        <f t="shared" si="5"/>
        <v>0</v>
      </c>
      <c r="M44" s="354">
        <f t="shared" si="6"/>
        <v>0</v>
      </c>
      <c r="N44" s="967"/>
      <c r="O44" s="8" t="s">
        <v>12</v>
      </c>
      <c r="Q44" s="3">
        <f>FT17_NL!Q118</f>
        <v>96</v>
      </c>
      <c r="R44" s="3">
        <f>FT17_NL!T118</f>
        <v>12</v>
      </c>
      <c r="S44" s="3" t="str">
        <f>FT17_NL!U118</f>
        <v>Australia &amp; New Zealand</v>
      </c>
      <c r="T44" s="41" t="str">
        <f>FT17_NL!V118</f>
        <v>CTP</v>
      </c>
      <c r="U44" s="1823" t="str">
        <f>FT17_NL!W118</f>
        <v>Motor-Like</v>
      </c>
      <c r="V44" s="1824">
        <f>FT17_NL!X118</f>
        <v>0.45</v>
      </c>
      <c r="W44" s="1825">
        <f>FT17_NL!Y118</f>
        <v>0.35</v>
      </c>
      <c r="X44" s="1825">
        <f>FT17_NL!Z118</f>
        <v>0</v>
      </c>
      <c r="Y44" s="50" t="str">
        <f>FT17_NL!AA118</f>
        <v>medium tail</v>
      </c>
      <c r="AE44" s="8" t="s">
        <v>12</v>
      </c>
      <c r="AP44" s="8" t="s">
        <v>12</v>
      </c>
    </row>
    <row r="45" spans="1:42" ht="14.25" x14ac:dyDescent="0.2">
      <c r="A45" s="431" t="str">
        <f t="shared" si="1"/>
        <v>Australia &amp; New Zealand: Public and Product Liability</v>
      </c>
      <c r="B45" s="62">
        <v>97</v>
      </c>
      <c r="C45" s="84" t="s">
        <v>18</v>
      </c>
      <c r="D45" s="84" t="s">
        <v>18</v>
      </c>
      <c r="E45" s="84" t="s">
        <v>18</v>
      </c>
      <c r="F45" s="704">
        <f t="shared" si="0"/>
        <v>0</v>
      </c>
      <c r="G45" s="239"/>
      <c r="H45" s="239"/>
      <c r="I45" s="354">
        <f t="shared" si="2"/>
        <v>0</v>
      </c>
      <c r="J45" s="354">
        <f t="shared" si="3"/>
        <v>0</v>
      </c>
      <c r="K45" s="354">
        <f t="shared" si="4"/>
        <v>0</v>
      </c>
      <c r="L45" s="354">
        <f t="shared" si="5"/>
        <v>0</v>
      </c>
      <c r="M45" s="354">
        <f t="shared" si="6"/>
        <v>0</v>
      </c>
      <c r="N45" s="967"/>
      <c r="O45" s="8" t="s">
        <v>12</v>
      </c>
      <c r="Q45" s="3">
        <f>FT17_NL!Q119</f>
        <v>97</v>
      </c>
      <c r="R45" s="3">
        <f>FT17_NL!T119</f>
        <v>13</v>
      </c>
      <c r="S45" s="3" t="str">
        <f>FT17_NL!U119</f>
        <v>Australia &amp; New Zealand</v>
      </c>
      <c r="T45" s="41" t="str">
        <f>FT17_NL!V119</f>
        <v>Public and Product Liability</v>
      </c>
      <c r="U45" s="1823" t="str">
        <f>FT17_NL!W119</f>
        <v>Liability-like</v>
      </c>
      <c r="V45" s="1824">
        <f>FT17_NL!X119</f>
        <v>0.45</v>
      </c>
      <c r="W45" s="1825">
        <f>FT17_NL!Y119</f>
        <v>0.3</v>
      </c>
      <c r="X45" s="1825">
        <f>FT17_NL!Z119</f>
        <v>0.15</v>
      </c>
      <c r="Y45" s="50" t="str">
        <f>FT17_NL!AA119</f>
        <v>long tail</v>
      </c>
      <c r="AE45" s="8" t="s">
        <v>12</v>
      </c>
      <c r="AP45" s="8" t="s">
        <v>12</v>
      </c>
    </row>
    <row r="46" spans="1:42" ht="14.25" x14ac:dyDescent="0.2">
      <c r="A46" s="431" t="str">
        <f t="shared" si="1"/>
        <v>Australia &amp; New Zealand: Professional Indemnity</v>
      </c>
      <c r="B46" s="62">
        <v>98</v>
      </c>
      <c r="C46" s="84" t="s">
        <v>18</v>
      </c>
      <c r="D46" s="84" t="s">
        <v>18</v>
      </c>
      <c r="E46" s="84" t="s">
        <v>18</v>
      </c>
      <c r="F46" s="704">
        <f t="shared" si="0"/>
        <v>0</v>
      </c>
      <c r="G46" s="239"/>
      <c r="H46" s="239"/>
      <c r="I46" s="354">
        <f t="shared" si="2"/>
        <v>0</v>
      </c>
      <c r="J46" s="354">
        <f t="shared" si="3"/>
        <v>0</v>
      </c>
      <c r="K46" s="354">
        <f t="shared" si="4"/>
        <v>0</v>
      </c>
      <c r="L46" s="354">
        <f t="shared" si="5"/>
        <v>0</v>
      </c>
      <c r="M46" s="354">
        <f t="shared" si="6"/>
        <v>0</v>
      </c>
      <c r="N46" s="967"/>
      <c r="O46" s="8" t="s">
        <v>12</v>
      </c>
      <c r="Q46" s="3">
        <f>FT17_NL!Q120</f>
        <v>98</v>
      </c>
      <c r="R46" s="3">
        <f>FT17_NL!T120</f>
        <v>14</v>
      </c>
      <c r="S46" s="3" t="str">
        <f>FT17_NL!U120</f>
        <v>Australia &amp; New Zealand</v>
      </c>
      <c r="T46" s="41" t="str">
        <f>FT17_NL!V120</f>
        <v>Professional Indemnity</v>
      </c>
      <c r="U46" s="1823" t="str">
        <f>FT17_NL!W120</f>
        <v>Liability-like</v>
      </c>
      <c r="V46" s="1824">
        <f>FT17_NL!X120</f>
        <v>0.45</v>
      </c>
      <c r="W46" s="1825">
        <f>FT17_NL!Y120</f>
        <v>0.35</v>
      </c>
      <c r="X46" s="1825">
        <f>FT17_NL!Z120</f>
        <v>0</v>
      </c>
      <c r="Y46" s="50" t="str">
        <f>FT17_NL!AA120</f>
        <v>long tail</v>
      </c>
      <c r="AE46" s="8" t="s">
        <v>12</v>
      </c>
      <c r="AP46" s="8" t="s">
        <v>12</v>
      </c>
    </row>
    <row r="47" spans="1:42" ht="14.25" x14ac:dyDescent="0.2">
      <c r="A47" s="431" t="str">
        <f t="shared" si="1"/>
        <v>Australia &amp; New Zealand: Employers’ Liability</v>
      </c>
      <c r="B47" s="62">
        <v>99</v>
      </c>
      <c r="C47" s="84" t="s">
        <v>18</v>
      </c>
      <c r="D47" s="84" t="s">
        <v>18</v>
      </c>
      <c r="E47" s="84" t="s">
        <v>18</v>
      </c>
      <c r="F47" s="704">
        <f t="shared" si="0"/>
        <v>0</v>
      </c>
      <c r="G47" s="239"/>
      <c r="H47" s="239"/>
      <c r="I47" s="354">
        <f t="shared" si="2"/>
        <v>0</v>
      </c>
      <c r="J47" s="354">
        <f t="shared" si="3"/>
        <v>0</v>
      </c>
      <c r="K47" s="354">
        <f t="shared" si="4"/>
        <v>0</v>
      </c>
      <c r="L47" s="354">
        <f t="shared" si="5"/>
        <v>0</v>
      </c>
      <c r="M47" s="354">
        <f t="shared" si="6"/>
        <v>0</v>
      </c>
      <c r="N47" s="967"/>
      <c r="O47" s="8" t="s">
        <v>12</v>
      </c>
      <c r="Q47" s="3">
        <f>FT17_NL!Q121</f>
        <v>99</v>
      </c>
      <c r="R47" s="3">
        <f>FT17_NL!T121</f>
        <v>15</v>
      </c>
      <c r="S47" s="3" t="str">
        <f>FT17_NL!U121</f>
        <v>Australia &amp; New Zealand</v>
      </c>
      <c r="T47" s="41" t="str">
        <f>FT17_NL!V121</f>
        <v>Employers’ Liability</v>
      </c>
      <c r="U47" s="1823" t="str">
        <f>FT17_NL!W121</f>
        <v>Liability-like</v>
      </c>
      <c r="V47" s="1824">
        <f>FT17_NL!X121</f>
        <v>0.45</v>
      </c>
      <c r="W47" s="1825">
        <f>FT17_NL!Y121</f>
        <v>0.35</v>
      </c>
      <c r="X47" s="1825">
        <f>FT17_NL!Z121</f>
        <v>0.15</v>
      </c>
      <c r="Y47" s="50" t="str">
        <f>FT17_NL!AA121</f>
        <v>long tail</v>
      </c>
      <c r="AE47" s="8" t="s">
        <v>12</v>
      </c>
      <c r="AP47" s="8" t="s">
        <v>12</v>
      </c>
    </row>
    <row r="48" spans="1:42" ht="14.25" x14ac:dyDescent="0.2">
      <c r="A48" s="431" t="str">
        <f t="shared" si="1"/>
        <v>Australia &amp; New Zealand: Other type C</v>
      </c>
      <c r="B48" s="62">
        <v>100</v>
      </c>
      <c r="C48" s="84" t="s">
        <v>18</v>
      </c>
      <c r="D48" s="84" t="s">
        <v>18</v>
      </c>
      <c r="E48" s="84" t="s">
        <v>18</v>
      </c>
      <c r="F48" s="704">
        <f t="shared" si="0"/>
        <v>0</v>
      </c>
      <c r="G48" s="239"/>
      <c r="H48" s="239"/>
      <c r="I48" s="354">
        <f t="shared" si="2"/>
        <v>0</v>
      </c>
      <c r="J48" s="354">
        <f t="shared" si="3"/>
        <v>0</v>
      </c>
      <c r="K48" s="354">
        <f t="shared" si="4"/>
        <v>0</v>
      </c>
      <c r="L48" s="354">
        <f t="shared" si="5"/>
        <v>0</v>
      </c>
      <c r="M48" s="354">
        <f t="shared" si="6"/>
        <v>0</v>
      </c>
      <c r="N48" s="967"/>
      <c r="O48" s="8" t="s">
        <v>12</v>
      </c>
      <c r="Q48" s="3">
        <f>FT17_NL!Q122</f>
        <v>100</v>
      </c>
      <c r="R48" s="3">
        <f>FT17_NL!T122</f>
        <v>16</v>
      </c>
      <c r="S48" s="3" t="str">
        <f>FT17_NL!U122</f>
        <v>Australia &amp; New Zealand</v>
      </c>
      <c r="T48" s="41" t="str">
        <f>FT17_NL!V122</f>
        <v>Other type C</v>
      </c>
      <c r="U48" s="1823" t="str">
        <f>FT17_NL!W122</f>
        <v>Other</v>
      </c>
      <c r="V48" s="1824">
        <f>FT17_NL!X122</f>
        <v>0.45</v>
      </c>
      <c r="W48" s="1825">
        <f>FT17_NL!Y122</f>
        <v>0.35</v>
      </c>
      <c r="X48" s="1825">
        <f>FT17_NL!Z122</f>
        <v>0</v>
      </c>
      <c r="Y48" s="50" t="str">
        <f>FT17_NL!AA122</f>
        <v>medium tail</v>
      </c>
      <c r="AE48" s="8" t="s">
        <v>12</v>
      </c>
      <c r="AP48" s="8" t="s">
        <v>12</v>
      </c>
    </row>
    <row r="49" spans="1:42" ht="14.25" x14ac:dyDescent="0.2">
      <c r="A49" s="431" t="str">
        <f t="shared" si="1"/>
        <v>Australia &amp; New Zealand: Householders - non-prop reins</v>
      </c>
      <c r="B49" s="62">
        <v>101</v>
      </c>
      <c r="C49" s="84" t="s">
        <v>18</v>
      </c>
      <c r="D49" s="84" t="s">
        <v>18</v>
      </c>
      <c r="E49" s="84" t="s">
        <v>18</v>
      </c>
      <c r="F49" s="704">
        <f t="shared" si="0"/>
        <v>0</v>
      </c>
      <c r="G49" s="239"/>
      <c r="H49" s="239"/>
      <c r="I49" s="354">
        <f t="shared" si="2"/>
        <v>0</v>
      </c>
      <c r="J49" s="354">
        <f t="shared" si="3"/>
        <v>0</v>
      </c>
      <c r="K49" s="354">
        <f t="shared" si="4"/>
        <v>0</v>
      </c>
      <c r="L49" s="354">
        <f t="shared" si="5"/>
        <v>0</v>
      </c>
      <c r="M49" s="354">
        <f t="shared" si="6"/>
        <v>0</v>
      </c>
      <c r="N49" s="967"/>
      <c r="O49" s="8" t="s">
        <v>12</v>
      </c>
      <c r="Q49" s="3">
        <f>FT17_NL!Q123</f>
        <v>101</v>
      </c>
      <c r="R49" s="3">
        <f>FT17_NL!T123</f>
        <v>17</v>
      </c>
      <c r="S49" s="3" t="str">
        <f>FT17_NL!U123</f>
        <v>Australia &amp; New Zealand</v>
      </c>
      <c r="T49" s="41" t="str">
        <f>FT17_NL!V123</f>
        <v>Householders - non-prop reins</v>
      </c>
      <c r="U49" s="1823" t="str">
        <f>FT17_NL!W123</f>
        <v>Property-like</v>
      </c>
      <c r="V49" s="1824">
        <f>FT17_NL!X123</f>
        <v>0.45</v>
      </c>
      <c r="W49" s="1825">
        <f>FT17_NL!Y123</f>
        <v>0.3</v>
      </c>
      <c r="X49" s="1825">
        <f>FT17_NL!Z123</f>
        <v>0</v>
      </c>
      <c r="Y49" s="50" t="str">
        <f>FT17_NL!AA123</f>
        <v>short tail</v>
      </c>
      <c r="AE49" s="8" t="s">
        <v>12</v>
      </c>
      <c r="AP49" s="8" t="s">
        <v>12</v>
      </c>
    </row>
    <row r="50" spans="1:42" ht="14.25" x14ac:dyDescent="0.2">
      <c r="A50" s="431" t="str">
        <f t="shared" si="1"/>
        <v>Australia &amp; New Zealand: Commercial Motor - non-prop reins</v>
      </c>
      <c r="B50" s="62">
        <v>102</v>
      </c>
      <c r="C50" s="84" t="s">
        <v>18</v>
      </c>
      <c r="D50" s="84" t="s">
        <v>18</v>
      </c>
      <c r="E50" s="84" t="s">
        <v>18</v>
      </c>
      <c r="F50" s="704">
        <f t="shared" si="0"/>
        <v>0</v>
      </c>
      <c r="G50" s="239"/>
      <c r="H50" s="239"/>
      <c r="I50" s="354">
        <f t="shared" si="2"/>
        <v>0</v>
      </c>
      <c r="J50" s="354">
        <f t="shared" si="3"/>
        <v>0</v>
      </c>
      <c r="K50" s="354">
        <f t="shared" si="4"/>
        <v>0</v>
      </c>
      <c r="L50" s="354">
        <f t="shared" si="5"/>
        <v>0</v>
      </c>
      <c r="M50" s="354">
        <f t="shared" si="6"/>
        <v>0</v>
      </c>
      <c r="N50" s="967"/>
      <c r="O50" s="8" t="s">
        <v>12</v>
      </c>
      <c r="Q50" s="3">
        <f>FT17_NL!Q124</f>
        <v>102</v>
      </c>
      <c r="R50" s="3">
        <f>FT17_NL!T124</f>
        <v>18</v>
      </c>
      <c r="S50" s="3" t="str">
        <f>FT17_NL!U124</f>
        <v>Australia &amp; New Zealand</v>
      </c>
      <c r="T50" s="41" t="str">
        <f>FT17_NL!V124</f>
        <v>Commercial Motor - non-prop reins</v>
      </c>
      <c r="U50" s="1823" t="str">
        <f>FT17_NL!W124</f>
        <v>Motor-like</v>
      </c>
      <c r="V50" s="1824">
        <f>FT17_NL!X124</f>
        <v>0.45</v>
      </c>
      <c r="W50" s="1825">
        <f>FT17_NL!Y124</f>
        <v>0.3</v>
      </c>
      <c r="X50" s="1825">
        <f>FT17_NL!Z124</f>
        <v>0</v>
      </c>
      <c r="Y50" s="50" t="str">
        <f>FT17_NL!AA124</f>
        <v>short tail</v>
      </c>
      <c r="AE50" s="8" t="s">
        <v>12</v>
      </c>
      <c r="AP50" s="8" t="s">
        <v>12</v>
      </c>
    </row>
    <row r="51" spans="1:42" ht="14.25" x14ac:dyDescent="0.2">
      <c r="A51" s="431" t="str">
        <f t="shared" si="1"/>
        <v>Australia &amp; New Zealand: Domestic Motor - non-prop reins</v>
      </c>
      <c r="B51" s="62">
        <v>103</v>
      </c>
      <c r="C51" s="84" t="s">
        <v>18</v>
      </c>
      <c r="D51" s="84" t="s">
        <v>18</v>
      </c>
      <c r="E51" s="84" t="s">
        <v>18</v>
      </c>
      <c r="F51" s="704">
        <f t="shared" si="0"/>
        <v>0</v>
      </c>
      <c r="G51" s="239"/>
      <c r="H51" s="239"/>
      <c r="I51" s="354">
        <f t="shared" si="2"/>
        <v>0</v>
      </c>
      <c r="J51" s="354">
        <f t="shared" si="3"/>
        <v>0</v>
      </c>
      <c r="K51" s="354">
        <f t="shared" si="4"/>
        <v>0</v>
      </c>
      <c r="L51" s="354">
        <f t="shared" si="5"/>
        <v>0</v>
      </c>
      <c r="M51" s="354">
        <f t="shared" si="6"/>
        <v>0</v>
      </c>
      <c r="N51" s="967"/>
      <c r="O51" s="8" t="s">
        <v>12</v>
      </c>
      <c r="Q51" s="3">
        <f>FT17_NL!Q125</f>
        <v>103</v>
      </c>
      <c r="R51" s="3">
        <f>FT17_NL!T125</f>
        <v>19</v>
      </c>
      <c r="S51" s="3" t="str">
        <f>FT17_NL!U125</f>
        <v>Australia &amp; New Zealand</v>
      </c>
      <c r="T51" s="41" t="str">
        <f>FT17_NL!V125</f>
        <v>Domestic Motor - non-prop reins</v>
      </c>
      <c r="U51" s="1823" t="str">
        <f>FT17_NL!W125</f>
        <v>Motor-like</v>
      </c>
      <c r="V51" s="1824">
        <f>FT17_NL!X125</f>
        <v>0.45</v>
      </c>
      <c r="W51" s="1825">
        <f>FT17_NL!Y125</f>
        <v>0.3</v>
      </c>
      <c r="X51" s="1825">
        <f>FT17_NL!Z125</f>
        <v>0</v>
      </c>
      <c r="Y51" s="50" t="str">
        <f>FT17_NL!AA125</f>
        <v>short tail</v>
      </c>
      <c r="AE51" s="8" t="s">
        <v>12</v>
      </c>
      <c r="AP51" s="8" t="s">
        <v>12</v>
      </c>
    </row>
    <row r="52" spans="1:42" ht="14.25" x14ac:dyDescent="0.2">
      <c r="A52" s="431" t="str">
        <f t="shared" si="1"/>
        <v>Australia &amp; New Zealand: Other non-prop reins type A</v>
      </c>
      <c r="B52" s="62">
        <v>104</v>
      </c>
      <c r="C52" s="84" t="s">
        <v>18</v>
      </c>
      <c r="D52" s="84" t="s">
        <v>18</v>
      </c>
      <c r="E52" s="84" t="s">
        <v>18</v>
      </c>
      <c r="F52" s="704">
        <f t="shared" si="0"/>
        <v>0</v>
      </c>
      <c r="G52" s="239"/>
      <c r="H52" s="239"/>
      <c r="I52" s="354">
        <f t="shared" si="2"/>
        <v>0</v>
      </c>
      <c r="J52" s="354">
        <f t="shared" si="3"/>
        <v>0</v>
      </c>
      <c r="K52" s="354">
        <f t="shared" si="4"/>
        <v>0</v>
      </c>
      <c r="L52" s="354">
        <f t="shared" si="5"/>
        <v>0</v>
      </c>
      <c r="M52" s="354">
        <f t="shared" si="6"/>
        <v>0</v>
      </c>
      <c r="N52" s="967"/>
      <c r="O52" s="8" t="s">
        <v>12</v>
      </c>
      <c r="Q52" s="3">
        <f>FT17_NL!Q126</f>
        <v>104</v>
      </c>
      <c r="R52" s="3">
        <f>FT17_NL!T126</f>
        <v>20</v>
      </c>
      <c r="S52" s="3" t="str">
        <f>FT17_NL!U126</f>
        <v>Australia &amp; New Zealand</v>
      </c>
      <c r="T52" s="41" t="str">
        <f>FT17_NL!V126</f>
        <v>Other non-prop reins type A</v>
      </c>
      <c r="U52" s="1823" t="str">
        <f>FT17_NL!W126</f>
        <v>Other</v>
      </c>
      <c r="V52" s="1824">
        <f>FT17_NL!X126</f>
        <v>0.45</v>
      </c>
      <c r="W52" s="1825">
        <f>FT17_NL!Y126</f>
        <v>0.3</v>
      </c>
      <c r="X52" s="1825">
        <f>FT17_NL!Z126</f>
        <v>0</v>
      </c>
      <c r="Y52" s="50" t="str">
        <f>FT17_NL!AA126</f>
        <v>medium tail</v>
      </c>
      <c r="AE52" s="8" t="s">
        <v>12</v>
      </c>
      <c r="AP52" s="8" t="s">
        <v>12</v>
      </c>
    </row>
    <row r="53" spans="1:42" ht="14.25" x14ac:dyDescent="0.2">
      <c r="A53" s="431" t="str">
        <f t="shared" si="1"/>
        <v>Australia &amp; New Zealand: Travel - non-prop reins</v>
      </c>
      <c r="B53" s="62">
        <v>105</v>
      </c>
      <c r="C53" s="84" t="s">
        <v>18</v>
      </c>
      <c r="D53" s="84" t="s">
        <v>18</v>
      </c>
      <c r="E53" s="84" t="s">
        <v>18</v>
      </c>
      <c r="F53" s="704">
        <f t="shared" si="0"/>
        <v>0</v>
      </c>
      <c r="G53" s="239"/>
      <c r="H53" s="239"/>
      <c r="I53" s="354">
        <f t="shared" si="2"/>
        <v>0</v>
      </c>
      <c r="J53" s="354">
        <f t="shared" si="3"/>
        <v>0</v>
      </c>
      <c r="K53" s="354">
        <f t="shared" si="4"/>
        <v>0</v>
      </c>
      <c r="L53" s="354">
        <f t="shared" si="5"/>
        <v>0</v>
      </c>
      <c r="M53" s="354">
        <f t="shared" si="6"/>
        <v>0</v>
      </c>
      <c r="N53" s="967"/>
      <c r="O53" s="8" t="s">
        <v>12</v>
      </c>
      <c r="Q53" s="3">
        <f>FT17_NL!Q127</f>
        <v>105</v>
      </c>
      <c r="R53" s="3">
        <f>FT17_NL!T127</f>
        <v>21</v>
      </c>
      <c r="S53" s="3" t="str">
        <f>FT17_NL!U127</f>
        <v>Australia &amp; New Zealand</v>
      </c>
      <c r="T53" s="41" t="str">
        <f>FT17_NL!V127</f>
        <v>Travel - non-prop reins</v>
      </c>
      <c r="U53" s="1823" t="str">
        <f>FT17_NL!W127</f>
        <v>Other</v>
      </c>
      <c r="V53" s="1824">
        <f>FT17_NL!X127</f>
        <v>0.45</v>
      </c>
      <c r="W53" s="1825">
        <f>FT17_NL!Y127</f>
        <v>0.35</v>
      </c>
      <c r="X53" s="1825">
        <f>FT17_NL!Z127</f>
        <v>0</v>
      </c>
      <c r="Y53" s="50" t="str">
        <f>FT17_NL!AA127</f>
        <v>short tail</v>
      </c>
      <c r="AE53" s="8" t="s">
        <v>12</v>
      </c>
      <c r="AP53" s="8" t="s">
        <v>12</v>
      </c>
    </row>
    <row r="54" spans="1:42" ht="14.25" x14ac:dyDescent="0.2">
      <c r="A54" s="431" t="str">
        <f t="shared" si="1"/>
        <v>Australia &amp; New Zealand: Fire and ISR - non-prop reins</v>
      </c>
      <c r="B54" s="62">
        <v>106</v>
      </c>
      <c r="C54" s="84" t="s">
        <v>18</v>
      </c>
      <c r="D54" s="84" t="s">
        <v>18</v>
      </c>
      <c r="E54" s="84" t="s">
        <v>18</v>
      </c>
      <c r="F54" s="704">
        <f t="shared" si="0"/>
        <v>0</v>
      </c>
      <c r="G54" s="239"/>
      <c r="H54" s="239"/>
      <c r="I54" s="354">
        <f t="shared" si="2"/>
        <v>0</v>
      </c>
      <c r="J54" s="354">
        <f t="shared" si="3"/>
        <v>0</v>
      </c>
      <c r="K54" s="354">
        <f t="shared" si="4"/>
        <v>0</v>
      </c>
      <c r="L54" s="354">
        <f t="shared" si="5"/>
        <v>0</v>
      </c>
      <c r="M54" s="354">
        <f t="shared" si="6"/>
        <v>0</v>
      </c>
      <c r="N54" s="967"/>
      <c r="O54" s="8" t="s">
        <v>12</v>
      </c>
      <c r="Q54" s="3">
        <f>FT17_NL!Q128</f>
        <v>106</v>
      </c>
      <c r="R54" s="3">
        <f>FT17_NL!T128</f>
        <v>22</v>
      </c>
      <c r="S54" s="3" t="str">
        <f>FT17_NL!U128</f>
        <v>Australia &amp; New Zealand</v>
      </c>
      <c r="T54" s="41" t="str">
        <f>FT17_NL!V128</f>
        <v>Fire and ISR - non-prop reins</v>
      </c>
      <c r="U54" s="1823" t="str">
        <f>FT17_NL!W128</f>
        <v>Property-like</v>
      </c>
      <c r="V54" s="1824">
        <f>FT17_NL!X128</f>
        <v>0.55000000000000004</v>
      </c>
      <c r="W54" s="1825">
        <f>FT17_NL!Y128</f>
        <v>0.4</v>
      </c>
      <c r="X54" s="1825">
        <f>FT17_NL!Z128</f>
        <v>0</v>
      </c>
      <c r="Y54" s="50" t="str">
        <f>FT17_NL!AA128</f>
        <v>short tail</v>
      </c>
      <c r="AE54" s="8" t="s">
        <v>12</v>
      </c>
      <c r="AP54" s="8" t="s">
        <v>12</v>
      </c>
    </row>
    <row r="55" spans="1:42" ht="14.25" x14ac:dyDescent="0.2">
      <c r="A55" s="431" t="str">
        <f t="shared" si="1"/>
        <v>Australia &amp; New Zealand: Marine and Aviation - non-prop reins</v>
      </c>
      <c r="B55" s="62">
        <v>107</v>
      </c>
      <c r="C55" s="84" t="s">
        <v>18</v>
      </c>
      <c r="D55" s="84" t="s">
        <v>18</v>
      </c>
      <c r="E55" s="84" t="s">
        <v>18</v>
      </c>
      <c r="F55" s="704">
        <f t="shared" si="0"/>
        <v>0</v>
      </c>
      <c r="G55" s="239"/>
      <c r="H55" s="239"/>
      <c r="I55" s="354">
        <f t="shared" si="2"/>
        <v>0</v>
      </c>
      <c r="J55" s="354">
        <f t="shared" si="3"/>
        <v>0</v>
      </c>
      <c r="K55" s="354">
        <f t="shared" si="4"/>
        <v>0</v>
      </c>
      <c r="L55" s="354">
        <f t="shared" si="5"/>
        <v>0</v>
      </c>
      <c r="M55" s="354">
        <f t="shared" si="6"/>
        <v>0</v>
      </c>
      <c r="N55" s="967"/>
      <c r="O55" s="8" t="s">
        <v>12</v>
      </c>
      <c r="Q55" s="3">
        <f>FT17_NL!Q129</f>
        <v>107</v>
      </c>
      <c r="R55" s="3">
        <f>FT17_NL!T129</f>
        <v>23</v>
      </c>
      <c r="S55" s="3" t="str">
        <f>FT17_NL!U129</f>
        <v>Australia &amp; New Zealand</v>
      </c>
      <c r="T55" s="41" t="str">
        <f>FT17_NL!V129</f>
        <v>Marine and Aviation - non-prop reins</v>
      </c>
      <c r="U55" s="1823" t="str">
        <f>FT17_NL!W129</f>
        <v>Property-like</v>
      </c>
      <c r="V55" s="1824">
        <f>FT17_NL!X129</f>
        <v>0.55000000000000004</v>
      </c>
      <c r="W55" s="1825">
        <f>FT17_NL!Y129</f>
        <v>0.4</v>
      </c>
      <c r="X55" s="1825">
        <f>FT17_NL!Z129</f>
        <v>0</v>
      </c>
      <c r="Y55" s="50" t="str">
        <f>FT17_NL!AA129</f>
        <v>short tail</v>
      </c>
      <c r="AE55" s="8" t="s">
        <v>12</v>
      </c>
      <c r="AP55" s="8" t="s">
        <v>12</v>
      </c>
    </row>
    <row r="56" spans="1:42" ht="14.25" x14ac:dyDescent="0.2">
      <c r="A56" s="431" t="str">
        <f t="shared" si="1"/>
        <v>Australia &amp; New Zealand: Consumer Credit - non-prop reins</v>
      </c>
      <c r="B56" s="62">
        <v>108</v>
      </c>
      <c r="C56" s="84" t="s">
        <v>18</v>
      </c>
      <c r="D56" s="84" t="s">
        <v>18</v>
      </c>
      <c r="E56" s="84" t="s">
        <v>18</v>
      </c>
      <c r="F56" s="704">
        <f t="shared" si="0"/>
        <v>0</v>
      </c>
      <c r="G56" s="239"/>
      <c r="H56" s="239"/>
      <c r="I56" s="354">
        <f t="shared" si="2"/>
        <v>0</v>
      </c>
      <c r="J56" s="354">
        <f t="shared" si="3"/>
        <v>0</v>
      </c>
      <c r="K56" s="354">
        <f t="shared" si="4"/>
        <v>0</v>
      </c>
      <c r="L56" s="354">
        <f t="shared" si="5"/>
        <v>0</v>
      </c>
      <c r="M56" s="354">
        <f t="shared" si="6"/>
        <v>0</v>
      </c>
      <c r="N56" s="967"/>
      <c r="O56" s="8" t="s">
        <v>12</v>
      </c>
      <c r="Q56" s="3">
        <f>FT17_NL!Q130</f>
        <v>108</v>
      </c>
      <c r="R56" s="3">
        <f>FT17_NL!T130</f>
        <v>24</v>
      </c>
      <c r="S56" s="3" t="str">
        <f>FT17_NL!U130</f>
        <v>Australia &amp; New Zealand</v>
      </c>
      <c r="T56" s="41" t="str">
        <f>FT17_NL!V130</f>
        <v>Consumer Credit - non-prop reins</v>
      </c>
      <c r="U56" s="1823" t="str">
        <f>FT17_NL!W130</f>
        <v>Credit</v>
      </c>
      <c r="V56" s="1824">
        <f>FT17_NL!X130</f>
        <v>0.55000000000000004</v>
      </c>
      <c r="W56" s="1825">
        <f>FT17_NL!Y130</f>
        <v>0.4</v>
      </c>
      <c r="X56" s="1825">
        <f>FT17_NL!Z130</f>
        <v>0</v>
      </c>
      <c r="Y56" s="50" t="str">
        <f>FT17_NL!AA130</f>
        <v>medium tail</v>
      </c>
      <c r="AE56" s="8" t="s">
        <v>12</v>
      </c>
      <c r="AP56" s="8" t="s">
        <v>12</v>
      </c>
    </row>
    <row r="57" spans="1:42" ht="14.25" x14ac:dyDescent="0.2">
      <c r="A57" s="431" t="str">
        <f t="shared" si="1"/>
        <v>Australia &amp; New Zealand: Other Accident - non-prop reins</v>
      </c>
      <c r="B57" s="62">
        <v>109</v>
      </c>
      <c r="C57" s="84" t="s">
        <v>18</v>
      </c>
      <c r="D57" s="84" t="s">
        <v>18</v>
      </c>
      <c r="E57" s="84" t="s">
        <v>18</v>
      </c>
      <c r="F57" s="704">
        <f t="shared" si="0"/>
        <v>0</v>
      </c>
      <c r="G57" s="239"/>
      <c r="H57" s="239"/>
      <c r="I57" s="354">
        <f t="shared" si="2"/>
        <v>0</v>
      </c>
      <c r="J57" s="354">
        <f t="shared" si="3"/>
        <v>0</v>
      </c>
      <c r="K57" s="354">
        <f t="shared" si="4"/>
        <v>0</v>
      </c>
      <c r="L57" s="354">
        <f t="shared" si="5"/>
        <v>0</v>
      </c>
      <c r="M57" s="354">
        <f t="shared" si="6"/>
        <v>0</v>
      </c>
      <c r="N57" s="967"/>
      <c r="O57" s="8" t="s">
        <v>12</v>
      </c>
      <c r="Q57" s="3">
        <f>FT17_NL!Q131</f>
        <v>109</v>
      </c>
      <c r="R57" s="3">
        <f>FT17_NL!T131</f>
        <v>25</v>
      </c>
      <c r="S57" s="3" t="str">
        <f>FT17_NL!U131</f>
        <v>Australia &amp; New Zealand</v>
      </c>
      <c r="T57" s="41" t="str">
        <f>FT17_NL!V131</f>
        <v>Other Accident - non-prop reins</v>
      </c>
      <c r="U57" s="1823" t="str">
        <f>FT17_NL!W131</f>
        <v>Other</v>
      </c>
      <c r="V57" s="1824">
        <f>FT17_NL!X131</f>
        <v>0.55000000000000004</v>
      </c>
      <c r="W57" s="1825">
        <f>FT17_NL!Y131</f>
        <v>0.4</v>
      </c>
      <c r="X57" s="1825">
        <f>FT17_NL!Z131</f>
        <v>0</v>
      </c>
      <c r="Y57" s="50" t="str">
        <f>FT17_NL!AA131</f>
        <v>short tail</v>
      </c>
      <c r="AE57" s="8" t="s">
        <v>12</v>
      </c>
      <c r="AP57" s="8" t="s">
        <v>12</v>
      </c>
    </row>
    <row r="58" spans="1:42" ht="14.25" x14ac:dyDescent="0.2">
      <c r="A58" s="431" t="str">
        <f t="shared" si="1"/>
        <v>Australia &amp; New Zealand: Other non-prop reins type B</v>
      </c>
      <c r="B58" s="62">
        <v>110</v>
      </c>
      <c r="C58" s="84" t="s">
        <v>18</v>
      </c>
      <c r="D58" s="84" t="s">
        <v>18</v>
      </c>
      <c r="E58" s="84" t="s">
        <v>18</v>
      </c>
      <c r="F58" s="704">
        <f t="shared" si="0"/>
        <v>0</v>
      </c>
      <c r="G58" s="239"/>
      <c r="H58" s="239"/>
      <c r="I58" s="354">
        <f t="shared" si="2"/>
        <v>0</v>
      </c>
      <c r="J58" s="354">
        <f t="shared" si="3"/>
        <v>0</v>
      </c>
      <c r="K58" s="354">
        <f t="shared" si="4"/>
        <v>0</v>
      </c>
      <c r="L58" s="354">
        <f t="shared" si="5"/>
        <v>0</v>
      </c>
      <c r="M58" s="354">
        <f t="shared" si="6"/>
        <v>0</v>
      </c>
      <c r="N58" s="967"/>
      <c r="O58" s="8" t="s">
        <v>12</v>
      </c>
      <c r="Q58" s="3">
        <f>FT17_NL!Q132</f>
        <v>110</v>
      </c>
      <c r="R58" s="3">
        <f>FT17_NL!T132</f>
        <v>26</v>
      </c>
      <c r="S58" s="3" t="str">
        <f>FT17_NL!U132</f>
        <v>Australia &amp; New Zealand</v>
      </c>
      <c r="T58" s="41" t="str">
        <f>FT17_NL!V132</f>
        <v>Other non-prop reins type B</v>
      </c>
      <c r="U58" s="1823" t="str">
        <f>FT17_NL!W132</f>
        <v>Other</v>
      </c>
      <c r="V58" s="1824">
        <f>FT17_NL!X132</f>
        <v>0.55000000000000004</v>
      </c>
      <c r="W58" s="1825">
        <f>FT17_NL!Y132</f>
        <v>0.35</v>
      </c>
      <c r="X58" s="1825">
        <f>FT17_NL!Z132</f>
        <v>0</v>
      </c>
      <c r="Y58" s="50" t="str">
        <f>FT17_NL!AA132</f>
        <v>medium tail</v>
      </c>
      <c r="AE58" s="8" t="s">
        <v>12</v>
      </c>
      <c r="AP58" s="8" t="s">
        <v>12</v>
      </c>
    </row>
    <row r="59" spans="1:42" ht="14.25" x14ac:dyDescent="0.2">
      <c r="A59" s="431" t="str">
        <f t="shared" si="1"/>
        <v>Australia &amp; New Zealand: Mortgage - non-prop reins</v>
      </c>
      <c r="B59" s="62">
        <v>111</v>
      </c>
      <c r="C59" s="84" t="s">
        <v>18</v>
      </c>
      <c r="D59" s="84" t="s">
        <v>18</v>
      </c>
      <c r="E59" s="84" t="s">
        <v>18</v>
      </c>
      <c r="F59" s="704">
        <f t="shared" si="0"/>
        <v>0</v>
      </c>
      <c r="G59" s="239"/>
      <c r="H59" s="239"/>
      <c r="I59" s="354">
        <f t="shared" si="2"/>
        <v>0</v>
      </c>
      <c r="J59" s="354">
        <f t="shared" si="3"/>
        <v>0</v>
      </c>
      <c r="K59" s="354">
        <f t="shared" si="4"/>
        <v>0</v>
      </c>
      <c r="L59" s="354">
        <f t="shared" si="5"/>
        <v>0</v>
      </c>
      <c r="M59" s="354">
        <f t="shared" si="6"/>
        <v>0</v>
      </c>
      <c r="N59" s="967"/>
      <c r="O59" s="8" t="s">
        <v>12</v>
      </c>
      <c r="Q59" s="3">
        <f>FT17_NL!Q133</f>
        <v>111</v>
      </c>
      <c r="R59" s="3">
        <f>FT17_NL!T133</f>
        <v>27</v>
      </c>
      <c r="S59" s="3" t="str">
        <f>FT17_NL!U133</f>
        <v>Australia &amp; New Zealand</v>
      </c>
      <c r="T59" s="41" t="str">
        <f>FT17_NL!V133</f>
        <v>Mortgage - non-prop reins</v>
      </c>
      <c r="U59" s="1823" t="str">
        <f>FT17_NL!W133</f>
        <v>Mortgage</v>
      </c>
      <c r="V59" s="1824">
        <f>FT17_NL!X133</f>
        <v>0.5</v>
      </c>
      <c r="W59" s="1825">
        <f>FT17_NL!Y133</f>
        <v>0.35</v>
      </c>
      <c r="X59" s="1825">
        <f>FT17_NL!Z133</f>
        <v>0</v>
      </c>
      <c r="Y59" s="50" t="str">
        <f>FT17_NL!AA133</f>
        <v>medium tail</v>
      </c>
      <c r="AE59" s="8" t="s">
        <v>12</v>
      </c>
      <c r="AP59" s="8" t="s">
        <v>12</v>
      </c>
    </row>
    <row r="60" spans="1:42" ht="14.25" x14ac:dyDescent="0.2">
      <c r="A60" s="431" t="str">
        <f t="shared" si="1"/>
        <v>Australia &amp; New Zealand: CTP - non-prop reins</v>
      </c>
      <c r="B60" s="62">
        <v>112</v>
      </c>
      <c r="C60" s="84" t="s">
        <v>18</v>
      </c>
      <c r="D60" s="84" t="s">
        <v>18</v>
      </c>
      <c r="E60" s="84" t="s">
        <v>18</v>
      </c>
      <c r="F60" s="704">
        <f t="shared" si="0"/>
        <v>0</v>
      </c>
      <c r="G60" s="239"/>
      <c r="H60" s="239"/>
      <c r="I60" s="354">
        <f t="shared" si="2"/>
        <v>0</v>
      </c>
      <c r="J60" s="354">
        <f t="shared" si="3"/>
        <v>0</v>
      </c>
      <c r="K60" s="354">
        <f t="shared" si="4"/>
        <v>0</v>
      </c>
      <c r="L60" s="354">
        <f t="shared" si="5"/>
        <v>0</v>
      </c>
      <c r="M60" s="354">
        <f t="shared" si="6"/>
        <v>0</v>
      </c>
      <c r="N60" s="967"/>
      <c r="O60" s="8" t="s">
        <v>12</v>
      </c>
      <c r="Q60" s="3">
        <f>FT17_NL!Q134</f>
        <v>112</v>
      </c>
      <c r="R60" s="3">
        <f>FT17_NL!T134</f>
        <v>28</v>
      </c>
      <c r="S60" s="3" t="str">
        <f>FT17_NL!U134</f>
        <v>Australia &amp; New Zealand</v>
      </c>
      <c r="T60" s="41" t="str">
        <f>FT17_NL!V134</f>
        <v>CTP - non-prop reins</v>
      </c>
      <c r="U60" s="1823" t="str">
        <f>FT17_NL!W134</f>
        <v>Motor-Like</v>
      </c>
      <c r="V60" s="1824">
        <f>FT17_NL!X134</f>
        <v>0.55000000000000004</v>
      </c>
      <c r="W60" s="1825">
        <f>FT17_NL!Y134</f>
        <v>0.4</v>
      </c>
      <c r="X60" s="1825">
        <f>FT17_NL!Z134</f>
        <v>0</v>
      </c>
      <c r="Y60" s="50" t="str">
        <f>FT17_NL!AA134</f>
        <v>medium tail</v>
      </c>
      <c r="AE60" s="8" t="s">
        <v>12</v>
      </c>
      <c r="AP60" s="8" t="s">
        <v>12</v>
      </c>
    </row>
    <row r="61" spans="1:42" ht="14.25" x14ac:dyDescent="0.2">
      <c r="A61" s="431" t="str">
        <f t="shared" si="1"/>
        <v>Australia &amp; New Zealand: Public and Product Liability - non-prop reins</v>
      </c>
      <c r="B61" s="62">
        <v>113</v>
      </c>
      <c r="C61" s="84" t="s">
        <v>18</v>
      </c>
      <c r="D61" s="84" t="s">
        <v>18</v>
      </c>
      <c r="E61" s="84" t="s">
        <v>18</v>
      </c>
      <c r="F61" s="704">
        <f t="shared" si="0"/>
        <v>0</v>
      </c>
      <c r="G61" s="239"/>
      <c r="H61" s="239"/>
      <c r="I61" s="354">
        <f t="shared" si="2"/>
        <v>0</v>
      </c>
      <c r="J61" s="354">
        <f t="shared" si="3"/>
        <v>0</v>
      </c>
      <c r="K61" s="354">
        <f t="shared" si="4"/>
        <v>0</v>
      </c>
      <c r="L61" s="354">
        <f t="shared" si="5"/>
        <v>0</v>
      </c>
      <c r="M61" s="354">
        <f t="shared" si="6"/>
        <v>0</v>
      </c>
      <c r="N61" s="967"/>
      <c r="O61" s="8" t="s">
        <v>12</v>
      </c>
      <c r="Q61" s="3">
        <f>FT17_NL!Q135</f>
        <v>113</v>
      </c>
      <c r="R61" s="3">
        <f>FT17_NL!T135</f>
        <v>29</v>
      </c>
      <c r="S61" s="3" t="str">
        <f>FT17_NL!U135</f>
        <v>Australia &amp; New Zealand</v>
      </c>
      <c r="T61" s="41" t="str">
        <f>FT17_NL!V135</f>
        <v>Public and Product Liability - non-prop reins</v>
      </c>
      <c r="U61" s="1823" t="str">
        <f>FT17_NL!W135</f>
        <v>Liability-like</v>
      </c>
      <c r="V61" s="1824">
        <f>FT17_NL!X135</f>
        <v>0.55000000000000004</v>
      </c>
      <c r="W61" s="1825">
        <f>FT17_NL!Y135</f>
        <v>0.4</v>
      </c>
      <c r="X61" s="1825">
        <f>FT17_NL!Z135</f>
        <v>0.35</v>
      </c>
      <c r="Y61" s="50" t="str">
        <f>FT17_NL!AA135</f>
        <v>long tail</v>
      </c>
      <c r="AE61" s="8" t="s">
        <v>12</v>
      </c>
      <c r="AP61" s="8" t="s">
        <v>12</v>
      </c>
    </row>
    <row r="62" spans="1:42" ht="14.25" x14ac:dyDescent="0.2">
      <c r="A62" s="431" t="str">
        <f t="shared" si="1"/>
        <v>Australia &amp; New Zealand: Professional Indemnity - non-prop reins</v>
      </c>
      <c r="B62" s="62">
        <v>114</v>
      </c>
      <c r="C62" s="84" t="s">
        <v>18</v>
      </c>
      <c r="D62" s="84" t="s">
        <v>18</v>
      </c>
      <c r="E62" s="84" t="s">
        <v>18</v>
      </c>
      <c r="F62" s="704">
        <f t="shared" si="0"/>
        <v>0</v>
      </c>
      <c r="G62" s="239"/>
      <c r="H62" s="239"/>
      <c r="I62" s="354">
        <f t="shared" si="2"/>
        <v>0</v>
      </c>
      <c r="J62" s="354">
        <f t="shared" si="3"/>
        <v>0</v>
      </c>
      <c r="K62" s="354">
        <f t="shared" si="4"/>
        <v>0</v>
      </c>
      <c r="L62" s="354">
        <f t="shared" si="5"/>
        <v>0</v>
      </c>
      <c r="M62" s="354">
        <f t="shared" si="6"/>
        <v>0</v>
      </c>
      <c r="N62" s="967"/>
      <c r="O62" s="8" t="s">
        <v>12</v>
      </c>
      <c r="Q62" s="3">
        <f>FT17_NL!Q136</f>
        <v>114</v>
      </c>
      <c r="R62" s="3">
        <f>FT17_NL!T136</f>
        <v>30</v>
      </c>
      <c r="S62" s="3" t="str">
        <f>FT17_NL!U136</f>
        <v>Australia &amp; New Zealand</v>
      </c>
      <c r="T62" s="41" t="str">
        <f>FT17_NL!V136</f>
        <v>Professional Indemnity - non-prop reins</v>
      </c>
      <c r="U62" s="1823" t="str">
        <f>FT17_NL!W136</f>
        <v>Liability-like</v>
      </c>
      <c r="V62" s="1824">
        <f>FT17_NL!X136</f>
        <v>0.55000000000000004</v>
      </c>
      <c r="W62" s="1825">
        <f>FT17_NL!Y136</f>
        <v>0.4</v>
      </c>
      <c r="X62" s="1825">
        <f>FT17_NL!Z136</f>
        <v>0</v>
      </c>
      <c r="Y62" s="50" t="str">
        <f>FT17_NL!AA136</f>
        <v>long tail</v>
      </c>
      <c r="AE62" s="8" t="s">
        <v>12</v>
      </c>
      <c r="AP62" s="8" t="s">
        <v>12</v>
      </c>
    </row>
    <row r="63" spans="1:42" ht="14.25" x14ac:dyDescent="0.2">
      <c r="A63" s="431" t="str">
        <f t="shared" si="1"/>
        <v>Australia &amp; New Zealand: Employers’ Liability - non-prop reins</v>
      </c>
      <c r="B63" s="62">
        <v>115</v>
      </c>
      <c r="C63" s="84" t="s">
        <v>18</v>
      </c>
      <c r="D63" s="84" t="s">
        <v>18</v>
      </c>
      <c r="E63" s="84" t="s">
        <v>18</v>
      </c>
      <c r="F63" s="704">
        <f t="shared" si="0"/>
        <v>0</v>
      </c>
      <c r="G63" s="239"/>
      <c r="H63" s="239"/>
      <c r="I63" s="354">
        <f t="shared" si="2"/>
        <v>0</v>
      </c>
      <c r="J63" s="354">
        <f t="shared" si="3"/>
        <v>0</v>
      </c>
      <c r="K63" s="354">
        <f t="shared" si="4"/>
        <v>0</v>
      </c>
      <c r="L63" s="354">
        <f t="shared" si="5"/>
        <v>0</v>
      </c>
      <c r="M63" s="354">
        <f t="shared" si="6"/>
        <v>0</v>
      </c>
      <c r="N63" s="967"/>
      <c r="O63" s="8" t="s">
        <v>12</v>
      </c>
      <c r="Q63" s="3">
        <f>FT17_NL!Q137</f>
        <v>115</v>
      </c>
      <c r="R63" s="3">
        <f>FT17_NL!T137</f>
        <v>31</v>
      </c>
      <c r="S63" s="3" t="str">
        <f>FT17_NL!U137</f>
        <v>Australia &amp; New Zealand</v>
      </c>
      <c r="T63" s="41" t="str">
        <f>FT17_NL!V137</f>
        <v>Employers’ Liability - non-prop reins</v>
      </c>
      <c r="U63" s="1823" t="str">
        <f>FT17_NL!W137</f>
        <v>Liability-like</v>
      </c>
      <c r="V63" s="1824">
        <f>FT17_NL!X137</f>
        <v>0.55000000000000004</v>
      </c>
      <c r="W63" s="1825">
        <f>FT17_NL!Y137</f>
        <v>0.4</v>
      </c>
      <c r="X63" s="1825">
        <f>FT17_NL!Z137</f>
        <v>0.35</v>
      </c>
      <c r="Y63" s="50" t="str">
        <f>FT17_NL!AA137</f>
        <v>long tail</v>
      </c>
      <c r="AE63" s="8" t="s">
        <v>12</v>
      </c>
      <c r="AP63" s="8" t="s">
        <v>12</v>
      </c>
    </row>
    <row r="64" spans="1:42" ht="14.25" x14ac:dyDescent="0.2">
      <c r="A64" s="713" t="str">
        <f t="shared" si="1"/>
        <v>Australia &amp; New Zealand: Other non-prop reins type C</v>
      </c>
      <c r="B64" s="62">
        <v>116</v>
      </c>
      <c r="C64" s="86" t="s">
        <v>18</v>
      </c>
      <c r="D64" s="86" t="s">
        <v>18</v>
      </c>
      <c r="E64" s="86" t="s">
        <v>18</v>
      </c>
      <c r="F64" s="710">
        <f t="shared" si="0"/>
        <v>0</v>
      </c>
      <c r="G64" s="374"/>
      <c r="H64" s="374"/>
      <c r="I64" s="709">
        <f t="shared" si="2"/>
        <v>0</v>
      </c>
      <c r="J64" s="709">
        <f t="shared" si="3"/>
        <v>0</v>
      </c>
      <c r="K64" s="709">
        <f t="shared" si="4"/>
        <v>0</v>
      </c>
      <c r="L64" s="709">
        <f t="shared" si="5"/>
        <v>0</v>
      </c>
      <c r="M64" s="709">
        <f t="shared" si="6"/>
        <v>0</v>
      </c>
      <c r="N64" s="967"/>
      <c r="O64" s="8" t="s">
        <v>12</v>
      </c>
      <c r="Q64" s="3">
        <f>FT17_NL!Q138</f>
        <v>116</v>
      </c>
      <c r="R64" s="3">
        <f>FT17_NL!T138</f>
        <v>32</v>
      </c>
      <c r="S64" s="3" t="str">
        <f>FT17_NL!U138</f>
        <v>Australia &amp; New Zealand</v>
      </c>
      <c r="T64" s="42" t="str">
        <f>FT17_NL!V138</f>
        <v>Other non-prop reins type C</v>
      </c>
      <c r="U64" s="1826" t="str">
        <f>FT17_NL!W138</f>
        <v>Other</v>
      </c>
      <c r="V64" s="1827">
        <f>FT17_NL!X138</f>
        <v>0.55000000000000004</v>
      </c>
      <c r="W64" s="1828">
        <f>FT17_NL!Y138</f>
        <v>0.4</v>
      </c>
      <c r="X64" s="1828">
        <f>FT17_NL!Z138</f>
        <v>0</v>
      </c>
      <c r="Y64" s="51" t="str">
        <f>FT17_NL!AA138</f>
        <v>medium tail</v>
      </c>
      <c r="AE64" s="8" t="s">
        <v>12</v>
      </c>
      <c r="AP64" s="8" t="s">
        <v>12</v>
      </c>
    </row>
    <row r="65" spans="1:42" ht="14.25" x14ac:dyDescent="0.2">
      <c r="A65" s="995"/>
      <c r="B65" s="967"/>
      <c r="C65" s="967"/>
      <c r="D65" s="967"/>
      <c r="E65" s="967"/>
      <c r="F65" s="967"/>
      <c r="G65" s="967"/>
      <c r="H65" s="967"/>
      <c r="I65" s="967"/>
      <c r="J65" s="967"/>
      <c r="K65" s="967"/>
      <c r="L65" s="967"/>
      <c r="M65" s="967"/>
      <c r="N65" s="967"/>
      <c r="O65" s="8" t="s">
        <v>12</v>
      </c>
      <c r="AE65" s="8" t="s">
        <v>12</v>
      </c>
      <c r="AP65" s="8" t="s">
        <v>12</v>
      </c>
    </row>
    <row r="66" spans="1:42" ht="14.25" x14ac:dyDescent="0.2">
      <c r="A66" s="703" t="s">
        <v>1588</v>
      </c>
      <c r="B66" s="714"/>
      <c r="C66" s="943" t="s">
        <v>1520</v>
      </c>
      <c r="D66" s="666" t="s">
        <v>1527</v>
      </c>
      <c r="E66" s="376"/>
      <c r="F66" s="666" t="s">
        <v>1528</v>
      </c>
      <c r="G66" s="376"/>
      <c r="H66" s="666" t="s">
        <v>1529</v>
      </c>
      <c r="I66" s="376"/>
      <c r="J66" s="666" t="s">
        <v>1556</v>
      </c>
      <c r="K66" s="376"/>
      <c r="L66" s="666" t="s">
        <v>1557</v>
      </c>
      <c r="M66" s="376"/>
      <c r="N66" s="967"/>
      <c r="O66" s="8" t="s">
        <v>12</v>
      </c>
      <c r="AE66" s="8" t="s">
        <v>12</v>
      </c>
      <c r="AP66" s="8" t="s">
        <v>12</v>
      </c>
    </row>
    <row r="67" spans="1:42" ht="15" x14ac:dyDescent="0.25">
      <c r="A67" s="720" t="str">
        <f>T31</f>
        <v>Australia &amp; NZ</v>
      </c>
      <c r="B67" s="721"/>
      <c r="C67" s="980" t="s">
        <v>1560</v>
      </c>
      <c r="D67" s="722" t="s">
        <v>985</v>
      </c>
      <c r="E67" s="722" t="s">
        <v>986</v>
      </c>
      <c r="F67" s="722" t="s">
        <v>985</v>
      </c>
      <c r="G67" s="722" t="s">
        <v>986</v>
      </c>
      <c r="H67" s="722" t="s">
        <v>985</v>
      </c>
      <c r="I67" s="722" t="s">
        <v>986</v>
      </c>
      <c r="J67" s="722" t="s">
        <v>985</v>
      </c>
      <c r="K67" s="722" t="s">
        <v>986</v>
      </c>
      <c r="L67" s="722" t="s">
        <v>985</v>
      </c>
      <c r="M67" s="722" t="s">
        <v>986</v>
      </c>
      <c r="N67" s="967"/>
      <c r="O67" s="8" t="s">
        <v>12</v>
      </c>
      <c r="AE67" s="8" t="s">
        <v>12</v>
      </c>
      <c r="AP67" s="8" t="s">
        <v>12</v>
      </c>
    </row>
    <row r="68" spans="1:42" ht="14.25" x14ac:dyDescent="0.2">
      <c r="A68" s="708"/>
      <c r="B68" s="40">
        <v>600</v>
      </c>
      <c r="C68" s="34">
        <v>10</v>
      </c>
      <c r="D68" s="34">
        <v>11</v>
      </c>
      <c r="E68" s="34">
        <v>12</v>
      </c>
      <c r="F68" s="34">
        <v>21</v>
      </c>
      <c r="G68" s="34">
        <v>22</v>
      </c>
      <c r="H68" s="34">
        <v>31</v>
      </c>
      <c r="I68" s="34">
        <v>32</v>
      </c>
      <c r="J68" s="34">
        <v>41</v>
      </c>
      <c r="K68" s="34">
        <v>42</v>
      </c>
      <c r="L68" s="34">
        <v>51</v>
      </c>
      <c r="M68" s="35">
        <v>52</v>
      </c>
      <c r="N68" s="967"/>
      <c r="O68" s="8" t="s">
        <v>12</v>
      </c>
      <c r="AE68" s="8" t="s">
        <v>12</v>
      </c>
      <c r="AP68" s="8" t="s">
        <v>12</v>
      </c>
    </row>
    <row r="69" spans="1:42" ht="14.25" x14ac:dyDescent="0.2">
      <c r="A69" s="431" t="str">
        <f t="shared" ref="A69:A88" si="7">A33</f>
        <v>Australia &amp; New Zealand: Householders</v>
      </c>
      <c r="B69" s="62">
        <v>85</v>
      </c>
      <c r="C69" s="84" t="s">
        <v>18</v>
      </c>
      <c r="D69" s="84" t="s">
        <v>18</v>
      </c>
      <c r="E69" s="84" t="s">
        <v>18</v>
      </c>
      <c r="F69" s="265" t="str">
        <f t="shared" ref="F69:G72" si="8">D69</f>
        <v>-</v>
      </c>
      <c r="G69" s="265" t="str">
        <f t="shared" si="8"/>
        <v>-</v>
      </c>
      <c r="H69" s="265" t="str">
        <f t="shared" ref="H69:I72" si="9">D69</f>
        <v>-</v>
      </c>
      <c r="I69" s="265" t="str">
        <f t="shared" si="9"/>
        <v>-</v>
      </c>
      <c r="J69" s="84" t="s">
        <v>18</v>
      </c>
      <c r="K69" s="84" t="s">
        <v>18</v>
      </c>
      <c r="L69" s="265" t="str">
        <f t="shared" ref="L69:M72" si="10">J69</f>
        <v>-</v>
      </c>
      <c r="M69" s="265" t="str">
        <f t="shared" si="10"/>
        <v>-</v>
      </c>
      <c r="N69" s="967"/>
      <c r="O69" s="8" t="s">
        <v>12</v>
      </c>
      <c r="AE69" s="8" t="s">
        <v>12</v>
      </c>
      <c r="AP69" s="8" t="s">
        <v>12</v>
      </c>
    </row>
    <row r="70" spans="1:42" ht="14.25" x14ac:dyDescent="0.2">
      <c r="A70" s="431" t="str">
        <f t="shared" si="7"/>
        <v>Australia &amp; New Zealand: Commercial Motor</v>
      </c>
      <c r="B70" s="62">
        <v>86</v>
      </c>
      <c r="C70" s="84" t="s">
        <v>18</v>
      </c>
      <c r="D70" s="84" t="s">
        <v>18</v>
      </c>
      <c r="E70" s="84" t="s">
        <v>18</v>
      </c>
      <c r="F70" s="265" t="str">
        <f t="shared" si="8"/>
        <v>-</v>
      </c>
      <c r="G70" s="265" t="str">
        <f t="shared" si="8"/>
        <v>-</v>
      </c>
      <c r="H70" s="265" t="str">
        <f t="shared" si="9"/>
        <v>-</v>
      </c>
      <c r="I70" s="265" t="str">
        <f t="shared" si="9"/>
        <v>-</v>
      </c>
      <c r="J70" s="84" t="s">
        <v>18</v>
      </c>
      <c r="K70" s="84" t="s">
        <v>18</v>
      </c>
      <c r="L70" s="265" t="str">
        <f t="shared" si="10"/>
        <v>-</v>
      </c>
      <c r="M70" s="265" t="str">
        <f t="shared" si="10"/>
        <v>-</v>
      </c>
      <c r="N70" s="967"/>
      <c r="O70" s="8" t="s">
        <v>12</v>
      </c>
      <c r="AE70" s="8" t="s">
        <v>12</v>
      </c>
      <c r="AP70" s="8" t="s">
        <v>12</v>
      </c>
    </row>
    <row r="71" spans="1:42" ht="14.25" x14ac:dyDescent="0.2">
      <c r="A71" s="431" t="str">
        <f t="shared" si="7"/>
        <v>Australia &amp; New Zealand: Domestic Motor</v>
      </c>
      <c r="B71" s="62">
        <v>87</v>
      </c>
      <c r="C71" s="84" t="s">
        <v>18</v>
      </c>
      <c r="D71" s="84" t="s">
        <v>18</v>
      </c>
      <c r="E71" s="84" t="s">
        <v>18</v>
      </c>
      <c r="F71" s="265" t="str">
        <f t="shared" si="8"/>
        <v>-</v>
      </c>
      <c r="G71" s="265" t="str">
        <f t="shared" si="8"/>
        <v>-</v>
      </c>
      <c r="H71" s="265" t="str">
        <f t="shared" si="9"/>
        <v>-</v>
      </c>
      <c r="I71" s="265" t="str">
        <f t="shared" si="9"/>
        <v>-</v>
      </c>
      <c r="J71" s="84" t="s">
        <v>18</v>
      </c>
      <c r="K71" s="84" t="s">
        <v>18</v>
      </c>
      <c r="L71" s="265" t="str">
        <f t="shared" si="10"/>
        <v>-</v>
      </c>
      <c r="M71" s="265" t="str">
        <f t="shared" si="10"/>
        <v>-</v>
      </c>
      <c r="N71" s="967"/>
      <c r="O71" s="8" t="s">
        <v>12</v>
      </c>
      <c r="AE71" s="8" t="s">
        <v>12</v>
      </c>
      <c r="AP71" s="8" t="s">
        <v>12</v>
      </c>
    </row>
    <row r="72" spans="1:42" ht="14.25" x14ac:dyDescent="0.2">
      <c r="A72" s="431" t="str">
        <f t="shared" si="7"/>
        <v>Australia &amp; New Zealand: Other type A</v>
      </c>
      <c r="B72" s="62">
        <v>88</v>
      </c>
      <c r="C72" s="84" t="s">
        <v>18</v>
      </c>
      <c r="D72" s="84" t="s">
        <v>18</v>
      </c>
      <c r="E72" s="84" t="s">
        <v>18</v>
      </c>
      <c r="F72" s="265" t="str">
        <f t="shared" si="8"/>
        <v>-</v>
      </c>
      <c r="G72" s="265" t="str">
        <f t="shared" si="8"/>
        <v>-</v>
      </c>
      <c r="H72" s="265" t="str">
        <f t="shared" si="9"/>
        <v>-</v>
      </c>
      <c r="I72" s="265" t="str">
        <f t="shared" si="9"/>
        <v>-</v>
      </c>
      <c r="J72" s="84" t="s">
        <v>18</v>
      </c>
      <c r="K72" s="84" t="s">
        <v>18</v>
      </c>
      <c r="L72" s="265" t="str">
        <f t="shared" si="10"/>
        <v>-</v>
      </c>
      <c r="M72" s="265" t="str">
        <f t="shared" si="10"/>
        <v>-</v>
      </c>
      <c r="N72" s="967"/>
      <c r="O72" s="8" t="s">
        <v>12</v>
      </c>
      <c r="AE72" s="8" t="s">
        <v>12</v>
      </c>
      <c r="AP72" s="8" t="s">
        <v>12</v>
      </c>
    </row>
    <row r="73" spans="1:42" ht="14.25" x14ac:dyDescent="0.2">
      <c r="A73" s="431" t="str">
        <f t="shared" si="7"/>
        <v>Australia &amp; New Zealand: Travel</v>
      </c>
      <c r="B73" s="62">
        <v>89</v>
      </c>
      <c r="C73" s="84" t="s">
        <v>18</v>
      </c>
      <c r="D73" s="84" t="s">
        <v>18</v>
      </c>
      <c r="E73" s="84" t="s">
        <v>18</v>
      </c>
      <c r="F73" s="265" t="str">
        <f t="shared" ref="F73:F79" si="11">D73</f>
        <v>-</v>
      </c>
      <c r="G73" s="265" t="str">
        <f t="shared" ref="G73:G79" si="12">E73</f>
        <v>-</v>
      </c>
      <c r="H73" s="265" t="str">
        <f t="shared" ref="H73:H79" si="13">D73</f>
        <v>-</v>
      </c>
      <c r="I73" s="265" t="str">
        <f t="shared" ref="I73:I79" si="14">E73</f>
        <v>-</v>
      </c>
      <c r="J73" s="84" t="s">
        <v>18</v>
      </c>
      <c r="K73" s="84" t="s">
        <v>18</v>
      </c>
      <c r="L73" s="265" t="str">
        <f t="shared" ref="L73:L79" si="15">J73</f>
        <v>-</v>
      </c>
      <c r="M73" s="265" t="str">
        <f t="shared" ref="M73:M79" si="16">K73</f>
        <v>-</v>
      </c>
      <c r="N73" s="967"/>
      <c r="O73" s="8" t="s">
        <v>12</v>
      </c>
      <c r="AE73" s="8" t="s">
        <v>12</v>
      </c>
      <c r="AP73" s="8" t="s">
        <v>12</v>
      </c>
    </row>
    <row r="74" spans="1:42" ht="14.25" x14ac:dyDescent="0.2">
      <c r="A74" s="431" t="str">
        <f t="shared" si="7"/>
        <v>Australia &amp; New Zealand: Fire and ISR</v>
      </c>
      <c r="B74" s="62">
        <v>90</v>
      </c>
      <c r="C74" s="84" t="s">
        <v>18</v>
      </c>
      <c r="D74" s="84" t="s">
        <v>18</v>
      </c>
      <c r="E74" s="84" t="s">
        <v>18</v>
      </c>
      <c r="F74" s="265" t="str">
        <f t="shared" si="11"/>
        <v>-</v>
      </c>
      <c r="G74" s="265" t="str">
        <f t="shared" si="12"/>
        <v>-</v>
      </c>
      <c r="H74" s="265" t="str">
        <f t="shared" si="13"/>
        <v>-</v>
      </c>
      <c r="I74" s="265" t="str">
        <f t="shared" si="14"/>
        <v>-</v>
      </c>
      <c r="J74" s="84" t="s">
        <v>18</v>
      </c>
      <c r="K74" s="84" t="s">
        <v>18</v>
      </c>
      <c r="L74" s="265" t="str">
        <f t="shared" si="15"/>
        <v>-</v>
      </c>
      <c r="M74" s="265" t="str">
        <f t="shared" si="16"/>
        <v>-</v>
      </c>
      <c r="N74" s="967"/>
      <c r="O74" s="8" t="s">
        <v>12</v>
      </c>
      <c r="AE74" s="8" t="s">
        <v>12</v>
      </c>
      <c r="AP74" s="8" t="s">
        <v>12</v>
      </c>
    </row>
    <row r="75" spans="1:42" ht="14.25" x14ac:dyDescent="0.2">
      <c r="A75" s="431" t="str">
        <f t="shared" si="7"/>
        <v>Australia &amp; New Zealand: Marine and Aviation</v>
      </c>
      <c r="B75" s="62">
        <v>91</v>
      </c>
      <c r="C75" s="84" t="s">
        <v>18</v>
      </c>
      <c r="D75" s="84" t="s">
        <v>18</v>
      </c>
      <c r="E75" s="84" t="s">
        <v>18</v>
      </c>
      <c r="F75" s="265" t="str">
        <f t="shared" si="11"/>
        <v>-</v>
      </c>
      <c r="G75" s="265" t="str">
        <f t="shared" si="12"/>
        <v>-</v>
      </c>
      <c r="H75" s="265" t="str">
        <f t="shared" si="13"/>
        <v>-</v>
      </c>
      <c r="I75" s="265" t="str">
        <f t="shared" si="14"/>
        <v>-</v>
      </c>
      <c r="J75" s="84" t="s">
        <v>18</v>
      </c>
      <c r="K75" s="84" t="s">
        <v>18</v>
      </c>
      <c r="L75" s="265" t="str">
        <f t="shared" si="15"/>
        <v>-</v>
      </c>
      <c r="M75" s="265" t="str">
        <f t="shared" si="16"/>
        <v>-</v>
      </c>
      <c r="N75" s="967"/>
      <c r="O75" s="8" t="s">
        <v>12</v>
      </c>
      <c r="AE75" s="8" t="s">
        <v>12</v>
      </c>
      <c r="AP75" s="8" t="s">
        <v>12</v>
      </c>
    </row>
    <row r="76" spans="1:42" ht="14.25" x14ac:dyDescent="0.2">
      <c r="A76" s="431" t="str">
        <f t="shared" si="7"/>
        <v>Australia &amp; New Zealand: Consumer Credit</v>
      </c>
      <c r="B76" s="62">
        <v>92</v>
      </c>
      <c r="C76" s="84" t="s">
        <v>18</v>
      </c>
      <c r="D76" s="84" t="s">
        <v>18</v>
      </c>
      <c r="E76" s="84" t="s">
        <v>18</v>
      </c>
      <c r="F76" s="265" t="str">
        <f t="shared" si="11"/>
        <v>-</v>
      </c>
      <c r="G76" s="265" t="str">
        <f t="shared" si="12"/>
        <v>-</v>
      </c>
      <c r="H76" s="265" t="str">
        <f t="shared" si="13"/>
        <v>-</v>
      </c>
      <c r="I76" s="265" t="str">
        <f t="shared" si="14"/>
        <v>-</v>
      </c>
      <c r="J76" s="84" t="s">
        <v>18</v>
      </c>
      <c r="K76" s="84" t="s">
        <v>18</v>
      </c>
      <c r="L76" s="265" t="str">
        <f t="shared" si="15"/>
        <v>-</v>
      </c>
      <c r="M76" s="265" t="str">
        <f t="shared" si="16"/>
        <v>-</v>
      </c>
      <c r="N76" s="967"/>
      <c r="O76" s="8" t="s">
        <v>12</v>
      </c>
      <c r="AE76" s="8" t="s">
        <v>12</v>
      </c>
      <c r="AP76" s="8" t="s">
        <v>12</v>
      </c>
    </row>
    <row r="77" spans="1:42" ht="14.25" x14ac:dyDescent="0.2">
      <c r="A77" s="431" t="str">
        <f t="shared" si="7"/>
        <v>Australia &amp; New Zealand: Other Accident</v>
      </c>
      <c r="B77" s="62">
        <v>93</v>
      </c>
      <c r="C77" s="84" t="s">
        <v>18</v>
      </c>
      <c r="D77" s="84" t="s">
        <v>18</v>
      </c>
      <c r="E77" s="84" t="s">
        <v>18</v>
      </c>
      <c r="F77" s="265" t="str">
        <f t="shared" si="11"/>
        <v>-</v>
      </c>
      <c r="G77" s="265" t="str">
        <f t="shared" si="12"/>
        <v>-</v>
      </c>
      <c r="H77" s="265" t="str">
        <f t="shared" si="13"/>
        <v>-</v>
      </c>
      <c r="I77" s="265" t="str">
        <f t="shared" si="14"/>
        <v>-</v>
      </c>
      <c r="J77" s="84" t="s">
        <v>18</v>
      </c>
      <c r="K77" s="84" t="s">
        <v>18</v>
      </c>
      <c r="L77" s="265" t="str">
        <f t="shared" si="15"/>
        <v>-</v>
      </c>
      <c r="M77" s="265" t="str">
        <f t="shared" si="16"/>
        <v>-</v>
      </c>
      <c r="N77" s="967"/>
      <c r="O77" s="8" t="s">
        <v>12</v>
      </c>
      <c r="AE77" s="8" t="s">
        <v>12</v>
      </c>
      <c r="AP77" s="8" t="s">
        <v>12</v>
      </c>
    </row>
    <row r="78" spans="1:42" ht="14.25" x14ac:dyDescent="0.2">
      <c r="A78" s="431" t="str">
        <f t="shared" si="7"/>
        <v>Australia &amp; New Zealand: Other type B</v>
      </c>
      <c r="B78" s="62">
        <v>94</v>
      </c>
      <c r="C78" s="84" t="s">
        <v>18</v>
      </c>
      <c r="D78" s="84" t="s">
        <v>18</v>
      </c>
      <c r="E78" s="84" t="s">
        <v>18</v>
      </c>
      <c r="F78" s="265" t="str">
        <f t="shared" si="11"/>
        <v>-</v>
      </c>
      <c r="G78" s="265" t="str">
        <f t="shared" si="12"/>
        <v>-</v>
      </c>
      <c r="H78" s="265" t="str">
        <f t="shared" si="13"/>
        <v>-</v>
      </c>
      <c r="I78" s="265" t="str">
        <f t="shared" si="14"/>
        <v>-</v>
      </c>
      <c r="J78" s="84" t="s">
        <v>18</v>
      </c>
      <c r="K78" s="84" t="s">
        <v>18</v>
      </c>
      <c r="L78" s="265" t="str">
        <f t="shared" si="15"/>
        <v>-</v>
      </c>
      <c r="M78" s="265" t="str">
        <f t="shared" si="16"/>
        <v>-</v>
      </c>
      <c r="N78" s="967"/>
      <c r="O78" s="8" t="s">
        <v>12</v>
      </c>
      <c r="AE78" s="8" t="s">
        <v>12</v>
      </c>
      <c r="AP78" s="8" t="s">
        <v>12</v>
      </c>
    </row>
    <row r="79" spans="1:42" ht="14.25" x14ac:dyDescent="0.2">
      <c r="A79" s="431" t="str">
        <f t="shared" si="7"/>
        <v>Australia &amp; New Zealand: Mortgage</v>
      </c>
      <c r="B79" s="62">
        <v>95</v>
      </c>
      <c r="C79" s="84" t="s">
        <v>18</v>
      </c>
      <c r="D79" s="84" t="s">
        <v>18</v>
      </c>
      <c r="E79" s="84" t="s">
        <v>18</v>
      </c>
      <c r="F79" s="265" t="str">
        <f t="shared" si="11"/>
        <v>-</v>
      </c>
      <c r="G79" s="265" t="str">
        <f t="shared" si="12"/>
        <v>-</v>
      </c>
      <c r="H79" s="265" t="str">
        <f t="shared" si="13"/>
        <v>-</v>
      </c>
      <c r="I79" s="265" t="str">
        <f t="shared" si="14"/>
        <v>-</v>
      </c>
      <c r="J79" s="84" t="s">
        <v>18</v>
      </c>
      <c r="K79" s="84" t="s">
        <v>18</v>
      </c>
      <c r="L79" s="265" t="str">
        <f t="shared" si="15"/>
        <v>-</v>
      </c>
      <c r="M79" s="265" t="str">
        <f t="shared" si="16"/>
        <v>-</v>
      </c>
      <c r="N79" s="967"/>
      <c r="O79" s="8" t="s">
        <v>12</v>
      </c>
      <c r="AE79" s="8" t="s">
        <v>12</v>
      </c>
      <c r="AP79" s="8" t="s">
        <v>12</v>
      </c>
    </row>
    <row r="80" spans="1:42" ht="14.25" x14ac:dyDescent="0.2">
      <c r="A80" s="431" t="str">
        <f t="shared" si="7"/>
        <v>Australia &amp; New Zealand: CTP</v>
      </c>
      <c r="B80" s="62">
        <v>96</v>
      </c>
      <c r="C80" s="84" t="s">
        <v>18</v>
      </c>
      <c r="D80" s="84" t="s">
        <v>18</v>
      </c>
      <c r="E80" s="84" t="s">
        <v>18</v>
      </c>
      <c r="F80" s="265" t="str">
        <f>D80</f>
        <v>-</v>
      </c>
      <c r="G80" s="265" t="str">
        <f>E80</f>
        <v>-</v>
      </c>
      <c r="H80" s="265" t="str">
        <f t="shared" ref="H80:H88" si="17">D80</f>
        <v>-</v>
      </c>
      <c r="I80" s="265" t="str">
        <f t="shared" ref="I80:I88" si="18">E80</f>
        <v>-</v>
      </c>
      <c r="J80" s="84" t="s">
        <v>18</v>
      </c>
      <c r="K80" s="84" t="s">
        <v>18</v>
      </c>
      <c r="L80" s="265" t="str">
        <f t="shared" ref="L80:L88" si="19">J80</f>
        <v>-</v>
      </c>
      <c r="M80" s="265" t="str">
        <f t="shared" ref="M80:M88" si="20">K80</f>
        <v>-</v>
      </c>
      <c r="N80" s="967"/>
      <c r="O80" s="8" t="s">
        <v>12</v>
      </c>
      <c r="AE80" s="8" t="s">
        <v>12</v>
      </c>
      <c r="AP80" s="8" t="s">
        <v>12</v>
      </c>
    </row>
    <row r="81" spans="1:42" ht="14.25" x14ac:dyDescent="0.2">
      <c r="A81" s="431" t="str">
        <f t="shared" si="7"/>
        <v>Australia &amp; New Zealand: Public and Product Liability</v>
      </c>
      <c r="B81" s="62">
        <v>97</v>
      </c>
      <c r="C81" s="84" t="s">
        <v>18</v>
      </c>
      <c r="D81" s="84" t="s">
        <v>18</v>
      </c>
      <c r="E81" s="84" t="s">
        <v>18</v>
      </c>
      <c r="F81" s="265" t="str">
        <f>D81</f>
        <v>-</v>
      </c>
      <c r="G81" s="265" t="str">
        <f>E81</f>
        <v>-</v>
      </c>
      <c r="H81" s="265" t="str">
        <f t="shared" si="17"/>
        <v>-</v>
      </c>
      <c r="I81" s="265" t="str">
        <f t="shared" si="18"/>
        <v>-</v>
      </c>
      <c r="J81" s="84" t="s">
        <v>18</v>
      </c>
      <c r="K81" s="84" t="s">
        <v>18</v>
      </c>
      <c r="L81" s="265" t="str">
        <f t="shared" si="19"/>
        <v>-</v>
      </c>
      <c r="M81" s="265" t="str">
        <f t="shared" si="20"/>
        <v>-</v>
      </c>
      <c r="N81" s="967"/>
      <c r="O81" s="8" t="s">
        <v>12</v>
      </c>
      <c r="AE81" s="8" t="s">
        <v>12</v>
      </c>
      <c r="AP81" s="8" t="s">
        <v>12</v>
      </c>
    </row>
    <row r="82" spans="1:42" ht="14.25" x14ac:dyDescent="0.2">
      <c r="A82" s="431" t="str">
        <f t="shared" si="7"/>
        <v>Australia &amp; New Zealand: Professional Indemnity</v>
      </c>
      <c r="B82" s="62">
        <v>98</v>
      </c>
      <c r="C82" s="84" t="s">
        <v>18</v>
      </c>
      <c r="D82" s="84" t="s">
        <v>18</v>
      </c>
      <c r="E82" s="84" t="s">
        <v>18</v>
      </c>
      <c r="F82" s="265" t="str">
        <f t="shared" ref="F82:G88" si="21">D82</f>
        <v>-</v>
      </c>
      <c r="G82" s="265" t="str">
        <f t="shared" si="21"/>
        <v>-</v>
      </c>
      <c r="H82" s="265" t="str">
        <f t="shared" si="17"/>
        <v>-</v>
      </c>
      <c r="I82" s="265" t="str">
        <f t="shared" si="18"/>
        <v>-</v>
      </c>
      <c r="J82" s="84" t="s">
        <v>18</v>
      </c>
      <c r="K82" s="84" t="s">
        <v>18</v>
      </c>
      <c r="L82" s="265" t="str">
        <f t="shared" si="19"/>
        <v>-</v>
      </c>
      <c r="M82" s="265" t="str">
        <f t="shared" si="20"/>
        <v>-</v>
      </c>
      <c r="N82" s="967"/>
      <c r="O82" s="8" t="s">
        <v>12</v>
      </c>
      <c r="AE82" s="8" t="s">
        <v>12</v>
      </c>
      <c r="AP82" s="8" t="s">
        <v>12</v>
      </c>
    </row>
    <row r="83" spans="1:42" ht="14.25" x14ac:dyDescent="0.2">
      <c r="A83" s="431" t="str">
        <f t="shared" si="7"/>
        <v>Australia &amp; New Zealand: Employers’ Liability</v>
      </c>
      <c r="B83" s="62">
        <v>99</v>
      </c>
      <c r="C83" s="84" t="s">
        <v>18</v>
      </c>
      <c r="D83" s="84" t="s">
        <v>18</v>
      </c>
      <c r="E83" s="84" t="s">
        <v>18</v>
      </c>
      <c r="F83" s="265" t="str">
        <f t="shared" si="21"/>
        <v>-</v>
      </c>
      <c r="G83" s="265" t="str">
        <f t="shared" si="21"/>
        <v>-</v>
      </c>
      <c r="H83" s="265" t="str">
        <f t="shared" si="17"/>
        <v>-</v>
      </c>
      <c r="I83" s="265" t="str">
        <f t="shared" si="18"/>
        <v>-</v>
      </c>
      <c r="J83" s="84" t="s">
        <v>18</v>
      </c>
      <c r="K83" s="84" t="s">
        <v>18</v>
      </c>
      <c r="L83" s="265" t="str">
        <f t="shared" si="19"/>
        <v>-</v>
      </c>
      <c r="M83" s="265" t="str">
        <f t="shared" si="20"/>
        <v>-</v>
      </c>
      <c r="N83" s="967"/>
      <c r="O83" s="8" t="s">
        <v>12</v>
      </c>
      <c r="AE83" s="8" t="s">
        <v>12</v>
      </c>
      <c r="AP83" s="8" t="s">
        <v>12</v>
      </c>
    </row>
    <row r="84" spans="1:42" ht="14.25" x14ac:dyDescent="0.2">
      <c r="A84" s="431" t="str">
        <f t="shared" si="7"/>
        <v>Australia &amp; New Zealand: Other type C</v>
      </c>
      <c r="B84" s="62">
        <v>100</v>
      </c>
      <c r="C84" s="84" t="s">
        <v>18</v>
      </c>
      <c r="D84" s="84" t="s">
        <v>18</v>
      </c>
      <c r="E84" s="84" t="s">
        <v>18</v>
      </c>
      <c r="F84" s="265" t="str">
        <f t="shared" si="21"/>
        <v>-</v>
      </c>
      <c r="G84" s="265" t="str">
        <f t="shared" si="21"/>
        <v>-</v>
      </c>
      <c r="H84" s="265" t="str">
        <f t="shared" si="17"/>
        <v>-</v>
      </c>
      <c r="I84" s="265" t="str">
        <f t="shared" si="18"/>
        <v>-</v>
      </c>
      <c r="J84" s="84" t="s">
        <v>18</v>
      </c>
      <c r="K84" s="84" t="s">
        <v>18</v>
      </c>
      <c r="L84" s="265" t="str">
        <f t="shared" si="19"/>
        <v>-</v>
      </c>
      <c r="M84" s="265" t="str">
        <f t="shared" si="20"/>
        <v>-</v>
      </c>
      <c r="N84" s="967"/>
      <c r="O84" s="8" t="s">
        <v>12</v>
      </c>
      <c r="AE84" s="8" t="s">
        <v>12</v>
      </c>
      <c r="AP84" s="8" t="s">
        <v>12</v>
      </c>
    </row>
    <row r="85" spans="1:42" ht="14.25" x14ac:dyDescent="0.2">
      <c r="A85" s="431" t="str">
        <f t="shared" si="7"/>
        <v>Australia &amp; New Zealand: Householders - non-prop reins</v>
      </c>
      <c r="B85" s="62">
        <v>101</v>
      </c>
      <c r="C85" s="84" t="s">
        <v>18</v>
      </c>
      <c r="D85" s="84" t="s">
        <v>18</v>
      </c>
      <c r="E85" s="84" t="s">
        <v>18</v>
      </c>
      <c r="F85" s="265" t="str">
        <f t="shared" si="21"/>
        <v>-</v>
      </c>
      <c r="G85" s="265" t="str">
        <f t="shared" si="21"/>
        <v>-</v>
      </c>
      <c r="H85" s="265" t="str">
        <f t="shared" si="17"/>
        <v>-</v>
      </c>
      <c r="I85" s="265" t="str">
        <f t="shared" si="18"/>
        <v>-</v>
      </c>
      <c r="J85" s="84" t="s">
        <v>18</v>
      </c>
      <c r="K85" s="84" t="s">
        <v>18</v>
      </c>
      <c r="L85" s="265" t="str">
        <f t="shared" si="19"/>
        <v>-</v>
      </c>
      <c r="M85" s="265" t="str">
        <f t="shared" si="20"/>
        <v>-</v>
      </c>
      <c r="N85" s="967"/>
      <c r="O85" s="8" t="s">
        <v>12</v>
      </c>
      <c r="AE85" s="8" t="s">
        <v>12</v>
      </c>
      <c r="AP85" s="8" t="s">
        <v>12</v>
      </c>
    </row>
    <row r="86" spans="1:42" ht="14.25" x14ac:dyDescent="0.2">
      <c r="A86" s="431" t="str">
        <f t="shared" si="7"/>
        <v>Australia &amp; New Zealand: Commercial Motor - non-prop reins</v>
      </c>
      <c r="B86" s="62">
        <v>102</v>
      </c>
      <c r="C86" s="84" t="s">
        <v>18</v>
      </c>
      <c r="D86" s="84" t="s">
        <v>18</v>
      </c>
      <c r="E86" s="84" t="s">
        <v>18</v>
      </c>
      <c r="F86" s="265" t="str">
        <f t="shared" si="21"/>
        <v>-</v>
      </c>
      <c r="G86" s="265" t="str">
        <f t="shared" si="21"/>
        <v>-</v>
      </c>
      <c r="H86" s="265" t="str">
        <f t="shared" si="17"/>
        <v>-</v>
      </c>
      <c r="I86" s="265" t="str">
        <f t="shared" si="18"/>
        <v>-</v>
      </c>
      <c r="J86" s="84" t="s">
        <v>18</v>
      </c>
      <c r="K86" s="84" t="s">
        <v>18</v>
      </c>
      <c r="L86" s="265" t="str">
        <f t="shared" si="19"/>
        <v>-</v>
      </c>
      <c r="M86" s="265" t="str">
        <f t="shared" si="20"/>
        <v>-</v>
      </c>
      <c r="N86" s="967"/>
      <c r="O86" s="8" t="s">
        <v>12</v>
      </c>
      <c r="AE86" s="8" t="s">
        <v>12</v>
      </c>
      <c r="AP86" s="8" t="s">
        <v>12</v>
      </c>
    </row>
    <row r="87" spans="1:42" ht="14.25" x14ac:dyDescent="0.2">
      <c r="A87" s="431" t="str">
        <f t="shared" si="7"/>
        <v>Australia &amp; New Zealand: Domestic Motor - non-prop reins</v>
      </c>
      <c r="B87" s="62">
        <v>103</v>
      </c>
      <c r="C87" s="84" t="s">
        <v>18</v>
      </c>
      <c r="D87" s="84" t="s">
        <v>18</v>
      </c>
      <c r="E87" s="84" t="s">
        <v>18</v>
      </c>
      <c r="F87" s="265" t="str">
        <f t="shared" si="21"/>
        <v>-</v>
      </c>
      <c r="G87" s="265" t="str">
        <f t="shared" si="21"/>
        <v>-</v>
      </c>
      <c r="H87" s="265" t="str">
        <f t="shared" si="17"/>
        <v>-</v>
      </c>
      <c r="I87" s="265" t="str">
        <f t="shared" si="18"/>
        <v>-</v>
      </c>
      <c r="J87" s="84" t="s">
        <v>18</v>
      </c>
      <c r="K87" s="84" t="s">
        <v>18</v>
      </c>
      <c r="L87" s="265" t="str">
        <f t="shared" si="19"/>
        <v>-</v>
      </c>
      <c r="M87" s="265" t="str">
        <f t="shared" si="20"/>
        <v>-</v>
      </c>
      <c r="N87" s="967"/>
      <c r="O87" s="8" t="s">
        <v>12</v>
      </c>
      <c r="AE87" s="8" t="s">
        <v>12</v>
      </c>
      <c r="AP87" s="8" t="s">
        <v>12</v>
      </c>
    </row>
    <row r="88" spans="1:42" ht="14.25" x14ac:dyDescent="0.2">
      <c r="A88" s="431" t="str">
        <f t="shared" si="7"/>
        <v>Australia &amp; New Zealand: Other non-prop reins type A</v>
      </c>
      <c r="B88" s="62">
        <v>104</v>
      </c>
      <c r="C88" s="84" t="s">
        <v>18</v>
      </c>
      <c r="D88" s="84" t="s">
        <v>18</v>
      </c>
      <c r="E88" s="84" t="s">
        <v>18</v>
      </c>
      <c r="F88" s="265" t="str">
        <f t="shared" si="21"/>
        <v>-</v>
      </c>
      <c r="G88" s="265" t="str">
        <f t="shared" si="21"/>
        <v>-</v>
      </c>
      <c r="H88" s="265" t="str">
        <f t="shared" si="17"/>
        <v>-</v>
      </c>
      <c r="I88" s="265" t="str">
        <f t="shared" si="18"/>
        <v>-</v>
      </c>
      <c r="J88" s="84" t="s">
        <v>18</v>
      </c>
      <c r="K88" s="84" t="s">
        <v>18</v>
      </c>
      <c r="L88" s="265" t="str">
        <f t="shared" si="19"/>
        <v>-</v>
      </c>
      <c r="M88" s="265" t="str">
        <f t="shared" si="20"/>
        <v>-</v>
      </c>
      <c r="N88" s="967"/>
      <c r="O88" s="8" t="s">
        <v>12</v>
      </c>
      <c r="AE88" s="8" t="s">
        <v>12</v>
      </c>
      <c r="AP88" s="8" t="s">
        <v>12</v>
      </c>
    </row>
    <row r="89" spans="1:42" ht="14.25" x14ac:dyDescent="0.2">
      <c r="A89" s="431" t="str">
        <f t="shared" ref="A89:A100" si="22">A53</f>
        <v>Australia &amp; New Zealand: Travel - non-prop reins</v>
      </c>
      <c r="B89" s="62">
        <v>105</v>
      </c>
      <c r="C89" s="84" t="s">
        <v>18</v>
      </c>
      <c r="D89" s="84" t="s">
        <v>18</v>
      </c>
      <c r="E89" s="84" t="s">
        <v>18</v>
      </c>
      <c r="F89" s="265" t="str">
        <f t="shared" ref="F89:F99" si="23">D89</f>
        <v>-</v>
      </c>
      <c r="G89" s="265" t="str">
        <f t="shared" ref="G89:G99" si="24">E89</f>
        <v>-</v>
      </c>
      <c r="H89" s="265" t="str">
        <f t="shared" ref="H89:H99" si="25">D89</f>
        <v>-</v>
      </c>
      <c r="I89" s="265" t="str">
        <f t="shared" ref="I89:I99" si="26">E89</f>
        <v>-</v>
      </c>
      <c r="J89" s="84" t="s">
        <v>18</v>
      </c>
      <c r="K89" s="84" t="s">
        <v>18</v>
      </c>
      <c r="L89" s="265" t="str">
        <f t="shared" ref="L89:L99" si="27">J89</f>
        <v>-</v>
      </c>
      <c r="M89" s="265" t="str">
        <f t="shared" ref="M89:M99" si="28">K89</f>
        <v>-</v>
      </c>
      <c r="N89" s="967"/>
      <c r="O89" s="8"/>
      <c r="AE89" s="8" t="s">
        <v>12</v>
      </c>
      <c r="AP89" s="8" t="s">
        <v>12</v>
      </c>
    </row>
    <row r="90" spans="1:42" ht="14.25" x14ac:dyDescent="0.2">
      <c r="A90" s="431" t="str">
        <f t="shared" si="22"/>
        <v>Australia &amp; New Zealand: Fire and ISR - non-prop reins</v>
      </c>
      <c r="B90" s="62">
        <v>106</v>
      </c>
      <c r="C90" s="84" t="s">
        <v>18</v>
      </c>
      <c r="D90" s="84" t="s">
        <v>18</v>
      </c>
      <c r="E90" s="84" t="s">
        <v>18</v>
      </c>
      <c r="F90" s="265" t="str">
        <f t="shared" si="23"/>
        <v>-</v>
      </c>
      <c r="G90" s="265" t="str">
        <f t="shared" si="24"/>
        <v>-</v>
      </c>
      <c r="H90" s="265" t="str">
        <f t="shared" si="25"/>
        <v>-</v>
      </c>
      <c r="I90" s="265" t="str">
        <f t="shared" si="26"/>
        <v>-</v>
      </c>
      <c r="J90" s="84" t="s">
        <v>18</v>
      </c>
      <c r="K90" s="84" t="s">
        <v>18</v>
      </c>
      <c r="L90" s="265" t="str">
        <f t="shared" si="27"/>
        <v>-</v>
      </c>
      <c r="M90" s="265" t="str">
        <f t="shared" si="28"/>
        <v>-</v>
      </c>
      <c r="N90" s="967"/>
      <c r="O90" s="8"/>
      <c r="AE90" s="8" t="s">
        <v>12</v>
      </c>
      <c r="AP90" s="8" t="s">
        <v>12</v>
      </c>
    </row>
    <row r="91" spans="1:42" ht="14.25" x14ac:dyDescent="0.2">
      <c r="A91" s="431" t="str">
        <f t="shared" si="22"/>
        <v>Australia &amp; New Zealand: Marine and Aviation - non-prop reins</v>
      </c>
      <c r="B91" s="62">
        <v>107</v>
      </c>
      <c r="C91" s="84" t="s">
        <v>18</v>
      </c>
      <c r="D91" s="84" t="s">
        <v>18</v>
      </c>
      <c r="E91" s="84" t="s">
        <v>18</v>
      </c>
      <c r="F91" s="265" t="str">
        <f t="shared" si="23"/>
        <v>-</v>
      </c>
      <c r="G91" s="265" t="str">
        <f t="shared" si="24"/>
        <v>-</v>
      </c>
      <c r="H91" s="265" t="str">
        <f t="shared" si="25"/>
        <v>-</v>
      </c>
      <c r="I91" s="265" t="str">
        <f t="shared" si="26"/>
        <v>-</v>
      </c>
      <c r="J91" s="84" t="s">
        <v>18</v>
      </c>
      <c r="K91" s="84" t="s">
        <v>18</v>
      </c>
      <c r="L91" s="265" t="str">
        <f t="shared" si="27"/>
        <v>-</v>
      </c>
      <c r="M91" s="265" t="str">
        <f t="shared" si="28"/>
        <v>-</v>
      </c>
      <c r="N91" s="967"/>
      <c r="O91" s="8"/>
      <c r="AE91" s="8" t="s">
        <v>12</v>
      </c>
      <c r="AP91" s="8" t="s">
        <v>12</v>
      </c>
    </row>
    <row r="92" spans="1:42" ht="14.25" x14ac:dyDescent="0.2">
      <c r="A92" s="431" t="str">
        <f t="shared" si="22"/>
        <v>Australia &amp; New Zealand: Consumer Credit - non-prop reins</v>
      </c>
      <c r="B92" s="62">
        <v>108</v>
      </c>
      <c r="C92" s="84" t="s">
        <v>18</v>
      </c>
      <c r="D92" s="84" t="s">
        <v>18</v>
      </c>
      <c r="E92" s="84" t="s">
        <v>18</v>
      </c>
      <c r="F92" s="265" t="str">
        <f t="shared" si="23"/>
        <v>-</v>
      </c>
      <c r="G92" s="265" t="str">
        <f t="shared" si="24"/>
        <v>-</v>
      </c>
      <c r="H92" s="265" t="str">
        <f t="shared" si="25"/>
        <v>-</v>
      </c>
      <c r="I92" s="265" t="str">
        <f t="shared" si="26"/>
        <v>-</v>
      </c>
      <c r="J92" s="84" t="s">
        <v>18</v>
      </c>
      <c r="K92" s="84" t="s">
        <v>18</v>
      </c>
      <c r="L92" s="265" t="str">
        <f t="shared" si="27"/>
        <v>-</v>
      </c>
      <c r="M92" s="265" t="str">
        <f t="shared" si="28"/>
        <v>-</v>
      </c>
      <c r="N92" s="967"/>
      <c r="O92" s="8"/>
      <c r="AE92" s="8" t="s">
        <v>12</v>
      </c>
      <c r="AP92" s="8" t="s">
        <v>12</v>
      </c>
    </row>
    <row r="93" spans="1:42" ht="14.25" x14ac:dyDescent="0.2">
      <c r="A93" s="431" t="str">
        <f t="shared" si="22"/>
        <v>Australia &amp; New Zealand: Other Accident - non-prop reins</v>
      </c>
      <c r="B93" s="62">
        <v>109</v>
      </c>
      <c r="C93" s="84" t="s">
        <v>18</v>
      </c>
      <c r="D93" s="84" t="s">
        <v>18</v>
      </c>
      <c r="E93" s="84" t="s">
        <v>18</v>
      </c>
      <c r="F93" s="265" t="str">
        <f t="shared" si="23"/>
        <v>-</v>
      </c>
      <c r="G93" s="265" t="str">
        <f t="shared" si="24"/>
        <v>-</v>
      </c>
      <c r="H93" s="265" t="str">
        <f t="shared" si="25"/>
        <v>-</v>
      </c>
      <c r="I93" s="265" t="str">
        <f t="shared" si="26"/>
        <v>-</v>
      </c>
      <c r="J93" s="84" t="s">
        <v>18</v>
      </c>
      <c r="K93" s="84" t="s">
        <v>18</v>
      </c>
      <c r="L93" s="265" t="str">
        <f t="shared" si="27"/>
        <v>-</v>
      </c>
      <c r="M93" s="265" t="str">
        <f t="shared" si="28"/>
        <v>-</v>
      </c>
      <c r="N93" s="967"/>
      <c r="O93" s="8"/>
      <c r="AE93" s="8" t="s">
        <v>12</v>
      </c>
      <c r="AP93" s="8" t="s">
        <v>12</v>
      </c>
    </row>
    <row r="94" spans="1:42" ht="14.25" x14ac:dyDescent="0.2">
      <c r="A94" s="431" t="str">
        <f t="shared" si="22"/>
        <v>Australia &amp; New Zealand: Other non-prop reins type B</v>
      </c>
      <c r="B94" s="62">
        <v>110</v>
      </c>
      <c r="C94" s="84" t="s">
        <v>18</v>
      </c>
      <c r="D94" s="84" t="s">
        <v>18</v>
      </c>
      <c r="E94" s="84" t="s">
        <v>18</v>
      </c>
      <c r="F94" s="265" t="str">
        <f t="shared" si="23"/>
        <v>-</v>
      </c>
      <c r="G94" s="265" t="str">
        <f t="shared" si="24"/>
        <v>-</v>
      </c>
      <c r="H94" s="265" t="str">
        <f t="shared" si="25"/>
        <v>-</v>
      </c>
      <c r="I94" s="265" t="str">
        <f t="shared" si="26"/>
        <v>-</v>
      </c>
      <c r="J94" s="84" t="s">
        <v>18</v>
      </c>
      <c r="K94" s="84" t="s">
        <v>18</v>
      </c>
      <c r="L94" s="265" t="str">
        <f t="shared" si="27"/>
        <v>-</v>
      </c>
      <c r="M94" s="265" t="str">
        <f t="shared" si="28"/>
        <v>-</v>
      </c>
      <c r="N94" s="967"/>
      <c r="O94" s="8"/>
      <c r="AE94" s="8" t="s">
        <v>12</v>
      </c>
      <c r="AP94" s="8" t="s">
        <v>12</v>
      </c>
    </row>
    <row r="95" spans="1:42" ht="14.25" x14ac:dyDescent="0.2">
      <c r="A95" s="431" t="str">
        <f t="shared" si="22"/>
        <v>Australia &amp; New Zealand: Mortgage - non-prop reins</v>
      </c>
      <c r="B95" s="62">
        <v>111</v>
      </c>
      <c r="C95" s="84" t="s">
        <v>18</v>
      </c>
      <c r="D95" s="84" t="s">
        <v>18</v>
      </c>
      <c r="E95" s="84" t="s">
        <v>18</v>
      </c>
      <c r="F95" s="265" t="str">
        <f t="shared" si="23"/>
        <v>-</v>
      </c>
      <c r="G95" s="265" t="str">
        <f t="shared" si="24"/>
        <v>-</v>
      </c>
      <c r="H95" s="265" t="str">
        <f t="shared" si="25"/>
        <v>-</v>
      </c>
      <c r="I95" s="265" t="str">
        <f t="shared" si="26"/>
        <v>-</v>
      </c>
      <c r="J95" s="84" t="s">
        <v>18</v>
      </c>
      <c r="K95" s="84" t="s">
        <v>18</v>
      </c>
      <c r="L95" s="265" t="str">
        <f t="shared" si="27"/>
        <v>-</v>
      </c>
      <c r="M95" s="265" t="str">
        <f t="shared" si="28"/>
        <v>-</v>
      </c>
      <c r="N95" s="967"/>
      <c r="O95" s="8"/>
      <c r="AE95" s="8" t="s">
        <v>12</v>
      </c>
      <c r="AP95" s="8" t="s">
        <v>12</v>
      </c>
    </row>
    <row r="96" spans="1:42" ht="14.25" x14ac:dyDescent="0.2">
      <c r="A96" s="431" t="str">
        <f t="shared" si="22"/>
        <v>Australia &amp; New Zealand: CTP - non-prop reins</v>
      </c>
      <c r="B96" s="62">
        <v>112</v>
      </c>
      <c r="C96" s="84" t="s">
        <v>18</v>
      </c>
      <c r="D96" s="84" t="s">
        <v>18</v>
      </c>
      <c r="E96" s="84" t="s">
        <v>18</v>
      </c>
      <c r="F96" s="265" t="str">
        <f t="shared" si="23"/>
        <v>-</v>
      </c>
      <c r="G96" s="265" t="str">
        <f t="shared" si="24"/>
        <v>-</v>
      </c>
      <c r="H96" s="265" t="str">
        <f t="shared" si="25"/>
        <v>-</v>
      </c>
      <c r="I96" s="265" t="str">
        <f t="shared" si="26"/>
        <v>-</v>
      </c>
      <c r="J96" s="84" t="s">
        <v>18</v>
      </c>
      <c r="K96" s="84" t="s">
        <v>18</v>
      </c>
      <c r="L96" s="265" t="str">
        <f t="shared" si="27"/>
        <v>-</v>
      </c>
      <c r="M96" s="265" t="str">
        <f t="shared" si="28"/>
        <v>-</v>
      </c>
      <c r="N96" s="967"/>
      <c r="O96" s="8"/>
      <c r="AE96" s="8" t="s">
        <v>12</v>
      </c>
      <c r="AP96" s="8" t="s">
        <v>12</v>
      </c>
    </row>
    <row r="97" spans="1:42" ht="14.25" x14ac:dyDescent="0.2">
      <c r="A97" s="431" t="str">
        <f t="shared" si="22"/>
        <v>Australia &amp; New Zealand: Public and Product Liability - non-prop reins</v>
      </c>
      <c r="B97" s="62">
        <v>113</v>
      </c>
      <c r="C97" s="84" t="s">
        <v>18</v>
      </c>
      <c r="D97" s="84" t="s">
        <v>18</v>
      </c>
      <c r="E97" s="84" t="s">
        <v>18</v>
      </c>
      <c r="F97" s="265" t="str">
        <f t="shared" si="23"/>
        <v>-</v>
      </c>
      <c r="G97" s="265" t="str">
        <f t="shared" si="24"/>
        <v>-</v>
      </c>
      <c r="H97" s="265" t="str">
        <f t="shared" si="25"/>
        <v>-</v>
      </c>
      <c r="I97" s="265" t="str">
        <f t="shared" si="26"/>
        <v>-</v>
      </c>
      <c r="J97" s="84" t="s">
        <v>18</v>
      </c>
      <c r="K97" s="84" t="s">
        <v>18</v>
      </c>
      <c r="L97" s="265" t="str">
        <f t="shared" si="27"/>
        <v>-</v>
      </c>
      <c r="M97" s="265" t="str">
        <f t="shared" si="28"/>
        <v>-</v>
      </c>
      <c r="N97" s="967"/>
      <c r="O97" s="8"/>
      <c r="AE97" s="8" t="s">
        <v>12</v>
      </c>
      <c r="AP97" s="8" t="s">
        <v>12</v>
      </c>
    </row>
    <row r="98" spans="1:42" ht="14.25" x14ac:dyDescent="0.2">
      <c r="A98" s="431" t="str">
        <f t="shared" si="22"/>
        <v>Australia &amp; New Zealand: Professional Indemnity - non-prop reins</v>
      </c>
      <c r="B98" s="62">
        <v>114</v>
      </c>
      <c r="C98" s="84" t="s">
        <v>18</v>
      </c>
      <c r="D98" s="84" t="s">
        <v>18</v>
      </c>
      <c r="E98" s="84" t="s">
        <v>18</v>
      </c>
      <c r="F98" s="265" t="str">
        <f t="shared" si="23"/>
        <v>-</v>
      </c>
      <c r="G98" s="265" t="str">
        <f t="shared" si="24"/>
        <v>-</v>
      </c>
      <c r="H98" s="265" t="str">
        <f t="shared" si="25"/>
        <v>-</v>
      </c>
      <c r="I98" s="265" t="str">
        <f t="shared" si="26"/>
        <v>-</v>
      </c>
      <c r="J98" s="84" t="s">
        <v>18</v>
      </c>
      <c r="K98" s="84" t="s">
        <v>18</v>
      </c>
      <c r="L98" s="265" t="str">
        <f t="shared" si="27"/>
        <v>-</v>
      </c>
      <c r="M98" s="265" t="str">
        <f t="shared" si="28"/>
        <v>-</v>
      </c>
      <c r="N98" s="967"/>
      <c r="O98" s="8"/>
      <c r="AE98" s="8" t="s">
        <v>12</v>
      </c>
      <c r="AP98" s="8" t="s">
        <v>12</v>
      </c>
    </row>
    <row r="99" spans="1:42" ht="14.25" x14ac:dyDescent="0.2">
      <c r="A99" s="431" t="str">
        <f t="shared" si="22"/>
        <v>Australia &amp; New Zealand: Employers’ Liability - non-prop reins</v>
      </c>
      <c r="B99" s="62">
        <v>115</v>
      </c>
      <c r="C99" s="84" t="s">
        <v>18</v>
      </c>
      <c r="D99" s="84" t="s">
        <v>18</v>
      </c>
      <c r="E99" s="84" t="s">
        <v>18</v>
      </c>
      <c r="F99" s="265" t="str">
        <f t="shared" si="23"/>
        <v>-</v>
      </c>
      <c r="G99" s="265" t="str">
        <f t="shared" si="24"/>
        <v>-</v>
      </c>
      <c r="H99" s="265" t="str">
        <f t="shared" si="25"/>
        <v>-</v>
      </c>
      <c r="I99" s="265" t="str">
        <f t="shared" si="26"/>
        <v>-</v>
      </c>
      <c r="J99" s="84" t="s">
        <v>18</v>
      </c>
      <c r="K99" s="84" t="s">
        <v>18</v>
      </c>
      <c r="L99" s="265" t="str">
        <f t="shared" si="27"/>
        <v>-</v>
      </c>
      <c r="M99" s="265" t="str">
        <f t="shared" si="28"/>
        <v>-</v>
      </c>
      <c r="N99" s="967"/>
      <c r="O99" s="8"/>
      <c r="AE99" s="8" t="s">
        <v>12</v>
      </c>
      <c r="AP99" s="8" t="s">
        <v>12</v>
      </c>
    </row>
    <row r="100" spans="1:42" ht="14.25" x14ac:dyDescent="0.2">
      <c r="A100" s="431" t="str">
        <f t="shared" si="22"/>
        <v>Australia &amp; New Zealand: Other non-prop reins type C</v>
      </c>
      <c r="B100" s="62">
        <v>116</v>
      </c>
      <c r="C100" s="86" t="s">
        <v>18</v>
      </c>
      <c r="D100" s="86" t="s">
        <v>18</v>
      </c>
      <c r="E100" s="86" t="s">
        <v>18</v>
      </c>
      <c r="F100" s="268" t="str">
        <f>D100</f>
        <v>-</v>
      </c>
      <c r="G100" s="268" t="str">
        <f>E100</f>
        <v>-</v>
      </c>
      <c r="H100" s="268" t="str">
        <f>D100</f>
        <v>-</v>
      </c>
      <c r="I100" s="268" t="str">
        <f>E100</f>
        <v>-</v>
      </c>
      <c r="J100" s="86" t="s">
        <v>18</v>
      </c>
      <c r="K100" s="86" t="s">
        <v>18</v>
      </c>
      <c r="L100" s="268" t="str">
        <f>J100</f>
        <v>-</v>
      </c>
      <c r="M100" s="268" t="str">
        <f>K100</f>
        <v>-</v>
      </c>
      <c r="N100" s="967"/>
      <c r="O100" s="8" t="s">
        <v>12</v>
      </c>
      <c r="AE100" s="8" t="s">
        <v>12</v>
      </c>
      <c r="AP100" s="8" t="s">
        <v>12</v>
      </c>
    </row>
    <row r="101" spans="1:42" ht="14.25" x14ac:dyDescent="0.2">
      <c r="A101" s="967"/>
      <c r="B101" s="967"/>
      <c r="C101" s="967"/>
      <c r="D101" s="967"/>
      <c r="E101" s="967"/>
      <c r="F101" s="967"/>
      <c r="G101" s="967"/>
      <c r="H101" s="967"/>
      <c r="I101" s="967"/>
      <c r="J101" s="967"/>
      <c r="K101" s="967"/>
      <c r="L101" s="967"/>
      <c r="M101" s="967"/>
      <c r="N101" s="967"/>
      <c r="O101" s="8" t="s">
        <v>12</v>
      </c>
      <c r="AE101" s="8" t="s">
        <v>12</v>
      </c>
      <c r="AP101" s="8" t="s">
        <v>12</v>
      </c>
    </row>
    <row r="102" spans="1:42" ht="14.25" x14ac:dyDescent="0.2">
      <c r="A102" s="703" t="s">
        <v>1587</v>
      </c>
      <c r="B102" s="714"/>
      <c r="C102" s="715" t="s">
        <v>1561</v>
      </c>
      <c r="D102" s="716"/>
      <c r="E102" s="717"/>
      <c r="F102" s="718" t="s">
        <v>987</v>
      </c>
      <c r="G102" s="212"/>
      <c r="H102" s="212"/>
      <c r="I102" s="715" t="s">
        <v>1558</v>
      </c>
      <c r="J102" s="716"/>
      <c r="K102" s="716"/>
      <c r="L102" s="716"/>
      <c r="M102" s="717"/>
      <c r="N102" s="967"/>
      <c r="O102" s="8" t="s">
        <v>12</v>
      </c>
      <c r="AE102" s="8" t="s">
        <v>12</v>
      </c>
      <c r="AP102" s="8" t="s">
        <v>12</v>
      </c>
    </row>
    <row r="103" spans="1:42" ht="36" x14ac:dyDescent="0.2">
      <c r="A103" s="983" t="str">
        <f>T103</f>
        <v>Hong Kong SAR</v>
      </c>
      <c r="B103" s="721"/>
      <c r="C103" s="982" t="s">
        <v>1870</v>
      </c>
      <c r="D103" s="981" t="s">
        <v>1871</v>
      </c>
      <c r="E103" s="982" t="s">
        <v>1872</v>
      </c>
      <c r="F103" s="829" t="s">
        <v>451</v>
      </c>
      <c r="G103" s="239"/>
      <c r="H103" s="239"/>
      <c r="I103" s="666" t="s">
        <v>1527</v>
      </c>
      <c r="J103" s="666" t="s">
        <v>1528</v>
      </c>
      <c r="K103" s="666" t="s">
        <v>1529</v>
      </c>
      <c r="L103" s="666" t="s">
        <v>1556</v>
      </c>
      <c r="M103" s="969" t="s">
        <v>1557</v>
      </c>
      <c r="N103" s="967"/>
      <c r="O103" s="8" t="s">
        <v>12</v>
      </c>
      <c r="Q103" s="3"/>
      <c r="R103" s="3"/>
      <c r="S103" s="3"/>
      <c r="T103" s="594" t="s">
        <v>66</v>
      </c>
      <c r="U103" s="3"/>
      <c r="V103" s="3"/>
      <c r="W103" s="3"/>
      <c r="X103" s="3"/>
      <c r="Y103" s="3"/>
      <c r="AE103" s="8" t="s">
        <v>12</v>
      </c>
      <c r="AP103" s="8" t="s">
        <v>12</v>
      </c>
    </row>
    <row r="104" spans="1:42" ht="14.25" x14ac:dyDescent="0.2">
      <c r="A104" s="708"/>
      <c r="B104" s="40">
        <v>600</v>
      </c>
      <c r="C104" s="34">
        <v>1</v>
      </c>
      <c r="D104" s="34">
        <v>2</v>
      </c>
      <c r="E104" s="34">
        <v>3</v>
      </c>
      <c r="F104" s="543" t="s">
        <v>1568</v>
      </c>
      <c r="G104" s="34"/>
      <c r="H104" s="34"/>
      <c r="I104" s="34" t="s">
        <v>1569</v>
      </c>
      <c r="J104" s="34" t="s">
        <v>1570</v>
      </c>
      <c r="K104" s="34" t="s">
        <v>1573</v>
      </c>
      <c r="L104" s="34" t="s">
        <v>1572</v>
      </c>
      <c r="M104" s="35" t="s">
        <v>1571</v>
      </c>
      <c r="N104" s="967"/>
      <c r="O104" s="8" t="s">
        <v>12</v>
      </c>
      <c r="Q104" s="594" t="s">
        <v>1601</v>
      </c>
      <c r="R104" s="594" t="s">
        <v>1602</v>
      </c>
      <c r="S104" s="594" t="s">
        <v>1805</v>
      </c>
      <c r="T104" s="37" t="s">
        <v>1552</v>
      </c>
      <c r="U104" s="594" t="s">
        <v>1553</v>
      </c>
      <c r="V104" s="594" t="s">
        <v>987</v>
      </c>
      <c r="W104" s="594" t="s">
        <v>988</v>
      </c>
      <c r="X104" s="594" t="s">
        <v>1554</v>
      </c>
      <c r="Y104" s="594" t="s">
        <v>1555</v>
      </c>
      <c r="AE104" s="8" t="s">
        <v>12</v>
      </c>
      <c r="AP104" s="8" t="s">
        <v>12</v>
      </c>
    </row>
    <row r="105" spans="1:42" ht="14.25" x14ac:dyDescent="0.2">
      <c r="A105" s="431" t="str">
        <f t="shared" si="1"/>
        <v>Hong Kong SAR: Accident and health</v>
      </c>
      <c r="B105" s="62">
        <v>117</v>
      </c>
      <c r="C105" s="84" t="s">
        <v>18</v>
      </c>
      <c r="D105" s="84" t="s">
        <v>18</v>
      </c>
      <c r="E105" s="84" t="s">
        <v>18</v>
      </c>
      <c r="F105" s="704">
        <f t="shared" ref="F105:F114" si="29">IF(OR(SUM(C105),SUM(D105)),MAX(SUM(C105),SUM(D105)),SUM(E105))</f>
        <v>0</v>
      </c>
      <c r="G105" s="239"/>
      <c r="H105" s="239"/>
      <c r="I105" s="354">
        <f t="shared" ref="I105:I114" si="30">SQRT(SUMSQ($V105*$F105,$W105*SUM(E119))+2*$U$5*PRODUCT($V105,$W105,$F105,SUM(E119)))</f>
        <v>0</v>
      </c>
      <c r="J105" s="354">
        <f t="shared" ref="J105:J114" si="31">SQRT(SUMSQ($V105*$F105,$W105*SUM(G119))+2*$U$5*PRODUCT($V105,$W105,$F105,SUM(G119)))</f>
        <v>0</v>
      </c>
      <c r="K105" s="354">
        <f t="shared" ref="K105:K114" si="32">SQRT(SUMSQ($V105*$F105,$W105*SUM(I119))+2*$U$5*PRODUCT($V105,$W105,$F105,SUM(I119)))</f>
        <v>0</v>
      </c>
      <c r="L105" s="354">
        <f t="shared" ref="L105:L114" si="33">SQRT(SUMSQ($V105*$F105,$W105*SUM(K119))+2*$U$5*PRODUCT($V105,$W105,$F105,SUM(K119)))</f>
        <v>0</v>
      </c>
      <c r="M105" s="354">
        <f t="shared" ref="M105:M114" si="34">SQRT(SUMSQ($V105*$F105,$W105*SUM(M119))+2*$U$5*PRODUCT($V105,$W105,$F105,SUM(M119)))</f>
        <v>0</v>
      </c>
      <c r="N105" s="967"/>
      <c r="O105" s="8" t="s">
        <v>12</v>
      </c>
      <c r="Q105" s="3">
        <f>FT17_NL!Q139</f>
        <v>117</v>
      </c>
      <c r="R105" s="3">
        <f>FT17_NL!T139</f>
        <v>1</v>
      </c>
      <c r="S105" s="3" t="str">
        <f>FT17_NL!U139</f>
        <v>Hong Kong SAR</v>
      </c>
      <c r="T105" s="41" t="str">
        <f>FT17_NL!V139</f>
        <v>Accident and health</v>
      </c>
      <c r="U105" s="1823" t="str">
        <f>FT17_NL!W139</f>
        <v>Other</v>
      </c>
      <c r="V105" s="1824">
        <f>FT17_NL!X139</f>
        <v>0.3</v>
      </c>
      <c r="W105" s="1825">
        <f>FT17_NL!Y139</f>
        <v>0.25</v>
      </c>
      <c r="X105" s="1825">
        <f>FT17_NL!Z139</f>
        <v>0</v>
      </c>
      <c r="Y105" s="50" t="str">
        <f>FT17_NL!AA139</f>
        <v>medium tail</v>
      </c>
      <c r="AE105" s="8" t="s">
        <v>12</v>
      </c>
      <c r="AP105" s="8" t="s">
        <v>12</v>
      </c>
    </row>
    <row r="106" spans="1:42" ht="14.25" x14ac:dyDescent="0.2">
      <c r="A106" s="431" t="str">
        <f t="shared" si="1"/>
        <v>Hong Kong SAR: Motor vehicle, damage and liability</v>
      </c>
      <c r="B106" s="62">
        <v>118</v>
      </c>
      <c r="C106" s="84" t="s">
        <v>18</v>
      </c>
      <c r="D106" s="84" t="s">
        <v>18</v>
      </c>
      <c r="E106" s="84" t="s">
        <v>18</v>
      </c>
      <c r="F106" s="704">
        <f t="shared" si="29"/>
        <v>0</v>
      </c>
      <c r="G106" s="239"/>
      <c r="H106" s="239"/>
      <c r="I106" s="354">
        <f t="shared" si="30"/>
        <v>0</v>
      </c>
      <c r="J106" s="354">
        <f t="shared" si="31"/>
        <v>0</v>
      </c>
      <c r="K106" s="354">
        <f t="shared" si="32"/>
        <v>0</v>
      </c>
      <c r="L106" s="354">
        <f t="shared" si="33"/>
        <v>0</v>
      </c>
      <c r="M106" s="354">
        <f t="shared" si="34"/>
        <v>0</v>
      </c>
      <c r="N106" s="967"/>
      <c r="O106" s="8" t="s">
        <v>12</v>
      </c>
      <c r="Q106" s="3">
        <f>FT17_NL!Q140</f>
        <v>118</v>
      </c>
      <c r="R106" s="3">
        <f>FT17_NL!T140</f>
        <v>2</v>
      </c>
      <c r="S106" s="3" t="str">
        <f>FT17_NL!U140</f>
        <v>Hong Kong SAR</v>
      </c>
      <c r="T106" s="41" t="str">
        <f>FT17_NL!V140</f>
        <v>Motor vehicle, damage and liability</v>
      </c>
      <c r="U106" s="1823" t="str">
        <f>FT17_NL!W140</f>
        <v>Motor-Like</v>
      </c>
      <c r="V106" s="1824">
        <f>FT17_NL!X140</f>
        <v>0.25</v>
      </c>
      <c r="W106" s="1825">
        <f>FT17_NL!Y140</f>
        <v>0.2</v>
      </c>
      <c r="X106" s="1825">
        <f>FT17_NL!Z140</f>
        <v>0</v>
      </c>
      <c r="Y106" s="50" t="str">
        <f>FT17_NL!AA140</f>
        <v>medium tail</v>
      </c>
      <c r="AE106" s="8" t="s">
        <v>12</v>
      </c>
      <c r="AP106" s="8" t="s">
        <v>12</v>
      </c>
    </row>
    <row r="107" spans="1:42" ht="14.25" x14ac:dyDescent="0.2">
      <c r="A107" s="431" t="str">
        <f t="shared" si="1"/>
        <v>Hong Kong SAR: Aircraft, damage and liability</v>
      </c>
      <c r="B107" s="62">
        <v>119</v>
      </c>
      <c r="C107" s="84" t="s">
        <v>18</v>
      </c>
      <c r="D107" s="84" t="s">
        <v>18</v>
      </c>
      <c r="E107" s="84" t="s">
        <v>18</v>
      </c>
      <c r="F107" s="704">
        <f t="shared" si="29"/>
        <v>0</v>
      </c>
      <c r="G107" s="239"/>
      <c r="H107" s="239"/>
      <c r="I107" s="354">
        <f t="shared" si="30"/>
        <v>0</v>
      </c>
      <c r="J107" s="354">
        <f t="shared" si="31"/>
        <v>0</v>
      </c>
      <c r="K107" s="354">
        <f t="shared" si="32"/>
        <v>0</v>
      </c>
      <c r="L107" s="354">
        <f t="shared" si="33"/>
        <v>0</v>
      </c>
      <c r="M107" s="354">
        <f t="shared" si="34"/>
        <v>0</v>
      </c>
      <c r="N107" s="967"/>
      <c r="O107" s="8" t="s">
        <v>12</v>
      </c>
      <c r="Q107" s="3">
        <f>FT17_NL!Q141</f>
        <v>119</v>
      </c>
      <c r="R107" s="3">
        <f>FT17_NL!T141</f>
        <v>3</v>
      </c>
      <c r="S107" s="3" t="str">
        <f>FT17_NL!U141</f>
        <v>Hong Kong SAR</v>
      </c>
      <c r="T107" s="41" t="str">
        <f>FT17_NL!V141</f>
        <v>Aircraft, damage and liability</v>
      </c>
      <c r="U107" s="1823" t="str">
        <f>FT17_NL!W141</f>
        <v>Property-like</v>
      </c>
      <c r="V107" s="1824">
        <f>FT17_NL!X141</f>
        <v>0.45</v>
      </c>
      <c r="W107" s="1825">
        <f>FT17_NL!Y141</f>
        <v>0.4</v>
      </c>
      <c r="X107" s="1825">
        <f>FT17_NL!Z141</f>
        <v>0</v>
      </c>
      <c r="Y107" s="50" t="str">
        <f>FT17_NL!AA141</f>
        <v>medium tail</v>
      </c>
      <c r="AE107" s="8" t="s">
        <v>12</v>
      </c>
      <c r="AP107" s="8" t="s">
        <v>12</v>
      </c>
    </row>
    <row r="108" spans="1:42" ht="14.25" x14ac:dyDescent="0.2">
      <c r="A108" s="431" t="str">
        <f t="shared" si="1"/>
        <v xml:space="preserve">Hong Kong SAR: Ships, damage and liability </v>
      </c>
      <c r="B108" s="62">
        <v>120</v>
      </c>
      <c r="C108" s="84" t="s">
        <v>18</v>
      </c>
      <c r="D108" s="84" t="s">
        <v>18</v>
      </c>
      <c r="E108" s="84" t="s">
        <v>18</v>
      </c>
      <c r="F108" s="704">
        <f t="shared" si="29"/>
        <v>0</v>
      </c>
      <c r="G108" s="239"/>
      <c r="H108" s="239"/>
      <c r="I108" s="354">
        <f t="shared" si="30"/>
        <v>0</v>
      </c>
      <c r="J108" s="354">
        <f t="shared" si="31"/>
        <v>0</v>
      </c>
      <c r="K108" s="354">
        <f t="shared" si="32"/>
        <v>0</v>
      </c>
      <c r="L108" s="354">
        <f t="shared" si="33"/>
        <v>0</v>
      </c>
      <c r="M108" s="354">
        <f t="shared" si="34"/>
        <v>0</v>
      </c>
      <c r="N108" s="967"/>
      <c r="O108" s="8" t="s">
        <v>12</v>
      </c>
      <c r="Q108" s="3">
        <f>FT17_NL!Q142</f>
        <v>120</v>
      </c>
      <c r="R108" s="3">
        <f>FT17_NL!T142</f>
        <v>4</v>
      </c>
      <c r="S108" s="3" t="str">
        <f>FT17_NL!U142</f>
        <v>Hong Kong SAR</v>
      </c>
      <c r="T108" s="41" t="str">
        <f>FT17_NL!V142</f>
        <v xml:space="preserve">Ships, damage and liability </v>
      </c>
      <c r="U108" s="1823" t="str">
        <f>FT17_NL!W142</f>
        <v>Property-like</v>
      </c>
      <c r="V108" s="1824">
        <f>FT17_NL!X142</f>
        <v>0.45</v>
      </c>
      <c r="W108" s="1825">
        <f>FT17_NL!Y142</f>
        <v>0.4</v>
      </c>
      <c r="X108" s="1825">
        <f>FT17_NL!Z142</f>
        <v>0</v>
      </c>
      <c r="Y108" s="50" t="str">
        <f>FT17_NL!AA142</f>
        <v>long tail</v>
      </c>
      <c r="AE108" s="8" t="s">
        <v>12</v>
      </c>
      <c r="AP108" s="8" t="s">
        <v>12</v>
      </c>
    </row>
    <row r="109" spans="1:42" ht="14.25" x14ac:dyDescent="0.2">
      <c r="A109" s="431" t="str">
        <f t="shared" si="1"/>
        <v>Hong Kong SAR: Goods in transit</v>
      </c>
      <c r="B109" s="62">
        <v>121</v>
      </c>
      <c r="C109" s="84" t="s">
        <v>18</v>
      </c>
      <c r="D109" s="84" t="s">
        <v>18</v>
      </c>
      <c r="E109" s="84" t="s">
        <v>18</v>
      </c>
      <c r="F109" s="704">
        <f t="shared" si="29"/>
        <v>0</v>
      </c>
      <c r="G109" s="239"/>
      <c r="H109" s="239"/>
      <c r="I109" s="354">
        <f t="shared" si="30"/>
        <v>0</v>
      </c>
      <c r="J109" s="354">
        <f t="shared" si="31"/>
        <v>0</v>
      </c>
      <c r="K109" s="354">
        <f t="shared" si="32"/>
        <v>0</v>
      </c>
      <c r="L109" s="354">
        <f t="shared" si="33"/>
        <v>0</v>
      </c>
      <c r="M109" s="354">
        <f t="shared" si="34"/>
        <v>0</v>
      </c>
      <c r="N109" s="967"/>
      <c r="O109" s="8" t="s">
        <v>12</v>
      </c>
      <c r="Q109" s="3">
        <f>FT17_NL!Q143</f>
        <v>121</v>
      </c>
      <c r="R109" s="3">
        <f>FT17_NL!T143</f>
        <v>5</v>
      </c>
      <c r="S109" s="3" t="str">
        <f>FT17_NL!U143</f>
        <v>Hong Kong SAR</v>
      </c>
      <c r="T109" s="41" t="str">
        <f>FT17_NL!V143</f>
        <v>Goods in transit</v>
      </c>
      <c r="U109" s="1823" t="str">
        <f>FT17_NL!W143</f>
        <v>Property-like</v>
      </c>
      <c r="V109" s="1824">
        <f>FT17_NL!X143</f>
        <v>0.45</v>
      </c>
      <c r="W109" s="1825">
        <f>FT17_NL!Y143</f>
        <v>0.4</v>
      </c>
      <c r="X109" s="1825">
        <f>FT17_NL!Z143</f>
        <v>0</v>
      </c>
      <c r="Y109" s="50" t="str">
        <f>FT17_NL!AA143</f>
        <v>short tail</v>
      </c>
      <c r="AE109" s="8" t="s">
        <v>12</v>
      </c>
      <c r="AP109" s="8" t="s">
        <v>12</v>
      </c>
    </row>
    <row r="110" spans="1:42" ht="14.25" x14ac:dyDescent="0.2">
      <c r="A110" s="431" t="str">
        <f t="shared" si="1"/>
        <v>Hong Kong SAR: Fire and Property damage</v>
      </c>
      <c r="B110" s="62">
        <v>122</v>
      </c>
      <c r="C110" s="84" t="s">
        <v>18</v>
      </c>
      <c r="D110" s="84" t="s">
        <v>18</v>
      </c>
      <c r="E110" s="84" t="s">
        <v>18</v>
      </c>
      <c r="F110" s="704">
        <f t="shared" si="29"/>
        <v>0</v>
      </c>
      <c r="G110" s="239"/>
      <c r="H110" s="239"/>
      <c r="I110" s="354">
        <f t="shared" si="30"/>
        <v>0</v>
      </c>
      <c r="J110" s="354">
        <f t="shared" si="31"/>
        <v>0</v>
      </c>
      <c r="K110" s="354">
        <f t="shared" si="32"/>
        <v>0</v>
      </c>
      <c r="L110" s="354">
        <f t="shared" si="33"/>
        <v>0</v>
      </c>
      <c r="M110" s="354">
        <f t="shared" si="34"/>
        <v>0</v>
      </c>
      <c r="N110" s="967"/>
      <c r="O110" s="8" t="s">
        <v>12</v>
      </c>
      <c r="Q110" s="3">
        <f>FT17_NL!Q144</f>
        <v>122</v>
      </c>
      <c r="R110" s="3">
        <f>FT17_NL!T144</f>
        <v>6</v>
      </c>
      <c r="S110" s="3" t="str">
        <f>FT17_NL!U144</f>
        <v>Hong Kong SAR</v>
      </c>
      <c r="T110" s="41" t="str">
        <f>FT17_NL!V144</f>
        <v>Fire and Property damage</v>
      </c>
      <c r="U110" s="1823" t="str">
        <f>FT17_NL!W144</f>
        <v>Property-like</v>
      </c>
      <c r="V110" s="1824">
        <f>FT17_NL!X144</f>
        <v>0.35</v>
      </c>
      <c r="W110" s="1825">
        <f>FT17_NL!Y144</f>
        <v>0.3</v>
      </c>
      <c r="X110" s="1825">
        <f>FT17_NL!Z144</f>
        <v>0</v>
      </c>
      <c r="Y110" s="50" t="str">
        <f>FT17_NL!AA144</f>
        <v>short tail</v>
      </c>
      <c r="AE110" s="8" t="s">
        <v>12</v>
      </c>
      <c r="AP110" s="8" t="s">
        <v>12</v>
      </c>
    </row>
    <row r="111" spans="1:42" ht="14.25" x14ac:dyDescent="0.2">
      <c r="A111" s="431" t="str">
        <f t="shared" si="1"/>
        <v>Hong Kong SAR: General liability</v>
      </c>
      <c r="B111" s="62">
        <v>123</v>
      </c>
      <c r="C111" s="84" t="s">
        <v>18</v>
      </c>
      <c r="D111" s="84" t="s">
        <v>18</v>
      </c>
      <c r="E111" s="84" t="s">
        <v>18</v>
      </c>
      <c r="F111" s="704">
        <f t="shared" si="29"/>
        <v>0</v>
      </c>
      <c r="G111" s="239"/>
      <c r="H111" s="239"/>
      <c r="I111" s="354">
        <f t="shared" si="30"/>
        <v>0</v>
      </c>
      <c r="J111" s="354">
        <f t="shared" si="31"/>
        <v>0</v>
      </c>
      <c r="K111" s="354">
        <f t="shared" si="32"/>
        <v>0</v>
      </c>
      <c r="L111" s="354">
        <f t="shared" si="33"/>
        <v>0</v>
      </c>
      <c r="M111" s="354">
        <f t="shared" si="34"/>
        <v>0</v>
      </c>
      <c r="N111" s="967"/>
      <c r="O111" s="8" t="s">
        <v>12</v>
      </c>
      <c r="Q111" s="3">
        <f>FT17_NL!Q145</f>
        <v>123</v>
      </c>
      <c r="R111" s="3">
        <f>FT17_NL!T145</f>
        <v>7</v>
      </c>
      <c r="S111" s="3" t="str">
        <f>FT17_NL!U145</f>
        <v>Hong Kong SAR</v>
      </c>
      <c r="T111" s="41" t="str">
        <f>FT17_NL!V145</f>
        <v>General liability</v>
      </c>
      <c r="U111" s="1823" t="str">
        <f>FT17_NL!W145</f>
        <v>Liability-like</v>
      </c>
      <c r="V111" s="1824">
        <f>FT17_NL!X145</f>
        <v>0.45</v>
      </c>
      <c r="W111" s="1825">
        <f>FT17_NL!Y145</f>
        <v>0.35</v>
      </c>
      <c r="X111" s="1825">
        <f>FT17_NL!Z145</f>
        <v>0.15</v>
      </c>
      <c r="Y111" s="50" t="str">
        <f>FT17_NL!AA145</f>
        <v>long tail</v>
      </c>
      <c r="AE111" s="8" t="s">
        <v>12</v>
      </c>
      <c r="AP111" s="8" t="s">
        <v>12</v>
      </c>
    </row>
    <row r="112" spans="1:42" ht="14.25" x14ac:dyDescent="0.2">
      <c r="A112" s="431" t="str">
        <f t="shared" si="1"/>
        <v>Hong Kong SAR: Pecuniary loss</v>
      </c>
      <c r="B112" s="62">
        <v>124</v>
      </c>
      <c r="C112" s="84" t="s">
        <v>18</v>
      </c>
      <c r="D112" s="84" t="s">
        <v>18</v>
      </c>
      <c r="E112" s="84" t="s">
        <v>18</v>
      </c>
      <c r="F112" s="704">
        <f t="shared" si="29"/>
        <v>0</v>
      </c>
      <c r="G112" s="239"/>
      <c r="H112" s="239"/>
      <c r="I112" s="354">
        <f t="shared" si="30"/>
        <v>0</v>
      </c>
      <c r="J112" s="354">
        <f t="shared" si="31"/>
        <v>0</v>
      </c>
      <c r="K112" s="354">
        <f t="shared" si="32"/>
        <v>0</v>
      </c>
      <c r="L112" s="354">
        <f t="shared" si="33"/>
        <v>0</v>
      </c>
      <c r="M112" s="354">
        <f t="shared" si="34"/>
        <v>0</v>
      </c>
      <c r="N112" s="967"/>
      <c r="O112" s="8" t="s">
        <v>12</v>
      </c>
      <c r="Q112" s="3">
        <f>FT17_NL!Q146</f>
        <v>124</v>
      </c>
      <c r="R112" s="3">
        <f>FT17_NL!T146</f>
        <v>8</v>
      </c>
      <c r="S112" s="3" t="str">
        <f>FT17_NL!U146</f>
        <v>Hong Kong SAR</v>
      </c>
      <c r="T112" s="41" t="str">
        <f>FT17_NL!V146</f>
        <v>Pecuniary loss</v>
      </c>
      <c r="U112" s="1823" t="str">
        <f>FT17_NL!W146</f>
        <v>Other</v>
      </c>
      <c r="V112" s="1824">
        <f>FT17_NL!X146</f>
        <v>0.45</v>
      </c>
      <c r="W112" s="1825">
        <f>FT17_NL!Y146</f>
        <v>0.35</v>
      </c>
      <c r="X112" s="1825">
        <f>FT17_NL!Z146</f>
        <v>0</v>
      </c>
      <c r="Y112" s="50" t="str">
        <f>FT17_NL!AA146</f>
        <v>medium tail</v>
      </c>
      <c r="AE112" s="8" t="s">
        <v>12</v>
      </c>
      <c r="AP112" s="8" t="s">
        <v>12</v>
      </c>
    </row>
    <row r="113" spans="1:42" ht="14.25" x14ac:dyDescent="0.2">
      <c r="A113" s="431" t="str">
        <f t="shared" si="1"/>
        <v>Hong Kong SAR: Non-proportional treaty reinsurance</v>
      </c>
      <c r="B113" s="62">
        <v>125</v>
      </c>
      <c r="C113" s="84" t="s">
        <v>18</v>
      </c>
      <c r="D113" s="84" t="s">
        <v>18</v>
      </c>
      <c r="E113" s="84" t="s">
        <v>18</v>
      </c>
      <c r="F113" s="704">
        <f t="shared" si="29"/>
        <v>0</v>
      </c>
      <c r="G113" s="239"/>
      <c r="H113" s="239"/>
      <c r="I113" s="354">
        <f t="shared" si="30"/>
        <v>0</v>
      </c>
      <c r="J113" s="354">
        <f t="shared" si="31"/>
        <v>0</v>
      </c>
      <c r="K113" s="354">
        <f t="shared" si="32"/>
        <v>0</v>
      </c>
      <c r="L113" s="354">
        <f t="shared" si="33"/>
        <v>0</v>
      </c>
      <c r="M113" s="354">
        <f t="shared" si="34"/>
        <v>0</v>
      </c>
      <c r="N113" s="967"/>
      <c r="O113" s="8" t="s">
        <v>12</v>
      </c>
      <c r="Q113" s="3">
        <f>FT17_NL!Q147</f>
        <v>125</v>
      </c>
      <c r="R113" s="3">
        <f>FT17_NL!T147</f>
        <v>9</v>
      </c>
      <c r="S113" s="3" t="str">
        <f>FT17_NL!U147</f>
        <v>Hong Kong SAR</v>
      </c>
      <c r="T113" s="41" t="str">
        <f>FT17_NL!V147</f>
        <v>Non-proportional treaty reinsurance</v>
      </c>
      <c r="U113" s="1823" t="str">
        <f>FT17_NL!W147</f>
        <v>Property-like</v>
      </c>
      <c r="V113" s="1824">
        <f>FT17_NL!X147</f>
        <v>0.45</v>
      </c>
      <c r="W113" s="1825">
        <f>FT17_NL!Y147</f>
        <v>0.35</v>
      </c>
      <c r="X113" s="1825">
        <f>FT17_NL!Z147</f>
        <v>0</v>
      </c>
      <c r="Y113" s="50" t="str">
        <f>FT17_NL!AA147</f>
        <v>medium tail</v>
      </c>
      <c r="AE113" s="8" t="s">
        <v>12</v>
      </c>
      <c r="AP113" s="8" t="s">
        <v>12</v>
      </c>
    </row>
    <row r="114" spans="1:42" ht="14.25" x14ac:dyDescent="0.2">
      <c r="A114" s="431" t="str">
        <f t="shared" si="1"/>
        <v>Hong Kong SAR: Proportional treaty reinsurance</v>
      </c>
      <c r="B114" s="62">
        <v>126</v>
      </c>
      <c r="C114" s="84" t="s">
        <v>18</v>
      </c>
      <c r="D114" s="84" t="s">
        <v>18</v>
      </c>
      <c r="E114" s="84" t="s">
        <v>18</v>
      </c>
      <c r="F114" s="704">
        <f t="shared" si="29"/>
        <v>0</v>
      </c>
      <c r="G114" s="239"/>
      <c r="H114" s="239"/>
      <c r="I114" s="354">
        <f t="shared" si="30"/>
        <v>0</v>
      </c>
      <c r="J114" s="354">
        <f t="shared" si="31"/>
        <v>0</v>
      </c>
      <c r="K114" s="354">
        <f t="shared" si="32"/>
        <v>0</v>
      </c>
      <c r="L114" s="354">
        <f t="shared" si="33"/>
        <v>0</v>
      </c>
      <c r="M114" s="354">
        <f t="shared" si="34"/>
        <v>0</v>
      </c>
      <c r="N114" s="967"/>
      <c r="O114" s="8" t="s">
        <v>12</v>
      </c>
      <c r="Q114" s="3">
        <f>FT17_NL!Q148</f>
        <v>126</v>
      </c>
      <c r="R114" s="3">
        <f>FT17_NL!T148</f>
        <v>10</v>
      </c>
      <c r="S114" s="3" t="str">
        <f>FT17_NL!U148</f>
        <v>Hong Kong SAR</v>
      </c>
      <c r="T114" s="42" t="str">
        <f>FT17_NL!V148</f>
        <v>Proportional treaty reinsurance</v>
      </c>
      <c r="U114" s="1826" t="str">
        <f>FT17_NL!W148</f>
        <v>Property-like</v>
      </c>
      <c r="V114" s="1827">
        <f>FT17_NL!X148</f>
        <v>0.35</v>
      </c>
      <c r="W114" s="1828">
        <f>FT17_NL!Y148</f>
        <v>0.35</v>
      </c>
      <c r="X114" s="1828">
        <f>FT17_NL!Z148</f>
        <v>0</v>
      </c>
      <c r="Y114" s="51" t="str">
        <f>FT17_NL!AA148</f>
        <v>medium tail</v>
      </c>
      <c r="AE114" s="8" t="s">
        <v>12</v>
      </c>
      <c r="AP114" s="8" t="s">
        <v>12</v>
      </c>
    </row>
    <row r="115" spans="1:42" ht="14.25" x14ac:dyDescent="0.2">
      <c r="A115" s="967"/>
      <c r="B115" s="967"/>
      <c r="C115" s="967"/>
      <c r="D115" s="967"/>
      <c r="E115" s="967"/>
      <c r="F115" s="967"/>
      <c r="G115" s="967"/>
      <c r="H115" s="967"/>
      <c r="I115" s="967"/>
      <c r="J115" s="967"/>
      <c r="K115" s="967"/>
      <c r="L115" s="967"/>
      <c r="M115" s="967"/>
      <c r="N115" s="967"/>
      <c r="O115" s="8" t="s">
        <v>12</v>
      </c>
      <c r="AE115" s="8" t="s">
        <v>12</v>
      </c>
      <c r="AP115" s="8" t="s">
        <v>12</v>
      </c>
    </row>
    <row r="116" spans="1:42" ht="14.25" x14ac:dyDescent="0.2">
      <c r="A116" s="703" t="s">
        <v>1588</v>
      </c>
      <c r="B116" s="714"/>
      <c r="C116" s="943" t="s">
        <v>1520</v>
      </c>
      <c r="D116" s="666" t="s">
        <v>1527</v>
      </c>
      <c r="E116" s="376"/>
      <c r="F116" s="666" t="s">
        <v>1528</v>
      </c>
      <c r="G116" s="376"/>
      <c r="H116" s="666" t="s">
        <v>1529</v>
      </c>
      <c r="I116" s="376"/>
      <c r="J116" s="666" t="s">
        <v>1556</v>
      </c>
      <c r="K116" s="376"/>
      <c r="L116" s="666" t="s">
        <v>1557</v>
      </c>
      <c r="M116" s="376"/>
      <c r="N116" s="967"/>
      <c r="O116" s="8" t="s">
        <v>12</v>
      </c>
      <c r="AE116" s="8" t="s">
        <v>12</v>
      </c>
      <c r="AP116" s="8" t="s">
        <v>12</v>
      </c>
    </row>
    <row r="117" spans="1:42" ht="15" x14ac:dyDescent="0.25">
      <c r="A117" s="720" t="str">
        <f>A103</f>
        <v>Hong Kong SAR</v>
      </c>
      <c r="B117" s="721"/>
      <c r="C117" s="980" t="s">
        <v>1560</v>
      </c>
      <c r="D117" s="722" t="s">
        <v>985</v>
      </c>
      <c r="E117" s="722" t="s">
        <v>986</v>
      </c>
      <c r="F117" s="722" t="s">
        <v>985</v>
      </c>
      <c r="G117" s="722" t="s">
        <v>986</v>
      </c>
      <c r="H117" s="722" t="s">
        <v>985</v>
      </c>
      <c r="I117" s="722" t="s">
        <v>986</v>
      </c>
      <c r="J117" s="722" t="s">
        <v>985</v>
      </c>
      <c r="K117" s="722" t="s">
        <v>986</v>
      </c>
      <c r="L117" s="722" t="s">
        <v>985</v>
      </c>
      <c r="M117" s="722" t="s">
        <v>986</v>
      </c>
      <c r="N117" s="967"/>
      <c r="O117" s="8" t="s">
        <v>12</v>
      </c>
      <c r="AE117" s="8" t="s">
        <v>12</v>
      </c>
      <c r="AP117" s="8" t="s">
        <v>12</v>
      </c>
    </row>
    <row r="118" spans="1:42" ht="14.25" x14ac:dyDescent="0.2">
      <c r="A118" s="708"/>
      <c r="B118" s="40">
        <v>600</v>
      </c>
      <c r="C118" s="34">
        <v>10</v>
      </c>
      <c r="D118" s="34">
        <v>11</v>
      </c>
      <c r="E118" s="34">
        <v>12</v>
      </c>
      <c r="F118" s="34">
        <v>21</v>
      </c>
      <c r="G118" s="34">
        <v>22</v>
      </c>
      <c r="H118" s="34">
        <v>31</v>
      </c>
      <c r="I118" s="34">
        <v>32</v>
      </c>
      <c r="J118" s="34">
        <v>41</v>
      </c>
      <c r="K118" s="34">
        <v>42</v>
      </c>
      <c r="L118" s="34">
        <v>51</v>
      </c>
      <c r="M118" s="35">
        <v>52</v>
      </c>
      <c r="N118" s="967"/>
      <c r="O118" s="8" t="s">
        <v>12</v>
      </c>
      <c r="AE118" s="8" t="s">
        <v>12</v>
      </c>
      <c r="AP118" s="8" t="s">
        <v>12</v>
      </c>
    </row>
    <row r="119" spans="1:42" ht="14.25" x14ac:dyDescent="0.2">
      <c r="A119" s="1012" t="str">
        <f t="shared" ref="A119:A128" si="35">A105</f>
        <v>Hong Kong SAR: Accident and health</v>
      </c>
      <c r="B119" s="62">
        <v>117</v>
      </c>
      <c r="C119" s="84" t="s">
        <v>18</v>
      </c>
      <c r="D119" s="84" t="s">
        <v>18</v>
      </c>
      <c r="E119" s="84" t="s">
        <v>18</v>
      </c>
      <c r="F119" s="265" t="str">
        <f t="shared" ref="F119:G128" si="36">D119</f>
        <v>-</v>
      </c>
      <c r="G119" s="265" t="str">
        <f t="shared" si="36"/>
        <v>-</v>
      </c>
      <c r="H119" s="265" t="str">
        <f t="shared" ref="H119:I128" si="37">D119</f>
        <v>-</v>
      </c>
      <c r="I119" s="265" t="str">
        <f t="shared" si="37"/>
        <v>-</v>
      </c>
      <c r="J119" s="84" t="s">
        <v>18</v>
      </c>
      <c r="K119" s="84" t="s">
        <v>18</v>
      </c>
      <c r="L119" s="265" t="str">
        <f t="shared" ref="L119:M128" si="38">J119</f>
        <v>-</v>
      </c>
      <c r="M119" s="265" t="str">
        <f t="shared" si="38"/>
        <v>-</v>
      </c>
      <c r="N119" s="967"/>
      <c r="O119" s="8" t="s">
        <v>12</v>
      </c>
      <c r="AE119" s="8" t="s">
        <v>12</v>
      </c>
      <c r="AP119" s="8" t="s">
        <v>12</v>
      </c>
    </row>
    <row r="120" spans="1:42" ht="14.25" x14ac:dyDescent="0.2">
      <c r="A120" s="1012" t="str">
        <f t="shared" si="35"/>
        <v>Hong Kong SAR: Motor vehicle, damage and liability</v>
      </c>
      <c r="B120" s="62">
        <v>118</v>
      </c>
      <c r="C120" s="84" t="s">
        <v>18</v>
      </c>
      <c r="D120" s="84" t="s">
        <v>18</v>
      </c>
      <c r="E120" s="84" t="s">
        <v>18</v>
      </c>
      <c r="F120" s="265" t="str">
        <f t="shared" si="36"/>
        <v>-</v>
      </c>
      <c r="G120" s="265" t="str">
        <f t="shared" si="36"/>
        <v>-</v>
      </c>
      <c r="H120" s="265" t="str">
        <f t="shared" si="37"/>
        <v>-</v>
      </c>
      <c r="I120" s="265" t="str">
        <f t="shared" si="37"/>
        <v>-</v>
      </c>
      <c r="J120" s="84" t="s">
        <v>18</v>
      </c>
      <c r="K120" s="84" t="s">
        <v>18</v>
      </c>
      <c r="L120" s="265" t="str">
        <f t="shared" si="38"/>
        <v>-</v>
      </c>
      <c r="M120" s="265" t="str">
        <f t="shared" si="38"/>
        <v>-</v>
      </c>
      <c r="N120" s="967"/>
      <c r="O120" s="8" t="s">
        <v>12</v>
      </c>
      <c r="AE120" s="8" t="s">
        <v>12</v>
      </c>
      <c r="AP120" s="8" t="s">
        <v>12</v>
      </c>
    </row>
    <row r="121" spans="1:42" ht="14.25" x14ac:dyDescent="0.2">
      <c r="A121" s="1012" t="str">
        <f t="shared" si="35"/>
        <v>Hong Kong SAR: Aircraft, damage and liability</v>
      </c>
      <c r="B121" s="62">
        <v>119</v>
      </c>
      <c r="C121" s="84" t="s">
        <v>18</v>
      </c>
      <c r="D121" s="84" t="s">
        <v>18</v>
      </c>
      <c r="E121" s="84" t="s">
        <v>18</v>
      </c>
      <c r="F121" s="265" t="str">
        <f t="shared" si="36"/>
        <v>-</v>
      </c>
      <c r="G121" s="265" t="str">
        <f t="shared" si="36"/>
        <v>-</v>
      </c>
      <c r="H121" s="265" t="str">
        <f t="shared" si="37"/>
        <v>-</v>
      </c>
      <c r="I121" s="265" t="str">
        <f t="shared" si="37"/>
        <v>-</v>
      </c>
      <c r="J121" s="84" t="s">
        <v>18</v>
      </c>
      <c r="K121" s="84" t="s">
        <v>18</v>
      </c>
      <c r="L121" s="265" t="str">
        <f t="shared" si="38"/>
        <v>-</v>
      </c>
      <c r="M121" s="265" t="str">
        <f t="shared" si="38"/>
        <v>-</v>
      </c>
      <c r="N121" s="967"/>
      <c r="O121" s="8" t="s">
        <v>12</v>
      </c>
      <c r="AE121" s="8" t="s">
        <v>12</v>
      </c>
      <c r="AP121" s="8" t="s">
        <v>12</v>
      </c>
    </row>
    <row r="122" spans="1:42" ht="14.25" x14ac:dyDescent="0.2">
      <c r="A122" s="1012" t="str">
        <f t="shared" si="35"/>
        <v xml:space="preserve">Hong Kong SAR: Ships, damage and liability </v>
      </c>
      <c r="B122" s="62">
        <v>120</v>
      </c>
      <c r="C122" s="84" t="s">
        <v>18</v>
      </c>
      <c r="D122" s="84" t="s">
        <v>18</v>
      </c>
      <c r="E122" s="84" t="s">
        <v>18</v>
      </c>
      <c r="F122" s="265" t="str">
        <f t="shared" si="36"/>
        <v>-</v>
      </c>
      <c r="G122" s="265" t="str">
        <f t="shared" si="36"/>
        <v>-</v>
      </c>
      <c r="H122" s="265" t="str">
        <f t="shared" si="37"/>
        <v>-</v>
      </c>
      <c r="I122" s="265" t="str">
        <f t="shared" si="37"/>
        <v>-</v>
      </c>
      <c r="J122" s="84" t="s">
        <v>18</v>
      </c>
      <c r="K122" s="84" t="s">
        <v>18</v>
      </c>
      <c r="L122" s="265" t="str">
        <f t="shared" si="38"/>
        <v>-</v>
      </c>
      <c r="M122" s="265" t="str">
        <f t="shared" si="38"/>
        <v>-</v>
      </c>
      <c r="N122" s="967"/>
      <c r="O122" s="8" t="s">
        <v>12</v>
      </c>
      <c r="AE122" s="8" t="s">
        <v>12</v>
      </c>
      <c r="AP122" s="8" t="s">
        <v>12</v>
      </c>
    </row>
    <row r="123" spans="1:42" ht="14.25" x14ac:dyDescent="0.2">
      <c r="A123" s="1012" t="str">
        <f t="shared" si="35"/>
        <v>Hong Kong SAR: Goods in transit</v>
      </c>
      <c r="B123" s="62">
        <v>121</v>
      </c>
      <c r="C123" s="84" t="s">
        <v>18</v>
      </c>
      <c r="D123" s="84" t="s">
        <v>18</v>
      </c>
      <c r="E123" s="84" t="s">
        <v>18</v>
      </c>
      <c r="F123" s="265" t="str">
        <f t="shared" si="36"/>
        <v>-</v>
      </c>
      <c r="G123" s="265" t="str">
        <f t="shared" si="36"/>
        <v>-</v>
      </c>
      <c r="H123" s="265" t="str">
        <f t="shared" si="37"/>
        <v>-</v>
      </c>
      <c r="I123" s="265" t="str">
        <f t="shared" si="37"/>
        <v>-</v>
      </c>
      <c r="J123" s="84" t="s">
        <v>18</v>
      </c>
      <c r="K123" s="84" t="s">
        <v>18</v>
      </c>
      <c r="L123" s="265" t="str">
        <f t="shared" si="38"/>
        <v>-</v>
      </c>
      <c r="M123" s="265" t="str">
        <f t="shared" si="38"/>
        <v>-</v>
      </c>
      <c r="N123" s="967"/>
      <c r="O123" s="8" t="s">
        <v>12</v>
      </c>
      <c r="AE123" s="8" t="s">
        <v>12</v>
      </c>
      <c r="AP123" s="8" t="s">
        <v>12</v>
      </c>
    </row>
    <row r="124" spans="1:42" ht="14.25" x14ac:dyDescent="0.2">
      <c r="A124" s="1012" t="str">
        <f t="shared" si="35"/>
        <v>Hong Kong SAR: Fire and Property damage</v>
      </c>
      <c r="B124" s="62">
        <v>122</v>
      </c>
      <c r="C124" s="84" t="s">
        <v>18</v>
      </c>
      <c r="D124" s="84" t="s">
        <v>18</v>
      </c>
      <c r="E124" s="84" t="s">
        <v>18</v>
      </c>
      <c r="F124" s="265" t="str">
        <f t="shared" si="36"/>
        <v>-</v>
      </c>
      <c r="G124" s="265" t="str">
        <f t="shared" si="36"/>
        <v>-</v>
      </c>
      <c r="H124" s="265" t="str">
        <f t="shared" si="37"/>
        <v>-</v>
      </c>
      <c r="I124" s="265" t="str">
        <f t="shared" si="37"/>
        <v>-</v>
      </c>
      <c r="J124" s="84" t="s">
        <v>18</v>
      </c>
      <c r="K124" s="84" t="s">
        <v>18</v>
      </c>
      <c r="L124" s="265" t="str">
        <f t="shared" si="38"/>
        <v>-</v>
      </c>
      <c r="M124" s="265" t="str">
        <f t="shared" si="38"/>
        <v>-</v>
      </c>
      <c r="N124" s="967"/>
      <c r="O124" s="8" t="s">
        <v>12</v>
      </c>
      <c r="AE124" s="8" t="s">
        <v>12</v>
      </c>
      <c r="AP124" s="8" t="s">
        <v>12</v>
      </c>
    </row>
    <row r="125" spans="1:42" ht="14.25" x14ac:dyDescent="0.2">
      <c r="A125" s="1012" t="str">
        <f t="shared" si="35"/>
        <v>Hong Kong SAR: General liability</v>
      </c>
      <c r="B125" s="62">
        <v>123</v>
      </c>
      <c r="C125" s="84" t="s">
        <v>18</v>
      </c>
      <c r="D125" s="84" t="s">
        <v>18</v>
      </c>
      <c r="E125" s="84" t="s">
        <v>18</v>
      </c>
      <c r="F125" s="265" t="str">
        <f t="shared" si="36"/>
        <v>-</v>
      </c>
      <c r="G125" s="265" t="str">
        <f t="shared" si="36"/>
        <v>-</v>
      </c>
      <c r="H125" s="265" t="str">
        <f t="shared" si="37"/>
        <v>-</v>
      </c>
      <c r="I125" s="265" t="str">
        <f t="shared" si="37"/>
        <v>-</v>
      </c>
      <c r="J125" s="84" t="s">
        <v>18</v>
      </c>
      <c r="K125" s="84" t="s">
        <v>18</v>
      </c>
      <c r="L125" s="265" t="str">
        <f t="shared" si="38"/>
        <v>-</v>
      </c>
      <c r="M125" s="265" t="str">
        <f t="shared" si="38"/>
        <v>-</v>
      </c>
      <c r="N125" s="967"/>
      <c r="O125" s="8" t="s">
        <v>12</v>
      </c>
      <c r="AE125" s="8" t="s">
        <v>12</v>
      </c>
      <c r="AP125" s="8" t="s">
        <v>12</v>
      </c>
    </row>
    <row r="126" spans="1:42" ht="14.25" x14ac:dyDescent="0.2">
      <c r="A126" s="1012" t="str">
        <f t="shared" si="35"/>
        <v>Hong Kong SAR: Pecuniary loss</v>
      </c>
      <c r="B126" s="62">
        <v>124</v>
      </c>
      <c r="C126" s="84" t="s">
        <v>18</v>
      </c>
      <c r="D126" s="84" t="s">
        <v>18</v>
      </c>
      <c r="E126" s="84" t="s">
        <v>18</v>
      </c>
      <c r="F126" s="265" t="str">
        <f t="shared" si="36"/>
        <v>-</v>
      </c>
      <c r="G126" s="265" t="str">
        <f t="shared" si="36"/>
        <v>-</v>
      </c>
      <c r="H126" s="265" t="str">
        <f t="shared" si="37"/>
        <v>-</v>
      </c>
      <c r="I126" s="265" t="str">
        <f t="shared" si="37"/>
        <v>-</v>
      </c>
      <c r="J126" s="84" t="s">
        <v>18</v>
      </c>
      <c r="K126" s="84" t="s">
        <v>18</v>
      </c>
      <c r="L126" s="265" t="str">
        <f t="shared" si="38"/>
        <v>-</v>
      </c>
      <c r="M126" s="265" t="str">
        <f t="shared" si="38"/>
        <v>-</v>
      </c>
      <c r="N126" s="967"/>
      <c r="O126" s="8" t="s">
        <v>12</v>
      </c>
      <c r="AE126" s="8" t="s">
        <v>12</v>
      </c>
      <c r="AP126" s="8" t="s">
        <v>12</v>
      </c>
    </row>
    <row r="127" spans="1:42" ht="14.25" x14ac:dyDescent="0.2">
      <c r="A127" s="1012" t="str">
        <f t="shared" si="35"/>
        <v>Hong Kong SAR: Non-proportional treaty reinsurance</v>
      </c>
      <c r="B127" s="62">
        <v>125</v>
      </c>
      <c r="C127" s="84" t="s">
        <v>18</v>
      </c>
      <c r="D127" s="84" t="s">
        <v>18</v>
      </c>
      <c r="E127" s="84" t="s">
        <v>18</v>
      </c>
      <c r="F127" s="265" t="str">
        <f t="shared" si="36"/>
        <v>-</v>
      </c>
      <c r="G127" s="265" t="str">
        <f t="shared" si="36"/>
        <v>-</v>
      </c>
      <c r="H127" s="265" t="str">
        <f t="shared" si="37"/>
        <v>-</v>
      </c>
      <c r="I127" s="265" t="str">
        <f t="shared" si="37"/>
        <v>-</v>
      </c>
      <c r="J127" s="84" t="s">
        <v>18</v>
      </c>
      <c r="K127" s="84" t="s">
        <v>18</v>
      </c>
      <c r="L127" s="265" t="str">
        <f t="shared" si="38"/>
        <v>-</v>
      </c>
      <c r="M127" s="265" t="str">
        <f t="shared" si="38"/>
        <v>-</v>
      </c>
      <c r="N127" s="967"/>
      <c r="O127" s="8" t="s">
        <v>12</v>
      </c>
      <c r="AE127" s="8" t="s">
        <v>12</v>
      </c>
      <c r="AP127" s="8" t="s">
        <v>12</v>
      </c>
    </row>
    <row r="128" spans="1:42" ht="14.25" x14ac:dyDescent="0.2">
      <c r="A128" s="1012" t="str">
        <f t="shared" si="35"/>
        <v>Hong Kong SAR: Proportional treaty reinsurance</v>
      </c>
      <c r="B128" s="62">
        <v>126</v>
      </c>
      <c r="C128" s="84" t="s">
        <v>18</v>
      </c>
      <c r="D128" s="84" t="s">
        <v>18</v>
      </c>
      <c r="E128" s="84" t="s">
        <v>18</v>
      </c>
      <c r="F128" s="265" t="str">
        <f t="shared" si="36"/>
        <v>-</v>
      </c>
      <c r="G128" s="265" t="str">
        <f t="shared" si="36"/>
        <v>-</v>
      </c>
      <c r="H128" s="265" t="str">
        <f t="shared" si="37"/>
        <v>-</v>
      </c>
      <c r="I128" s="265" t="str">
        <f t="shared" si="37"/>
        <v>-</v>
      </c>
      <c r="J128" s="84" t="s">
        <v>18</v>
      </c>
      <c r="K128" s="84" t="s">
        <v>18</v>
      </c>
      <c r="L128" s="265" t="str">
        <f t="shared" si="38"/>
        <v>-</v>
      </c>
      <c r="M128" s="265" t="str">
        <f t="shared" si="38"/>
        <v>-</v>
      </c>
      <c r="N128" s="967"/>
      <c r="O128" s="8" t="s">
        <v>12</v>
      </c>
      <c r="AE128" s="8" t="s">
        <v>12</v>
      </c>
      <c r="AP128" s="8" t="s">
        <v>12</v>
      </c>
    </row>
    <row r="129" spans="1:42" ht="14.25" x14ac:dyDescent="0.2">
      <c r="A129" s="967"/>
      <c r="B129" s="967"/>
      <c r="C129" s="967"/>
      <c r="D129" s="967"/>
      <c r="E129" s="967"/>
      <c r="F129" s="967"/>
      <c r="G129" s="967"/>
      <c r="H129" s="967"/>
      <c r="I129" s="967"/>
      <c r="J129" s="967"/>
      <c r="K129" s="967"/>
      <c r="L129" s="967"/>
      <c r="M129" s="967"/>
      <c r="N129" s="967"/>
      <c r="O129" s="8" t="s">
        <v>12</v>
      </c>
      <c r="AE129" s="8" t="s">
        <v>12</v>
      </c>
      <c r="AP129" s="8" t="s">
        <v>12</v>
      </c>
    </row>
    <row r="130" spans="1:42" ht="14.25" x14ac:dyDescent="0.2">
      <c r="A130" s="703" t="s">
        <v>1587</v>
      </c>
      <c r="B130" s="714"/>
      <c r="C130" s="715" t="s">
        <v>1561</v>
      </c>
      <c r="D130" s="716"/>
      <c r="E130" s="717"/>
      <c r="F130" s="718" t="s">
        <v>987</v>
      </c>
      <c r="G130" s="212"/>
      <c r="H130" s="212"/>
      <c r="I130" s="715" t="s">
        <v>1558</v>
      </c>
      <c r="J130" s="716"/>
      <c r="K130" s="716"/>
      <c r="L130" s="716"/>
      <c r="M130" s="717"/>
      <c r="N130" s="967"/>
      <c r="O130" s="8" t="s">
        <v>12</v>
      </c>
      <c r="AE130" s="8" t="s">
        <v>12</v>
      </c>
      <c r="AP130" s="8" t="s">
        <v>12</v>
      </c>
    </row>
    <row r="131" spans="1:42" ht="36" x14ac:dyDescent="0.2">
      <c r="A131" s="983" t="str">
        <f>T131</f>
        <v>Korea</v>
      </c>
      <c r="B131" s="721"/>
      <c r="C131" s="982" t="s">
        <v>1870</v>
      </c>
      <c r="D131" s="981" t="s">
        <v>1871</v>
      </c>
      <c r="E131" s="982" t="s">
        <v>1872</v>
      </c>
      <c r="F131" s="829" t="s">
        <v>451</v>
      </c>
      <c r="G131" s="239"/>
      <c r="H131" s="239"/>
      <c r="I131" s="666" t="s">
        <v>1527</v>
      </c>
      <c r="J131" s="666" t="s">
        <v>1528</v>
      </c>
      <c r="K131" s="666" t="s">
        <v>1529</v>
      </c>
      <c r="L131" s="666" t="s">
        <v>1556</v>
      </c>
      <c r="M131" s="969" t="s">
        <v>1557</v>
      </c>
      <c r="N131" s="967"/>
      <c r="O131" s="8" t="s">
        <v>12</v>
      </c>
      <c r="Q131" s="3"/>
      <c r="R131" s="3"/>
      <c r="S131" s="3"/>
      <c r="T131" s="594" t="s">
        <v>67</v>
      </c>
      <c r="U131" s="3"/>
      <c r="V131" s="3"/>
      <c r="W131" s="3"/>
      <c r="X131" s="3"/>
      <c r="Y131" s="3"/>
      <c r="AE131" s="8" t="s">
        <v>12</v>
      </c>
      <c r="AP131" s="8" t="s">
        <v>12</v>
      </c>
    </row>
    <row r="132" spans="1:42" ht="14.25" x14ac:dyDescent="0.2">
      <c r="A132" s="708"/>
      <c r="B132" s="40">
        <v>600</v>
      </c>
      <c r="C132" s="34">
        <v>1</v>
      </c>
      <c r="D132" s="34">
        <v>2</v>
      </c>
      <c r="E132" s="34">
        <v>3</v>
      </c>
      <c r="F132" s="543" t="s">
        <v>1568</v>
      </c>
      <c r="G132" s="34"/>
      <c r="H132" s="34"/>
      <c r="I132" s="34" t="s">
        <v>1569</v>
      </c>
      <c r="J132" s="34" t="s">
        <v>1570</v>
      </c>
      <c r="K132" s="34" t="s">
        <v>1573</v>
      </c>
      <c r="L132" s="34" t="s">
        <v>1572</v>
      </c>
      <c r="M132" s="35" t="s">
        <v>1571</v>
      </c>
      <c r="N132" s="967"/>
      <c r="O132" s="8" t="s">
        <v>12</v>
      </c>
      <c r="Q132" s="594" t="s">
        <v>1601</v>
      </c>
      <c r="R132" s="594" t="s">
        <v>1602</v>
      </c>
      <c r="S132" s="594" t="s">
        <v>1805</v>
      </c>
      <c r="T132" s="37" t="s">
        <v>1552</v>
      </c>
      <c r="U132" s="594" t="s">
        <v>1553</v>
      </c>
      <c r="V132" s="594" t="s">
        <v>987</v>
      </c>
      <c r="W132" s="594" t="s">
        <v>988</v>
      </c>
      <c r="X132" s="594" t="s">
        <v>1554</v>
      </c>
      <c r="Y132" s="594" t="s">
        <v>1555</v>
      </c>
      <c r="AE132" s="8" t="s">
        <v>12</v>
      </c>
      <c r="AP132" s="8" t="s">
        <v>12</v>
      </c>
    </row>
    <row r="133" spans="1:42" ht="14.25" x14ac:dyDescent="0.2">
      <c r="A133" s="431" t="str">
        <f t="shared" ref="A133:A142" si="39">S133&amp;": "&amp;T133</f>
        <v>Korea: Fire, technology, overseas</v>
      </c>
      <c r="B133" s="62">
        <v>127</v>
      </c>
      <c r="C133" s="84" t="s">
        <v>18</v>
      </c>
      <c r="D133" s="84" t="s">
        <v>18</v>
      </c>
      <c r="E133" s="84" t="s">
        <v>18</v>
      </c>
      <c r="F133" s="704">
        <f t="shared" ref="F133:F145" si="40">IF(OR(SUM(C133),SUM(D133)),MAX(SUM(C133),SUM(D133)),SUM(E133))</f>
        <v>0</v>
      </c>
      <c r="G133" s="239"/>
      <c r="H133" s="239"/>
      <c r="I133" s="354">
        <f t="shared" ref="I133:I142" si="41">SQRT(SUMSQ($V133*$F133,$W133*SUM(E150))+2*$U$5*PRODUCT($V133,$W133,$F133,SUM(E150)))</f>
        <v>0</v>
      </c>
      <c r="J133" s="354">
        <f t="shared" ref="J133:J142" si="42">SQRT(SUMSQ($V133*$F133,$W133*SUM(G150))+2*$U$5*PRODUCT($V133,$W133,$F133,SUM(G150)))</f>
        <v>0</v>
      </c>
      <c r="K133" s="354">
        <f t="shared" ref="K133:K142" si="43">SQRT(SUMSQ($V133*$F133,$W133*SUM(I150))+2*$U$5*PRODUCT($V133,$W133,$F133,SUM(I150)))</f>
        <v>0</v>
      </c>
      <c r="L133" s="354">
        <f t="shared" ref="L133:L142" si="44">SQRT(SUMSQ($V133*$F133,$W133*SUM(K150))+2*$U$5*PRODUCT($V133,$W133,$F133,SUM(K150)))</f>
        <v>0</v>
      </c>
      <c r="M133" s="354">
        <f t="shared" ref="M133:M142" si="45">SQRT(SUMSQ($V133*$F133,$W133*SUM(M150))+2*$U$5*PRODUCT($V133,$W133,$F133,SUM(M150)))</f>
        <v>0</v>
      </c>
      <c r="N133" s="967"/>
      <c r="O133" s="8" t="s">
        <v>12</v>
      </c>
      <c r="Q133" s="3">
        <f>FT17_NL!Q149</f>
        <v>127</v>
      </c>
      <c r="R133" s="3">
        <f>FT17_NL!T149</f>
        <v>1</v>
      </c>
      <c r="S133" s="3" t="str">
        <f>FT17_NL!U149</f>
        <v>Korea</v>
      </c>
      <c r="T133" s="41" t="str">
        <f>FT17_NL!V149</f>
        <v>Fire, technology, overseas</v>
      </c>
      <c r="U133" s="1823" t="str">
        <f>FT17_NL!W149</f>
        <v>Property-like</v>
      </c>
      <c r="V133" s="1824">
        <f>FT17_NL!X149</f>
        <v>0.25</v>
      </c>
      <c r="W133" s="1825">
        <f>FT17_NL!Y149</f>
        <v>0.3</v>
      </c>
      <c r="X133" s="1825">
        <f>FT17_NL!Z149</f>
        <v>0</v>
      </c>
      <c r="Y133" s="50" t="str">
        <f>FT17_NL!AA149</f>
        <v>short tail</v>
      </c>
      <c r="AE133" s="8" t="s">
        <v>12</v>
      </c>
      <c r="AP133" s="8" t="s">
        <v>12</v>
      </c>
    </row>
    <row r="134" spans="1:42" ht="14.25" x14ac:dyDescent="0.2">
      <c r="A134" s="431" t="str">
        <f t="shared" si="39"/>
        <v>Korea: Package</v>
      </c>
      <c r="B134" s="62">
        <v>128</v>
      </c>
      <c r="C134" s="84" t="s">
        <v>18</v>
      </c>
      <c r="D134" s="84" t="s">
        <v>18</v>
      </c>
      <c r="E134" s="84" t="s">
        <v>18</v>
      </c>
      <c r="F134" s="704">
        <f t="shared" si="40"/>
        <v>0</v>
      </c>
      <c r="G134" s="239"/>
      <c r="H134" s="239"/>
      <c r="I134" s="354">
        <f t="shared" si="41"/>
        <v>0</v>
      </c>
      <c r="J134" s="354">
        <f t="shared" si="42"/>
        <v>0</v>
      </c>
      <c r="K134" s="354">
        <f t="shared" si="43"/>
        <v>0</v>
      </c>
      <c r="L134" s="354">
        <f t="shared" si="44"/>
        <v>0</v>
      </c>
      <c r="M134" s="354">
        <f t="shared" si="45"/>
        <v>0</v>
      </c>
      <c r="N134" s="967"/>
      <c r="O134" s="8" t="s">
        <v>12</v>
      </c>
      <c r="Q134" s="3">
        <f>FT17_NL!Q150</f>
        <v>128</v>
      </c>
      <c r="R134" s="3">
        <f>FT17_NL!T150</f>
        <v>2</v>
      </c>
      <c r="S134" s="3" t="str">
        <f>FT17_NL!U150</f>
        <v>Korea</v>
      </c>
      <c r="T134" s="41" t="str">
        <f>FT17_NL!V150</f>
        <v>Package</v>
      </c>
      <c r="U134" s="1823" t="str">
        <f>FT17_NL!W150</f>
        <v>Property-like</v>
      </c>
      <c r="V134" s="1824">
        <f>FT17_NL!X150</f>
        <v>0.35</v>
      </c>
      <c r="W134" s="1825">
        <f>FT17_NL!Y150</f>
        <v>0.5</v>
      </c>
      <c r="X134" s="1825">
        <f>FT17_NL!Z150</f>
        <v>0</v>
      </c>
      <c r="Y134" s="50" t="str">
        <f>FT17_NL!AA150</f>
        <v>short tail</v>
      </c>
      <c r="AE134" s="8" t="s">
        <v>12</v>
      </c>
      <c r="AP134" s="8" t="s">
        <v>12</v>
      </c>
    </row>
    <row r="135" spans="1:42" ht="14.25" x14ac:dyDescent="0.2">
      <c r="A135" s="431" t="str">
        <f t="shared" si="39"/>
        <v>Korea: Maritime</v>
      </c>
      <c r="B135" s="62">
        <v>129</v>
      </c>
      <c r="C135" s="84" t="s">
        <v>18</v>
      </c>
      <c r="D135" s="84" t="s">
        <v>18</v>
      </c>
      <c r="E135" s="84" t="s">
        <v>18</v>
      </c>
      <c r="F135" s="704">
        <f t="shared" si="40"/>
        <v>0</v>
      </c>
      <c r="G135" s="239"/>
      <c r="H135" s="239"/>
      <c r="I135" s="354">
        <f t="shared" si="41"/>
        <v>0</v>
      </c>
      <c r="J135" s="354">
        <f t="shared" si="42"/>
        <v>0</v>
      </c>
      <c r="K135" s="354">
        <f t="shared" si="43"/>
        <v>0</v>
      </c>
      <c r="L135" s="354">
        <f t="shared" si="44"/>
        <v>0</v>
      </c>
      <c r="M135" s="354">
        <f t="shared" si="45"/>
        <v>0</v>
      </c>
      <c r="N135" s="967"/>
      <c r="O135" s="8" t="s">
        <v>12</v>
      </c>
      <c r="Q135" s="3">
        <f>FT17_NL!Q151</f>
        <v>129</v>
      </c>
      <c r="R135" s="3">
        <f>FT17_NL!T151</f>
        <v>3</v>
      </c>
      <c r="S135" s="3" t="str">
        <f>FT17_NL!U151</f>
        <v>Korea</v>
      </c>
      <c r="T135" s="41" t="str">
        <f>FT17_NL!V151</f>
        <v>Maritime</v>
      </c>
      <c r="U135" s="1823" t="str">
        <f>FT17_NL!W151</f>
        <v>Property-like</v>
      </c>
      <c r="V135" s="1824">
        <f>FT17_NL!X151</f>
        <v>0.45</v>
      </c>
      <c r="W135" s="1825">
        <f>FT17_NL!Y151</f>
        <v>0.45</v>
      </c>
      <c r="X135" s="1825">
        <f>FT17_NL!Z151</f>
        <v>0</v>
      </c>
      <c r="Y135" s="50" t="str">
        <f>FT17_NL!AA151</f>
        <v>medium tail</v>
      </c>
      <c r="AE135" s="8" t="s">
        <v>12</v>
      </c>
      <c r="AP135" s="8" t="s">
        <v>12</v>
      </c>
    </row>
    <row r="136" spans="1:42" ht="14.25" x14ac:dyDescent="0.2">
      <c r="A136" s="431" t="str">
        <f t="shared" si="39"/>
        <v>Korea: Personal injury</v>
      </c>
      <c r="B136" s="62">
        <v>130</v>
      </c>
      <c r="C136" s="84" t="s">
        <v>18</v>
      </c>
      <c r="D136" s="84" t="s">
        <v>18</v>
      </c>
      <c r="E136" s="84" t="s">
        <v>18</v>
      </c>
      <c r="F136" s="704">
        <f t="shared" si="40"/>
        <v>0</v>
      </c>
      <c r="G136" s="239"/>
      <c r="H136" s="239"/>
      <c r="I136" s="354">
        <f t="shared" si="41"/>
        <v>0</v>
      </c>
      <c r="J136" s="354">
        <f t="shared" si="42"/>
        <v>0</v>
      </c>
      <c r="K136" s="354">
        <f t="shared" si="43"/>
        <v>0</v>
      </c>
      <c r="L136" s="354">
        <f t="shared" si="44"/>
        <v>0</v>
      </c>
      <c r="M136" s="354">
        <f t="shared" si="45"/>
        <v>0</v>
      </c>
      <c r="N136" s="967"/>
      <c r="O136" s="8" t="s">
        <v>12</v>
      </c>
      <c r="Q136" s="3">
        <f>FT17_NL!Q152</f>
        <v>130</v>
      </c>
      <c r="R136" s="3">
        <f>FT17_NL!T152</f>
        <v>4</v>
      </c>
      <c r="S136" s="3" t="str">
        <f>FT17_NL!U152</f>
        <v>Korea</v>
      </c>
      <c r="T136" s="41" t="str">
        <f>FT17_NL!V152</f>
        <v>Personal injury</v>
      </c>
      <c r="U136" s="1823" t="str">
        <f>FT17_NL!W152</f>
        <v>Other</v>
      </c>
      <c r="V136" s="1824">
        <f>FT17_NL!X152</f>
        <v>0.35</v>
      </c>
      <c r="W136" s="1825">
        <f>FT17_NL!Y152</f>
        <v>0.5</v>
      </c>
      <c r="X136" s="1825">
        <f>FT17_NL!Z152</f>
        <v>0</v>
      </c>
      <c r="Y136" s="50" t="str">
        <f>FT17_NL!AA152</f>
        <v>medium tail</v>
      </c>
      <c r="AE136" s="8" t="s">
        <v>12</v>
      </c>
      <c r="AP136" s="8" t="s">
        <v>12</v>
      </c>
    </row>
    <row r="137" spans="1:42" ht="14.25" x14ac:dyDescent="0.2">
      <c r="A137" s="431" t="str">
        <f t="shared" si="39"/>
        <v>Korea: Workers accident, liability</v>
      </c>
      <c r="B137" s="62">
        <v>131</v>
      </c>
      <c r="C137" s="84" t="s">
        <v>18</v>
      </c>
      <c r="D137" s="84" t="s">
        <v>18</v>
      </c>
      <c r="E137" s="84" t="s">
        <v>18</v>
      </c>
      <c r="F137" s="704">
        <f t="shared" si="40"/>
        <v>0</v>
      </c>
      <c r="G137" s="239"/>
      <c r="H137" s="239"/>
      <c r="I137" s="354">
        <f t="shared" si="41"/>
        <v>0</v>
      </c>
      <c r="J137" s="354">
        <f t="shared" si="42"/>
        <v>0</v>
      </c>
      <c r="K137" s="354">
        <f t="shared" si="43"/>
        <v>0</v>
      </c>
      <c r="L137" s="354">
        <f t="shared" si="44"/>
        <v>0</v>
      </c>
      <c r="M137" s="354">
        <f t="shared" si="45"/>
        <v>0</v>
      </c>
      <c r="N137" s="967"/>
      <c r="O137" s="8" t="s">
        <v>12</v>
      </c>
      <c r="Q137" s="3">
        <f>FT17_NL!Q153</f>
        <v>131</v>
      </c>
      <c r="R137" s="3">
        <f>FT17_NL!T153</f>
        <v>5</v>
      </c>
      <c r="S137" s="3" t="str">
        <f>FT17_NL!U153</f>
        <v>Korea</v>
      </c>
      <c r="T137" s="41" t="str">
        <f>FT17_NL!V153</f>
        <v>Workers accident, liability</v>
      </c>
      <c r="U137" s="1823" t="str">
        <f>FT17_NL!W153</f>
        <v>Liability-like</v>
      </c>
      <c r="V137" s="1824">
        <f>FT17_NL!X153</f>
        <v>0.125</v>
      </c>
      <c r="W137" s="1825">
        <f>FT17_NL!Y153</f>
        <v>0.3</v>
      </c>
      <c r="X137" s="1825">
        <f>FT17_NL!Z153</f>
        <v>0.15</v>
      </c>
      <c r="Y137" s="50" t="str">
        <f>FT17_NL!AA153</f>
        <v>long tail</v>
      </c>
      <c r="AE137" s="8" t="s">
        <v>12</v>
      </c>
      <c r="AP137" s="8" t="s">
        <v>12</v>
      </c>
    </row>
    <row r="138" spans="1:42" ht="14.25" x14ac:dyDescent="0.2">
      <c r="A138" s="431" t="str">
        <f t="shared" si="39"/>
        <v>Korea: Foreigners</v>
      </c>
      <c r="B138" s="62">
        <v>132</v>
      </c>
      <c r="C138" s="84" t="s">
        <v>18</v>
      </c>
      <c r="D138" s="84" t="s">
        <v>18</v>
      </c>
      <c r="E138" s="84" t="s">
        <v>18</v>
      </c>
      <c r="F138" s="704">
        <f t="shared" si="40"/>
        <v>0</v>
      </c>
      <c r="G138" s="239"/>
      <c r="H138" s="239"/>
      <c r="I138" s="354">
        <f t="shared" si="41"/>
        <v>0</v>
      </c>
      <c r="J138" s="354">
        <f t="shared" si="42"/>
        <v>0</v>
      </c>
      <c r="K138" s="354">
        <f t="shared" si="43"/>
        <v>0</v>
      </c>
      <c r="L138" s="354">
        <f t="shared" si="44"/>
        <v>0</v>
      </c>
      <c r="M138" s="354">
        <f t="shared" si="45"/>
        <v>0</v>
      </c>
      <c r="N138" s="967"/>
      <c r="O138" s="8" t="s">
        <v>12</v>
      </c>
      <c r="Q138" s="3">
        <f>FT17_NL!Q154</f>
        <v>132</v>
      </c>
      <c r="R138" s="3">
        <f>FT17_NL!T154</f>
        <v>6</v>
      </c>
      <c r="S138" s="3" t="str">
        <f>FT17_NL!U154</f>
        <v>Korea</v>
      </c>
      <c r="T138" s="41" t="str">
        <f>FT17_NL!V154</f>
        <v>Foreigners</v>
      </c>
      <c r="U138" s="1823" t="str">
        <f>FT17_NL!W154</f>
        <v>Other</v>
      </c>
      <c r="V138" s="1824">
        <f>FT17_NL!X154</f>
        <v>0.15</v>
      </c>
      <c r="W138" s="1825">
        <f>FT17_NL!Y154</f>
        <v>0.1</v>
      </c>
      <c r="X138" s="1825">
        <f>FT17_NL!Z154</f>
        <v>0</v>
      </c>
      <c r="Y138" s="50" t="str">
        <f>FT17_NL!AA154</f>
        <v>medium tail</v>
      </c>
      <c r="AE138" s="8" t="s">
        <v>12</v>
      </c>
      <c r="AP138" s="8" t="s">
        <v>12</v>
      </c>
    </row>
    <row r="139" spans="1:42" ht="14.25" x14ac:dyDescent="0.2">
      <c r="A139" s="431" t="str">
        <f t="shared" si="39"/>
        <v>Korea: Advance payment refund guarantee</v>
      </c>
      <c r="B139" s="62">
        <v>133</v>
      </c>
      <c r="C139" s="84" t="s">
        <v>18</v>
      </c>
      <c r="D139" s="84" t="s">
        <v>18</v>
      </c>
      <c r="E139" s="84" t="s">
        <v>18</v>
      </c>
      <c r="F139" s="704">
        <f t="shared" si="40"/>
        <v>0</v>
      </c>
      <c r="G139" s="239"/>
      <c r="H139" s="239"/>
      <c r="I139" s="354">
        <f t="shared" si="41"/>
        <v>0</v>
      </c>
      <c r="J139" s="354">
        <f t="shared" si="42"/>
        <v>0</v>
      </c>
      <c r="K139" s="354">
        <f t="shared" si="43"/>
        <v>0</v>
      </c>
      <c r="L139" s="354">
        <f t="shared" si="44"/>
        <v>0</v>
      </c>
      <c r="M139" s="354">
        <f t="shared" si="45"/>
        <v>0</v>
      </c>
      <c r="N139" s="967"/>
      <c r="O139" s="8" t="s">
        <v>12</v>
      </c>
      <c r="Q139" s="3">
        <f>FT17_NL!Q155</f>
        <v>133</v>
      </c>
      <c r="R139" s="3">
        <f>FT17_NL!T155</f>
        <v>7</v>
      </c>
      <c r="S139" s="3" t="str">
        <f>FT17_NL!U155</f>
        <v>Korea</v>
      </c>
      <c r="T139" s="41" t="str">
        <f>FT17_NL!V155</f>
        <v>Advance payment refund guarantee</v>
      </c>
      <c r="U139" s="1823" t="str">
        <f>FT17_NL!W155</f>
        <v>Credit</v>
      </c>
      <c r="V139" s="1824">
        <f>FT17_NL!X155</f>
        <v>0.5</v>
      </c>
      <c r="W139" s="1825">
        <f>FT17_NL!Y155</f>
        <v>0.5</v>
      </c>
      <c r="X139" s="1825">
        <f>FT17_NL!Z155</f>
        <v>0</v>
      </c>
      <c r="Y139" s="50" t="str">
        <f>FT17_NL!AA155</f>
        <v>medium tail</v>
      </c>
      <c r="AE139" s="8" t="s">
        <v>12</v>
      </c>
      <c r="AP139" s="8" t="s">
        <v>12</v>
      </c>
    </row>
    <row r="140" spans="1:42" ht="14.25" x14ac:dyDescent="0.2">
      <c r="A140" s="431" t="str">
        <f t="shared" si="39"/>
        <v>Korea: Other non life</v>
      </c>
      <c r="B140" s="62">
        <v>134</v>
      </c>
      <c r="C140" s="84" t="s">
        <v>18</v>
      </c>
      <c r="D140" s="84" t="s">
        <v>18</v>
      </c>
      <c r="E140" s="84" t="s">
        <v>18</v>
      </c>
      <c r="F140" s="704">
        <f t="shared" si="40"/>
        <v>0</v>
      </c>
      <c r="G140" s="239"/>
      <c r="H140" s="239"/>
      <c r="I140" s="354">
        <f t="shared" si="41"/>
        <v>0</v>
      </c>
      <c r="J140" s="354">
        <f t="shared" si="42"/>
        <v>0</v>
      </c>
      <c r="K140" s="354">
        <f t="shared" si="43"/>
        <v>0</v>
      </c>
      <c r="L140" s="354">
        <f t="shared" si="44"/>
        <v>0</v>
      </c>
      <c r="M140" s="354">
        <f t="shared" si="45"/>
        <v>0</v>
      </c>
      <c r="N140" s="967"/>
      <c r="O140" s="8" t="s">
        <v>12</v>
      </c>
      <c r="Q140" s="3">
        <f>FT17_NL!Q156</f>
        <v>134</v>
      </c>
      <c r="R140" s="3">
        <f>FT17_NL!T156</f>
        <v>8</v>
      </c>
      <c r="S140" s="3" t="str">
        <f>FT17_NL!U156</f>
        <v>Korea</v>
      </c>
      <c r="T140" s="41" t="str">
        <f>FT17_NL!V156</f>
        <v>Other non life</v>
      </c>
      <c r="U140" s="1823" t="str">
        <f>FT17_NL!W156</f>
        <v>Other</v>
      </c>
      <c r="V140" s="1824">
        <f>FT17_NL!X156</f>
        <v>0.45</v>
      </c>
      <c r="W140" s="1825">
        <f>FT17_NL!Y156</f>
        <v>0.5</v>
      </c>
      <c r="X140" s="1825">
        <f>FT17_NL!Z156</f>
        <v>0</v>
      </c>
      <c r="Y140" s="50" t="str">
        <f>FT17_NL!AA156</f>
        <v>medium tail</v>
      </c>
      <c r="AE140" s="8" t="s">
        <v>12</v>
      </c>
      <c r="AP140" s="8" t="s">
        <v>12</v>
      </c>
    </row>
    <row r="141" spans="1:42" ht="14.25" x14ac:dyDescent="0.2">
      <c r="A141" s="431" t="str">
        <f t="shared" si="39"/>
        <v>Korea: Private vehicle(personal injury)</v>
      </c>
      <c r="B141" s="62">
        <v>135</v>
      </c>
      <c r="C141" s="84" t="s">
        <v>18</v>
      </c>
      <c r="D141" s="84" t="s">
        <v>18</v>
      </c>
      <c r="E141" s="84" t="s">
        <v>18</v>
      </c>
      <c r="F141" s="704">
        <f t="shared" si="40"/>
        <v>0</v>
      </c>
      <c r="G141" s="239"/>
      <c r="H141" s="239"/>
      <c r="I141" s="354">
        <f t="shared" si="41"/>
        <v>0</v>
      </c>
      <c r="J141" s="354">
        <f t="shared" si="42"/>
        <v>0</v>
      </c>
      <c r="K141" s="354">
        <f t="shared" si="43"/>
        <v>0</v>
      </c>
      <c r="L141" s="354">
        <f t="shared" si="44"/>
        <v>0</v>
      </c>
      <c r="M141" s="354">
        <f t="shared" si="45"/>
        <v>0</v>
      </c>
      <c r="N141" s="967"/>
      <c r="O141" s="8" t="s">
        <v>12</v>
      </c>
      <c r="Q141" s="3">
        <f>FT17_NL!Q157</f>
        <v>135</v>
      </c>
      <c r="R141" s="3">
        <f>FT17_NL!T157</f>
        <v>9</v>
      </c>
      <c r="S141" s="3" t="str">
        <f>FT17_NL!U157</f>
        <v>Korea</v>
      </c>
      <c r="T141" s="41" t="str">
        <f>FT17_NL!V157</f>
        <v>Private vehicle(personal injury)</v>
      </c>
      <c r="U141" s="1823" t="str">
        <f>FT17_NL!W157</f>
        <v>Motor-Like</v>
      </c>
      <c r="V141" s="1824">
        <f>FT17_NL!X157</f>
        <v>0.15</v>
      </c>
      <c r="W141" s="1825">
        <f>FT17_NL!Y157</f>
        <v>0.3</v>
      </c>
      <c r="X141" s="1825">
        <f>FT17_NL!Z157</f>
        <v>0</v>
      </c>
      <c r="Y141" s="50" t="str">
        <f>FT17_NL!AA157</f>
        <v>medium tail</v>
      </c>
      <c r="AE141" s="8" t="s">
        <v>12</v>
      </c>
      <c r="AP141" s="8" t="s">
        <v>12</v>
      </c>
    </row>
    <row r="142" spans="1:42" ht="14.25" x14ac:dyDescent="0.2">
      <c r="A142" s="431" t="str">
        <f t="shared" si="39"/>
        <v>Korea: Private vehicle(property, vehicles damage)</v>
      </c>
      <c r="B142" s="62">
        <v>136</v>
      </c>
      <c r="C142" s="84" t="s">
        <v>18</v>
      </c>
      <c r="D142" s="84" t="s">
        <v>18</v>
      </c>
      <c r="E142" s="84" t="s">
        <v>18</v>
      </c>
      <c r="F142" s="704">
        <f t="shared" si="40"/>
        <v>0</v>
      </c>
      <c r="G142" s="239"/>
      <c r="H142" s="239"/>
      <c r="I142" s="354">
        <f t="shared" si="41"/>
        <v>0</v>
      </c>
      <c r="J142" s="354">
        <f t="shared" si="42"/>
        <v>0</v>
      </c>
      <c r="K142" s="354">
        <f t="shared" si="43"/>
        <v>0</v>
      </c>
      <c r="L142" s="354">
        <f t="shared" si="44"/>
        <v>0</v>
      </c>
      <c r="M142" s="354">
        <f t="shared" si="45"/>
        <v>0</v>
      </c>
      <c r="N142" s="967"/>
      <c r="O142" s="8" t="s">
        <v>12</v>
      </c>
      <c r="Q142" s="3">
        <f>FT17_NL!Q158</f>
        <v>136</v>
      </c>
      <c r="R142" s="3">
        <f>FT17_NL!T158</f>
        <v>10</v>
      </c>
      <c r="S142" s="3" t="str">
        <f>FT17_NL!U158</f>
        <v>Korea</v>
      </c>
      <c r="T142" s="41" t="str">
        <f>FT17_NL!V158</f>
        <v>Private vehicle(property, vehicles damage)</v>
      </c>
      <c r="U142" s="1823" t="str">
        <f>FT17_NL!W158</f>
        <v>Motor-Like</v>
      </c>
      <c r="V142" s="1824">
        <f>FT17_NL!X158</f>
        <v>0.25</v>
      </c>
      <c r="W142" s="1825">
        <f>FT17_NL!Y158</f>
        <v>0.35</v>
      </c>
      <c r="X142" s="1825">
        <f>FT17_NL!Z158</f>
        <v>0</v>
      </c>
      <c r="Y142" s="50" t="str">
        <f>FT17_NL!AA158</f>
        <v>short tail</v>
      </c>
      <c r="AE142" s="8" t="s">
        <v>12</v>
      </c>
      <c r="AP142" s="8" t="s">
        <v>12</v>
      </c>
    </row>
    <row r="143" spans="1:42" ht="14.25" x14ac:dyDescent="0.2">
      <c r="A143" s="431" t="str">
        <f>S143&amp;": "&amp;T143</f>
        <v>Korea: Vehicle for commercial or business purpose(personal injury)</v>
      </c>
      <c r="B143" s="62">
        <v>137</v>
      </c>
      <c r="C143" s="84" t="s">
        <v>18</v>
      </c>
      <c r="D143" s="84" t="s">
        <v>18</v>
      </c>
      <c r="E143" s="84" t="s">
        <v>18</v>
      </c>
      <c r="F143" s="704">
        <f t="shared" si="40"/>
        <v>0</v>
      </c>
      <c r="G143" s="239"/>
      <c r="H143" s="239"/>
      <c r="I143" s="354">
        <f>SQRT(SUMSQ($V143*$F143,$W143*SUM(E160))+2*$U$5*PRODUCT($V143,$W143,$F143,SUM(E160)))</f>
        <v>0</v>
      </c>
      <c r="J143" s="354">
        <f>SQRT(SUMSQ($V143*$F143,$W143*SUM(G160))+2*$U$5*PRODUCT($V143,$W143,$F143,SUM(G160)))</f>
        <v>0</v>
      </c>
      <c r="K143" s="354">
        <f>SQRT(SUMSQ($V143*$F143,$W143*SUM(I160))+2*$U$5*PRODUCT($V143,$W143,$F143,SUM(I160)))</f>
        <v>0</v>
      </c>
      <c r="L143" s="354">
        <f>SQRT(SUMSQ($V143*$F143,$W143*SUM(K160))+2*$U$5*PRODUCT($V143,$W143,$F143,SUM(K160)))</f>
        <v>0</v>
      </c>
      <c r="M143" s="354">
        <f>SQRT(SUMSQ($V143*$F143,$W143*SUM(M160))+2*$U$5*PRODUCT($V143,$W143,$F143,SUM(M160)))</f>
        <v>0</v>
      </c>
      <c r="N143" s="967"/>
      <c r="O143" s="8" t="s">
        <v>12</v>
      </c>
      <c r="Q143" s="3">
        <f>FT17_NL!Q159</f>
        <v>137</v>
      </c>
      <c r="R143" s="3">
        <f>FT17_NL!T159</f>
        <v>11</v>
      </c>
      <c r="S143" s="3" t="str">
        <f>FT17_NL!U159</f>
        <v>Korea</v>
      </c>
      <c r="T143" s="41" t="str">
        <f>FT17_NL!V159</f>
        <v>Vehicle for commercial or business purpose(personal injury)</v>
      </c>
      <c r="U143" s="1823" t="str">
        <f>FT17_NL!W159</f>
        <v>Motor-Like</v>
      </c>
      <c r="V143" s="1824">
        <f>FT17_NL!X159</f>
        <v>0.25</v>
      </c>
      <c r="W143" s="1825">
        <f>FT17_NL!Y159</f>
        <v>0.2</v>
      </c>
      <c r="X143" s="1825">
        <f>FT17_NL!Z159</f>
        <v>0</v>
      </c>
      <c r="Y143" s="50" t="str">
        <f>FT17_NL!AA159</f>
        <v>medium tail</v>
      </c>
      <c r="AE143" s="8" t="s">
        <v>12</v>
      </c>
      <c r="AP143" s="8" t="s">
        <v>12</v>
      </c>
    </row>
    <row r="144" spans="1:42" ht="14.25" x14ac:dyDescent="0.2">
      <c r="A144" s="431" t="str">
        <f>S144&amp;": "&amp;T144</f>
        <v>Korea: Vehicle for commercial or business purpose(property, vehicles)</v>
      </c>
      <c r="B144" s="62">
        <v>138</v>
      </c>
      <c r="C144" s="84" t="s">
        <v>18</v>
      </c>
      <c r="D144" s="84" t="s">
        <v>18</v>
      </c>
      <c r="E144" s="84" t="s">
        <v>18</v>
      </c>
      <c r="F144" s="704">
        <f t="shared" si="40"/>
        <v>0</v>
      </c>
      <c r="G144" s="239"/>
      <c r="H144" s="239"/>
      <c r="I144" s="354">
        <f>SQRT(SUMSQ($V144*$F144,$W144*SUM(E161))+2*$U$5*PRODUCT($V144,$W144,$F144,SUM(E161)))</f>
        <v>0</v>
      </c>
      <c r="J144" s="354">
        <f>SQRT(SUMSQ($V144*$F144,$W144*SUM(G161))+2*$U$5*PRODUCT($V144,$W144,$F144,SUM(G161)))</f>
        <v>0</v>
      </c>
      <c r="K144" s="354">
        <f>SQRT(SUMSQ($V144*$F144,$W144*SUM(I161))+2*$U$5*PRODUCT($V144,$W144,$F144,SUM(I161)))</f>
        <v>0</v>
      </c>
      <c r="L144" s="354">
        <f>SQRT(SUMSQ($V144*$F144,$W144*SUM(K161))+2*$U$5*PRODUCT($V144,$W144,$F144,SUM(K161)))</f>
        <v>0</v>
      </c>
      <c r="M144" s="354">
        <f>SQRT(SUMSQ($V144*$F144,$W144*SUM(M161))+2*$U$5*PRODUCT($V144,$W144,$F144,SUM(M161)))</f>
        <v>0</v>
      </c>
      <c r="N144" s="967"/>
      <c r="O144" s="8" t="s">
        <v>12</v>
      </c>
      <c r="Q144" s="3">
        <f>FT17_NL!Q160</f>
        <v>138</v>
      </c>
      <c r="R144" s="3">
        <f>FT17_NL!T160</f>
        <v>12</v>
      </c>
      <c r="S144" s="3" t="str">
        <f>FT17_NL!U160</f>
        <v>Korea</v>
      </c>
      <c r="T144" s="41" t="str">
        <f>FT17_NL!V160</f>
        <v>Vehicle for commercial or business purpose(property, vehicles)</v>
      </c>
      <c r="U144" s="1823" t="str">
        <f>FT17_NL!W160</f>
        <v>Motor-Like</v>
      </c>
      <c r="V144" s="1824">
        <f>FT17_NL!X160</f>
        <v>0.25</v>
      </c>
      <c r="W144" s="1825">
        <f>FT17_NL!Y160</f>
        <v>0.2</v>
      </c>
      <c r="X144" s="1825">
        <f>FT17_NL!Z160</f>
        <v>0</v>
      </c>
      <c r="Y144" s="50" t="str">
        <f>FT17_NL!AA160</f>
        <v>short tail</v>
      </c>
      <c r="AE144" s="8" t="s">
        <v>12</v>
      </c>
      <c r="AP144" s="8" t="s">
        <v>12</v>
      </c>
    </row>
    <row r="145" spans="1:42" ht="14.25" x14ac:dyDescent="0.2">
      <c r="A145" s="431" t="str">
        <f>S145&amp;": "&amp;T145</f>
        <v>Korea: Other motor</v>
      </c>
      <c r="B145" s="62">
        <v>139</v>
      </c>
      <c r="C145" s="84" t="s">
        <v>18</v>
      </c>
      <c r="D145" s="84" t="s">
        <v>18</v>
      </c>
      <c r="E145" s="84" t="s">
        <v>18</v>
      </c>
      <c r="F145" s="704">
        <f t="shared" si="40"/>
        <v>0</v>
      </c>
      <c r="G145" s="239"/>
      <c r="H145" s="239"/>
      <c r="I145" s="354">
        <f>SQRT(SUMSQ($V145*$F145,$W145*SUM(E162))+2*$U$5*PRODUCT($V145,$W145,$F145,SUM(E162)))</f>
        <v>0</v>
      </c>
      <c r="J145" s="354">
        <f>SQRT(SUMSQ($V145*$F145,$W145*SUM(G162))+2*$U$5*PRODUCT($V145,$W145,$F145,SUM(G162)))</f>
        <v>0</v>
      </c>
      <c r="K145" s="354">
        <f>SQRT(SUMSQ($V145*$F145,$W145*SUM(I162))+2*$U$5*PRODUCT($V145,$W145,$F145,SUM(I162)))</f>
        <v>0</v>
      </c>
      <c r="L145" s="354">
        <f>SQRT(SUMSQ($V145*$F145,$W145*SUM(K162))+2*$U$5*PRODUCT($V145,$W145,$F145,SUM(K162)))</f>
        <v>0</v>
      </c>
      <c r="M145" s="354">
        <f>SQRT(SUMSQ($V145*$F145,$W145*SUM(M162))+2*$U$5*PRODUCT($V145,$W145,$F145,SUM(M162)))</f>
        <v>0</v>
      </c>
      <c r="N145" s="967"/>
      <c r="O145" s="8" t="s">
        <v>12</v>
      </c>
      <c r="Q145" s="3">
        <f>FT17_NL!Q161</f>
        <v>139</v>
      </c>
      <c r="R145" s="3">
        <f>FT17_NL!T161</f>
        <v>13</v>
      </c>
      <c r="S145" s="3" t="str">
        <f>FT17_NL!U161</f>
        <v>Korea</v>
      </c>
      <c r="T145" s="41" t="str">
        <f>FT17_NL!V161</f>
        <v>Other motor</v>
      </c>
      <c r="U145" s="1823" t="str">
        <f>FT17_NL!W161</f>
        <v>Motor-Like</v>
      </c>
      <c r="V145" s="1824">
        <f>FT17_NL!X161</f>
        <v>0.15</v>
      </c>
      <c r="W145" s="1825">
        <f>FT17_NL!Y161</f>
        <v>0.2</v>
      </c>
      <c r="X145" s="1825">
        <f>FT17_NL!Z161</f>
        <v>0</v>
      </c>
      <c r="Y145" s="50" t="str">
        <f>FT17_NL!AA161</f>
        <v>medium tail</v>
      </c>
      <c r="AE145" s="8" t="s">
        <v>12</v>
      </c>
      <c r="AP145" s="8" t="s">
        <v>12</v>
      </c>
    </row>
    <row r="146" spans="1:42" ht="14.25" x14ac:dyDescent="0.2">
      <c r="N146" s="967"/>
      <c r="O146" s="8" t="s">
        <v>12</v>
      </c>
      <c r="AE146" s="8" t="s">
        <v>12</v>
      </c>
      <c r="AP146" s="8" t="s">
        <v>12</v>
      </c>
    </row>
    <row r="147" spans="1:42" ht="14.25" x14ac:dyDescent="0.2">
      <c r="A147" s="703" t="s">
        <v>1588</v>
      </c>
      <c r="B147" s="714"/>
      <c r="C147" s="943" t="s">
        <v>1520</v>
      </c>
      <c r="D147" s="666" t="s">
        <v>1527</v>
      </c>
      <c r="E147" s="376"/>
      <c r="F147" s="666" t="s">
        <v>1528</v>
      </c>
      <c r="G147" s="376"/>
      <c r="H147" s="666" t="s">
        <v>1529</v>
      </c>
      <c r="I147" s="376"/>
      <c r="J147" s="666" t="s">
        <v>1556</v>
      </c>
      <c r="K147" s="376"/>
      <c r="L147" s="666" t="s">
        <v>1557</v>
      </c>
      <c r="M147" s="376"/>
      <c r="N147" s="967"/>
      <c r="O147" s="8" t="s">
        <v>12</v>
      </c>
      <c r="AE147" s="8" t="s">
        <v>12</v>
      </c>
      <c r="AP147" s="8" t="s">
        <v>12</v>
      </c>
    </row>
    <row r="148" spans="1:42" ht="15" x14ac:dyDescent="0.25">
      <c r="A148" s="720" t="str">
        <f>A131</f>
        <v>Korea</v>
      </c>
      <c r="B148" s="721"/>
      <c r="C148" s="980" t="s">
        <v>1560</v>
      </c>
      <c r="D148" s="722" t="s">
        <v>985</v>
      </c>
      <c r="E148" s="722" t="s">
        <v>986</v>
      </c>
      <c r="F148" s="722" t="s">
        <v>985</v>
      </c>
      <c r="G148" s="722" t="s">
        <v>986</v>
      </c>
      <c r="H148" s="722" t="s">
        <v>985</v>
      </c>
      <c r="I148" s="722" t="s">
        <v>986</v>
      </c>
      <c r="J148" s="722" t="s">
        <v>985</v>
      </c>
      <c r="K148" s="722" t="s">
        <v>986</v>
      </c>
      <c r="L148" s="722" t="s">
        <v>985</v>
      </c>
      <c r="M148" s="722" t="s">
        <v>986</v>
      </c>
      <c r="N148" s="967"/>
      <c r="O148" s="8" t="s">
        <v>12</v>
      </c>
      <c r="AE148" s="8" t="s">
        <v>12</v>
      </c>
      <c r="AP148" s="8" t="s">
        <v>12</v>
      </c>
    </row>
    <row r="149" spans="1:42" ht="14.25" x14ac:dyDescent="0.2">
      <c r="A149" s="708"/>
      <c r="B149" s="40">
        <v>600</v>
      </c>
      <c r="C149" s="34">
        <v>10</v>
      </c>
      <c r="D149" s="34">
        <v>11</v>
      </c>
      <c r="E149" s="34">
        <v>12</v>
      </c>
      <c r="F149" s="34">
        <v>21</v>
      </c>
      <c r="G149" s="34">
        <v>22</v>
      </c>
      <c r="H149" s="34">
        <v>31</v>
      </c>
      <c r="I149" s="34">
        <v>32</v>
      </c>
      <c r="J149" s="34">
        <v>41</v>
      </c>
      <c r="K149" s="34">
        <v>42</v>
      </c>
      <c r="L149" s="34">
        <v>51</v>
      </c>
      <c r="M149" s="35">
        <v>52</v>
      </c>
      <c r="N149" s="967"/>
      <c r="O149" s="8" t="s">
        <v>12</v>
      </c>
      <c r="AE149" s="8" t="s">
        <v>12</v>
      </c>
      <c r="AP149" s="8" t="s">
        <v>12</v>
      </c>
    </row>
    <row r="150" spans="1:42" ht="14.25" x14ac:dyDescent="0.2">
      <c r="A150" s="1012" t="str">
        <f t="shared" ref="A150:A159" si="46">A133</f>
        <v>Korea: Fire, technology, overseas</v>
      </c>
      <c r="B150" s="62">
        <v>127</v>
      </c>
      <c r="C150" s="84" t="s">
        <v>18</v>
      </c>
      <c r="D150" s="84" t="s">
        <v>18</v>
      </c>
      <c r="E150" s="84" t="s">
        <v>18</v>
      </c>
      <c r="F150" s="265" t="str">
        <f t="shared" ref="F150:F159" si="47">D150</f>
        <v>-</v>
      </c>
      <c r="G150" s="265" t="str">
        <f t="shared" ref="G150:G159" si="48">E150</f>
        <v>-</v>
      </c>
      <c r="H150" s="265" t="str">
        <f t="shared" ref="H150:H159" si="49">D150</f>
        <v>-</v>
      </c>
      <c r="I150" s="265" t="str">
        <f t="shared" ref="I150:I159" si="50">E150</f>
        <v>-</v>
      </c>
      <c r="J150" s="84" t="s">
        <v>18</v>
      </c>
      <c r="K150" s="84" t="s">
        <v>18</v>
      </c>
      <c r="L150" s="265" t="str">
        <f t="shared" ref="L150:L159" si="51">J150</f>
        <v>-</v>
      </c>
      <c r="M150" s="265" t="str">
        <f t="shared" ref="M150:M159" si="52">K150</f>
        <v>-</v>
      </c>
      <c r="N150" s="967"/>
      <c r="O150" s="8" t="s">
        <v>12</v>
      </c>
      <c r="AE150" s="8" t="s">
        <v>12</v>
      </c>
      <c r="AP150" s="8" t="s">
        <v>12</v>
      </c>
    </row>
    <row r="151" spans="1:42" ht="14.25" x14ac:dyDescent="0.2">
      <c r="A151" s="1012" t="str">
        <f t="shared" si="46"/>
        <v>Korea: Package</v>
      </c>
      <c r="B151" s="62">
        <v>128</v>
      </c>
      <c r="C151" s="84" t="s">
        <v>18</v>
      </c>
      <c r="D151" s="84" t="s">
        <v>18</v>
      </c>
      <c r="E151" s="84" t="s">
        <v>18</v>
      </c>
      <c r="F151" s="265" t="str">
        <f t="shared" si="47"/>
        <v>-</v>
      </c>
      <c r="G151" s="265" t="str">
        <f t="shared" si="48"/>
        <v>-</v>
      </c>
      <c r="H151" s="265" t="str">
        <f t="shared" si="49"/>
        <v>-</v>
      </c>
      <c r="I151" s="265" t="str">
        <f t="shared" si="50"/>
        <v>-</v>
      </c>
      <c r="J151" s="84" t="s">
        <v>18</v>
      </c>
      <c r="K151" s="84" t="s">
        <v>18</v>
      </c>
      <c r="L151" s="265" t="str">
        <f t="shared" si="51"/>
        <v>-</v>
      </c>
      <c r="M151" s="265" t="str">
        <f t="shared" si="52"/>
        <v>-</v>
      </c>
      <c r="N151" s="967"/>
      <c r="O151" s="8" t="s">
        <v>12</v>
      </c>
      <c r="AE151" s="8" t="s">
        <v>12</v>
      </c>
      <c r="AP151" s="8" t="s">
        <v>12</v>
      </c>
    </row>
    <row r="152" spans="1:42" ht="14.25" x14ac:dyDescent="0.2">
      <c r="A152" s="1012" t="str">
        <f t="shared" si="46"/>
        <v>Korea: Maritime</v>
      </c>
      <c r="B152" s="62">
        <v>129</v>
      </c>
      <c r="C152" s="84" t="s">
        <v>18</v>
      </c>
      <c r="D152" s="84" t="s">
        <v>18</v>
      </c>
      <c r="E152" s="84" t="s">
        <v>18</v>
      </c>
      <c r="F152" s="265" t="str">
        <f t="shared" si="47"/>
        <v>-</v>
      </c>
      <c r="G152" s="265" t="str">
        <f t="shared" si="48"/>
        <v>-</v>
      </c>
      <c r="H152" s="265" t="str">
        <f t="shared" si="49"/>
        <v>-</v>
      </c>
      <c r="I152" s="265" t="str">
        <f t="shared" si="50"/>
        <v>-</v>
      </c>
      <c r="J152" s="84" t="s">
        <v>18</v>
      </c>
      <c r="K152" s="84" t="s">
        <v>18</v>
      </c>
      <c r="L152" s="265" t="str">
        <f t="shared" si="51"/>
        <v>-</v>
      </c>
      <c r="M152" s="265" t="str">
        <f t="shared" si="52"/>
        <v>-</v>
      </c>
      <c r="N152" s="967"/>
      <c r="O152" s="8" t="s">
        <v>12</v>
      </c>
      <c r="AE152" s="8" t="s">
        <v>12</v>
      </c>
      <c r="AP152" s="8" t="s">
        <v>12</v>
      </c>
    </row>
    <row r="153" spans="1:42" ht="14.25" x14ac:dyDescent="0.2">
      <c r="A153" s="1012" t="str">
        <f t="shared" si="46"/>
        <v>Korea: Personal injury</v>
      </c>
      <c r="B153" s="62">
        <v>130</v>
      </c>
      <c r="C153" s="84" t="s">
        <v>18</v>
      </c>
      <c r="D153" s="84" t="s">
        <v>18</v>
      </c>
      <c r="E153" s="84" t="s">
        <v>18</v>
      </c>
      <c r="F153" s="265" t="str">
        <f t="shared" si="47"/>
        <v>-</v>
      </c>
      <c r="G153" s="265" t="str">
        <f t="shared" si="48"/>
        <v>-</v>
      </c>
      <c r="H153" s="265" t="str">
        <f t="shared" si="49"/>
        <v>-</v>
      </c>
      <c r="I153" s="265" t="str">
        <f t="shared" si="50"/>
        <v>-</v>
      </c>
      <c r="J153" s="84" t="s">
        <v>18</v>
      </c>
      <c r="K153" s="84" t="s">
        <v>18</v>
      </c>
      <c r="L153" s="265" t="str">
        <f t="shared" si="51"/>
        <v>-</v>
      </c>
      <c r="M153" s="265" t="str">
        <f t="shared" si="52"/>
        <v>-</v>
      </c>
      <c r="N153" s="967"/>
      <c r="O153" s="8" t="s">
        <v>12</v>
      </c>
      <c r="AE153" s="8" t="s">
        <v>12</v>
      </c>
      <c r="AP153" s="8" t="s">
        <v>12</v>
      </c>
    </row>
    <row r="154" spans="1:42" ht="14.25" x14ac:dyDescent="0.2">
      <c r="A154" s="1012" t="str">
        <f t="shared" si="46"/>
        <v>Korea: Workers accident, liability</v>
      </c>
      <c r="B154" s="62">
        <v>131</v>
      </c>
      <c r="C154" s="84" t="s">
        <v>18</v>
      </c>
      <c r="D154" s="84" t="s">
        <v>18</v>
      </c>
      <c r="E154" s="84" t="s">
        <v>18</v>
      </c>
      <c r="F154" s="265" t="str">
        <f t="shared" si="47"/>
        <v>-</v>
      </c>
      <c r="G154" s="265" t="str">
        <f t="shared" si="48"/>
        <v>-</v>
      </c>
      <c r="H154" s="265" t="str">
        <f t="shared" si="49"/>
        <v>-</v>
      </c>
      <c r="I154" s="265" t="str">
        <f t="shared" si="50"/>
        <v>-</v>
      </c>
      <c r="J154" s="84" t="s">
        <v>18</v>
      </c>
      <c r="K154" s="84" t="s">
        <v>18</v>
      </c>
      <c r="L154" s="265" t="str">
        <f t="shared" si="51"/>
        <v>-</v>
      </c>
      <c r="M154" s="265" t="str">
        <f t="shared" si="52"/>
        <v>-</v>
      </c>
      <c r="N154" s="967"/>
      <c r="O154" s="8" t="s">
        <v>12</v>
      </c>
      <c r="AE154" s="8" t="s">
        <v>12</v>
      </c>
      <c r="AP154" s="8" t="s">
        <v>12</v>
      </c>
    </row>
    <row r="155" spans="1:42" ht="14.25" x14ac:dyDescent="0.2">
      <c r="A155" s="1012" t="str">
        <f t="shared" si="46"/>
        <v>Korea: Foreigners</v>
      </c>
      <c r="B155" s="62">
        <v>132</v>
      </c>
      <c r="C155" s="84" t="s">
        <v>18</v>
      </c>
      <c r="D155" s="84" t="s">
        <v>18</v>
      </c>
      <c r="E155" s="84" t="s">
        <v>18</v>
      </c>
      <c r="F155" s="265" t="str">
        <f t="shared" si="47"/>
        <v>-</v>
      </c>
      <c r="G155" s="265" t="str">
        <f t="shared" si="48"/>
        <v>-</v>
      </c>
      <c r="H155" s="265" t="str">
        <f t="shared" si="49"/>
        <v>-</v>
      </c>
      <c r="I155" s="265" t="str">
        <f t="shared" si="50"/>
        <v>-</v>
      </c>
      <c r="J155" s="84" t="s">
        <v>18</v>
      </c>
      <c r="K155" s="84" t="s">
        <v>18</v>
      </c>
      <c r="L155" s="265" t="str">
        <f t="shared" si="51"/>
        <v>-</v>
      </c>
      <c r="M155" s="265" t="str">
        <f t="shared" si="52"/>
        <v>-</v>
      </c>
      <c r="N155" s="967"/>
      <c r="O155" s="8" t="s">
        <v>12</v>
      </c>
      <c r="AE155" s="8" t="s">
        <v>12</v>
      </c>
      <c r="AP155" s="8" t="s">
        <v>12</v>
      </c>
    </row>
    <row r="156" spans="1:42" ht="14.25" x14ac:dyDescent="0.2">
      <c r="A156" s="1012" t="str">
        <f t="shared" si="46"/>
        <v>Korea: Advance payment refund guarantee</v>
      </c>
      <c r="B156" s="62">
        <v>133</v>
      </c>
      <c r="C156" s="84" t="s">
        <v>18</v>
      </c>
      <c r="D156" s="84" t="s">
        <v>18</v>
      </c>
      <c r="E156" s="84" t="s">
        <v>18</v>
      </c>
      <c r="F156" s="265" t="str">
        <f t="shared" si="47"/>
        <v>-</v>
      </c>
      <c r="G156" s="265" t="str">
        <f t="shared" si="48"/>
        <v>-</v>
      </c>
      <c r="H156" s="265" t="str">
        <f t="shared" si="49"/>
        <v>-</v>
      </c>
      <c r="I156" s="265" t="str">
        <f t="shared" si="50"/>
        <v>-</v>
      </c>
      <c r="J156" s="84" t="s">
        <v>18</v>
      </c>
      <c r="K156" s="84" t="s">
        <v>18</v>
      </c>
      <c r="L156" s="265" t="str">
        <f t="shared" si="51"/>
        <v>-</v>
      </c>
      <c r="M156" s="265" t="str">
        <f t="shared" si="52"/>
        <v>-</v>
      </c>
      <c r="N156" s="967"/>
      <c r="O156" s="8" t="s">
        <v>12</v>
      </c>
      <c r="AE156" s="8" t="s">
        <v>12</v>
      </c>
      <c r="AP156" s="8" t="s">
        <v>12</v>
      </c>
    </row>
    <row r="157" spans="1:42" ht="14.25" x14ac:dyDescent="0.2">
      <c r="A157" s="1012" t="str">
        <f t="shared" si="46"/>
        <v>Korea: Other non life</v>
      </c>
      <c r="B157" s="62">
        <v>134</v>
      </c>
      <c r="C157" s="84" t="s">
        <v>18</v>
      </c>
      <c r="D157" s="84" t="s">
        <v>18</v>
      </c>
      <c r="E157" s="84" t="s">
        <v>18</v>
      </c>
      <c r="F157" s="265" t="str">
        <f t="shared" si="47"/>
        <v>-</v>
      </c>
      <c r="G157" s="265" t="str">
        <f t="shared" si="48"/>
        <v>-</v>
      </c>
      <c r="H157" s="265" t="str">
        <f t="shared" si="49"/>
        <v>-</v>
      </c>
      <c r="I157" s="265" t="str">
        <f t="shared" si="50"/>
        <v>-</v>
      </c>
      <c r="J157" s="84" t="s">
        <v>18</v>
      </c>
      <c r="K157" s="84" t="s">
        <v>18</v>
      </c>
      <c r="L157" s="265" t="str">
        <f t="shared" si="51"/>
        <v>-</v>
      </c>
      <c r="M157" s="265" t="str">
        <f t="shared" si="52"/>
        <v>-</v>
      </c>
      <c r="O157" s="8" t="s">
        <v>12</v>
      </c>
      <c r="AE157" s="8" t="s">
        <v>12</v>
      </c>
      <c r="AP157" s="8" t="s">
        <v>12</v>
      </c>
    </row>
    <row r="158" spans="1:42" ht="14.25" x14ac:dyDescent="0.2">
      <c r="A158" s="1012" t="str">
        <f t="shared" si="46"/>
        <v>Korea: Private vehicle(personal injury)</v>
      </c>
      <c r="B158" s="62">
        <v>135</v>
      </c>
      <c r="C158" s="84" t="s">
        <v>18</v>
      </c>
      <c r="D158" s="84" t="s">
        <v>18</v>
      </c>
      <c r="E158" s="84" t="s">
        <v>18</v>
      </c>
      <c r="F158" s="265" t="str">
        <f t="shared" si="47"/>
        <v>-</v>
      </c>
      <c r="G158" s="265" t="str">
        <f t="shared" si="48"/>
        <v>-</v>
      </c>
      <c r="H158" s="265" t="str">
        <f t="shared" si="49"/>
        <v>-</v>
      </c>
      <c r="I158" s="265" t="str">
        <f t="shared" si="50"/>
        <v>-</v>
      </c>
      <c r="J158" s="84" t="s">
        <v>18</v>
      </c>
      <c r="K158" s="84" t="s">
        <v>18</v>
      </c>
      <c r="L158" s="265" t="str">
        <f t="shared" si="51"/>
        <v>-</v>
      </c>
      <c r="M158" s="265" t="str">
        <f t="shared" si="52"/>
        <v>-</v>
      </c>
      <c r="O158" s="8" t="s">
        <v>12</v>
      </c>
      <c r="AE158" s="8" t="s">
        <v>12</v>
      </c>
      <c r="AP158" s="8" t="s">
        <v>12</v>
      </c>
    </row>
    <row r="159" spans="1:42" ht="14.25" x14ac:dyDescent="0.2">
      <c r="A159" s="1012" t="str">
        <f t="shared" si="46"/>
        <v>Korea: Private vehicle(property, vehicles damage)</v>
      </c>
      <c r="B159" s="62">
        <v>136</v>
      </c>
      <c r="C159" s="84" t="s">
        <v>18</v>
      </c>
      <c r="D159" s="84" t="s">
        <v>18</v>
      </c>
      <c r="E159" s="84" t="s">
        <v>18</v>
      </c>
      <c r="F159" s="265" t="str">
        <f t="shared" si="47"/>
        <v>-</v>
      </c>
      <c r="G159" s="265" t="str">
        <f t="shared" si="48"/>
        <v>-</v>
      </c>
      <c r="H159" s="265" t="str">
        <f t="shared" si="49"/>
        <v>-</v>
      </c>
      <c r="I159" s="265" t="str">
        <f t="shared" si="50"/>
        <v>-</v>
      </c>
      <c r="J159" s="84" t="s">
        <v>18</v>
      </c>
      <c r="K159" s="84" t="s">
        <v>18</v>
      </c>
      <c r="L159" s="265" t="str">
        <f t="shared" si="51"/>
        <v>-</v>
      </c>
      <c r="M159" s="265" t="str">
        <f t="shared" si="52"/>
        <v>-</v>
      </c>
      <c r="O159" s="8" t="s">
        <v>12</v>
      </c>
      <c r="AE159" s="8" t="s">
        <v>12</v>
      </c>
      <c r="AP159" s="8" t="s">
        <v>12</v>
      </c>
    </row>
    <row r="160" spans="1:42" ht="14.25" x14ac:dyDescent="0.2">
      <c r="A160" s="1012" t="str">
        <f>A143</f>
        <v>Korea: Vehicle for commercial or business purpose(personal injury)</v>
      </c>
      <c r="B160" s="62">
        <v>137</v>
      </c>
      <c r="C160" s="84" t="s">
        <v>18</v>
      </c>
      <c r="D160" s="84" t="s">
        <v>18</v>
      </c>
      <c r="E160" s="84" t="s">
        <v>18</v>
      </c>
      <c r="F160" s="265" t="str">
        <f t="shared" ref="F160:G162" si="53">D160</f>
        <v>-</v>
      </c>
      <c r="G160" s="265" t="str">
        <f t="shared" si="53"/>
        <v>-</v>
      </c>
      <c r="H160" s="265" t="str">
        <f t="shared" ref="H160:I162" si="54">D160</f>
        <v>-</v>
      </c>
      <c r="I160" s="265" t="str">
        <f t="shared" si="54"/>
        <v>-</v>
      </c>
      <c r="J160" s="84" t="s">
        <v>18</v>
      </c>
      <c r="K160" s="84" t="s">
        <v>18</v>
      </c>
      <c r="L160" s="265" t="str">
        <f t="shared" ref="L160:M162" si="55">J160</f>
        <v>-</v>
      </c>
      <c r="M160" s="265" t="str">
        <f t="shared" si="55"/>
        <v>-</v>
      </c>
      <c r="O160" s="8" t="s">
        <v>12</v>
      </c>
      <c r="AE160" s="8" t="s">
        <v>12</v>
      </c>
      <c r="AP160" s="8" t="s">
        <v>12</v>
      </c>
    </row>
    <row r="161" spans="1:42" ht="14.25" x14ac:dyDescent="0.2">
      <c r="A161" s="1012" t="str">
        <f>A144</f>
        <v>Korea: Vehicle for commercial or business purpose(property, vehicles)</v>
      </c>
      <c r="B161" s="62">
        <v>138</v>
      </c>
      <c r="C161" s="84" t="s">
        <v>18</v>
      </c>
      <c r="D161" s="84" t="s">
        <v>18</v>
      </c>
      <c r="E161" s="84" t="s">
        <v>18</v>
      </c>
      <c r="F161" s="265" t="str">
        <f t="shared" si="53"/>
        <v>-</v>
      </c>
      <c r="G161" s="265" t="str">
        <f t="shared" si="53"/>
        <v>-</v>
      </c>
      <c r="H161" s="265" t="str">
        <f t="shared" si="54"/>
        <v>-</v>
      </c>
      <c r="I161" s="265" t="str">
        <f t="shared" si="54"/>
        <v>-</v>
      </c>
      <c r="J161" s="84" t="s">
        <v>18</v>
      </c>
      <c r="K161" s="84" t="s">
        <v>18</v>
      </c>
      <c r="L161" s="265" t="str">
        <f t="shared" si="55"/>
        <v>-</v>
      </c>
      <c r="M161" s="265" t="str">
        <f t="shared" si="55"/>
        <v>-</v>
      </c>
      <c r="O161" s="8" t="s">
        <v>12</v>
      </c>
      <c r="AE161" s="8" t="s">
        <v>12</v>
      </c>
      <c r="AP161" s="8" t="s">
        <v>12</v>
      </c>
    </row>
    <row r="162" spans="1:42" ht="14.25" x14ac:dyDescent="0.2">
      <c r="A162" s="1012" t="str">
        <f>A145</f>
        <v>Korea: Other motor</v>
      </c>
      <c r="B162" s="62">
        <v>139</v>
      </c>
      <c r="C162" s="84" t="s">
        <v>18</v>
      </c>
      <c r="D162" s="84" t="s">
        <v>18</v>
      </c>
      <c r="E162" s="84" t="s">
        <v>18</v>
      </c>
      <c r="F162" s="265" t="str">
        <f t="shared" si="53"/>
        <v>-</v>
      </c>
      <c r="G162" s="265" t="str">
        <f t="shared" si="53"/>
        <v>-</v>
      </c>
      <c r="H162" s="265" t="str">
        <f t="shared" si="54"/>
        <v>-</v>
      </c>
      <c r="I162" s="265" t="str">
        <f t="shared" si="54"/>
        <v>-</v>
      </c>
      <c r="J162" s="84" t="s">
        <v>18</v>
      </c>
      <c r="K162" s="84" t="s">
        <v>18</v>
      </c>
      <c r="L162" s="265" t="str">
        <f t="shared" si="55"/>
        <v>-</v>
      </c>
      <c r="M162" s="265" t="str">
        <f t="shared" si="55"/>
        <v>-</v>
      </c>
      <c r="O162" s="8" t="s">
        <v>12</v>
      </c>
      <c r="AE162" s="8" t="s">
        <v>12</v>
      </c>
      <c r="AP162" s="8" t="s">
        <v>12</v>
      </c>
    </row>
    <row r="163" spans="1:42" ht="14.25" x14ac:dyDescent="0.2">
      <c r="O163" s="8" t="s">
        <v>12</v>
      </c>
      <c r="AE163" s="8" t="s">
        <v>12</v>
      </c>
      <c r="AP163" s="8" t="s">
        <v>12</v>
      </c>
    </row>
    <row r="164" spans="1:42" ht="14.25" x14ac:dyDescent="0.2">
      <c r="A164" s="703" t="s">
        <v>1587</v>
      </c>
      <c r="B164" s="714"/>
      <c r="C164" s="715" t="s">
        <v>1561</v>
      </c>
      <c r="D164" s="716"/>
      <c r="E164" s="717"/>
      <c r="F164" s="718" t="s">
        <v>987</v>
      </c>
      <c r="G164" s="212"/>
      <c r="H164" s="212"/>
      <c r="I164" s="715" t="s">
        <v>1558</v>
      </c>
      <c r="J164" s="716"/>
      <c r="K164" s="716"/>
      <c r="L164" s="716"/>
      <c r="M164" s="717"/>
      <c r="N164" s="967"/>
      <c r="O164" s="8" t="s">
        <v>12</v>
      </c>
      <c r="AE164" s="8" t="s">
        <v>12</v>
      </c>
      <c r="AP164" s="8" t="s">
        <v>12</v>
      </c>
    </row>
    <row r="165" spans="1:42" ht="36" x14ac:dyDescent="0.2">
      <c r="A165" s="983" t="str">
        <f>T165</f>
        <v>Singapore</v>
      </c>
      <c r="B165" s="721"/>
      <c r="C165" s="982" t="s">
        <v>1870</v>
      </c>
      <c r="D165" s="981" t="s">
        <v>1871</v>
      </c>
      <c r="E165" s="982" t="s">
        <v>1872</v>
      </c>
      <c r="F165" s="829" t="s">
        <v>451</v>
      </c>
      <c r="G165" s="239"/>
      <c r="H165" s="239"/>
      <c r="I165" s="666" t="s">
        <v>1527</v>
      </c>
      <c r="J165" s="666" t="s">
        <v>1528</v>
      </c>
      <c r="K165" s="666" t="s">
        <v>1529</v>
      </c>
      <c r="L165" s="666" t="s">
        <v>1556</v>
      </c>
      <c r="M165" s="969" t="s">
        <v>1557</v>
      </c>
      <c r="N165" s="967"/>
      <c r="O165" s="8" t="s">
        <v>12</v>
      </c>
      <c r="Q165" s="3"/>
      <c r="R165" s="3"/>
      <c r="S165" s="3"/>
      <c r="T165" s="594" t="s">
        <v>68</v>
      </c>
      <c r="U165" s="3"/>
      <c r="V165" s="3"/>
      <c r="W165" s="3"/>
      <c r="X165" s="3"/>
      <c r="Y165" s="3"/>
      <c r="AE165" s="8" t="s">
        <v>12</v>
      </c>
      <c r="AP165" s="8" t="s">
        <v>12</v>
      </c>
    </row>
    <row r="166" spans="1:42" ht="14.25" x14ac:dyDescent="0.2">
      <c r="A166" s="708"/>
      <c r="B166" s="40">
        <v>600</v>
      </c>
      <c r="C166" s="34">
        <v>1</v>
      </c>
      <c r="D166" s="34">
        <v>2</v>
      </c>
      <c r="E166" s="34">
        <v>3</v>
      </c>
      <c r="F166" s="543" t="s">
        <v>1568</v>
      </c>
      <c r="G166" s="34"/>
      <c r="H166" s="34"/>
      <c r="I166" s="34" t="s">
        <v>1569</v>
      </c>
      <c r="J166" s="34" t="s">
        <v>1570</v>
      </c>
      <c r="K166" s="34" t="s">
        <v>1573</v>
      </c>
      <c r="L166" s="34" t="s">
        <v>1572</v>
      </c>
      <c r="M166" s="35" t="s">
        <v>1571</v>
      </c>
      <c r="N166" s="967"/>
      <c r="O166" s="8" t="s">
        <v>12</v>
      </c>
      <c r="Q166" s="594" t="s">
        <v>1601</v>
      </c>
      <c r="R166" s="594" t="s">
        <v>1602</v>
      </c>
      <c r="S166" s="594" t="s">
        <v>1805</v>
      </c>
      <c r="T166" s="37" t="s">
        <v>1552</v>
      </c>
      <c r="U166" s="594" t="s">
        <v>1553</v>
      </c>
      <c r="V166" s="594" t="s">
        <v>987</v>
      </c>
      <c r="W166" s="594" t="s">
        <v>988</v>
      </c>
      <c r="X166" s="594" t="s">
        <v>1554</v>
      </c>
      <c r="Y166" s="594" t="s">
        <v>1555</v>
      </c>
      <c r="AE166" s="8" t="s">
        <v>12</v>
      </c>
      <c r="AP166" s="8" t="s">
        <v>12</v>
      </c>
    </row>
    <row r="167" spans="1:42" ht="14.25" x14ac:dyDescent="0.2">
      <c r="A167" s="431" t="str">
        <f t="shared" ref="A167:A179" si="56">S167&amp;": "&amp;T167</f>
        <v>Singapore: Personal Accident</v>
      </c>
      <c r="B167" s="62">
        <v>140</v>
      </c>
      <c r="C167" s="84" t="s">
        <v>18</v>
      </c>
      <c r="D167" s="84" t="s">
        <v>18</v>
      </c>
      <c r="E167" s="84" t="s">
        <v>18</v>
      </c>
      <c r="F167" s="704">
        <f t="shared" ref="F167:F181" si="57">IF(OR(SUM(C167),SUM(D167)),MAX(SUM(C167),SUM(D167)),SUM(E167))</f>
        <v>0</v>
      </c>
      <c r="G167" s="239"/>
      <c r="H167" s="239"/>
      <c r="I167" s="354">
        <f t="shared" ref="I167:I179" si="58">SQRT(SUMSQ($V167*$F167,$W167*SUM(E186))+2*$U$5*PRODUCT($V167,$W167,$F167,SUM(E186)))</f>
        <v>0</v>
      </c>
      <c r="J167" s="354">
        <f t="shared" ref="J167:J179" si="59">SQRT(SUMSQ($V167*$F167,$W167*SUM(G186))+2*$U$5*PRODUCT($V167,$W167,$F167,SUM(G186)))</f>
        <v>0</v>
      </c>
      <c r="K167" s="354">
        <f t="shared" ref="K167:K179" si="60">SQRT(SUMSQ($V167*$F167,$W167*SUM(I186))+2*$U$5*PRODUCT($V167,$W167,$F167,SUM(I186)))</f>
        <v>0</v>
      </c>
      <c r="L167" s="354">
        <f t="shared" ref="L167:L179" si="61">SQRT(SUMSQ($V167*$F167,$W167*SUM(K186))+2*$U$5*PRODUCT($V167,$W167,$F167,SUM(K186)))</f>
        <v>0</v>
      </c>
      <c r="M167" s="354">
        <f t="shared" ref="M167:M179" si="62">SQRT(SUMSQ($V167*$F167,$W167*SUM(M186))+2*$U$5*PRODUCT($V167,$W167,$F167,SUM(M186)))</f>
        <v>0</v>
      </c>
      <c r="N167" s="967"/>
      <c r="O167" s="8" t="s">
        <v>12</v>
      </c>
      <c r="Q167" s="3">
        <f>FT17_NL!Q162</f>
        <v>140</v>
      </c>
      <c r="R167" s="3">
        <f>FT17_NL!T162</f>
        <v>1</v>
      </c>
      <c r="S167" s="3" t="str">
        <f>FT17_NL!U162</f>
        <v>Singapore</v>
      </c>
      <c r="T167" s="41" t="str">
        <f>FT17_NL!V162</f>
        <v>Personal Accident</v>
      </c>
      <c r="U167" s="1823" t="str">
        <f>FT17_NL!W162</f>
        <v>Other</v>
      </c>
      <c r="V167" s="1824">
        <f>FT17_NL!X162</f>
        <v>0.3</v>
      </c>
      <c r="W167" s="1825">
        <f>FT17_NL!Y162</f>
        <v>0.25</v>
      </c>
      <c r="X167" s="1825">
        <f>FT17_NL!Z162</f>
        <v>0</v>
      </c>
      <c r="Y167" s="50" t="str">
        <f>FT17_NL!AA162</f>
        <v>short tail</v>
      </c>
      <c r="AE167" s="8" t="s">
        <v>12</v>
      </c>
      <c r="AP167" s="8" t="s">
        <v>12</v>
      </c>
    </row>
    <row r="168" spans="1:42" ht="14.25" x14ac:dyDescent="0.2">
      <c r="A168" s="431" t="str">
        <f t="shared" si="56"/>
        <v>Singapore: Health</v>
      </c>
      <c r="B168" s="62">
        <v>141</v>
      </c>
      <c r="C168" s="84" t="s">
        <v>18</v>
      </c>
      <c r="D168" s="84" t="s">
        <v>18</v>
      </c>
      <c r="E168" s="84" t="s">
        <v>18</v>
      </c>
      <c r="F168" s="704">
        <f t="shared" si="57"/>
        <v>0</v>
      </c>
      <c r="G168" s="239"/>
      <c r="H168" s="239"/>
      <c r="I168" s="354">
        <f t="shared" si="58"/>
        <v>0</v>
      </c>
      <c r="J168" s="354">
        <f t="shared" si="59"/>
        <v>0</v>
      </c>
      <c r="K168" s="354">
        <f t="shared" si="60"/>
        <v>0</v>
      </c>
      <c r="L168" s="354">
        <f t="shared" si="61"/>
        <v>0</v>
      </c>
      <c r="M168" s="354">
        <f t="shared" si="62"/>
        <v>0</v>
      </c>
      <c r="N168" s="967"/>
      <c r="O168" s="8" t="s">
        <v>12</v>
      </c>
      <c r="Q168" s="3">
        <f>FT17_NL!Q163</f>
        <v>141</v>
      </c>
      <c r="R168" s="3">
        <f>FT17_NL!T163</f>
        <v>2</v>
      </c>
      <c r="S168" s="3" t="str">
        <f>FT17_NL!U163</f>
        <v>Singapore</v>
      </c>
      <c r="T168" s="41" t="str">
        <f>FT17_NL!V163</f>
        <v>Health</v>
      </c>
      <c r="U168" s="1823" t="str">
        <f>FT17_NL!W163</f>
        <v>Other</v>
      </c>
      <c r="V168" s="1824">
        <f>FT17_NL!X163</f>
        <v>0.25</v>
      </c>
      <c r="W168" s="1825">
        <f>FT17_NL!Y163</f>
        <v>0.2</v>
      </c>
      <c r="X168" s="1825">
        <f>FT17_NL!Z163</f>
        <v>0</v>
      </c>
      <c r="Y168" s="50" t="str">
        <f>FT17_NL!AA163</f>
        <v>short tail</v>
      </c>
      <c r="AE168" s="8" t="s">
        <v>12</v>
      </c>
      <c r="AP168" s="8" t="s">
        <v>12</v>
      </c>
    </row>
    <row r="169" spans="1:42" ht="14.25" x14ac:dyDescent="0.2">
      <c r="A169" s="431" t="str">
        <f t="shared" si="56"/>
        <v>Singapore: Fire</v>
      </c>
      <c r="B169" s="62">
        <v>142</v>
      </c>
      <c r="C169" s="84" t="s">
        <v>18</v>
      </c>
      <c r="D169" s="84" t="s">
        <v>18</v>
      </c>
      <c r="E169" s="84" t="s">
        <v>18</v>
      </c>
      <c r="F169" s="704">
        <f t="shared" si="57"/>
        <v>0</v>
      </c>
      <c r="G169" s="239"/>
      <c r="H169" s="239"/>
      <c r="I169" s="354">
        <f t="shared" si="58"/>
        <v>0</v>
      </c>
      <c r="J169" s="354">
        <f t="shared" si="59"/>
        <v>0</v>
      </c>
      <c r="K169" s="354">
        <f t="shared" si="60"/>
        <v>0</v>
      </c>
      <c r="L169" s="354">
        <f t="shared" si="61"/>
        <v>0</v>
      </c>
      <c r="M169" s="354">
        <f t="shared" si="62"/>
        <v>0</v>
      </c>
      <c r="N169" s="967"/>
      <c r="O169" s="8" t="s">
        <v>12</v>
      </c>
      <c r="Q169" s="3">
        <f>FT17_NL!Q164</f>
        <v>142</v>
      </c>
      <c r="R169" s="3">
        <f>FT17_NL!T164</f>
        <v>3</v>
      </c>
      <c r="S169" s="3" t="str">
        <f>FT17_NL!U164</f>
        <v>Singapore</v>
      </c>
      <c r="T169" s="41" t="str">
        <f>FT17_NL!V164</f>
        <v>Fire</v>
      </c>
      <c r="U169" s="1823" t="str">
        <f>FT17_NL!W164</f>
        <v>Property-like</v>
      </c>
      <c r="V169" s="1824">
        <f>FT17_NL!X164</f>
        <v>0.3</v>
      </c>
      <c r="W169" s="1825">
        <f>FT17_NL!Y164</f>
        <v>0.25</v>
      </c>
      <c r="X169" s="1825">
        <f>FT17_NL!Z164</f>
        <v>0</v>
      </c>
      <c r="Y169" s="50" t="str">
        <f>FT17_NL!AA164</f>
        <v>short tail</v>
      </c>
      <c r="AE169" s="8" t="s">
        <v>12</v>
      </c>
      <c r="AP169" s="8" t="s">
        <v>12</v>
      </c>
    </row>
    <row r="170" spans="1:42" ht="14.25" x14ac:dyDescent="0.2">
      <c r="A170" s="431" t="str">
        <f t="shared" si="56"/>
        <v>Singapore: Marine and Aviation - Cargo</v>
      </c>
      <c r="B170" s="62">
        <v>143</v>
      </c>
      <c r="C170" s="84" t="s">
        <v>18</v>
      </c>
      <c r="D170" s="84" t="s">
        <v>18</v>
      </c>
      <c r="E170" s="84" t="s">
        <v>18</v>
      </c>
      <c r="F170" s="704">
        <f t="shared" si="57"/>
        <v>0</v>
      </c>
      <c r="G170" s="239"/>
      <c r="H170" s="239"/>
      <c r="I170" s="354">
        <f t="shared" si="58"/>
        <v>0</v>
      </c>
      <c r="J170" s="354">
        <f t="shared" si="59"/>
        <v>0</v>
      </c>
      <c r="K170" s="354">
        <f t="shared" si="60"/>
        <v>0</v>
      </c>
      <c r="L170" s="354">
        <f t="shared" si="61"/>
        <v>0</v>
      </c>
      <c r="M170" s="354">
        <f t="shared" si="62"/>
        <v>0</v>
      </c>
      <c r="N170" s="967"/>
      <c r="O170" s="8" t="s">
        <v>12</v>
      </c>
      <c r="Q170" s="3">
        <f>FT17_NL!Q165</f>
        <v>143</v>
      </c>
      <c r="R170" s="3">
        <f>FT17_NL!T165</f>
        <v>4</v>
      </c>
      <c r="S170" s="3" t="str">
        <f>FT17_NL!U165</f>
        <v>Singapore</v>
      </c>
      <c r="T170" s="41" t="str">
        <f>FT17_NL!V165</f>
        <v>Marine and Aviation - Cargo</v>
      </c>
      <c r="U170" s="1823" t="str">
        <f>FT17_NL!W165</f>
        <v>Property-like</v>
      </c>
      <c r="V170" s="1824">
        <f>FT17_NL!X165</f>
        <v>0.35</v>
      </c>
      <c r="W170" s="1825">
        <f>FT17_NL!Y165</f>
        <v>0.3</v>
      </c>
      <c r="X170" s="1825">
        <f>FT17_NL!Z165</f>
        <v>0</v>
      </c>
      <c r="Y170" s="50" t="str">
        <f>FT17_NL!AA165</f>
        <v>short tail</v>
      </c>
      <c r="AE170" s="8" t="s">
        <v>12</v>
      </c>
      <c r="AP170" s="8" t="s">
        <v>12</v>
      </c>
    </row>
    <row r="171" spans="1:42" ht="14.25" x14ac:dyDescent="0.2">
      <c r="A171" s="431" t="str">
        <f t="shared" si="56"/>
        <v>Singapore: Motor</v>
      </c>
      <c r="B171" s="62">
        <v>144</v>
      </c>
      <c r="C171" s="84" t="s">
        <v>18</v>
      </c>
      <c r="D171" s="84" t="s">
        <v>18</v>
      </c>
      <c r="E171" s="84" t="s">
        <v>18</v>
      </c>
      <c r="F171" s="704">
        <f t="shared" si="57"/>
        <v>0</v>
      </c>
      <c r="G171" s="239"/>
      <c r="H171" s="239"/>
      <c r="I171" s="354">
        <f t="shared" si="58"/>
        <v>0</v>
      </c>
      <c r="J171" s="354">
        <f t="shared" si="59"/>
        <v>0</v>
      </c>
      <c r="K171" s="354">
        <f t="shared" si="60"/>
        <v>0</v>
      </c>
      <c r="L171" s="354">
        <f t="shared" si="61"/>
        <v>0</v>
      </c>
      <c r="M171" s="354">
        <f t="shared" si="62"/>
        <v>0</v>
      </c>
      <c r="N171" s="967"/>
      <c r="O171" s="8" t="s">
        <v>12</v>
      </c>
      <c r="Q171" s="3">
        <f>FT17_NL!Q166</f>
        <v>144</v>
      </c>
      <c r="R171" s="3">
        <f>FT17_NL!T166</f>
        <v>5</v>
      </c>
      <c r="S171" s="3" t="str">
        <f>FT17_NL!U166</f>
        <v>Singapore</v>
      </c>
      <c r="T171" s="41" t="str">
        <f>FT17_NL!V166</f>
        <v>Motor</v>
      </c>
      <c r="U171" s="1823" t="str">
        <f>FT17_NL!W166</f>
        <v>Motor-Like</v>
      </c>
      <c r="V171" s="1824">
        <f>FT17_NL!X166</f>
        <v>0.3</v>
      </c>
      <c r="W171" s="1825">
        <f>FT17_NL!Y166</f>
        <v>0.25</v>
      </c>
      <c r="X171" s="1825">
        <f>FT17_NL!Z166</f>
        <v>0</v>
      </c>
      <c r="Y171" s="50" t="str">
        <f>FT17_NL!AA166</f>
        <v>medium tail</v>
      </c>
      <c r="AE171" s="8" t="s">
        <v>12</v>
      </c>
      <c r="AP171" s="8" t="s">
        <v>12</v>
      </c>
    </row>
    <row r="172" spans="1:42" ht="14.25" x14ac:dyDescent="0.2">
      <c r="A172" s="431" t="str">
        <f t="shared" si="56"/>
        <v>Singapore: Work Injury Compensation</v>
      </c>
      <c r="B172" s="62">
        <v>145</v>
      </c>
      <c r="C172" s="84" t="s">
        <v>18</v>
      </c>
      <c r="D172" s="84" t="s">
        <v>18</v>
      </c>
      <c r="E172" s="84" t="s">
        <v>18</v>
      </c>
      <c r="F172" s="704">
        <f t="shared" si="57"/>
        <v>0</v>
      </c>
      <c r="G172" s="239"/>
      <c r="H172" s="239"/>
      <c r="I172" s="354">
        <f t="shared" si="58"/>
        <v>0</v>
      </c>
      <c r="J172" s="354">
        <f t="shared" si="59"/>
        <v>0</v>
      </c>
      <c r="K172" s="354">
        <f t="shared" si="60"/>
        <v>0</v>
      </c>
      <c r="L172" s="354">
        <f t="shared" si="61"/>
        <v>0</v>
      </c>
      <c r="M172" s="354">
        <f t="shared" si="62"/>
        <v>0</v>
      </c>
      <c r="N172" s="967"/>
      <c r="O172" s="8" t="s">
        <v>12</v>
      </c>
      <c r="Q172" s="3">
        <f>FT17_NL!Q167</f>
        <v>145</v>
      </c>
      <c r="R172" s="3">
        <f>FT17_NL!T167</f>
        <v>6</v>
      </c>
      <c r="S172" s="3" t="str">
        <f>FT17_NL!U167</f>
        <v>Singapore</v>
      </c>
      <c r="T172" s="41" t="str">
        <f>FT17_NL!V167</f>
        <v>Work Injury Compensation</v>
      </c>
      <c r="U172" s="1823" t="str">
        <f>FT17_NL!W167</f>
        <v>Liability-like</v>
      </c>
      <c r="V172" s="1824">
        <f>FT17_NL!X167</f>
        <v>0.35</v>
      </c>
      <c r="W172" s="1825">
        <f>FT17_NL!Y167</f>
        <v>0.3</v>
      </c>
      <c r="X172" s="1825">
        <f>FT17_NL!Z167</f>
        <v>0.15</v>
      </c>
      <c r="Y172" s="50" t="str">
        <f>FT17_NL!AA167</f>
        <v>long tail</v>
      </c>
      <c r="AE172" s="8" t="s">
        <v>12</v>
      </c>
      <c r="AP172" s="8" t="s">
        <v>12</v>
      </c>
    </row>
    <row r="173" spans="1:42" ht="14.25" x14ac:dyDescent="0.2">
      <c r="A173" s="431" t="str">
        <f t="shared" si="56"/>
        <v>Singapore: Bonds</v>
      </c>
      <c r="B173" s="62">
        <v>146</v>
      </c>
      <c r="C173" s="84" t="s">
        <v>18</v>
      </c>
      <c r="D173" s="84" t="s">
        <v>18</v>
      </c>
      <c r="E173" s="84" t="s">
        <v>18</v>
      </c>
      <c r="F173" s="704">
        <f t="shared" si="57"/>
        <v>0</v>
      </c>
      <c r="G173" s="239"/>
      <c r="H173" s="239"/>
      <c r="I173" s="354">
        <f t="shared" si="58"/>
        <v>0</v>
      </c>
      <c r="J173" s="354">
        <f t="shared" si="59"/>
        <v>0</v>
      </c>
      <c r="K173" s="354">
        <f t="shared" si="60"/>
        <v>0</v>
      </c>
      <c r="L173" s="354">
        <f t="shared" si="61"/>
        <v>0</v>
      </c>
      <c r="M173" s="354">
        <f t="shared" si="62"/>
        <v>0</v>
      </c>
      <c r="N173" s="967"/>
      <c r="O173" s="8" t="s">
        <v>12</v>
      </c>
      <c r="Q173" s="3">
        <f>FT17_NL!Q168</f>
        <v>146</v>
      </c>
      <c r="R173" s="3">
        <f>FT17_NL!T168</f>
        <v>7</v>
      </c>
      <c r="S173" s="3" t="str">
        <f>FT17_NL!U168</f>
        <v>Singapore</v>
      </c>
      <c r="T173" s="41" t="str">
        <f>FT17_NL!V168</f>
        <v>Bonds</v>
      </c>
      <c r="U173" s="1823" t="str">
        <f>FT17_NL!W168</f>
        <v>Credit</v>
      </c>
      <c r="V173" s="1824">
        <f>FT17_NL!X168</f>
        <v>0.35</v>
      </c>
      <c r="W173" s="1825">
        <f>FT17_NL!Y168</f>
        <v>0.3</v>
      </c>
      <c r="X173" s="1825">
        <f>FT17_NL!Z168</f>
        <v>0</v>
      </c>
      <c r="Y173" s="50" t="str">
        <f>FT17_NL!AA168</f>
        <v>medium tail</v>
      </c>
      <c r="AE173" s="8" t="s">
        <v>12</v>
      </c>
      <c r="AP173" s="8" t="s">
        <v>12</v>
      </c>
    </row>
    <row r="174" spans="1:42" ht="14.25" x14ac:dyDescent="0.2">
      <c r="A174" s="431" t="str">
        <f t="shared" si="56"/>
        <v>Singapore: Engineering Construction</v>
      </c>
      <c r="B174" s="62">
        <v>147</v>
      </c>
      <c r="C174" s="84" t="s">
        <v>18</v>
      </c>
      <c r="D174" s="84" t="s">
        <v>18</v>
      </c>
      <c r="E174" s="84" t="s">
        <v>18</v>
      </c>
      <c r="F174" s="704">
        <f t="shared" si="57"/>
        <v>0</v>
      </c>
      <c r="G174" s="239"/>
      <c r="H174" s="239"/>
      <c r="I174" s="354">
        <f t="shared" si="58"/>
        <v>0</v>
      </c>
      <c r="J174" s="354">
        <f t="shared" si="59"/>
        <v>0</v>
      </c>
      <c r="K174" s="354">
        <f t="shared" si="60"/>
        <v>0</v>
      </c>
      <c r="L174" s="354">
        <f t="shared" si="61"/>
        <v>0</v>
      </c>
      <c r="M174" s="354">
        <f t="shared" si="62"/>
        <v>0</v>
      </c>
      <c r="N174" s="967"/>
      <c r="O174" s="8" t="s">
        <v>12</v>
      </c>
      <c r="Q174" s="3">
        <f>FT17_NL!Q169</f>
        <v>147</v>
      </c>
      <c r="R174" s="3">
        <f>FT17_NL!T169</f>
        <v>8</v>
      </c>
      <c r="S174" s="3" t="str">
        <f>FT17_NL!U169</f>
        <v>Singapore</v>
      </c>
      <c r="T174" s="41" t="str">
        <f>FT17_NL!V169</f>
        <v>Engineering Construction</v>
      </c>
      <c r="U174" s="1823" t="str">
        <f>FT17_NL!W169</f>
        <v>Property-like</v>
      </c>
      <c r="V174" s="1824">
        <f>FT17_NL!X169</f>
        <v>0.35</v>
      </c>
      <c r="W174" s="1825">
        <f>FT17_NL!Y169</f>
        <v>0.3</v>
      </c>
      <c r="X174" s="1825">
        <f>FT17_NL!Z169</f>
        <v>0</v>
      </c>
      <c r="Y174" s="50" t="str">
        <f>FT17_NL!AA169</f>
        <v>short tail</v>
      </c>
      <c r="AE174" s="8" t="s">
        <v>12</v>
      </c>
      <c r="AP174" s="8" t="s">
        <v>12</v>
      </c>
    </row>
    <row r="175" spans="1:42" ht="14.25" x14ac:dyDescent="0.2">
      <c r="A175" s="431" t="str">
        <f t="shared" si="56"/>
        <v>Singapore: Credit</v>
      </c>
      <c r="B175" s="62">
        <v>148</v>
      </c>
      <c r="C175" s="84" t="s">
        <v>18</v>
      </c>
      <c r="D175" s="84" t="s">
        <v>18</v>
      </c>
      <c r="E175" s="84" t="s">
        <v>18</v>
      </c>
      <c r="F175" s="704">
        <f t="shared" si="57"/>
        <v>0</v>
      </c>
      <c r="G175" s="239"/>
      <c r="H175" s="239"/>
      <c r="I175" s="354">
        <f t="shared" si="58"/>
        <v>0</v>
      </c>
      <c r="J175" s="354">
        <f t="shared" si="59"/>
        <v>0</v>
      </c>
      <c r="K175" s="354">
        <f t="shared" si="60"/>
        <v>0</v>
      </c>
      <c r="L175" s="354">
        <f t="shared" si="61"/>
        <v>0</v>
      </c>
      <c r="M175" s="354">
        <f t="shared" si="62"/>
        <v>0</v>
      </c>
      <c r="N175" s="967"/>
      <c r="O175" s="8" t="s">
        <v>12</v>
      </c>
      <c r="Q175" s="3">
        <f>FT17_NL!Q170</f>
        <v>148</v>
      </c>
      <c r="R175" s="3">
        <f>FT17_NL!T170</f>
        <v>9</v>
      </c>
      <c r="S175" s="3" t="str">
        <f>FT17_NL!U170</f>
        <v>Singapore</v>
      </c>
      <c r="T175" s="41" t="str">
        <f>FT17_NL!V170</f>
        <v>Credit</v>
      </c>
      <c r="U175" s="1823" t="str">
        <f>FT17_NL!W170</f>
        <v>Credit</v>
      </c>
      <c r="V175" s="1824">
        <f>FT17_NL!X170</f>
        <v>0.35</v>
      </c>
      <c r="W175" s="1825">
        <f>FT17_NL!Y170</f>
        <v>0.3</v>
      </c>
      <c r="X175" s="1825">
        <f>FT17_NL!Z170</f>
        <v>0</v>
      </c>
      <c r="Y175" s="50" t="str">
        <f>FT17_NL!AA170</f>
        <v>medium tail</v>
      </c>
      <c r="AE175" s="8" t="s">
        <v>12</v>
      </c>
      <c r="AP175" s="8" t="s">
        <v>12</v>
      </c>
    </row>
    <row r="176" spans="1:42" ht="14.25" x14ac:dyDescent="0.2">
      <c r="A176" s="431" t="str">
        <f t="shared" si="56"/>
        <v>Singapore: Mortgage</v>
      </c>
      <c r="B176" s="62">
        <v>149</v>
      </c>
      <c r="C176" s="84" t="s">
        <v>18</v>
      </c>
      <c r="D176" s="84" t="s">
        <v>18</v>
      </c>
      <c r="E176" s="84" t="s">
        <v>18</v>
      </c>
      <c r="F176" s="704">
        <f t="shared" si="57"/>
        <v>0</v>
      </c>
      <c r="G176" s="239"/>
      <c r="H176" s="239"/>
      <c r="I176" s="354">
        <f t="shared" si="58"/>
        <v>0</v>
      </c>
      <c r="J176" s="354">
        <f t="shared" si="59"/>
        <v>0</v>
      </c>
      <c r="K176" s="354">
        <f t="shared" si="60"/>
        <v>0</v>
      </c>
      <c r="L176" s="354">
        <f t="shared" si="61"/>
        <v>0</v>
      </c>
      <c r="M176" s="354">
        <f t="shared" si="62"/>
        <v>0</v>
      </c>
      <c r="N176" s="967"/>
      <c r="O176" s="8" t="s">
        <v>12</v>
      </c>
      <c r="Q176" s="3">
        <f>FT17_NL!Q171</f>
        <v>149</v>
      </c>
      <c r="R176" s="3">
        <f>FT17_NL!T171</f>
        <v>10</v>
      </c>
      <c r="S176" s="3" t="str">
        <f>FT17_NL!U171</f>
        <v>Singapore</v>
      </c>
      <c r="T176" s="41" t="str">
        <f>FT17_NL!V171</f>
        <v>Mortgage</v>
      </c>
      <c r="U176" s="1823" t="str">
        <f>FT17_NL!W171</f>
        <v>Mortgage</v>
      </c>
      <c r="V176" s="1824">
        <f>FT17_NL!X171</f>
        <v>0.35</v>
      </c>
      <c r="W176" s="1825">
        <f>FT17_NL!Y171</f>
        <v>0.3</v>
      </c>
      <c r="X176" s="1825">
        <f>FT17_NL!Z171</f>
        <v>0</v>
      </c>
      <c r="Y176" s="50" t="str">
        <f>FT17_NL!AA171</f>
        <v>medium tail</v>
      </c>
      <c r="AE176" s="8" t="s">
        <v>12</v>
      </c>
      <c r="AP176" s="8" t="s">
        <v>12</v>
      </c>
    </row>
    <row r="177" spans="1:42" ht="14.25" x14ac:dyDescent="0.2">
      <c r="A177" s="431" t="str">
        <f t="shared" si="56"/>
        <v>Singapore: Others- non liability class</v>
      </c>
      <c r="B177" s="62">
        <v>150</v>
      </c>
      <c r="C177" s="84" t="s">
        <v>18</v>
      </c>
      <c r="D177" s="84" t="s">
        <v>18</v>
      </c>
      <c r="E177" s="84" t="s">
        <v>18</v>
      </c>
      <c r="F177" s="704">
        <f t="shared" si="57"/>
        <v>0</v>
      </c>
      <c r="G177" s="239"/>
      <c r="H177" s="239"/>
      <c r="I177" s="354">
        <f t="shared" si="58"/>
        <v>0</v>
      </c>
      <c r="J177" s="354">
        <f t="shared" si="59"/>
        <v>0</v>
      </c>
      <c r="K177" s="354">
        <f t="shared" si="60"/>
        <v>0</v>
      </c>
      <c r="L177" s="354">
        <f t="shared" si="61"/>
        <v>0</v>
      </c>
      <c r="M177" s="354">
        <f t="shared" si="62"/>
        <v>0</v>
      </c>
      <c r="N177" s="967"/>
      <c r="O177" s="8" t="s">
        <v>12</v>
      </c>
      <c r="Q177" s="3">
        <f>FT17_NL!Q172</f>
        <v>150</v>
      </c>
      <c r="R177" s="3">
        <f>FT17_NL!T172</f>
        <v>11</v>
      </c>
      <c r="S177" s="3" t="str">
        <f>FT17_NL!U172</f>
        <v>Singapore</v>
      </c>
      <c r="T177" s="41" t="str">
        <f>FT17_NL!V172</f>
        <v>Others- non liability class</v>
      </c>
      <c r="U177" s="1823" t="str">
        <f>FT17_NL!W172</f>
        <v>Other</v>
      </c>
      <c r="V177" s="1824">
        <f>FT17_NL!X172</f>
        <v>0.35</v>
      </c>
      <c r="W177" s="1825">
        <f>FT17_NL!Y172</f>
        <v>0.3</v>
      </c>
      <c r="X177" s="1825">
        <f>FT17_NL!Z172</f>
        <v>0</v>
      </c>
      <c r="Y177" s="50" t="str">
        <f>FT17_NL!AA172</f>
        <v>medium tail</v>
      </c>
      <c r="AE177" s="8" t="s">
        <v>12</v>
      </c>
      <c r="AP177" s="8" t="s">
        <v>12</v>
      </c>
    </row>
    <row r="178" spans="1:42" ht="14.25" x14ac:dyDescent="0.2">
      <c r="A178" s="431" t="str">
        <f t="shared" si="56"/>
        <v>Singapore: Marine and Aviation - Hull</v>
      </c>
      <c r="B178" s="62">
        <v>151</v>
      </c>
      <c r="C178" s="84" t="s">
        <v>18</v>
      </c>
      <c r="D178" s="84" t="s">
        <v>18</v>
      </c>
      <c r="E178" s="84" t="s">
        <v>18</v>
      </c>
      <c r="F178" s="704">
        <f t="shared" si="57"/>
        <v>0</v>
      </c>
      <c r="G178" s="239"/>
      <c r="H178" s="239"/>
      <c r="I178" s="354">
        <f t="shared" si="58"/>
        <v>0</v>
      </c>
      <c r="J178" s="354">
        <f t="shared" si="59"/>
        <v>0</v>
      </c>
      <c r="K178" s="354">
        <f t="shared" si="60"/>
        <v>0</v>
      </c>
      <c r="L178" s="354">
        <f t="shared" si="61"/>
        <v>0</v>
      </c>
      <c r="M178" s="354">
        <f t="shared" si="62"/>
        <v>0</v>
      </c>
      <c r="N178" s="967"/>
      <c r="O178" s="8" t="s">
        <v>12</v>
      </c>
      <c r="Q178" s="3">
        <f>FT17_NL!Q173</f>
        <v>151</v>
      </c>
      <c r="R178" s="3">
        <f>FT17_NL!T173</f>
        <v>12</v>
      </c>
      <c r="S178" s="3" t="str">
        <f>FT17_NL!U173</f>
        <v>Singapore</v>
      </c>
      <c r="T178" s="41" t="str">
        <f>FT17_NL!V173</f>
        <v>Marine and Aviation - Hull</v>
      </c>
      <c r="U178" s="1823" t="str">
        <f>FT17_NL!W173</f>
        <v>Property-like</v>
      </c>
      <c r="V178" s="1824">
        <f>FT17_NL!X173</f>
        <v>0.45</v>
      </c>
      <c r="W178" s="1825">
        <f>FT17_NL!Y173</f>
        <v>0.35</v>
      </c>
      <c r="X178" s="1825">
        <f>FT17_NL!Z173</f>
        <v>0</v>
      </c>
      <c r="Y178" s="50" t="str">
        <f>FT17_NL!AA173</f>
        <v>medium tail</v>
      </c>
      <c r="AE178" s="8" t="s">
        <v>12</v>
      </c>
      <c r="AP178" s="8" t="s">
        <v>12</v>
      </c>
    </row>
    <row r="179" spans="1:42" ht="14.25" x14ac:dyDescent="0.2">
      <c r="A179" s="431" t="str">
        <f t="shared" si="56"/>
        <v>Singapore: Professional indemnity</v>
      </c>
      <c r="B179" s="62">
        <v>152</v>
      </c>
      <c r="C179" s="84" t="s">
        <v>18</v>
      </c>
      <c r="D179" s="84" t="s">
        <v>18</v>
      </c>
      <c r="E179" s="84" t="s">
        <v>18</v>
      </c>
      <c r="F179" s="704">
        <f t="shared" si="57"/>
        <v>0</v>
      </c>
      <c r="G179" s="239"/>
      <c r="H179" s="239"/>
      <c r="I179" s="354">
        <f t="shared" si="58"/>
        <v>0</v>
      </c>
      <c r="J179" s="354">
        <f t="shared" si="59"/>
        <v>0</v>
      </c>
      <c r="K179" s="354">
        <f t="shared" si="60"/>
        <v>0</v>
      </c>
      <c r="L179" s="354">
        <f t="shared" si="61"/>
        <v>0</v>
      </c>
      <c r="M179" s="354">
        <f t="shared" si="62"/>
        <v>0</v>
      </c>
      <c r="N179" s="967"/>
      <c r="O179" s="8" t="s">
        <v>12</v>
      </c>
      <c r="Q179" s="3">
        <f>FT17_NL!Q174</f>
        <v>152</v>
      </c>
      <c r="R179" s="3">
        <f>FT17_NL!T174</f>
        <v>13</v>
      </c>
      <c r="S179" s="3" t="str">
        <f>FT17_NL!U174</f>
        <v>Singapore</v>
      </c>
      <c r="T179" s="41" t="str">
        <f>FT17_NL!V174</f>
        <v>Professional indemnity</v>
      </c>
      <c r="U179" s="1823" t="str">
        <f>FT17_NL!W174</f>
        <v>Liability-like</v>
      </c>
      <c r="V179" s="1824">
        <f>FT17_NL!X174</f>
        <v>0.35</v>
      </c>
      <c r="W179" s="1825">
        <f>FT17_NL!Y174</f>
        <v>0.35</v>
      </c>
      <c r="X179" s="1825">
        <f>FT17_NL!Z174</f>
        <v>0</v>
      </c>
      <c r="Y179" s="50" t="str">
        <f>FT17_NL!AA174</f>
        <v>long tail</v>
      </c>
      <c r="AE179" s="8" t="s">
        <v>12</v>
      </c>
      <c r="AP179" s="8" t="s">
        <v>12</v>
      </c>
    </row>
    <row r="180" spans="1:42" ht="14.25" x14ac:dyDescent="0.2">
      <c r="A180" s="431" t="str">
        <f>S180&amp;": "&amp;T180</f>
        <v>Singapore: Public liability</v>
      </c>
      <c r="B180" s="62">
        <v>153</v>
      </c>
      <c r="C180" s="84" t="s">
        <v>18</v>
      </c>
      <c r="D180" s="84" t="s">
        <v>18</v>
      </c>
      <c r="E180" s="84" t="s">
        <v>18</v>
      </c>
      <c r="F180" s="704">
        <f t="shared" si="57"/>
        <v>0</v>
      </c>
      <c r="G180" s="239"/>
      <c r="H180" s="239"/>
      <c r="I180" s="354">
        <f>SQRT(SUMSQ($V180*$F180,$W180*SUM(E199))+2*$U$5*PRODUCT($V180,$W180,$F180,SUM(E199)))</f>
        <v>0</v>
      </c>
      <c r="J180" s="354">
        <f>SQRT(SUMSQ($V180*$F180,$W180*SUM(G199))+2*$U$5*PRODUCT($V180,$W180,$F180,SUM(G199)))</f>
        <v>0</v>
      </c>
      <c r="K180" s="354">
        <f>SQRT(SUMSQ($V180*$F180,$W180*SUM(I199))+2*$U$5*PRODUCT($V180,$W180,$F180,SUM(I199)))</f>
        <v>0</v>
      </c>
      <c r="L180" s="354">
        <f>SQRT(SUMSQ($V180*$F180,$W180*SUM(K199))+2*$U$5*PRODUCT($V180,$W180,$F180,SUM(K199)))</f>
        <v>0</v>
      </c>
      <c r="M180" s="354">
        <f>SQRT(SUMSQ($V180*$F180,$W180*SUM(M199))+2*$U$5*PRODUCT($V180,$W180,$F180,SUM(M199)))</f>
        <v>0</v>
      </c>
      <c r="N180" s="967"/>
      <c r="O180" s="8" t="s">
        <v>12</v>
      </c>
      <c r="Q180" s="3">
        <f>FT17_NL!Q175</f>
        <v>153</v>
      </c>
      <c r="R180" s="3">
        <f>FT17_NL!T175</f>
        <v>14</v>
      </c>
      <c r="S180" s="3" t="str">
        <f>FT17_NL!U175</f>
        <v>Singapore</v>
      </c>
      <c r="T180" s="41" t="str">
        <f>FT17_NL!V175</f>
        <v>Public liability</v>
      </c>
      <c r="U180" s="1823" t="str">
        <f>FT17_NL!W175</f>
        <v>Liability-like</v>
      </c>
      <c r="V180" s="1824">
        <f>FT17_NL!X175</f>
        <v>0.35</v>
      </c>
      <c r="W180" s="1825">
        <f>FT17_NL!Y175</f>
        <v>0.3</v>
      </c>
      <c r="X180" s="1825">
        <f>FT17_NL!Z175</f>
        <v>0.15</v>
      </c>
      <c r="Y180" s="50" t="str">
        <f>FT17_NL!AA175</f>
        <v>long tail</v>
      </c>
      <c r="AE180" s="8" t="s">
        <v>12</v>
      </c>
      <c r="AP180" s="8" t="s">
        <v>12</v>
      </c>
    </row>
    <row r="181" spans="1:42" ht="14.25" x14ac:dyDescent="0.2">
      <c r="A181" s="431" t="str">
        <f>S181&amp;": "&amp;T181</f>
        <v>Singapore: Others- liability class</v>
      </c>
      <c r="B181" s="62">
        <v>154</v>
      </c>
      <c r="C181" s="84" t="s">
        <v>18</v>
      </c>
      <c r="D181" s="84" t="s">
        <v>18</v>
      </c>
      <c r="E181" s="84" t="s">
        <v>18</v>
      </c>
      <c r="F181" s="704">
        <f t="shared" si="57"/>
        <v>0</v>
      </c>
      <c r="G181" s="239"/>
      <c r="H181" s="239"/>
      <c r="I181" s="354">
        <f>SQRT(SUMSQ($V181*$F181,$W181*SUM(E200))+2*$U$5*PRODUCT($V181,$W181,$F181,SUM(E200)))</f>
        <v>0</v>
      </c>
      <c r="J181" s="354">
        <f>SQRT(SUMSQ($V181*$F181,$W181*SUM(G200))+2*$U$5*PRODUCT($V181,$W181,$F181,SUM(G200)))</f>
        <v>0</v>
      </c>
      <c r="K181" s="354">
        <f>SQRT(SUMSQ($V181*$F181,$W181*SUM(I200))+2*$U$5*PRODUCT($V181,$W181,$F181,SUM(I200)))</f>
        <v>0</v>
      </c>
      <c r="L181" s="354">
        <f>SQRT(SUMSQ($V181*$F181,$W181*SUM(K200))+2*$U$5*PRODUCT($V181,$W181,$F181,SUM(K200)))</f>
        <v>0</v>
      </c>
      <c r="M181" s="354">
        <f>SQRT(SUMSQ($V181*$F181,$W181*SUM(M200))+2*$U$5*PRODUCT($V181,$W181,$F181,SUM(M200)))</f>
        <v>0</v>
      </c>
      <c r="N181" s="967"/>
      <c r="O181" s="8" t="s">
        <v>12</v>
      </c>
      <c r="Q181" s="3">
        <f>FT17_NL!Q176</f>
        <v>154</v>
      </c>
      <c r="R181" s="3">
        <f>FT17_NL!T176</f>
        <v>15</v>
      </c>
      <c r="S181" s="3" t="str">
        <f>FT17_NL!U176</f>
        <v>Singapore</v>
      </c>
      <c r="T181" s="41" t="str">
        <f>FT17_NL!V176</f>
        <v>Others- liability class</v>
      </c>
      <c r="U181" s="1823" t="str">
        <f>FT17_NL!W176</f>
        <v>Liability-like</v>
      </c>
      <c r="V181" s="1824">
        <f>FT17_NL!X176</f>
        <v>0.35</v>
      </c>
      <c r="W181" s="1825">
        <f>FT17_NL!Y176</f>
        <v>0.3</v>
      </c>
      <c r="X181" s="1825">
        <f>FT17_NL!Z176</f>
        <v>0.15</v>
      </c>
      <c r="Y181" s="50" t="str">
        <f>FT17_NL!AA176</f>
        <v>long tail</v>
      </c>
      <c r="AE181" s="8" t="s">
        <v>12</v>
      </c>
      <c r="AP181" s="8" t="s">
        <v>12</v>
      </c>
    </row>
    <row r="182" spans="1:42" ht="14.25" x14ac:dyDescent="0.2">
      <c r="N182" s="967"/>
      <c r="O182" s="8" t="s">
        <v>12</v>
      </c>
      <c r="AE182" s="8" t="s">
        <v>12</v>
      </c>
      <c r="AP182" s="8" t="s">
        <v>12</v>
      </c>
    </row>
    <row r="183" spans="1:42" ht="14.25" x14ac:dyDescent="0.2">
      <c r="A183" s="703" t="s">
        <v>1588</v>
      </c>
      <c r="B183" s="714"/>
      <c r="C183" s="943" t="s">
        <v>1520</v>
      </c>
      <c r="D183" s="666" t="s">
        <v>1527</v>
      </c>
      <c r="E183" s="376"/>
      <c r="F183" s="666" t="s">
        <v>1528</v>
      </c>
      <c r="G183" s="376"/>
      <c r="H183" s="666" t="s">
        <v>1529</v>
      </c>
      <c r="I183" s="376"/>
      <c r="J183" s="666" t="s">
        <v>1556</v>
      </c>
      <c r="K183" s="376"/>
      <c r="L183" s="666" t="s">
        <v>1557</v>
      </c>
      <c r="M183" s="376"/>
      <c r="N183" s="967"/>
      <c r="O183" s="8" t="s">
        <v>12</v>
      </c>
      <c r="AE183" s="8" t="s">
        <v>12</v>
      </c>
      <c r="AP183" s="8" t="s">
        <v>12</v>
      </c>
    </row>
    <row r="184" spans="1:42" ht="15" x14ac:dyDescent="0.25">
      <c r="A184" s="720" t="str">
        <f>A165</f>
        <v>Singapore</v>
      </c>
      <c r="B184" s="721"/>
      <c r="C184" s="980" t="s">
        <v>1560</v>
      </c>
      <c r="D184" s="722" t="s">
        <v>985</v>
      </c>
      <c r="E184" s="722" t="s">
        <v>986</v>
      </c>
      <c r="F184" s="722" t="s">
        <v>985</v>
      </c>
      <c r="G184" s="722" t="s">
        <v>986</v>
      </c>
      <c r="H184" s="722" t="s">
        <v>985</v>
      </c>
      <c r="I184" s="722" t="s">
        <v>986</v>
      </c>
      <c r="J184" s="722" t="s">
        <v>985</v>
      </c>
      <c r="K184" s="722" t="s">
        <v>986</v>
      </c>
      <c r="L184" s="722" t="s">
        <v>985</v>
      </c>
      <c r="M184" s="722" t="s">
        <v>986</v>
      </c>
      <c r="N184" s="967"/>
      <c r="O184" s="8" t="s">
        <v>12</v>
      </c>
      <c r="AE184" s="8" t="s">
        <v>12</v>
      </c>
      <c r="AP184" s="8" t="s">
        <v>12</v>
      </c>
    </row>
    <row r="185" spans="1:42" ht="14.25" x14ac:dyDescent="0.2">
      <c r="A185" s="708"/>
      <c r="B185" s="40">
        <v>600</v>
      </c>
      <c r="C185" s="34">
        <v>10</v>
      </c>
      <c r="D185" s="34">
        <v>11</v>
      </c>
      <c r="E185" s="34">
        <v>12</v>
      </c>
      <c r="F185" s="34">
        <v>21</v>
      </c>
      <c r="G185" s="34">
        <v>22</v>
      </c>
      <c r="H185" s="34">
        <v>31</v>
      </c>
      <c r="I185" s="34">
        <v>32</v>
      </c>
      <c r="J185" s="34">
        <v>41</v>
      </c>
      <c r="K185" s="34">
        <v>42</v>
      </c>
      <c r="L185" s="34">
        <v>51</v>
      </c>
      <c r="M185" s="35">
        <v>52</v>
      </c>
      <c r="N185" s="967"/>
      <c r="O185" s="8" t="s">
        <v>12</v>
      </c>
      <c r="AE185" s="8" t="s">
        <v>12</v>
      </c>
      <c r="AP185" s="8" t="s">
        <v>12</v>
      </c>
    </row>
    <row r="186" spans="1:42" ht="14.25" x14ac:dyDescent="0.2">
      <c r="A186" s="1012" t="str">
        <f t="shared" ref="A186:A198" si="63">A167</f>
        <v>Singapore: Personal Accident</v>
      </c>
      <c r="B186" s="62">
        <v>140</v>
      </c>
      <c r="C186" s="84" t="s">
        <v>18</v>
      </c>
      <c r="D186" s="84" t="s">
        <v>18</v>
      </c>
      <c r="E186" s="84" t="s">
        <v>18</v>
      </c>
      <c r="F186" s="265" t="str">
        <f t="shared" ref="F186:F198" si="64">D186</f>
        <v>-</v>
      </c>
      <c r="G186" s="265" t="str">
        <f t="shared" ref="G186:G198" si="65">E186</f>
        <v>-</v>
      </c>
      <c r="H186" s="265" t="str">
        <f t="shared" ref="H186:H198" si="66">D186</f>
        <v>-</v>
      </c>
      <c r="I186" s="265" t="str">
        <f t="shared" ref="I186:I198" si="67">E186</f>
        <v>-</v>
      </c>
      <c r="J186" s="84" t="s">
        <v>18</v>
      </c>
      <c r="K186" s="84" t="s">
        <v>18</v>
      </c>
      <c r="L186" s="265" t="str">
        <f t="shared" ref="L186:L198" si="68">J186</f>
        <v>-</v>
      </c>
      <c r="M186" s="265" t="str">
        <f t="shared" ref="M186:M198" si="69">K186</f>
        <v>-</v>
      </c>
      <c r="N186" s="967"/>
      <c r="O186" s="8" t="s">
        <v>12</v>
      </c>
      <c r="AE186" s="8" t="s">
        <v>12</v>
      </c>
      <c r="AP186" s="8" t="s">
        <v>12</v>
      </c>
    </row>
    <row r="187" spans="1:42" ht="14.25" x14ac:dyDescent="0.2">
      <c r="A187" s="1012" t="str">
        <f t="shared" si="63"/>
        <v>Singapore: Health</v>
      </c>
      <c r="B187" s="62">
        <v>141</v>
      </c>
      <c r="C187" s="84" t="s">
        <v>18</v>
      </c>
      <c r="D187" s="84" t="s">
        <v>18</v>
      </c>
      <c r="E187" s="84" t="s">
        <v>18</v>
      </c>
      <c r="F187" s="265" t="str">
        <f t="shared" si="64"/>
        <v>-</v>
      </c>
      <c r="G187" s="265" t="str">
        <f t="shared" si="65"/>
        <v>-</v>
      </c>
      <c r="H187" s="265" t="str">
        <f t="shared" si="66"/>
        <v>-</v>
      </c>
      <c r="I187" s="265" t="str">
        <f t="shared" si="67"/>
        <v>-</v>
      </c>
      <c r="J187" s="84" t="s">
        <v>18</v>
      </c>
      <c r="K187" s="84" t="s">
        <v>18</v>
      </c>
      <c r="L187" s="265" t="str">
        <f t="shared" si="68"/>
        <v>-</v>
      </c>
      <c r="M187" s="265" t="str">
        <f t="shared" si="69"/>
        <v>-</v>
      </c>
      <c r="N187" s="967"/>
      <c r="O187" s="8" t="s">
        <v>12</v>
      </c>
      <c r="AE187" s="8" t="s">
        <v>12</v>
      </c>
      <c r="AP187" s="8" t="s">
        <v>12</v>
      </c>
    </row>
    <row r="188" spans="1:42" ht="14.25" x14ac:dyDescent="0.2">
      <c r="A188" s="1012" t="str">
        <f t="shared" si="63"/>
        <v>Singapore: Fire</v>
      </c>
      <c r="B188" s="62">
        <v>142</v>
      </c>
      <c r="C188" s="84" t="s">
        <v>18</v>
      </c>
      <c r="D188" s="84" t="s">
        <v>18</v>
      </c>
      <c r="E188" s="84" t="s">
        <v>18</v>
      </c>
      <c r="F188" s="265" t="str">
        <f t="shared" si="64"/>
        <v>-</v>
      </c>
      <c r="G188" s="265" t="str">
        <f t="shared" si="65"/>
        <v>-</v>
      </c>
      <c r="H188" s="265" t="str">
        <f t="shared" si="66"/>
        <v>-</v>
      </c>
      <c r="I188" s="265" t="str">
        <f t="shared" si="67"/>
        <v>-</v>
      </c>
      <c r="J188" s="84" t="s">
        <v>18</v>
      </c>
      <c r="K188" s="84" t="s">
        <v>18</v>
      </c>
      <c r="L188" s="265" t="str">
        <f t="shared" si="68"/>
        <v>-</v>
      </c>
      <c r="M188" s="265" t="str">
        <f t="shared" si="69"/>
        <v>-</v>
      </c>
      <c r="N188" s="967"/>
      <c r="O188" s="8" t="s">
        <v>12</v>
      </c>
      <c r="AE188" s="8" t="s">
        <v>12</v>
      </c>
      <c r="AP188" s="8" t="s">
        <v>12</v>
      </c>
    </row>
    <row r="189" spans="1:42" ht="14.25" x14ac:dyDescent="0.2">
      <c r="A189" s="1012" t="str">
        <f t="shared" si="63"/>
        <v>Singapore: Marine and Aviation - Cargo</v>
      </c>
      <c r="B189" s="62">
        <v>143</v>
      </c>
      <c r="C189" s="84" t="s">
        <v>18</v>
      </c>
      <c r="D189" s="84" t="s">
        <v>18</v>
      </c>
      <c r="E189" s="84" t="s">
        <v>18</v>
      </c>
      <c r="F189" s="265" t="str">
        <f t="shared" si="64"/>
        <v>-</v>
      </c>
      <c r="G189" s="265" t="str">
        <f t="shared" si="65"/>
        <v>-</v>
      </c>
      <c r="H189" s="265" t="str">
        <f t="shared" si="66"/>
        <v>-</v>
      </c>
      <c r="I189" s="265" t="str">
        <f t="shared" si="67"/>
        <v>-</v>
      </c>
      <c r="J189" s="84" t="s">
        <v>18</v>
      </c>
      <c r="K189" s="84" t="s">
        <v>18</v>
      </c>
      <c r="L189" s="265" t="str">
        <f t="shared" si="68"/>
        <v>-</v>
      </c>
      <c r="M189" s="265" t="str">
        <f t="shared" si="69"/>
        <v>-</v>
      </c>
      <c r="N189" s="967"/>
      <c r="O189" s="8" t="s">
        <v>12</v>
      </c>
      <c r="AE189" s="8" t="s">
        <v>12</v>
      </c>
      <c r="AP189" s="8" t="s">
        <v>12</v>
      </c>
    </row>
    <row r="190" spans="1:42" ht="14.25" x14ac:dyDescent="0.2">
      <c r="A190" s="1012" t="str">
        <f t="shared" si="63"/>
        <v>Singapore: Motor</v>
      </c>
      <c r="B190" s="62">
        <v>144</v>
      </c>
      <c r="C190" s="84" t="s">
        <v>18</v>
      </c>
      <c r="D190" s="84" t="s">
        <v>18</v>
      </c>
      <c r="E190" s="84" t="s">
        <v>18</v>
      </c>
      <c r="F190" s="265" t="str">
        <f t="shared" si="64"/>
        <v>-</v>
      </c>
      <c r="G190" s="265" t="str">
        <f t="shared" si="65"/>
        <v>-</v>
      </c>
      <c r="H190" s="265" t="str">
        <f t="shared" si="66"/>
        <v>-</v>
      </c>
      <c r="I190" s="265" t="str">
        <f t="shared" si="67"/>
        <v>-</v>
      </c>
      <c r="J190" s="84" t="s">
        <v>18</v>
      </c>
      <c r="K190" s="84" t="s">
        <v>18</v>
      </c>
      <c r="L190" s="265" t="str">
        <f t="shared" si="68"/>
        <v>-</v>
      </c>
      <c r="M190" s="265" t="str">
        <f t="shared" si="69"/>
        <v>-</v>
      </c>
      <c r="N190" s="967"/>
      <c r="O190" s="8" t="s">
        <v>12</v>
      </c>
      <c r="AE190" s="8" t="s">
        <v>12</v>
      </c>
      <c r="AP190" s="8" t="s">
        <v>12</v>
      </c>
    </row>
    <row r="191" spans="1:42" ht="14.25" x14ac:dyDescent="0.2">
      <c r="A191" s="1012" t="str">
        <f t="shared" si="63"/>
        <v>Singapore: Work Injury Compensation</v>
      </c>
      <c r="B191" s="62">
        <v>145</v>
      </c>
      <c r="C191" s="84" t="s">
        <v>18</v>
      </c>
      <c r="D191" s="84" t="s">
        <v>18</v>
      </c>
      <c r="E191" s="84" t="s">
        <v>18</v>
      </c>
      <c r="F191" s="265" t="str">
        <f t="shared" si="64"/>
        <v>-</v>
      </c>
      <c r="G191" s="265" t="str">
        <f t="shared" si="65"/>
        <v>-</v>
      </c>
      <c r="H191" s="265" t="str">
        <f t="shared" si="66"/>
        <v>-</v>
      </c>
      <c r="I191" s="265" t="str">
        <f t="shared" si="67"/>
        <v>-</v>
      </c>
      <c r="J191" s="84" t="s">
        <v>18</v>
      </c>
      <c r="K191" s="84" t="s">
        <v>18</v>
      </c>
      <c r="L191" s="265" t="str">
        <f t="shared" si="68"/>
        <v>-</v>
      </c>
      <c r="M191" s="265" t="str">
        <f t="shared" si="69"/>
        <v>-</v>
      </c>
      <c r="O191" s="8" t="s">
        <v>12</v>
      </c>
      <c r="AE191" s="8" t="s">
        <v>12</v>
      </c>
      <c r="AP191" s="8" t="s">
        <v>12</v>
      </c>
    </row>
    <row r="192" spans="1:42" ht="14.25" x14ac:dyDescent="0.2">
      <c r="A192" s="1012" t="str">
        <f t="shared" si="63"/>
        <v>Singapore: Bonds</v>
      </c>
      <c r="B192" s="62">
        <v>146</v>
      </c>
      <c r="C192" s="84" t="s">
        <v>18</v>
      </c>
      <c r="D192" s="84" t="s">
        <v>18</v>
      </c>
      <c r="E192" s="84" t="s">
        <v>18</v>
      </c>
      <c r="F192" s="265" t="str">
        <f t="shared" si="64"/>
        <v>-</v>
      </c>
      <c r="G192" s="265" t="str">
        <f t="shared" si="65"/>
        <v>-</v>
      </c>
      <c r="H192" s="265" t="str">
        <f t="shared" si="66"/>
        <v>-</v>
      </c>
      <c r="I192" s="265" t="str">
        <f t="shared" si="67"/>
        <v>-</v>
      </c>
      <c r="J192" s="84" t="s">
        <v>18</v>
      </c>
      <c r="K192" s="84" t="s">
        <v>18</v>
      </c>
      <c r="L192" s="265" t="str">
        <f t="shared" si="68"/>
        <v>-</v>
      </c>
      <c r="M192" s="265" t="str">
        <f t="shared" si="69"/>
        <v>-</v>
      </c>
      <c r="O192" s="8" t="s">
        <v>12</v>
      </c>
      <c r="AE192" s="8" t="s">
        <v>12</v>
      </c>
      <c r="AP192" s="8" t="s">
        <v>12</v>
      </c>
    </row>
    <row r="193" spans="1:42" ht="14.25" x14ac:dyDescent="0.2">
      <c r="A193" s="1012" t="str">
        <f t="shared" si="63"/>
        <v>Singapore: Engineering Construction</v>
      </c>
      <c r="B193" s="62">
        <v>147</v>
      </c>
      <c r="C193" s="84" t="s">
        <v>18</v>
      </c>
      <c r="D193" s="84" t="s">
        <v>18</v>
      </c>
      <c r="E193" s="84" t="s">
        <v>18</v>
      </c>
      <c r="F193" s="265" t="str">
        <f t="shared" si="64"/>
        <v>-</v>
      </c>
      <c r="G193" s="265" t="str">
        <f t="shared" si="65"/>
        <v>-</v>
      </c>
      <c r="H193" s="265" t="str">
        <f t="shared" si="66"/>
        <v>-</v>
      </c>
      <c r="I193" s="265" t="str">
        <f t="shared" si="67"/>
        <v>-</v>
      </c>
      <c r="J193" s="84" t="s">
        <v>18</v>
      </c>
      <c r="K193" s="84" t="s">
        <v>18</v>
      </c>
      <c r="L193" s="265" t="str">
        <f t="shared" si="68"/>
        <v>-</v>
      </c>
      <c r="M193" s="265" t="str">
        <f t="shared" si="69"/>
        <v>-</v>
      </c>
      <c r="O193" s="8" t="s">
        <v>12</v>
      </c>
      <c r="AE193" s="8" t="s">
        <v>12</v>
      </c>
      <c r="AP193" s="8" t="s">
        <v>12</v>
      </c>
    </row>
    <row r="194" spans="1:42" ht="14.25" x14ac:dyDescent="0.2">
      <c r="A194" s="1012" t="str">
        <f t="shared" si="63"/>
        <v>Singapore: Credit</v>
      </c>
      <c r="B194" s="62">
        <v>148</v>
      </c>
      <c r="C194" s="84" t="s">
        <v>18</v>
      </c>
      <c r="D194" s="84" t="s">
        <v>18</v>
      </c>
      <c r="E194" s="84" t="s">
        <v>18</v>
      </c>
      <c r="F194" s="265" t="str">
        <f t="shared" si="64"/>
        <v>-</v>
      </c>
      <c r="G194" s="265" t="str">
        <f t="shared" si="65"/>
        <v>-</v>
      </c>
      <c r="H194" s="265" t="str">
        <f t="shared" si="66"/>
        <v>-</v>
      </c>
      <c r="I194" s="265" t="str">
        <f t="shared" si="67"/>
        <v>-</v>
      </c>
      <c r="J194" s="84" t="s">
        <v>18</v>
      </c>
      <c r="K194" s="84" t="s">
        <v>18</v>
      </c>
      <c r="L194" s="265" t="str">
        <f t="shared" si="68"/>
        <v>-</v>
      </c>
      <c r="M194" s="265" t="str">
        <f t="shared" si="69"/>
        <v>-</v>
      </c>
      <c r="O194" s="8" t="s">
        <v>12</v>
      </c>
      <c r="AE194" s="8" t="s">
        <v>12</v>
      </c>
      <c r="AP194" s="8" t="s">
        <v>12</v>
      </c>
    </row>
    <row r="195" spans="1:42" ht="14.25" x14ac:dyDescent="0.2">
      <c r="A195" s="1012" t="str">
        <f t="shared" si="63"/>
        <v>Singapore: Mortgage</v>
      </c>
      <c r="B195" s="62">
        <v>149</v>
      </c>
      <c r="C195" s="84" t="s">
        <v>18</v>
      </c>
      <c r="D195" s="84" t="s">
        <v>18</v>
      </c>
      <c r="E195" s="84" t="s">
        <v>18</v>
      </c>
      <c r="F195" s="265" t="str">
        <f t="shared" si="64"/>
        <v>-</v>
      </c>
      <c r="G195" s="265" t="str">
        <f t="shared" si="65"/>
        <v>-</v>
      </c>
      <c r="H195" s="265" t="str">
        <f t="shared" si="66"/>
        <v>-</v>
      </c>
      <c r="I195" s="265" t="str">
        <f t="shared" si="67"/>
        <v>-</v>
      </c>
      <c r="J195" s="84" t="s">
        <v>18</v>
      </c>
      <c r="K195" s="84" t="s">
        <v>18</v>
      </c>
      <c r="L195" s="265" t="str">
        <f t="shared" si="68"/>
        <v>-</v>
      </c>
      <c r="M195" s="265" t="str">
        <f t="shared" si="69"/>
        <v>-</v>
      </c>
      <c r="O195" s="8" t="s">
        <v>12</v>
      </c>
      <c r="AE195" s="8" t="s">
        <v>12</v>
      </c>
      <c r="AP195" s="8" t="s">
        <v>12</v>
      </c>
    </row>
    <row r="196" spans="1:42" ht="14.25" x14ac:dyDescent="0.2">
      <c r="A196" s="1012" t="str">
        <f t="shared" si="63"/>
        <v>Singapore: Others- non liability class</v>
      </c>
      <c r="B196" s="62">
        <v>150</v>
      </c>
      <c r="C196" s="84" t="s">
        <v>18</v>
      </c>
      <c r="D196" s="84" t="s">
        <v>18</v>
      </c>
      <c r="E196" s="84" t="s">
        <v>18</v>
      </c>
      <c r="F196" s="265" t="str">
        <f t="shared" si="64"/>
        <v>-</v>
      </c>
      <c r="G196" s="265" t="str">
        <f t="shared" si="65"/>
        <v>-</v>
      </c>
      <c r="H196" s="265" t="str">
        <f t="shared" si="66"/>
        <v>-</v>
      </c>
      <c r="I196" s="265" t="str">
        <f t="shared" si="67"/>
        <v>-</v>
      </c>
      <c r="J196" s="84" t="s">
        <v>18</v>
      </c>
      <c r="K196" s="84" t="s">
        <v>18</v>
      </c>
      <c r="L196" s="265" t="str">
        <f t="shared" si="68"/>
        <v>-</v>
      </c>
      <c r="M196" s="265" t="str">
        <f t="shared" si="69"/>
        <v>-</v>
      </c>
      <c r="O196" s="8" t="s">
        <v>12</v>
      </c>
      <c r="AE196" s="8" t="s">
        <v>12</v>
      </c>
      <c r="AP196" s="8" t="s">
        <v>12</v>
      </c>
    </row>
    <row r="197" spans="1:42" ht="14.25" x14ac:dyDescent="0.2">
      <c r="A197" s="1012" t="str">
        <f t="shared" si="63"/>
        <v>Singapore: Marine and Aviation - Hull</v>
      </c>
      <c r="B197" s="62">
        <v>151</v>
      </c>
      <c r="C197" s="84" t="s">
        <v>18</v>
      </c>
      <c r="D197" s="84" t="s">
        <v>18</v>
      </c>
      <c r="E197" s="84" t="s">
        <v>18</v>
      </c>
      <c r="F197" s="265" t="str">
        <f t="shared" si="64"/>
        <v>-</v>
      </c>
      <c r="G197" s="265" t="str">
        <f t="shared" si="65"/>
        <v>-</v>
      </c>
      <c r="H197" s="265" t="str">
        <f t="shared" si="66"/>
        <v>-</v>
      </c>
      <c r="I197" s="265" t="str">
        <f t="shared" si="67"/>
        <v>-</v>
      </c>
      <c r="J197" s="84" t="s">
        <v>18</v>
      </c>
      <c r="K197" s="84" t="s">
        <v>18</v>
      </c>
      <c r="L197" s="265" t="str">
        <f t="shared" si="68"/>
        <v>-</v>
      </c>
      <c r="M197" s="265" t="str">
        <f t="shared" si="69"/>
        <v>-</v>
      </c>
      <c r="O197" s="8" t="s">
        <v>12</v>
      </c>
      <c r="AE197" s="8" t="s">
        <v>12</v>
      </c>
      <c r="AP197" s="8" t="s">
        <v>12</v>
      </c>
    </row>
    <row r="198" spans="1:42" ht="14.25" x14ac:dyDescent="0.2">
      <c r="A198" s="1012" t="str">
        <f t="shared" si="63"/>
        <v>Singapore: Professional indemnity</v>
      </c>
      <c r="B198" s="62">
        <v>152</v>
      </c>
      <c r="C198" s="84" t="s">
        <v>18</v>
      </c>
      <c r="D198" s="84" t="s">
        <v>18</v>
      </c>
      <c r="E198" s="84" t="s">
        <v>18</v>
      </c>
      <c r="F198" s="265" t="str">
        <f t="shared" si="64"/>
        <v>-</v>
      </c>
      <c r="G198" s="265" t="str">
        <f t="shared" si="65"/>
        <v>-</v>
      </c>
      <c r="H198" s="265" t="str">
        <f t="shared" si="66"/>
        <v>-</v>
      </c>
      <c r="I198" s="265" t="str">
        <f t="shared" si="67"/>
        <v>-</v>
      </c>
      <c r="J198" s="84" t="s">
        <v>18</v>
      </c>
      <c r="K198" s="84" t="s">
        <v>18</v>
      </c>
      <c r="L198" s="265" t="str">
        <f t="shared" si="68"/>
        <v>-</v>
      </c>
      <c r="M198" s="265" t="str">
        <f t="shared" si="69"/>
        <v>-</v>
      </c>
      <c r="O198" s="8" t="s">
        <v>12</v>
      </c>
      <c r="AE198" s="8" t="s">
        <v>12</v>
      </c>
      <c r="AP198" s="8" t="s">
        <v>12</v>
      </c>
    </row>
    <row r="199" spans="1:42" ht="14.25" x14ac:dyDescent="0.2">
      <c r="A199" s="1012" t="str">
        <f>A180</f>
        <v>Singapore: Public liability</v>
      </c>
      <c r="B199" s="62">
        <v>153</v>
      </c>
      <c r="C199" s="84" t="s">
        <v>18</v>
      </c>
      <c r="D199" s="84" t="s">
        <v>18</v>
      </c>
      <c r="E199" s="84" t="s">
        <v>18</v>
      </c>
      <c r="F199" s="265" t="str">
        <f>D199</f>
        <v>-</v>
      </c>
      <c r="G199" s="265" t="str">
        <f>E199</f>
        <v>-</v>
      </c>
      <c r="H199" s="265" t="str">
        <f>D199</f>
        <v>-</v>
      </c>
      <c r="I199" s="265" t="str">
        <f>E199</f>
        <v>-</v>
      </c>
      <c r="J199" s="84" t="s">
        <v>18</v>
      </c>
      <c r="K199" s="84" t="s">
        <v>18</v>
      </c>
      <c r="L199" s="265" t="str">
        <f>J199</f>
        <v>-</v>
      </c>
      <c r="M199" s="265" t="str">
        <f>K199</f>
        <v>-</v>
      </c>
      <c r="O199" s="8" t="s">
        <v>12</v>
      </c>
      <c r="AE199" s="8" t="s">
        <v>12</v>
      </c>
      <c r="AP199" s="8" t="s">
        <v>12</v>
      </c>
    </row>
    <row r="200" spans="1:42" ht="14.25" x14ac:dyDescent="0.2">
      <c r="A200" s="1012" t="str">
        <f>A181</f>
        <v>Singapore: Others- liability class</v>
      </c>
      <c r="B200" s="62">
        <v>154</v>
      </c>
      <c r="C200" s="84" t="s">
        <v>18</v>
      </c>
      <c r="D200" s="84" t="s">
        <v>18</v>
      </c>
      <c r="E200" s="84" t="s">
        <v>18</v>
      </c>
      <c r="F200" s="265" t="str">
        <f>D200</f>
        <v>-</v>
      </c>
      <c r="G200" s="265" t="str">
        <f>E200</f>
        <v>-</v>
      </c>
      <c r="H200" s="265" t="str">
        <f>D200</f>
        <v>-</v>
      </c>
      <c r="I200" s="265" t="str">
        <f>E200</f>
        <v>-</v>
      </c>
      <c r="J200" s="84" t="s">
        <v>18</v>
      </c>
      <c r="K200" s="84" t="s">
        <v>18</v>
      </c>
      <c r="L200" s="265" t="str">
        <f>J200</f>
        <v>-</v>
      </c>
      <c r="M200" s="265" t="str">
        <f>K200</f>
        <v>-</v>
      </c>
      <c r="O200" s="8" t="s">
        <v>12</v>
      </c>
      <c r="AE200" s="8" t="s">
        <v>12</v>
      </c>
      <c r="AP200" s="8" t="s">
        <v>12</v>
      </c>
    </row>
    <row r="201" spans="1:42" ht="14.25" x14ac:dyDescent="0.2">
      <c r="O201" s="8" t="s">
        <v>12</v>
      </c>
      <c r="AE201" s="8" t="s">
        <v>12</v>
      </c>
      <c r="AP201" s="8" t="s">
        <v>12</v>
      </c>
    </row>
    <row r="202" spans="1:42" ht="14.25" x14ac:dyDescent="0.2">
      <c r="A202" s="703" t="s">
        <v>1587</v>
      </c>
      <c r="B202" s="714"/>
      <c r="C202" s="715" t="s">
        <v>1561</v>
      </c>
      <c r="D202" s="716"/>
      <c r="E202" s="717"/>
      <c r="F202" s="718" t="s">
        <v>987</v>
      </c>
      <c r="G202" s="212"/>
      <c r="H202" s="212"/>
      <c r="I202" s="715" t="s">
        <v>1558</v>
      </c>
      <c r="J202" s="716"/>
      <c r="K202" s="716"/>
      <c r="L202" s="716"/>
      <c r="M202" s="717"/>
      <c r="O202" s="8" t="s">
        <v>12</v>
      </c>
      <c r="AE202" s="8" t="s">
        <v>12</v>
      </c>
      <c r="AP202" s="8" t="s">
        <v>12</v>
      </c>
    </row>
    <row r="203" spans="1:42" ht="36" x14ac:dyDescent="0.2">
      <c r="A203" s="983" t="str">
        <f>T203</f>
        <v>Chinese Taipei</v>
      </c>
      <c r="B203" s="721"/>
      <c r="C203" s="982" t="s">
        <v>1870</v>
      </c>
      <c r="D203" s="981" t="s">
        <v>1871</v>
      </c>
      <c r="E203" s="982" t="s">
        <v>1872</v>
      </c>
      <c r="F203" s="829" t="s">
        <v>451</v>
      </c>
      <c r="G203" s="239"/>
      <c r="H203" s="239"/>
      <c r="I203" s="666" t="s">
        <v>1527</v>
      </c>
      <c r="J203" s="666" t="s">
        <v>1528</v>
      </c>
      <c r="K203" s="666" t="s">
        <v>1529</v>
      </c>
      <c r="L203" s="666" t="s">
        <v>1556</v>
      </c>
      <c r="M203" s="969" t="s">
        <v>1557</v>
      </c>
      <c r="O203" s="8" t="s">
        <v>12</v>
      </c>
      <c r="Q203" s="3"/>
      <c r="R203" s="3"/>
      <c r="S203" s="3"/>
      <c r="T203" s="594" t="s">
        <v>69</v>
      </c>
      <c r="U203" s="3"/>
      <c r="V203" s="3"/>
      <c r="W203" s="3"/>
      <c r="X203" s="3"/>
      <c r="Y203" s="3"/>
      <c r="AE203" s="8" t="s">
        <v>12</v>
      </c>
      <c r="AP203" s="8" t="s">
        <v>12</v>
      </c>
    </row>
    <row r="204" spans="1:42" ht="14.25" x14ac:dyDescent="0.2">
      <c r="A204" s="708"/>
      <c r="B204" s="40">
        <v>600</v>
      </c>
      <c r="C204" s="34">
        <v>1</v>
      </c>
      <c r="D204" s="34">
        <v>2</v>
      </c>
      <c r="E204" s="34">
        <v>3</v>
      </c>
      <c r="F204" s="543" t="s">
        <v>1568</v>
      </c>
      <c r="G204" s="34"/>
      <c r="H204" s="34"/>
      <c r="I204" s="34" t="s">
        <v>1569</v>
      </c>
      <c r="J204" s="34" t="s">
        <v>1570</v>
      </c>
      <c r="K204" s="34" t="s">
        <v>1573</v>
      </c>
      <c r="L204" s="34" t="s">
        <v>1572</v>
      </c>
      <c r="M204" s="35" t="s">
        <v>1571</v>
      </c>
      <c r="O204" s="8" t="s">
        <v>12</v>
      </c>
      <c r="Q204" s="594" t="s">
        <v>1601</v>
      </c>
      <c r="R204" s="594" t="s">
        <v>1602</v>
      </c>
      <c r="S204" s="594" t="s">
        <v>1805</v>
      </c>
      <c r="T204" s="37" t="s">
        <v>1552</v>
      </c>
      <c r="U204" s="594" t="s">
        <v>1553</v>
      </c>
      <c r="V204" s="594" t="s">
        <v>987</v>
      </c>
      <c r="W204" s="594" t="s">
        <v>988</v>
      </c>
      <c r="X204" s="594" t="s">
        <v>1554</v>
      </c>
      <c r="Y204" s="594" t="s">
        <v>1555</v>
      </c>
      <c r="AE204" s="8" t="s">
        <v>12</v>
      </c>
      <c r="AP204" s="8" t="s">
        <v>12</v>
      </c>
    </row>
    <row r="205" spans="1:42" ht="14.25" x14ac:dyDescent="0.2">
      <c r="A205" s="431" t="str">
        <f t="shared" ref="A205:A219" si="70">S205&amp;": "&amp;T205</f>
        <v>Chinese Taipei: Fire - residence</v>
      </c>
      <c r="B205" s="62">
        <v>155</v>
      </c>
      <c r="C205" s="84" t="s">
        <v>18</v>
      </c>
      <c r="D205" s="84" t="s">
        <v>18</v>
      </c>
      <c r="E205" s="84" t="s">
        <v>18</v>
      </c>
      <c r="F205" s="704">
        <f t="shared" ref="F205:F229" si="71">IF(OR(SUM(C205),SUM(D205)),MAX(SUM(C205),SUM(D205)),SUM(E205))</f>
        <v>0</v>
      </c>
      <c r="G205" s="239"/>
      <c r="H205" s="239"/>
      <c r="I205" s="354">
        <f t="shared" ref="I205:I219" si="72">SQRT(SUMSQ($V205*$F205,$W205*SUM(E234))+2*$U$5*PRODUCT($V205,$W205,$F205,SUM(E234)))</f>
        <v>0</v>
      </c>
      <c r="J205" s="354">
        <f t="shared" ref="J205:J219" si="73">SQRT(SUMSQ($V205*$F205,$W205*SUM(G234))+2*$U$5*PRODUCT($V205,$W205,$F205,SUM(G234)))</f>
        <v>0</v>
      </c>
      <c r="K205" s="354">
        <f t="shared" ref="K205:K219" si="74">SQRT(SUMSQ($V205*$F205,$W205*SUM(I234))+2*$U$5*PRODUCT($V205,$W205,$F205,SUM(I234)))</f>
        <v>0</v>
      </c>
      <c r="L205" s="354">
        <f t="shared" ref="L205:L219" si="75">SQRT(SUMSQ($V205*$F205,$W205*SUM(K234))+2*$U$5*PRODUCT($V205,$W205,$F205,SUM(K234)))</f>
        <v>0</v>
      </c>
      <c r="M205" s="354">
        <f t="shared" ref="M205:M219" si="76">SQRT(SUMSQ($V205*$F205,$W205*SUM(M234))+2*$U$5*PRODUCT($V205,$W205,$F205,SUM(M234)))</f>
        <v>0</v>
      </c>
      <c r="O205" s="8" t="s">
        <v>12</v>
      </c>
      <c r="Q205" s="3">
        <f>FT17_NL!Q177</f>
        <v>155</v>
      </c>
      <c r="R205" s="3">
        <f>FT17_NL!T177</f>
        <v>1</v>
      </c>
      <c r="S205" s="3" t="str">
        <f>FT17_NL!U177</f>
        <v>Chinese Taipei</v>
      </c>
      <c r="T205" s="41" t="str">
        <f>FT17_NL!V177</f>
        <v>Fire - residence</v>
      </c>
      <c r="U205" s="1823" t="str">
        <f>FT17_NL!W177</f>
        <v>Property-like</v>
      </c>
      <c r="V205" s="1824">
        <f>FT17_NL!X177</f>
        <v>0.25</v>
      </c>
      <c r="W205" s="1825">
        <f>FT17_NL!Y177</f>
        <v>0.4</v>
      </c>
      <c r="X205" s="1825">
        <f>FT17_NL!Z177</f>
        <v>0</v>
      </c>
      <c r="Y205" s="50" t="str">
        <f>FT17_NL!AA177</f>
        <v>short tail</v>
      </c>
      <c r="AE205" s="8" t="s">
        <v>12</v>
      </c>
      <c r="AP205" s="8" t="s">
        <v>12</v>
      </c>
    </row>
    <row r="206" spans="1:42" ht="14.25" x14ac:dyDescent="0.2">
      <c r="A206" s="431" t="str">
        <f t="shared" si="70"/>
        <v>Chinese Taipei: Fire - commercial</v>
      </c>
      <c r="B206" s="62">
        <v>156</v>
      </c>
      <c r="C206" s="84" t="s">
        <v>18</v>
      </c>
      <c r="D206" s="84" t="s">
        <v>18</v>
      </c>
      <c r="E206" s="84" t="s">
        <v>18</v>
      </c>
      <c r="F206" s="704">
        <f t="shared" si="71"/>
        <v>0</v>
      </c>
      <c r="G206" s="239"/>
      <c r="H206" s="239"/>
      <c r="I206" s="354">
        <f t="shared" si="72"/>
        <v>0</v>
      </c>
      <c r="J206" s="354">
        <f t="shared" si="73"/>
        <v>0</v>
      </c>
      <c r="K206" s="354">
        <f t="shared" si="74"/>
        <v>0</v>
      </c>
      <c r="L206" s="354">
        <f t="shared" si="75"/>
        <v>0</v>
      </c>
      <c r="M206" s="354">
        <f t="shared" si="76"/>
        <v>0</v>
      </c>
      <c r="O206" s="8" t="s">
        <v>12</v>
      </c>
      <c r="Q206" s="3">
        <f>FT17_NL!Q178</f>
        <v>156</v>
      </c>
      <c r="R206" s="3">
        <f>FT17_NL!T178</f>
        <v>2</v>
      </c>
      <c r="S206" s="3" t="str">
        <f>FT17_NL!U178</f>
        <v>Chinese Taipei</v>
      </c>
      <c r="T206" s="41" t="str">
        <f>FT17_NL!V178</f>
        <v>Fire - commercial</v>
      </c>
      <c r="U206" s="1823" t="str">
        <f>FT17_NL!W178</f>
        <v>Property-like</v>
      </c>
      <c r="V206" s="1824">
        <f>FT17_NL!X178</f>
        <v>0.55000000000000004</v>
      </c>
      <c r="W206" s="1825">
        <f>FT17_NL!Y178</f>
        <v>0.45</v>
      </c>
      <c r="X206" s="1825">
        <f>FT17_NL!Z178</f>
        <v>0</v>
      </c>
      <c r="Y206" s="50" t="str">
        <f>FT17_NL!AA178</f>
        <v>short tail</v>
      </c>
      <c r="AE206" s="8" t="s">
        <v>12</v>
      </c>
      <c r="AP206" s="8" t="s">
        <v>12</v>
      </c>
    </row>
    <row r="207" spans="1:42" ht="14.25" x14ac:dyDescent="0.2">
      <c r="A207" s="431" t="str">
        <f t="shared" si="70"/>
        <v>Chinese Taipei: Marine - inland cargo</v>
      </c>
      <c r="B207" s="62">
        <v>157</v>
      </c>
      <c r="C207" s="84" t="s">
        <v>18</v>
      </c>
      <c r="D207" s="84" t="s">
        <v>18</v>
      </c>
      <c r="E207" s="84" t="s">
        <v>18</v>
      </c>
      <c r="F207" s="704">
        <f t="shared" si="71"/>
        <v>0</v>
      </c>
      <c r="G207" s="239"/>
      <c r="H207" s="239"/>
      <c r="I207" s="354">
        <f t="shared" si="72"/>
        <v>0</v>
      </c>
      <c r="J207" s="354">
        <f t="shared" si="73"/>
        <v>0</v>
      </c>
      <c r="K207" s="354">
        <f t="shared" si="74"/>
        <v>0</v>
      </c>
      <c r="L207" s="354">
        <f t="shared" si="75"/>
        <v>0</v>
      </c>
      <c r="M207" s="354">
        <f t="shared" si="76"/>
        <v>0</v>
      </c>
      <c r="O207" s="8" t="s">
        <v>12</v>
      </c>
      <c r="Q207" s="3">
        <f>FT17_NL!Q179</f>
        <v>157</v>
      </c>
      <c r="R207" s="3">
        <f>FT17_NL!T179</f>
        <v>3</v>
      </c>
      <c r="S207" s="3" t="str">
        <f>FT17_NL!U179</f>
        <v>Chinese Taipei</v>
      </c>
      <c r="T207" s="41" t="str">
        <f>FT17_NL!V179</f>
        <v>Marine - inland cargo</v>
      </c>
      <c r="U207" s="1823" t="str">
        <f>FT17_NL!W179</f>
        <v>Property-like</v>
      </c>
      <c r="V207" s="1824">
        <f>FT17_NL!X179</f>
        <v>0.3</v>
      </c>
      <c r="W207" s="1825">
        <f>FT17_NL!Y179</f>
        <v>0.25</v>
      </c>
      <c r="X207" s="1825">
        <f>FT17_NL!Z179</f>
        <v>0</v>
      </c>
      <c r="Y207" s="50" t="str">
        <f>FT17_NL!AA179</f>
        <v>short tail</v>
      </c>
      <c r="AE207" s="8" t="s">
        <v>12</v>
      </c>
      <c r="AP207" s="8" t="s">
        <v>12</v>
      </c>
    </row>
    <row r="208" spans="1:42" ht="14.25" x14ac:dyDescent="0.2">
      <c r="A208" s="431" t="str">
        <f t="shared" si="70"/>
        <v>Chinese Taipei: Marine - overseas cargo</v>
      </c>
      <c r="B208" s="62">
        <v>158</v>
      </c>
      <c r="C208" s="84" t="s">
        <v>18</v>
      </c>
      <c r="D208" s="84" t="s">
        <v>18</v>
      </c>
      <c r="E208" s="84" t="s">
        <v>18</v>
      </c>
      <c r="F208" s="704">
        <f t="shared" si="71"/>
        <v>0</v>
      </c>
      <c r="G208" s="239"/>
      <c r="H208" s="239"/>
      <c r="I208" s="354">
        <f t="shared" si="72"/>
        <v>0</v>
      </c>
      <c r="J208" s="354">
        <f t="shared" si="73"/>
        <v>0</v>
      </c>
      <c r="K208" s="354">
        <f t="shared" si="74"/>
        <v>0</v>
      </c>
      <c r="L208" s="354">
        <f t="shared" si="75"/>
        <v>0</v>
      </c>
      <c r="M208" s="354">
        <f t="shared" si="76"/>
        <v>0</v>
      </c>
      <c r="O208" s="8" t="s">
        <v>12</v>
      </c>
      <c r="Q208" s="3">
        <f>FT17_NL!Q180</f>
        <v>158</v>
      </c>
      <c r="R208" s="3">
        <f>FT17_NL!T180</f>
        <v>4</v>
      </c>
      <c r="S208" s="3" t="str">
        <f>FT17_NL!U180</f>
        <v>Chinese Taipei</v>
      </c>
      <c r="T208" s="41" t="str">
        <f>FT17_NL!V180</f>
        <v>Marine - overseas cargo</v>
      </c>
      <c r="U208" s="1823" t="str">
        <f>FT17_NL!W180</f>
        <v>Property-like</v>
      </c>
      <c r="V208" s="1824">
        <f>FT17_NL!X180</f>
        <v>0.3</v>
      </c>
      <c r="W208" s="1825">
        <f>FT17_NL!Y180</f>
        <v>0.25</v>
      </c>
      <c r="X208" s="1825">
        <f>FT17_NL!Z180</f>
        <v>0</v>
      </c>
      <c r="Y208" s="50" t="str">
        <f>FT17_NL!AA180</f>
        <v>short tail</v>
      </c>
      <c r="AE208" s="8" t="s">
        <v>12</v>
      </c>
      <c r="AP208" s="8" t="s">
        <v>12</v>
      </c>
    </row>
    <row r="209" spans="1:42" ht="14.25" x14ac:dyDescent="0.2">
      <c r="A209" s="431" t="str">
        <f t="shared" si="70"/>
        <v>Chinese Taipei: Marine - hull</v>
      </c>
      <c r="B209" s="62">
        <v>159</v>
      </c>
      <c r="C209" s="84" t="s">
        <v>18</v>
      </c>
      <c r="D209" s="84" t="s">
        <v>18</v>
      </c>
      <c r="E209" s="84" t="s">
        <v>18</v>
      </c>
      <c r="F209" s="704">
        <f t="shared" si="71"/>
        <v>0</v>
      </c>
      <c r="G209" s="239"/>
      <c r="H209" s="239"/>
      <c r="I209" s="354">
        <f t="shared" si="72"/>
        <v>0</v>
      </c>
      <c r="J209" s="354">
        <f t="shared" si="73"/>
        <v>0</v>
      </c>
      <c r="K209" s="354">
        <f t="shared" si="74"/>
        <v>0</v>
      </c>
      <c r="L209" s="354">
        <f t="shared" si="75"/>
        <v>0</v>
      </c>
      <c r="M209" s="354">
        <f t="shared" si="76"/>
        <v>0</v>
      </c>
      <c r="O209" s="8" t="s">
        <v>12</v>
      </c>
      <c r="Q209" s="3">
        <f>FT17_NL!Q181</f>
        <v>159</v>
      </c>
      <c r="R209" s="3">
        <f>FT17_NL!T181</f>
        <v>5</v>
      </c>
      <c r="S209" s="3" t="str">
        <f>FT17_NL!U181</f>
        <v>Chinese Taipei</v>
      </c>
      <c r="T209" s="41" t="str">
        <f>FT17_NL!V181</f>
        <v>Marine - hull</v>
      </c>
      <c r="U209" s="1823" t="str">
        <f>FT17_NL!W181</f>
        <v>Property-like</v>
      </c>
      <c r="V209" s="1824">
        <f>FT17_NL!X181</f>
        <v>0.55000000000000004</v>
      </c>
      <c r="W209" s="1825">
        <f>FT17_NL!Y181</f>
        <v>0.45</v>
      </c>
      <c r="X209" s="1825">
        <f>FT17_NL!Z181</f>
        <v>0</v>
      </c>
      <c r="Y209" s="50" t="str">
        <f>FT17_NL!AA181</f>
        <v>medium tail</v>
      </c>
      <c r="AE209" s="8" t="s">
        <v>12</v>
      </c>
      <c r="AP209" s="8" t="s">
        <v>12</v>
      </c>
    </row>
    <row r="210" spans="1:42" ht="14.25" x14ac:dyDescent="0.2">
      <c r="A210" s="431" t="str">
        <f t="shared" si="70"/>
        <v>Chinese Taipei: Marine - fish boat</v>
      </c>
      <c r="B210" s="62">
        <v>160</v>
      </c>
      <c r="C210" s="84" t="s">
        <v>18</v>
      </c>
      <c r="D210" s="84" t="s">
        <v>18</v>
      </c>
      <c r="E210" s="84" t="s">
        <v>18</v>
      </c>
      <c r="F210" s="704">
        <f t="shared" si="71"/>
        <v>0</v>
      </c>
      <c r="G210" s="239"/>
      <c r="H210" s="239"/>
      <c r="I210" s="354">
        <f t="shared" si="72"/>
        <v>0</v>
      </c>
      <c r="J210" s="354">
        <f t="shared" si="73"/>
        <v>0</v>
      </c>
      <c r="K210" s="354">
        <f t="shared" si="74"/>
        <v>0</v>
      </c>
      <c r="L210" s="354">
        <f t="shared" si="75"/>
        <v>0</v>
      </c>
      <c r="M210" s="354">
        <f t="shared" si="76"/>
        <v>0</v>
      </c>
      <c r="O210" s="8" t="s">
        <v>12</v>
      </c>
      <c r="Q210" s="3">
        <f>FT17_NL!Q182</f>
        <v>160</v>
      </c>
      <c r="R210" s="3">
        <f>FT17_NL!T182</f>
        <v>6</v>
      </c>
      <c r="S210" s="3" t="str">
        <f>FT17_NL!U182</f>
        <v>Chinese Taipei</v>
      </c>
      <c r="T210" s="41" t="str">
        <f>FT17_NL!V182</f>
        <v>Marine - fish boat</v>
      </c>
      <c r="U210" s="1823" t="str">
        <f>FT17_NL!W182</f>
        <v>Property-like</v>
      </c>
      <c r="V210" s="1824">
        <f>FT17_NL!X182</f>
        <v>0.45</v>
      </c>
      <c r="W210" s="1825">
        <f>FT17_NL!Y182</f>
        <v>0.45</v>
      </c>
      <c r="X210" s="1825">
        <f>FT17_NL!Z182</f>
        <v>0</v>
      </c>
      <c r="Y210" s="50" t="str">
        <f>FT17_NL!AA182</f>
        <v>medium tail</v>
      </c>
      <c r="AE210" s="8" t="s">
        <v>12</v>
      </c>
      <c r="AP210" s="8" t="s">
        <v>12</v>
      </c>
    </row>
    <row r="211" spans="1:42" ht="14.25" x14ac:dyDescent="0.2">
      <c r="A211" s="431" t="str">
        <f t="shared" si="70"/>
        <v>Chinese Taipei: Marine - aircraft</v>
      </c>
      <c r="B211" s="62">
        <v>161</v>
      </c>
      <c r="C211" s="84" t="s">
        <v>18</v>
      </c>
      <c r="D211" s="84" t="s">
        <v>18</v>
      </c>
      <c r="E211" s="84" t="s">
        <v>18</v>
      </c>
      <c r="F211" s="704">
        <f t="shared" si="71"/>
        <v>0</v>
      </c>
      <c r="G211" s="239"/>
      <c r="H211" s="239"/>
      <c r="I211" s="354">
        <f t="shared" si="72"/>
        <v>0</v>
      </c>
      <c r="J211" s="354">
        <f t="shared" si="73"/>
        <v>0</v>
      </c>
      <c r="K211" s="354">
        <f t="shared" si="74"/>
        <v>0</v>
      </c>
      <c r="L211" s="354">
        <f t="shared" si="75"/>
        <v>0</v>
      </c>
      <c r="M211" s="354">
        <f t="shared" si="76"/>
        <v>0</v>
      </c>
      <c r="O211" s="8" t="s">
        <v>12</v>
      </c>
      <c r="Q211" s="3">
        <f>FT17_NL!Q183</f>
        <v>161</v>
      </c>
      <c r="R211" s="3">
        <f>FT17_NL!T183</f>
        <v>7</v>
      </c>
      <c r="S211" s="3" t="str">
        <f>FT17_NL!U183</f>
        <v>Chinese Taipei</v>
      </c>
      <c r="T211" s="41" t="str">
        <f>FT17_NL!V183</f>
        <v>Marine - aircraft</v>
      </c>
      <c r="U211" s="1823" t="str">
        <f>FT17_NL!W183</f>
        <v>Property-like</v>
      </c>
      <c r="V211" s="1824">
        <f>FT17_NL!X183</f>
        <v>0.55000000000000004</v>
      </c>
      <c r="W211" s="1825">
        <f>FT17_NL!Y183</f>
        <v>0.45</v>
      </c>
      <c r="X211" s="1825">
        <f>FT17_NL!Z183</f>
        <v>0</v>
      </c>
      <c r="Y211" s="50" t="str">
        <f>FT17_NL!AA183</f>
        <v>medium tail</v>
      </c>
      <c r="AE211" s="8" t="s">
        <v>12</v>
      </c>
      <c r="AP211" s="8" t="s">
        <v>12</v>
      </c>
    </row>
    <row r="212" spans="1:42" ht="14.25" x14ac:dyDescent="0.2">
      <c r="A212" s="431" t="str">
        <f t="shared" si="70"/>
        <v>Chinese Taipei: Motor - personal vehicle</v>
      </c>
      <c r="B212" s="62">
        <v>162</v>
      </c>
      <c r="C212" s="84" t="s">
        <v>18</v>
      </c>
      <c r="D212" s="84" t="s">
        <v>18</v>
      </c>
      <c r="E212" s="84" t="s">
        <v>18</v>
      </c>
      <c r="F212" s="704">
        <f t="shared" si="71"/>
        <v>0</v>
      </c>
      <c r="G212" s="239"/>
      <c r="H212" s="239"/>
      <c r="I212" s="354">
        <f t="shared" si="72"/>
        <v>0</v>
      </c>
      <c r="J212" s="354">
        <f t="shared" si="73"/>
        <v>0</v>
      </c>
      <c r="K212" s="354">
        <f t="shared" si="74"/>
        <v>0</v>
      </c>
      <c r="L212" s="354">
        <f t="shared" si="75"/>
        <v>0</v>
      </c>
      <c r="M212" s="354">
        <f t="shared" si="76"/>
        <v>0</v>
      </c>
      <c r="O212" s="8" t="s">
        <v>12</v>
      </c>
      <c r="Q212" s="3">
        <f>FT17_NL!Q184</f>
        <v>162</v>
      </c>
      <c r="R212" s="3">
        <f>FT17_NL!T184</f>
        <v>8</v>
      </c>
      <c r="S212" s="3" t="str">
        <f>FT17_NL!U184</f>
        <v>Chinese Taipei</v>
      </c>
      <c r="T212" s="41" t="str">
        <f>FT17_NL!V184</f>
        <v>Motor - personal vehicle</v>
      </c>
      <c r="U212" s="1823" t="str">
        <f>FT17_NL!W184</f>
        <v>Motor-Like</v>
      </c>
      <c r="V212" s="1824">
        <f>FT17_NL!X184</f>
        <v>0.25</v>
      </c>
      <c r="W212" s="1825">
        <f>FT17_NL!Y184</f>
        <v>0.25</v>
      </c>
      <c r="X212" s="1825">
        <f>FT17_NL!Z184</f>
        <v>0</v>
      </c>
      <c r="Y212" s="50" t="str">
        <f>FT17_NL!AA184</f>
        <v>short tail</v>
      </c>
      <c r="AE212" s="8" t="s">
        <v>12</v>
      </c>
      <c r="AP212" s="8" t="s">
        <v>12</v>
      </c>
    </row>
    <row r="213" spans="1:42" ht="14.25" x14ac:dyDescent="0.2">
      <c r="A213" s="431" t="str">
        <f t="shared" si="70"/>
        <v>Chinese Taipei: Motor - commercial vehicle</v>
      </c>
      <c r="B213" s="62">
        <v>163</v>
      </c>
      <c r="C213" s="84" t="s">
        <v>18</v>
      </c>
      <c r="D213" s="84" t="s">
        <v>18</v>
      </c>
      <c r="E213" s="84" t="s">
        <v>18</v>
      </c>
      <c r="F213" s="704">
        <f t="shared" si="71"/>
        <v>0</v>
      </c>
      <c r="G213" s="239"/>
      <c r="H213" s="239"/>
      <c r="I213" s="354">
        <f t="shared" si="72"/>
        <v>0</v>
      </c>
      <c r="J213" s="354">
        <f t="shared" si="73"/>
        <v>0</v>
      </c>
      <c r="K213" s="354">
        <f t="shared" si="74"/>
        <v>0</v>
      </c>
      <c r="L213" s="354">
        <f t="shared" si="75"/>
        <v>0</v>
      </c>
      <c r="M213" s="354">
        <f t="shared" si="76"/>
        <v>0</v>
      </c>
      <c r="O213" s="8" t="s">
        <v>12</v>
      </c>
      <c r="Q213" s="3">
        <f>FT17_NL!Q185</f>
        <v>163</v>
      </c>
      <c r="R213" s="3">
        <f>FT17_NL!T185</f>
        <v>9</v>
      </c>
      <c r="S213" s="3" t="str">
        <f>FT17_NL!U185</f>
        <v>Chinese Taipei</v>
      </c>
      <c r="T213" s="41" t="str">
        <f>FT17_NL!V185</f>
        <v>Motor - commercial vehicle</v>
      </c>
      <c r="U213" s="1823" t="str">
        <f>FT17_NL!W185</f>
        <v>Motor-Like</v>
      </c>
      <c r="V213" s="1824">
        <f>FT17_NL!X185</f>
        <v>0.25</v>
      </c>
      <c r="W213" s="1825">
        <f>FT17_NL!Y185</f>
        <v>0.25</v>
      </c>
      <c r="X213" s="1825">
        <f>FT17_NL!Z185</f>
        <v>0</v>
      </c>
      <c r="Y213" s="50" t="str">
        <f>FT17_NL!AA185</f>
        <v>short tail</v>
      </c>
      <c r="AE213" s="8" t="s">
        <v>12</v>
      </c>
      <c r="AP213" s="8" t="s">
        <v>12</v>
      </c>
    </row>
    <row r="214" spans="1:42" ht="14.25" x14ac:dyDescent="0.2">
      <c r="A214" s="431" t="str">
        <f t="shared" si="70"/>
        <v>Chinese Taipei: Motor - personal liability</v>
      </c>
      <c r="B214" s="62">
        <v>164</v>
      </c>
      <c r="C214" s="84" t="s">
        <v>18</v>
      </c>
      <c r="D214" s="84" t="s">
        <v>18</v>
      </c>
      <c r="E214" s="84" t="s">
        <v>18</v>
      </c>
      <c r="F214" s="704">
        <f t="shared" si="71"/>
        <v>0</v>
      </c>
      <c r="G214" s="239"/>
      <c r="H214" s="239"/>
      <c r="I214" s="354">
        <f t="shared" si="72"/>
        <v>0</v>
      </c>
      <c r="J214" s="354">
        <f t="shared" si="73"/>
        <v>0</v>
      </c>
      <c r="K214" s="354">
        <f t="shared" si="74"/>
        <v>0</v>
      </c>
      <c r="L214" s="354">
        <f t="shared" si="75"/>
        <v>0</v>
      </c>
      <c r="M214" s="354">
        <f t="shared" si="76"/>
        <v>0</v>
      </c>
      <c r="O214" s="8" t="s">
        <v>12</v>
      </c>
      <c r="Q214" s="3">
        <f>FT17_NL!Q186</f>
        <v>164</v>
      </c>
      <c r="R214" s="3">
        <f>FT17_NL!T186</f>
        <v>10</v>
      </c>
      <c r="S214" s="3" t="str">
        <f>FT17_NL!U186</f>
        <v>Chinese Taipei</v>
      </c>
      <c r="T214" s="41" t="str">
        <f>FT17_NL!V186</f>
        <v>Motor - personal liability</v>
      </c>
      <c r="U214" s="1823" t="str">
        <f>FT17_NL!W186</f>
        <v>Motor-Like</v>
      </c>
      <c r="V214" s="1824">
        <f>FT17_NL!X186</f>
        <v>0.25</v>
      </c>
      <c r="W214" s="1825">
        <f>FT17_NL!Y186</f>
        <v>0.25</v>
      </c>
      <c r="X214" s="1825">
        <f>FT17_NL!Z186</f>
        <v>0</v>
      </c>
      <c r="Y214" s="50" t="str">
        <f>FT17_NL!AA186</f>
        <v>medium tail</v>
      </c>
      <c r="AE214" s="8" t="s">
        <v>12</v>
      </c>
      <c r="AP214" s="8" t="s">
        <v>12</v>
      </c>
    </row>
    <row r="215" spans="1:42" ht="14.25" x14ac:dyDescent="0.2">
      <c r="A215" s="431" t="str">
        <f t="shared" si="70"/>
        <v>Chinese Taipei: Motor - commercial liability</v>
      </c>
      <c r="B215" s="62">
        <v>165</v>
      </c>
      <c r="C215" s="84" t="s">
        <v>18</v>
      </c>
      <c r="D215" s="84" t="s">
        <v>18</v>
      </c>
      <c r="E215" s="84" t="s">
        <v>18</v>
      </c>
      <c r="F215" s="704">
        <f t="shared" si="71"/>
        <v>0</v>
      </c>
      <c r="G215" s="239"/>
      <c r="H215" s="239"/>
      <c r="I215" s="354">
        <f t="shared" si="72"/>
        <v>0</v>
      </c>
      <c r="J215" s="354">
        <f t="shared" si="73"/>
        <v>0</v>
      </c>
      <c r="K215" s="354">
        <f t="shared" si="74"/>
        <v>0</v>
      </c>
      <c r="L215" s="354">
        <f t="shared" si="75"/>
        <v>0</v>
      </c>
      <c r="M215" s="354">
        <f t="shared" si="76"/>
        <v>0</v>
      </c>
      <c r="O215" s="8" t="s">
        <v>12</v>
      </c>
      <c r="Q215" s="3">
        <f>FT17_NL!Q187</f>
        <v>165</v>
      </c>
      <c r="R215" s="3">
        <f>FT17_NL!T187</f>
        <v>11</v>
      </c>
      <c r="S215" s="3" t="str">
        <f>FT17_NL!U187</f>
        <v>Chinese Taipei</v>
      </c>
      <c r="T215" s="41" t="str">
        <f>FT17_NL!V187</f>
        <v>Motor - commercial liability</v>
      </c>
      <c r="U215" s="1823" t="str">
        <f>FT17_NL!W187</f>
        <v>Motor-Like</v>
      </c>
      <c r="V215" s="1824">
        <f>FT17_NL!X187</f>
        <v>0.25</v>
      </c>
      <c r="W215" s="1825">
        <f>FT17_NL!Y187</f>
        <v>0.25</v>
      </c>
      <c r="X215" s="1825">
        <f>FT17_NL!Z187</f>
        <v>0</v>
      </c>
      <c r="Y215" s="50" t="str">
        <f>FT17_NL!AA187</f>
        <v>medium tail</v>
      </c>
      <c r="AE215" s="8" t="s">
        <v>12</v>
      </c>
      <c r="AP215" s="8" t="s">
        <v>12</v>
      </c>
    </row>
    <row r="216" spans="1:42" ht="14.25" x14ac:dyDescent="0.2">
      <c r="A216" s="431" t="str">
        <f t="shared" si="70"/>
        <v>Chinese Taipei: Liability - public, employer, product, etc.</v>
      </c>
      <c r="B216" s="62">
        <v>166</v>
      </c>
      <c r="C216" s="84" t="s">
        <v>18</v>
      </c>
      <c r="D216" s="84" t="s">
        <v>18</v>
      </c>
      <c r="E216" s="84" t="s">
        <v>18</v>
      </c>
      <c r="F216" s="704">
        <f t="shared" si="71"/>
        <v>0</v>
      </c>
      <c r="G216" s="239"/>
      <c r="H216" s="239"/>
      <c r="I216" s="354">
        <f t="shared" si="72"/>
        <v>0</v>
      </c>
      <c r="J216" s="354">
        <f t="shared" si="73"/>
        <v>0</v>
      </c>
      <c r="K216" s="354">
        <f t="shared" si="74"/>
        <v>0</v>
      </c>
      <c r="L216" s="354">
        <f t="shared" si="75"/>
        <v>0</v>
      </c>
      <c r="M216" s="354">
        <f t="shared" si="76"/>
        <v>0</v>
      </c>
      <c r="O216" s="8" t="s">
        <v>12</v>
      </c>
      <c r="Q216" s="3">
        <f>FT17_NL!Q188</f>
        <v>166</v>
      </c>
      <c r="R216" s="3">
        <f>FT17_NL!T188</f>
        <v>12</v>
      </c>
      <c r="S216" s="3" t="str">
        <f>FT17_NL!U188</f>
        <v>Chinese Taipei</v>
      </c>
      <c r="T216" s="41" t="str">
        <f>FT17_NL!V188</f>
        <v>Liability - public, employer, product, etc.</v>
      </c>
      <c r="U216" s="1823" t="str">
        <f>FT17_NL!W188</f>
        <v>Liability-like</v>
      </c>
      <c r="V216" s="1824">
        <f>FT17_NL!X188</f>
        <v>0.35</v>
      </c>
      <c r="W216" s="1825">
        <f>FT17_NL!Y188</f>
        <v>0.35</v>
      </c>
      <c r="X216" s="1825">
        <f>FT17_NL!Z188</f>
        <v>0.15</v>
      </c>
      <c r="Y216" s="50" t="str">
        <f>FT17_NL!AA188</f>
        <v>long tail</v>
      </c>
      <c r="AE216" s="8" t="s">
        <v>12</v>
      </c>
      <c r="AP216" s="8" t="s">
        <v>12</v>
      </c>
    </row>
    <row r="217" spans="1:42" ht="14.25" x14ac:dyDescent="0.2">
      <c r="A217" s="431" t="str">
        <f t="shared" si="70"/>
        <v>Chinese Taipei: Liability - professional</v>
      </c>
      <c r="B217" s="62">
        <v>167</v>
      </c>
      <c r="C217" s="84" t="s">
        <v>18</v>
      </c>
      <c r="D217" s="84" t="s">
        <v>18</v>
      </c>
      <c r="E217" s="84" t="s">
        <v>18</v>
      </c>
      <c r="F217" s="704">
        <f t="shared" si="71"/>
        <v>0</v>
      </c>
      <c r="G217" s="239"/>
      <c r="H217" s="239"/>
      <c r="I217" s="354">
        <f t="shared" si="72"/>
        <v>0</v>
      </c>
      <c r="J217" s="354">
        <f t="shared" si="73"/>
        <v>0</v>
      </c>
      <c r="K217" s="354">
        <f t="shared" si="74"/>
        <v>0</v>
      </c>
      <c r="L217" s="354">
        <f t="shared" si="75"/>
        <v>0</v>
      </c>
      <c r="M217" s="354">
        <f t="shared" si="76"/>
        <v>0</v>
      </c>
      <c r="O217" s="8" t="s">
        <v>12</v>
      </c>
      <c r="Q217" s="3">
        <f>FT17_NL!Q189</f>
        <v>167</v>
      </c>
      <c r="R217" s="3">
        <f>FT17_NL!T189</f>
        <v>13</v>
      </c>
      <c r="S217" s="3" t="str">
        <f>FT17_NL!U189</f>
        <v>Chinese Taipei</v>
      </c>
      <c r="T217" s="41" t="str">
        <f>FT17_NL!V189</f>
        <v>Liability - professional</v>
      </c>
      <c r="U217" s="1823" t="str">
        <f>FT17_NL!W189</f>
        <v>Liability-like</v>
      </c>
      <c r="V217" s="1824">
        <f>FT17_NL!X189</f>
        <v>0.35</v>
      </c>
      <c r="W217" s="1825">
        <f>FT17_NL!Y189</f>
        <v>0.35</v>
      </c>
      <c r="X217" s="1825">
        <f>FT17_NL!Z189</f>
        <v>0</v>
      </c>
      <c r="Y217" s="50" t="str">
        <f>FT17_NL!AA189</f>
        <v>long tail</v>
      </c>
      <c r="AE217" s="8" t="s">
        <v>12</v>
      </c>
      <c r="AP217" s="8" t="s">
        <v>12</v>
      </c>
    </row>
    <row r="218" spans="1:42" ht="14.25" x14ac:dyDescent="0.2">
      <c r="A218" s="431" t="str">
        <f t="shared" si="70"/>
        <v>Chinese Taipei: Engineering</v>
      </c>
      <c r="B218" s="62">
        <v>168</v>
      </c>
      <c r="C218" s="84" t="s">
        <v>18</v>
      </c>
      <c r="D218" s="84" t="s">
        <v>18</v>
      </c>
      <c r="E218" s="84" t="s">
        <v>18</v>
      </c>
      <c r="F218" s="704">
        <f t="shared" si="71"/>
        <v>0</v>
      </c>
      <c r="G218" s="239"/>
      <c r="H218" s="239"/>
      <c r="I218" s="354">
        <f t="shared" si="72"/>
        <v>0</v>
      </c>
      <c r="J218" s="354">
        <f t="shared" si="73"/>
        <v>0</v>
      </c>
      <c r="K218" s="354">
        <f t="shared" si="74"/>
        <v>0</v>
      </c>
      <c r="L218" s="354">
        <f t="shared" si="75"/>
        <v>0</v>
      </c>
      <c r="M218" s="354">
        <f t="shared" si="76"/>
        <v>0</v>
      </c>
      <c r="O218" s="8" t="s">
        <v>12</v>
      </c>
      <c r="Q218" s="3">
        <f>FT17_NL!Q190</f>
        <v>168</v>
      </c>
      <c r="R218" s="3">
        <f>FT17_NL!T190</f>
        <v>14</v>
      </c>
      <c r="S218" s="3" t="str">
        <f>FT17_NL!U190</f>
        <v>Chinese Taipei</v>
      </c>
      <c r="T218" s="41" t="str">
        <f>FT17_NL!V190</f>
        <v>Engineering</v>
      </c>
      <c r="U218" s="1823" t="str">
        <f>FT17_NL!W190</f>
        <v>Property-like</v>
      </c>
      <c r="V218" s="1824">
        <f>FT17_NL!X190</f>
        <v>0.55000000000000004</v>
      </c>
      <c r="W218" s="1825">
        <f>FT17_NL!Y190</f>
        <v>0.45</v>
      </c>
      <c r="X218" s="1825">
        <f>FT17_NL!Z190</f>
        <v>0</v>
      </c>
      <c r="Y218" s="50" t="str">
        <f>FT17_NL!AA190</f>
        <v>short tail</v>
      </c>
      <c r="AE218" s="8" t="s">
        <v>12</v>
      </c>
      <c r="AP218" s="8" t="s">
        <v>12</v>
      </c>
    </row>
    <row r="219" spans="1:42" ht="14.25" x14ac:dyDescent="0.2">
      <c r="A219" s="431" t="str">
        <f t="shared" si="70"/>
        <v>Chinese Taipei: Nuclear power station</v>
      </c>
      <c r="B219" s="62">
        <v>169</v>
      </c>
      <c r="C219" s="84" t="s">
        <v>18</v>
      </c>
      <c r="D219" s="84" t="s">
        <v>18</v>
      </c>
      <c r="E219" s="84" t="s">
        <v>18</v>
      </c>
      <c r="F219" s="704">
        <f t="shared" si="71"/>
        <v>0</v>
      </c>
      <c r="G219" s="239"/>
      <c r="H219" s="239"/>
      <c r="I219" s="354">
        <f t="shared" si="72"/>
        <v>0</v>
      </c>
      <c r="J219" s="354">
        <f t="shared" si="73"/>
        <v>0</v>
      </c>
      <c r="K219" s="354">
        <f t="shared" si="74"/>
        <v>0</v>
      </c>
      <c r="L219" s="354">
        <f t="shared" si="75"/>
        <v>0</v>
      </c>
      <c r="M219" s="354">
        <f t="shared" si="76"/>
        <v>0</v>
      </c>
      <c r="O219" s="8" t="s">
        <v>12</v>
      </c>
      <c r="Q219" s="3">
        <f>FT17_NL!Q191</f>
        <v>169</v>
      </c>
      <c r="R219" s="3">
        <f>FT17_NL!T191</f>
        <v>15</v>
      </c>
      <c r="S219" s="3" t="str">
        <f>FT17_NL!U191</f>
        <v>Chinese Taipei</v>
      </c>
      <c r="T219" s="41" t="str">
        <f>FT17_NL!V191</f>
        <v>Nuclear power station</v>
      </c>
      <c r="U219" s="1823" t="str">
        <f>FT17_NL!W191</f>
        <v>Property-like</v>
      </c>
      <c r="V219" s="1824">
        <f>FT17_NL!X191</f>
        <v>0.55000000000000004</v>
      </c>
      <c r="W219" s="1825">
        <f>FT17_NL!Y191</f>
        <v>0.45</v>
      </c>
      <c r="X219" s="1825">
        <f>FT17_NL!Z191</f>
        <v>0</v>
      </c>
      <c r="Y219" s="50" t="str">
        <f>FT17_NL!AA191</f>
        <v>short tail</v>
      </c>
      <c r="AE219" s="8" t="s">
        <v>12</v>
      </c>
      <c r="AP219" s="8" t="s">
        <v>12</v>
      </c>
    </row>
    <row r="220" spans="1:42" ht="14.25" x14ac:dyDescent="0.2">
      <c r="A220" s="431" t="str">
        <f t="shared" ref="A220:A229" si="77">S220&amp;": "&amp;T220</f>
        <v>Chinese Taipei: Guarantee - surety, fidelity</v>
      </c>
      <c r="B220" s="62">
        <v>170</v>
      </c>
      <c r="C220" s="84" t="s">
        <v>18</v>
      </c>
      <c r="D220" s="84" t="s">
        <v>18</v>
      </c>
      <c r="E220" s="84" t="s">
        <v>18</v>
      </c>
      <c r="F220" s="704">
        <f t="shared" si="71"/>
        <v>0</v>
      </c>
      <c r="G220" s="239"/>
      <c r="H220" s="239"/>
      <c r="I220" s="354">
        <f t="shared" ref="I220:I229" si="78">SQRT(SUMSQ($V220*$F220,$W220*SUM(E249))+2*$U$5*PRODUCT($V220,$W220,$F220,SUM(E249)))</f>
        <v>0</v>
      </c>
      <c r="J220" s="354">
        <f t="shared" ref="J220:J229" si="79">SQRT(SUMSQ($V220*$F220,$W220*SUM(G249))+2*$U$5*PRODUCT($V220,$W220,$F220,SUM(G249)))</f>
        <v>0</v>
      </c>
      <c r="K220" s="354">
        <f t="shared" ref="K220:K229" si="80">SQRT(SUMSQ($V220*$F220,$W220*SUM(I249))+2*$U$5*PRODUCT($V220,$W220,$F220,SUM(I249)))</f>
        <v>0</v>
      </c>
      <c r="L220" s="354">
        <f t="shared" ref="L220:L229" si="81">SQRT(SUMSQ($V220*$F220,$W220*SUM(K249))+2*$U$5*PRODUCT($V220,$W220,$F220,SUM(K249)))</f>
        <v>0</v>
      </c>
      <c r="M220" s="354">
        <f t="shared" ref="M220:M229" si="82">SQRT(SUMSQ($V220*$F220,$W220*SUM(M249))+2*$U$5*PRODUCT($V220,$W220,$F220,SUM(M249)))</f>
        <v>0</v>
      </c>
      <c r="O220" s="8" t="s">
        <v>12</v>
      </c>
      <c r="Q220" s="3">
        <f>FT17_NL!Q192</f>
        <v>170</v>
      </c>
      <c r="R220" s="3">
        <f>FT17_NL!T192</f>
        <v>16</v>
      </c>
      <c r="S220" s="3" t="str">
        <f>FT17_NL!U192</f>
        <v>Chinese Taipei</v>
      </c>
      <c r="T220" s="41" t="str">
        <f>FT17_NL!V192</f>
        <v>Guarantee - surety, fidelity</v>
      </c>
      <c r="U220" s="1823" t="str">
        <f>FT17_NL!W192</f>
        <v>Credit</v>
      </c>
      <c r="V220" s="1824">
        <f>FT17_NL!X192</f>
        <v>0.55000000000000004</v>
      </c>
      <c r="W220" s="1825">
        <f>FT17_NL!Y192</f>
        <v>0.45</v>
      </c>
      <c r="X220" s="1825">
        <f>FT17_NL!Z192</f>
        <v>0</v>
      </c>
      <c r="Y220" s="50" t="str">
        <f>FT17_NL!AA192</f>
        <v>medium tail</v>
      </c>
      <c r="AE220" s="8" t="s">
        <v>12</v>
      </c>
      <c r="AP220" s="8" t="s">
        <v>12</v>
      </c>
    </row>
    <row r="221" spans="1:42" ht="14.25" x14ac:dyDescent="0.2">
      <c r="A221" s="431" t="str">
        <f t="shared" si="77"/>
        <v>Chinese Taipei: Credit</v>
      </c>
      <c r="B221" s="62">
        <v>171</v>
      </c>
      <c r="C221" s="84" t="s">
        <v>18</v>
      </c>
      <c r="D221" s="84" t="s">
        <v>18</v>
      </c>
      <c r="E221" s="84" t="s">
        <v>18</v>
      </c>
      <c r="F221" s="704">
        <f t="shared" si="71"/>
        <v>0</v>
      </c>
      <c r="G221" s="239"/>
      <c r="H221" s="239"/>
      <c r="I221" s="354">
        <f t="shared" si="78"/>
        <v>0</v>
      </c>
      <c r="J221" s="354">
        <f t="shared" si="79"/>
        <v>0</v>
      </c>
      <c r="K221" s="354">
        <f t="shared" si="80"/>
        <v>0</v>
      </c>
      <c r="L221" s="354">
        <f t="shared" si="81"/>
        <v>0</v>
      </c>
      <c r="M221" s="354">
        <f t="shared" si="82"/>
        <v>0</v>
      </c>
      <c r="O221" s="8" t="s">
        <v>12</v>
      </c>
      <c r="Q221" s="3">
        <f>FT17_NL!Q193</f>
        <v>171</v>
      </c>
      <c r="R221" s="3">
        <f>FT17_NL!T193</f>
        <v>17</v>
      </c>
      <c r="S221" s="3" t="str">
        <f>FT17_NL!U193</f>
        <v>Chinese Taipei</v>
      </c>
      <c r="T221" s="41" t="str">
        <f>FT17_NL!V193</f>
        <v>Credit</v>
      </c>
      <c r="U221" s="1823" t="str">
        <f>FT17_NL!W193</f>
        <v>Credit</v>
      </c>
      <c r="V221" s="1824">
        <f>FT17_NL!X193</f>
        <v>0.55000000000000004</v>
      </c>
      <c r="W221" s="1825">
        <f>FT17_NL!Y193</f>
        <v>0.45</v>
      </c>
      <c r="X221" s="1825">
        <f>FT17_NL!Z193</f>
        <v>0</v>
      </c>
      <c r="Y221" s="50" t="str">
        <f>FT17_NL!AA193</f>
        <v>medium tail</v>
      </c>
      <c r="AE221" s="8" t="s">
        <v>12</v>
      </c>
      <c r="AP221" s="8" t="s">
        <v>12</v>
      </c>
    </row>
    <row r="222" spans="1:42" ht="14.25" x14ac:dyDescent="0.2">
      <c r="A222" s="431" t="str">
        <f t="shared" si="77"/>
        <v>Chinese Taipei: Other property damage</v>
      </c>
      <c r="B222" s="62">
        <v>172</v>
      </c>
      <c r="C222" s="84" t="s">
        <v>18</v>
      </c>
      <c r="D222" s="84" t="s">
        <v>18</v>
      </c>
      <c r="E222" s="84" t="s">
        <v>18</v>
      </c>
      <c r="F222" s="704">
        <f t="shared" si="71"/>
        <v>0</v>
      </c>
      <c r="G222" s="239"/>
      <c r="H222" s="239"/>
      <c r="I222" s="354">
        <f t="shared" si="78"/>
        <v>0</v>
      </c>
      <c r="J222" s="354">
        <f t="shared" si="79"/>
        <v>0</v>
      </c>
      <c r="K222" s="354">
        <f t="shared" si="80"/>
        <v>0</v>
      </c>
      <c r="L222" s="354">
        <f t="shared" si="81"/>
        <v>0</v>
      </c>
      <c r="M222" s="354">
        <f t="shared" si="82"/>
        <v>0</v>
      </c>
      <c r="O222" s="8" t="s">
        <v>12</v>
      </c>
      <c r="Q222" s="3">
        <f>FT17_NL!Q194</f>
        <v>172</v>
      </c>
      <c r="R222" s="3">
        <f>FT17_NL!T194</f>
        <v>18</v>
      </c>
      <c r="S222" s="3" t="str">
        <f>FT17_NL!U194</f>
        <v>Chinese Taipei</v>
      </c>
      <c r="T222" s="41" t="str">
        <f>FT17_NL!V194</f>
        <v>Other property damage</v>
      </c>
      <c r="U222" s="1823" t="str">
        <f>FT17_NL!W194</f>
        <v>Property-like</v>
      </c>
      <c r="V222" s="1824">
        <f>FT17_NL!X194</f>
        <v>0.35</v>
      </c>
      <c r="W222" s="1825">
        <f>FT17_NL!Y194</f>
        <v>0.4</v>
      </c>
      <c r="X222" s="1825">
        <f>FT17_NL!Z194</f>
        <v>0</v>
      </c>
      <c r="Y222" s="50" t="str">
        <f>FT17_NL!AA194</f>
        <v>short tail</v>
      </c>
      <c r="AE222" s="8" t="s">
        <v>12</v>
      </c>
      <c r="AP222" s="8" t="s">
        <v>12</v>
      </c>
    </row>
    <row r="223" spans="1:42" ht="14.25" x14ac:dyDescent="0.2">
      <c r="A223" s="431" t="str">
        <f t="shared" si="77"/>
        <v>Chinese Taipei: Accident</v>
      </c>
      <c r="B223" s="62">
        <v>173</v>
      </c>
      <c r="C223" s="84" t="s">
        <v>18</v>
      </c>
      <c r="D223" s="84" t="s">
        <v>18</v>
      </c>
      <c r="E223" s="84" t="s">
        <v>18</v>
      </c>
      <c r="F223" s="704">
        <f t="shared" si="71"/>
        <v>0</v>
      </c>
      <c r="G223" s="239"/>
      <c r="H223" s="239"/>
      <c r="I223" s="354">
        <f t="shared" si="78"/>
        <v>0</v>
      </c>
      <c r="J223" s="354">
        <f t="shared" si="79"/>
        <v>0</v>
      </c>
      <c r="K223" s="354">
        <f t="shared" si="80"/>
        <v>0</v>
      </c>
      <c r="L223" s="354">
        <f t="shared" si="81"/>
        <v>0</v>
      </c>
      <c r="M223" s="354">
        <f t="shared" si="82"/>
        <v>0</v>
      </c>
      <c r="O223" s="8" t="s">
        <v>12</v>
      </c>
      <c r="Q223" s="3">
        <f>FT17_NL!Q195</f>
        <v>173</v>
      </c>
      <c r="R223" s="3">
        <f>FT17_NL!T195</f>
        <v>19</v>
      </c>
      <c r="S223" s="3" t="str">
        <f>FT17_NL!U195</f>
        <v>Chinese Taipei</v>
      </c>
      <c r="T223" s="41" t="str">
        <f>FT17_NL!V195</f>
        <v>Accident</v>
      </c>
      <c r="U223" s="1823" t="str">
        <f>FT17_NL!W195</f>
        <v>Other</v>
      </c>
      <c r="V223" s="1824">
        <f>FT17_NL!X195</f>
        <v>0.15</v>
      </c>
      <c r="W223" s="1825">
        <f>FT17_NL!Y195</f>
        <v>0.1</v>
      </c>
      <c r="X223" s="1825">
        <f>FT17_NL!Z195</f>
        <v>0</v>
      </c>
      <c r="Y223" s="50" t="str">
        <f>FT17_NL!AA195</f>
        <v>medium tail</v>
      </c>
      <c r="AE223" s="8" t="s">
        <v>12</v>
      </c>
      <c r="AP223" s="8" t="s">
        <v>12</v>
      </c>
    </row>
    <row r="224" spans="1:42" ht="14.25" x14ac:dyDescent="0.2">
      <c r="A224" s="431" t="str">
        <f t="shared" si="77"/>
        <v>Chinese Taipei: Property Damage - commercial earthquake</v>
      </c>
      <c r="B224" s="62">
        <v>174</v>
      </c>
      <c r="C224" s="84" t="s">
        <v>18</v>
      </c>
      <c r="D224" s="84" t="s">
        <v>18</v>
      </c>
      <c r="E224" s="84" t="s">
        <v>18</v>
      </c>
      <c r="F224" s="704">
        <f t="shared" si="71"/>
        <v>0</v>
      </c>
      <c r="G224" s="239"/>
      <c r="H224" s="239"/>
      <c r="I224" s="354">
        <f t="shared" si="78"/>
        <v>0</v>
      </c>
      <c r="J224" s="354">
        <f t="shared" si="79"/>
        <v>0</v>
      </c>
      <c r="K224" s="354">
        <f t="shared" si="80"/>
        <v>0</v>
      </c>
      <c r="L224" s="354">
        <f t="shared" si="81"/>
        <v>0</v>
      </c>
      <c r="M224" s="354">
        <f t="shared" si="82"/>
        <v>0</v>
      </c>
      <c r="O224" s="8" t="s">
        <v>12</v>
      </c>
      <c r="Q224" s="3">
        <f>FT17_NL!Q196</f>
        <v>174</v>
      </c>
      <c r="R224" s="3">
        <f>FT17_NL!T196</f>
        <v>20</v>
      </c>
      <c r="S224" s="3" t="str">
        <f>FT17_NL!U196</f>
        <v>Chinese Taipei</v>
      </c>
      <c r="T224" s="41" t="str">
        <f>FT17_NL!V196</f>
        <v>Property Damage - commercial earthquake</v>
      </c>
      <c r="U224" s="1823" t="str">
        <f>FT17_NL!W196</f>
        <v>Property-like</v>
      </c>
      <c r="V224" s="1824">
        <f>FT17_NL!X196</f>
        <v>0.45</v>
      </c>
      <c r="W224" s="1825">
        <f>FT17_NL!Y196</f>
        <v>0.35</v>
      </c>
      <c r="X224" s="1825">
        <f>FT17_NL!Z196</f>
        <v>0</v>
      </c>
      <c r="Y224" s="50" t="str">
        <f>FT17_NL!AA196</f>
        <v>medium tail</v>
      </c>
      <c r="AE224" s="8" t="s">
        <v>12</v>
      </c>
      <c r="AP224" s="8" t="s">
        <v>12</v>
      </c>
    </row>
    <row r="225" spans="1:42" ht="14.25" x14ac:dyDescent="0.2">
      <c r="A225" s="431" t="str">
        <f t="shared" si="77"/>
        <v>Chinese Taipei: Comprehensive - personal property and liability</v>
      </c>
      <c r="B225" s="62">
        <v>175</v>
      </c>
      <c r="C225" s="84" t="s">
        <v>18</v>
      </c>
      <c r="D225" s="84" t="s">
        <v>18</v>
      </c>
      <c r="E225" s="84" t="s">
        <v>18</v>
      </c>
      <c r="F225" s="704">
        <f t="shared" si="71"/>
        <v>0</v>
      </c>
      <c r="G225" s="239"/>
      <c r="H225" s="239"/>
      <c r="I225" s="354">
        <f t="shared" si="78"/>
        <v>0</v>
      </c>
      <c r="J225" s="354">
        <f t="shared" si="79"/>
        <v>0</v>
      </c>
      <c r="K225" s="354">
        <f t="shared" si="80"/>
        <v>0</v>
      </c>
      <c r="L225" s="354">
        <f t="shared" si="81"/>
        <v>0</v>
      </c>
      <c r="M225" s="354">
        <f t="shared" si="82"/>
        <v>0</v>
      </c>
      <c r="O225" s="8" t="s">
        <v>12</v>
      </c>
      <c r="Q225" s="3">
        <f>FT17_NL!Q197</f>
        <v>175</v>
      </c>
      <c r="R225" s="3">
        <f>FT17_NL!T197</f>
        <v>21</v>
      </c>
      <c r="S225" s="3" t="str">
        <f>FT17_NL!U197</f>
        <v>Chinese Taipei</v>
      </c>
      <c r="T225" s="41" t="str">
        <f>FT17_NL!V197</f>
        <v>Comprehensive - personal property and liability</v>
      </c>
      <c r="U225" s="1823" t="str">
        <f>FT17_NL!W197</f>
        <v>Property-like</v>
      </c>
      <c r="V225" s="1824">
        <f>FT17_NL!X197</f>
        <v>0.45</v>
      </c>
      <c r="W225" s="1825">
        <f>FT17_NL!Y197</f>
        <v>0.45</v>
      </c>
      <c r="X225" s="1825">
        <f>FT17_NL!Z197</f>
        <v>0</v>
      </c>
      <c r="Y225" s="50" t="str">
        <f>FT17_NL!AA197</f>
        <v>medium tail</v>
      </c>
      <c r="AE225" s="8" t="s">
        <v>12</v>
      </c>
      <c r="AP225" s="8" t="s">
        <v>12</v>
      </c>
    </row>
    <row r="226" spans="1:42" ht="14.25" x14ac:dyDescent="0.2">
      <c r="A226" s="431" t="str">
        <f t="shared" si="77"/>
        <v>Chinese Taipei: Comprehensive - commercial property and liability</v>
      </c>
      <c r="B226" s="62">
        <v>176</v>
      </c>
      <c r="C226" s="84" t="s">
        <v>18</v>
      </c>
      <c r="D226" s="84" t="s">
        <v>18</v>
      </c>
      <c r="E226" s="84" t="s">
        <v>18</v>
      </c>
      <c r="F226" s="704">
        <f t="shared" si="71"/>
        <v>0</v>
      </c>
      <c r="G226" s="239"/>
      <c r="H226" s="239"/>
      <c r="I226" s="354">
        <f t="shared" si="78"/>
        <v>0</v>
      </c>
      <c r="J226" s="354">
        <f t="shared" si="79"/>
        <v>0</v>
      </c>
      <c r="K226" s="354">
        <f t="shared" si="80"/>
        <v>0</v>
      </c>
      <c r="L226" s="354">
        <f t="shared" si="81"/>
        <v>0</v>
      </c>
      <c r="M226" s="354">
        <f t="shared" si="82"/>
        <v>0</v>
      </c>
      <c r="O226" s="8" t="s">
        <v>12</v>
      </c>
      <c r="Q226" s="3">
        <f>FT17_NL!Q198</f>
        <v>176</v>
      </c>
      <c r="R226" s="3">
        <f>FT17_NL!T198</f>
        <v>22</v>
      </c>
      <c r="S226" s="3" t="str">
        <f>FT17_NL!U198</f>
        <v>Chinese Taipei</v>
      </c>
      <c r="T226" s="41" t="str">
        <f>FT17_NL!V198</f>
        <v>Comprehensive - commercial property and liability</v>
      </c>
      <c r="U226" s="1823" t="str">
        <f>FT17_NL!W198</f>
        <v>Property-like</v>
      </c>
      <c r="V226" s="1824">
        <f>FT17_NL!X198</f>
        <v>0.45</v>
      </c>
      <c r="W226" s="1825">
        <f>FT17_NL!Y198</f>
        <v>0.45</v>
      </c>
      <c r="X226" s="1825">
        <f>FT17_NL!Z198</f>
        <v>0</v>
      </c>
      <c r="Y226" s="50" t="str">
        <f>FT17_NL!AA198</f>
        <v>medium tail</v>
      </c>
      <c r="AE226" s="8" t="s">
        <v>12</v>
      </c>
      <c r="AP226" s="8" t="s">
        <v>12</v>
      </c>
    </row>
    <row r="227" spans="1:42" ht="14.25" x14ac:dyDescent="0.2">
      <c r="A227" s="431" t="str">
        <f t="shared" si="77"/>
        <v>Chinese Taipei: Property damage - typhoon and flood</v>
      </c>
      <c r="B227" s="62">
        <v>177</v>
      </c>
      <c r="C227" s="84" t="s">
        <v>18</v>
      </c>
      <c r="D227" s="84" t="s">
        <v>18</v>
      </c>
      <c r="E227" s="84" t="s">
        <v>18</v>
      </c>
      <c r="F227" s="704">
        <f t="shared" si="71"/>
        <v>0</v>
      </c>
      <c r="G227" s="239"/>
      <c r="H227" s="239"/>
      <c r="I227" s="354">
        <f t="shared" si="78"/>
        <v>0</v>
      </c>
      <c r="J227" s="354">
        <f t="shared" si="79"/>
        <v>0</v>
      </c>
      <c r="K227" s="354">
        <f t="shared" si="80"/>
        <v>0</v>
      </c>
      <c r="L227" s="354">
        <f t="shared" si="81"/>
        <v>0</v>
      </c>
      <c r="M227" s="354">
        <f t="shared" si="82"/>
        <v>0</v>
      </c>
      <c r="O227" s="8" t="s">
        <v>12</v>
      </c>
      <c r="Q227" s="3">
        <f>FT17_NL!Q199</f>
        <v>177</v>
      </c>
      <c r="R227" s="3">
        <f>FT17_NL!T199</f>
        <v>23</v>
      </c>
      <c r="S227" s="3" t="str">
        <f>FT17_NL!U199</f>
        <v>Chinese Taipei</v>
      </c>
      <c r="T227" s="41" t="str">
        <f>FT17_NL!V199</f>
        <v>Property damage - typhoon and flood</v>
      </c>
      <c r="U227" s="1823" t="str">
        <f>FT17_NL!W199</f>
        <v>Property-like</v>
      </c>
      <c r="V227" s="1824">
        <f>FT17_NL!X199</f>
        <v>0.55000000000000004</v>
      </c>
      <c r="W227" s="1825">
        <f>FT17_NL!Y199</f>
        <v>0.45</v>
      </c>
      <c r="X227" s="1825">
        <f>FT17_NL!Z199</f>
        <v>0</v>
      </c>
      <c r="Y227" s="50" t="str">
        <f>FT17_NL!AA199</f>
        <v>medium tail</v>
      </c>
      <c r="AE227" s="8" t="s">
        <v>12</v>
      </c>
      <c r="AP227" s="8" t="s">
        <v>12</v>
      </c>
    </row>
    <row r="228" spans="1:42" ht="14.25" x14ac:dyDescent="0.2">
      <c r="A228" s="431" t="str">
        <f t="shared" si="77"/>
        <v>Chinese Taipei: Property damage - compulsory earthquake</v>
      </c>
      <c r="B228" s="62">
        <v>178</v>
      </c>
      <c r="C228" s="84" t="s">
        <v>18</v>
      </c>
      <c r="D228" s="84" t="s">
        <v>18</v>
      </c>
      <c r="E228" s="84" t="s">
        <v>18</v>
      </c>
      <c r="F228" s="704">
        <f t="shared" si="71"/>
        <v>0</v>
      </c>
      <c r="G228" s="239"/>
      <c r="H228" s="239"/>
      <c r="I228" s="354">
        <f t="shared" si="78"/>
        <v>0</v>
      </c>
      <c r="J228" s="354">
        <f t="shared" si="79"/>
        <v>0</v>
      </c>
      <c r="K228" s="354">
        <f t="shared" si="80"/>
        <v>0</v>
      </c>
      <c r="L228" s="354">
        <f t="shared" si="81"/>
        <v>0</v>
      </c>
      <c r="M228" s="354">
        <f t="shared" si="82"/>
        <v>0</v>
      </c>
      <c r="O228" s="8" t="s">
        <v>12</v>
      </c>
      <c r="Q228" s="3">
        <f>FT17_NL!Q200</f>
        <v>178</v>
      </c>
      <c r="R228" s="3">
        <f>FT17_NL!T200</f>
        <v>24</v>
      </c>
      <c r="S228" s="3" t="str">
        <f>FT17_NL!U200</f>
        <v>Chinese Taipei</v>
      </c>
      <c r="T228" s="41" t="str">
        <f>FT17_NL!V200</f>
        <v>Property damage - compulsory earthquake</v>
      </c>
      <c r="U228" s="1823" t="str">
        <f>FT17_NL!W200</f>
        <v>Property-like</v>
      </c>
      <c r="V228" s="1824">
        <f>FT17_NL!X200</f>
        <v>0.55000000000000004</v>
      </c>
      <c r="W228" s="1825">
        <f>FT17_NL!Y200</f>
        <v>0.45</v>
      </c>
      <c r="X228" s="1825">
        <f>FT17_NL!Z200</f>
        <v>0</v>
      </c>
      <c r="Y228" s="50" t="str">
        <f>FT17_NL!AA200</f>
        <v>medium tail</v>
      </c>
      <c r="AE228" s="8" t="s">
        <v>12</v>
      </c>
      <c r="AP228" s="8" t="s">
        <v>12</v>
      </c>
    </row>
    <row r="229" spans="1:42" ht="14.25" x14ac:dyDescent="0.2">
      <c r="A229" s="431" t="str">
        <f t="shared" si="77"/>
        <v>Chinese Taipei: Health</v>
      </c>
      <c r="B229" s="62">
        <v>179</v>
      </c>
      <c r="C229" s="84" t="s">
        <v>18</v>
      </c>
      <c r="D229" s="84" t="s">
        <v>18</v>
      </c>
      <c r="E229" s="84" t="s">
        <v>18</v>
      </c>
      <c r="F229" s="704">
        <f t="shared" si="71"/>
        <v>0</v>
      </c>
      <c r="G229" s="239"/>
      <c r="H229" s="239"/>
      <c r="I229" s="354">
        <f t="shared" si="78"/>
        <v>0</v>
      </c>
      <c r="J229" s="354">
        <f t="shared" si="79"/>
        <v>0</v>
      </c>
      <c r="K229" s="354">
        <f t="shared" si="80"/>
        <v>0</v>
      </c>
      <c r="L229" s="354">
        <f t="shared" si="81"/>
        <v>0</v>
      </c>
      <c r="M229" s="354">
        <f t="shared" si="82"/>
        <v>0</v>
      </c>
      <c r="O229" s="8" t="s">
        <v>12</v>
      </c>
      <c r="Q229" s="3">
        <f>FT17_NL!Q201</f>
        <v>179</v>
      </c>
      <c r="R229" s="3">
        <f>FT17_NL!T201</f>
        <v>25</v>
      </c>
      <c r="S229" s="3" t="str">
        <f>FT17_NL!U201</f>
        <v>Chinese Taipei</v>
      </c>
      <c r="T229" s="41" t="str">
        <f>FT17_NL!V201</f>
        <v>Health</v>
      </c>
      <c r="U229" s="1823" t="str">
        <f>FT17_NL!W201</f>
        <v>Other</v>
      </c>
      <c r="V229" s="1824">
        <f>FT17_NL!X201</f>
        <v>0.15</v>
      </c>
      <c r="W229" s="1825">
        <f>FT17_NL!Y201</f>
        <v>0.1</v>
      </c>
      <c r="X229" s="1825">
        <f>FT17_NL!Z201</f>
        <v>0</v>
      </c>
      <c r="Y229" s="50" t="str">
        <f>FT17_NL!AA201</f>
        <v>medium tail</v>
      </c>
      <c r="AE229" s="8" t="s">
        <v>12</v>
      </c>
      <c r="AP229" s="8" t="s">
        <v>12</v>
      </c>
    </row>
    <row r="230" spans="1:42" ht="14.25" x14ac:dyDescent="0.2">
      <c r="O230" s="8" t="s">
        <v>12</v>
      </c>
      <c r="Q230" s="1454"/>
      <c r="R230" s="1454"/>
      <c r="S230" s="1454"/>
      <c r="T230" s="1454"/>
      <c r="U230" s="1454"/>
      <c r="V230" s="1454"/>
      <c r="W230" s="1454"/>
      <c r="X230" s="1454"/>
      <c r="Y230" s="1454"/>
      <c r="Z230" s="1454"/>
      <c r="AE230" s="8" t="s">
        <v>12</v>
      </c>
      <c r="AP230" s="8" t="s">
        <v>12</v>
      </c>
    </row>
    <row r="231" spans="1:42" ht="14.25" x14ac:dyDescent="0.2">
      <c r="A231" s="703" t="s">
        <v>1588</v>
      </c>
      <c r="B231" s="714"/>
      <c r="C231" s="943" t="s">
        <v>1520</v>
      </c>
      <c r="D231" s="666" t="s">
        <v>1527</v>
      </c>
      <c r="E231" s="376"/>
      <c r="F231" s="666" t="s">
        <v>1528</v>
      </c>
      <c r="G231" s="376"/>
      <c r="H231" s="666" t="s">
        <v>1529</v>
      </c>
      <c r="I231" s="376"/>
      <c r="J231" s="666" t="s">
        <v>1556</v>
      </c>
      <c r="K231" s="376"/>
      <c r="L231" s="666" t="s">
        <v>1557</v>
      </c>
      <c r="M231" s="376"/>
      <c r="O231" s="8" t="s">
        <v>12</v>
      </c>
      <c r="R231" s="1454"/>
      <c r="S231" s="1454"/>
      <c r="T231" s="1454"/>
      <c r="U231" s="1454"/>
      <c r="V231" s="1454"/>
      <c r="W231" s="1454"/>
      <c r="X231" s="1454"/>
      <c r="Y231" s="1454"/>
      <c r="Z231" s="1454"/>
      <c r="AE231" s="8" t="s">
        <v>12</v>
      </c>
      <c r="AP231" s="8" t="s">
        <v>12</v>
      </c>
    </row>
    <row r="232" spans="1:42" ht="15" x14ac:dyDescent="0.25">
      <c r="A232" s="720" t="str">
        <f>A203</f>
        <v>Chinese Taipei</v>
      </c>
      <c r="B232" s="721"/>
      <c r="C232" s="980" t="s">
        <v>1560</v>
      </c>
      <c r="D232" s="722" t="s">
        <v>985</v>
      </c>
      <c r="E232" s="722" t="s">
        <v>986</v>
      </c>
      <c r="F232" s="722" t="s">
        <v>985</v>
      </c>
      <c r="G232" s="722" t="s">
        <v>986</v>
      </c>
      <c r="H232" s="722" t="s">
        <v>985</v>
      </c>
      <c r="I232" s="722" t="s">
        <v>986</v>
      </c>
      <c r="J232" s="722" t="s">
        <v>985</v>
      </c>
      <c r="K232" s="722" t="s">
        <v>986</v>
      </c>
      <c r="L232" s="722" t="s">
        <v>985</v>
      </c>
      <c r="M232" s="722" t="s">
        <v>986</v>
      </c>
      <c r="O232" s="8" t="s">
        <v>12</v>
      </c>
      <c r="AE232" s="8" t="s">
        <v>12</v>
      </c>
      <c r="AP232" s="8" t="s">
        <v>12</v>
      </c>
    </row>
    <row r="233" spans="1:42" ht="14.25" x14ac:dyDescent="0.2">
      <c r="A233" s="708"/>
      <c r="B233" s="40">
        <v>600</v>
      </c>
      <c r="C233" s="34">
        <v>10</v>
      </c>
      <c r="D233" s="34">
        <v>11</v>
      </c>
      <c r="E233" s="34">
        <v>12</v>
      </c>
      <c r="F233" s="34">
        <v>21</v>
      </c>
      <c r="G233" s="34">
        <v>22</v>
      </c>
      <c r="H233" s="34">
        <v>31</v>
      </c>
      <c r="I233" s="34">
        <v>32</v>
      </c>
      <c r="J233" s="34">
        <v>41</v>
      </c>
      <c r="K233" s="34">
        <v>42</v>
      </c>
      <c r="L233" s="34">
        <v>51</v>
      </c>
      <c r="M233" s="35">
        <v>52</v>
      </c>
      <c r="O233" s="8" t="s">
        <v>12</v>
      </c>
      <c r="AE233" s="8" t="s">
        <v>12</v>
      </c>
      <c r="AP233" s="8" t="s">
        <v>12</v>
      </c>
    </row>
    <row r="234" spans="1:42" ht="14.25" x14ac:dyDescent="0.2">
      <c r="A234" s="1012" t="str">
        <f t="shared" ref="A234:A248" si="83">A205</f>
        <v>Chinese Taipei: Fire - residence</v>
      </c>
      <c r="B234" s="62">
        <v>155</v>
      </c>
      <c r="C234" s="84" t="s">
        <v>18</v>
      </c>
      <c r="D234" s="84" t="s">
        <v>18</v>
      </c>
      <c r="E234" s="84" t="s">
        <v>18</v>
      </c>
      <c r="F234" s="265" t="str">
        <f t="shared" ref="F234:F248" si="84">D234</f>
        <v>-</v>
      </c>
      <c r="G234" s="265" t="str">
        <f t="shared" ref="G234:G248" si="85">E234</f>
        <v>-</v>
      </c>
      <c r="H234" s="265" t="str">
        <f t="shared" ref="H234:H248" si="86">D234</f>
        <v>-</v>
      </c>
      <c r="I234" s="265" t="str">
        <f t="shared" ref="I234:I248" si="87">E234</f>
        <v>-</v>
      </c>
      <c r="J234" s="84" t="s">
        <v>18</v>
      </c>
      <c r="K234" s="84" t="s">
        <v>18</v>
      </c>
      <c r="L234" s="265" t="str">
        <f t="shared" ref="L234:L248" si="88">J234</f>
        <v>-</v>
      </c>
      <c r="M234" s="265" t="str">
        <f t="shared" ref="M234:M248" si="89">K234</f>
        <v>-</v>
      </c>
      <c r="O234" s="8" t="s">
        <v>12</v>
      </c>
      <c r="AE234" s="8" t="s">
        <v>12</v>
      </c>
      <c r="AP234" s="8" t="s">
        <v>12</v>
      </c>
    </row>
    <row r="235" spans="1:42" ht="14.25" x14ac:dyDescent="0.2">
      <c r="A235" s="1012" t="str">
        <f t="shared" si="83"/>
        <v>Chinese Taipei: Fire - commercial</v>
      </c>
      <c r="B235" s="62">
        <v>156</v>
      </c>
      <c r="C235" s="84" t="s">
        <v>18</v>
      </c>
      <c r="D235" s="84" t="s">
        <v>18</v>
      </c>
      <c r="E235" s="84" t="s">
        <v>18</v>
      </c>
      <c r="F235" s="265" t="str">
        <f t="shared" si="84"/>
        <v>-</v>
      </c>
      <c r="G235" s="265" t="str">
        <f t="shared" si="85"/>
        <v>-</v>
      </c>
      <c r="H235" s="265" t="str">
        <f t="shared" si="86"/>
        <v>-</v>
      </c>
      <c r="I235" s="265" t="str">
        <f t="shared" si="87"/>
        <v>-</v>
      </c>
      <c r="J235" s="84" t="s">
        <v>18</v>
      </c>
      <c r="K235" s="84" t="s">
        <v>18</v>
      </c>
      <c r="L235" s="265" t="str">
        <f t="shared" si="88"/>
        <v>-</v>
      </c>
      <c r="M235" s="265" t="str">
        <f t="shared" si="89"/>
        <v>-</v>
      </c>
      <c r="O235" s="8" t="s">
        <v>12</v>
      </c>
      <c r="AE235" s="8" t="s">
        <v>12</v>
      </c>
      <c r="AP235" s="8" t="s">
        <v>12</v>
      </c>
    </row>
    <row r="236" spans="1:42" ht="14.25" x14ac:dyDescent="0.2">
      <c r="A236" s="1012" t="str">
        <f t="shared" si="83"/>
        <v>Chinese Taipei: Marine - inland cargo</v>
      </c>
      <c r="B236" s="62">
        <v>157</v>
      </c>
      <c r="C236" s="84" t="s">
        <v>18</v>
      </c>
      <c r="D236" s="84" t="s">
        <v>18</v>
      </c>
      <c r="E236" s="84" t="s">
        <v>18</v>
      </c>
      <c r="F236" s="265" t="str">
        <f t="shared" si="84"/>
        <v>-</v>
      </c>
      <c r="G236" s="265" t="str">
        <f t="shared" si="85"/>
        <v>-</v>
      </c>
      <c r="H236" s="265" t="str">
        <f t="shared" si="86"/>
        <v>-</v>
      </c>
      <c r="I236" s="265" t="str">
        <f t="shared" si="87"/>
        <v>-</v>
      </c>
      <c r="J236" s="84" t="s">
        <v>18</v>
      </c>
      <c r="K236" s="84" t="s">
        <v>18</v>
      </c>
      <c r="L236" s="265" t="str">
        <f t="shared" si="88"/>
        <v>-</v>
      </c>
      <c r="M236" s="265" t="str">
        <f t="shared" si="89"/>
        <v>-</v>
      </c>
      <c r="O236" s="8" t="s">
        <v>12</v>
      </c>
      <c r="AE236" s="8" t="s">
        <v>12</v>
      </c>
      <c r="AP236" s="8" t="s">
        <v>12</v>
      </c>
    </row>
    <row r="237" spans="1:42" ht="14.25" x14ac:dyDescent="0.2">
      <c r="A237" s="1012" t="str">
        <f t="shared" si="83"/>
        <v>Chinese Taipei: Marine - overseas cargo</v>
      </c>
      <c r="B237" s="62">
        <v>158</v>
      </c>
      <c r="C237" s="84" t="s">
        <v>18</v>
      </c>
      <c r="D237" s="84" t="s">
        <v>18</v>
      </c>
      <c r="E237" s="84" t="s">
        <v>18</v>
      </c>
      <c r="F237" s="265" t="str">
        <f t="shared" si="84"/>
        <v>-</v>
      </c>
      <c r="G237" s="265" t="str">
        <f t="shared" si="85"/>
        <v>-</v>
      </c>
      <c r="H237" s="265" t="str">
        <f t="shared" si="86"/>
        <v>-</v>
      </c>
      <c r="I237" s="265" t="str">
        <f t="shared" si="87"/>
        <v>-</v>
      </c>
      <c r="J237" s="84" t="s">
        <v>18</v>
      </c>
      <c r="K237" s="84" t="s">
        <v>18</v>
      </c>
      <c r="L237" s="265" t="str">
        <f t="shared" si="88"/>
        <v>-</v>
      </c>
      <c r="M237" s="265" t="str">
        <f t="shared" si="89"/>
        <v>-</v>
      </c>
      <c r="O237" s="8" t="s">
        <v>12</v>
      </c>
      <c r="AE237" s="8" t="s">
        <v>12</v>
      </c>
      <c r="AP237" s="8" t="s">
        <v>12</v>
      </c>
    </row>
    <row r="238" spans="1:42" ht="14.25" x14ac:dyDescent="0.2">
      <c r="A238" s="1012" t="str">
        <f t="shared" si="83"/>
        <v>Chinese Taipei: Marine - hull</v>
      </c>
      <c r="B238" s="62">
        <v>159</v>
      </c>
      <c r="C238" s="84" t="s">
        <v>18</v>
      </c>
      <c r="D238" s="84" t="s">
        <v>18</v>
      </c>
      <c r="E238" s="84" t="s">
        <v>18</v>
      </c>
      <c r="F238" s="265" t="str">
        <f t="shared" si="84"/>
        <v>-</v>
      </c>
      <c r="G238" s="265" t="str">
        <f t="shared" si="85"/>
        <v>-</v>
      </c>
      <c r="H238" s="265" t="str">
        <f t="shared" si="86"/>
        <v>-</v>
      </c>
      <c r="I238" s="265" t="str">
        <f t="shared" si="87"/>
        <v>-</v>
      </c>
      <c r="J238" s="84" t="s">
        <v>18</v>
      </c>
      <c r="K238" s="84" t="s">
        <v>18</v>
      </c>
      <c r="L238" s="265" t="str">
        <f t="shared" si="88"/>
        <v>-</v>
      </c>
      <c r="M238" s="265" t="str">
        <f t="shared" si="89"/>
        <v>-</v>
      </c>
      <c r="O238" s="8" t="s">
        <v>12</v>
      </c>
      <c r="AE238" s="8" t="s">
        <v>12</v>
      </c>
      <c r="AP238" s="8" t="s">
        <v>12</v>
      </c>
    </row>
    <row r="239" spans="1:42" ht="14.25" x14ac:dyDescent="0.2">
      <c r="A239" s="1012" t="str">
        <f t="shared" si="83"/>
        <v>Chinese Taipei: Marine - fish boat</v>
      </c>
      <c r="B239" s="62">
        <v>160</v>
      </c>
      <c r="C239" s="84" t="s">
        <v>18</v>
      </c>
      <c r="D239" s="84" t="s">
        <v>18</v>
      </c>
      <c r="E239" s="84" t="s">
        <v>18</v>
      </c>
      <c r="F239" s="265" t="str">
        <f t="shared" si="84"/>
        <v>-</v>
      </c>
      <c r="G239" s="265" t="str">
        <f t="shared" si="85"/>
        <v>-</v>
      </c>
      <c r="H239" s="265" t="str">
        <f t="shared" si="86"/>
        <v>-</v>
      </c>
      <c r="I239" s="265" t="str">
        <f t="shared" si="87"/>
        <v>-</v>
      </c>
      <c r="J239" s="84" t="s">
        <v>18</v>
      </c>
      <c r="K239" s="84" t="s">
        <v>18</v>
      </c>
      <c r="L239" s="265" t="str">
        <f t="shared" si="88"/>
        <v>-</v>
      </c>
      <c r="M239" s="265" t="str">
        <f t="shared" si="89"/>
        <v>-</v>
      </c>
      <c r="O239" s="8" t="s">
        <v>12</v>
      </c>
      <c r="AE239" s="8" t="s">
        <v>12</v>
      </c>
      <c r="AP239" s="8" t="s">
        <v>12</v>
      </c>
    </row>
    <row r="240" spans="1:42" ht="14.25" x14ac:dyDescent="0.2">
      <c r="A240" s="1012" t="str">
        <f t="shared" si="83"/>
        <v>Chinese Taipei: Marine - aircraft</v>
      </c>
      <c r="B240" s="62">
        <v>161</v>
      </c>
      <c r="C240" s="84" t="s">
        <v>18</v>
      </c>
      <c r="D240" s="84" t="s">
        <v>18</v>
      </c>
      <c r="E240" s="84" t="s">
        <v>18</v>
      </c>
      <c r="F240" s="265" t="str">
        <f t="shared" si="84"/>
        <v>-</v>
      </c>
      <c r="G240" s="265" t="str">
        <f t="shared" si="85"/>
        <v>-</v>
      </c>
      <c r="H240" s="265" t="str">
        <f t="shared" si="86"/>
        <v>-</v>
      </c>
      <c r="I240" s="265" t="str">
        <f t="shared" si="87"/>
        <v>-</v>
      </c>
      <c r="J240" s="84" t="s">
        <v>18</v>
      </c>
      <c r="K240" s="84" t="s">
        <v>18</v>
      </c>
      <c r="L240" s="265" t="str">
        <f t="shared" si="88"/>
        <v>-</v>
      </c>
      <c r="M240" s="265" t="str">
        <f t="shared" si="89"/>
        <v>-</v>
      </c>
      <c r="O240" s="8" t="s">
        <v>12</v>
      </c>
      <c r="AE240" s="8" t="s">
        <v>12</v>
      </c>
      <c r="AP240" s="8" t="s">
        <v>12</v>
      </c>
    </row>
    <row r="241" spans="1:42" ht="14.25" x14ac:dyDescent="0.2">
      <c r="A241" s="1012" t="str">
        <f t="shared" si="83"/>
        <v>Chinese Taipei: Motor - personal vehicle</v>
      </c>
      <c r="B241" s="62">
        <v>162</v>
      </c>
      <c r="C241" s="84" t="s">
        <v>18</v>
      </c>
      <c r="D241" s="84" t="s">
        <v>18</v>
      </c>
      <c r="E241" s="84" t="s">
        <v>18</v>
      </c>
      <c r="F241" s="265" t="str">
        <f t="shared" si="84"/>
        <v>-</v>
      </c>
      <c r="G241" s="265" t="str">
        <f t="shared" si="85"/>
        <v>-</v>
      </c>
      <c r="H241" s="265" t="str">
        <f t="shared" si="86"/>
        <v>-</v>
      </c>
      <c r="I241" s="265" t="str">
        <f t="shared" si="87"/>
        <v>-</v>
      </c>
      <c r="J241" s="84" t="s">
        <v>18</v>
      </c>
      <c r="K241" s="84" t="s">
        <v>18</v>
      </c>
      <c r="L241" s="265" t="str">
        <f t="shared" si="88"/>
        <v>-</v>
      </c>
      <c r="M241" s="265" t="str">
        <f t="shared" si="89"/>
        <v>-</v>
      </c>
      <c r="O241" s="8" t="s">
        <v>12</v>
      </c>
      <c r="AE241" s="8" t="s">
        <v>12</v>
      </c>
      <c r="AP241" s="8" t="s">
        <v>12</v>
      </c>
    </row>
    <row r="242" spans="1:42" ht="14.25" x14ac:dyDescent="0.2">
      <c r="A242" s="1012" t="str">
        <f t="shared" si="83"/>
        <v>Chinese Taipei: Motor - commercial vehicle</v>
      </c>
      <c r="B242" s="62">
        <v>163</v>
      </c>
      <c r="C242" s="84" t="s">
        <v>18</v>
      </c>
      <c r="D242" s="84" t="s">
        <v>18</v>
      </c>
      <c r="E242" s="84" t="s">
        <v>18</v>
      </c>
      <c r="F242" s="265" t="str">
        <f t="shared" si="84"/>
        <v>-</v>
      </c>
      <c r="G242" s="265" t="str">
        <f t="shared" si="85"/>
        <v>-</v>
      </c>
      <c r="H242" s="265" t="str">
        <f t="shared" si="86"/>
        <v>-</v>
      </c>
      <c r="I242" s="265" t="str">
        <f t="shared" si="87"/>
        <v>-</v>
      </c>
      <c r="J242" s="84" t="s">
        <v>18</v>
      </c>
      <c r="K242" s="84" t="s">
        <v>18</v>
      </c>
      <c r="L242" s="265" t="str">
        <f t="shared" si="88"/>
        <v>-</v>
      </c>
      <c r="M242" s="265" t="str">
        <f t="shared" si="89"/>
        <v>-</v>
      </c>
      <c r="O242" s="8" t="s">
        <v>12</v>
      </c>
      <c r="AE242" s="8" t="s">
        <v>12</v>
      </c>
      <c r="AP242" s="8" t="s">
        <v>12</v>
      </c>
    </row>
    <row r="243" spans="1:42" ht="14.25" x14ac:dyDescent="0.2">
      <c r="A243" s="1012" t="str">
        <f t="shared" si="83"/>
        <v>Chinese Taipei: Motor - personal liability</v>
      </c>
      <c r="B243" s="62">
        <v>164</v>
      </c>
      <c r="C243" s="84" t="s">
        <v>18</v>
      </c>
      <c r="D243" s="84" t="s">
        <v>18</v>
      </c>
      <c r="E243" s="84" t="s">
        <v>18</v>
      </c>
      <c r="F243" s="265" t="str">
        <f t="shared" si="84"/>
        <v>-</v>
      </c>
      <c r="G243" s="265" t="str">
        <f t="shared" si="85"/>
        <v>-</v>
      </c>
      <c r="H243" s="265" t="str">
        <f t="shared" si="86"/>
        <v>-</v>
      </c>
      <c r="I243" s="265" t="str">
        <f t="shared" si="87"/>
        <v>-</v>
      </c>
      <c r="J243" s="84" t="s">
        <v>18</v>
      </c>
      <c r="K243" s="84" t="s">
        <v>18</v>
      </c>
      <c r="L243" s="265" t="str">
        <f t="shared" si="88"/>
        <v>-</v>
      </c>
      <c r="M243" s="265" t="str">
        <f t="shared" si="89"/>
        <v>-</v>
      </c>
      <c r="O243" s="8" t="s">
        <v>12</v>
      </c>
      <c r="AE243" s="8" t="s">
        <v>12</v>
      </c>
      <c r="AP243" s="8" t="s">
        <v>12</v>
      </c>
    </row>
    <row r="244" spans="1:42" ht="14.25" x14ac:dyDescent="0.2">
      <c r="A244" s="1012" t="str">
        <f t="shared" si="83"/>
        <v>Chinese Taipei: Motor - commercial liability</v>
      </c>
      <c r="B244" s="62">
        <v>165</v>
      </c>
      <c r="C244" s="84" t="s">
        <v>18</v>
      </c>
      <c r="D244" s="84" t="s">
        <v>18</v>
      </c>
      <c r="E244" s="84" t="s">
        <v>18</v>
      </c>
      <c r="F244" s="265" t="str">
        <f t="shared" si="84"/>
        <v>-</v>
      </c>
      <c r="G244" s="265" t="str">
        <f t="shared" si="85"/>
        <v>-</v>
      </c>
      <c r="H244" s="265" t="str">
        <f t="shared" si="86"/>
        <v>-</v>
      </c>
      <c r="I244" s="265" t="str">
        <f t="shared" si="87"/>
        <v>-</v>
      </c>
      <c r="J244" s="84" t="s">
        <v>18</v>
      </c>
      <c r="K244" s="84" t="s">
        <v>18</v>
      </c>
      <c r="L244" s="265" t="str">
        <f t="shared" si="88"/>
        <v>-</v>
      </c>
      <c r="M244" s="265" t="str">
        <f t="shared" si="89"/>
        <v>-</v>
      </c>
      <c r="O244" s="8" t="s">
        <v>12</v>
      </c>
      <c r="AE244" s="8" t="s">
        <v>12</v>
      </c>
      <c r="AP244" s="8" t="s">
        <v>12</v>
      </c>
    </row>
    <row r="245" spans="1:42" ht="14.25" x14ac:dyDescent="0.2">
      <c r="A245" s="1012" t="str">
        <f t="shared" si="83"/>
        <v>Chinese Taipei: Liability - public, employer, product, etc.</v>
      </c>
      <c r="B245" s="62">
        <v>166</v>
      </c>
      <c r="C245" s="84" t="s">
        <v>18</v>
      </c>
      <c r="D245" s="84" t="s">
        <v>18</v>
      </c>
      <c r="E245" s="84" t="s">
        <v>18</v>
      </c>
      <c r="F245" s="265" t="str">
        <f t="shared" si="84"/>
        <v>-</v>
      </c>
      <c r="G245" s="265" t="str">
        <f t="shared" si="85"/>
        <v>-</v>
      </c>
      <c r="H245" s="265" t="str">
        <f t="shared" si="86"/>
        <v>-</v>
      </c>
      <c r="I245" s="265" t="str">
        <f t="shared" si="87"/>
        <v>-</v>
      </c>
      <c r="J245" s="84" t="s">
        <v>18</v>
      </c>
      <c r="K245" s="84" t="s">
        <v>18</v>
      </c>
      <c r="L245" s="265" t="str">
        <f t="shared" si="88"/>
        <v>-</v>
      </c>
      <c r="M245" s="265" t="str">
        <f t="shared" si="89"/>
        <v>-</v>
      </c>
      <c r="O245" s="8" t="s">
        <v>12</v>
      </c>
      <c r="AE245" s="8" t="s">
        <v>12</v>
      </c>
      <c r="AP245" s="8" t="s">
        <v>12</v>
      </c>
    </row>
    <row r="246" spans="1:42" ht="14.25" x14ac:dyDescent="0.2">
      <c r="A246" s="1012" t="str">
        <f t="shared" si="83"/>
        <v>Chinese Taipei: Liability - professional</v>
      </c>
      <c r="B246" s="62">
        <v>167</v>
      </c>
      <c r="C246" s="84" t="s">
        <v>18</v>
      </c>
      <c r="D246" s="84" t="s">
        <v>18</v>
      </c>
      <c r="E246" s="84" t="s">
        <v>18</v>
      </c>
      <c r="F246" s="265" t="str">
        <f t="shared" si="84"/>
        <v>-</v>
      </c>
      <c r="G246" s="265" t="str">
        <f t="shared" si="85"/>
        <v>-</v>
      </c>
      <c r="H246" s="265" t="str">
        <f t="shared" si="86"/>
        <v>-</v>
      </c>
      <c r="I246" s="265" t="str">
        <f t="shared" si="87"/>
        <v>-</v>
      </c>
      <c r="J246" s="84" t="s">
        <v>18</v>
      </c>
      <c r="K246" s="84" t="s">
        <v>18</v>
      </c>
      <c r="L246" s="265" t="str">
        <f t="shared" si="88"/>
        <v>-</v>
      </c>
      <c r="M246" s="265" t="str">
        <f t="shared" si="89"/>
        <v>-</v>
      </c>
      <c r="O246" s="8" t="s">
        <v>12</v>
      </c>
      <c r="AE246" s="8" t="s">
        <v>12</v>
      </c>
      <c r="AP246" s="8" t="s">
        <v>12</v>
      </c>
    </row>
    <row r="247" spans="1:42" ht="14.25" x14ac:dyDescent="0.2">
      <c r="A247" s="1012" t="str">
        <f t="shared" si="83"/>
        <v>Chinese Taipei: Engineering</v>
      </c>
      <c r="B247" s="62">
        <v>168</v>
      </c>
      <c r="C247" s="84" t="s">
        <v>18</v>
      </c>
      <c r="D247" s="84" t="s">
        <v>18</v>
      </c>
      <c r="E247" s="84" t="s">
        <v>18</v>
      </c>
      <c r="F247" s="265" t="str">
        <f t="shared" si="84"/>
        <v>-</v>
      </c>
      <c r="G247" s="265" t="str">
        <f t="shared" si="85"/>
        <v>-</v>
      </c>
      <c r="H247" s="265" t="str">
        <f t="shared" si="86"/>
        <v>-</v>
      </c>
      <c r="I247" s="265" t="str">
        <f t="shared" si="87"/>
        <v>-</v>
      </c>
      <c r="J247" s="84" t="s">
        <v>18</v>
      </c>
      <c r="K247" s="84" t="s">
        <v>18</v>
      </c>
      <c r="L247" s="265" t="str">
        <f t="shared" si="88"/>
        <v>-</v>
      </c>
      <c r="M247" s="265" t="str">
        <f t="shared" si="89"/>
        <v>-</v>
      </c>
      <c r="O247" s="8" t="s">
        <v>12</v>
      </c>
      <c r="AE247" s="8" t="s">
        <v>12</v>
      </c>
      <c r="AP247" s="8" t="s">
        <v>12</v>
      </c>
    </row>
    <row r="248" spans="1:42" ht="14.25" x14ac:dyDescent="0.2">
      <c r="A248" s="1012" t="str">
        <f t="shared" si="83"/>
        <v>Chinese Taipei: Nuclear power station</v>
      </c>
      <c r="B248" s="62">
        <v>169</v>
      </c>
      <c r="C248" s="84" t="s">
        <v>18</v>
      </c>
      <c r="D248" s="84" t="s">
        <v>18</v>
      </c>
      <c r="E248" s="84" t="s">
        <v>18</v>
      </c>
      <c r="F248" s="265" t="str">
        <f t="shared" si="84"/>
        <v>-</v>
      </c>
      <c r="G248" s="265" t="str">
        <f t="shared" si="85"/>
        <v>-</v>
      </c>
      <c r="H248" s="265" t="str">
        <f t="shared" si="86"/>
        <v>-</v>
      </c>
      <c r="I248" s="265" t="str">
        <f t="shared" si="87"/>
        <v>-</v>
      </c>
      <c r="J248" s="84" t="s">
        <v>18</v>
      </c>
      <c r="K248" s="84" t="s">
        <v>18</v>
      </c>
      <c r="L248" s="265" t="str">
        <f t="shared" si="88"/>
        <v>-</v>
      </c>
      <c r="M248" s="265" t="str">
        <f t="shared" si="89"/>
        <v>-</v>
      </c>
      <c r="O248" s="8" t="s">
        <v>12</v>
      </c>
      <c r="AE248" s="8" t="s">
        <v>12</v>
      </c>
      <c r="AP248" s="8" t="s">
        <v>12</v>
      </c>
    </row>
    <row r="249" spans="1:42" ht="14.25" x14ac:dyDescent="0.2">
      <c r="A249" s="1012" t="str">
        <f t="shared" ref="A249:A258" si="90">A220</f>
        <v>Chinese Taipei: Guarantee - surety, fidelity</v>
      </c>
      <c r="B249" s="62">
        <v>170</v>
      </c>
      <c r="C249" s="84" t="s">
        <v>18</v>
      </c>
      <c r="D249" s="84" t="s">
        <v>18</v>
      </c>
      <c r="E249" s="84" t="s">
        <v>18</v>
      </c>
      <c r="F249" s="265" t="str">
        <f t="shared" ref="F249:F258" si="91">D249</f>
        <v>-</v>
      </c>
      <c r="G249" s="265" t="str">
        <f t="shared" ref="G249:G258" si="92">E249</f>
        <v>-</v>
      </c>
      <c r="H249" s="265" t="str">
        <f t="shared" ref="H249:H258" si="93">D249</f>
        <v>-</v>
      </c>
      <c r="I249" s="265" t="str">
        <f t="shared" ref="I249:I258" si="94">E249</f>
        <v>-</v>
      </c>
      <c r="J249" s="84" t="s">
        <v>18</v>
      </c>
      <c r="K249" s="84" t="s">
        <v>18</v>
      </c>
      <c r="L249" s="265" t="str">
        <f t="shared" ref="L249:L258" si="95">J249</f>
        <v>-</v>
      </c>
      <c r="M249" s="265" t="str">
        <f t="shared" ref="M249:M258" si="96">K249</f>
        <v>-</v>
      </c>
      <c r="O249" s="8" t="s">
        <v>12</v>
      </c>
      <c r="AE249" s="8" t="s">
        <v>12</v>
      </c>
      <c r="AP249" s="8" t="s">
        <v>12</v>
      </c>
    </row>
    <row r="250" spans="1:42" ht="14.25" x14ac:dyDescent="0.2">
      <c r="A250" s="1012" t="str">
        <f t="shared" si="90"/>
        <v>Chinese Taipei: Credit</v>
      </c>
      <c r="B250" s="62">
        <v>171</v>
      </c>
      <c r="C250" s="84" t="s">
        <v>18</v>
      </c>
      <c r="D250" s="84" t="s">
        <v>18</v>
      </c>
      <c r="E250" s="84" t="s">
        <v>18</v>
      </c>
      <c r="F250" s="265" t="str">
        <f t="shared" si="91"/>
        <v>-</v>
      </c>
      <c r="G250" s="265" t="str">
        <f t="shared" si="92"/>
        <v>-</v>
      </c>
      <c r="H250" s="265" t="str">
        <f t="shared" si="93"/>
        <v>-</v>
      </c>
      <c r="I250" s="265" t="str">
        <f t="shared" si="94"/>
        <v>-</v>
      </c>
      <c r="J250" s="84" t="s">
        <v>18</v>
      </c>
      <c r="K250" s="84" t="s">
        <v>18</v>
      </c>
      <c r="L250" s="265" t="str">
        <f t="shared" si="95"/>
        <v>-</v>
      </c>
      <c r="M250" s="265" t="str">
        <f t="shared" si="96"/>
        <v>-</v>
      </c>
      <c r="O250" s="8" t="s">
        <v>12</v>
      </c>
      <c r="AE250" s="8" t="s">
        <v>12</v>
      </c>
      <c r="AP250" s="8" t="s">
        <v>12</v>
      </c>
    </row>
    <row r="251" spans="1:42" ht="14.25" x14ac:dyDescent="0.2">
      <c r="A251" s="1012" t="str">
        <f t="shared" si="90"/>
        <v>Chinese Taipei: Other property damage</v>
      </c>
      <c r="B251" s="62">
        <v>172</v>
      </c>
      <c r="C251" s="84" t="s">
        <v>18</v>
      </c>
      <c r="D251" s="84" t="s">
        <v>18</v>
      </c>
      <c r="E251" s="84" t="s">
        <v>18</v>
      </c>
      <c r="F251" s="265" t="str">
        <f t="shared" si="91"/>
        <v>-</v>
      </c>
      <c r="G251" s="265" t="str">
        <f t="shared" si="92"/>
        <v>-</v>
      </c>
      <c r="H251" s="265" t="str">
        <f t="shared" si="93"/>
        <v>-</v>
      </c>
      <c r="I251" s="265" t="str">
        <f t="shared" si="94"/>
        <v>-</v>
      </c>
      <c r="J251" s="84" t="s">
        <v>18</v>
      </c>
      <c r="K251" s="84" t="s">
        <v>18</v>
      </c>
      <c r="L251" s="265" t="str">
        <f t="shared" si="95"/>
        <v>-</v>
      </c>
      <c r="M251" s="265" t="str">
        <f t="shared" si="96"/>
        <v>-</v>
      </c>
      <c r="O251" s="8" t="s">
        <v>12</v>
      </c>
      <c r="AE251" s="8" t="s">
        <v>12</v>
      </c>
      <c r="AP251" s="8" t="s">
        <v>12</v>
      </c>
    </row>
    <row r="252" spans="1:42" ht="14.25" x14ac:dyDescent="0.2">
      <c r="A252" s="1012" t="str">
        <f t="shared" si="90"/>
        <v>Chinese Taipei: Accident</v>
      </c>
      <c r="B252" s="62">
        <v>173</v>
      </c>
      <c r="C252" s="84" t="s">
        <v>18</v>
      </c>
      <c r="D252" s="84" t="s">
        <v>18</v>
      </c>
      <c r="E252" s="84" t="s">
        <v>18</v>
      </c>
      <c r="F252" s="265" t="str">
        <f t="shared" si="91"/>
        <v>-</v>
      </c>
      <c r="G252" s="265" t="str">
        <f t="shared" si="92"/>
        <v>-</v>
      </c>
      <c r="H252" s="265" t="str">
        <f t="shared" si="93"/>
        <v>-</v>
      </c>
      <c r="I252" s="265" t="str">
        <f t="shared" si="94"/>
        <v>-</v>
      </c>
      <c r="J252" s="84" t="s">
        <v>18</v>
      </c>
      <c r="K252" s="84" t="s">
        <v>18</v>
      </c>
      <c r="L252" s="265" t="str">
        <f t="shared" si="95"/>
        <v>-</v>
      </c>
      <c r="M252" s="265" t="str">
        <f t="shared" si="96"/>
        <v>-</v>
      </c>
      <c r="O252" s="8" t="s">
        <v>12</v>
      </c>
      <c r="AE252" s="8" t="s">
        <v>12</v>
      </c>
      <c r="AP252" s="8" t="s">
        <v>12</v>
      </c>
    </row>
    <row r="253" spans="1:42" ht="14.25" x14ac:dyDescent="0.2">
      <c r="A253" s="1012" t="str">
        <f t="shared" si="90"/>
        <v>Chinese Taipei: Property Damage - commercial earthquake</v>
      </c>
      <c r="B253" s="62">
        <v>174</v>
      </c>
      <c r="C253" s="84" t="s">
        <v>18</v>
      </c>
      <c r="D253" s="84" t="s">
        <v>18</v>
      </c>
      <c r="E253" s="84" t="s">
        <v>18</v>
      </c>
      <c r="F253" s="265" t="str">
        <f t="shared" si="91"/>
        <v>-</v>
      </c>
      <c r="G253" s="265" t="str">
        <f t="shared" si="92"/>
        <v>-</v>
      </c>
      <c r="H253" s="265" t="str">
        <f t="shared" si="93"/>
        <v>-</v>
      </c>
      <c r="I253" s="265" t="str">
        <f t="shared" si="94"/>
        <v>-</v>
      </c>
      <c r="J253" s="84" t="s">
        <v>18</v>
      </c>
      <c r="K253" s="84" t="s">
        <v>18</v>
      </c>
      <c r="L253" s="265" t="str">
        <f t="shared" si="95"/>
        <v>-</v>
      </c>
      <c r="M253" s="265" t="str">
        <f t="shared" si="96"/>
        <v>-</v>
      </c>
      <c r="O253" s="8" t="s">
        <v>12</v>
      </c>
      <c r="AE253" s="8" t="s">
        <v>12</v>
      </c>
      <c r="AP253" s="8" t="s">
        <v>12</v>
      </c>
    </row>
    <row r="254" spans="1:42" ht="14.25" x14ac:dyDescent="0.2">
      <c r="A254" s="1012" t="str">
        <f t="shared" si="90"/>
        <v>Chinese Taipei: Comprehensive - personal property and liability</v>
      </c>
      <c r="B254" s="62">
        <v>175</v>
      </c>
      <c r="C254" s="84" t="s">
        <v>18</v>
      </c>
      <c r="D254" s="84" t="s">
        <v>18</v>
      </c>
      <c r="E254" s="84" t="s">
        <v>18</v>
      </c>
      <c r="F254" s="265" t="str">
        <f t="shared" si="91"/>
        <v>-</v>
      </c>
      <c r="G254" s="265" t="str">
        <f t="shared" si="92"/>
        <v>-</v>
      </c>
      <c r="H254" s="265" t="str">
        <f t="shared" si="93"/>
        <v>-</v>
      </c>
      <c r="I254" s="265" t="str">
        <f t="shared" si="94"/>
        <v>-</v>
      </c>
      <c r="J254" s="84" t="s">
        <v>18</v>
      </c>
      <c r="K254" s="84" t="s">
        <v>18</v>
      </c>
      <c r="L254" s="265" t="str">
        <f t="shared" si="95"/>
        <v>-</v>
      </c>
      <c r="M254" s="265" t="str">
        <f t="shared" si="96"/>
        <v>-</v>
      </c>
      <c r="O254" s="8" t="s">
        <v>12</v>
      </c>
      <c r="AE254" s="8" t="s">
        <v>12</v>
      </c>
      <c r="AP254" s="8" t="s">
        <v>12</v>
      </c>
    </row>
    <row r="255" spans="1:42" ht="14.25" x14ac:dyDescent="0.2">
      <c r="A255" s="1012" t="str">
        <f t="shared" si="90"/>
        <v>Chinese Taipei: Comprehensive - commercial property and liability</v>
      </c>
      <c r="B255" s="62">
        <v>176</v>
      </c>
      <c r="C255" s="84" t="s">
        <v>18</v>
      </c>
      <c r="D255" s="84" t="s">
        <v>18</v>
      </c>
      <c r="E255" s="84" t="s">
        <v>18</v>
      </c>
      <c r="F255" s="265" t="str">
        <f t="shared" si="91"/>
        <v>-</v>
      </c>
      <c r="G255" s="265" t="str">
        <f t="shared" si="92"/>
        <v>-</v>
      </c>
      <c r="H255" s="265" t="str">
        <f t="shared" si="93"/>
        <v>-</v>
      </c>
      <c r="I255" s="265" t="str">
        <f t="shared" si="94"/>
        <v>-</v>
      </c>
      <c r="J255" s="84" t="s">
        <v>18</v>
      </c>
      <c r="K255" s="84" t="s">
        <v>18</v>
      </c>
      <c r="L255" s="265" t="str">
        <f t="shared" si="95"/>
        <v>-</v>
      </c>
      <c r="M255" s="265" t="str">
        <f t="shared" si="96"/>
        <v>-</v>
      </c>
      <c r="O255" s="8" t="s">
        <v>12</v>
      </c>
      <c r="AE255" s="8" t="s">
        <v>12</v>
      </c>
      <c r="AP255" s="8" t="s">
        <v>12</v>
      </c>
    </row>
    <row r="256" spans="1:42" ht="14.25" x14ac:dyDescent="0.2">
      <c r="A256" s="1012" t="str">
        <f t="shared" si="90"/>
        <v>Chinese Taipei: Property damage - typhoon and flood</v>
      </c>
      <c r="B256" s="62">
        <v>177</v>
      </c>
      <c r="C256" s="84" t="s">
        <v>18</v>
      </c>
      <c r="D256" s="84" t="s">
        <v>18</v>
      </c>
      <c r="E256" s="84" t="s">
        <v>18</v>
      </c>
      <c r="F256" s="265" t="str">
        <f t="shared" si="91"/>
        <v>-</v>
      </c>
      <c r="G256" s="265" t="str">
        <f t="shared" si="92"/>
        <v>-</v>
      </c>
      <c r="H256" s="265" t="str">
        <f t="shared" si="93"/>
        <v>-</v>
      </c>
      <c r="I256" s="265" t="str">
        <f t="shared" si="94"/>
        <v>-</v>
      </c>
      <c r="J256" s="84" t="s">
        <v>18</v>
      </c>
      <c r="K256" s="84" t="s">
        <v>18</v>
      </c>
      <c r="L256" s="265" t="str">
        <f t="shared" si="95"/>
        <v>-</v>
      </c>
      <c r="M256" s="265" t="str">
        <f t="shared" si="96"/>
        <v>-</v>
      </c>
      <c r="O256" s="8" t="s">
        <v>12</v>
      </c>
      <c r="AE256" s="8" t="s">
        <v>12</v>
      </c>
      <c r="AP256" s="8" t="s">
        <v>12</v>
      </c>
    </row>
    <row r="257" spans="1:42" ht="14.25" x14ac:dyDescent="0.2">
      <c r="A257" s="1012" t="str">
        <f t="shared" si="90"/>
        <v>Chinese Taipei: Property damage - compulsory earthquake</v>
      </c>
      <c r="B257" s="62">
        <v>178</v>
      </c>
      <c r="C257" s="84" t="s">
        <v>18</v>
      </c>
      <c r="D257" s="84" t="s">
        <v>18</v>
      </c>
      <c r="E257" s="84" t="s">
        <v>18</v>
      </c>
      <c r="F257" s="265" t="str">
        <f t="shared" si="91"/>
        <v>-</v>
      </c>
      <c r="G257" s="265" t="str">
        <f t="shared" si="92"/>
        <v>-</v>
      </c>
      <c r="H257" s="265" t="str">
        <f t="shared" si="93"/>
        <v>-</v>
      </c>
      <c r="I257" s="265" t="str">
        <f t="shared" si="94"/>
        <v>-</v>
      </c>
      <c r="J257" s="84" t="s">
        <v>18</v>
      </c>
      <c r="K257" s="84" t="s">
        <v>18</v>
      </c>
      <c r="L257" s="265" t="str">
        <f t="shared" si="95"/>
        <v>-</v>
      </c>
      <c r="M257" s="265" t="str">
        <f t="shared" si="96"/>
        <v>-</v>
      </c>
      <c r="O257" s="8" t="s">
        <v>12</v>
      </c>
      <c r="AE257" s="8" t="s">
        <v>12</v>
      </c>
      <c r="AP257" s="8" t="s">
        <v>12</v>
      </c>
    </row>
    <row r="258" spans="1:42" ht="14.25" x14ac:dyDescent="0.2">
      <c r="A258" s="1012" t="str">
        <f t="shared" si="90"/>
        <v>Chinese Taipei: Health</v>
      </c>
      <c r="B258" s="62">
        <v>179</v>
      </c>
      <c r="C258" s="84" t="s">
        <v>18</v>
      </c>
      <c r="D258" s="84" t="s">
        <v>18</v>
      </c>
      <c r="E258" s="84" t="s">
        <v>18</v>
      </c>
      <c r="F258" s="265" t="str">
        <f t="shared" si="91"/>
        <v>-</v>
      </c>
      <c r="G258" s="265" t="str">
        <f t="shared" si="92"/>
        <v>-</v>
      </c>
      <c r="H258" s="265" t="str">
        <f t="shared" si="93"/>
        <v>-</v>
      </c>
      <c r="I258" s="265" t="str">
        <f t="shared" si="94"/>
        <v>-</v>
      </c>
      <c r="J258" s="84" t="s">
        <v>18</v>
      </c>
      <c r="K258" s="84" t="s">
        <v>18</v>
      </c>
      <c r="L258" s="265" t="str">
        <f t="shared" si="95"/>
        <v>-</v>
      </c>
      <c r="M258" s="265" t="str">
        <f t="shared" si="96"/>
        <v>-</v>
      </c>
      <c r="O258" s="8" t="s">
        <v>12</v>
      </c>
      <c r="AE258" s="8" t="s">
        <v>12</v>
      </c>
      <c r="AP258" s="8" t="s">
        <v>12</v>
      </c>
    </row>
    <row r="259" spans="1:42" ht="14.25" x14ac:dyDescent="0.2">
      <c r="O259" s="8" t="s">
        <v>12</v>
      </c>
      <c r="AE259" s="8" t="s">
        <v>12</v>
      </c>
      <c r="AP259" s="8" t="s">
        <v>12</v>
      </c>
    </row>
    <row r="260" spans="1:42" ht="14.25" x14ac:dyDescent="0.2">
      <c r="A260" s="703" t="s">
        <v>1587</v>
      </c>
      <c r="B260" s="714"/>
      <c r="C260" s="715" t="s">
        <v>1561</v>
      </c>
      <c r="D260" s="716"/>
      <c r="E260" s="717"/>
      <c r="F260" s="718" t="s">
        <v>987</v>
      </c>
      <c r="G260" s="212"/>
      <c r="H260" s="212"/>
      <c r="I260" s="715" t="s">
        <v>1558</v>
      </c>
      <c r="J260" s="716"/>
      <c r="K260" s="716"/>
      <c r="L260" s="716"/>
      <c r="M260" s="717"/>
      <c r="O260" s="8" t="s">
        <v>12</v>
      </c>
      <c r="AE260" s="8" t="s">
        <v>12</v>
      </c>
      <c r="AP260" s="8" t="s">
        <v>12</v>
      </c>
    </row>
    <row r="261" spans="1:42" ht="36" x14ac:dyDescent="0.2">
      <c r="A261" s="983" t="str">
        <f>T261</f>
        <v>Other developped</v>
      </c>
      <c r="B261" s="721"/>
      <c r="C261" s="982" t="s">
        <v>1870</v>
      </c>
      <c r="D261" s="981" t="s">
        <v>1871</v>
      </c>
      <c r="E261" s="982" t="s">
        <v>1872</v>
      </c>
      <c r="F261" s="829" t="s">
        <v>451</v>
      </c>
      <c r="G261" s="239"/>
      <c r="H261" s="239"/>
      <c r="I261" s="666" t="s">
        <v>1527</v>
      </c>
      <c r="J261" s="666" t="s">
        <v>1528</v>
      </c>
      <c r="K261" s="666" t="s">
        <v>1529</v>
      </c>
      <c r="L261" s="666" t="s">
        <v>1556</v>
      </c>
      <c r="M261" s="969" t="s">
        <v>1557</v>
      </c>
      <c r="O261" s="8" t="s">
        <v>12</v>
      </c>
      <c r="Q261" s="3"/>
      <c r="R261" s="3"/>
      <c r="S261" s="3"/>
      <c r="T261" s="594" t="s">
        <v>1545</v>
      </c>
      <c r="U261" s="3"/>
      <c r="V261" s="3"/>
      <c r="W261" s="3"/>
      <c r="X261" s="3"/>
      <c r="Y261" s="3"/>
      <c r="AE261" s="8" t="s">
        <v>12</v>
      </c>
      <c r="AP261" s="8" t="s">
        <v>12</v>
      </c>
    </row>
    <row r="262" spans="1:42" ht="14.25" x14ac:dyDescent="0.2">
      <c r="A262" s="708"/>
      <c r="B262" s="40">
        <v>600</v>
      </c>
      <c r="C262" s="34">
        <v>1</v>
      </c>
      <c r="D262" s="34">
        <v>2</v>
      </c>
      <c r="E262" s="34">
        <v>3</v>
      </c>
      <c r="F262" s="543" t="s">
        <v>1568</v>
      </c>
      <c r="G262" s="34"/>
      <c r="H262" s="34"/>
      <c r="I262" s="34" t="s">
        <v>1569</v>
      </c>
      <c r="J262" s="34" t="s">
        <v>1570</v>
      </c>
      <c r="K262" s="34" t="s">
        <v>1573</v>
      </c>
      <c r="L262" s="34" t="s">
        <v>1572</v>
      </c>
      <c r="M262" s="35" t="s">
        <v>1571</v>
      </c>
      <c r="O262" s="8" t="s">
        <v>12</v>
      </c>
      <c r="Q262" s="594" t="s">
        <v>1601</v>
      </c>
      <c r="R262" s="594" t="s">
        <v>1602</v>
      </c>
      <c r="S262" s="594" t="s">
        <v>1805</v>
      </c>
      <c r="T262" s="37" t="s">
        <v>1552</v>
      </c>
      <c r="U262" s="594" t="s">
        <v>1553</v>
      </c>
      <c r="V262" s="594" t="s">
        <v>987</v>
      </c>
      <c r="W262" s="594" t="s">
        <v>988</v>
      </c>
      <c r="X262" s="594" t="s">
        <v>1554</v>
      </c>
      <c r="Y262" s="594" t="s">
        <v>1555</v>
      </c>
      <c r="AE262" s="8" t="s">
        <v>12</v>
      </c>
      <c r="AP262" s="8" t="s">
        <v>12</v>
      </c>
    </row>
    <row r="263" spans="1:42" ht="14.25" x14ac:dyDescent="0.2">
      <c r="A263" s="431" t="str">
        <f t="shared" ref="A263:A284" si="97">S263&amp;": "&amp;T263</f>
        <v>Other developed markets: Motor</v>
      </c>
      <c r="B263" s="62">
        <v>180</v>
      </c>
      <c r="C263" s="84" t="s">
        <v>18</v>
      </c>
      <c r="D263" s="84" t="s">
        <v>18</v>
      </c>
      <c r="E263" s="84" t="s">
        <v>18</v>
      </c>
      <c r="F263" s="704">
        <f t="shared" ref="F263:F284" si="98">IF(OR(SUM(C263),SUM(D263)),MAX(SUM(C263),SUM(D263)),SUM(E263))</f>
        <v>0</v>
      </c>
      <c r="G263" s="239"/>
      <c r="H263" s="239"/>
      <c r="I263" s="354">
        <f t="shared" ref="I263:I284" si="99">SQRT(SUMSQ($V263*$F263,$W263*SUM(E289))+2*$U$5*PRODUCT($V263,$W263,$F263,SUM(E289)))</f>
        <v>0</v>
      </c>
      <c r="J263" s="354">
        <f t="shared" ref="J263:J284" si="100">SQRT(SUMSQ($V263*$F263,$W263*SUM(G289))+2*$U$5*PRODUCT($V263,$W263,$F263,SUM(G289)))</f>
        <v>0</v>
      </c>
      <c r="K263" s="354">
        <f t="shared" ref="K263:K284" si="101">SQRT(SUMSQ($V263*$F263,$W263*SUM(I289))+2*$U$5*PRODUCT($V263,$W263,$F263,SUM(I289)))</f>
        <v>0</v>
      </c>
      <c r="L263" s="354">
        <f t="shared" ref="L263:L284" si="102">SQRT(SUMSQ($V263*$F263,$W263*SUM(K289))+2*$U$5*PRODUCT($V263,$W263,$F263,SUM(K289)))</f>
        <v>0</v>
      </c>
      <c r="M263" s="354">
        <f t="shared" ref="M263:M284" si="103">SQRT(SUMSQ($V263*$F263,$W263*SUM(M289))+2*$U$5*PRODUCT($V263,$W263,$F263,SUM(M289)))</f>
        <v>0</v>
      </c>
      <c r="O263" s="8" t="s">
        <v>12</v>
      </c>
      <c r="Q263" s="3">
        <f>FT17_NL!Q202</f>
        <v>180</v>
      </c>
      <c r="R263" s="3">
        <f>FT17_NL!T202</f>
        <v>1</v>
      </c>
      <c r="S263" s="3" t="str">
        <f>FT17_NL!U202</f>
        <v>Other developed markets</v>
      </c>
      <c r="T263" s="41" t="str">
        <f>FT17_NL!V202</f>
        <v>Motor</v>
      </c>
      <c r="U263" s="1823" t="str">
        <f>FT17_NL!W202</f>
        <v>Motor-Like</v>
      </c>
      <c r="V263" s="1824">
        <f>FT17_NL!X202</f>
        <v>0.3</v>
      </c>
      <c r="W263" s="1825">
        <f>FT17_NL!Y202</f>
        <v>0.2</v>
      </c>
      <c r="X263" s="1825">
        <f>FT17_NL!Z202</f>
        <v>0</v>
      </c>
      <c r="Y263" s="50" t="str">
        <f>FT17_NL!AA202</f>
        <v>medium tail</v>
      </c>
      <c r="AE263" s="8" t="s">
        <v>12</v>
      </c>
      <c r="AP263" s="8" t="s">
        <v>12</v>
      </c>
    </row>
    <row r="264" spans="1:42" ht="14.25" x14ac:dyDescent="0.2">
      <c r="A264" s="431" t="str">
        <f t="shared" si="97"/>
        <v>Other developed markets: Property damage</v>
      </c>
      <c r="B264" s="62">
        <v>181</v>
      </c>
      <c r="C264" s="84" t="s">
        <v>18</v>
      </c>
      <c r="D264" s="84" t="s">
        <v>18</v>
      </c>
      <c r="E264" s="84" t="s">
        <v>18</v>
      </c>
      <c r="F264" s="704">
        <f t="shared" si="98"/>
        <v>0</v>
      </c>
      <c r="G264" s="239"/>
      <c r="H264" s="239"/>
      <c r="I264" s="354">
        <f t="shared" si="99"/>
        <v>0</v>
      </c>
      <c r="J264" s="354">
        <f t="shared" si="100"/>
        <v>0</v>
      </c>
      <c r="K264" s="354">
        <f t="shared" si="101"/>
        <v>0</v>
      </c>
      <c r="L264" s="354">
        <f t="shared" si="102"/>
        <v>0</v>
      </c>
      <c r="M264" s="354">
        <f t="shared" si="103"/>
        <v>0</v>
      </c>
      <c r="O264" s="8" t="s">
        <v>12</v>
      </c>
      <c r="Q264" s="3">
        <f>FT17_NL!Q203</f>
        <v>181</v>
      </c>
      <c r="R264" s="3">
        <f>FT17_NL!T203</f>
        <v>2</v>
      </c>
      <c r="S264" s="3" t="str">
        <f>FT17_NL!U203</f>
        <v>Other developed markets</v>
      </c>
      <c r="T264" s="41" t="str">
        <f>FT17_NL!V203</f>
        <v>Property damage</v>
      </c>
      <c r="U264" s="1823" t="str">
        <f>FT17_NL!W203</f>
        <v>Property-like</v>
      </c>
      <c r="V264" s="1824">
        <f>FT17_NL!X203</f>
        <v>0.3</v>
      </c>
      <c r="W264" s="1825">
        <f>FT17_NL!Y203</f>
        <v>0.25</v>
      </c>
      <c r="X264" s="1825">
        <f>FT17_NL!Z203</f>
        <v>0</v>
      </c>
      <c r="Y264" s="50" t="str">
        <f>FT17_NL!AA203</f>
        <v>short tail</v>
      </c>
      <c r="AE264" s="8" t="s">
        <v>12</v>
      </c>
      <c r="AP264" s="8" t="s">
        <v>12</v>
      </c>
    </row>
    <row r="265" spans="1:42" ht="14.25" x14ac:dyDescent="0.2">
      <c r="A265" s="431" t="str">
        <f t="shared" si="97"/>
        <v>Other developed markets: Accident, protection and health (APH)</v>
      </c>
      <c r="B265" s="62">
        <v>182</v>
      </c>
      <c r="C265" s="84" t="s">
        <v>18</v>
      </c>
      <c r="D265" s="84" t="s">
        <v>18</v>
      </c>
      <c r="E265" s="84" t="s">
        <v>18</v>
      </c>
      <c r="F265" s="704">
        <f t="shared" si="98"/>
        <v>0</v>
      </c>
      <c r="G265" s="239"/>
      <c r="H265" s="239"/>
      <c r="I265" s="354">
        <f t="shared" si="99"/>
        <v>0</v>
      </c>
      <c r="J265" s="354">
        <f t="shared" si="100"/>
        <v>0</v>
      </c>
      <c r="K265" s="354">
        <f t="shared" si="101"/>
        <v>0</v>
      </c>
      <c r="L265" s="354">
        <f t="shared" si="102"/>
        <v>0</v>
      </c>
      <c r="M265" s="354">
        <f t="shared" si="103"/>
        <v>0</v>
      </c>
      <c r="O265" s="8" t="s">
        <v>12</v>
      </c>
      <c r="Q265" s="3">
        <f>FT17_NL!Q204</f>
        <v>182</v>
      </c>
      <c r="R265" s="3">
        <f>FT17_NL!T204</f>
        <v>3</v>
      </c>
      <c r="S265" s="3" t="str">
        <f>FT17_NL!U204</f>
        <v>Other developed markets</v>
      </c>
      <c r="T265" s="41" t="str">
        <f>FT17_NL!V204</f>
        <v>Accident, protection and health (APH)</v>
      </c>
      <c r="U265" s="1823" t="str">
        <f>FT17_NL!W204</f>
        <v>Other</v>
      </c>
      <c r="V265" s="1824">
        <f>FT17_NL!X204</f>
        <v>0.35</v>
      </c>
      <c r="W265" s="1825">
        <f>FT17_NL!Y204</f>
        <v>0.3</v>
      </c>
      <c r="X265" s="1825">
        <f>FT17_NL!Z204</f>
        <v>0</v>
      </c>
      <c r="Y265" s="50" t="str">
        <f>FT17_NL!AA204</f>
        <v>short tail</v>
      </c>
      <c r="AE265" s="8" t="s">
        <v>12</v>
      </c>
      <c r="AP265" s="8" t="s">
        <v>12</v>
      </c>
    </row>
    <row r="266" spans="1:42" ht="14.25" x14ac:dyDescent="0.2">
      <c r="A266" s="431" t="str">
        <f t="shared" si="97"/>
        <v>Other developed markets: Non-proportional motor, property damage and APH</v>
      </c>
      <c r="B266" s="62">
        <v>183</v>
      </c>
      <c r="C266" s="84" t="s">
        <v>18</v>
      </c>
      <c r="D266" s="84" t="s">
        <v>18</v>
      </c>
      <c r="E266" s="84" t="s">
        <v>18</v>
      </c>
      <c r="F266" s="704">
        <f t="shared" si="98"/>
        <v>0</v>
      </c>
      <c r="G266" s="239"/>
      <c r="H266" s="239"/>
      <c r="I266" s="354">
        <f t="shared" si="99"/>
        <v>0</v>
      </c>
      <c r="J266" s="354">
        <f t="shared" si="100"/>
        <v>0</v>
      </c>
      <c r="K266" s="354">
        <f t="shared" si="101"/>
        <v>0</v>
      </c>
      <c r="L266" s="354">
        <f t="shared" si="102"/>
        <v>0</v>
      </c>
      <c r="M266" s="354">
        <f t="shared" si="103"/>
        <v>0</v>
      </c>
      <c r="O266" s="8" t="s">
        <v>12</v>
      </c>
      <c r="Q266" s="3">
        <f>FT17_NL!Q205</f>
        <v>183</v>
      </c>
      <c r="R266" s="3">
        <f>FT17_NL!T205</f>
        <v>4</v>
      </c>
      <c r="S266" s="3" t="str">
        <f>FT17_NL!U205</f>
        <v>Other developed markets</v>
      </c>
      <c r="T266" s="41" t="str">
        <f>FT17_NL!V205</f>
        <v>Non-proportional motor, property damage and APH</v>
      </c>
      <c r="U266" s="1823" t="str">
        <f>FT17_NL!W205</f>
        <v>Property-like</v>
      </c>
      <c r="V266" s="1824">
        <f>FT17_NL!X205</f>
        <v>0.5</v>
      </c>
      <c r="W266" s="1825">
        <f>FT17_NL!Y205</f>
        <v>0.4</v>
      </c>
      <c r="X266" s="1825">
        <f>FT17_NL!Z205</f>
        <v>0</v>
      </c>
      <c r="Y266" s="50" t="str">
        <f>FT17_NL!AA205</f>
        <v>short tail</v>
      </c>
      <c r="AE266" s="8" t="s">
        <v>12</v>
      </c>
      <c r="AP266" s="8" t="s">
        <v>12</v>
      </c>
    </row>
    <row r="267" spans="1:42" ht="14.25" x14ac:dyDescent="0.2">
      <c r="A267" s="431" t="str">
        <f t="shared" si="97"/>
        <v>Other developed markets: Workers' compensation</v>
      </c>
      <c r="B267" s="62">
        <v>184</v>
      </c>
      <c r="C267" s="84" t="s">
        <v>18</v>
      </c>
      <c r="D267" s="84" t="s">
        <v>18</v>
      </c>
      <c r="E267" s="84" t="s">
        <v>18</v>
      </c>
      <c r="F267" s="704">
        <f t="shared" si="98"/>
        <v>0</v>
      </c>
      <c r="G267" s="239"/>
      <c r="H267" s="239"/>
      <c r="I267" s="354">
        <f t="shared" si="99"/>
        <v>0</v>
      </c>
      <c r="J267" s="354">
        <f t="shared" si="100"/>
        <v>0</v>
      </c>
      <c r="K267" s="354">
        <f t="shared" si="101"/>
        <v>0</v>
      </c>
      <c r="L267" s="354">
        <f t="shared" si="102"/>
        <v>0</v>
      </c>
      <c r="M267" s="354">
        <f t="shared" si="103"/>
        <v>0</v>
      </c>
      <c r="O267" s="8" t="s">
        <v>12</v>
      </c>
      <c r="Q267" s="3">
        <f>FT17_NL!Q206</f>
        <v>184</v>
      </c>
      <c r="R267" s="3">
        <f>FT17_NL!T206</f>
        <v>5</v>
      </c>
      <c r="S267" s="3" t="str">
        <f>FT17_NL!U206</f>
        <v>Other developed markets</v>
      </c>
      <c r="T267" s="41" t="str">
        <f>FT17_NL!V206</f>
        <v>Workers' compensation</v>
      </c>
      <c r="U267" s="1823" t="str">
        <f>FT17_NL!W206</f>
        <v>Liability-like</v>
      </c>
      <c r="V267" s="1824">
        <f>FT17_NL!X206</f>
        <v>0.35</v>
      </c>
      <c r="W267" s="1825">
        <f>FT17_NL!Y206</f>
        <v>0.35</v>
      </c>
      <c r="X267" s="1825">
        <f>FT17_NL!Z206</f>
        <v>0.15</v>
      </c>
      <c r="Y267" s="50" t="str">
        <f>FT17_NL!AA206</f>
        <v>long tail</v>
      </c>
      <c r="AE267" s="8" t="s">
        <v>12</v>
      </c>
      <c r="AP267" s="8" t="s">
        <v>12</v>
      </c>
    </row>
    <row r="268" spans="1:42" ht="14.25" x14ac:dyDescent="0.2">
      <c r="A268" s="431" t="str">
        <f t="shared" si="97"/>
        <v>Other developed markets: Public liability</v>
      </c>
      <c r="B268" s="62">
        <v>185</v>
      </c>
      <c r="C268" s="84" t="s">
        <v>18</v>
      </c>
      <c r="D268" s="84" t="s">
        <v>18</v>
      </c>
      <c r="E268" s="84" t="s">
        <v>18</v>
      </c>
      <c r="F268" s="704">
        <f t="shared" si="98"/>
        <v>0</v>
      </c>
      <c r="G268" s="239"/>
      <c r="H268" s="239"/>
      <c r="I268" s="354">
        <f t="shared" si="99"/>
        <v>0</v>
      </c>
      <c r="J268" s="354">
        <f t="shared" si="100"/>
        <v>0</v>
      </c>
      <c r="K268" s="354">
        <f t="shared" si="101"/>
        <v>0</v>
      </c>
      <c r="L268" s="354">
        <f t="shared" si="102"/>
        <v>0</v>
      </c>
      <c r="M268" s="354">
        <f t="shared" si="103"/>
        <v>0</v>
      </c>
      <c r="O268" s="8" t="s">
        <v>12</v>
      </c>
      <c r="Q268" s="3">
        <f>FT17_NL!Q207</f>
        <v>185</v>
      </c>
      <c r="R268" s="3">
        <f>FT17_NL!T207</f>
        <v>6</v>
      </c>
      <c r="S268" s="3" t="str">
        <f>FT17_NL!U207</f>
        <v>Other developed markets</v>
      </c>
      <c r="T268" s="41" t="str">
        <f>FT17_NL!V207</f>
        <v>Public liability</v>
      </c>
      <c r="U268" s="1823" t="str">
        <f>FT17_NL!W207</f>
        <v>Liability-like</v>
      </c>
      <c r="V268" s="1824">
        <f>FT17_NL!X207</f>
        <v>0.35</v>
      </c>
      <c r="W268" s="1825">
        <f>FT17_NL!Y207</f>
        <v>0.3</v>
      </c>
      <c r="X268" s="1825">
        <f>FT17_NL!Z207</f>
        <v>0</v>
      </c>
      <c r="Y268" s="50" t="str">
        <f>FT17_NL!AA207</f>
        <v>long tail</v>
      </c>
      <c r="AE268" s="8" t="s">
        <v>12</v>
      </c>
      <c r="AP268" s="8" t="s">
        <v>12</v>
      </c>
    </row>
    <row r="269" spans="1:42" ht="14.25" x14ac:dyDescent="0.2">
      <c r="A269" s="431" t="str">
        <f t="shared" si="97"/>
        <v>Other developed markets: Product liability</v>
      </c>
      <c r="B269" s="62">
        <v>186</v>
      </c>
      <c r="C269" s="84" t="s">
        <v>18</v>
      </c>
      <c r="D269" s="84" t="s">
        <v>18</v>
      </c>
      <c r="E269" s="84" t="s">
        <v>18</v>
      </c>
      <c r="F269" s="704">
        <f t="shared" si="98"/>
        <v>0</v>
      </c>
      <c r="G269" s="239"/>
      <c r="H269" s="239"/>
      <c r="I269" s="354">
        <f t="shared" si="99"/>
        <v>0</v>
      </c>
      <c r="J269" s="354">
        <f t="shared" si="100"/>
        <v>0</v>
      </c>
      <c r="K269" s="354">
        <f t="shared" si="101"/>
        <v>0</v>
      </c>
      <c r="L269" s="354">
        <f t="shared" si="102"/>
        <v>0</v>
      </c>
      <c r="M269" s="354">
        <f t="shared" si="103"/>
        <v>0</v>
      </c>
      <c r="O269" s="8" t="s">
        <v>12</v>
      </c>
      <c r="Q269" s="3">
        <f>FT17_NL!Q208</f>
        <v>186</v>
      </c>
      <c r="R269" s="3">
        <f>FT17_NL!T208</f>
        <v>7</v>
      </c>
      <c r="S269" s="3" t="str">
        <f>FT17_NL!U208</f>
        <v>Other developed markets</v>
      </c>
      <c r="T269" s="41" t="str">
        <f>FT17_NL!V208</f>
        <v>Product liability</v>
      </c>
      <c r="U269" s="1823" t="str">
        <f>FT17_NL!W208</f>
        <v>Liability-like</v>
      </c>
      <c r="V269" s="1824">
        <f>FT17_NL!X208</f>
        <v>0.35</v>
      </c>
      <c r="W269" s="1825">
        <f>FT17_NL!Y208</f>
        <v>0.4</v>
      </c>
      <c r="X269" s="1825">
        <f>FT17_NL!Z208</f>
        <v>0.3</v>
      </c>
      <c r="Y269" s="50" t="str">
        <f>FT17_NL!AA208</f>
        <v>long tail</v>
      </c>
      <c r="AE269" s="8" t="s">
        <v>12</v>
      </c>
      <c r="AP269" s="8" t="s">
        <v>12</v>
      </c>
    </row>
    <row r="270" spans="1:42" ht="14.25" x14ac:dyDescent="0.2">
      <c r="A270" s="431" t="str">
        <f t="shared" si="97"/>
        <v>Other developed markets: Professional indemnity</v>
      </c>
      <c r="B270" s="62">
        <v>187</v>
      </c>
      <c r="C270" s="84" t="s">
        <v>18</v>
      </c>
      <c r="D270" s="84" t="s">
        <v>18</v>
      </c>
      <c r="E270" s="84" t="s">
        <v>18</v>
      </c>
      <c r="F270" s="704">
        <f t="shared" si="98"/>
        <v>0</v>
      </c>
      <c r="G270" s="239"/>
      <c r="H270" s="239"/>
      <c r="I270" s="354">
        <f t="shared" si="99"/>
        <v>0</v>
      </c>
      <c r="J270" s="354">
        <f t="shared" si="100"/>
        <v>0</v>
      </c>
      <c r="K270" s="354">
        <f t="shared" si="101"/>
        <v>0</v>
      </c>
      <c r="L270" s="354">
        <f t="shared" si="102"/>
        <v>0</v>
      </c>
      <c r="M270" s="354">
        <f t="shared" si="103"/>
        <v>0</v>
      </c>
      <c r="O270" s="8" t="s">
        <v>12</v>
      </c>
      <c r="Q270" s="3">
        <f>FT17_NL!Q209</f>
        <v>187</v>
      </c>
      <c r="R270" s="3">
        <f>FT17_NL!T209</f>
        <v>8</v>
      </c>
      <c r="S270" s="3" t="str">
        <f>FT17_NL!U209</f>
        <v>Other developed markets</v>
      </c>
      <c r="T270" s="41" t="str">
        <f>FT17_NL!V209</f>
        <v>Professional indemnity</v>
      </c>
      <c r="U270" s="1823" t="str">
        <f>FT17_NL!W209</f>
        <v>Liability-like</v>
      </c>
      <c r="V270" s="1824">
        <f>FT17_NL!X209</f>
        <v>0.35</v>
      </c>
      <c r="W270" s="1825">
        <f>FT17_NL!Y209</f>
        <v>0.35</v>
      </c>
      <c r="X270" s="1825">
        <f>FT17_NL!Z209</f>
        <v>0</v>
      </c>
      <c r="Y270" s="50" t="str">
        <f>FT17_NL!AA209</f>
        <v>long tail</v>
      </c>
      <c r="AE270" s="8" t="s">
        <v>12</v>
      </c>
      <c r="AP270" s="8" t="s">
        <v>12</v>
      </c>
    </row>
    <row r="271" spans="1:42" ht="14.25" x14ac:dyDescent="0.2">
      <c r="A271" s="431" t="str">
        <f t="shared" si="97"/>
        <v>Other developed markets: Other liability</v>
      </c>
      <c r="B271" s="62">
        <v>188</v>
      </c>
      <c r="C271" s="84" t="s">
        <v>18</v>
      </c>
      <c r="D271" s="84" t="s">
        <v>18</v>
      </c>
      <c r="E271" s="84" t="s">
        <v>18</v>
      </c>
      <c r="F271" s="704">
        <f t="shared" si="98"/>
        <v>0</v>
      </c>
      <c r="G271" s="239"/>
      <c r="H271" s="239"/>
      <c r="I271" s="354">
        <f t="shared" si="99"/>
        <v>0</v>
      </c>
      <c r="J271" s="354">
        <f t="shared" si="100"/>
        <v>0</v>
      </c>
      <c r="K271" s="354">
        <f t="shared" si="101"/>
        <v>0</v>
      </c>
      <c r="L271" s="354">
        <f t="shared" si="102"/>
        <v>0</v>
      </c>
      <c r="M271" s="354">
        <f t="shared" si="103"/>
        <v>0</v>
      </c>
      <c r="O271" s="8" t="s">
        <v>12</v>
      </c>
      <c r="Q271" s="3">
        <f>FT17_NL!Q210</f>
        <v>188</v>
      </c>
      <c r="R271" s="3">
        <f>FT17_NL!T210</f>
        <v>9</v>
      </c>
      <c r="S271" s="3" t="str">
        <f>FT17_NL!U210</f>
        <v>Other developed markets</v>
      </c>
      <c r="T271" s="41" t="str">
        <f>FT17_NL!V210</f>
        <v>Other liability</v>
      </c>
      <c r="U271" s="1823" t="str">
        <f>FT17_NL!W210</f>
        <v>Liability-like</v>
      </c>
      <c r="V271" s="1824">
        <f>FT17_NL!X210</f>
        <v>0.35</v>
      </c>
      <c r="W271" s="1825">
        <f>FT17_NL!Y210</f>
        <v>0.35</v>
      </c>
      <c r="X271" s="1825">
        <f>FT17_NL!Z210</f>
        <v>0.15</v>
      </c>
      <c r="Y271" s="50" t="str">
        <f>FT17_NL!AA210</f>
        <v>long tail</v>
      </c>
      <c r="AE271" s="8" t="s">
        <v>12</v>
      </c>
      <c r="AP271" s="8" t="s">
        <v>12</v>
      </c>
    </row>
    <row r="272" spans="1:42" ht="14.25" x14ac:dyDescent="0.2">
      <c r="A272" s="431" t="str">
        <f t="shared" si="97"/>
        <v>Other developed markets: Non-proportional public liability</v>
      </c>
      <c r="B272" s="62">
        <v>189</v>
      </c>
      <c r="C272" s="84" t="s">
        <v>18</v>
      </c>
      <c r="D272" s="84" t="s">
        <v>18</v>
      </c>
      <c r="E272" s="84" t="s">
        <v>18</v>
      </c>
      <c r="F272" s="704">
        <f t="shared" si="98"/>
        <v>0</v>
      </c>
      <c r="G272" s="239"/>
      <c r="H272" s="239"/>
      <c r="I272" s="354">
        <f t="shared" si="99"/>
        <v>0</v>
      </c>
      <c r="J272" s="354">
        <f t="shared" si="100"/>
        <v>0</v>
      </c>
      <c r="K272" s="354">
        <f t="shared" si="101"/>
        <v>0</v>
      </c>
      <c r="L272" s="354">
        <f t="shared" si="102"/>
        <v>0</v>
      </c>
      <c r="M272" s="354">
        <f t="shared" si="103"/>
        <v>0</v>
      </c>
      <c r="O272" s="8" t="s">
        <v>12</v>
      </c>
      <c r="Q272" s="3">
        <f>FT17_NL!Q211</f>
        <v>189</v>
      </c>
      <c r="R272" s="3">
        <f>FT17_NL!T211</f>
        <v>10</v>
      </c>
      <c r="S272" s="3" t="str">
        <f>FT17_NL!U211</f>
        <v>Other developed markets</v>
      </c>
      <c r="T272" s="41" t="str">
        <f>FT17_NL!V211</f>
        <v>Non-proportional public liability</v>
      </c>
      <c r="U272" s="1823" t="str">
        <f>FT17_NL!W211</f>
        <v>Liability-like</v>
      </c>
      <c r="V272" s="1824">
        <f>FT17_NL!X211</f>
        <v>0.5</v>
      </c>
      <c r="W272" s="1825">
        <f>FT17_NL!Y211</f>
        <v>0.4</v>
      </c>
      <c r="X272" s="1825">
        <f>FT17_NL!Z211</f>
        <v>0.35</v>
      </c>
      <c r="Y272" s="50" t="str">
        <f>FT17_NL!AA211</f>
        <v>long tail</v>
      </c>
      <c r="AE272" s="8" t="s">
        <v>12</v>
      </c>
      <c r="AP272" s="8" t="s">
        <v>12</v>
      </c>
    </row>
    <row r="273" spans="1:42" ht="14.25" x14ac:dyDescent="0.2">
      <c r="A273" s="431" t="str">
        <f t="shared" si="97"/>
        <v>Other developed markets: Non-proportional product liability</v>
      </c>
      <c r="B273" s="62">
        <v>190</v>
      </c>
      <c r="C273" s="84" t="s">
        <v>18</v>
      </c>
      <c r="D273" s="84" t="s">
        <v>18</v>
      </c>
      <c r="E273" s="84" t="s">
        <v>18</v>
      </c>
      <c r="F273" s="704">
        <f t="shared" si="98"/>
        <v>0</v>
      </c>
      <c r="G273" s="239"/>
      <c r="H273" s="239"/>
      <c r="I273" s="354">
        <f t="shared" si="99"/>
        <v>0</v>
      </c>
      <c r="J273" s="354">
        <f t="shared" si="100"/>
        <v>0</v>
      </c>
      <c r="K273" s="354">
        <f t="shared" si="101"/>
        <v>0</v>
      </c>
      <c r="L273" s="354">
        <f t="shared" si="102"/>
        <v>0</v>
      </c>
      <c r="M273" s="354">
        <f t="shared" si="103"/>
        <v>0</v>
      </c>
      <c r="O273" s="8" t="s">
        <v>12</v>
      </c>
      <c r="Q273" s="3">
        <f>FT17_NL!Q212</f>
        <v>190</v>
      </c>
      <c r="R273" s="3">
        <f>FT17_NL!T212</f>
        <v>11</v>
      </c>
      <c r="S273" s="3" t="str">
        <f>FT17_NL!U212</f>
        <v>Other developed markets</v>
      </c>
      <c r="T273" s="41" t="str">
        <f>FT17_NL!V212</f>
        <v>Non-proportional product liability</v>
      </c>
      <c r="U273" s="1823" t="str">
        <f>FT17_NL!W212</f>
        <v>Liability-like</v>
      </c>
      <c r="V273" s="1824">
        <f>FT17_NL!X212</f>
        <v>0.5</v>
      </c>
      <c r="W273" s="1825">
        <f>FT17_NL!Y212</f>
        <v>0.4</v>
      </c>
      <c r="X273" s="1825">
        <f>FT17_NL!Z212</f>
        <v>0.6</v>
      </c>
      <c r="Y273" s="50" t="str">
        <f>FT17_NL!AA212</f>
        <v>long tail</v>
      </c>
      <c r="AE273" s="8" t="s">
        <v>12</v>
      </c>
      <c r="AP273" s="8" t="s">
        <v>12</v>
      </c>
    </row>
    <row r="274" spans="1:42" ht="14.25" x14ac:dyDescent="0.2">
      <c r="A274" s="431" t="str">
        <f t="shared" si="97"/>
        <v>Other developed markets: Non-proportional professional indemnity</v>
      </c>
      <c r="B274" s="62">
        <v>191</v>
      </c>
      <c r="C274" s="84" t="s">
        <v>18</v>
      </c>
      <c r="D274" s="84" t="s">
        <v>18</v>
      </c>
      <c r="E274" s="84" t="s">
        <v>18</v>
      </c>
      <c r="F274" s="704">
        <f t="shared" si="98"/>
        <v>0</v>
      </c>
      <c r="G274" s="239"/>
      <c r="H274" s="239"/>
      <c r="I274" s="354">
        <f t="shared" si="99"/>
        <v>0</v>
      </c>
      <c r="J274" s="354">
        <f t="shared" si="100"/>
        <v>0</v>
      </c>
      <c r="K274" s="354">
        <f t="shared" si="101"/>
        <v>0</v>
      </c>
      <c r="L274" s="354">
        <f t="shared" si="102"/>
        <v>0</v>
      </c>
      <c r="M274" s="354">
        <f t="shared" si="103"/>
        <v>0</v>
      </c>
      <c r="O274" s="8" t="s">
        <v>12</v>
      </c>
      <c r="Q274" s="3">
        <f>FT17_NL!Q213</f>
        <v>191</v>
      </c>
      <c r="R274" s="3">
        <f>FT17_NL!T213</f>
        <v>12</v>
      </c>
      <c r="S274" s="3" t="str">
        <f>FT17_NL!U213</f>
        <v>Other developed markets</v>
      </c>
      <c r="T274" s="41" t="str">
        <f>FT17_NL!V213</f>
        <v>Non-proportional professional indemnity</v>
      </c>
      <c r="U274" s="1823" t="str">
        <f>FT17_NL!W213</f>
        <v>Liability-like</v>
      </c>
      <c r="V274" s="1824">
        <f>FT17_NL!X213</f>
        <v>0.5</v>
      </c>
      <c r="W274" s="1825">
        <f>FT17_NL!Y213</f>
        <v>0.4</v>
      </c>
      <c r="X274" s="1825">
        <f>FT17_NL!Z213</f>
        <v>0</v>
      </c>
      <c r="Y274" s="50" t="str">
        <f>FT17_NL!AA213</f>
        <v>long tail</v>
      </c>
      <c r="AE274" s="8" t="s">
        <v>12</v>
      </c>
      <c r="AP274" s="8" t="s">
        <v>12</v>
      </c>
    </row>
    <row r="275" spans="1:42" ht="14.25" x14ac:dyDescent="0.2">
      <c r="A275" s="431" t="str">
        <f t="shared" si="97"/>
        <v>Other developed markets: Non-proportional other liability</v>
      </c>
      <c r="B275" s="62">
        <v>192</v>
      </c>
      <c r="C275" s="84" t="s">
        <v>18</v>
      </c>
      <c r="D275" s="84" t="s">
        <v>18</v>
      </c>
      <c r="E275" s="84" t="s">
        <v>18</v>
      </c>
      <c r="F275" s="704">
        <f t="shared" si="98"/>
        <v>0</v>
      </c>
      <c r="G275" s="239"/>
      <c r="H275" s="239"/>
      <c r="I275" s="354">
        <f t="shared" si="99"/>
        <v>0</v>
      </c>
      <c r="J275" s="354">
        <f t="shared" si="100"/>
        <v>0</v>
      </c>
      <c r="K275" s="354">
        <f t="shared" si="101"/>
        <v>0</v>
      </c>
      <c r="L275" s="354">
        <f t="shared" si="102"/>
        <v>0</v>
      </c>
      <c r="M275" s="354">
        <f t="shared" si="103"/>
        <v>0</v>
      </c>
      <c r="O275" s="8" t="s">
        <v>12</v>
      </c>
      <c r="Q275" s="3">
        <f>FT17_NL!Q214</f>
        <v>192</v>
      </c>
      <c r="R275" s="3">
        <f>FT17_NL!T214</f>
        <v>13</v>
      </c>
      <c r="S275" s="3" t="str">
        <f>FT17_NL!U214</f>
        <v>Other developed markets</v>
      </c>
      <c r="T275" s="41" t="str">
        <f>FT17_NL!V214</f>
        <v>Non-proportional other liability</v>
      </c>
      <c r="U275" s="1823" t="str">
        <f>FT17_NL!W214</f>
        <v>Liability-like</v>
      </c>
      <c r="V275" s="1824">
        <f>FT17_NL!X214</f>
        <v>0.5</v>
      </c>
      <c r="W275" s="1825">
        <f>FT17_NL!Y214</f>
        <v>0.4</v>
      </c>
      <c r="X275" s="1825">
        <f>FT17_NL!Z214</f>
        <v>0.35</v>
      </c>
      <c r="Y275" s="50" t="str">
        <f>FT17_NL!AA214</f>
        <v>long tail</v>
      </c>
      <c r="AE275" s="8" t="s">
        <v>12</v>
      </c>
      <c r="AP275" s="8" t="s">
        <v>12</v>
      </c>
    </row>
    <row r="276" spans="1:42" ht="14.25" x14ac:dyDescent="0.2">
      <c r="A276" s="431" t="str">
        <f t="shared" si="97"/>
        <v>Other developed markets: Marine, Aviation, Transport (MAT)</v>
      </c>
      <c r="B276" s="62">
        <v>193</v>
      </c>
      <c r="C276" s="84" t="s">
        <v>18</v>
      </c>
      <c r="D276" s="84" t="s">
        <v>18</v>
      </c>
      <c r="E276" s="84" t="s">
        <v>18</v>
      </c>
      <c r="F276" s="704">
        <f t="shared" si="98"/>
        <v>0</v>
      </c>
      <c r="G276" s="239"/>
      <c r="H276" s="239"/>
      <c r="I276" s="354">
        <f t="shared" si="99"/>
        <v>0</v>
      </c>
      <c r="J276" s="354">
        <f t="shared" si="100"/>
        <v>0</v>
      </c>
      <c r="K276" s="354">
        <f t="shared" si="101"/>
        <v>0</v>
      </c>
      <c r="L276" s="354">
        <f t="shared" si="102"/>
        <v>0</v>
      </c>
      <c r="M276" s="354">
        <f t="shared" si="103"/>
        <v>0</v>
      </c>
      <c r="O276" s="8" t="s">
        <v>12</v>
      </c>
      <c r="Q276" s="3">
        <f>FT17_NL!Q215</f>
        <v>193</v>
      </c>
      <c r="R276" s="3">
        <f>FT17_NL!T215</f>
        <v>14</v>
      </c>
      <c r="S276" s="3" t="str">
        <f>FT17_NL!U215</f>
        <v>Other developed markets</v>
      </c>
      <c r="T276" s="41" t="str">
        <f>FT17_NL!V215</f>
        <v>Marine, Aviation, Transport (MAT)</v>
      </c>
      <c r="U276" s="1823" t="str">
        <f>FT17_NL!W215</f>
        <v>Property-like</v>
      </c>
      <c r="V276" s="1824">
        <f>FT17_NL!X215</f>
        <v>0.35</v>
      </c>
      <c r="W276" s="1825">
        <f>FT17_NL!Y215</f>
        <v>0.35</v>
      </c>
      <c r="X276" s="1825">
        <f>FT17_NL!Z215</f>
        <v>0</v>
      </c>
      <c r="Y276" s="50" t="str">
        <f>FT17_NL!AA215</f>
        <v>medium tail</v>
      </c>
      <c r="AE276" s="8" t="s">
        <v>12</v>
      </c>
      <c r="AP276" s="8" t="s">
        <v>12</v>
      </c>
    </row>
    <row r="277" spans="1:42" ht="14.25" x14ac:dyDescent="0.2">
      <c r="A277" s="431" t="str">
        <f t="shared" si="97"/>
        <v>Other developed markets: Non-proportional MAT</v>
      </c>
      <c r="B277" s="62">
        <v>194</v>
      </c>
      <c r="C277" s="84" t="s">
        <v>18</v>
      </c>
      <c r="D277" s="84" t="s">
        <v>18</v>
      </c>
      <c r="E277" s="84" t="s">
        <v>18</v>
      </c>
      <c r="F277" s="704">
        <f t="shared" si="98"/>
        <v>0</v>
      </c>
      <c r="G277" s="239"/>
      <c r="H277" s="239"/>
      <c r="I277" s="354">
        <f t="shared" si="99"/>
        <v>0</v>
      </c>
      <c r="J277" s="354">
        <f t="shared" si="100"/>
        <v>0</v>
      </c>
      <c r="K277" s="354">
        <f t="shared" si="101"/>
        <v>0</v>
      </c>
      <c r="L277" s="354">
        <f t="shared" si="102"/>
        <v>0</v>
      </c>
      <c r="M277" s="354">
        <f t="shared" si="103"/>
        <v>0</v>
      </c>
      <c r="O277" s="8" t="s">
        <v>12</v>
      </c>
      <c r="Q277" s="3">
        <f>FT17_NL!Q216</f>
        <v>194</v>
      </c>
      <c r="R277" s="3">
        <f>FT17_NL!T216</f>
        <v>15</v>
      </c>
      <c r="S277" s="3" t="str">
        <f>FT17_NL!U216</f>
        <v>Other developed markets</v>
      </c>
      <c r="T277" s="41" t="str">
        <f>FT17_NL!V216</f>
        <v>Non-proportional MAT</v>
      </c>
      <c r="U277" s="1823" t="str">
        <f>FT17_NL!W216</f>
        <v>Property-like</v>
      </c>
      <c r="V277" s="1824">
        <f>FT17_NL!X216</f>
        <v>0.5</v>
      </c>
      <c r="W277" s="1825">
        <f>FT17_NL!Y216</f>
        <v>0.4</v>
      </c>
      <c r="X277" s="1825">
        <f>FT17_NL!Z216</f>
        <v>0</v>
      </c>
      <c r="Y277" s="50" t="str">
        <f>FT17_NL!AA216</f>
        <v>short tail</v>
      </c>
      <c r="AE277" s="8" t="s">
        <v>12</v>
      </c>
      <c r="AP277" s="8" t="s">
        <v>12</v>
      </c>
    </row>
    <row r="278" spans="1:42" ht="14.25" x14ac:dyDescent="0.2">
      <c r="A278" s="431" t="str">
        <f t="shared" si="97"/>
        <v>Other developed markets: Catastrophe reinsurance</v>
      </c>
      <c r="B278" s="62">
        <v>195</v>
      </c>
      <c r="C278" s="84" t="s">
        <v>18</v>
      </c>
      <c r="D278" s="84" t="s">
        <v>18</v>
      </c>
      <c r="E278" s="84" t="s">
        <v>18</v>
      </c>
      <c r="F278" s="704">
        <f t="shared" si="98"/>
        <v>0</v>
      </c>
      <c r="G278" s="239"/>
      <c r="H278" s="239"/>
      <c r="I278" s="354">
        <f t="shared" si="99"/>
        <v>0</v>
      </c>
      <c r="J278" s="354">
        <f t="shared" si="100"/>
        <v>0</v>
      </c>
      <c r="K278" s="354">
        <f t="shared" si="101"/>
        <v>0</v>
      </c>
      <c r="L278" s="354">
        <f t="shared" si="102"/>
        <v>0</v>
      </c>
      <c r="M278" s="354">
        <f t="shared" si="103"/>
        <v>0</v>
      </c>
      <c r="O278" s="8" t="s">
        <v>12</v>
      </c>
      <c r="Q278" s="3">
        <f>FT17_NL!Q217</f>
        <v>195</v>
      </c>
      <c r="R278" s="3">
        <f>FT17_NL!T217</f>
        <v>16</v>
      </c>
      <c r="S278" s="3" t="str">
        <f>FT17_NL!U217</f>
        <v>Other developed markets</v>
      </c>
      <c r="T278" s="41" t="str">
        <f>FT17_NL!V217</f>
        <v>Catastrophe reinsurance</v>
      </c>
      <c r="U278" s="1823" t="str">
        <f>FT17_NL!W217</f>
        <v>Property-like</v>
      </c>
      <c r="V278" s="1824">
        <f>FT17_NL!X217</f>
        <v>0.5</v>
      </c>
      <c r="W278" s="1825">
        <f>FT17_NL!Y217</f>
        <v>0.4</v>
      </c>
      <c r="X278" s="1825">
        <f>FT17_NL!Z217</f>
        <v>0</v>
      </c>
      <c r="Y278" s="50" t="str">
        <f>FT17_NL!AA217</f>
        <v>medium tail</v>
      </c>
      <c r="AE278" s="8" t="s">
        <v>12</v>
      </c>
      <c r="AP278" s="8" t="s">
        <v>12</v>
      </c>
    </row>
    <row r="279" spans="1:42" ht="14.25" x14ac:dyDescent="0.2">
      <c r="A279" s="431" t="str">
        <f t="shared" si="97"/>
        <v>Other developed markets: Other short tail</v>
      </c>
      <c r="B279" s="62">
        <v>196</v>
      </c>
      <c r="C279" s="84" t="s">
        <v>18</v>
      </c>
      <c r="D279" s="84" t="s">
        <v>18</v>
      </c>
      <c r="E279" s="84" t="s">
        <v>18</v>
      </c>
      <c r="F279" s="704">
        <f t="shared" si="98"/>
        <v>0</v>
      </c>
      <c r="G279" s="239"/>
      <c r="H279" s="239"/>
      <c r="I279" s="354">
        <f t="shared" si="99"/>
        <v>0</v>
      </c>
      <c r="J279" s="354">
        <f t="shared" si="100"/>
        <v>0</v>
      </c>
      <c r="K279" s="354">
        <f t="shared" si="101"/>
        <v>0</v>
      </c>
      <c r="L279" s="354">
        <f t="shared" si="102"/>
        <v>0</v>
      </c>
      <c r="M279" s="354">
        <f t="shared" si="103"/>
        <v>0</v>
      </c>
      <c r="O279" s="8" t="s">
        <v>12</v>
      </c>
      <c r="Q279" s="3">
        <f>FT17_NL!Q218</f>
        <v>196</v>
      </c>
      <c r="R279" s="3">
        <f>FT17_NL!T218</f>
        <v>17</v>
      </c>
      <c r="S279" s="3" t="str">
        <f>FT17_NL!U218</f>
        <v>Other developed markets</v>
      </c>
      <c r="T279" s="41" t="str">
        <f>FT17_NL!V218</f>
        <v>Other short tail</v>
      </c>
      <c r="U279" s="1823" t="str">
        <f>FT17_NL!W218</f>
        <v>Other</v>
      </c>
      <c r="V279" s="1824">
        <f>FT17_NL!X218</f>
        <v>0.35</v>
      </c>
      <c r="W279" s="1825">
        <f>FT17_NL!Y218</f>
        <v>0.3</v>
      </c>
      <c r="X279" s="1825">
        <f>FT17_NL!Z218</f>
        <v>0</v>
      </c>
      <c r="Y279" s="50" t="str">
        <f>FT17_NL!AA218</f>
        <v>short tail</v>
      </c>
      <c r="AE279" s="8" t="s">
        <v>12</v>
      </c>
      <c r="AP279" s="8" t="s">
        <v>12</v>
      </c>
    </row>
    <row r="280" spans="1:42" ht="14.25" x14ac:dyDescent="0.2">
      <c r="A280" s="431" t="str">
        <f t="shared" si="97"/>
        <v>Other developed markets: Other medium tail</v>
      </c>
      <c r="B280" s="62">
        <v>197</v>
      </c>
      <c r="C280" s="84" t="s">
        <v>18</v>
      </c>
      <c r="D280" s="84" t="s">
        <v>18</v>
      </c>
      <c r="E280" s="84" t="s">
        <v>18</v>
      </c>
      <c r="F280" s="704">
        <f t="shared" si="98"/>
        <v>0</v>
      </c>
      <c r="G280" s="239"/>
      <c r="H280" s="239"/>
      <c r="I280" s="354">
        <f t="shared" si="99"/>
        <v>0</v>
      </c>
      <c r="J280" s="354">
        <f t="shared" si="100"/>
        <v>0</v>
      </c>
      <c r="K280" s="354">
        <f t="shared" si="101"/>
        <v>0</v>
      </c>
      <c r="L280" s="354">
        <f t="shared" si="102"/>
        <v>0</v>
      </c>
      <c r="M280" s="354">
        <f t="shared" si="103"/>
        <v>0</v>
      </c>
      <c r="O280" s="8" t="s">
        <v>12</v>
      </c>
      <c r="Q280" s="3">
        <f>FT17_NL!Q219</f>
        <v>197</v>
      </c>
      <c r="R280" s="3">
        <f>FT17_NL!T219</f>
        <v>18</v>
      </c>
      <c r="S280" s="3" t="str">
        <f>FT17_NL!U219</f>
        <v>Other developed markets</v>
      </c>
      <c r="T280" s="41" t="str">
        <f>FT17_NL!V219</f>
        <v>Other medium tail</v>
      </c>
      <c r="U280" s="1823" t="str">
        <f>FT17_NL!W219</f>
        <v>Other</v>
      </c>
      <c r="V280" s="1824">
        <f>FT17_NL!X219</f>
        <v>0.35</v>
      </c>
      <c r="W280" s="1825">
        <f>FT17_NL!Y219</f>
        <v>0.35</v>
      </c>
      <c r="X280" s="1825">
        <f>FT17_NL!Z219</f>
        <v>0</v>
      </c>
      <c r="Y280" s="50" t="str">
        <f>FT17_NL!AA219</f>
        <v>medium tail</v>
      </c>
      <c r="AE280" s="8" t="s">
        <v>12</v>
      </c>
      <c r="AP280" s="8" t="s">
        <v>12</v>
      </c>
    </row>
    <row r="281" spans="1:42" ht="14.25" x14ac:dyDescent="0.2">
      <c r="A281" s="431" t="str">
        <f t="shared" si="97"/>
        <v>Other developed markets: Other long tail</v>
      </c>
      <c r="B281" s="62">
        <v>198</v>
      </c>
      <c r="C281" s="84" t="s">
        <v>18</v>
      </c>
      <c r="D281" s="84" t="s">
        <v>18</v>
      </c>
      <c r="E281" s="84" t="s">
        <v>18</v>
      </c>
      <c r="F281" s="704">
        <f t="shared" si="98"/>
        <v>0</v>
      </c>
      <c r="G281" s="239"/>
      <c r="H281" s="239"/>
      <c r="I281" s="354">
        <f t="shared" si="99"/>
        <v>0</v>
      </c>
      <c r="J281" s="354">
        <f t="shared" si="100"/>
        <v>0</v>
      </c>
      <c r="K281" s="354">
        <f t="shared" si="101"/>
        <v>0</v>
      </c>
      <c r="L281" s="354">
        <f t="shared" si="102"/>
        <v>0</v>
      </c>
      <c r="M281" s="354">
        <f t="shared" si="103"/>
        <v>0</v>
      </c>
      <c r="O281" s="8" t="s">
        <v>12</v>
      </c>
      <c r="Q281" s="3">
        <f>FT17_NL!Q220</f>
        <v>198</v>
      </c>
      <c r="R281" s="3">
        <f>FT17_NL!T220</f>
        <v>19</v>
      </c>
      <c r="S281" s="3" t="str">
        <f>FT17_NL!U220</f>
        <v>Other developed markets</v>
      </c>
      <c r="T281" s="41" t="str">
        <f>FT17_NL!V220</f>
        <v>Other long tail</v>
      </c>
      <c r="U281" s="1823" t="str">
        <f>FT17_NL!W220</f>
        <v>Other</v>
      </c>
      <c r="V281" s="1824">
        <f>FT17_NL!X220</f>
        <v>0.35</v>
      </c>
      <c r="W281" s="1825">
        <f>FT17_NL!Y220</f>
        <v>0.35</v>
      </c>
      <c r="X281" s="1825">
        <f>FT17_NL!Z220</f>
        <v>0.15</v>
      </c>
      <c r="Y281" s="50" t="str">
        <f>FT17_NL!AA220</f>
        <v>long tail</v>
      </c>
      <c r="AE281" s="8" t="s">
        <v>12</v>
      </c>
      <c r="AP281" s="8" t="s">
        <v>12</v>
      </c>
    </row>
    <row r="282" spans="1:42" ht="14.25" x14ac:dyDescent="0.2">
      <c r="A282" s="431" t="str">
        <f t="shared" si="97"/>
        <v>Other developed markets: Mortgage insurance</v>
      </c>
      <c r="B282" s="62">
        <v>199</v>
      </c>
      <c r="C282" s="84" t="s">
        <v>18</v>
      </c>
      <c r="D282" s="84" t="s">
        <v>18</v>
      </c>
      <c r="E282" s="84" t="s">
        <v>18</v>
      </c>
      <c r="F282" s="704">
        <f t="shared" si="98"/>
        <v>0</v>
      </c>
      <c r="G282" s="239"/>
      <c r="H282" s="239"/>
      <c r="I282" s="354">
        <f t="shared" si="99"/>
        <v>0</v>
      </c>
      <c r="J282" s="354">
        <f t="shared" si="100"/>
        <v>0</v>
      </c>
      <c r="K282" s="354">
        <f t="shared" si="101"/>
        <v>0</v>
      </c>
      <c r="L282" s="354">
        <f t="shared" si="102"/>
        <v>0</v>
      </c>
      <c r="M282" s="354">
        <f t="shared" si="103"/>
        <v>0</v>
      </c>
      <c r="O282" s="8" t="s">
        <v>12</v>
      </c>
      <c r="Q282" s="3">
        <f>FT17_NL!Q221</f>
        <v>199</v>
      </c>
      <c r="R282" s="3">
        <f>FT17_NL!T221</f>
        <v>20</v>
      </c>
      <c r="S282" s="3" t="str">
        <f>FT17_NL!U221</f>
        <v>Other developed markets</v>
      </c>
      <c r="T282" s="41" t="str">
        <f>FT17_NL!V221</f>
        <v>Mortgage insurance</v>
      </c>
      <c r="U282" s="1823" t="str">
        <f>FT17_NL!W221</f>
        <v>mortgage</v>
      </c>
      <c r="V282" s="1824">
        <f>FT17_NL!X221</f>
        <v>0.45</v>
      </c>
      <c r="W282" s="1825">
        <f>FT17_NL!Y221</f>
        <v>0.35</v>
      </c>
      <c r="X282" s="1825">
        <f>FT17_NL!Z221</f>
        <v>0</v>
      </c>
      <c r="Y282" s="50" t="str">
        <f>FT17_NL!AA221</f>
        <v>medium tail</v>
      </c>
      <c r="AE282" s="8" t="s">
        <v>12</v>
      </c>
      <c r="AP282" s="8" t="s">
        <v>12</v>
      </c>
    </row>
    <row r="283" spans="1:42" ht="14.25" x14ac:dyDescent="0.2">
      <c r="A283" s="431" t="str">
        <f t="shared" si="97"/>
        <v>Other developed markets: Commercial credit insurance</v>
      </c>
      <c r="B283" s="62">
        <v>200</v>
      </c>
      <c r="C283" s="84" t="s">
        <v>18</v>
      </c>
      <c r="D283" s="84" t="s">
        <v>18</v>
      </c>
      <c r="E283" s="84" t="s">
        <v>18</v>
      </c>
      <c r="F283" s="704">
        <f t="shared" si="98"/>
        <v>0</v>
      </c>
      <c r="G283" s="239"/>
      <c r="H283" s="239"/>
      <c r="I283" s="354">
        <f t="shared" si="99"/>
        <v>0</v>
      </c>
      <c r="J283" s="354">
        <f t="shared" si="100"/>
        <v>0</v>
      </c>
      <c r="K283" s="354">
        <f t="shared" si="101"/>
        <v>0</v>
      </c>
      <c r="L283" s="354">
        <f t="shared" si="102"/>
        <v>0</v>
      </c>
      <c r="M283" s="354">
        <f t="shared" si="103"/>
        <v>0</v>
      </c>
      <c r="O283" s="8" t="s">
        <v>12</v>
      </c>
      <c r="Q283" s="3">
        <f>FT17_NL!Q222</f>
        <v>200</v>
      </c>
      <c r="R283" s="3">
        <f>FT17_NL!T222</f>
        <v>21</v>
      </c>
      <c r="S283" s="3" t="str">
        <f>FT17_NL!U222</f>
        <v>Other developed markets</v>
      </c>
      <c r="T283" s="41" t="str">
        <f>FT17_NL!V222</f>
        <v>Commercial credit insurance</v>
      </c>
      <c r="U283" s="1823" t="str">
        <f>FT17_NL!W222</f>
        <v>credit</v>
      </c>
      <c r="V283" s="1824">
        <f>FT17_NL!X222</f>
        <v>0.45</v>
      </c>
      <c r="W283" s="1825">
        <f>FT17_NL!Y222</f>
        <v>0.35</v>
      </c>
      <c r="X283" s="1825">
        <f>FT17_NL!Z222</f>
        <v>0</v>
      </c>
      <c r="Y283" s="50" t="str">
        <f>FT17_NL!AA222</f>
        <v>medium tail</v>
      </c>
      <c r="AE283" s="8" t="s">
        <v>12</v>
      </c>
      <c r="AP283" s="8" t="s">
        <v>12</v>
      </c>
    </row>
    <row r="284" spans="1:42" ht="14.25" x14ac:dyDescent="0.2">
      <c r="A284" s="431" t="str">
        <f t="shared" si="97"/>
        <v>Other developed markets: Other non-traditional</v>
      </c>
      <c r="B284" s="62">
        <v>201</v>
      </c>
      <c r="C284" s="84" t="s">
        <v>18</v>
      </c>
      <c r="D284" s="84" t="s">
        <v>18</v>
      </c>
      <c r="E284" s="84" t="s">
        <v>18</v>
      </c>
      <c r="F284" s="704">
        <f t="shared" si="98"/>
        <v>0</v>
      </c>
      <c r="G284" s="239"/>
      <c r="H284" s="239"/>
      <c r="I284" s="354">
        <f t="shared" si="99"/>
        <v>0</v>
      </c>
      <c r="J284" s="354">
        <f t="shared" si="100"/>
        <v>0</v>
      </c>
      <c r="K284" s="354">
        <f t="shared" si="101"/>
        <v>0</v>
      </c>
      <c r="L284" s="354">
        <f t="shared" si="102"/>
        <v>0</v>
      </c>
      <c r="M284" s="354">
        <f t="shared" si="103"/>
        <v>0</v>
      </c>
      <c r="O284" s="8" t="s">
        <v>12</v>
      </c>
      <c r="Q284" s="3">
        <f>FT17_NL!Q223</f>
        <v>201</v>
      </c>
      <c r="R284" s="3">
        <f>FT17_NL!T223</f>
        <v>22</v>
      </c>
      <c r="S284" s="3" t="str">
        <f>FT17_NL!U223</f>
        <v>Other developed markets</v>
      </c>
      <c r="T284" s="41" t="str">
        <f>FT17_NL!V223</f>
        <v>Other non-traditional</v>
      </c>
      <c r="U284" s="1823" t="str">
        <f>FT17_NL!W223</f>
        <v>Other</v>
      </c>
      <c r="V284" s="1824">
        <f>FT17_NL!X223</f>
        <v>0.5</v>
      </c>
      <c r="W284" s="1825">
        <f>FT17_NL!Y223</f>
        <v>0.4</v>
      </c>
      <c r="X284" s="1825">
        <f>FT17_NL!Z223</f>
        <v>0</v>
      </c>
      <c r="Y284" s="50" t="str">
        <f>FT17_NL!AA223</f>
        <v>medium tail</v>
      </c>
      <c r="AE284" s="8" t="s">
        <v>12</v>
      </c>
      <c r="AP284" s="8" t="s">
        <v>12</v>
      </c>
    </row>
    <row r="285" spans="1:42" ht="14.25" x14ac:dyDescent="0.2">
      <c r="O285" s="8" t="s">
        <v>12</v>
      </c>
      <c r="AE285" s="8" t="s">
        <v>12</v>
      </c>
      <c r="AP285" s="8" t="s">
        <v>12</v>
      </c>
    </row>
    <row r="286" spans="1:42" ht="14.25" x14ac:dyDescent="0.2">
      <c r="A286" s="703" t="s">
        <v>1588</v>
      </c>
      <c r="B286" s="714"/>
      <c r="C286" s="943" t="s">
        <v>1520</v>
      </c>
      <c r="D286" s="666" t="s">
        <v>1527</v>
      </c>
      <c r="E286" s="376"/>
      <c r="F286" s="666" t="s">
        <v>1528</v>
      </c>
      <c r="G286" s="376"/>
      <c r="H286" s="666" t="s">
        <v>1529</v>
      </c>
      <c r="I286" s="376"/>
      <c r="J286" s="666" t="s">
        <v>1556</v>
      </c>
      <c r="K286" s="376"/>
      <c r="L286" s="666" t="s">
        <v>1557</v>
      </c>
      <c r="M286" s="376"/>
      <c r="O286" s="8" t="s">
        <v>12</v>
      </c>
      <c r="AE286" s="8" t="s">
        <v>12</v>
      </c>
      <c r="AP286" s="8" t="s">
        <v>12</v>
      </c>
    </row>
    <row r="287" spans="1:42" ht="15" x14ac:dyDescent="0.25">
      <c r="A287" s="720" t="str">
        <f>A261</f>
        <v>Other developped</v>
      </c>
      <c r="B287" s="721"/>
      <c r="C287" s="980" t="s">
        <v>1560</v>
      </c>
      <c r="D287" s="722" t="s">
        <v>985</v>
      </c>
      <c r="E287" s="722" t="s">
        <v>986</v>
      </c>
      <c r="F287" s="722" t="s">
        <v>985</v>
      </c>
      <c r="G287" s="722" t="s">
        <v>986</v>
      </c>
      <c r="H287" s="722" t="s">
        <v>985</v>
      </c>
      <c r="I287" s="722" t="s">
        <v>986</v>
      </c>
      <c r="J287" s="722" t="s">
        <v>985</v>
      </c>
      <c r="K287" s="722" t="s">
        <v>986</v>
      </c>
      <c r="L287" s="722" t="s">
        <v>985</v>
      </c>
      <c r="M287" s="722" t="s">
        <v>986</v>
      </c>
      <c r="O287" s="8" t="s">
        <v>12</v>
      </c>
      <c r="AE287" s="8" t="s">
        <v>12</v>
      </c>
      <c r="AP287" s="8" t="s">
        <v>12</v>
      </c>
    </row>
    <row r="288" spans="1:42" ht="14.25" x14ac:dyDescent="0.2">
      <c r="A288" s="708"/>
      <c r="B288" s="40">
        <v>600</v>
      </c>
      <c r="C288" s="34">
        <v>10</v>
      </c>
      <c r="D288" s="34">
        <v>11</v>
      </c>
      <c r="E288" s="34">
        <v>12</v>
      </c>
      <c r="F288" s="34">
        <v>21</v>
      </c>
      <c r="G288" s="34">
        <v>22</v>
      </c>
      <c r="H288" s="34">
        <v>31</v>
      </c>
      <c r="I288" s="34">
        <v>32</v>
      </c>
      <c r="J288" s="34">
        <v>41</v>
      </c>
      <c r="K288" s="34">
        <v>42</v>
      </c>
      <c r="L288" s="34">
        <v>51</v>
      </c>
      <c r="M288" s="35">
        <v>52</v>
      </c>
      <c r="O288" s="8" t="s">
        <v>12</v>
      </c>
      <c r="AE288" s="8" t="s">
        <v>12</v>
      </c>
      <c r="AP288" s="8" t="s">
        <v>12</v>
      </c>
    </row>
    <row r="289" spans="1:42" ht="14.25" x14ac:dyDescent="0.2">
      <c r="A289" s="1012" t="str">
        <f t="shared" ref="A289:A310" si="104">A263</f>
        <v>Other developed markets: Motor</v>
      </c>
      <c r="B289" s="62">
        <v>180</v>
      </c>
      <c r="C289" s="84" t="s">
        <v>18</v>
      </c>
      <c r="D289" s="84" t="s">
        <v>18</v>
      </c>
      <c r="E289" s="84" t="s">
        <v>18</v>
      </c>
      <c r="F289" s="265" t="str">
        <f t="shared" ref="F289:F310" si="105">D289</f>
        <v>-</v>
      </c>
      <c r="G289" s="265" t="str">
        <f t="shared" ref="G289:G310" si="106">E289</f>
        <v>-</v>
      </c>
      <c r="H289" s="265" t="str">
        <f t="shared" ref="H289:H310" si="107">D289</f>
        <v>-</v>
      </c>
      <c r="I289" s="265" t="str">
        <f t="shared" ref="I289:I310" si="108">E289</f>
        <v>-</v>
      </c>
      <c r="J289" s="84" t="s">
        <v>18</v>
      </c>
      <c r="K289" s="84" t="s">
        <v>18</v>
      </c>
      <c r="L289" s="265" t="str">
        <f t="shared" ref="L289:L310" si="109">J289</f>
        <v>-</v>
      </c>
      <c r="M289" s="265" t="str">
        <f t="shared" ref="M289:M310" si="110">K289</f>
        <v>-</v>
      </c>
      <c r="O289" s="8" t="s">
        <v>12</v>
      </c>
      <c r="AE289" s="8" t="s">
        <v>12</v>
      </c>
      <c r="AP289" s="8" t="s">
        <v>12</v>
      </c>
    </row>
    <row r="290" spans="1:42" ht="14.25" x14ac:dyDescent="0.2">
      <c r="A290" s="1012" t="str">
        <f t="shared" si="104"/>
        <v>Other developed markets: Property damage</v>
      </c>
      <c r="B290" s="62">
        <v>181</v>
      </c>
      <c r="C290" s="84" t="s">
        <v>18</v>
      </c>
      <c r="D290" s="84" t="s">
        <v>18</v>
      </c>
      <c r="E290" s="84" t="s">
        <v>18</v>
      </c>
      <c r="F290" s="265" t="str">
        <f t="shared" si="105"/>
        <v>-</v>
      </c>
      <c r="G290" s="265" t="str">
        <f t="shared" si="106"/>
        <v>-</v>
      </c>
      <c r="H290" s="265" t="str">
        <f t="shared" si="107"/>
        <v>-</v>
      </c>
      <c r="I290" s="265" t="str">
        <f t="shared" si="108"/>
        <v>-</v>
      </c>
      <c r="J290" s="84" t="s">
        <v>18</v>
      </c>
      <c r="K290" s="84" t="s">
        <v>18</v>
      </c>
      <c r="L290" s="265" t="str">
        <f t="shared" si="109"/>
        <v>-</v>
      </c>
      <c r="M290" s="265" t="str">
        <f t="shared" si="110"/>
        <v>-</v>
      </c>
      <c r="O290" s="8" t="s">
        <v>12</v>
      </c>
      <c r="AE290" s="8" t="s">
        <v>12</v>
      </c>
      <c r="AP290" s="8" t="s">
        <v>12</v>
      </c>
    </row>
    <row r="291" spans="1:42" ht="14.25" x14ac:dyDescent="0.2">
      <c r="A291" s="1012" t="str">
        <f t="shared" si="104"/>
        <v>Other developed markets: Accident, protection and health (APH)</v>
      </c>
      <c r="B291" s="62">
        <v>182</v>
      </c>
      <c r="C291" s="84" t="s">
        <v>18</v>
      </c>
      <c r="D291" s="84" t="s">
        <v>18</v>
      </c>
      <c r="E291" s="84" t="s">
        <v>18</v>
      </c>
      <c r="F291" s="265" t="str">
        <f t="shared" si="105"/>
        <v>-</v>
      </c>
      <c r="G291" s="265" t="str">
        <f t="shared" si="106"/>
        <v>-</v>
      </c>
      <c r="H291" s="265" t="str">
        <f t="shared" si="107"/>
        <v>-</v>
      </c>
      <c r="I291" s="265" t="str">
        <f t="shared" si="108"/>
        <v>-</v>
      </c>
      <c r="J291" s="84" t="s">
        <v>18</v>
      </c>
      <c r="K291" s="84" t="s">
        <v>18</v>
      </c>
      <c r="L291" s="265" t="str">
        <f t="shared" si="109"/>
        <v>-</v>
      </c>
      <c r="M291" s="265" t="str">
        <f t="shared" si="110"/>
        <v>-</v>
      </c>
      <c r="O291" s="8" t="s">
        <v>12</v>
      </c>
      <c r="AE291" s="8" t="s">
        <v>12</v>
      </c>
      <c r="AP291" s="8" t="s">
        <v>12</v>
      </c>
    </row>
    <row r="292" spans="1:42" ht="14.25" x14ac:dyDescent="0.2">
      <c r="A292" s="1012" t="str">
        <f t="shared" si="104"/>
        <v>Other developed markets: Non-proportional motor, property damage and APH</v>
      </c>
      <c r="B292" s="62">
        <v>183</v>
      </c>
      <c r="C292" s="84" t="s">
        <v>18</v>
      </c>
      <c r="D292" s="84" t="s">
        <v>18</v>
      </c>
      <c r="E292" s="84" t="s">
        <v>18</v>
      </c>
      <c r="F292" s="265" t="str">
        <f t="shared" si="105"/>
        <v>-</v>
      </c>
      <c r="G292" s="265" t="str">
        <f t="shared" si="106"/>
        <v>-</v>
      </c>
      <c r="H292" s="265" t="str">
        <f t="shared" si="107"/>
        <v>-</v>
      </c>
      <c r="I292" s="265" t="str">
        <f t="shared" si="108"/>
        <v>-</v>
      </c>
      <c r="J292" s="84" t="s">
        <v>18</v>
      </c>
      <c r="K292" s="84" t="s">
        <v>18</v>
      </c>
      <c r="L292" s="265" t="str">
        <f t="shared" si="109"/>
        <v>-</v>
      </c>
      <c r="M292" s="265" t="str">
        <f t="shared" si="110"/>
        <v>-</v>
      </c>
      <c r="O292" s="8" t="s">
        <v>12</v>
      </c>
      <c r="AE292" s="8" t="s">
        <v>12</v>
      </c>
      <c r="AP292" s="8" t="s">
        <v>12</v>
      </c>
    </row>
    <row r="293" spans="1:42" ht="14.25" x14ac:dyDescent="0.2">
      <c r="A293" s="1012" t="str">
        <f t="shared" si="104"/>
        <v>Other developed markets: Workers' compensation</v>
      </c>
      <c r="B293" s="62">
        <v>184</v>
      </c>
      <c r="C293" s="84" t="s">
        <v>18</v>
      </c>
      <c r="D293" s="84" t="s">
        <v>18</v>
      </c>
      <c r="E293" s="84" t="s">
        <v>18</v>
      </c>
      <c r="F293" s="265" t="str">
        <f t="shared" si="105"/>
        <v>-</v>
      </c>
      <c r="G293" s="265" t="str">
        <f t="shared" si="106"/>
        <v>-</v>
      </c>
      <c r="H293" s="265" t="str">
        <f t="shared" si="107"/>
        <v>-</v>
      </c>
      <c r="I293" s="265" t="str">
        <f t="shared" si="108"/>
        <v>-</v>
      </c>
      <c r="J293" s="84" t="s">
        <v>18</v>
      </c>
      <c r="K293" s="84" t="s">
        <v>18</v>
      </c>
      <c r="L293" s="265" t="str">
        <f t="shared" si="109"/>
        <v>-</v>
      </c>
      <c r="M293" s="265" t="str">
        <f t="shared" si="110"/>
        <v>-</v>
      </c>
      <c r="O293" s="8" t="s">
        <v>12</v>
      </c>
      <c r="AE293" s="8" t="s">
        <v>12</v>
      </c>
      <c r="AP293" s="8" t="s">
        <v>12</v>
      </c>
    </row>
    <row r="294" spans="1:42" ht="14.25" x14ac:dyDescent="0.2">
      <c r="A294" s="1012" t="str">
        <f t="shared" si="104"/>
        <v>Other developed markets: Public liability</v>
      </c>
      <c r="B294" s="62">
        <v>185</v>
      </c>
      <c r="C294" s="84" t="s">
        <v>18</v>
      </c>
      <c r="D294" s="84" t="s">
        <v>18</v>
      </c>
      <c r="E294" s="84" t="s">
        <v>18</v>
      </c>
      <c r="F294" s="265" t="str">
        <f>D294</f>
        <v>-</v>
      </c>
      <c r="G294" s="265" t="str">
        <f>E294</f>
        <v>-</v>
      </c>
      <c r="H294" s="265" t="str">
        <f>D294</f>
        <v>-</v>
      </c>
      <c r="I294" s="265" t="str">
        <f>E294</f>
        <v>-</v>
      </c>
      <c r="J294" s="84" t="s">
        <v>18</v>
      </c>
      <c r="K294" s="84" t="s">
        <v>18</v>
      </c>
      <c r="L294" s="265" t="str">
        <f t="shared" si="109"/>
        <v>-</v>
      </c>
      <c r="M294" s="265" t="str">
        <f t="shared" si="110"/>
        <v>-</v>
      </c>
      <c r="O294" s="8" t="s">
        <v>12</v>
      </c>
      <c r="AE294" s="8" t="s">
        <v>12</v>
      </c>
      <c r="AP294" s="8" t="s">
        <v>12</v>
      </c>
    </row>
    <row r="295" spans="1:42" ht="14.25" x14ac:dyDescent="0.2">
      <c r="A295" s="1012" t="str">
        <f t="shared" si="104"/>
        <v>Other developed markets: Product liability</v>
      </c>
      <c r="B295" s="62">
        <v>186</v>
      </c>
      <c r="C295" s="84" t="s">
        <v>18</v>
      </c>
      <c r="D295" s="84" t="s">
        <v>18</v>
      </c>
      <c r="E295" s="84" t="s">
        <v>18</v>
      </c>
      <c r="F295" s="265" t="str">
        <f t="shared" si="105"/>
        <v>-</v>
      </c>
      <c r="G295" s="265" t="str">
        <f t="shared" si="106"/>
        <v>-</v>
      </c>
      <c r="H295" s="265" t="str">
        <f t="shared" si="107"/>
        <v>-</v>
      </c>
      <c r="I295" s="265" t="str">
        <f t="shared" si="108"/>
        <v>-</v>
      </c>
      <c r="J295" s="84" t="s">
        <v>18</v>
      </c>
      <c r="K295" s="84" t="s">
        <v>18</v>
      </c>
      <c r="L295" s="265" t="str">
        <f t="shared" si="109"/>
        <v>-</v>
      </c>
      <c r="M295" s="265" t="str">
        <f t="shared" si="110"/>
        <v>-</v>
      </c>
      <c r="O295" s="8" t="s">
        <v>12</v>
      </c>
      <c r="AE295" s="8" t="s">
        <v>12</v>
      </c>
      <c r="AP295" s="8" t="s">
        <v>12</v>
      </c>
    </row>
    <row r="296" spans="1:42" ht="14.25" x14ac:dyDescent="0.2">
      <c r="A296" s="1012" t="str">
        <f t="shared" si="104"/>
        <v>Other developed markets: Professional indemnity</v>
      </c>
      <c r="B296" s="62">
        <v>187</v>
      </c>
      <c r="C296" s="84" t="s">
        <v>18</v>
      </c>
      <c r="D296" s="84" t="s">
        <v>18</v>
      </c>
      <c r="E296" s="84" t="s">
        <v>18</v>
      </c>
      <c r="F296" s="265" t="str">
        <f t="shared" si="105"/>
        <v>-</v>
      </c>
      <c r="G296" s="265" t="str">
        <f t="shared" si="106"/>
        <v>-</v>
      </c>
      <c r="H296" s="265" t="str">
        <f t="shared" si="107"/>
        <v>-</v>
      </c>
      <c r="I296" s="265" t="str">
        <f t="shared" si="108"/>
        <v>-</v>
      </c>
      <c r="J296" s="84" t="s">
        <v>18</v>
      </c>
      <c r="K296" s="84" t="s">
        <v>18</v>
      </c>
      <c r="L296" s="265" t="str">
        <f t="shared" si="109"/>
        <v>-</v>
      </c>
      <c r="M296" s="265" t="str">
        <f t="shared" si="110"/>
        <v>-</v>
      </c>
      <c r="O296" s="8" t="s">
        <v>12</v>
      </c>
      <c r="AE296" s="8" t="s">
        <v>12</v>
      </c>
      <c r="AP296" s="8" t="s">
        <v>12</v>
      </c>
    </row>
    <row r="297" spans="1:42" ht="14.25" x14ac:dyDescent="0.2">
      <c r="A297" s="1012" t="str">
        <f t="shared" si="104"/>
        <v>Other developed markets: Other liability</v>
      </c>
      <c r="B297" s="62">
        <v>188</v>
      </c>
      <c r="C297" s="84" t="s">
        <v>18</v>
      </c>
      <c r="D297" s="84" t="s">
        <v>18</v>
      </c>
      <c r="E297" s="84" t="s">
        <v>18</v>
      </c>
      <c r="F297" s="265" t="str">
        <f t="shared" si="105"/>
        <v>-</v>
      </c>
      <c r="G297" s="265" t="str">
        <f t="shared" si="106"/>
        <v>-</v>
      </c>
      <c r="H297" s="265" t="str">
        <f t="shared" si="107"/>
        <v>-</v>
      </c>
      <c r="I297" s="265" t="str">
        <f t="shared" si="108"/>
        <v>-</v>
      </c>
      <c r="J297" s="84" t="s">
        <v>18</v>
      </c>
      <c r="K297" s="84" t="s">
        <v>18</v>
      </c>
      <c r="L297" s="265" t="str">
        <f t="shared" si="109"/>
        <v>-</v>
      </c>
      <c r="M297" s="265" t="str">
        <f t="shared" si="110"/>
        <v>-</v>
      </c>
      <c r="O297" s="8" t="s">
        <v>12</v>
      </c>
      <c r="AE297" s="8" t="s">
        <v>12</v>
      </c>
      <c r="AP297" s="8" t="s">
        <v>12</v>
      </c>
    </row>
    <row r="298" spans="1:42" ht="14.25" x14ac:dyDescent="0.2">
      <c r="A298" s="1012" t="str">
        <f t="shared" si="104"/>
        <v>Other developed markets: Non-proportional public liability</v>
      </c>
      <c r="B298" s="62">
        <v>189</v>
      </c>
      <c r="C298" s="84" t="s">
        <v>18</v>
      </c>
      <c r="D298" s="84" t="s">
        <v>18</v>
      </c>
      <c r="E298" s="84" t="s">
        <v>18</v>
      </c>
      <c r="F298" s="265" t="str">
        <f t="shared" si="105"/>
        <v>-</v>
      </c>
      <c r="G298" s="265" t="str">
        <f t="shared" si="106"/>
        <v>-</v>
      </c>
      <c r="H298" s="265" t="str">
        <f t="shared" si="107"/>
        <v>-</v>
      </c>
      <c r="I298" s="265" t="str">
        <f t="shared" si="108"/>
        <v>-</v>
      </c>
      <c r="J298" s="84" t="s">
        <v>18</v>
      </c>
      <c r="K298" s="84" t="s">
        <v>18</v>
      </c>
      <c r="L298" s="265" t="str">
        <f t="shared" si="109"/>
        <v>-</v>
      </c>
      <c r="M298" s="265" t="str">
        <f t="shared" si="110"/>
        <v>-</v>
      </c>
      <c r="O298" s="8" t="s">
        <v>12</v>
      </c>
      <c r="AE298" s="8" t="s">
        <v>12</v>
      </c>
      <c r="AP298" s="8" t="s">
        <v>12</v>
      </c>
    </row>
    <row r="299" spans="1:42" ht="14.25" x14ac:dyDescent="0.2">
      <c r="A299" s="1012" t="str">
        <f t="shared" si="104"/>
        <v>Other developed markets: Non-proportional product liability</v>
      </c>
      <c r="B299" s="62">
        <v>190</v>
      </c>
      <c r="C299" s="84" t="s">
        <v>18</v>
      </c>
      <c r="D299" s="84" t="s">
        <v>18</v>
      </c>
      <c r="E299" s="84" t="s">
        <v>18</v>
      </c>
      <c r="F299" s="265" t="str">
        <f t="shared" si="105"/>
        <v>-</v>
      </c>
      <c r="G299" s="265" t="str">
        <f t="shared" si="106"/>
        <v>-</v>
      </c>
      <c r="H299" s="265" t="str">
        <f t="shared" si="107"/>
        <v>-</v>
      </c>
      <c r="I299" s="265" t="str">
        <f t="shared" si="108"/>
        <v>-</v>
      </c>
      <c r="J299" s="84" t="s">
        <v>18</v>
      </c>
      <c r="K299" s="84" t="s">
        <v>18</v>
      </c>
      <c r="L299" s="265" t="str">
        <f t="shared" si="109"/>
        <v>-</v>
      </c>
      <c r="M299" s="265" t="str">
        <f t="shared" si="110"/>
        <v>-</v>
      </c>
      <c r="O299" s="8" t="s">
        <v>12</v>
      </c>
      <c r="AE299" s="8" t="s">
        <v>12</v>
      </c>
      <c r="AP299" s="8" t="s">
        <v>12</v>
      </c>
    </row>
    <row r="300" spans="1:42" ht="14.25" x14ac:dyDescent="0.2">
      <c r="A300" s="1012" t="str">
        <f t="shared" si="104"/>
        <v>Other developed markets: Non-proportional professional indemnity</v>
      </c>
      <c r="B300" s="62">
        <v>191</v>
      </c>
      <c r="C300" s="84" t="s">
        <v>18</v>
      </c>
      <c r="D300" s="84" t="s">
        <v>18</v>
      </c>
      <c r="E300" s="84" t="s">
        <v>18</v>
      </c>
      <c r="F300" s="265" t="str">
        <f t="shared" si="105"/>
        <v>-</v>
      </c>
      <c r="G300" s="265" t="str">
        <f t="shared" si="106"/>
        <v>-</v>
      </c>
      <c r="H300" s="265" t="str">
        <f t="shared" si="107"/>
        <v>-</v>
      </c>
      <c r="I300" s="265" t="str">
        <f t="shared" si="108"/>
        <v>-</v>
      </c>
      <c r="J300" s="84" t="s">
        <v>18</v>
      </c>
      <c r="K300" s="84" t="s">
        <v>18</v>
      </c>
      <c r="L300" s="265" t="str">
        <f t="shared" si="109"/>
        <v>-</v>
      </c>
      <c r="M300" s="265" t="str">
        <f t="shared" si="110"/>
        <v>-</v>
      </c>
      <c r="O300" s="8" t="s">
        <v>12</v>
      </c>
      <c r="AE300" s="8" t="s">
        <v>12</v>
      </c>
      <c r="AP300" s="8" t="s">
        <v>12</v>
      </c>
    </row>
    <row r="301" spans="1:42" ht="14.25" x14ac:dyDescent="0.2">
      <c r="A301" s="1012" t="str">
        <f t="shared" si="104"/>
        <v>Other developed markets: Non-proportional other liability</v>
      </c>
      <c r="B301" s="62">
        <v>192</v>
      </c>
      <c r="C301" s="84" t="s">
        <v>18</v>
      </c>
      <c r="D301" s="84" t="s">
        <v>18</v>
      </c>
      <c r="E301" s="84" t="s">
        <v>18</v>
      </c>
      <c r="F301" s="265" t="str">
        <f t="shared" si="105"/>
        <v>-</v>
      </c>
      <c r="G301" s="265" t="str">
        <f t="shared" si="106"/>
        <v>-</v>
      </c>
      <c r="H301" s="265" t="str">
        <f t="shared" si="107"/>
        <v>-</v>
      </c>
      <c r="I301" s="265" t="str">
        <f t="shared" si="108"/>
        <v>-</v>
      </c>
      <c r="J301" s="84" t="s">
        <v>18</v>
      </c>
      <c r="K301" s="84" t="s">
        <v>18</v>
      </c>
      <c r="L301" s="265" t="str">
        <f t="shared" si="109"/>
        <v>-</v>
      </c>
      <c r="M301" s="265" t="str">
        <f t="shared" si="110"/>
        <v>-</v>
      </c>
      <c r="O301" s="8" t="s">
        <v>12</v>
      </c>
      <c r="AE301" s="8" t="s">
        <v>12</v>
      </c>
      <c r="AP301" s="8" t="s">
        <v>12</v>
      </c>
    </row>
    <row r="302" spans="1:42" ht="14.25" x14ac:dyDescent="0.2">
      <c r="A302" s="1012" t="str">
        <f t="shared" si="104"/>
        <v>Other developed markets: Marine, Aviation, Transport (MAT)</v>
      </c>
      <c r="B302" s="62">
        <v>193</v>
      </c>
      <c r="C302" s="84" t="s">
        <v>18</v>
      </c>
      <c r="D302" s="84" t="s">
        <v>18</v>
      </c>
      <c r="E302" s="84" t="s">
        <v>18</v>
      </c>
      <c r="F302" s="265" t="str">
        <f t="shared" si="105"/>
        <v>-</v>
      </c>
      <c r="G302" s="265" t="str">
        <f t="shared" si="106"/>
        <v>-</v>
      </c>
      <c r="H302" s="265" t="str">
        <f t="shared" si="107"/>
        <v>-</v>
      </c>
      <c r="I302" s="265" t="str">
        <f t="shared" si="108"/>
        <v>-</v>
      </c>
      <c r="J302" s="84" t="s">
        <v>18</v>
      </c>
      <c r="K302" s="84" t="s">
        <v>18</v>
      </c>
      <c r="L302" s="265" t="str">
        <f t="shared" si="109"/>
        <v>-</v>
      </c>
      <c r="M302" s="265" t="str">
        <f t="shared" si="110"/>
        <v>-</v>
      </c>
      <c r="O302" s="8" t="s">
        <v>12</v>
      </c>
      <c r="AE302" s="8" t="s">
        <v>12</v>
      </c>
      <c r="AP302" s="8" t="s">
        <v>12</v>
      </c>
    </row>
    <row r="303" spans="1:42" ht="14.25" x14ac:dyDescent="0.2">
      <c r="A303" s="1012" t="str">
        <f t="shared" si="104"/>
        <v>Other developed markets: Non-proportional MAT</v>
      </c>
      <c r="B303" s="62">
        <v>194</v>
      </c>
      <c r="C303" s="84" t="s">
        <v>18</v>
      </c>
      <c r="D303" s="84" t="s">
        <v>18</v>
      </c>
      <c r="E303" s="84" t="s">
        <v>18</v>
      </c>
      <c r="F303" s="265" t="str">
        <f t="shared" si="105"/>
        <v>-</v>
      </c>
      <c r="G303" s="265" t="str">
        <f t="shared" si="106"/>
        <v>-</v>
      </c>
      <c r="H303" s="265" t="str">
        <f t="shared" si="107"/>
        <v>-</v>
      </c>
      <c r="I303" s="265" t="str">
        <f t="shared" si="108"/>
        <v>-</v>
      </c>
      <c r="J303" s="84" t="s">
        <v>18</v>
      </c>
      <c r="K303" s="84" t="s">
        <v>18</v>
      </c>
      <c r="L303" s="265" t="str">
        <f t="shared" si="109"/>
        <v>-</v>
      </c>
      <c r="M303" s="265" t="str">
        <f t="shared" si="110"/>
        <v>-</v>
      </c>
      <c r="O303" s="8" t="s">
        <v>12</v>
      </c>
      <c r="AE303" s="8" t="s">
        <v>12</v>
      </c>
      <c r="AP303" s="8" t="s">
        <v>12</v>
      </c>
    </row>
    <row r="304" spans="1:42" ht="14.25" x14ac:dyDescent="0.2">
      <c r="A304" s="1012" t="str">
        <f t="shared" si="104"/>
        <v>Other developed markets: Catastrophe reinsurance</v>
      </c>
      <c r="B304" s="62">
        <v>195</v>
      </c>
      <c r="C304" s="84" t="s">
        <v>18</v>
      </c>
      <c r="D304" s="84" t="s">
        <v>18</v>
      </c>
      <c r="E304" s="84" t="s">
        <v>18</v>
      </c>
      <c r="F304" s="265" t="str">
        <f t="shared" si="105"/>
        <v>-</v>
      </c>
      <c r="G304" s="265" t="str">
        <f t="shared" si="106"/>
        <v>-</v>
      </c>
      <c r="H304" s="265" t="str">
        <f t="shared" si="107"/>
        <v>-</v>
      </c>
      <c r="I304" s="265" t="str">
        <f t="shared" si="108"/>
        <v>-</v>
      </c>
      <c r="J304" s="84" t="s">
        <v>18</v>
      </c>
      <c r="K304" s="84" t="s">
        <v>18</v>
      </c>
      <c r="L304" s="265" t="str">
        <f t="shared" si="109"/>
        <v>-</v>
      </c>
      <c r="M304" s="265" t="str">
        <f t="shared" si="110"/>
        <v>-</v>
      </c>
      <c r="O304" s="8" t="s">
        <v>12</v>
      </c>
      <c r="AE304" s="8" t="s">
        <v>12</v>
      </c>
      <c r="AP304" s="8" t="s">
        <v>12</v>
      </c>
    </row>
    <row r="305" spans="1:42" ht="14.25" x14ac:dyDescent="0.2">
      <c r="A305" s="1012" t="str">
        <f t="shared" si="104"/>
        <v>Other developed markets: Other short tail</v>
      </c>
      <c r="B305" s="62">
        <v>196</v>
      </c>
      <c r="C305" s="84" t="s">
        <v>18</v>
      </c>
      <c r="D305" s="84" t="s">
        <v>18</v>
      </c>
      <c r="E305" s="84" t="s">
        <v>18</v>
      </c>
      <c r="F305" s="265" t="str">
        <f t="shared" si="105"/>
        <v>-</v>
      </c>
      <c r="G305" s="265" t="str">
        <f t="shared" si="106"/>
        <v>-</v>
      </c>
      <c r="H305" s="265" t="str">
        <f t="shared" si="107"/>
        <v>-</v>
      </c>
      <c r="I305" s="265" t="str">
        <f t="shared" si="108"/>
        <v>-</v>
      </c>
      <c r="J305" s="84" t="s">
        <v>18</v>
      </c>
      <c r="K305" s="84" t="s">
        <v>18</v>
      </c>
      <c r="L305" s="265" t="str">
        <f t="shared" si="109"/>
        <v>-</v>
      </c>
      <c r="M305" s="265" t="str">
        <f t="shared" si="110"/>
        <v>-</v>
      </c>
      <c r="O305" s="8" t="s">
        <v>12</v>
      </c>
      <c r="AE305" s="8" t="s">
        <v>12</v>
      </c>
      <c r="AP305" s="8" t="s">
        <v>12</v>
      </c>
    </row>
    <row r="306" spans="1:42" ht="14.25" x14ac:dyDescent="0.2">
      <c r="A306" s="1012" t="str">
        <f t="shared" si="104"/>
        <v>Other developed markets: Other medium tail</v>
      </c>
      <c r="B306" s="62">
        <v>197</v>
      </c>
      <c r="C306" s="84" t="s">
        <v>18</v>
      </c>
      <c r="D306" s="84" t="s">
        <v>18</v>
      </c>
      <c r="E306" s="84" t="s">
        <v>18</v>
      </c>
      <c r="F306" s="265" t="str">
        <f t="shared" si="105"/>
        <v>-</v>
      </c>
      <c r="G306" s="265" t="str">
        <f t="shared" si="106"/>
        <v>-</v>
      </c>
      <c r="H306" s="265" t="str">
        <f t="shared" si="107"/>
        <v>-</v>
      </c>
      <c r="I306" s="265" t="str">
        <f t="shared" si="108"/>
        <v>-</v>
      </c>
      <c r="J306" s="84" t="s">
        <v>18</v>
      </c>
      <c r="K306" s="84" t="s">
        <v>18</v>
      </c>
      <c r="L306" s="265" t="str">
        <f t="shared" si="109"/>
        <v>-</v>
      </c>
      <c r="M306" s="265" t="str">
        <f t="shared" si="110"/>
        <v>-</v>
      </c>
      <c r="O306" s="8" t="s">
        <v>12</v>
      </c>
      <c r="AE306" s="8" t="s">
        <v>12</v>
      </c>
      <c r="AP306" s="8" t="s">
        <v>12</v>
      </c>
    </row>
    <row r="307" spans="1:42" ht="14.25" x14ac:dyDescent="0.2">
      <c r="A307" s="1012" t="str">
        <f t="shared" si="104"/>
        <v>Other developed markets: Other long tail</v>
      </c>
      <c r="B307" s="62">
        <v>198</v>
      </c>
      <c r="C307" s="84" t="s">
        <v>18</v>
      </c>
      <c r="D307" s="84" t="s">
        <v>18</v>
      </c>
      <c r="E307" s="84" t="s">
        <v>18</v>
      </c>
      <c r="F307" s="265" t="str">
        <f t="shared" si="105"/>
        <v>-</v>
      </c>
      <c r="G307" s="265" t="str">
        <f t="shared" si="106"/>
        <v>-</v>
      </c>
      <c r="H307" s="265" t="str">
        <f t="shared" si="107"/>
        <v>-</v>
      </c>
      <c r="I307" s="265" t="str">
        <f t="shared" si="108"/>
        <v>-</v>
      </c>
      <c r="J307" s="84" t="s">
        <v>18</v>
      </c>
      <c r="K307" s="84" t="s">
        <v>18</v>
      </c>
      <c r="L307" s="265" t="str">
        <f t="shared" si="109"/>
        <v>-</v>
      </c>
      <c r="M307" s="265" t="str">
        <f t="shared" si="110"/>
        <v>-</v>
      </c>
      <c r="O307" s="8" t="s">
        <v>12</v>
      </c>
      <c r="AE307" s="8" t="s">
        <v>12</v>
      </c>
      <c r="AP307" s="8" t="s">
        <v>12</v>
      </c>
    </row>
    <row r="308" spans="1:42" ht="14.25" x14ac:dyDescent="0.2">
      <c r="A308" s="1012" t="str">
        <f t="shared" si="104"/>
        <v>Other developed markets: Mortgage insurance</v>
      </c>
      <c r="B308" s="62">
        <v>199</v>
      </c>
      <c r="C308" s="84" t="s">
        <v>18</v>
      </c>
      <c r="D308" s="84" t="s">
        <v>18</v>
      </c>
      <c r="E308" s="84" t="s">
        <v>18</v>
      </c>
      <c r="F308" s="265" t="str">
        <f t="shared" si="105"/>
        <v>-</v>
      </c>
      <c r="G308" s="265" t="str">
        <f t="shared" si="106"/>
        <v>-</v>
      </c>
      <c r="H308" s="265" t="str">
        <f t="shared" si="107"/>
        <v>-</v>
      </c>
      <c r="I308" s="265" t="str">
        <f t="shared" si="108"/>
        <v>-</v>
      </c>
      <c r="J308" s="84" t="s">
        <v>18</v>
      </c>
      <c r="K308" s="84" t="s">
        <v>18</v>
      </c>
      <c r="L308" s="265" t="str">
        <f t="shared" si="109"/>
        <v>-</v>
      </c>
      <c r="M308" s="265" t="str">
        <f t="shared" si="110"/>
        <v>-</v>
      </c>
      <c r="O308" s="8" t="s">
        <v>12</v>
      </c>
      <c r="AE308" s="8" t="s">
        <v>12</v>
      </c>
      <c r="AP308" s="8" t="s">
        <v>12</v>
      </c>
    </row>
    <row r="309" spans="1:42" ht="14.25" x14ac:dyDescent="0.2">
      <c r="A309" s="1012" t="str">
        <f t="shared" si="104"/>
        <v>Other developed markets: Commercial credit insurance</v>
      </c>
      <c r="B309" s="62">
        <v>200</v>
      </c>
      <c r="C309" s="84" t="s">
        <v>18</v>
      </c>
      <c r="D309" s="84" t="s">
        <v>18</v>
      </c>
      <c r="E309" s="84" t="s">
        <v>18</v>
      </c>
      <c r="F309" s="265" t="str">
        <f t="shared" si="105"/>
        <v>-</v>
      </c>
      <c r="G309" s="265" t="str">
        <f t="shared" si="106"/>
        <v>-</v>
      </c>
      <c r="H309" s="265" t="str">
        <f t="shared" si="107"/>
        <v>-</v>
      </c>
      <c r="I309" s="265" t="str">
        <f t="shared" si="108"/>
        <v>-</v>
      </c>
      <c r="J309" s="84" t="s">
        <v>18</v>
      </c>
      <c r="K309" s="84" t="s">
        <v>18</v>
      </c>
      <c r="L309" s="265" t="str">
        <f t="shared" si="109"/>
        <v>-</v>
      </c>
      <c r="M309" s="265" t="str">
        <f t="shared" si="110"/>
        <v>-</v>
      </c>
      <c r="O309" s="8" t="s">
        <v>12</v>
      </c>
      <c r="AE309" s="8" t="s">
        <v>12</v>
      </c>
      <c r="AP309" s="8" t="s">
        <v>12</v>
      </c>
    </row>
    <row r="310" spans="1:42" ht="14.25" x14ac:dyDescent="0.2">
      <c r="A310" s="1012" t="str">
        <f t="shared" si="104"/>
        <v>Other developed markets: Other non-traditional</v>
      </c>
      <c r="B310" s="62">
        <v>201</v>
      </c>
      <c r="C310" s="84" t="s">
        <v>18</v>
      </c>
      <c r="D310" s="84" t="s">
        <v>18</v>
      </c>
      <c r="E310" s="84" t="s">
        <v>18</v>
      </c>
      <c r="F310" s="265" t="str">
        <f t="shared" si="105"/>
        <v>-</v>
      </c>
      <c r="G310" s="265" t="str">
        <f t="shared" si="106"/>
        <v>-</v>
      </c>
      <c r="H310" s="265" t="str">
        <f t="shared" si="107"/>
        <v>-</v>
      </c>
      <c r="I310" s="265" t="str">
        <f t="shared" si="108"/>
        <v>-</v>
      </c>
      <c r="J310" s="84" t="s">
        <v>18</v>
      </c>
      <c r="K310" s="84" t="s">
        <v>18</v>
      </c>
      <c r="L310" s="265" t="str">
        <f t="shared" si="109"/>
        <v>-</v>
      </c>
      <c r="M310" s="265" t="str">
        <f t="shared" si="110"/>
        <v>-</v>
      </c>
      <c r="O310" s="8" t="s">
        <v>12</v>
      </c>
      <c r="AE310" s="8" t="s">
        <v>12</v>
      </c>
      <c r="AP310" s="8" t="s">
        <v>12</v>
      </c>
    </row>
    <row r="311" spans="1:42" ht="14.25" x14ac:dyDescent="0.2">
      <c r="O311" s="8" t="s">
        <v>12</v>
      </c>
      <c r="AE311" s="8" t="s">
        <v>12</v>
      </c>
      <c r="AP311" s="8" t="s">
        <v>12</v>
      </c>
    </row>
    <row r="312" spans="1:42" ht="14.25" x14ac:dyDescent="0.2">
      <c r="A312" s="8" t="s">
        <v>12</v>
      </c>
      <c r="B312" s="8" t="s">
        <v>12</v>
      </c>
      <c r="C312" s="8" t="s">
        <v>12</v>
      </c>
      <c r="D312" s="8" t="s">
        <v>12</v>
      </c>
      <c r="E312" s="8" t="s">
        <v>12</v>
      </c>
      <c r="F312" s="8" t="s">
        <v>12</v>
      </c>
      <c r="G312" s="8" t="s">
        <v>12</v>
      </c>
      <c r="H312" s="8" t="s">
        <v>12</v>
      </c>
      <c r="I312" s="8" t="s">
        <v>12</v>
      </c>
      <c r="J312" s="8" t="s">
        <v>12</v>
      </c>
      <c r="K312" s="8" t="s">
        <v>12</v>
      </c>
      <c r="L312" s="8" t="s">
        <v>12</v>
      </c>
      <c r="M312" s="8" t="s">
        <v>12</v>
      </c>
      <c r="N312" s="8" t="s">
        <v>12</v>
      </c>
      <c r="O312" s="8" t="s">
        <v>12</v>
      </c>
      <c r="P312" s="8" t="s">
        <v>12</v>
      </c>
      <c r="Q312" s="8" t="s">
        <v>12</v>
      </c>
      <c r="R312" s="8" t="s">
        <v>12</v>
      </c>
      <c r="S312" s="8" t="s">
        <v>12</v>
      </c>
      <c r="T312" s="8" t="s">
        <v>12</v>
      </c>
      <c r="U312" s="8" t="s">
        <v>12</v>
      </c>
      <c r="V312" s="8" t="s">
        <v>12</v>
      </c>
      <c r="W312" s="8" t="s">
        <v>12</v>
      </c>
      <c r="X312" s="8" t="s">
        <v>12</v>
      </c>
      <c r="Y312" s="8" t="s">
        <v>12</v>
      </c>
      <c r="Z312" s="8" t="s">
        <v>12</v>
      </c>
      <c r="AA312" s="8" t="s">
        <v>12</v>
      </c>
      <c r="AB312" s="8" t="s">
        <v>12</v>
      </c>
      <c r="AC312" s="8" t="s">
        <v>12</v>
      </c>
      <c r="AD312" s="8" t="s">
        <v>12</v>
      </c>
      <c r="AE312" s="8" t="s">
        <v>12</v>
      </c>
      <c r="AF312" s="8" t="s">
        <v>12</v>
      </c>
      <c r="AG312" s="8" t="s">
        <v>12</v>
      </c>
      <c r="AH312" s="8" t="s">
        <v>12</v>
      </c>
      <c r="AI312" s="8" t="s">
        <v>12</v>
      </c>
      <c r="AJ312" s="8" t="s">
        <v>12</v>
      </c>
      <c r="AK312" s="8" t="s">
        <v>12</v>
      </c>
      <c r="AL312" s="8" t="s">
        <v>12</v>
      </c>
      <c r="AM312" s="8" t="s">
        <v>12</v>
      </c>
      <c r="AN312" s="8" t="s">
        <v>12</v>
      </c>
      <c r="AO312" s="8" t="s">
        <v>12</v>
      </c>
      <c r="AP312" s="8" t="s">
        <v>12</v>
      </c>
    </row>
  </sheetData>
  <sheetProtection sheet="1" objects="1" scenarios="1" formatCells="0" formatColumns="0" formatRows="0"/>
  <conditionalFormatting sqref="F69:G69 F80:G100 F119:G128 L119:M128 L289:M310 F289:G310">
    <cfRule type="expression" dxfId="18" priority="15">
      <formula>F69&lt;&gt;D69</formula>
    </cfRule>
  </conditionalFormatting>
  <conditionalFormatting sqref="H69:I69 H80:I100 H119:I128 H289:I310">
    <cfRule type="expression" dxfId="17" priority="14">
      <formula>H69&lt;&gt;D69</formula>
    </cfRule>
  </conditionalFormatting>
  <conditionalFormatting sqref="L69:M69 L80:M100">
    <cfRule type="expression" dxfId="16" priority="13">
      <formula>L69&lt;&gt;J69</formula>
    </cfRule>
  </conditionalFormatting>
  <conditionalFormatting sqref="F70:G79">
    <cfRule type="expression" dxfId="15" priority="12">
      <formula>F70&lt;&gt;D70</formula>
    </cfRule>
  </conditionalFormatting>
  <conditionalFormatting sqref="H70:I79">
    <cfRule type="expression" dxfId="14" priority="11">
      <formula>H70&lt;&gt;D70</formula>
    </cfRule>
  </conditionalFormatting>
  <conditionalFormatting sqref="L70:M79">
    <cfRule type="expression" dxfId="13" priority="10">
      <formula>L70&lt;&gt;J70</formula>
    </cfRule>
  </conditionalFormatting>
  <conditionalFormatting sqref="H150:I162">
    <cfRule type="expression" dxfId="12" priority="7">
      <formula>H150&lt;&gt;D150</formula>
    </cfRule>
  </conditionalFormatting>
  <conditionalFormatting sqref="F150:G162 L150:M162">
    <cfRule type="expression" dxfId="11" priority="8">
      <formula>F150&lt;&gt;D150</formula>
    </cfRule>
  </conditionalFormatting>
  <conditionalFormatting sqref="H186:I200">
    <cfRule type="expression" dxfId="10" priority="5">
      <formula>H186&lt;&gt;D186</formula>
    </cfRule>
  </conditionalFormatting>
  <conditionalFormatting sqref="F186:G200 L186:M200">
    <cfRule type="expression" dxfId="9" priority="6">
      <formula>F186&lt;&gt;D186</formula>
    </cfRule>
  </conditionalFormatting>
  <conditionalFormatting sqref="H234:I258">
    <cfRule type="expression" dxfId="8" priority="3">
      <formula>H234&lt;&gt;D234</formula>
    </cfRule>
  </conditionalFormatting>
  <conditionalFormatting sqref="F234:G258 L234:M258">
    <cfRule type="expression" dxfId="7" priority="4">
      <formula>F234&lt;&gt;D234</formula>
    </cfRule>
  </conditionalFormatting>
  <dataValidations disablePrompts="1" count="1">
    <dataValidation type="list" allowBlank="1" showInputMessage="1" showErrorMessage="1" sqref="L4">
      <formula1>$AG$5:$AG$10</formula1>
    </dataValidation>
  </dataValidations>
  <pageMargins left="0.23622047244094491" right="0.23622047244094491" top="0.74803149606299213" bottom="0.74803149606299213" header="0.31496062992125984" footer="0.31496062992125984"/>
  <pageSetup paperSize="9" scale="96" fitToHeight="0" orientation="landscape" r:id="rId1"/>
  <rowBreaks count="2" manualBreakCount="2">
    <brk id="29" max="16383" man="1"/>
    <brk id="49"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rgb="FF92D050"/>
    <pageSetUpPr fitToPage="1"/>
  </sheetPr>
  <dimension ref="A1:AP82"/>
  <sheetViews>
    <sheetView zoomScaleNormal="100" workbookViewId="0"/>
  </sheetViews>
  <sheetFormatPr defaultRowHeight="12.75" x14ac:dyDescent="0.2"/>
  <cols>
    <col min="1" max="1" width="50.85546875" bestFit="1" customWidth="1"/>
    <col min="2" max="2" width="4.85546875" customWidth="1"/>
    <col min="3" max="13" width="8.7109375" customWidth="1"/>
    <col min="14" max="14" width="2.5703125" customWidth="1"/>
    <col min="15" max="15" width="2.140625" bestFit="1" customWidth="1"/>
    <col min="16" max="16" width="2.5703125" customWidth="1"/>
    <col min="17" max="17" width="4.5703125" customWidth="1"/>
    <col min="18" max="18" width="4.85546875" customWidth="1"/>
    <col min="19" max="19" width="22" customWidth="1"/>
    <col min="20" max="20" width="32.140625" customWidth="1"/>
    <col min="21" max="21" width="12.42578125" customWidth="1"/>
    <col min="31" max="31" width="2.140625" bestFit="1" customWidth="1"/>
    <col min="32" max="32" width="3.42578125" customWidth="1"/>
    <col min="33" max="33" width="13.42578125" customWidth="1"/>
    <col min="34" max="34" width="10.42578125" customWidth="1"/>
    <col min="37" max="37" width="12.85546875" customWidth="1"/>
    <col min="41" max="41" width="3" customWidth="1"/>
    <col min="42" max="42" width="2.140625" bestFit="1" customWidth="1"/>
  </cols>
  <sheetData>
    <row r="1" spans="1:42" ht="14.25" x14ac:dyDescent="0.2">
      <c r="A1" s="5" t="str">
        <f>FT17.Participant!$A$1</f>
        <v>&lt;IAIG's Name&gt;</v>
      </c>
      <c r="B1" s="6"/>
      <c r="C1" s="6"/>
      <c r="D1" s="6"/>
      <c r="E1" s="6"/>
      <c r="F1" s="6"/>
      <c r="G1" s="6"/>
      <c r="H1" s="6"/>
      <c r="I1" s="6"/>
      <c r="J1" s="6"/>
      <c r="K1" s="6"/>
      <c r="L1" s="6"/>
      <c r="M1" s="7" t="str">
        <f ca="1">HYPERLINK("#"&amp;CELL("address",Version),Version)</f>
        <v>2017 IAIS Field Testing Template</v>
      </c>
      <c r="N1" s="967"/>
      <c r="O1" s="8" t="s">
        <v>12</v>
      </c>
      <c r="Q1" s="2" t="s">
        <v>1613</v>
      </c>
      <c r="R1" s="2"/>
      <c r="S1" s="2"/>
      <c r="T1" s="2"/>
      <c r="AE1" s="8" t="s">
        <v>12</v>
      </c>
      <c r="AG1" s="2" t="s">
        <v>1617</v>
      </c>
      <c r="AH1" s="2"/>
      <c r="AI1" s="2"/>
      <c r="AJ1" s="2"/>
      <c r="AK1" s="2"/>
      <c r="AP1" s="8" t="s">
        <v>12</v>
      </c>
    </row>
    <row r="2" spans="1:42" ht="15" x14ac:dyDescent="0.25">
      <c r="A2" s="9" t="str">
        <f>FT17.Participant!$A$2</f>
        <v>&lt;Currency&gt; - (&lt;Unit&gt;)</v>
      </c>
      <c r="B2" s="10" t="str">
        <f>"Non-life type risk - "&amp;T31</f>
        <v>Non-life type risk - Other emerging markets</v>
      </c>
      <c r="C2" s="11"/>
      <c r="D2" s="11"/>
      <c r="E2" s="11"/>
      <c r="F2" s="11"/>
      <c r="G2" s="11"/>
      <c r="H2" s="11"/>
      <c r="I2" s="11"/>
      <c r="J2" s="11"/>
      <c r="K2" s="11"/>
      <c r="L2" s="11"/>
      <c r="M2" s="56" t="str">
        <f>FT17.Participant!$F$2</f>
        <v>Year 2016</v>
      </c>
      <c r="N2" s="967"/>
      <c r="O2" s="8" t="s">
        <v>12</v>
      </c>
      <c r="AE2" s="8" t="s">
        <v>12</v>
      </c>
      <c r="AP2" s="8" t="s">
        <v>12</v>
      </c>
    </row>
    <row r="3" spans="1:42" ht="14.25" x14ac:dyDescent="0.2">
      <c r="A3" s="995"/>
      <c r="B3" s="967"/>
      <c r="C3" s="967"/>
      <c r="D3" s="967"/>
      <c r="E3" s="967"/>
      <c r="F3" s="967"/>
      <c r="G3" s="967"/>
      <c r="H3" s="967"/>
      <c r="I3" s="967"/>
      <c r="J3" s="967"/>
      <c r="K3" s="967"/>
      <c r="L3" s="967"/>
      <c r="M3" s="967"/>
      <c r="N3" s="967"/>
      <c r="O3" s="8" t="s">
        <v>12</v>
      </c>
      <c r="AE3" s="8" t="s">
        <v>12</v>
      </c>
      <c r="AG3" s="963" t="s">
        <v>1618</v>
      </c>
      <c r="AP3" s="8" t="s">
        <v>12</v>
      </c>
    </row>
    <row r="4" spans="1:42" ht="15" x14ac:dyDescent="0.25">
      <c r="A4" s="1010" t="s">
        <v>1562</v>
      </c>
      <c r="B4" s="70"/>
      <c r="C4" s="990" t="s">
        <v>1527</v>
      </c>
      <c r="D4" s="991" t="s">
        <v>1528</v>
      </c>
      <c r="E4" s="978" t="s">
        <v>1529</v>
      </c>
      <c r="F4" s="991" t="s">
        <v>1556</v>
      </c>
      <c r="G4" s="979" t="s">
        <v>1557</v>
      </c>
      <c r="H4" s="967"/>
      <c r="I4" s="992"/>
      <c r="J4" s="992"/>
      <c r="K4" s="992" t="s">
        <v>1586</v>
      </c>
      <c r="L4" s="979" t="s">
        <v>1556</v>
      </c>
      <c r="N4" s="967"/>
      <c r="O4" s="8" t="s">
        <v>12</v>
      </c>
      <c r="T4" s="1454"/>
      <c r="U4" s="963" t="s">
        <v>1614</v>
      </c>
      <c r="AE4" s="8" t="s">
        <v>12</v>
      </c>
      <c r="AG4" s="524">
        <f>IFERROR(MATCH(L4,$AG$5:$AG$10,0),1)</f>
        <v>5</v>
      </c>
      <c r="AP4" s="8" t="s">
        <v>12</v>
      </c>
    </row>
    <row r="5" spans="1:42" ht="14.25" x14ac:dyDescent="0.2">
      <c r="A5" s="1013"/>
      <c r="B5" s="40">
        <v>661</v>
      </c>
      <c r="C5" s="18">
        <v>1</v>
      </c>
      <c r="D5" s="18">
        <v>2</v>
      </c>
      <c r="E5" s="18">
        <v>3</v>
      </c>
      <c r="F5" s="18">
        <v>11</v>
      </c>
      <c r="G5" s="19">
        <v>12</v>
      </c>
      <c r="H5" s="967"/>
      <c r="I5" s="967"/>
      <c r="J5" s="967"/>
      <c r="K5" s="967"/>
      <c r="L5" s="967"/>
      <c r="M5" s="967"/>
      <c r="N5" s="967"/>
      <c r="O5" s="8" t="s">
        <v>12</v>
      </c>
      <c r="T5" s="37" t="s">
        <v>1567</v>
      </c>
      <c r="U5" s="987">
        <f>FT17_NL!V4</f>
        <v>0.25</v>
      </c>
      <c r="AE5" s="8" t="s">
        <v>12</v>
      </c>
      <c r="AG5" s="963" t="s">
        <v>18</v>
      </c>
      <c r="AP5" s="8" t="s">
        <v>12</v>
      </c>
    </row>
    <row r="6" spans="1:42" ht="14.25" x14ac:dyDescent="0.2">
      <c r="A6" s="936" t="s">
        <v>1559</v>
      </c>
      <c r="B6" s="438">
        <v>1</v>
      </c>
      <c r="C6" s="180">
        <f>SQRT($U$6*SUM(C7:C10)^2+(1-$U$6)*SUMSQ(C7:C10))</f>
        <v>0</v>
      </c>
      <c r="D6" s="180">
        <f>SQRT($U$6*SUM(D7:D10)^2+(1-$U$6)*SUMSQ(D7:D10))</f>
        <v>0</v>
      </c>
      <c r="E6" s="180">
        <f>SQRT($U$6*SUM(E7:E10)^2+(1-$U$6)*SUMSQ(E7:E10))</f>
        <v>0</v>
      </c>
      <c r="F6" s="180">
        <f>SQRT($U$6*SUM(F7:F10)^2+(1-$U$6)*SUMSQ(F7:F10))</f>
        <v>0</v>
      </c>
      <c r="G6" s="180">
        <f>SQRT($U$6*SUM(G7:G10)^2+(1-$U$6)*SUMSQ(G7:G10))</f>
        <v>0</v>
      </c>
      <c r="H6" s="967"/>
      <c r="I6" s="967"/>
      <c r="J6" s="967"/>
      <c r="K6" s="967"/>
      <c r="L6" s="967"/>
      <c r="M6" s="967"/>
      <c r="N6" s="967"/>
      <c r="O6" s="8" t="s">
        <v>12</v>
      </c>
      <c r="T6" s="41" t="s">
        <v>1564</v>
      </c>
      <c r="U6" s="988">
        <f>FT17_NL!V5</f>
        <v>0.5</v>
      </c>
      <c r="AE6" s="8" t="s">
        <v>12</v>
      </c>
      <c r="AG6" s="685" t="str">
        <f>FT17_NL!AH6</f>
        <v>MAV 1</v>
      </c>
      <c r="AP6" s="8" t="s">
        <v>12</v>
      </c>
    </row>
    <row r="7" spans="1:42" ht="14.25" x14ac:dyDescent="0.2">
      <c r="A7" s="264" t="s">
        <v>978</v>
      </c>
      <c r="B7" s="438">
        <v>2</v>
      </c>
      <c r="C7" s="939">
        <f>SUMIF($U:$U $33:$54,$A7,I:I $33:$54 )</f>
        <v>0</v>
      </c>
      <c r="D7" s="939">
        <f>SUMIF($U:$U $33:$54,$A7,J:J $33:$54 )</f>
        <v>0</v>
      </c>
      <c r="E7" s="939">
        <f>SUMIF($U:$U $33:$54,$A7,K:K $33:$54 )</f>
        <v>0</v>
      </c>
      <c r="F7" s="939">
        <f>SUMIF($U:$U $33:$54,$A7,L:L $33:$54 )</f>
        <v>0</v>
      </c>
      <c r="G7" s="354">
        <f>SUMIF($U:$U $33:$54,$A7,M:M $33:$54 )</f>
        <v>0</v>
      </c>
      <c r="H7" s="967"/>
      <c r="I7" s="967"/>
      <c r="J7" s="967"/>
      <c r="K7" s="967"/>
      <c r="L7" s="967"/>
      <c r="M7" s="967"/>
      <c r="N7" s="967"/>
      <c r="O7" s="8" t="s">
        <v>12</v>
      </c>
      <c r="T7" s="42" t="s">
        <v>1565</v>
      </c>
      <c r="U7" s="989" t="s">
        <v>1566</v>
      </c>
      <c r="AE7" s="8" t="s">
        <v>12</v>
      </c>
      <c r="AG7" s="685" t="s">
        <v>1528</v>
      </c>
      <c r="AP7" s="8" t="s">
        <v>12</v>
      </c>
    </row>
    <row r="8" spans="1:42" ht="14.25" x14ac:dyDescent="0.2">
      <c r="A8" s="264" t="s">
        <v>979</v>
      </c>
      <c r="B8" s="438">
        <v>3</v>
      </c>
      <c r="C8" s="939">
        <f>SUMIF($U:$U $33:$54,$A8,I:I $33:$54 )</f>
        <v>0</v>
      </c>
      <c r="D8" s="354">
        <f>SUMIF($U:$U $33:$54,$A8,J:J $33:$54 )</f>
        <v>0</v>
      </c>
      <c r="E8" s="940">
        <f>SUMIF($U:$U $33:$54,$A8,K:K $33:$54 )</f>
        <v>0</v>
      </c>
      <c r="F8" s="354">
        <f>SUMIF($U:$U $33:$54,$A8,L:L $33:$54 )</f>
        <v>0</v>
      </c>
      <c r="G8" s="726">
        <f>SUMIF($U:$U $33:$54,$A8,M:M $33:$54 )</f>
        <v>0</v>
      </c>
      <c r="H8" s="967"/>
      <c r="I8" s="967"/>
      <c r="J8" s="967"/>
      <c r="K8" s="967"/>
      <c r="L8" s="967"/>
      <c r="M8" s="967"/>
      <c r="N8" s="967"/>
      <c r="O8" s="8" t="s">
        <v>12</v>
      </c>
      <c r="AE8" s="8" t="s">
        <v>12</v>
      </c>
      <c r="AG8" s="685" t="s">
        <v>1529</v>
      </c>
      <c r="AP8" s="8" t="s">
        <v>12</v>
      </c>
    </row>
    <row r="9" spans="1:42" ht="14.25" x14ac:dyDescent="0.2">
      <c r="A9" s="44" t="s">
        <v>1526</v>
      </c>
      <c r="B9" s="438">
        <v>4</v>
      </c>
      <c r="C9" s="939">
        <f>SUMIF($U:$U $33:$54,$A9,I:I $33:$54 )</f>
        <v>0</v>
      </c>
      <c r="D9" s="354">
        <f>SUMIF($U:$U $33:$54,$A9,J:J $33:$54 )</f>
        <v>0</v>
      </c>
      <c r="E9" s="940">
        <f>SUMIF($U:$U $33:$54,$A9,K:K $33:$54 )</f>
        <v>0</v>
      </c>
      <c r="F9" s="354">
        <f>SUMIF($U:$U $33:$54,$A9,L:L $33:$54 )</f>
        <v>0</v>
      </c>
      <c r="G9" s="726">
        <f>SUMIF($U:$U $33:$54,$A9,M:M $33:$54 )</f>
        <v>0</v>
      </c>
      <c r="H9" s="967"/>
      <c r="I9" s="967"/>
      <c r="J9" s="967"/>
      <c r="K9" s="967"/>
      <c r="L9" s="967"/>
      <c r="M9" s="967"/>
      <c r="N9" s="967"/>
      <c r="O9" s="8" t="s">
        <v>12</v>
      </c>
      <c r="AE9" s="8" t="s">
        <v>12</v>
      </c>
      <c r="AG9" s="685" t="s">
        <v>1556</v>
      </c>
      <c r="AP9" s="8" t="s">
        <v>12</v>
      </c>
    </row>
    <row r="10" spans="1:42" ht="14.25" x14ac:dyDescent="0.2">
      <c r="A10" s="264" t="s">
        <v>109</v>
      </c>
      <c r="B10" s="438">
        <v>5</v>
      </c>
      <c r="C10" s="939">
        <f>SUMIF($U:$U $33:$54,$A10,I:I $33:$54 )</f>
        <v>0</v>
      </c>
      <c r="D10" s="354">
        <f>SUMIF($U:$U $33:$54,$A10,J:J $33:$54 )</f>
        <v>0</v>
      </c>
      <c r="E10" s="940">
        <f>SUMIF($U:$U $33:$54,$A10,K:K $33:$54 )</f>
        <v>0</v>
      </c>
      <c r="F10" s="354">
        <f>SUMIF($U:$U $33:$54,$A10,L:L $33:$54 )</f>
        <v>0</v>
      </c>
      <c r="G10" s="726">
        <f>SUMIF($U:$U $33:$54,$A10,M:M $33:$54 )</f>
        <v>0</v>
      </c>
      <c r="H10" s="967"/>
      <c r="I10" s="967"/>
      <c r="J10" s="967"/>
      <c r="K10" s="967"/>
      <c r="L10" s="967"/>
      <c r="M10" s="967"/>
      <c r="N10" s="967"/>
      <c r="O10" s="8" t="s">
        <v>12</v>
      </c>
      <c r="AE10" s="8" t="s">
        <v>12</v>
      </c>
      <c r="AG10" s="681" t="s">
        <v>1557</v>
      </c>
      <c r="AP10" s="8" t="s">
        <v>12</v>
      </c>
    </row>
    <row r="11" spans="1:42" ht="14.25" x14ac:dyDescent="0.2">
      <c r="A11" s="993" t="s">
        <v>982</v>
      </c>
      <c r="B11" s="438">
        <v>6</v>
      </c>
      <c r="C11" s="640">
        <f>SUMIF($U:$U $33:$54,$A11,I:I $33:$54 )</f>
        <v>0</v>
      </c>
      <c r="D11" s="640">
        <f>SUMIF($U:$U $33:$54,$A11,J:J $33:$54 )</f>
        <v>0</v>
      </c>
      <c r="E11" s="640">
        <f>SUMIF($U:$U $33:$54,$A11,K:K $33:$54 )</f>
        <v>0</v>
      </c>
      <c r="F11" s="640">
        <f>SUMIF($U:$U $33:$54,$A11,L:L $33:$54 )</f>
        <v>0</v>
      </c>
      <c r="G11" s="640">
        <f>SUMIF($U:$U $33:$54,$A11,M:M $33:$54 )</f>
        <v>0</v>
      </c>
      <c r="H11" s="967"/>
      <c r="I11" s="967"/>
      <c r="J11" s="967"/>
      <c r="K11" s="967"/>
      <c r="L11" s="967"/>
      <c r="M11" s="967"/>
      <c r="N11" s="967"/>
      <c r="O11" s="8" t="s">
        <v>12</v>
      </c>
      <c r="AE11" s="8" t="s">
        <v>12</v>
      </c>
      <c r="AP11" s="8" t="s">
        <v>12</v>
      </c>
    </row>
    <row r="12" spans="1:42" ht="14.25" x14ac:dyDescent="0.2">
      <c r="A12" s="936" t="s">
        <v>983</v>
      </c>
      <c r="B12" s="438">
        <v>7</v>
      </c>
      <c r="C12" s="354">
        <f>SUMIF($U:$U $33:$54,$A12,I:I $33:$54 )</f>
        <v>0</v>
      </c>
      <c r="D12" s="354">
        <f>SUMIF($U:$U $33:$54,$A12,J:J $33:$54 )</f>
        <v>0</v>
      </c>
      <c r="E12" s="354">
        <f>SUMIF($U:$U $33:$54,$A12,K:K $33:$54 )</f>
        <v>0</v>
      </c>
      <c r="F12" s="354">
        <f>SUMIF($U:$U $33:$54,$A12,L:L $33:$54 )</f>
        <v>0</v>
      </c>
      <c r="G12" s="354">
        <f>SUMIF($U:$U $33:$54,$A12,M:M $33:$54 )</f>
        <v>0</v>
      </c>
      <c r="H12" s="967"/>
      <c r="I12" s="967"/>
      <c r="J12" s="967"/>
      <c r="K12" s="967"/>
      <c r="L12" s="967"/>
      <c r="M12" s="967"/>
      <c r="N12" s="967"/>
      <c r="O12" s="8" t="s">
        <v>12</v>
      </c>
      <c r="AE12" s="8" t="s">
        <v>12</v>
      </c>
      <c r="AG12" s="1000" t="s">
        <v>1619</v>
      </c>
      <c r="AH12" s="3" t="str">
        <f>INDEX(AG5:AG10,AG4)</f>
        <v>GAAP+ 1</v>
      </c>
      <c r="AP12" s="8" t="s">
        <v>12</v>
      </c>
    </row>
    <row r="13" spans="1:42" ht="14.25" x14ac:dyDescent="0.2">
      <c r="A13" s="984" t="s">
        <v>1574</v>
      </c>
      <c r="B13" s="918">
        <v>8</v>
      </c>
      <c r="C13" s="709">
        <f>SUMPRODUCT($F:$F $33:$54,$X:$X $33:$54)</f>
        <v>0</v>
      </c>
      <c r="D13" s="709">
        <f>SUMPRODUCT($F:$F $33:$54,$X:$X $33:$54)</f>
        <v>0</v>
      </c>
      <c r="E13" s="709">
        <f>SUMPRODUCT($F:$F $33:$54,$X:$X $33:$54)</f>
        <v>0</v>
      </c>
      <c r="F13" s="709">
        <f>SUMPRODUCT($F:$F $33:$54,$X:$X $33:$54)</f>
        <v>0</v>
      </c>
      <c r="G13" s="709">
        <f>SUMPRODUCT($F:$F $33:$54,$X:$X $33:$54)</f>
        <v>0</v>
      </c>
      <c r="H13" s="967"/>
      <c r="I13" s="967"/>
      <c r="J13" s="967"/>
      <c r="K13" s="967"/>
      <c r="L13" s="967"/>
      <c r="M13" s="967"/>
      <c r="N13" s="967"/>
      <c r="O13" s="8" t="s">
        <v>12</v>
      </c>
      <c r="AE13" s="8" t="s">
        <v>12</v>
      </c>
      <c r="AG13" s="3" t="s">
        <v>468</v>
      </c>
      <c r="AH13" s="999">
        <f>IF($AG$4&gt;1,INDEX(C7:G7,$AG$4-1),NA())</f>
        <v>0</v>
      </c>
      <c r="AP13" s="8" t="s">
        <v>12</v>
      </c>
    </row>
    <row r="14" spans="1:42" ht="14.25" x14ac:dyDescent="0.2">
      <c r="A14" s="967"/>
      <c r="B14" s="1454"/>
      <c r="C14" s="967"/>
      <c r="D14" s="967"/>
      <c r="E14" s="967"/>
      <c r="F14" s="967"/>
      <c r="G14" s="967"/>
      <c r="H14" s="967"/>
      <c r="I14" s="967"/>
      <c r="J14" s="967"/>
      <c r="K14" s="967"/>
      <c r="L14" s="967"/>
      <c r="M14" s="967"/>
      <c r="N14" s="967"/>
      <c r="O14" s="8" t="s">
        <v>12</v>
      </c>
      <c r="AE14" s="8" t="s">
        <v>12</v>
      </c>
      <c r="AG14" s="3" t="s">
        <v>849</v>
      </c>
      <c r="AH14" s="999">
        <f>IF($AG$4&gt;1,INDEX(C8:G8,$AG$4-1),NA())</f>
        <v>0</v>
      </c>
      <c r="AP14" s="8" t="s">
        <v>12</v>
      </c>
    </row>
    <row r="15" spans="1:42" ht="14.25" x14ac:dyDescent="0.2">
      <c r="A15" s="1007" t="s">
        <v>1575</v>
      </c>
      <c r="B15" s="70"/>
      <c r="C15" s="990" t="s">
        <v>1527</v>
      </c>
      <c r="D15" s="991" t="s">
        <v>1528</v>
      </c>
      <c r="E15" s="978" t="s">
        <v>1529</v>
      </c>
      <c r="F15" s="991" t="s">
        <v>1556</v>
      </c>
      <c r="G15" s="979" t="s">
        <v>1557</v>
      </c>
      <c r="H15" s="967"/>
      <c r="I15" s="967"/>
      <c r="J15" s="967"/>
      <c r="K15" s="967"/>
      <c r="L15" s="967"/>
      <c r="M15" s="967"/>
      <c r="N15" s="967"/>
      <c r="O15" s="8" t="s">
        <v>12</v>
      </c>
      <c r="AE15" s="8" t="s">
        <v>12</v>
      </c>
      <c r="AG15" s="3" t="s">
        <v>470</v>
      </c>
      <c r="AH15" s="999">
        <f>IF($AG$4&gt;1,INDEX(C9:G9,$AG$4-1),NA())</f>
        <v>0</v>
      </c>
      <c r="AP15" s="8" t="s">
        <v>12</v>
      </c>
    </row>
    <row r="16" spans="1:42" ht="14.25" x14ac:dyDescent="0.2">
      <c r="A16" s="1013"/>
      <c r="B16" s="40">
        <v>662</v>
      </c>
      <c r="C16" s="18">
        <v>1</v>
      </c>
      <c r="D16" s="18">
        <v>2</v>
      </c>
      <c r="E16" s="18">
        <v>3</v>
      </c>
      <c r="F16" s="18">
        <v>11</v>
      </c>
      <c r="G16" s="19">
        <v>12</v>
      </c>
      <c r="H16" s="967"/>
      <c r="I16" s="967"/>
      <c r="J16" s="967"/>
      <c r="K16" s="967"/>
      <c r="L16" s="967"/>
      <c r="M16" s="967"/>
      <c r="N16" s="967"/>
      <c r="O16" s="8" t="s">
        <v>12</v>
      </c>
      <c r="AE16" s="8" t="s">
        <v>12</v>
      </c>
      <c r="AG16" s="3" t="s">
        <v>109</v>
      </c>
      <c r="AH16" s="999">
        <f>IF($AG$4&gt;1,INDEX(C10:G10,$AG$4-1),NA())</f>
        <v>0</v>
      </c>
      <c r="AP16" s="8" t="s">
        <v>12</v>
      </c>
    </row>
    <row r="17" spans="1:42" ht="14.25" x14ac:dyDescent="0.2">
      <c r="A17" s="936" t="s">
        <v>1576</v>
      </c>
      <c r="B17" s="438">
        <v>1</v>
      </c>
      <c r="C17" s="816">
        <f>SUMPRODUCT($F:$F $33:$54,$V:$V $33:$54)</f>
        <v>0</v>
      </c>
      <c r="D17" s="816">
        <f>SUMPRODUCT($F:$F $33:$54,$V:$V $33:$54)</f>
        <v>0</v>
      </c>
      <c r="E17" s="816">
        <f>SUMPRODUCT($F:$F $33:$54,$V:$V $33:$54)</f>
        <v>0</v>
      </c>
      <c r="F17" s="816">
        <f>SUMPRODUCT($F:$F $33:$54,$V:$V $33:$54)</f>
        <v>0</v>
      </c>
      <c r="G17" s="640">
        <f>SUMPRODUCT($F:$F $33:$54,$V:$V $33:$54)</f>
        <v>0</v>
      </c>
      <c r="H17" s="967"/>
      <c r="I17" s="967"/>
      <c r="J17" s="967"/>
      <c r="K17" s="967"/>
      <c r="L17" s="967"/>
      <c r="M17" s="967"/>
      <c r="N17" s="967"/>
      <c r="O17" s="8" t="s">
        <v>12</v>
      </c>
      <c r="AE17" s="8" t="s">
        <v>12</v>
      </c>
      <c r="AP17" s="8" t="s">
        <v>12</v>
      </c>
    </row>
    <row r="18" spans="1:42" ht="14.25" x14ac:dyDescent="0.2">
      <c r="A18" s="936" t="s">
        <v>1577</v>
      </c>
      <c r="B18" s="438">
        <v>2</v>
      </c>
      <c r="C18" s="939">
        <f>SUMPRODUCT($E:$E $59:$80,$W:$W $33:$54)</f>
        <v>0</v>
      </c>
      <c r="D18" s="939">
        <f>SUMPRODUCT($G:$G $59:$80,$W:$W $33:$54)</f>
        <v>0</v>
      </c>
      <c r="E18" s="939">
        <f>SUMPRODUCT($I:$I $59:$80,$W:$W $33:$54)</f>
        <v>0</v>
      </c>
      <c r="F18" s="939">
        <f>SUMPRODUCT($K:$K $59:$80,$W:$W $33:$54)</f>
        <v>0</v>
      </c>
      <c r="G18" s="354">
        <f>SUMPRODUCT($M:$M $59:$80,$W:$W $33:$54)</f>
        <v>0</v>
      </c>
      <c r="H18" s="967"/>
      <c r="I18" s="967"/>
      <c r="J18" s="967"/>
      <c r="K18" s="967"/>
      <c r="L18" s="967"/>
      <c r="M18" s="967"/>
      <c r="N18" s="967"/>
      <c r="O18" s="8" t="s">
        <v>12</v>
      </c>
      <c r="AE18" s="8" t="s">
        <v>12</v>
      </c>
      <c r="AP18" s="8" t="s">
        <v>12</v>
      </c>
    </row>
    <row r="19" spans="1:42" ht="14.25" x14ac:dyDescent="0.2">
      <c r="A19" s="44" t="s">
        <v>1578</v>
      </c>
      <c r="B19" s="438">
        <v>3</v>
      </c>
      <c r="C19" s="939">
        <f>C20-SUM(C17:C18)</f>
        <v>0</v>
      </c>
      <c r="D19" s="939">
        <f>D20-SUM(D17:D18)</f>
        <v>0</v>
      </c>
      <c r="E19" s="939">
        <f>E20-SUM(E17:E18)</f>
        <v>0</v>
      </c>
      <c r="F19" s="939">
        <f>F20-SUM(F17:F18)</f>
        <v>0</v>
      </c>
      <c r="G19" s="354">
        <f>G20-SUM(G17:G18)</f>
        <v>0</v>
      </c>
      <c r="H19" s="967"/>
      <c r="I19" s="967"/>
      <c r="J19" s="967"/>
      <c r="K19" s="967"/>
      <c r="L19" s="967"/>
      <c r="M19" s="967"/>
      <c r="N19" s="967"/>
      <c r="O19" s="8" t="s">
        <v>12</v>
      </c>
      <c r="AE19" s="8" t="s">
        <v>12</v>
      </c>
      <c r="AP19" s="8" t="s">
        <v>12</v>
      </c>
    </row>
    <row r="20" spans="1:42" ht="14.25" x14ac:dyDescent="0.2">
      <c r="A20" s="936" t="s">
        <v>1579</v>
      </c>
      <c r="B20" s="438">
        <v>10</v>
      </c>
      <c r="C20" s="939">
        <f>SUM(I:I $33:$54)</f>
        <v>0</v>
      </c>
      <c r="D20" s="939">
        <f>SUM(J:J $33:$54)</f>
        <v>0</v>
      </c>
      <c r="E20" s="939">
        <f>SUM(K:K $33:$54)</f>
        <v>0</v>
      </c>
      <c r="F20" s="939">
        <f>SUM(L:L $33:$54)</f>
        <v>0</v>
      </c>
      <c r="G20" s="354">
        <f>SUM(M:M $33:$54)</f>
        <v>0</v>
      </c>
      <c r="H20" s="967"/>
      <c r="I20" s="967"/>
      <c r="J20" s="967"/>
      <c r="K20" s="967"/>
      <c r="L20" s="967"/>
      <c r="M20" s="967"/>
      <c r="N20" s="967"/>
      <c r="O20" s="8" t="s">
        <v>12</v>
      </c>
      <c r="AE20" s="8" t="s">
        <v>12</v>
      </c>
      <c r="AG20" s="1000" t="s">
        <v>1620</v>
      </c>
      <c r="AH20" s="3" t="s">
        <v>1621</v>
      </c>
      <c r="AI20" s="3"/>
      <c r="AJ20" s="3"/>
      <c r="AK20" s="3"/>
      <c r="AL20" s="3"/>
      <c r="AM20" s="3"/>
      <c r="AN20" s="3"/>
      <c r="AP20" s="8" t="s">
        <v>12</v>
      </c>
    </row>
    <row r="21" spans="1:42" ht="14.25" x14ac:dyDescent="0.2">
      <c r="A21" s="46" t="s">
        <v>1580</v>
      </c>
      <c r="B21" s="918">
        <v>11</v>
      </c>
      <c r="C21" s="985">
        <f>SUM(C6,C11:C12)-C20</f>
        <v>0</v>
      </c>
      <c r="D21" s="985">
        <f>SUM(D6,D11:D12)-D20</f>
        <v>0</v>
      </c>
      <c r="E21" s="985">
        <f>SUM(E6,E11:E12)-E20</f>
        <v>0</v>
      </c>
      <c r="F21" s="985">
        <f>SUM(F6,F11:F12)-F20</f>
        <v>0</v>
      </c>
      <c r="G21" s="709">
        <f>SUM(G6,G11:G12)-G20</f>
        <v>0</v>
      </c>
      <c r="H21" s="967"/>
      <c r="I21" s="967"/>
      <c r="J21" s="967"/>
      <c r="K21" s="967"/>
      <c r="L21" s="967"/>
      <c r="M21" s="967"/>
      <c r="N21" s="967"/>
      <c r="O21" s="8" t="s">
        <v>12</v>
      </c>
      <c r="AE21" s="8" t="s">
        <v>12</v>
      </c>
      <c r="AH21" s="3"/>
      <c r="AI21" s="3"/>
      <c r="AJ21" s="3"/>
      <c r="AK21" s="3"/>
      <c r="AL21" s="3"/>
      <c r="AM21" s="3"/>
      <c r="AN21" s="3"/>
      <c r="AP21" s="8" t="s">
        <v>12</v>
      </c>
    </row>
    <row r="22" spans="1:42" ht="14.25" x14ac:dyDescent="0.2">
      <c r="A22" s="967"/>
      <c r="B22" s="1454"/>
      <c r="C22" s="967"/>
      <c r="D22" s="967"/>
      <c r="E22" s="967"/>
      <c r="F22" s="967"/>
      <c r="G22" s="967"/>
      <c r="H22" s="967"/>
      <c r="I22" s="967"/>
      <c r="J22" s="967"/>
      <c r="K22" s="967"/>
      <c r="L22" s="967"/>
      <c r="M22" s="967"/>
      <c r="N22" s="967"/>
      <c r="O22" s="8" t="s">
        <v>12</v>
      </c>
      <c r="AE22" s="8" t="s">
        <v>12</v>
      </c>
      <c r="AH22" s="3"/>
      <c r="AI22" s="1839" t="s">
        <v>1492</v>
      </c>
      <c r="AJ22" s="1840">
        <f>$AJ$27-SUM(AJ23:AJ26)</f>
        <v>0</v>
      </c>
      <c r="AK22" s="1840">
        <f>$AJ$27-SUM(AK23:AK26)</f>
        <v>0</v>
      </c>
      <c r="AL22" s="1840">
        <f>$AJ$27-SUM(AL23:AL26)</f>
        <v>0</v>
      </c>
      <c r="AM22" s="1840">
        <f>$AJ$27-SUM(AM23:AM26)</f>
        <v>0</v>
      </c>
      <c r="AN22" s="3"/>
      <c r="AP22" s="8" t="s">
        <v>12</v>
      </c>
    </row>
    <row r="23" spans="1:42" ht="14.25" x14ac:dyDescent="0.2">
      <c r="A23" s="1007" t="s">
        <v>1589</v>
      </c>
      <c r="B23" s="70"/>
      <c r="C23" s="990" t="s">
        <v>1527</v>
      </c>
      <c r="D23" s="991" t="s">
        <v>1528</v>
      </c>
      <c r="E23" s="978" t="s">
        <v>1529</v>
      </c>
      <c r="F23" s="991" t="s">
        <v>1556</v>
      </c>
      <c r="G23" s="979" t="s">
        <v>1557</v>
      </c>
      <c r="H23" s="967"/>
      <c r="I23" s="967"/>
      <c r="J23" s="967"/>
      <c r="K23" s="967"/>
      <c r="L23" s="967"/>
      <c r="M23" s="967"/>
      <c r="N23" s="967"/>
      <c r="O23" s="8" t="s">
        <v>12</v>
      </c>
      <c r="AE23" s="8" t="s">
        <v>12</v>
      </c>
      <c r="AH23" s="3" t="s">
        <v>1581</v>
      </c>
      <c r="AI23" s="1839" t="s">
        <v>1492</v>
      </c>
      <c r="AJ23" s="3">
        <v>0</v>
      </c>
      <c r="AK23" s="1840">
        <f>-C19</f>
        <v>0</v>
      </c>
      <c r="AL23" s="1840">
        <f>-C21</f>
        <v>0</v>
      </c>
      <c r="AM23" s="3">
        <v>0</v>
      </c>
      <c r="AN23" s="3"/>
      <c r="AP23" s="8" t="s">
        <v>12</v>
      </c>
    </row>
    <row r="24" spans="1:42" ht="14.25" x14ac:dyDescent="0.2">
      <c r="A24" s="1013"/>
      <c r="B24" s="40">
        <v>663</v>
      </c>
      <c r="C24" s="18">
        <v>1</v>
      </c>
      <c r="D24" s="18">
        <v>2</v>
      </c>
      <c r="E24" s="18">
        <v>3</v>
      </c>
      <c r="F24" s="18">
        <v>11</v>
      </c>
      <c r="G24" s="19">
        <v>12</v>
      </c>
      <c r="H24" s="967"/>
      <c r="I24" s="967"/>
      <c r="J24" s="967"/>
      <c r="K24" s="967"/>
      <c r="L24" s="967"/>
      <c r="M24" s="967"/>
      <c r="N24" s="967"/>
      <c r="O24" s="8" t="s">
        <v>12</v>
      </c>
      <c r="AE24" s="8" t="s">
        <v>12</v>
      </c>
      <c r="AH24" s="3" t="s">
        <v>1591</v>
      </c>
      <c r="AI24" s="3" t="s">
        <v>1551</v>
      </c>
      <c r="AJ24" s="1840">
        <f>C17</f>
        <v>0</v>
      </c>
      <c r="AK24" s="3"/>
      <c r="AL24" s="3"/>
      <c r="AM24" s="1003">
        <f>IFERROR(AJ24*$AL$26/$AJ$27,0)</f>
        <v>0</v>
      </c>
      <c r="AN24" s="1001">
        <v>1</v>
      </c>
      <c r="AP24" s="8" t="s">
        <v>12</v>
      </c>
    </row>
    <row r="25" spans="1:42" ht="14.25" x14ac:dyDescent="0.2">
      <c r="A25" s="1008" t="s">
        <v>993</v>
      </c>
      <c r="B25" s="438">
        <v>12</v>
      </c>
      <c r="C25" s="816">
        <f>SUMIF($Y:$Y $33:$54,$A25,I:I $33:$54)</f>
        <v>0</v>
      </c>
      <c r="D25" s="816">
        <f>SUMIF($Y:$Y $33:$54,$A25,J:J $33:$54)</f>
        <v>0</v>
      </c>
      <c r="E25" s="816">
        <f>SUMIF($Y:$Y $33:$54,$A25,K:K $33:$54)</f>
        <v>0</v>
      </c>
      <c r="F25" s="816">
        <f>SUMIF($Y:$Y $33:$54,$A25,L:L $33:$54)</f>
        <v>0</v>
      </c>
      <c r="G25" s="640">
        <f>SUMIF($Y:$Y $33:$54,$A25,M:M $33:$54)</f>
        <v>0</v>
      </c>
      <c r="H25" s="967"/>
      <c r="I25" s="967"/>
      <c r="J25" s="967"/>
      <c r="K25" s="967"/>
      <c r="L25" s="967"/>
      <c r="M25" s="967"/>
      <c r="N25" s="967"/>
      <c r="O25" s="8" t="s">
        <v>12</v>
      </c>
      <c r="AE25" s="8" t="s">
        <v>12</v>
      </c>
      <c r="AH25" s="3" t="s">
        <v>1592</v>
      </c>
      <c r="AI25" s="3" t="s">
        <v>1590</v>
      </c>
      <c r="AJ25" s="1840">
        <f>C18</f>
        <v>0</v>
      </c>
      <c r="AK25" s="3"/>
      <c r="AL25" s="3"/>
      <c r="AM25" s="1003">
        <f>IFERROR(AJ25*$AL$26/$AJ$27,0)</f>
        <v>0</v>
      </c>
      <c r="AN25" s="1002" t="s">
        <v>1492</v>
      </c>
      <c r="AP25" s="8" t="s">
        <v>12</v>
      </c>
    </row>
    <row r="26" spans="1:42" ht="14.25" x14ac:dyDescent="0.2">
      <c r="A26" s="44" t="s">
        <v>991</v>
      </c>
      <c r="B26" s="438">
        <v>13</v>
      </c>
      <c r="C26" s="939">
        <f>SUMIF($Y:$Y $33:$54,$A26,I:I $33:$54)</f>
        <v>0</v>
      </c>
      <c r="D26" s="939">
        <f>SUMIF($Y:$Y $33:$54,$A26,J:J $33:$54)</f>
        <v>0</v>
      </c>
      <c r="E26" s="939">
        <f>SUMIF($Y:$Y $33:$54,$A26,K:K $33:$54)</f>
        <v>0</v>
      </c>
      <c r="F26" s="939">
        <f>SUMIF($Y:$Y $33:$54,$A26,L:L $33:$54)</f>
        <v>0</v>
      </c>
      <c r="G26" s="354">
        <f>SUMIF($Y:$Y $33:$54,$A26,M:M $33:$54)</f>
        <v>0</v>
      </c>
      <c r="H26" s="967"/>
      <c r="I26" s="967"/>
      <c r="J26" s="967"/>
      <c r="K26" s="967"/>
      <c r="L26" s="967"/>
      <c r="M26" s="967"/>
      <c r="N26" s="967"/>
      <c r="O26" s="8" t="s">
        <v>12</v>
      </c>
      <c r="AE26" s="8" t="s">
        <v>12</v>
      </c>
      <c r="AH26" s="3" t="s">
        <v>1582</v>
      </c>
      <c r="AI26" s="1839" t="s">
        <v>1492</v>
      </c>
      <c r="AJ26" s="3">
        <v>0</v>
      </c>
      <c r="AK26" s="1840">
        <f>AJ27+C19</f>
        <v>0</v>
      </c>
      <c r="AL26" s="1840">
        <f>AK26+C21</f>
        <v>0</v>
      </c>
      <c r="AM26" s="3">
        <v>0</v>
      </c>
      <c r="AN26" s="1002" t="s">
        <v>1492</v>
      </c>
      <c r="AP26" s="8" t="s">
        <v>12</v>
      </c>
    </row>
    <row r="27" spans="1:42" ht="14.25" x14ac:dyDescent="0.2">
      <c r="A27" s="46" t="s">
        <v>997</v>
      </c>
      <c r="B27" s="918">
        <v>14</v>
      </c>
      <c r="C27" s="985">
        <f>SUMIF($Y:$Y $33:$54,$A27,I:I $33:$54)</f>
        <v>0</v>
      </c>
      <c r="D27" s="985">
        <f>SUMIF($Y:$Y $33:$54,$A27,J:J $33:$54)</f>
        <v>0</v>
      </c>
      <c r="E27" s="985">
        <f>SUMIF($Y:$Y $33:$54,$A27,K:K $33:$54)</f>
        <v>0</v>
      </c>
      <c r="F27" s="985">
        <f>SUMIF($Y:$Y $33:$54,$A27,L:L $33:$54)</f>
        <v>0</v>
      </c>
      <c r="G27" s="709">
        <f>SUMIF($Y:$Y $33:$54,$A27,M:M $33:$54)</f>
        <v>0</v>
      </c>
      <c r="H27" s="967"/>
      <c r="I27" s="967"/>
      <c r="J27" s="967"/>
      <c r="K27" s="967"/>
      <c r="L27" s="967"/>
      <c r="M27" s="967"/>
      <c r="N27" s="967"/>
      <c r="O27" s="8" t="s">
        <v>12</v>
      </c>
      <c r="AE27" s="8" t="s">
        <v>12</v>
      </c>
      <c r="AH27" s="3"/>
      <c r="AI27" s="3"/>
      <c r="AJ27" s="1840">
        <f>SUM(AJ24:AJ25)</f>
        <v>0</v>
      </c>
      <c r="AK27" s="3"/>
      <c r="AL27" s="3"/>
      <c r="AM27" s="1003">
        <f>SUM(AM23:AM26)</f>
        <v>0</v>
      </c>
      <c r="AN27" s="711" t="e">
        <f>IFERROR(AM27/AJ27,NA())</f>
        <v>#N/A</v>
      </c>
      <c r="AP27" s="8" t="s">
        <v>12</v>
      </c>
    </row>
    <row r="28" spans="1:42" ht="14.25" x14ac:dyDescent="0.2">
      <c r="A28" s="967"/>
      <c r="B28" s="967"/>
      <c r="C28" s="967"/>
      <c r="D28" s="967"/>
      <c r="E28" s="967"/>
      <c r="F28" s="967"/>
      <c r="G28" s="967"/>
      <c r="H28" s="967"/>
      <c r="I28" s="967"/>
      <c r="J28" s="967"/>
      <c r="K28" s="967"/>
      <c r="L28" s="967"/>
      <c r="M28" s="967"/>
      <c r="N28" s="967"/>
      <c r="O28" s="8" t="s">
        <v>12</v>
      </c>
      <c r="AE28" s="8" t="s">
        <v>12</v>
      </c>
      <c r="AP28" s="8" t="s">
        <v>12</v>
      </c>
    </row>
    <row r="29" spans="1:42" ht="14.25" x14ac:dyDescent="0.2">
      <c r="A29" s="995"/>
      <c r="B29" s="967"/>
      <c r="C29" s="967"/>
      <c r="D29" s="967"/>
      <c r="E29" s="967"/>
      <c r="F29" s="967"/>
      <c r="G29" s="967"/>
      <c r="H29" s="967"/>
      <c r="I29" s="967"/>
      <c r="J29" s="967"/>
      <c r="K29" s="967"/>
      <c r="L29" s="967"/>
      <c r="M29" s="967"/>
      <c r="N29" s="967"/>
      <c r="O29" s="8" t="s">
        <v>12</v>
      </c>
      <c r="AE29" s="8" t="s">
        <v>12</v>
      </c>
      <c r="AP29" s="8" t="s">
        <v>12</v>
      </c>
    </row>
    <row r="30" spans="1:42" ht="14.25" x14ac:dyDescent="0.2">
      <c r="A30" s="703" t="s">
        <v>1587</v>
      </c>
      <c r="B30" s="714"/>
      <c r="C30" s="715" t="s">
        <v>1561</v>
      </c>
      <c r="D30" s="716"/>
      <c r="E30" s="717"/>
      <c r="F30" s="718" t="s">
        <v>987</v>
      </c>
      <c r="G30" s="212"/>
      <c r="H30" s="212"/>
      <c r="I30" s="715" t="s">
        <v>1558</v>
      </c>
      <c r="J30" s="716"/>
      <c r="K30" s="716"/>
      <c r="L30" s="716"/>
      <c r="M30" s="717"/>
      <c r="N30" s="967"/>
      <c r="O30" s="8" t="s">
        <v>12</v>
      </c>
      <c r="AE30" s="8" t="s">
        <v>12</v>
      </c>
      <c r="AP30" s="8" t="s">
        <v>12</v>
      </c>
    </row>
    <row r="31" spans="1:42" ht="36" x14ac:dyDescent="0.2">
      <c r="A31" s="983" t="str">
        <f>T31</f>
        <v>Other emerging markets</v>
      </c>
      <c r="B31" s="721"/>
      <c r="C31" s="982" t="s">
        <v>1870</v>
      </c>
      <c r="D31" s="981" t="s">
        <v>1871</v>
      </c>
      <c r="E31" s="982" t="s">
        <v>1872</v>
      </c>
      <c r="F31" s="829" t="s">
        <v>451</v>
      </c>
      <c r="G31" s="239"/>
      <c r="H31" s="239"/>
      <c r="I31" s="666" t="s">
        <v>1527</v>
      </c>
      <c r="J31" s="666" t="s">
        <v>1528</v>
      </c>
      <c r="K31" s="666" t="s">
        <v>1529</v>
      </c>
      <c r="L31" s="666" t="s">
        <v>1556</v>
      </c>
      <c r="M31" s="969" t="s">
        <v>1557</v>
      </c>
      <c r="N31" s="967"/>
      <c r="O31" s="8" t="s">
        <v>12</v>
      </c>
      <c r="Q31" s="3"/>
      <c r="R31" s="3"/>
      <c r="S31" s="3"/>
      <c r="T31" s="594" t="s">
        <v>71</v>
      </c>
      <c r="U31" s="3"/>
      <c r="V31" s="3"/>
      <c r="W31" s="3"/>
      <c r="X31" s="3"/>
      <c r="Y31" s="3"/>
      <c r="AE31" s="8" t="s">
        <v>12</v>
      </c>
      <c r="AG31" s="1000" t="s">
        <v>1630</v>
      </c>
      <c r="AH31" s="3" t="s">
        <v>1555</v>
      </c>
      <c r="AI31" s="668" t="s">
        <v>688</v>
      </c>
      <c r="AP31" s="8" t="s">
        <v>12</v>
      </c>
    </row>
    <row r="32" spans="1:42" ht="14.25" x14ac:dyDescent="0.2">
      <c r="A32" s="708"/>
      <c r="B32" s="40">
        <v>600</v>
      </c>
      <c r="C32" s="34">
        <v>1</v>
      </c>
      <c r="D32" s="34">
        <v>2</v>
      </c>
      <c r="E32" s="34">
        <v>3</v>
      </c>
      <c r="F32" s="543" t="s">
        <v>1568</v>
      </c>
      <c r="G32" s="34"/>
      <c r="H32" s="34"/>
      <c r="I32" s="34" t="s">
        <v>1569</v>
      </c>
      <c r="J32" s="34" t="s">
        <v>1570</v>
      </c>
      <c r="K32" s="34" t="s">
        <v>1573</v>
      </c>
      <c r="L32" s="34" t="s">
        <v>1572</v>
      </c>
      <c r="M32" s="35" t="s">
        <v>1571</v>
      </c>
      <c r="N32" s="967"/>
      <c r="O32" s="8" t="s">
        <v>12</v>
      </c>
      <c r="Q32" s="594" t="s">
        <v>1601</v>
      </c>
      <c r="R32" s="594" t="s">
        <v>1602</v>
      </c>
      <c r="S32" s="594" t="s">
        <v>1805</v>
      </c>
      <c r="T32" s="37" t="s">
        <v>1552</v>
      </c>
      <c r="U32" s="594" t="s">
        <v>1553</v>
      </c>
      <c r="V32" s="594" t="s">
        <v>987</v>
      </c>
      <c r="W32" s="594" t="s">
        <v>988</v>
      </c>
      <c r="X32" s="594" t="s">
        <v>1554</v>
      </c>
      <c r="Y32" s="594" t="s">
        <v>1555</v>
      </c>
      <c r="AE32" s="8" t="s">
        <v>12</v>
      </c>
      <c r="AG32" s="3" t="s">
        <v>1583</v>
      </c>
      <c r="AH32" s="1003">
        <f>IF($AG$4&gt;1,INDEX(C25:G25,$AG$4-1),NA())</f>
        <v>0</v>
      </c>
      <c r="AI32" s="669" t="e">
        <f>IFERROR(AH32/AH$35,NA())</f>
        <v>#N/A</v>
      </c>
      <c r="AP32" s="8" t="s">
        <v>12</v>
      </c>
    </row>
    <row r="33" spans="1:42" ht="14.25" x14ac:dyDescent="0.2">
      <c r="A33" s="431" t="str">
        <f>S33&amp;": "&amp;T33</f>
        <v>Other emerging markets: Motor</v>
      </c>
      <c r="B33" s="62">
        <v>202</v>
      </c>
      <c r="C33" s="84" t="s">
        <v>18</v>
      </c>
      <c r="D33" s="84" t="s">
        <v>18</v>
      </c>
      <c r="E33" s="84" t="s">
        <v>18</v>
      </c>
      <c r="F33" s="704">
        <f t="shared" ref="F33:F54" si="0">IF(OR(SUM(C33),SUM(D33)),MAX(SUM(C33),SUM(D33)),SUM(E33))</f>
        <v>0</v>
      </c>
      <c r="G33" s="239"/>
      <c r="H33" s="239"/>
      <c r="I33" s="354">
        <f>SQRT(SUMSQ($V33*$F33,$W33*SUM(E59))+2*$U$5*PRODUCT($V33,$W33,$F33,SUM(E59)))</f>
        <v>0</v>
      </c>
      <c r="J33" s="354">
        <f>SQRT(SUMSQ($V33*$F33,$W33*SUM(G59))+2*$U$5*PRODUCT($V33,$W33,$F33,SUM(G59)))</f>
        <v>0</v>
      </c>
      <c r="K33" s="354">
        <f>SQRT(SUMSQ($V33*$F33,$W33*SUM(I59))+2*$U$5*PRODUCT($V33,$W33,$F33,SUM(I59)))</f>
        <v>0</v>
      </c>
      <c r="L33" s="354">
        <f>SQRT(SUMSQ($V33*$F33,$W33*SUM(K59))+2*$U$5*PRODUCT($V33,$W33,$F33,SUM(K59)))</f>
        <v>0</v>
      </c>
      <c r="M33" s="354">
        <f>SQRT(SUMSQ($V33*$F33,$W33*SUM(M59))+2*$U$5*PRODUCT($V33,$W33,$F33,SUM(M59)))</f>
        <v>0</v>
      </c>
      <c r="N33" s="967"/>
      <c r="O33" s="8" t="s">
        <v>12</v>
      </c>
      <c r="Q33" s="3">
        <f>FT17_NL!Q224</f>
        <v>202</v>
      </c>
      <c r="R33" s="3">
        <f>FT17_NL!T224</f>
        <v>1</v>
      </c>
      <c r="S33" s="3" t="str">
        <f>FT17_NL!U224</f>
        <v>Other emerging markets</v>
      </c>
      <c r="T33" s="41" t="str">
        <f>FT17_NL!V224</f>
        <v>Motor</v>
      </c>
      <c r="U33" s="1823" t="str">
        <f>FT17_NL!W224</f>
        <v>Motor-Like</v>
      </c>
      <c r="V33" s="1824">
        <f>FT17_NL!X224</f>
        <v>0.35</v>
      </c>
      <c r="W33" s="1825">
        <f>FT17_NL!Y224</f>
        <v>0.25</v>
      </c>
      <c r="X33" s="1825">
        <f>FT17_NL!Z224</f>
        <v>0</v>
      </c>
      <c r="Y33" s="50" t="str">
        <f>FT17_NL!AA224</f>
        <v>medium tail</v>
      </c>
      <c r="AE33" s="8" t="s">
        <v>12</v>
      </c>
      <c r="AG33" s="3" t="s">
        <v>1584</v>
      </c>
      <c r="AH33" s="1003">
        <f>IF($AG$4&gt;1,INDEX(C26:G26,$AG$4-1),NA())</f>
        <v>0</v>
      </c>
      <c r="AI33" s="669" t="e">
        <f>IFERROR(AH33/AH$35,NA())</f>
        <v>#N/A</v>
      </c>
      <c r="AP33" s="8" t="s">
        <v>12</v>
      </c>
    </row>
    <row r="34" spans="1:42" ht="14.25" x14ac:dyDescent="0.2">
      <c r="A34" s="431" t="str">
        <f t="shared" ref="A34:A47" si="1">S34&amp;": "&amp;T34</f>
        <v>Other emerging markets: Property damage</v>
      </c>
      <c r="B34" s="62">
        <v>203</v>
      </c>
      <c r="C34" s="84" t="s">
        <v>18</v>
      </c>
      <c r="D34" s="84" t="s">
        <v>18</v>
      </c>
      <c r="E34" s="84" t="s">
        <v>18</v>
      </c>
      <c r="F34" s="704">
        <f t="shared" si="0"/>
        <v>0</v>
      </c>
      <c r="G34" s="239"/>
      <c r="H34" s="239"/>
      <c r="I34" s="354">
        <f t="shared" ref="I34:I54" si="2">SQRT(SUMSQ($V34*$F34,$W34*SUM(E60))+2*$U$5*PRODUCT($V34,$W34,$F34,SUM(E60)))</f>
        <v>0</v>
      </c>
      <c r="J34" s="354">
        <f t="shared" ref="J34:J54" si="3">SQRT(SUMSQ($V34*$F34,$W34*SUM(G60))+2*$U$5*PRODUCT($V34,$W34,$F34,SUM(G60)))</f>
        <v>0</v>
      </c>
      <c r="K34" s="354">
        <f t="shared" ref="K34:K54" si="4">SQRT(SUMSQ($V34*$F34,$W34*SUM(I60))+2*$U$5*PRODUCT($V34,$W34,$F34,SUM(I60)))</f>
        <v>0</v>
      </c>
      <c r="L34" s="354">
        <f t="shared" ref="L34:L54" si="5">SQRT(SUMSQ($V34*$F34,$W34*SUM(K60))+2*$U$5*PRODUCT($V34,$W34,$F34,SUM(K60)))</f>
        <v>0</v>
      </c>
      <c r="M34" s="354">
        <f t="shared" ref="M34:M54" si="6">SQRT(SUMSQ($V34*$F34,$W34*SUM(M60))+2*$U$5*PRODUCT($V34,$W34,$F34,SUM(M60)))</f>
        <v>0</v>
      </c>
      <c r="N34" s="967"/>
      <c r="O34" s="8" t="s">
        <v>12</v>
      </c>
      <c r="Q34" s="3">
        <f>FT17_NL!Q225</f>
        <v>203</v>
      </c>
      <c r="R34" s="3">
        <f>FT17_NL!T225</f>
        <v>2</v>
      </c>
      <c r="S34" s="3" t="str">
        <f>FT17_NL!U225</f>
        <v>Other emerging markets</v>
      </c>
      <c r="T34" s="41" t="str">
        <f>FT17_NL!V225</f>
        <v>Property damage</v>
      </c>
      <c r="U34" s="1823" t="str">
        <f>FT17_NL!W225</f>
        <v>Property-like</v>
      </c>
      <c r="V34" s="1824">
        <f>FT17_NL!X225</f>
        <v>0.35</v>
      </c>
      <c r="W34" s="1825">
        <f>FT17_NL!Y225</f>
        <v>0.3</v>
      </c>
      <c r="X34" s="1825">
        <f>FT17_NL!Z225</f>
        <v>0</v>
      </c>
      <c r="Y34" s="50" t="str">
        <f>FT17_NL!AA225</f>
        <v>short tail</v>
      </c>
      <c r="AE34" s="8" t="s">
        <v>12</v>
      </c>
      <c r="AG34" s="3" t="s">
        <v>1585</v>
      </c>
      <c r="AH34" s="1003">
        <f>IF($AG$4&gt;1,INDEX(C27:G27,$AG$4-1),NA())</f>
        <v>0</v>
      </c>
      <c r="AI34" s="669" t="e">
        <f>IFERROR(AH34/AH$35,NA())</f>
        <v>#N/A</v>
      </c>
      <c r="AP34" s="8" t="s">
        <v>12</v>
      </c>
    </row>
    <row r="35" spans="1:42" ht="14.25" x14ac:dyDescent="0.2">
      <c r="A35" s="431" t="str">
        <f t="shared" si="1"/>
        <v>Other emerging markets: Accident, protection and health (APH)</v>
      </c>
      <c r="B35" s="62">
        <v>204</v>
      </c>
      <c r="C35" s="84" t="s">
        <v>18</v>
      </c>
      <c r="D35" s="84" t="s">
        <v>18</v>
      </c>
      <c r="E35" s="84" t="s">
        <v>18</v>
      </c>
      <c r="F35" s="704">
        <f t="shared" si="0"/>
        <v>0</v>
      </c>
      <c r="G35" s="239"/>
      <c r="H35" s="239"/>
      <c r="I35" s="354">
        <f t="shared" si="2"/>
        <v>0</v>
      </c>
      <c r="J35" s="354">
        <f t="shared" si="3"/>
        <v>0</v>
      </c>
      <c r="K35" s="354">
        <f t="shared" si="4"/>
        <v>0</v>
      </c>
      <c r="L35" s="354">
        <f t="shared" si="5"/>
        <v>0</v>
      </c>
      <c r="M35" s="354">
        <f t="shared" si="6"/>
        <v>0</v>
      </c>
      <c r="N35" s="967"/>
      <c r="O35" s="8" t="s">
        <v>12</v>
      </c>
      <c r="Q35" s="3">
        <f>FT17_NL!Q226</f>
        <v>204</v>
      </c>
      <c r="R35" s="3">
        <f>FT17_NL!T226</f>
        <v>3</v>
      </c>
      <c r="S35" s="3" t="str">
        <f>FT17_NL!U226</f>
        <v>Other emerging markets</v>
      </c>
      <c r="T35" s="41" t="str">
        <f>FT17_NL!V226</f>
        <v>Accident, protection and health (APH)</v>
      </c>
      <c r="U35" s="1823" t="str">
        <f>FT17_NL!W226</f>
        <v>Other</v>
      </c>
      <c r="V35" s="1824">
        <f>FT17_NL!X226</f>
        <v>0.35</v>
      </c>
      <c r="W35" s="1825">
        <f>FT17_NL!Y226</f>
        <v>0.3</v>
      </c>
      <c r="X35" s="1825">
        <f>FT17_NL!Z226</f>
        <v>0</v>
      </c>
      <c r="Y35" s="50" t="str">
        <f>FT17_NL!AA226</f>
        <v>short tail</v>
      </c>
      <c r="AE35" s="8" t="s">
        <v>12</v>
      </c>
      <c r="AG35" s="3" t="s">
        <v>161</v>
      </c>
      <c r="AH35" s="1003">
        <f>IF($AG$4&gt;1,SUM(AH32:AH34),NA())</f>
        <v>0</v>
      </c>
      <c r="AP35" s="8" t="s">
        <v>12</v>
      </c>
    </row>
    <row r="36" spans="1:42" ht="14.25" x14ac:dyDescent="0.2">
      <c r="A36" s="431" t="str">
        <f t="shared" si="1"/>
        <v>Other emerging markets: Non-proportional motor, property damage and APH</v>
      </c>
      <c r="B36" s="62">
        <v>205</v>
      </c>
      <c r="C36" s="84" t="s">
        <v>18</v>
      </c>
      <c r="D36" s="84" t="s">
        <v>18</v>
      </c>
      <c r="E36" s="84" t="s">
        <v>18</v>
      </c>
      <c r="F36" s="704">
        <f t="shared" ref="F36:F42" si="7">IF(OR(SUM(C36),SUM(D36)),MAX(SUM(C36),SUM(D36)),SUM(E36))</f>
        <v>0</v>
      </c>
      <c r="G36" s="239"/>
      <c r="H36" s="239"/>
      <c r="I36" s="354">
        <f t="shared" si="2"/>
        <v>0</v>
      </c>
      <c r="J36" s="354">
        <f t="shared" si="3"/>
        <v>0</v>
      </c>
      <c r="K36" s="354">
        <f t="shared" si="4"/>
        <v>0</v>
      </c>
      <c r="L36" s="354">
        <f t="shared" si="5"/>
        <v>0</v>
      </c>
      <c r="M36" s="354">
        <f t="shared" si="6"/>
        <v>0</v>
      </c>
      <c r="N36" s="967"/>
      <c r="O36" s="8" t="s">
        <v>12</v>
      </c>
      <c r="Q36" s="3">
        <f>FT17_NL!Q227</f>
        <v>205</v>
      </c>
      <c r="R36" s="3">
        <f>FT17_NL!T227</f>
        <v>4</v>
      </c>
      <c r="S36" s="3" t="str">
        <f>FT17_NL!U227</f>
        <v>Other emerging markets</v>
      </c>
      <c r="T36" s="41" t="str">
        <f>FT17_NL!V227</f>
        <v>Non-proportional motor, property damage and APH</v>
      </c>
      <c r="U36" s="1823" t="str">
        <f>FT17_NL!W227</f>
        <v>Property-like</v>
      </c>
      <c r="V36" s="1824">
        <f>FT17_NL!X227</f>
        <v>0.5</v>
      </c>
      <c r="W36" s="1825">
        <f>FT17_NL!Y227</f>
        <v>0.45</v>
      </c>
      <c r="X36" s="1825">
        <f>FT17_NL!Z227</f>
        <v>0</v>
      </c>
      <c r="Y36" s="50" t="str">
        <f>FT17_NL!AA227</f>
        <v>short tail</v>
      </c>
      <c r="AE36" s="8" t="s">
        <v>12</v>
      </c>
      <c r="AP36" s="8" t="s">
        <v>12</v>
      </c>
    </row>
    <row r="37" spans="1:42" ht="14.25" x14ac:dyDescent="0.2">
      <c r="A37" s="431" t="str">
        <f t="shared" si="1"/>
        <v>Other emerging markets: Workers' compensation</v>
      </c>
      <c r="B37" s="62">
        <v>206</v>
      </c>
      <c r="C37" s="84" t="s">
        <v>18</v>
      </c>
      <c r="D37" s="84" t="s">
        <v>18</v>
      </c>
      <c r="E37" s="84" t="s">
        <v>18</v>
      </c>
      <c r="F37" s="704">
        <f t="shared" si="7"/>
        <v>0</v>
      </c>
      <c r="G37" s="239"/>
      <c r="H37" s="239"/>
      <c r="I37" s="354">
        <f t="shared" si="2"/>
        <v>0</v>
      </c>
      <c r="J37" s="354">
        <f t="shared" si="3"/>
        <v>0</v>
      </c>
      <c r="K37" s="354">
        <f t="shared" si="4"/>
        <v>0</v>
      </c>
      <c r="L37" s="354">
        <f t="shared" si="5"/>
        <v>0</v>
      </c>
      <c r="M37" s="354">
        <f t="shared" si="6"/>
        <v>0</v>
      </c>
      <c r="N37" s="967"/>
      <c r="O37" s="8" t="s">
        <v>12</v>
      </c>
      <c r="Q37" s="3">
        <f>FT17_NL!Q228</f>
        <v>206</v>
      </c>
      <c r="R37" s="3">
        <f>FT17_NL!T228</f>
        <v>5</v>
      </c>
      <c r="S37" s="3" t="str">
        <f>FT17_NL!U228</f>
        <v>Other emerging markets</v>
      </c>
      <c r="T37" s="41" t="str">
        <f>FT17_NL!V228</f>
        <v>Workers' compensation</v>
      </c>
      <c r="U37" s="1823" t="str">
        <f>FT17_NL!W228</f>
        <v>Liability-like</v>
      </c>
      <c r="V37" s="1824">
        <f>FT17_NL!X228</f>
        <v>0.45</v>
      </c>
      <c r="W37" s="1825">
        <f>FT17_NL!Y228</f>
        <v>0.35</v>
      </c>
      <c r="X37" s="1825">
        <f>FT17_NL!Z228</f>
        <v>0.15</v>
      </c>
      <c r="Y37" s="50" t="str">
        <f>FT17_NL!AA228</f>
        <v>long tail</v>
      </c>
      <c r="AE37" s="8" t="s">
        <v>12</v>
      </c>
      <c r="AF37" s="8" t="s">
        <v>12</v>
      </c>
      <c r="AG37" s="8" t="s">
        <v>12</v>
      </c>
      <c r="AH37" s="8" t="s">
        <v>12</v>
      </c>
      <c r="AI37" s="8" t="s">
        <v>12</v>
      </c>
      <c r="AJ37" s="8" t="s">
        <v>12</v>
      </c>
      <c r="AK37" s="8" t="s">
        <v>12</v>
      </c>
      <c r="AL37" s="8" t="s">
        <v>12</v>
      </c>
      <c r="AM37" s="8" t="s">
        <v>12</v>
      </c>
      <c r="AN37" s="8" t="s">
        <v>12</v>
      </c>
      <c r="AO37" s="8" t="s">
        <v>12</v>
      </c>
      <c r="AP37" s="8" t="s">
        <v>12</v>
      </c>
    </row>
    <row r="38" spans="1:42" ht="14.25" x14ac:dyDescent="0.2">
      <c r="A38" s="431" t="str">
        <f t="shared" si="1"/>
        <v>Other emerging markets: Public liability</v>
      </c>
      <c r="B38" s="62">
        <v>207</v>
      </c>
      <c r="C38" s="84" t="s">
        <v>18</v>
      </c>
      <c r="D38" s="84" t="s">
        <v>18</v>
      </c>
      <c r="E38" s="84" t="s">
        <v>18</v>
      </c>
      <c r="F38" s="704">
        <f t="shared" si="7"/>
        <v>0</v>
      </c>
      <c r="G38" s="239"/>
      <c r="H38" s="239"/>
      <c r="I38" s="354">
        <f t="shared" si="2"/>
        <v>0</v>
      </c>
      <c r="J38" s="354">
        <f t="shared" si="3"/>
        <v>0</v>
      </c>
      <c r="K38" s="354">
        <f t="shared" si="4"/>
        <v>0</v>
      </c>
      <c r="L38" s="354">
        <f t="shared" si="5"/>
        <v>0</v>
      </c>
      <c r="M38" s="354">
        <f t="shared" si="6"/>
        <v>0</v>
      </c>
      <c r="N38" s="967"/>
      <c r="O38" s="8" t="s">
        <v>12</v>
      </c>
      <c r="Q38" s="3">
        <f>FT17_NL!Q229</f>
        <v>207</v>
      </c>
      <c r="R38" s="3">
        <f>FT17_NL!T229</f>
        <v>6</v>
      </c>
      <c r="S38" s="3" t="str">
        <f>FT17_NL!U229</f>
        <v>Other emerging markets</v>
      </c>
      <c r="T38" s="41" t="str">
        <f>FT17_NL!V229</f>
        <v>Public liability</v>
      </c>
      <c r="U38" s="1823" t="str">
        <f>FT17_NL!W229</f>
        <v>Liability-like</v>
      </c>
      <c r="V38" s="1824">
        <f>FT17_NL!X229</f>
        <v>0.45</v>
      </c>
      <c r="W38" s="1825">
        <f>FT17_NL!Y229</f>
        <v>0.35</v>
      </c>
      <c r="X38" s="1825">
        <f>FT17_NL!Z229</f>
        <v>0.15</v>
      </c>
      <c r="Y38" s="50" t="str">
        <f>FT17_NL!AA229</f>
        <v>long tail</v>
      </c>
      <c r="AE38" s="8" t="s">
        <v>12</v>
      </c>
      <c r="AP38" s="8" t="s">
        <v>12</v>
      </c>
    </row>
    <row r="39" spans="1:42" ht="14.25" x14ac:dyDescent="0.2">
      <c r="A39" s="431" t="str">
        <f t="shared" si="1"/>
        <v>Other emerging markets: Product liability</v>
      </c>
      <c r="B39" s="62">
        <v>208</v>
      </c>
      <c r="C39" s="84" t="s">
        <v>18</v>
      </c>
      <c r="D39" s="84" t="s">
        <v>18</v>
      </c>
      <c r="E39" s="84" t="s">
        <v>18</v>
      </c>
      <c r="F39" s="704">
        <f t="shared" si="7"/>
        <v>0</v>
      </c>
      <c r="G39" s="239"/>
      <c r="H39" s="239"/>
      <c r="I39" s="354">
        <f t="shared" si="2"/>
        <v>0</v>
      </c>
      <c r="J39" s="354">
        <f t="shared" si="3"/>
        <v>0</v>
      </c>
      <c r="K39" s="354">
        <f t="shared" si="4"/>
        <v>0</v>
      </c>
      <c r="L39" s="354">
        <f t="shared" si="5"/>
        <v>0</v>
      </c>
      <c r="M39" s="354">
        <f t="shared" si="6"/>
        <v>0</v>
      </c>
      <c r="N39" s="967"/>
      <c r="O39" s="8" t="s">
        <v>12</v>
      </c>
      <c r="Q39" s="3">
        <f>FT17_NL!Q230</f>
        <v>208</v>
      </c>
      <c r="R39" s="3">
        <f>FT17_NL!T230</f>
        <v>7</v>
      </c>
      <c r="S39" s="3" t="str">
        <f>FT17_NL!U230</f>
        <v>Other emerging markets</v>
      </c>
      <c r="T39" s="41" t="str">
        <f>FT17_NL!V230</f>
        <v>Product liability</v>
      </c>
      <c r="U39" s="1823" t="str">
        <f>FT17_NL!W230</f>
        <v>Liability-like</v>
      </c>
      <c r="V39" s="1824">
        <f>FT17_NL!X230</f>
        <v>0.45</v>
      </c>
      <c r="W39" s="1825">
        <f>FT17_NL!Y230</f>
        <v>0.45</v>
      </c>
      <c r="X39" s="1825">
        <f>FT17_NL!Z230</f>
        <v>0</v>
      </c>
      <c r="Y39" s="50" t="str">
        <f>FT17_NL!AA230</f>
        <v>long tail</v>
      </c>
      <c r="AE39" s="8" t="s">
        <v>12</v>
      </c>
      <c r="AP39" s="8" t="s">
        <v>12</v>
      </c>
    </row>
    <row r="40" spans="1:42" ht="14.25" x14ac:dyDescent="0.2">
      <c r="A40" s="431" t="str">
        <f t="shared" si="1"/>
        <v>Other emerging markets: Professional indemnity</v>
      </c>
      <c r="B40" s="62">
        <v>209</v>
      </c>
      <c r="C40" s="84" t="s">
        <v>18</v>
      </c>
      <c r="D40" s="84" t="s">
        <v>18</v>
      </c>
      <c r="E40" s="84" t="s">
        <v>18</v>
      </c>
      <c r="F40" s="704">
        <f t="shared" si="7"/>
        <v>0</v>
      </c>
      <c r="G40" s="239"/>
      <c r="H40" s="239"/>
      <c r="I40" s="354">
        <f t="shared" si="2"/>
        <v>0</v>
      </c>
      <c r="J40" s="354">
        <f t="shared" si="3"/>
        <v>0</v>
      </c>
      <c r="K40" s="354">
        <f t="shared" si="4"/>
        <v>0</v>
      </c>
      <c r="L40" s="354">
        <f t="shared" si="5"/>
        <v>0</v>
      </c>
      <c r="M40" s="354">
        <f t="shared" si="6"/>
        <v>0</v>
      </c>
      <c r="N40" s="967"/>
      <c r="O40" s="8" t="s">
        <v>12</v>
      </c>
      <c r="Q40" s="3">
        <f>FT17_NL!Q231</f>
        <v>209</v>
      </c>
      <c r="R40" s="3">
        <f>FT17_NL!T231</f>
        <v>8</v>
      </c>
      <c r="S40" s="3" t="str">
        <f>FT17_NL!U231</f>
        <v>Other emerging markets</v>
      </c>
      <c r="T40" s="41" t="str">
        <f>FT17_NL!V231</f>
        <v>Professional indemnity</v>
      </c>
      <c r="U40" s="1823" t="str">
        <f>FT17_NL!W231</f>
        <v>Liability-like</v>
      </c>
      <c r="V40" s="1824">
        <f>FT17_NL!X231</f>
        <v>0.45</v>
      </c>
      <c r="W40" s="1825">
        <f>FT17_NL!Y231</f>
        <v>0.35</v>
      </c>
      <c r="X40" s="1825">
        <f>FT17_NL!Z231</f>
        <v>0</v>
      </c>
      <c r="Y40" s="50" t="str">
        <f>FT17_NL!AA231</f>
        <v>long tail</v>
      </c>
      <c r="AE40" s="8" t="s">
        <v>12</v>
      </c>
      <c r="AP40" s="8" t="s">
        <v>12</v>
      </c>
    </row>
    <row r="41" spans="1:42" ht="14.25" x14ac:dyDescent="0.2">
      <c r="A41" s="431" t="str">
        <f t="shared" si="1"/>
        <v>Other emerging markets: Other liability</v>
      </c>
      <c r="B41" s="62">
        <v>210</v>
      </c>
      <c r="C41" s="84" t="s">
        <v>18</v>
      </c>
      <c r="D41" s="84" t="s">
        <v>18</v>
      </c>
      <c r="E41" s="84" t="s">
        <v>18</v>
      </c>
      <c r="F41" s="704">
        <f t="shared" si="7"/>
        <v>0</v>
      </c>
      <c r="G41" s="239"/>
      <c r="H41" s="239"/>
      <c r="I41" s="354">
        <f t="shared" si="2"/>
        <v>0</v>
      </c>
      <c r="J41" s="354">
        <f t="shared" si="3"/>
        <v>0</v>
      </c>
      <c r="K41" s="354">
        <f t="shared" si="4"/>
        <v>0</v>
      </c>
      <c r="L41" s="354">
        <f t="shared" si="5"/>
        <v>0</v>
      </c>
      <c r="M41" s="354">
        <f t="shared" si="6"/>
        <v>0</v>
      </c>
      <c r="N41" s="967"/>
      <c r="O41" s="8" t="s">
        <v>12</v>
      </c>
      <c r="Q41" s="3">
        <f>FT17_NL!Q232</f>
        <v>210</v>
      </c>
      <c r="R41" s="3">
        <f>FT17_NL!T232</f>
        <v>9</v>
      </c>
      <c r="S41" s="3" t="str">
        <f>FT17_NL!U232</f>
        <v>Other emerging markets</v>
      </c>
      <c r="T41" s="41" t="str">
        <f>FT17_NL!V232</f>
        <v>Other liability</v>
      </c>
      <c r="U41" s="1823" t="str">
        <f>FT17_NL!W232</f>
        <v>Liability-like</v>
      </c>
      <c r="V41" s="1824">
        <f>FT17_NL!X232</f>
        <v>0.45</v>
      </c>
      <c r="W41" s="1825">
        <f>FT17_NL!Y232</f>
        <v>0.35</v>
      </c>
      <c r="X41" s="1825">
        <f>FT17_NL!Z232</f>
        <v>0.15</v>
      </c>
      <c r="Y41" s="50" t="str">
        <f>FT17_NL!AA232</f>
        <v>long tail</v>
      </c>
      <c r="AE41" s="8" t="s">
        <v>12</v>
      </c>
      <c r="AP41" s="8" t="s">
        <v>12</v>
      </c>
    </row>
    <row r="42" spans="1:42" ht="14.25" x14ac:dyDescent="0.2">
      <c r="A42" s="431" t="str">
        <f t="shared" si="1"/>
        <v>Other emerging markets: Non-proportional public liability</v>
      </c>
      <c r="B42" s="62">
        <v>211</v>
      </c>
      <c r="C42" s="84" t="s">
        <v>18</v>
      </c>
      <c r="D42" s="84" t="s">
        <v>18</v>
      </c>
      <c r="E42" s="84" t="s">
        <v>18</v>
      </c>
      <c r="F42" s="704">
        <f t="shared" si="7"/>
        <v>0</v>
      </c>
      <c r="G42" s="239"/>
      <c r="H42" s="239"/>
      <c r="I42" s="354">
        <f t="shared" si="2"/>
        <v>0</v>
      </c>
      <c r="J42" s="354">
        <f t="shared" si="3"/>
        <v>0</v>
      </c>
      <c r="K42" s="354">
        <f t="shared" si="4"/>
        <v>0</v>
      </c>
      <c r="L42" s="354">
        <f t="shared" si="5"/>
        <v>0</v>
      </c>
      <c r="M42" s="354">
        <f t="shared" si="6"/>
        <v>0</v>
      </c>
      <c r="N42" s="967"/>
      <c r="O42" s="8" t="s">
        <v>12</v>
      </c>
      <c r="Q42" s="3">
        <f>FT17_NL!Q233</f>
        <v>211</v>
      </c>
      <c r="R42" s="3">
        <f>FT17_NL!T233</f>
        <v>10</v>
      </c>
      <c r="S42" s="3" t="str">
        <f>FT17_NL!U233</f>
        <v>Other emerging markets</v>
      </c>
      <c r="T42" s="41" t="str">
        <f>FT17_NL!V233</f>
        <v>Non-proportional public liability</v>
      </c>
      <c r="U42" s="1823" t="str">
        <f>FT17_NL!W233</f>
        <v>Liability-like</v>
      </c>
      <c r="V42" s="1824">
        <f>FT17_NL!X233</f>
        <v>0.5</v>
      </c>
      <c r="W42" s="1825">
        <f>FT17_NL!Y233</f>
        <v>0.45</v>
      </c>
      <c r="X42" s="1825">
        <f>FT17_NL!Z233</f>
        <v>0.3</v>
      </c>
      <c r="Y42" s="50" t="str">
        <f>FT17_NL!AA233</f>
        <v>long tail</v>
      </c>
      <c r="AE42" s="8" t="s">
        <v>12</v>
      </c>
      <c r="AP42" s="8" t="s">
        <v>12</v>
      </c>
    </row>
    <row r="43" spans="1:42" ht="14.25" x14ac:dyDescent="0.2">
      <c r="A43" s="431" t="str">
        <f t="shared" si="1"/>
        <v>Other emerging markets: Non-proportional product liability</v>
      </c>
      <c r="B43" s="62">
        <v>212</v>
      </c>
      <c r="C43" s="84" t="s">
        <v>18</v>
      </c>
      <c r="D43" s="84" t="s">
        <v>18</v>
      </c>
      <c r="E43" s="84" t="s">
        <v>18</v>
      </c>
      <c r="F43" s="704">
        <f t="shared" si="0"/>
        <v>0</v>
      </c>
      <c r="G43" s="239"/>
      <c r="H43" s="239"/>
      <c r="I43" s="354">
        <f t="shared" si="2"/>
        <v>0</v>
      </c>
      <c r="J43" s="354">
        <f t="shared" si="3"/>
        <v>0</v>
      </c>
      <c r="K43" s="354">
        <f t="shared" si="4"/>
        <v>0</v>
      </c>
      <c r="L43" s="354">
        <f t="shared" si="5"/>
        <v>0</v>
      </c>
      <c r="M43" s="354">
        <f t="shared" si="6"/>
        <v>0</v>
      </c>
      <c r="N43" s="967"/>
      <c r="O43" s="8" t="s">
        <v>12</v>
      </c>
      <c r="Q43" s="3">
        <f>FT17_NL!Q234</f>
        <v>212</v>
      </c>
      <c r="R43" s="3">
        <f>FT17_NL!T234</f>
        <v>11</v>
      </c>
      <c r="S43" s="3" t="str">
        <f>FT17_NL!U234</f>
        <v>Other emerging markets</v>
      </c>
      <c r="T43" s="41" t="str">
        <f>FT17_NL!V234</f>
        <v>Non-proportional product liability</v>
      </c>
      <c r="U43" s="1823" t="str">
        <f>FT17_NL!W234</f>
        <v>Liability-like</v>
      </c>
      <c r="V43" s="1824">
        <f>FT17_NL!X234</f>
        <v>0.5</v>
      </c>
      <c r="W43" s="1825">
        <f>FT17_NL!Y234</f>
        <v>0.45</v>
      </c>
      <c r="X43" s="1825">
        <f>FT17_NL!Z234</f>
        <v>0.5</v>
      </c>
      <c r="Y43" s="50" t="str">
        <f>FT17_NL!AA234</f>
        <v>long tail</v>
      </c>
      <c r="AE43" s="8" t="s">
        <v>12</v>
      </c>
      <c r="AP43" s="8" t="s">
        <v>12</v>
      </c>
    </row>
    <row r="44" spans="1:42" ht="14.25" x14ac:dyDescent="0.2">
      <c r="A44" s="431" t="str">
        <f t="shared" si="1"/>
        <v>Other emerging markets: Non-proportional professional indemnity</v>
      </c>
      <c r="B44" s="62">
        <v>213</v>
      </c>
      <c r="C44" s="84" t="s">
        <v>18</v>
      </c>
      <c r="D44" s="84" t="s">
        <v>18</v>
      </c>
      <c r="E44" s="84" t="s">
        <v>18</v>
      </c>
      <c r="F44" s="704">
        <f t="shared" si="0"/>
        <v>0</v>
      </c>
      <c r="G44" s="239"/>
      <c r="H44" s="239"/>
      <c r="I44" s="354">
        <f t="shared" si="2"/>
        <v>0</v>
      </c>
      <c r="J44" s="354">
        <f t="shared" si="3"/>
        <v>0</v>
      </c>
      <c r="K44" s="354">
        <f t="shared" si="4"/>
        <v>0</v>
      </c>
      <c r="L44" s="354">
        <f t="shared" si="5"/>
        <v>0</v>
      </c>
      <c r="M44" s="354">
        <f t="shared" si="6"/>
        <v>0</v>
      </c>
      <c r="N44" s="967"/>
      <c r="O44" s="8" t="s">
        <v>12</v>
      </c>
      <c r="Q44" s="3">
        <f>FT17_NL!Q235</f>
        <v>213</v>
      </c>
      <c r="R44" s="3">
        <f>FT17_NL!T235</f>
        <v>12</v>
      </c>
      <c r="S44" s="3" t="str">
        <f>FT17_NL!U235</f>
        <v>Other emerging markets</v>
      </c>
      <c r="T44" s="41" t="str">
        <f>FT17_NL!V235</f>
        <v>Non-proportional professional indemnity</v>
      </c>
      <c r="U44" s="1823" t="str">
        <f>FT17_NL!W235</f>
        <v>Liability-like</v>
      </c>
      <c r="V44" s="1824">
        <f>FT17_NL!X235</f>
        <v>0.5</v>
      </c>
      <c r="W44" s="1825">
        <f>FT17_NL!Y235</f>
        <v>0.45</v>
      </c>
      <c r="X44" s="1825">
        <f>FT17_NL!Z235</f>
        <v>0</v>
      </c>
      <c r="Y44" s="50" t="str">
        <f>FT17_NL!AA235</f>
        <v>long tail</v>
      </c>
      <c r="AE44" s="8" t="s">
        <v>12</v>
      </c>
      <c r="AP44" s="8" t="s">
        <v>12</v>
      </c>
    </row>
    <row r="45" spans="1:42" ht="14.25" x14ac:dyDescent="0.2">
      <c r="A45" s="431" t="str">
        <f t="shared" si="1"/>
        <v>Other emerging markets: Non-proportional other liability</v>
      </c>
      <c r="B45" s="62">
        <v>214</v>
      </c>
      <c r="C45" s="84" t="s">
        <v>18</v>
      </c>
      <c r="D45" s="84" t="s">
        <v>18</v>
      </c>
      <c r="E45" s="84" t="s">
        <v>18</v>
      </c>
      <c r="F45" s="704">
        <f t="shared" si="0"/>
        <v>0</v>
      </c>
      <c r="G45" s="239"/>
      <c r="H45" s="239"/>
      <c r="I45" s="354">
        <f t="shared" si="2"/>
        <v>0</v>
      </c>
      <c r="J45" s="354">
        <f t="shared" si="3"/>
        <v>0</v>
      </c>
      <c r="K45" s="354">
        <f t="shared" si="4"/>
        <v>0</v>
      </c>
      <c r="L45" s="354">
        <f t="shared" si="5"/>
        <v>0</v>
      </c>
      <c r="M45" s="354">
        <f t="shared" si="6"/>
        <v>0</v>
      </c>
      <c r="N45" s="967"/>
      <c r="O45" s="8" t="s">
        <v>12</v>
      </c>
      <c r="Q45" s="3">
        <f>FT17_NL!Q236</f>
        <v>214</v>
      </c>
      <c r="R45" s="3">
        <f>FT17_NL!T236</f>
        <v>13</v>
      </c>
      <c r="S45" s="3" t="str">
        <f>FT17_NL!U236</f>
        <v>Other emerging markets</v>
      </c>
      <c r="T45" s="41" t="str">
        <f>FT17_NL!V236</f>
        <v>Non-proportional other liability</v>
      </c>
      <c r="U45" s="1823" t="str">
        <f>FT17_NL!W236</f>
        <v>Liability-like</v>
      </c>
      <c r="V45" s="1824">
        <f>FT17_NL!X236</f>
        <v>0.5</v>
      </c>
      <c r="W45" s="1825">
        <f>FT17_NL!Y236</f>
        <v>0.45</v>
      </c>
      <c r="X45" s="1825">
        <f>FT17_NL!Z236</f>
        <v>0.3</v>
      </c>
      <c r="Y45" s="50" t="str">
        <f>FT17_NL!AA236</f>
        <v>long tail</v>
      </c>
      <c r="AE45" s="8" t="s">
        <v>12</v>
      </c>
      <c r="AP45" s="8" t="s">
        <v>12</v>
      </c>
    </row>
    <row r="46" spans="1:42" ht="14.25" x14ac:dyDescent="0.2">
      <c r="A46" s="431" t="str">
        <f t="shared" si="1"/>
        <v>Other emerging markets: Marine, Aviation, Transport (MAT)</v>
      </c>
      <c r="B46" s="62">
        <v>215</v>
      </c>
      <c r="C46" s="84" t="s">
        <v>18</v>
      </c>
      <c r="D46" s="84" t="s">
        <v>18</v>
      </c>
      <c r="E46" s="84" t="s">
        <v>18</v>
      </c>
      <c r="F46" s="704">
        <f t="shared" si="0"/>
        <v>0</v>
      </c>
      <c r="G46" s="239"/>
      <c r="H46" s="239"/>
      <c r="I46" s="354">
        <f t="shared" si="2"/>
        <v>0</v>
      </c>
      <c r="J46" s="354">
        <f t="shared" si="3"/>
        <v>0</v>
      </c>
      <c r="K46" s="354">
        <f t="shared" si="4"/>
        <v>0</v>
      </c>
      <c r="L46" s="354">
        <f t="shared" si="5"/>
        <v>0</v>
      </c>
      <c r="M46" s="354">
        <f t="shared" si="6"/>
        <v>0</v>
      </c>
      <c r="N46" s="967"/>
      <c r="O46" s="8" t="s">
        <v>12</v>
      </c>
      <c r="Q46" s="3">
        <f>FT17_NL!Q237</f>
        <v>215</v>
      </c>
      <c r="R46" s="3">
        <f>FT17_NL!T237</f>
        <v>14</v>
      </c>
      <c r="S46" s="3" t="str">
        <f>FT17_NL!U237</f>
        <v>Other emerging markets</v>
      </c>
      <c r="T46" s="41" t="str">
        <f>FT17_NL!V237</f>
        <v>Marine, Aviation, Transport (MAT)</v>
      </c>
      <c r="U46" s="1823" t="str">
        <f>FT17_NL!W237</f>
        <v>Property-like</v>
      </c>
      <c r="V46" s="1824">
        <f>FT17_NL!X237</f>
        <v>0.35</v>
      </c>
      <c r="W46" s="1825">
        <f>FT17_NL!Y237</f>
        <v>0.35</v>
      </c>
      <c r="X46" s="1825">
        <f>FT17_NL!Z237</f>
        <v>0</v>
      </c>
      <c r="Y46" s="50" t="str">
        <f>FT17_NL!AA237</f>
        <v>medium tail</v>
      </c>
      <c r="AE46" s="8" t="s">
        <v>12</v>
      </c>
      <c r="AP46" s="8" t="s">
        <v>12</v>
      </c>
    </row>
    <row r="47" spans="1:42" ht="14.25" x14ac:dyDescent="0.2">
      <c r="A47" s="431" t="str">
        <f t="shared" si="1"/>
        <v>Other emerging markets: Non-proportional MAT</v>
      </c>
      <c r="B47" s="62">
        <v>216</v>
      </c>
      <c r="C47" s="84" t="s">
        <v>18</v>
      </c>
      <c r="D47" s="84" t="s">
        <v>18</v>
      </c>
      <c r="E47" s="84" t="s">
        <v>18</v>
      </c>
      <c r="F47" s="704">
        <f t="shared" si="0"/>
        <v>0</v>
      </c>
      <c r="G47" s="239"/>
      <c r="H47" s="239"/>
      <c r="I47" s="354">
        <f t="shared" si="2"/>
        <v>0</v>
      </c>
      <c r="J47" s="354">
        <f t="shared" si="3"/>
        <v>0</v>
      </c>
      <c r="K47" s="354">
        <f t="shared" si="4"/>
        <v>0</v>
      </c>
      <c r="L47" s="354">
        <f t="shared" si="5"/>
        <v>0</v>
      </c>
      <c r="M47" s="354">
        <f t="shared" si="6"/>
        <v>0</v>
      </c>
      <c r="N47" s="967"/>
      <c r="O47" s="8" t="s">
        <v>12</v>
      </c>
      <c r="Q47" s="3">
        <f>FT17_NL!Q238</f>
        <v>216</v>
      </c>
      <c r="R47" s="3">
        <f>FT17_NL!T238</f>
        <v>15</v>
      </c>
      <c r="S47" s="3" t="str">
        <f>FT17_NL!U238</f>
        <v>Other emerging markets</v>
      </c>
      <c r="T47" s="41" t="str">
        <f>FT17_NL!V238</f>
        <v>Non-proportional MAT</v>
      </c>
      <c r="U47" s="1823" t="str">
        <f>FT17_NL!W238</f>
        <v>Property-like</v>
      </c>
      <c r="V47" s="1824">
        <f>FT17_NL!X238</f>
        <v>0.5</v>
      </c>
      <c r="W47" s="1825">
        <f>FT17_NL!Y238</f>
        <v>0.45</v>
      </c>
      <c r="X47" s="1825">
        <f>FT17_NL!Z238</f>
        <v>0</v>
      </c>
      <c r="Y47" s="50" t="str">
        <f>FT17_NL!AA238</f>
        <v>short tail</v>
      </c>
      <c r="AE47" s="8" t="s">
        <v>12</v>
      </c>
      <c r="AP47" s="8" t="s">
        <v>12</v>
      </c>
    </row>
    <row r="48" spans="1:42" ht="14.25" x14ac:dyDescent="0.2">
      <c r="A48" s="431" t="str">
        <f t="shared" ref="A48:A54" si="8">S48&amp;": "&amp;T48</f>
        <v>Other emerging markets: Catastrophe reinsurance</v>
      </c>
      <c r="B48" s="62">
        <v>217</v>
      </c>
      <c r="C48" s="84" t="s">
        <v>18</v>
      </c>
      <c r="D48" s="84" t="s">
        <v>18</v>
      </c>
      <c r="E48" s="84" t="s">
        <v>18</v>
      </c>
      <c r="F48" s="704">
        <f t="shared" si="0"/>
        <v>0</v>
      </c>
      <c r="G48" s="239"/>
      <c r="H48" s="239"/>
      <c r="I48" s="354">
        <f t="shared" si="2"/>
        <v>0</v>
      </c>
      <c r="J48" s="354">
        <f t="shared" si="3"/>
        <v>0</v>
      </c>
      <c r="K48" s="354">
        <f t="shared" si="4"/>
        <v>0</v>
      </c>
      <c r="L48" s="354">
        <f t="shared" si="5"/>
        <v>0</v>
      </c>
      <c r="M48" s="354">
        <f t="shared" si="6"/>
        <v>0</v>
      </c>
      <c r="N48" s="967"/>
      <c r="O48" s="8" t="s">
        <v>12</v>
      </c>
      <c r="Q48" s="3">
        <f>FT17_NL!Q239</f>
        <v>217</v>
      </c>
      <c r="R48" s="3">
        <f>FT17_NL!T239</f>
        <v>16</v>
      </c>
      <c r="S48" s="3" t="str">
        <f>FT17_NL!U239</f>
        <v>Other emerging markets</v>
      </c>
      <c r="T48" s="41" t="str">
        <f>FT17_NL!V239</f>
        <v>Catastrophe reinsurance</v>
      </c>
      <c r="U48" s="1823" t="str">
        <f>FT17_NL!W239</f>
        <v>Property-like</v>
      </c>
      <c r="V48" s="1824">
        <f>FT17_NL!X239</f>
        <v>0.5</v>
      </c>
      <c r="W48" s="1825">
        <f>FT17_NL!Y239</f>
        <v>0.45</v>
      </c>
      <c r="X48" s="1825">
        <f>FT17_NL!Z239</f>
        <v>0</v>
      </c>
      <c r="Y48" s="50" t="str">
        <f>FT17_NL!AA239</f>
        <v>medium tail</v>
      </c>
      <c r="AE48" s="8" t="s">
        <v>12</v>
      </c>
      <c r="AP48" s="8" t="s">
        <v>12</v>
      </c>
    </row>
    <row r="49" spans="1:42" ht="14.25" x14ac:dyDescent="0.2">
      <c r="A49" s="431" t="str">
        <f t="shared" si="8"/>
        <v>Other emerging markets: Other short tail</v>
      </c>
      <c r="B49" s="62">
        <v>218</v>
      </c>
      <c r="C49" s="84" t="s">
        <v>18</v>
      </c>
      <c r="D49" s="84" t="s">
        <v>18</v>
      </c>
      <c r="E49" s="84" t="s">
        <v>18</v>
      </c>
      <c r="F49" s="704">
        <f t="shared" si="0"/>
        <v>0</v>
      </c>
      <c r="G49" s="239"/>
      <c r="H49" s="239"/>
      <c r="I49" s="354">
        <f t="shared" si="2"/>
        <v>0</v>
      </c>
      <c r="J49" s="354">
        <f t="shared" si="3"/>
        <v>0</v>
      </c>
      <c r="K49" s="354">
        <f t="shared" si="4"/>
        <v>0</v>
      </c>
      <c r="L49" s="354">
        <f t="shared" si="5"/>
        <v>0</v>
      </c>
      <c r="M49" s="354">
        <f t="shared" si="6"/>
        <v>0</v>
      </c>
      <c r="N49" s="967"/>
      <c r="O49" s="8" t="s">
        <v>12</v>
      </c>
      <c r="Q49" s="3">
        <f>FT17_NL!Q240</f>
        <v>218</v>
      </c>
      <c r="R49" s="3">
        <f>FT17_NL!T240</f>
        <v>17</v>
      </c>
      <c r="S49" s="3" t="str">
        <f>FT17_NL!U240</f>
        <v>Other emerging markets</v>
      </c>
      <c r="T49" s="41" t="str">
        <f>FT17_NL!V240</f>
        <v>Other short tail</v>
      </c>
      <c r="U49" s="1823" t="str">
        <f>FT17_NL!W240</f>
        <v>Other</v>
      </c>
      <c r="V49" s="1824">
        <f>FT17_NL!X240</f>
        <v>0.35</v>
      </c>
      <c r="W49" s="1825">
        <f>FT17_NL!Y240</f>
        <v>0.3</v>
      </c>
      <c r="X49" s="1825">
        <f>FT17_NL!Z240</f>
        <v>0</v>
      </c>
      <c r="Y49" s="50" t="str">
        <f>FT17_NL!AA240</f>
        <v>short tail</v>
      </c>
      <c r="AE49" s="8" t="s">
        <v>12</v>
      </c>
      <c r="AP49" s="8" t="s">
        <v>12</v>
      </c>
    </row>
    <row r="50" spans="1:42" ht="14.25" x14ac:dyDescent="0.2">
      <c r="A50" s="431" t="str">
        <f t="shared" si="8"/>
        <v>Other emerging markets: Other medium tail</v>
      </c>
      <c r="B50" s="62">
        <v>219</v>
      </c>
      <c r="C50" s="84" t="s">
        <v>18</v>
      </c>
      <c r="D50" s="84" t="s">
        <v>18</v>
      </c>
      <c r="E50" s="84" t="s">
        <v>18</v>
      </c>
      <c r="F50" s="704">
        <f t="shared" si="0"/>
        <v>0</v>
      </c>
      <c r="G50" s="239"/>
      <c r="H50" s="239"/>
      <c r="I50" s="354">
        <f t="shared" si="2"/>
        <v>0</v>
      </c>
      <c r="J50" s="354">
        <f t="shared" si="3"/>
        <v>0</v>
      </c>
      <c r="K50" s="354">
        <f t="shared" si="4"/>
        <v>0</v>
      </c>
      <c r="L50" s="354">
        <f t="shared" si="5"/>
        <v>0</v>
      </c>
      <c r="M50" s="354">
        <f t="shared" si="6"/>
        <v>0</v>
      </c>
      <c r="N50" s="967"/>
      <c r="O50" s="8" t="s">
        <v>12</v>
      </c>
      <c r="Q50" s="3">
        <f>FT17_NL!Q241</f>
        <v>219</v>
      </c>
      <c r="R50" s="3">
        <f>FT17_NL!T241</f>
        <v>18</v>
      </c>
      <c r="S50" s="3" t="str">
        <f>FT17_NL!U241</f>
        <v>Other emerging markets</v>
      </c>
      <c r="T50" s="41" t="str">
        <f>FT17_NL!V241</f>
        <v>Other medium tail</v>
      </c>
      <c r="U50" s="1823" t="str">
        <f>FT17_NL!W241</f>
        <v>Other</v>
      </c>
      <c r="V50" s="1824">
        <f>FT17_NL!X241</f>
        <v>0.35</v>
      </c>
      <c r="W50" s="1825">
        <f>FT17_NL!Y241</f>
        <v>0.35</v>
      </c>
      <c r="X50" s="1825">
        <f>FT17_NL!Z241</f>
        <v>0</v>
      </c>
      <c r="Y50" s="50" t="str">
        <f>FT17_NL!AA241</f>
        <v>medium tail</v>
      </c>
      <c r="AE50" s="8" t="s">
        <v>12</v>
      </c>
      <c r="AP50" s="8" t="s">
        <v>12</v>
      </c>
    </row>
    <row r="51" spans="1:42" ht="14.25" x14ac:dyDescent="0.2">
      <c r="A51" s="431" t="str">
        <f t="shared" si="8"/>
        <v>Other emerging markets: Other long tail</v>
      </c>
      <c r="B51" s="62">
        <v>220</v>
      </c>
      <c r="C51" s="84" t="s">
        <v>18</v>
      </c>
      <c r="D51" s="84" t="s">
        <v>18</v>
      </c>
      <c r="E51" s="84" t="s">
        <v>18</v>
      </c>
      <c r="F51" s="704">
        <f t="shared" si="0"/>
        <v>0</v>
      </c>
      <c r="G51" s="239"/>
      <c r="H51" s="239"/>
      <c r="I51" s="354">
        <f t="shared" si="2"/>
        <v>0</v>
      </c>
      <c r="J51" s="354">
        <f t="shared" si="3"/>
        <v>0</v>
      </c>
      <c r="K51" s="354">
        <f t="shared" si="4"/>
        <v>0</v>
      </c>
      <c r="L51" s="354">
        <f t="shared" si="5"/>
        <v>0</v>
      </c>
      <c r="M51" s="354">
        <f t="shared" si="6"/>
        <v>0</v>
      </c>
      <c r="N51" s="967"/>
      <c r="O51" s="8" t="s">
        <v>12</v>
      </c>
      <c r="Q51" s="3">
        <f>FT17_NL!Q242</f>
        <v>220</v>
      </c>
      <c r="R51" s="3">
        <f>FT17_NL!T242</f>
        <v>19</v>
      </c>
      <c r="S51" s="3" t="str">
        <f>FT17_NL!U242</f>
        <v>Other emerging markets</v>
      </c>
      <c r="T51" s="41" t="str">
        <f>FT17_NL!V242</f>
        <v>Other long tail</v>
      </c>
      <c r="U51" s="1823" t="str">
        <f>FT17_NL!W242</f>
        <v>Other</v>
      </c>
      <c r="V51" s="1824">
        <f>FT17_NL!X242</f>
        <v>0.45</v>
      </c>
      <c r="W51" s="1825">
        <f>FT17_NL!Y242</f>
        <v>0.35</v>
      </c>
      <c r="X51" s="1825">
        <f>FT17_NL!Z242</f>
        <v>0.15</v>
      </c>
      <c r="Y51" s="50" t="str">
        <f>FT17_NL!AA242</f>
        <v>long tail</v>
      </c>
      <c r="AE51" s="8" t="s">
        <v>12</v>
      </c>
      <c r="AP51" s="8" t="s">
        <v>12</v>
      </c>
    </row>
    <row r="52" spans="1:42" ht="14.25" x14ac:dyDescent="0.2">
      <c r="A52" s="431" t="str">
        <f t="shared" si="8"/>
        <v>Other emerging markets: Mortgage insurance</v>
      </c>
      <c r="B52" s="62">
        <v>221</v>
      </c>
      <c r="C52" s="84" t="s">
        <v>18</v>
      </c>
      <c r="D52" s="84" t="s">
        <v>18</v>
      </c>
      <c r="E52" s="84" t="s">
        <v>18</v>
      </c>
      <c r="F52" s="704">
        <f t="shared" si="0"/>
        <v>0</v>
      </c>
      <c r="G52" s="239"/>
      <c r="H52" s="239"/>
      <c r="I52" s="354">
        <f t="shared" si="2"/>
        <v>0</v>
      </c>
      <c r="J52" s="354">
        <f t="shared" si="3"/>
        <v>0</v>
      </c>
      <c r="K52" s="354">
        <f t="shared" si="4"/>
        <v>0</v>
      </c>
      <c r="L52" s="354">
        <f t="shared" si="5"/>
        <v>0</v>
      </c>
      <c r="M52" s="354">
        <f t="shared" si="6"/>
        <v>0</v>
      </c>
      <c r="N52" s="967"/>
      <c r="O52" s="8" t="s">
        <v>12</v>
      </c>
      <c r="Q52" s="3">
        <f>FT17_NL!Q243</f>
        <v>221</v>
      </c>
      <c r="R52" s="3">
        <f>FT17_NL!T243</f>
        <v>20</v>
      </c>
      <c r="S52" s="3" t="str">
        <f>FT17_NL!U243</f>
        <v>Other emerging markets</v>
      </c>
      <c r="T52" s="41" t="str">
        <f>FT17_NL!V243</f>
        <v>Mortgage insurance</v>
      </c>
      <c r="U52" s="1823" t="str">
        <f>FT17_NL!W243</f>
        <v>mortgage</v>
      </c>
      <c r="V52" s="1824">
        <f>FT17_NL!X243</f>
        <v>0.5</v>
      </c>
      <c r="W52" s="1825">
        <f>FT17_NL!Y243</f>
        <v>0.4</v>
      </c>
      <c r="X52" s="1825">
        <f>FT17_NL!Z243</f>
        <v>0</v>
      </c>
      <c r="Y52" s="50" t="str">
        <f>FT17_NL!AA243</f>
        <v>medium tail</v>
      </c>
      <c r="AE52" s="8" t="s">
        <v>12</v>
      </c>
      <c r="AP52" s="8" t="s">
        <v>12</v>
      </c>
    </row>
    <row r="53" spans="1:42" ht="14.25" x14ac:dyDescent="0.2">
      <c r="A53" s="431" t="str">
        <f t="shared" si="8"/>
        <v>Other emerging markets: Commercial credit insurance</v>
      </c>
      <c r="B53" s="62">
        <v>222</v>
      </c>
      <c r="C53" s="84" t="s">
        <v>18</v>
      </c>
      <c r="D53" s="84" t="s">
        <v>18</v>
      </c>
      <c r="E53" s="84" t="s">
        <v>18</v>
      </c>
      <c r="F53" s="704">
        <f t="shared" si="0"/>
        <v>0</v>
      </c>
      <c r="G53" s="239"/>
      <c r="H53" s="239"/>
      <c r="I53" s="354">
        <f t="shared" si="2"/>
        <v>0</v>
      </c>
      <c r="J53" s="354">
        <f t="shared" si="3"/>
        <v>0</v>
      </c>
      <c r="K53" s="354">
        <f t="shared" si="4"/>
        <v>0</v>
      </c>
      <c r="L53" s="354">
        <f t="shared" si="5"/>
        <v>0</v>
      </c>
      <c r="M53" s="354">
        <f t="shared" si="6"/>
        <v>0</v>
      </c>
      <c r="N53" s="967"/>
      <c r="O53" s="8" t="s">
        <v>12</v>
      </c>
      <c r="Q53" s="3">
        <f>FT17_NL!Q244</f>
        <v>222</v>
      </c>
      <c r="R53" s="3">
        <f>FT17_NL!T244</f>
        <v>21</v>
      </c>
      <c r="S53" s="3" t="str">
        <f>FT17_NL!U244</f>
        <v>Other emerging markets</v>
      </c>
      <c r="T53" s="41" t="str">
        <f>FT17_NL!V244</f>
        <v>Commercial credit insurance</v>
      </c>
      <c r="U53" s="1823" t="str">
        <f>FT17_NL!W244</f>
        <v>credit</v>
      </c>
      <c r="V53" s="1824">
        <f>FT17_NL!X244</f>
        <v>0.5</v>
      </c>
      <c r="W53" s="1825">
        <f>FT17_NL!Y244</f>
        <v>0.4</v>
      </c>
      <c r="X53" s="1825">
        <f>FT17_NL!Z244</f>
        <v>0</v>
      </c>
      <c r="Y53" s="50" t="str">
        <f>FT17_NL!AA244</f>
        <v>medium tail</v>
      </c>
      <c r="AE53" s="8" t="s">
        <v>12</v>
      </c>
      <c r="AP53" s="8" t="s">
        <v>12</v>
      </c>
    </row>
    <row r="54" spans="1:42" ht="14.25" x14ac:dyDescent="0.2">
      <c r="A54" s="431" t="str">
        <f t="shared" si="8"/>
        <v>Other emerging markets: Other non-traditional</v>
      </c>
      <c r="B54" s="62">
        <v>223</v>
      </c>
      <c r="C54" s="84" t="s">
        <v>18</v>
      </c>
      <c r="D54" s="84" t="s">
        <v>18</v>
      </c>
      <c r="E54" s="84" t="s">
        <v>18</v>
      </c>
      <c r="F54" s="704">
        <f t="shared" si="0"/>
        <v>0</v>
      </c>
      <c r="G54" s="239"/>
      <c r="H54" s="239"/>
      <c r="I54" s="354">
        <f t="shared" si="2"/>
        <v>0</v>
      </c>
      <c r="J54" s="354">
        <f t="shared" si="3"/>
        <v>0</v>
      </c>
      <c r="K54" s="354">
        <f t="shared" si="4"/>
        <v>0</v>
      </c>
      <c r="L54" s="354">
        <f t="shared" si="5"/>
        <v>0</v>
      </c>
      <c r="M54" s="354">
        <f t="shared" si="6"/>
        <v>0</v>
      </c>
      <c r="N54" s="967"/>
      <c r="O54" s="8" t="s">
        <v>12</v>
      </c>
      <c r="Q54" s="3">
        <f>FT17_NL!Q245</f>
        <v>223</v>
      </c>
      <c r="R54" s="3">
        <f>FT17_NL!T245</f>
        <v>22</v>
      </c>
      <c r="S54" s="3" t="str">
        <f>FT17_NL!U245</f>
        <v>Other emerging markets</v>
      </c>
      <c r="T54" s="41" t="str">
        <f>FT17_NL!V245</f>
        <v>Other non-traditional</v>
      </c>
      <c r="U54" s="1823" t="str">
        <f>FT17_NL!W245</f>
        <v>Other</v>
      </c>
      <c r="V54" s="1824">
        <f>FT17_NL!X245</f>
        <v>0.55000000000000004</v>
      </c>
      <c r="W54" s="1825">
        <f>FT17_NL!Y245</f>
        <v>0.4</v>
      </c>
      <c r="X54" s="1825">
        <f>FT17_NL!Z245</f>
        <v>0</v>
      </c>
      <c r="Y54" s="50" t="str">
        <f>FT17_NL!AA245</f>
        <v>medium tail</v>
      </c>
      <c r="AE54" s="8" t="s">
        <v>12</v>
      </c>
      <c r="AP54" s="8" t="s">
        <v>12</v>
      </c>
    </row>
    <row r="55" spans="1:42" ht="14.25" x14ac:dyDescent="0.2">
      <c r="A55" s="967"/>
      <c r="B55" s="967"/>
      <c r="C55" s="967"/>
      <c r="D55" s="967"/>
      <c r="E55" s="967"/>
      <c r="F55" s="967"/>
      <c r="G55" s="967"/>
      <c r="H55" s="967"/>
      <c r="I55" s="967"/>
      <c r="J55" s="967"/>
      <c r="K55" s="967"/>
      <c r="L55" s="967"/>
      <c r="M55" s="967"/>
      <c r="N55" s="967"/>
      <c r="O55" s="8" t="s">
        <v>12</v>
      </c>
      <c r="AE55" s="8" t="s">
        <v>12</v>
      </c>
      <c r="AP55" s="8" t="s">
        <v>12</v>
      </c>
    </row>
    <row r="56" spans="1:42" ht="25.5" x14ac:dyDescent="0.2">
      <c r="A56" s="703" t="s">
        <v>1588</v>
      </c>
      <c r="B56" s="714"/>
      <c r="C56" s="943" t="s">
        <v>1875</v>
      </c>
      <c r="D56" s="666" t="s">
        <v>1527</v>
      </c>
      <c r="E56" s="376"/>
      <c r="F56" s="666" t="s">
        <v>1528</v>
      </c>
      <c r="G56" s="376"/>
      <c r="H56" s="666" t="s">
        <v>1529</v>
      </c>
      <c r="I56" s="376"/>
      <c r="J56" s="666" t="s">
        <v>1556</v>
      </c>
      <c r="K56" s="376"/>
      <c r="L56" s="666" t="s">
        <v>1557</v>
      </c>
      <c r="M56" s="376"/>
      <c r="N56" s="967"/>
      <c r="O56" s="8" t="s">
        <v>12</v>
      </c>
      <c r="AE56" s="8" t="s">
        <v>12</v>
      </c>
      <c r="AP56" s="8" t="s">
        <v>12</v>
      </c>
    </row>
    <row r="57" spans="1:42" ht="15" x14ac:dyDescent="0.25">
      <c r="A57" s="720" t="str">
        <f>A31</f>
        <v>Other emerging markets</v>
      </c>
      <c r="B57" s="721"/>
      <c r="C57" s="723" t="s">
        <v>1560</v>
      </c>
      <c r="D57" s="722" t="s">
        <v>1873</v>
      </c>
      <c r="E57" s="722" t="s">
        <v>1874</v>
      </c>
      <c r="F57" s="722" t="s">
        <v>1873</v>
      </c>
      <c r="G57" s="722" t="s">
        <v>1874</v>
      </c>
      <c r="H57" s="722" t="s">
        <v>1873</v>
      </c>
      <c r="I57" s="722" t="s">
        <v>1874</v>
      </c>
      <c r="J57" s="722" t="s">
        <v>1873</v>
      </c>
      <c r="K57" s="722" t="s">
        <v>1874</v>
      </c>
      <c r="L57" s="722" t="s">
        <v>1873</v>
      </c>
      <c r="M57" s="722" t="s">
        <v>1874</v>
      </c>
      <c r="N57" s="967"/>
      <c r="O57" s="8" t="s">
        <v>12</v>
      </c>
      <c r="AE57" s="8" t="s">
        <v>12</v>
      </c>
      <c r="AP57" s="8" t="s">
        <v>12</v>
      </c>
    </row>
    <row r="58" spans="1:42" ht="14.25" x14ac:dyDescent="0.2">
      <c r="A58" s="708"/>
      <c r="B58" s="40">
        <v>600</v>
      </c>
      <c r="C58" s="34">
        <v>10</v>
      </c>
      <c r="D58" s="34">
        <v>11</v>
      </c>
      <c r="E58" s="34">
        <v>12</v>
      </c>
      <c r="F58" s="34">
        <v>21</v>
      </c>
      <c r="G58" s="34">
        <v>22</v>
      </c>
      <c r="H58" s="34">
        <v>31</v>
      </c>
      <c r="I58" s="34">
        <v>32</v>
      </c>
      <c r="J58" s="34">
        <v>41</v>
      </c>
      <c r="K58" s="34">
        <v>42</v>
      </c>
      <c r="L58" s="34">
        <v>51</v>
      </c>
      <c r="M58" s="35">
        <v>52</v>
      </c>
      <c r="N58" s="967"/>
      <c r="O58" s="8" t="s">
        <v>12</v>
      </c>
      <c r="AE58" s="8" t="s">
        <v>12</v>
      </c>
      <c r="AP58" s="8" t="s">
        <v>12</v>
      </c>
    </row>
    <row r="59" spans="1:42" ht="14.25" x14ac:dyDescent="0.2">
      <c r="A59" s="431" t="str">
        <f t="shared" ref="A59:A73" si="9">A33</f>
        <v>Other emerging markets: Motor</v>
      </c>
      <c r="B59" s="62">
        <v>202</v>
      </c>
      <c r="C59" s="84" t="s">
        <v>18</v>
      </c>
      <c r="D59" s="84" t="s">
        <v>18</v>
      </c>
      <c r="E59" s="84" t="s">
        <v>18</v>
      </c>
      <c r="F59" s="265" t="str">
        <f t="shared" ref="F59:G62" si="10">D59</f>
        <v>-</v>
      </c>
      <c r="G59" s="265" t="str">
        <f t="shared" si="10"/>
        <v>-</v>
      </c>
      <c r="H59" s="265" t="str">
        <f t="shared" ref="H59:I62" si="11">D59</f>
        <v>-</v>
      </c>
      <c r="I59" s="265" t="str">
        <f t="shared" si="11"/>
        <v>-</v>
      </c>
      <c r="J59" s="84" t="s">
        <v>18</v>
      </c>
      <c r="K59" s="84" t="s">
        <v>18</v>
      </c>
      <c r="L59" s="265" t="str">
        <f t="shared" ref="L59:M62" si="12">J59</f>
        <v>-</v>
      </c>
      <c r="M59" s="265" t="str">
        <f t="shared" si="12"/>
        <v>-</v>
      </c>
      <c r="N59" s="967"/>
      <c r="O59" s="8" t="s">
        <v>12</v>
      </c>
      <c r="AE59" s="8" t="s">
        <v>12</v>
      </c>
      <c r="AP59" s="8" t="s">
        <v>12</v>
      </c>
    </row>
    <row r="60" spans="1:42" ht="14.25" x14ac:dyDescent="0.2">
      <c r="A60" s="431" t="str">
        <f t="shared" si="9"/>
        <v>Other emerging markets: Property damage</v>
      </c>
      <c r="B60" s="62">
        <v>203</v>
      </c>
      <c r="C60" s="84" t="s">
        <v>18</v>
      </c>
      <c r="D60" s="84" t="s">
        <v>18</v>
      </c>
      <c r="E60" s="84" t="s">
        <v>18</v>
      </c>
      <c r="F60" s="265" t="str">
        <f t="shared" si="10"/>
        <v>-</v>
      </c>
      <c r="G60" s="265" t="str">
        <f t="shared" si="10"/>
        <v>-</v>
      </c>
      <c r="H60" s="265" t="str">
        <f t="shared" si="11"/>
        <v>-</v>
      </c>
      <c r="I60" s="265" t="str">
        <f t="shared" si="11"/>
        <v>-</v>
      </c>
      <c r="J60" s="84" t="s">
        <v>18</v>
      </c>
      <c r="K60" s="84" t="s">
        <v>18</v>
      </c>
      <c r="L60" s="265" t="str">
        <f t="shared" si="12"/>
        <v>-</v>
      </c>
      <c r="M60" s="265" t="str">
        <f t="shared" si="12"/>
        <v>-</v>
      </c>
      <c r="N60" s="967"/>
      <c r="O60" s="8" t="s">
        <v>12</v>
      </c>
      <c r="AE60" s="8" t="s">
        <v>12</v>
      </c>
      <c r="AP60" s="8" t="s">
        <v>12</v>
      </c>
    </row>
    <row r="61" spans="1:42" ht="14.25" x14ac:dyDescent="0.2">
      <c r="A61" s="431" t="str">
        <f t="shared" si="9"/>
        <v>Other emerging markets: Accident, protection and health (APH)</v>
      </c>
      <c r="B61" s="62">
        <v>204</v>
      </c>
      <c r="C61" s="84" t="s">
        <v>18</v>
      </c>
      <c r="D61" s="84" t="s">
        <v>18</v>
      </c>
      <c r="E61" s="84" t="s">
        <v>18</v>
      </c>
      <c r="F61" s="265" t="str">
        <f t="shared" si="10"/>
        <v>-</v>
      </c>
      <c r="G61" s="265" t="str">
        <f t="shared" si="10"/>
        <v>-</v>
      </c>
      <c r="H61" s="265" t="str">
        <f t="shared" si="11"/>
        <v>-</v>
      </c>
      <c r="I61" s="265" t="str">
        <f t="shared" si="11"/>
        <v>-</v>
      </c>
      <c r="J61" s="84" t="s">
        <v>18</v>
      </c>
      <c r="K61" s="84" t="s">
        <v>18</v>
      </c>
      <c r="L61" s="265" t="str">
        <f t="shared" si="12"/>
        <v>-</v>
      </c>
      <c r="M61" s="265" t="str">
        <f t="shared" si="12"/>
        <v>-</v>
      </c>
      <c r="N61" s="967"/>
      <c r="O61" s="8" t="s">
        <v>12</v>
      </c>
      <c r="AE61" s="8" t="s">
        <v>12</v>
      </c>
      <c r="AP61" s="8" t="s">
        <v>12</v>
      </c>
    </row>
    <row r="62" spans="1:42" ht="14.25" x14ac:dyDescent="0.2">
      <c r="A62" s="431" t="str">
        <f t="shared" si="9"/>
        <v>Other emerging markets: Non-proportional motor, property damage and APH</v>
      </c>
      <c r="B62" s="62">
        <v>205</v>
      </c>
      <c r="C62" s="84" t="s">
        <v>18</v>
      </c>
      <c r="D62" s="84" t="s">
        <v>18</v>
      </c>
      <c r="E62" s="84" t="s">
        <v>18</v>
      </c>
      <c r="F62" s="265" t="str">
        <f t="shared" si="10"/>
        <v>-</v>
      </c>
      <c r="G62" s="265" t="str">
        <f t="shared" si="10"/>
        <v>-</v>
      </c>
      <c r="H62" s="265" t="str">
        <f t="shared" si="11"/>
        <v>-</v>
      </c>
      <c r="I62" s="265" t="str">
        <f t="shared" si="11"/>
        <v>-</v>
      </c>
      <c r="J62" s="84" t="s">
        <v>18</v>
      </c>
      <c r="K62" s="84" t="s">
        <v>18</v>
      </c>
      <c r="L62" s="265" t="str">
        <f t="shared" si="12"/>
        <v>-</v>
      </c>
      <c r="M62" s="265" t="str">
        <f t="shared" si="12"/>
        <v>-</v>
      </c>
      <c r="N62" s="967"/>
      <c r="O62" s="8" t="s">
        <v>12</v>
      </c>
      <c r="AE62" s="8" t="s">
        <v>12</v>
      </c>
      <c r="AP62" s="8" t="s">
        <v>12</v>
      </c>
    </row>
    <row r="63" spans="1:42" ht="14.25" x14ac:dyDescent="0.2">
      <c r="A63" s="431" t="str">
        <f t="shared" si="9"/>
        <v>Other emerging markets: Workers' compensation</v>
      </c>
      <c r="B63" s="62">
        <v>206</v>
      </c>
      <c r="C63" s="84" t="s">
        <v>18</v>
      </c>
      <c r="D63" s="84" t="s">
        <v>18</v>
      </c>
      <c r="E63" s="84" t="s">
        <v>18</v>
      </c>
      <c r="F63" s="265" t="str">
        <f t="shared" ref="F63:F69" si="13">D63</f>
        <v>-</v>
      </c>
      <c r="G63" s="265" t="str">
        <f t="shared" ref="G63:G69" si="14">E63</f>
        <v>-</v>
      </c>
      <c r="H63" s="265" t="str">
        <f t="shared" ref="H63:H69" si="15">D63</f>
        <v>-</v>
      </c>
      <c r="I63" s="265" t="str">
        <f t="shared" ref="I63:I69" si="16">E63</f>
        <v>-</v>
      </c>
      <c r="J63" s="84" t="s">
        <v>18</v>
      </c>
      <c r="K63" s="84" t="s">
        <v>18</v>
      </c>
      <c r="L63" s="265" t="str">
        <f t="shared" ref="L63:L69" si="17">J63</f>
        <v>-</v>
      </c>
      <c r="M63" s="265" t="str">
        <f t="shared" ref="M63:M69" si="18">K63</f>
        <v>-</v>
      </c>
      <c r="N63" s="967"/>
      <c r="O63" s="8" t="s">
        <v>12</v>
      </c>
      <c r="AE63" s="8" t="s">
        <v>12</v>
      </c>
      <c r="AP63" s="8" t="s">
        <v>12</v>
      </c>
    </row>
    <row r="64" spans="1:42" ht="14.25" x14ac:dyDescent="0.2">
      <c r="A64" s="431" t="str">
        <f t="shared" si="9"/>
        <v>Other emerging markets: Public liability</v>
      </c>
      <c r="B64" s="62">
        <v>207</v>
      </c>
      <c r="C64" s="84" t="s">
        <v>18</v>
      </c>
      <c r="D64" s="84" t="s">
        <v>18</v>
      </c>
      <c r="E64" s="84" t="s">
        <v>18</v>
      </c>
      <c r="F64" s="265" t="str">
        <f t="shared" si="13"/>
        <v>-</v>
      </c>
      <c r="G64" s="265" t="str">
        <f t="shared" si="14"/>
        <v>-</v>
      </c>
      <c r="H64" s="265" t="str">
        <f t="shared" si="15"/>
        <v>-</v>
      </c>
      <c r="I64" s="265" t="str">
        <f t="shared" si="16"/>
        <v>-</v>
      </c>
      <c r="J64" s="84" t="s">
        <v>18</v>
      </c>
      <c r="K64" s="84" t="s">
        <v>18</v>
      </c>
      <c r="L64" s="265" t="str">
        <f t="shared" si="17"/>
        <v>-</v>
      </c>
      <c r="M64" s="265" t="str">
        <f t="shared" si="18"/>
        <v>-</v>
      </c>
      <c r="N64" s="967"/>
      <c r="O64" s="8" t="s">
        <v>12</v>
      </c>
      <c r="AE64" s="8" t="s">
        <v>12</v>
      </c>
      <c r="AP64" s="8" t="s">
        <v>12</v>
      </c>
    </row>
    <row r="65" spans="1:42" ht="14.25" x14ac:dyDescent="0.2">
      <c r="A65" s="431" t="str">
        <f t="shared" si="9"/>
        <v>Other emerging markets: Product liability</v>
      </c>
      <c r="B65" s="62">
        <v>208</v>
      </c>
      <c r="C65" s="84" t="s">
        <v>18</v>
      </c>
      <c r="D65" s="84" t="s">
        <v>18</v>
      </c>
      <c r="E65" s="84" t="s">
        <v>18</v>
      </c>
      <c r="F65" s="265" t="str">
        <f t="shared" si="13"/>
        <v>-</v>
      </c>
      <c r="G65" s="265" t="str">
        <f t="shared" si="14"/>
        <v>-</v>
      </c>
      <c r="H65" s="265" t="str">
        <f t="shared" si="15"/>
        <v>-</v>
      </c>
      <c r="I65" s="265" t="str">
        <f t="shared" si="16"/>
        <v>-</v>
      </c>
      <c r="J65" s="84" t="s">
        <v>18</v>
      </c>
      <c r="K65" s="84" t="s">
        <v>18</v>
      </c>
      <c r="L65" s="265" t="str">
        <f t="shared" si="17"/>
        <v>-</v>
      </c>
      <c r="M65" s="265" t="str">
        <f t="shared" si="18"/>
        <v>-</v>
      </c>
      <c r="N65" s="967"/>
      <c r="O65" s="8" t="s">
        <v>12</v>
      </c>
      <c r="AE65" s="8" t="s">
        <v>12</v>
      </c>
      <c r="AP65" s="8" t="s">
        <v>12</v>
      </c>
    </row>
    <row r="66" spans="1:42" ht="14.25" x14ac:dyDescent="0.2">
      <c r="A66" s="431" t="str">
        <f t="shared" si="9"/>
        <v>Other emerging markets: Professional indemnity</v>
      </c>
      <c r="B66" s="62">
        <v>209</v>
      </c>
      <c r="C66" s="84" t="s">
        <v>18</v>
      </c>
      <c r="D66" s="84" t="s">
        <v>18</v>
      </c>
      <c r="E66" s="84" t="s">
        <v>18</v>
      </c>
      <c r="F66" s="265" t="str">
        <f t="shared" si="13"/>
        <v>-</v>
      </c>
      <c r="G66" s="265" t="str">
        <f t="shared" si="14"/>
        <v>-</v>
      </c>
      <c r="H66" s="265" t="str">
        <f t="shared" si="15"/>
        <v>-</v>
      </c>
      <c r="I66" s="265" t="str">
        <f t="shared" si="16"/>
        <v>-</v>
      </c>
      <c r="J66" s="84" t="s">
        <v>18</v>
      </c>
      <c r="K66" s="84" t="s">
        <v>18</v>
      </c>
      <c r="L66" s="265" t="str">
        <f t="shared" si="17"/>
        <v>-</v>
      </c>
      <c r="M66" s="265" t="str">
        <f t="shared" si="18"/>
        <v>-</v>
      </c>
      <c r="N66" s="967"/>
      <c r="O66" s="8" t="s">
        <v>12</v>
      </c>
      <c r="AE66" s="8" t="s">
        <v>12</v>
      </c>
      <c r="AP66" s="8" t="s">
        <v>12</v>
      </c>
    </row>
    <row r="67" spans="1:42" ht="14.25" x14ac:dyDescent="0.2">
      <c r="A67" s="431" t="str">
        <f t="shared" si="9"/>
        <v>Other emerging markets: Other liability</v>
      </c>
      <c r="B67" s="62">
        <v>210</v>
      </c>
      <c r="C67" s="84" t="s">
        <v>18</v>
      </c>
      <c r="D67" s="84" t="s">
        <v>18</v>
      </c>
      <c r="E67" s="84" t="s">
        <v>18</v>
      </c>
      <c r="F67" s="265" t="str">
        <f t="shared" si="13"/>
        <v>-</v>
      </c>
      <c r="G67" s="265" t="str">
        <f t="shared" si="14"/>
        <v>-</v>
      </c>
      <c r="H67" s="265" t="str">
        <f t="shared" si="15"/>
        <v>-</v>
      </c>
      <c r="I67" s="265" t="str">
        <f t="shared" si="16"/>
        <v>-</v>
      </c>
      <c r="J67" s="84" t="s">
        <v>18</v>
      </c>
      <c r="K67" s="84" t="s">
        <v>18</v>
      </c>
      <c r="L67" s="265" t="str">
        <f t="shared" si="17"/>
        <v>-</v>
      </c>
      <c r="M67" s="265" t="str">
        <f t="shared" si="18"/>
        <v>-</v>
      </c>
      <c r="N67" s="967"/>
      <c r="O67" s="8" t="s">
        <v>12</v>
      </c>
      <c r="AE67" s="8" t="s">
        <v>12</v>
      </c>
      <c r="AP67" s="8" t="s">
        <v>12</v>
      </c>
    </row>
    <row r="68" spans="1:42" ht="14.25" x14ac:dyDescent="0.2">
      <c r="A68" s="431" t="str">
        <f t="shared" si="9"/>
        <v>Other emerging markets: Non-proportional public liability</v>
      </c>
      <c r="B68" s="62">
        <v>211</v>
      </c>
      <c r="C68" s="84" t="s">
        <v>18</v>
      </c>
      <c r="D68" s="84" t="s">
        <v>18</v>
      </c>
      <c r="E68" s="84" t="s">
        <v>18</v>
      </c>
      <c r="F68" s="265" t="str">
        <f t="shared" si="13"/>
        <v>-</v>
      </c>
      <c r="G68" s="265" t="str">
        <f t="shared" si="14"/>
        <v>-</v>
      </c>
      <c r="H68" s="265" t="str">
        <f t="shared" si="15"/>
        <v>-</v>
      </c>
      <c r="I68" s="265" t="str">
        <f t="shared" si="16"/>
        <v>-</v>
      </c>
      <c r="J68" s="84" t="s">
        <v>18</v>
      </c>
      <c r="K68" s="84" t="s">
        <v>18</v>
      </c>
      <c r="L68" s="265" t="str">
        <f t="shared" si="17"/>
        <v>-</v>
      </c>
      <c r="M68" s="265" t="str">
        <f t="shared" si="18"/>
        <v>-</v>
      </c>
      <c r="N68" s="967"/>
      <c r="O68" s="8" t="s">
        <v>12</v>
      </c>
      <c r="AE68" s="8" t="s">
        <v>12</v>
      </c>
      <c r="AP68" s="8" t="s">
        <v>12</v>
      </c>
    </row>
    <row r="69" spans="1:42" ht="14.25" x14ac:dyDescent="0.2">
      <c r="A69" s="431" t="str">
        <f t="shared" si="9"/>
        <v>Other emerging markets: Non-proportional product liability</v>
      </c>
      <c r="B69" s="62">
        <v>212</v>
      </c>
      <c r="C69" s="84" t="s">
        <v>18</v>
      </c>
      <c r="D69" s="84" t="s">
        <v>18</v>
      </c>
      <c r="E69" s="84" t="s">
        <v>18</v>
      </c>
      <c r="F69" s="265" t="str">
        <f t="shared" si="13"/>
        <v>-</v>
      </c>
      <c r="G69" s="265" t="str">
        <f t="shared" si="14"/>
        <v>-</v>
      </c>
      <c r="H69" s="265" t="str">
        <f t="shared" si="15"/>
        <v>-</v>
      </c>
      <c r="I69" s="265" t="str">
        <f t="shared" si="16"/>
        <v>-</v>
      </c>
      <c r="J69" s="84" t="s">
        <v>18</v>
      </c>
      <c r="K69" s="84" t="s">
        <v>18</v>
      </c>
      <c r="L69" s="265" t="str">
        <f t="shared" si="17"/>
        <v>-</v>
      </c>
      <c r="M69" s="265" t="str">
        <f t="shared" si="18"/>
        <v>-</v>
      </c>
      <c r="N69" s="967"/>
      <c r="O69" s="8" t="s">
        <v>12</v>
      </c>
      <c r="AE69" s="8" t="s">
        <v>12</v>
      </c>
      <c r="AP69" s="8" t="s">
        <v>12</v>
      </c>
    </row>
    <row r="70" spans="1:42" ht="14.25" x14ac:dyDescent="0.2">
      <c r="A70" s="431" t="str">
        <f t="shared" si="9"/>
        <v>Other emerging markets: Non-proportional professional indemnity</v>
      </c>
      <c r="B70" s="62">
        <v>213</v>
      </c>
      <c r="C70" s="84" t="s">
        <v>18</v>
      </c>
      <c r="D70" s="84" t="s">
        <v>18</v>
      </c>
      <c r="E70" s="84" t="s">
        <v>18</v>
      </c>
      <c r="F70" s="265" t="str">
        <f t="shared" ref="F70:G73" si="19">D70</f>
        <v>-</v>
      </c>
      <c r="G70" s="265" t="str">
        <f t="shared" si="19"/>
        <v>-</v>
      </c>
      <c r="H70" s="265" t="str">
        <f t="shared" ref="H70:I73" si="20">D70</f>
        <v>-</v>
      </c>
      <c r="I70" s="265" t="str">
        <f t="shared" si="20"/>
        <v>-</v>
      </c>
      <c r="J70" s="84" t="s">
        <v>18</v>
      </c>
      <c r="K70" s="84" t="s">
        <v>18</v>
      </c>
      <c r="L70" s="265" t="str">
        <f t="shared" ref="L70:M73" si="21">J70</f>
        <v>-</v>
      </c>
      <c r="M70" s="265" t="str">
        <f t="shared" si="21"/>
        <v>-</v>
      </c>
      <c r="N70" s="967"/>
      <c r="O70" s="8" t="s">
        <v>12</v>
      </c>
      <c r="AE70" s="8" t="s">
        <v>12</v>
      </c>
      <c r="AP70" s="8" t="s">
        <v>12</v>
      </c>
    </row>
    <row r="71" spans="1:42" ht="14.25" x14ac:dyDescent="0.2">
      <c r="A71" s="431" t="str">
        <f t="shared" si="9"/>
        <v>Other emerging markets: Non-proportional other liability</v>
      </c>
      <c r="B71" s="62">
        <v>214</v>
      </c>
      <c r="C71" s="84" t="s">
        <v>18</v>
      </c>
      <c r="D71" s="84" t="s">
        <v>18</v>
      </c>
      <c r="E71" s="84" t="s">
        <v>18</v>
      </c>
      <c r="F71" s="265" t="str">
        <f t="shared" si="19"/>
        <v>-</v>
      </c>
      <c r="G71" s="265" t="str">
        <f t="shared" si="19"/>
        <v>-</v>
      </c>
      <c r="H71" s="265" t="str">
        <f t="shared" si="20"/>
        <v>-</v>
      </c>
      <c r="I71" s="265" t="str">
        <f t="shared" si="20"/>
        <v>-</v>
      </c>
      <c r="J71" s="84" t="s">
        <v>18</v>
      </c>
      <c r="K71" s="84" t="s">
        <v>18</v>
      </c>
      <c r="L71" s="265" t="str">
        <f t="shared" si="21"/>
        <v>-</v>
      </c>
      <c r="M71" s="265" t="str">
        <f t="shared" si="21"/>
        <v>-</v>
      </c>
      <c r="N71" s="967"/>
      <c r="O71" s="8" t="s">
        <v>12</v>
      </c>
      <c r="AE71" s="8" t="s">
        <v>12</v>
      </c>
      <c r="AP71" s="8" t="s">
        <v>12</v>
      </c>
    </row>
    <row r="72" spans="1:42" ht="14.25" x14ac:dyDescent="0.2">
      <c r="A72" s="431" t="str">
        <f t="shared" si="9"/>
        <v>Other emerging markets: Marine, Aviation, Transport (MAT)</v>
      </c>
      <c r="B72" s="62">
        <v>215</v>
      </c>
      <c r="C72" s="84" t="s">
        <v>18</v>
      </c>
      <c r="D72" s="84" t="s">
        <v>18</v>
      </c>
      <c r="E72" s="84" t="s">
        <v>18</v>
      </c>
      <c r="F72" s="265" t="str">
        <f t="shared" si="19"/>
        <v>-</v>
      </c>
      <c r="G72" s="265" t="str">
        <f t="shared" si="19"/>
        <v>-</v>
      </c>
      <c r="H72" s="265" t="str">
        <f t="shared" si="20"/>
        <v>-</v>
      </c>
      <c r="I72" s="265" t="str">
        <f t="shared" si="20"/>
        <v>-</v>
      </c>
      <c r="J72" s="84" t="s">
        <v>18</v>
      </c>
      <c r="K72" s="84" t="s">
        <v>18</v>
      </c>
      <c r="L72" s="265" t="str">
        <f t="shared" si="21"/>
        <v>-</v>
      </c>
      <c r="M72" s="265" t="str">
        <f t="shared" si="21"/>
        <v>-</v>
      </c>
      <c r="N72" s="967"/>
      <c r="O72" s="8" t="s">
        <v>12</v>
      </c>
      <c r="AE72" s="8" t="s">
        <v>12</v>
      </c>
      <c r="AP72" s="8" t="s">
        <v>12</v>
      </c>
    </row>
    <row r="73" spans="1:42" ht="14.25" x14ac:dyDescent="0.2">
      <c r="A73" s="431" t="str">
        <f t="shared" si="9"/>
        <v>Other emerging markets: Non-proportional MAT</v>
      </c>
      <c r="B73" s="62">
        <v>216</v>
      </c>
      <c r="C73" s="84" t="s">
        <v>18</v>
      </c>
      <c r="D73" s="84" t="s">
        <v>18</v>
      </c>
      <c r="E73" s="84" t="s">
        <v>18</v>
      </c>
      <c r="F73" s="265" t="str">
        <f t="shared" si="19"/>
        <v>-</v>
      </c>
      <c r="G73" s="265" t="str">
        <f t="shared" si="19"/>
        <v>-</v>
      </c>
      <c r="H73" s="265" t="str">
        <f t="shared" si="20"/>
        <v>-</v>
      </c>
      <c r="I73" s="265" t="str">
        <f t="shared" si="20"/>
        <v>-</v>
      </c>
      <c r="J73" s="84" t="s">
        <v>18</v>
      </c>
      <c r="K73" s="84" t="s">
        <v>18</v>
      </c>
      <c r="L73" s="265" t="str">
        <f t="shared" si="21"/>
        <v>-</v>
      </c>
      <c r="M73" s="265" t="str">
        <f t="shared" si="21"/>
        <v>-</v>
      </c>
      <c r="N73" s="967"/>
      <c r="O73" s="8" t="s">
        <v>12</v>
      </c>
      <c r="AE73" s="8" t="s">
        <v>12</v>
      </c>
      <c r="AP73" s="8" t="s">
        <v>12</v>
      </c>
    </row>
    <row r="74" spans="1:42" ht="14.25" x14ac:dyDescent="0.2">
      <c r="A74" s="431" t="str">
        <f t="shared" ref="A74:A80" si="22">A48</f>
        <v>Other emerging markets: Catastrophe reinsurance</v>
      </c>
      <c r="B74" s="62">
        <v>217</v>
      </c>
      <c r="C74" s="84" t="s">
        <v>18</v>
      </c>
      <c r="D74" s="84" t="s">
        <v>18</v>
      </c>
      <c r="E74" s="84" t="s">
        <v>18</v>
      </c>
      <c r="F74" s="265" t="str">
        <f t="shared" ref="F74:F80" si="23">D74</f>
        <v>-</v>
      </c>
      <c r="G74" s="265" t="str">
        <f t="shared" ref="G74:G80" si="24">E74</f>
        <v>-</v>
      </c>
      <c r="H74" s="265" t="str">
        <f t="shared" ref="H74:H80" si="25">D74</f>
        <v>-</v>
      </c>
      <c r="I74" s="265" t="str">
        <f t="shared" ref="I74:I80" si="26">E74</f>
        <v>-</v>
      </c>
      <c r="J74" s="84" t="s">
        <v>18</v>
      </c>
      <c r="K74" s="84" t="s">
        <v>18</v>
      </c>
      <c r="L74" s="265" t="str">
        <f t="shared" ref="L74:L80" si="27">J74</f>
        <v>-</v>
      </c>
      <c r="M74" s="265" t="str">
        <f t="shared" ref="M74:M80" si="28">K74</f>
        <v>-</v>
      </c>
      <c r="N74" s="967"/>
      <c r="O74" s="8" t="s">
        <v>12</v>
      </c>
      <c r="AE74" s="8" t="s">
        <v>12</v>
      </c>
      <c r="AP74" s="8" t="s">
        <v>12</v>
      </c>
    </row>
    <row r="75" spans="1:42" ht="14.25" x14ac:dyDescent="0.2">
      <c r="A75" s="431" t="str">
        <f t="shared" si="22"/>
        <v>Other emerging markets: Other short tail</v>
      </c>
      <c r="B75" s="62">
        <v>218</v>
      </c>
      <c r="C75" s="84" t="s">
        <v>18</v>
      </c>
      <c r="D75" s="84" t="s">
        <v>18</v>
      </c>
      <c r="E75" s="84" t="s">
        <v>18</v>
      </c>
      <c r="F75" s="265" t="str">
        <f t="shared" si="23"/>
        <v>-</v>
      </c>
      <c r="G75" s="265" t="str">
        <f t="shared" si="24"/>
        <v>-</v>
      </c>
      <c r="H75" s="265" t="str">
        <f t="shared" si="25"/>
        <v>-</v>
      </c>
      <c r="I75" s="265" t="str">
        <f t="shared" si="26"/>
        <v>-</v>
      </c>
      <c r="J75" s="84" t="s">
        <v>18</v>
      </c>
      <c r="K75" s="84" t="s">
        <v>18</v>
      </c>
      <c r="L75" s="265" t="str">
        <f t="shared" si="27"/>
        <v>-</v>
      </c>
      <c r="M75" s="265" t="str">
        <f t="shared" si="28"/>
        <v>-</v>
      </c>
      <c r="N75" s="967"/>
      <c r="O75" s="8" t="s">
        <v>12</v>
      </c>
      <c r="AE75" s="8" t="s">
        <v>12</v>
      </c>
      <c r="AP75" s="8" t="s">
        <v>12</v>
      </c>
    </row>
    <row r="76" spans="1:42" ht="14.25" x14ac:dyDescent="0.2">
      <c r="A76" s="431" t="str">
        <f t="shared" si="22"/>
        <v>Other emerging markets: Other medium tail</v>
      </c>
      <c r="B76" s="62">
        <v>219</v>
      </c>
      <c r="C76" s="84" t="s">
        <v>18</v>
      </c>
      <c r="D76" s="84" t="s">
        <v>18</v>
      </c>
      <c r="E76" s="84" t="s">
        <v>18</v>
      </c>
      <c r="F76" s="265" t="str">
        <f t="shared" si="23"/>
        <v>-</v>
      </c>
      <c r="G76" s="265" t="str">
        <f t="shared" si="24"/>
        <v>-</v>
      </c>
      <c r="H76" s="265" t="str">
        <f t="shared" si="25"/>
        <v>-</v>
      </c>
      <c r="I76" s="265" t="str">
        <f t="shared" si="26"/>
        <v>-</v>
      </c>
      <c r="J76" s="84" t="s">
        <v>18</v>
      </c>
      <c r="K76" s="84" t="s">
        <v>18</v>
      </c>
      <c r="L76" s="265" t="str">
        <f t="shared" si="27"/>
        <v>-</v>
      </c>
      <c r="M76" s="265" t="str">
        <f t="shared" si="28"/>
        <v>-</v>
      </c>
      <c r="N76" s="967"/>
      <c r="O76" s="8" t="s">
        <v>12</v>
      </c>
      <c r="AE76" s="8" t="s">
        <v>12</v>
      </c>
      <c r="AP76" s="8" t="s">
        <v>12</v>
      </c>
    </row>
    <row r="77" spans="1:42" ht="14.25" x14ac:dyDescent="0.2">
      <c r="A77" s="431" t="str">
        <f t="shared" si="22"/>
        <v>Other emerging markets: Other long tail</v>
      </c>
      <c r="B77" s="62">
        <v>220</v>
      </c>
      <c r="C77" s="84" t="s">
        <v>18</v>
      </c>
      <c r="D77" s="84" t="s">
        <v>18</v>
      </c>
      <c r="E77" s="84" t="s">
        <v>18</v>
      </c>
      <c r="F77" s="265" t="str">
        <f t="shared" si="23"/>
        <v>-</v>
      </c>
      <c r="G77" s="265" t="str">
        <f t="shared" si="24"/>
        <v>-</v>
      </c>
      <c r="H77" s="265" t="str">
        <f t="shared" si="25"/>
        <v>-</v>
      </c>
      <c r="I77" s="265" t="str">
        <f t="shared" si="26"/>
        <v>-</v>
      </c>
      <c r="J77" s="84" t="s">
        <v>18</v>
      </c>
      <c r="K77" s="84" t="s">
        <v>18</v>
      </c>
      <c r="L77" s="265" t="str">
        <f t="shared" si="27"/>
        <v>-</v>
      </c>
      <c r="M77" s="265" t="str">
        <f t="shared" si="28"/>
        <v>-</v>
      </c>
      <c r="N77" s="967"/>
      <c r="O77" s="8" t="s">
        <v>12</v>
      </c>
      <c r="AE77" s="8" t="s">
        <v>12</v>
      </c>
      <c r="AP77" s="8" t="s">
        <v>12</v>
      </c>
    </row>
    <row r="78" spans="1:42" ht="14.25" x14ac:dyDescent="0.2">
      <c r="A78" s="431" t="str">
        <f t="shared" si="22"/>
        <v>Other emerging markets: Mortgage insurance</v>
      </c>
      <c r="B78" s="62">
        <v>221</v>
      </c>
      <c r="C78" s="84" t="s">
        <v>18</v>
      </c>
      <c r="D78" s="84" t="s">
        <v>18</v>
      </c>
      <c r="E78" s="84" t="s">
        <v>18</v>
      </c>
      <c r="F78" s="265" t="str">
        <f t="shared" si="23"/>
        <v>-</v>
      </c>
      <c r="G78" s="265" t="str">
        <f t="shared" si="24"/>
        <v>-</v>
      </c>
      <c r="H78" s="265" t="str">
        <f t="shared" si="25"/>
        <v>-</v>
      </c>
      <c r="I78" s="265" t="str">
        <f t="shared" si="26"/>
        <v>-</v>
      </c>
      <c r="J78" s="84" t="s">
        <v>18</v>
      </c>
      <c r="K78" s="84" t="s">
        <v>18</v>
      </c>
      <c r="L78" s="265" t="str">
        <f t="shared" si="27"/>
        <v>-</v>
      </c>
      <c r="M78" s="265" t="str">
        <f t="shared" si="28"/>
        <v>-</v>
      </c>
      <c r="N78" s="967"/>
      <c r="O78" s="8" t="s">
        <v>12</v>
      </c>
      <c r="AE78" s="8" t="s">
        <v>12</v>
      </c>
      <c r="AP78" s="8" t="s">
        <v>12</v>
      </c>
    </row>
    <row r="79" spans="1:42" ht="14.25" x14ac:dyDescent="0.2">
      <c r="A79" s="431" t="str">
        <f t="shared" si="22"/>
        <v>Other emerging markets: Commercial credit insurance</v>
      </c>
      <c r="B79" s="62">
        <v>222</v>
      </c>
      <c r="C79" s="84" t="s">
        <v>18</v>
      </c>
      <c r="D79" s="84" t="s">
        <v>18</v>
      </c>
      <c r="E79" s="84" t="s">
        <v>18</v>
      </c>
      <c r="F79" s="265" t="str">
        <f t="shared" si="23"/>
        <v>-</v>
      </c>
      <c r="G79" s="265" t="str">
        <f t="shared" si="24"/>
        <v>-</v>
      </c>
      <c r="H79" s="265" t="str">
        <f t="shared" si="25"/>
        <v>-</v>
      </c>
      <c r="I79" s="265" t="str">
        <f t="shared" si="26"/>
        <v>-</v>
      </c>
      <c r="J79" s="84" t="s">
        <v>18</v>
      </c>
      <c r="K79" s="84" t="s">
        <v>18</v>
      </c>
      <c r="L79" s="265" t="str">
        <f t="shared" si="27"/>
        <v>-</v>
      </c>
      <c r="M79" s="265" t="str">
        <f t="shared" si="28"/>
        <v>-</v>
      </c>
      <c r="N79" s="967"/>
      <c r="O79" s="8" t="s">
        <v>12</v>
      </c>
      <c r="AE79" s="8" t="s">
        <v>12</v>
      </c>
      <c r="AP79" s="8" t="s">
        <v>12</v>
      </c>
    </row>
    <row r="80" spans="1:42" ht="14.25" x14ac:dyDescent="0.2">
      <c r="A80" s="431" t="str">
        <f t="shared" si="22"/>
        <v>Other emerging markets: Other non-traditional</v>
      </c>
      <c r="B80" s="62">
        <v>223</v>
      </c>
      <c r="C80" s="84" t="s">
        <v>18</v>
      </c>
      <c r="D80" s="84" t="s">
        <v>18</v>
      </c>
      <c r="E80" s="84" t="s">
        <v>18</v>
      </c>
      <c r="F80" s="265" t="str">
        <f t="shared" si="23"/>
        <v>-</v>
      </c>
      <c r="G80" s="265" t="str">
        <f t="shared" si="24"/>
        <v>-</v>
      </c>
      <c r="H80" s="265" t="str">
        <f t="shared" si="25"/>
        <v>-</v>
      </c>
      <c r="I80" s="265" t="str">
        <f t="shared" si="26"/>
        <v>-</v>
      </c>
      <c r="J80" s="84" t="s">
        <v>18</v>
      </c>
      <c r="K80" s="84" t="s">
        <v>18</v>
      </c>
      <c r="L80" s="265" t="str">
        <f t="shared" si="27"/>
        <v>-</v>
      </c>
      <c r="M80" s="265" t="str">
        <f t="shared" si="28"/>
        <v>-</v>
      </c>
      <c r="N80" s="967"/>
      <c r="O80" s="8" t="s">
        <v>12</v>
      </c>
      <c r="AE80" s="8" t="s">
        <v>12</v>
      </c>
      <c r="AP80" s="8" t="s">
        <v>12</v>
      </c>
    </row>
    <row r="81" spans="1:42" ht="14.25" x14ac:dyDescent="0.2">
      <c r="A81" s="967"/>
      <c r="B81" s="967"/>
      <c r="C81" s="967"/>
      <c r="D81" s="967"/>
      <c r="E81" s="967"/>
      <c r="F81" s="967"/>
      <c r="G81" s="967"/>
      <c r="H81" s="967"/>
      <c r="I81" s="967"/>
      <c r="J81" s="967"/>
      <c r="K81" s="967"/>
      <c r="L81" s="967"/>
      <c r="M81" s="967"/>
      <c r="N81" s="967"/>
      <c r="O81" s="8" t="s">
        <v>12</v>
      </c>
      <c r="AE81" s="8" t="s">
        <v>12</v>
      </c>
      <c r="AP81" s="8" t="s">
        <v>12</v>
      </c>
    </row>
    <row r="82" spans="1:42" ht="14.25" x14ac:dyDescent="0.2">
      <c r="A82" s="8" t="s">
        <v>12</v>
      </c>
      <c r="B82" s="8" t="s">
        <v>12</v>
      </c>
      <c r="C82" s="8" t="s">
        <v>12</v>
      </c>
      <c r="D82" s="8" t="s">
        <v>12</v>
      </c>
      <c r="E82" s="8" t="s">
        <v>12</v>
      </c>
      <c r="F82" s="8" t="s">
        <v>12</v>
      </c>
      <c r="G82" s="8" t="s">
        <v>12</v>
      </c>
      <c r="H82" s="8" t="s">
        <v>12</v>
      </c>
      <c r="I82" s="8" t="s">
        <v>12</v>
      </c>
      <c r="J82" s="8" t="s">
        <v>12</v>
      </c>
      <c r="K82" s="8" t="s">
        <v>12</v>
      </c>
      <c r="L82" s="8" t="s">
        <v>12</v>
      </c>
      <c r="M82" s="8" t="s">
        <v>12</v>
      </c>
      <c r="N82" s="8" t="s">
        <v>12</v>
      </c>
      <c r="O82" s="8" t="s">
        <v>12</v>
      </c>
      <c r="P82" s="8" t="s">
        <v>12</v>
      </c>
      <c r="Q82" s="8" t="s">
        <v>12</v>
      </c>
      <c r="R82" s="8" t="s">
        <v>12</v>
      </c>
      <c r="S82" s="8" t="s">
        <v>12</v>
      </c>
      <c r="T82" s="8" t="s">
        <v>12</v>
      </c>
      <c r="U82" s="8" t="s">
        <v>12</v>
      </c>
      <c r="V82" s="8" t="s">
        <v>12</v>
      </c>
      <c r="W82" s="8" t="s">
        <v>12</v>
      </c>
      <c r="X82" s="8" t="s">
        <v>12</v>
      </c>
      <c r="Y82" s="8" t="s">
        <v>12</v>
      </c>
      <c r="Z82" s="8" t="s">
        <v>12</v>
      </c>
      <c r="AA82" s="8" t="s">
        <v>12</v>
      </c>
      <c r="AB82" s="8" t="s">
        <v>12</v>
      </c>
      <c r="AC82" s="8" t="s">
        <v>12</v>
      </c>
      <c r="AD82" s="8" t="s">
        <v>12</v>
      </c>
      <c r="AE82" s="8" t="s">
        <v>12</v>
      </c>
      <c r="AF82" s="8" t="s">
        <v>12</v>
      </c>
      <c r="AG82" s="8" t="s">
        <v>12</v>
      </c>
      <c r="AH82" s="8" t="s">
        <v>12</v>
      </c>
      <c r="AI82" s="8" t="s">
        <v>12</v>
      </c>
      <c r="AJ82" s="8" t="s">
        <v>12</v>
      </c>
      <c r="AK82" s="8" t="s">
        <v>12</v>
      </c>
      <c r="AL82" s="8" t="s">
        <v>12</v>
      </c>
      <c r="AM82" s="8" t="s">
        <v>12</v>
      </c>
      <c r="AN82" s="8" t="s">
        <v>12</v>
      </c>
      <c r="AO82" s="8" t="s">
        <v>12</v>
      </c>
      <c r="AP82" s="8" t="s">
        <v>12</v>
      </c>
    </row>
  </sheetData>
  <sheetProtection sheet="1" objects="1" scenarios="1" formatCells="0" formatColumns="0" formatRows="0"/>
  <conditionalFormatting sqref="F59:G59 F70:G80 L70:M80">
    <cfRule type="expression" dxfId="6" priority="6">
      <formula>F59&lt;&gt;D59</formula>
    </cfRule>
  </conditionalFormatting>
  <conditionalFormatting sqref="H59:I59 H70:I80">
    <cfRule type="expression" dxfId="5" priority="5">
      <formula>H59&lt;&gt;D59</formula>
    </cfRule>
  </conditionalFormatting>
  <conditionalFormatting sqref="L59:M59">
    <cfRule type="expression" dxfId="4" priority="4">
      <formula>L59&lt;&gt;J59</formula>
    </cfRule>
  </conditionalFormatting>
  <conditionalFormatting sqref="F60:G69">
    <cfRule type="expression" dxfId="3" priority="3">
      <formula>F60&lt;&gt;D60</formula>
    </cfRule>
  </conditionalFormatting>
  <conditionalFormatting sqref="H60:I69">
    <cfRule type="expression" dxfId="2" priority="2">
      <formula>H60&lt;&gt;D60</formula>
    </cfRule>
  </conditionalFormatting>
  <conditionalFormatting sqref="L60:M69">
    <cfRule type="expression" dxfId="1" priority="1">
      <formula>L60&lt;&gt;J60</formula>
    </cfRule>
  </conditionalFormatting>
  <dataValidations disablePrompts="1" count="1">
    <dataValidation type="list" allowBlank="1" showInputMessage="1" showErrorMessage="1" sqref="L4">
      <formula1>$AG$5:$AG$10</formula1>
    </dataValidation>
  </dataValidations>
  <pageMargins left="0.23622047244094491" right="0.23622047244094491" top="0.74803149606299213" bottom="0.74803149606299213" header="0.31496062992125984" footer="0.31496062992125984"/>
  <pageSetup paperSize="9" scale="96" fitToHeight="0" orientation="landscape"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92D050"/>
  </sheetPr>
  <dimension ref="A1:M147"/>
  <sheetViews>
    <sheetView zoomScaleNormal="100" workbookViewId="0"/>
  </sheetViews>
  <sheetFormatPr defaultColWidth="10.28515625" defaultRowHeight="12.75" x14ac:dyDescent="0.2"/>
  <cols>
    <col min="1" max="1" width="69.42578125" style="1259" customWidth="1"/>
    <col min="2" max="2" width="4.5703125" style="1259" customWidth="1"/>
    <col min="3" max="9" width="17.85546875" style="1259" customWidth="1"/>
    <col min="10" max="10" width="4.42578125" style="1259" customWidth="1"/>
    <col min="11" max="11" width="2.140625" style="1259" bestFit="1" customWidth="1"/>
    <col min="12" max="16384" width="10.28515625" style="1259"/>
  </cols>
  <sheetData>
    <row r="1" spans="1:11" ht="14.25" x14ac:dyDescent="0.2">
      <c r="A1" s="5" t="str">
        <f>FT17.Participant!$A$1</f>
        <v>&lt;IAIG's Name&gt;</v>
      </c>
      <c r="B1" s="1375"/>
      <c r="C1" s="1375"/>
      <c r="D1" s="1375"/>
      <c r="E1" s="1375"/>
      <c r="F1" s="1375"/>
      <c r="G1" s="1375"/>
      <c r="H1" s="1375"/>
      <c r="I1" s="1376" t="str">
        <f ca="1">HYPERLINK("#"&amp;CELL("address",Version),Version)</f>
        <v>2017 IAIS Field Testing Template</v>
      </c>
      <c r="J1"/>
      <c r="K1" s="8" t="s">
        <v>12</v>
      </c>
    </row>
    <row r="2" spans="1:11" ht="15" x14ac:dyDescent="0.25">
      <c r="A2" s="9" t="str">
        <f>FT17.Participant!$A$2</f>
        <v>&lt;Currency&gt; - (&lt;Unit&gt;)</v>
      </c>
      <c r="B2" s="935" t="s">
        <v>1928</v>
      </c>
      <c r="C2" s="462"/>
      <c r="D2" s="462"/>
      <c r="E2" s="462"/>
      <c r="F2" s="462"/>
      <c r="G2" s="462"/>
      <c r="H2" s="462"/>
      <c r="I2" s="56" t="str">
        <f>FT17.Participant!$F$2</f>
        <v>Year 2016</v>
      </c>
      <c r="J2"/>
      <c r="K2" s="8" t="s">
        <v>12</v>
      </c>
    </row>
    <row r="3" spans="1:11" ht="14.25" x14ac:dyDescent="0.2">
      <c r="A3"/>
      <c r="B3" s="1339"/>
      <c r="C3" s="1339"/>
      <c r="D3" s="1339"/>
      <c r="E3" s="1339"/>
      <c r="F3" s="1339"/>
      <c r="G3" s="1339"/>
      <c r="H3" s="1339"/>
      <c r="I3"/>
      <c r="J3"/>
      <c r="K3" s="8" t="s">
        <v>12</v>
      </c>
    </row>
    <row r="4" spans="1:11" ht="15" x14ac:dyDescent="0.2">
      <c r="A4" s="1358" t="s">
        <v>1845</v>
      </c>
      <c r="B4" s="1375"/>
      <c r="C4" s="990" t="s">
        <v>1527</v>
      </c>
      <c r="D4" s="991" t="s">
        <v>1528</v>
      </c>
      <c r="E4" s="978" t="s">
        <v>1529</v>
      </c>
      <c r="F4" s="991" t="s">
        <v>1556</v>
      </c>
      <c r="G4" s="979" t="s">
        <v>1557</v>
      </c>
      <c r="H4"/>
      <c r="I4"/>
      <c r="J4"/>
      <c r="K4" s="8" t="s">
        <v>12</v>
      </c>
    </row>
    <row r="5" spans="1:11" ht="15" x14ac:dyDescent="0.25">
      <c r="A5" s="1501"/>
      <c r="B5" s="1094">
        <v>701</v>
      </c>
      <c r="C5" s="1095">
        <v>1</v>
      </c>
      <c r="D5" s="1095">
        <v>2</v>
      </c>
      <c r="E5" s="1095">
        <v>3</v>
      </c>
      <c r="F5" s="1095">
        <v>11</v>
      </c>
      <c r="G5" s="1262">
        <v>12</v>
      </c>
      <c r="H5"/>
      <c r="I5"/>
      <c r="J5"/>
      <c r="K5" s="8" t="s">
        <v>12</v>
      </c>
    </row>
    <row r="6" spans="1:11" ht="14.25" x14ac:dyDescent="0.2">
      <c r="A6" s="1420" t="s">
        <v>2312</v>
      </c>
      <c r="B6" s="1096">
        <v>1</v>
      </c>
      <c r="C6" s="1626">
        <f>C124</f>
        <v>0</v>
      </c>
      <c r="D6" s="1626">
        <f>D124</f>
        <v>0</v>
      </c>
      <c r="E6" s="1626">
        <f>E124</f>
        <v>0</v>
      </c>
      <c r="F6" s="1626">
        <f>F124</f>
        <v>0</v>
      </c>
      <c r="G6" s="1626">
        <f>G124</f>
        <v>0</v>
      </c>
      <c r="H6"/>
      <c r="I6"/>
      <c r="J6"/>
      <c r="K6" s="8" t="s">
        <v>12</v>
      </c>
    </row>
    <row r="7" spans="1:11" ht="14.25" x14ac:dyDescent="0.2">
      <c r="A7" s="1421" t="s">
        <v>2313</v>
      </c>
      <c r="B7" s="1096">
        <v>4</v>
      </c>
      <c r="C7" s="1684">
        <f>C135</f>
        <v>0</v>
      </c>
      <c r="D7" s="1684">
        <f>D135</f>
        <v>0</v>
      </c>
      <c r="E7" s="1684">
        <f>E135</f>
        <v>0</v>
      </c>
      <c r="F7" s="1684">
        <f>F135</f>
        <v>0</v>
      </c>
      <c r="G7" s="1684">
        <f>G135</f>
        <v>0</v>
      </c>
      <c r="H7"/>
      <c r="I7"/>
      <c r="J7"/>
      <c r="K7" s="8" t="s">
        <v>12</v>
      </c>
    </row>
    <row r="8" spans="1:11" ht="14.25" x14ac:dyDescent="0.2">
      <c r="A8" s="1421" t="s">
        <v>1490</v>
      </c>
      <c r="B8" s="1096">
        <v>7</v>
      </c>
      <c r="C8" s="1685">
        <f>SUM(C14,C30)</f>
        <v>0</v>
      </c>
      <c r="D8" s="1685">
        <f>SUM(D14,D30)</f>
        <v>0</v>
      </c>
      <c r="E8" s="1685">
        <f>SUM(E14,E30)</f>
        <v>0</v>
      </c>
      <c r="F8" s="1685">
        <f>SUM(F14,F30)</f>
        <v>0</v>
      </c>
      <c r="G8" s="1685">
        <f>SUM(G14,G30)</f>
        <v>0</v>
      </c>
      <c r="H8"/>
      <c r="I8"/>
      <c r="J8"/>
      <c r="K8" s="8" t="s">
        <v>12</v>
      </c>
    </row>
    <row r="9" spans="1:11" ht="14.25" x14ac:dyDescent="0.2">
      <c r="A9"/>
      <c r="B9"/>
      <c r="C9"/>
      <c r="D9"/>
      <c r="E9"/>
      <c r="F9"/>
      <c r="G9"/>
      <c r="H9"/>
      <c r="I9"/>
      <c r="J9"/>
      <c r="K9" s="8" t="s">
        <v>12</v>
      </c>
    </row>
    <row r="10" spans="1:11" ht="15" x14ac:dyDescent="0.2">
      <c r="A10" s="1502" t="s">
        <v>2275</v>
      </c>
      <c r="B10" s="1260"/>
      <c r="C10" s="1260"/>
      <c r="D10" s="1260"/>
      <c r="E10" s="1260"/>
      <c r="F10" s="1260"/>
      <c r="G10" s="1260"/>
      <c r="H10"/>
      <c r="I10"/>
      <c r="J10"/>
      <c r="K10" s="8" t="s">
        <v>12</v>
      </c>
    </row>
    <row r="11" spans="1:11" ht="14.25" x14ac:dyDescent="0.2">
      <c r="A11"/>
      <c r="B11"/>
      <c r="C11"/>
      <c r="D11"/>
      <c r="E11"/>
      <c r="F11"/>
      <c r="G11"/>
      <c r="H11"/>
      <c r="I11"/>
      <c r="J11"/>
      <c r="K11" s="8" t="s">
        <v>12</v>
      </c>
    </row>
    <row r="12" spans="1:11" ht="15" x14ac:dyDescent="0.2">
      <c r="A12" s="1358" t="s">
        <v>1944</v>
      </c>
      <c r="B12" s="1375"/>
      <c r="C12" s="990" t="s">
        <v>1527</v>
      </c>
      <c r="D12" s="991" t="s">
        <v>1528</v>
      </c>
      <c r="E12" s="978" t="s">
        <v>1529</v>
      </c>
      <c r="F12" s="991" t="s">
        <v>1556</v>
      </c>
      <c r="G12" s="979" t="s">
        <v>1557</v>
      </c>
      <c r="H12"/>
      <c r="I12"/>
      <c r="J12"/>
      <c r="K12" s="8" t="s">
        <v>12</v>
      </c>
    </row>
    <row r="13" spans="1:11" ht="15" x14ac:dyDescent="0.25">
      <c r="A13" s="1501"/>
      <c r="B13" s="1094">
        <v>702</v>
      </c>
      <c r="C13" s="1095">
        <v>1</v>
      </c>
      <c r="D13" s="1095">
        <v>2</v>
      </c>
      <c r="E13" s="1095">
        <v>3</v>
      </c>
      <c r="F13" s="1095">
        <v>11</v>
      </c>
      <c r="G13" s="1262">
        <v>12</v>
      </c>
      <c r="H13"/>
      <c r="I13"/>
      <c r="J13"/>
      <c r="K13" s="8" t="s">
        <v>12</v>
      </c>
    </row>
    <row r="14" spans="1:11" ht="14.25" x14ac:dyDescent="0.2">
      <c r="A14" s="1500" t="s">
        <v>1945</v>
      </c>
      <c r="B14" s="1263">
        <v>1</v>
      </c>
      <c r="C14" s="1280">
        <f>SUM(C15,C18)</f>
        <v>0</v>
      </c>
      <c r="D14" s="1280">
        <f>SUM(D15,D18)</f>
        <v>0</v>
      </c>
      <c r="E14" s="1280">
        <f>SUM(E15,E18)</f>
        <v>0</v>
      </c>
      <c r="F14" s="1280">
        <f>SUM(F15,F18)</f>
        <v>0</v>
      </c>
      <c r="G14" s="1280">
        <f>SUM(G15,G18)</f>
        <v>0</v>
      </c>
      <c r="H14"/>
      <c r="I14"/>
      <c r="J14"/>
      <c r="K14" s="8" t="s">
        <v>12</v>
      </c>
    </row>
    <row r="15" spans="1:11" ht="14.25" x14ac:dyDescent="0.2">
      <c r="A15" s="264" t="s">
        <v>1946</v>
      </c>
      <c r="B15" s="1263">
        <v>2</v>
      </c>
      <c r="C15" s="1281">
        <f>MAX(0,SUM(C16)-C17)</f>
        <v>0</v>
      </c>
      <c r="D15" s="1281">
        <f>MAX(0,SUM(D16)-D17)</f>
        <v>0</v>
      </c>
      <c r="E15" s="1281">
        <f>MAX(0,SUM(E16)-E17)</f>
        <v>0</v>
      </c>
      <c r="F15" s="1281">
        <f>MAX(0,SUM(F16)-F17)</f>
        <v>0</v>
      </c>
      <c r="G15" s="1281">
        <f>MAX(0,SUM(G16)-G17)</f>
        <v>0</v>
      </c>
      <c r="H15"/>
      <c r="I15"/>
      <c r="J15"/>
      <c r="K15" s="8" t="s">
        <v>12</v>
      </c>
    </row>
    <row r="16" spans="1:11" ht="14.25" x14ac:dyDescent="0.2">
      <c r="A16" s="432" t="s">
        <v>1947</v>
      </c>
      <c r="B16" s="1263">
        <v>3</v>
      </c>
      <c r="C16" s="1276" t="s">
        <v>18</v>
      </c>
      <c r="D16" s="1276" t="s">
        <v>18</v>
      </c>
      <c r="E16" s="1276" t="s">
        <v>18</v>
      </c>
      <c r="F16" s="1276" t="s">
        <v>18</v>
      </c>
      <c r="G16" s="1276" t="s">
        <v>18</v>
      </c>
      <c r="H16"/>
      <c r="I16"/>
      <c r="J16"/>
      <c r="K16" s="8" t="s">
        <v>12</v>
      </c>
    </row>
    <row r="17" spans="1:13" ht="14.25" x14ac:dyDescent="0.2">
      <c r="A17" s="432" t="s">
        <v>1948</v>
      </c>
      <c r="B17" s="1263">
        <v>4</v>
      </c>
      <c r="C17" s="1277">
        <f>SUM('FT17.BCR &amp; ICS.Balance sheet'!O218,'FT17.BCR &amp; ICS.Balance sheet'!O221)</f>
        <v>0</v>
      </c>
      <c r="D17" s="1277">
        <f>SUM('FT17.BCR &amp; ICS.Balance sheet'!R218,'FT17.BCR &amp; ICS.Balance sheet'!R221)</f>
        <v>0</v>
      </c>
      <c r="E17" s="1277">
        <f>SUM('FT17.BCR &amp; ICS.Balance sheet'!U218,'FT17.BCR &amp; ICS.Balance sheet'!U221)</f>
        <v>0</v>
      </c>
      <c r="F17" s="1277">
        <f>SUM('FT17.BCR &amp; ICS.Balance sheet'!I218,'FT17.BCR &amp; ICS.Balance sheet'!I221)</f>
        <v>0</v>
      </c>
      <c r="G17" s="1277">
        <f>SUM('FT17.BCR &amp; ICS.Balance sheet'!L218,'FT17.BCR &amp; ICS.Balance sheet'!L221)</f>
        <v>0</v>
      </c>
      <c r="H17"/>
      <c r="I17"/>
      <c r="J17"/>
      <c r="K17" s="8" t="s">
        <v>12</v>
      </c>
    </row>
    <row r="18" spans="1:13" ht="14.25" x14ac:dyDescent="0.2">
      <c r="A18" s="1008" t="s">
        <v>2193</v>
      </c>
      <c r="B18" s="1263">
        <v>5</v>
      </c>
      <c r="C18" s="1280">
        <f>MAX(C21-C19,0)</f>
        <v>0</v>
      </c>
      <c r="D18" s="1280">
        <f>MAX(D21-D19,0)</f>
        <v>0</v>
      </c>
      <c r="E18" s="1280">
        <f>MAX(E21-E19,0)</f>
        <v>0</v>
      </c>
      <c r="F18" s="1280">
        <f>MAX(F21-F19,0)</f>
        <v>0</v>
      </c>
      <c r="G18" s="1280">
        <f>MAX(G21-G19,0)</f>
        <v>0</v>
      </c>
      <c r="H18"/>
      <c r="I18"/>
      <c r="J18"/>
      <c r="K18" s="8" t="s">
        <v>12</v>
      </c>
    </row>
    <row r="19" spans="1:13" ht="14.25" x14ac:dyDescent="0.2">
      <c r="A19" s="45" t="s">
        <v>2167</v>
      </c>
      <c r="B19" s="1263">
        <v>6</v>
      </c>
      <c r="C19" s="1960">
        <f>'FT17.BCR &amp; ICS.Balance sheet'!F378</f>
        <v>0</v>
      </c>
      <c r="D19" s="1960">
        <f>'FT17.BCR &amp; ICS.Balance sheet'!F379</f>
        <v>0</v>
      </c>
      <c r="E19" s="1960">
        <f>'FT17.BCR &amp; ICS.Balance sheet'!F380</f>
        <v>0</v>
      </c>
      <c r="F19" s="1960">
        <f>SUM('FT17.BCR &amp; ICS.Balance sheet'!I217,'FT17.BCR &amp; ICS.Balance sheet'!I220)</f>
        <v>0</v>
      </c>
      <c r="G19" s="1960">
        <f>SUM('FT17.BCR &amp; ICS.Balance sheet'!L217,'FT17.BCR &amp; ICS.Balance sheet'!L220)</f>
        <v>0</v>
      </c>
      <c r="H19" s="1454"/>
      <c r="I19" s="1454"/>
      <c r="J19" s="1454"/>
      <c r="K19" s="8" t="s">
        <v>12</v>
      </c>
    </row>
    <row r="20" spans="1:13" ht="14.25" x14ac:dyDescent="0.2">
      <c r="A20" s="817" t="s">
        <v>2194</v>
      </c>
      <c r="B20" s="1263">
        <v>7</v>
      </c>
      <c r="C20" s="2153" t="str">
        <f>'FT17.BCR &amp; ICS.Balance sheet'!D377</f>
        <v>No Simplification</v>
      </c>
      <c r="D20" s="2154"/>
      <c r="E20" s="2155"/>
      <c r="F20" s="1596"/>
      <c r="G20" s="1596"/>
      <c r="H20" s="1454"/>
      <c r="I20" s="1454"/>
      <c r="J20" s="1454"/>
      <c r="K20" s="8" t="s">
        <v>12</v>
      </c>
    </row>
    <row r="21" spans="1:13" ht="14.25" x14ac:dyDescent="0.2">
      <c r="A21" s="45" t="s">
        <v>2169</v>
      </c>
      <c r="B21" s="1263">
        <v>8</v>
      </c>
      <c r="C21" s="1281">
        <f>IF(C23="-",SUM(C22),SUM(C23))</f>
        <v>0</v>
      </c>
      <c r="D21" s="1281">
        <f>IF(D23="-",SUM(D22),SUM(D23))</f>
        <v>0</v>
      </c>
      <c r="E21" s="1281">
        <f>IF(E23="-",SUM(E22),SUM(E23))</f>
        <v>0</v>
      </c>
      <c r="F21" s="1281">
        <f>IF(F23="-",SUM(F22),SUM(F23))</f>
        <v>0</v>
      </c>
      <c r="G21" s="1281">
        <f>IF(G23="-",SUM(G22),SUM(G23))</f>
        <v>0</v>
      </c>
      <c r="H21" s="1454"/>
      <c r="J21" s="1454"/>
      <c r="K21" s="8" t="s">
        <v>12</v>
      </c>
      <c r="M21" s="3" t="s">
        <v>2231</v>
      </c>
    </row>
    <row r="22" spans="1:13" ht="14.25" x14ac:dyDescent="0.2">
      <c r="A22" s="52" t="s">
        <v>2227</v>
      </c>
      <c r="B22" s="1263">
        <v>9</v>
      </c>
      <c r="C22" s="1277" t="str">
        <f>IF(OR(C20="-",C20='FT17.BCR &amp; ICS.Balance sheet'!$Y$364),"-",'FT17.BCR &amp; ICS.Balance sheet'!F367)</f>
        <v>-</v>
      </c>
      <c r="D22" s="1277" t="str">
        <f>C22</f>
        <v>-</v>
      </c>
      <c r="E22" s="1277" t="str">
        <f>C22</f>
        <v>-</v>
      </c>
      <c r="F22" s="1281">
        <f>CHOOSE(1+IFERROR(MATCH($F24,$M$21:$M$23,0),0),"-",SUM('FT17.BCR &amp; ICS.Balance sheet'!I217,'FT17.BCR &amp; ICS.Balance sheet'!I220),C23,F23)</f>
        <v>0</v>
      </c>
      <c r="G22" s="1281">
        <f>CHOOSE(1+IFERROR(MATCH($F24,$M$21:$M$23,0),0),"-",SUM('FT17.BCR &amp; ICS.Balance sheet'!L217,'FT17.BCR &amp; ICS.Balance sheet'!L220),D23,G23)</f>
        <v>0</v>
      </c>
      <c r="H22" s="1454"/>
      <c r="J22" s="1454"/>
      <c r="K22" s="8" t="s">
        <v>12</v>
      </c>
      <c r="M22" s="3" t="s">
        <v>2168</v>
      </c>
    </row>
    <row r="23" spans="1:13" ht="14.25" x14ac:dyDescent="0.2">
      <c r="A23" s="52" t="s">
        <v>2229</v>
      </c>
      <c r="B23" s="1263">
        <v>10</v>
      </c>
      <c r="C23" s="1598" t="s">
        <v>18</v>
      </c>
      <c r="D23" s="1598" t="s">
        <v>18</v>
      </c>
      <c r="E23" s="1598" t="s">
        <v>18</v>
      </c>
      <c r="F23" s="1874" t="s">
        <v>18</v>
      </c>
      <c r="G23" s="1874" t="s">
        <v>18</v>
      </c>
      <c r="H23" s="1454"/>
      <c r="J23" s="1454"/>
      <c r="K23" s="8" t="s">
        <v>12</v>
      </c>
      <c r="M23" s="3" t="s">
        <v>109</v>
      </c>
    </row>
    <row r="24" spans="1:13" ht="51" x14ac:dyDescent="0.2">
      <c r="A24" s="1762" t="s">
        <v>2228</v>
      </c>
      <c r="B24" s="1278">
        <v>11</v>
      </c>
      <c r="C24" s="1597"/>
      <c r="D24" s="1597"/>
      <c r="E24" s="1597"/>
      <c r="F24" s="2151" t="s">
        <v>2231</v>
      </c>
      <c r="G24" s="2152"/>
      <c r="H24" s="1454"/>
      <c r="I24" s="1454"/>
      <c r="J24" s="1454"/>
      <c r="K24" s="8" t="s">
        <v>12</v>
      </c>
    </row>
    <row r="25" spans="1:13" ht="14.25" x14ac:dyDescent="0.2">
      <c r="C25" s="1041"/>
      <c r="D25" s="1041"/>
      <c r="F25" s="1041"/>
      <c r="G25" s="1041"/>
      <c r="I25" s="1454"/>
      <c r="J25" s="1454"/>
      <c r="K25" s="8" t="s">
        <v>12</v>
      </c>
    </row>
    <row r="26" spans="1:13" ht="15" x14ac:dyDescent="0.2">
      <c r="A26" s="1503" t="s">
        <v>2276</v>
      </c>
      <c r="B26" s="1260"/>
      <c r="C26" s="1260"/>
      <c r="D26" s="1260"/>
      <c r="E26" s="1260"/>
      <c r="F26" s="1260"/>
      <c r="G26" s="1260"/>
      <c r="H26" s="1260"/>
      <c r="I26" s="1260"/>
      <c r="J26"/>
      <c r="K26" s="8" t="s">
        <v>12</v>
      </c>
    </row>
    <row r="27" spans="1:13" ht="14.25" x14ac:dyDescent="0.2">
      <c r="A27"/>
      <c r="B27"/>
      <c r="C27"/>
      <c r="D27"/>
      <c r="E27"/>
      <c r="F27"/>
      <c r="G27"/>
      <c r="H27"/>
      <c r="I27"/>
      <c r="J27"/>
      <c r="K27" s="8" t="s">
        <v>12</v>
      </c>
    </row>
    <row r="28" spans="1:13" ht="15" x14ac:dyDescent="0.2">
      <c r="A28" s="1358" t="s">
        <v>1949</v>
      </c>
      <c r="B28" s="1375"/>
      <c r="C28" s="990" t="s">
        <v>1527</v>
      </c>
      <c r="D28" s="991" t="s">
        <v>1528</v>
      </c>
      <c r="E28" s="978" t="s">
        <v>1529</v>
      </c>
      <c r="F28" s="991" t="s">
        <v>1556</v>
      </c>
      <c r="G28" s="979" t="s">
        <v>1557</v>
      </c>
      <c r="H28" s="1653" t="s">
        <v>1951</v>
      </c>
      <c r="I28" s="1657" t="s">
        <v>1418</v>
      </c>
      <c r="J28"/>
      <c r="K28" s="8" t="s">
        <v>12</v>
      </c>
    </row>
    <row r="29" spans="1:13" ht="14.25" x14ac:dyDescent="0.2">
      <c r="A29" s="1504" t="s">
        <v>2040</v>
      </c>
      <c r="B29" s="1283">
        <v>703</v>
      </c>
      <c r="C29" s="1095">
        <v>1</v>
      </c>
      <c r="D29" s="1095">
        <v>2</v>
      </c>
      <c r="E29" s="1095">
        <v>3</v>
      </c>
      <c r="F29" s="1095">
        <v>11</v>
      </c>
      <c r="G29" s="1262">
        <v>12</v>
      </c>
      <c r="H29" s="1270"/>
      <c r="I29" s="1271"/>
      <c r="J29"/>
      <c r="K29" s="8" t="s">
        <v>12</v>
      </c>
    </row>
    <row r="30" spans="1:13" ht="14.25" x14ac:dyDescent="0.2">
      <c r="A30" s="1499" t="s">
        <v>1952</v>
      </c>
      <c r="B30" s="1096">
        <v>1</v>
      </c>
      <c r="C30" s="1280">
        <f>C32*$H$30</f>
        <v>0</v>
      </c>
      <c r="D30" s="1280">
        <f>D32*$H$30</f>
        <v>0</v>
      </c>
      <c r="E30" s="1280">
        <f>E32*$H$30</f>
        <v>0</v>
      </c>
      <c r="F30" s="1280">
        <f>F32*$H$30</f>
        <v>0</v>
      </c>
      <c r="G30" s="1280">
        <f>G32*$H$30</f>
        <v>0</v>
      </c>
      <c r="H30" s="1655">
        <f>66.7%</f>
        <v>0.66700000000000004</v>
      </c>
      <c r="I30" s="25"/>
      <c r="J30"/>
      <c r="K30" s="8" t="s">
        <v>12</v>
      </c>
    </row>
    <row r="31" spans="1:13" ht="14.25" x14ac:dyDescent="0.2">
      <c r="A31" s="1426" t="s">
        <v>2029</v>
      </c>
      <c r="B31" s="1096">
        <v>2</v>
      </c>
      <c r="C31" s="1281">
        <f t="array" ref="C31:G31">TRANSPOSE('FT17 Simulation.details'!C82:C87)</f>
        <v>0</v>
      </c>
      <c r="D31" s="1281">
        <v>0</v>
      </c>
      <c r="E31" s="1281">
        <v>0</v>
      </c>
      <c r="F31" s="1281">
        <v>0</v>
      </c>
      <c r="G31" s="1281">
        <v>0</v>
      </c>
      <c r="H31" s="239"/>
      <c r="I31" s="1654"/>
      <c r="J31"/>
      <c r="K31" s="8" t="s">
        <v>12</v>
      </c>
    </row>
    <row r="32" spans="1:13" ht="14.25" x14ac:dyDescent="0.2">
      <c r="A32" s="1427" t="s">
        <v>1950</v>
      </c>
      <c r="B32" s="1097">
        <v>3</v>
      </c>
      <c r="C32" s="1279">
        <f>C31/$I32</f>
        <v>0</v>
      </c>
      <c r="D32" s="1279">
        <f>D31/$I32</f>
        <v>0</v>
      </c>
      <c r="E32" s="1279">
        <f>E31/$I32</f>
        <v>0</v>
      </c>
      <c r="F32" s="1279">
        <f>F31/$I32</f>
        <v>0</v>
      </c>
      <c r="G32" s="1279">
        <f>G31/$I32</f>
        <v>0</v>
      </c>
      <c r="H32" s="374"/>
      <c r="I32" s="1656">
        <f>_xlfn.NORM.S.INV(0.995)</f>
        <v>2.5758293035488999</v>
      </c>
      <c r="J32"/>
      <c r="K32" s="8" t="s">
        <v>12</v>
      </c>
    </row>
    <row r="33" spans="1:11" ht="14.25" x14ac:dyDescent="0.2">
      <c r="A33"/>
      <c r="B33"/>
      <c r="C33"/>
      <c r="D33"/>
      <c r="E33"/>
      <c r="F33"/>
      <c r="G33"/>
      <c r="H33"/>
      <c r="I33"/>
      <c r="J33"/>
      <c r="K33" s="8" t="s">
        <v>12</v>
      </c>
    </row>
    <row r="34" spans="1:11" ht="15" x14ac:dyDescent="0.2">
      <c r="A34" s="1282" t="s">
        <v>2321</v>
      </c>
      <c r="B34" s="1260"/>
      <c r="C34" s="1260"/>
      <c r="D34" s="1260"/>
      <c r="E34" s="1260"/>
      <c r="F34" s="1260"/>
      <c r="G34" s="1260"/>
      <c r="H34" s="1260"/>
      <c r="I34" s="1260"/>
      <c r="J34"/>
      <c r="K34" s="8" t="s">
        <v>12</v>
      </c>
    </row>
    <row r="35" spans="1:11" ht="14.25" x14ac:dyDescent="0.2">
      <c r="A35"/>
      <c r="B35"/>
      <c r="C35" s="1454"/>
      <c r="D35"/>
      <c r="E35"/>
      <c r="F35"/>
      <c r="G35"/>
      <c r="H35"/>
      <c r="I35"/>
      <c r="J35"/>
      <c r="K35" s="8" t="s">
        <v>12</v>
      </c>
    </row>
    <row r="36" spans="1:11" ht="15" x14ac:dyDescent="0.25">
      <c r="A36" s="1423" t="s">
        <v>1953</v>
      </c>
      <c r="B36" s="1629"/>
      <c r="C36" s="1465" t="s">
        <v>1954</v>
      </c>
      <c r="D36" s="1425" t="s">
        <v>1955</v>
      </c>
      <c r="F36"/>
      <c r="G36"/>
      <c r="H36"/>
      <c r="I36"/>
      <c r="J36"/>
      <c r="K36" s="8" t="s">
        <v>12</v>
      </c>
    </row>
    <row r="37" spans="1:11" ht="15" x14ac:dyDescent="0.25">
      <c r="A37" s="1424"/>
      <c r="B37" s="1094">
        <v>704</v>
      </c>
      <c r="C37" s="1270">
        <v>1</v>
      </c>
      <c r="D37" s="1271">
        <v>2</v>
      </c>
      <c r="F37"/>
      <c r="G37"/>
      <c r="H37"/>
      <c r="I37"/>
      <c r="J37"/>
      <c r="K37" s="8" t="s">
        <v>12</v>
      </c>
    </row>
    <row r="38" spans="1:11" ht="14.25" x14ac:dyDescent="0.2">
      <c r="A38" s="36" t="s">
        <v>2422</v>
      </c>
      <c r="B38" s="1278">
        <v>1</v>
      </c>
      <c r="C38" s="1287" t="s">
        <v>688</v>
      </c>
      <c r="D38" s="1763">
        <f>1-SUM(C38)</f>
        <v>1</v>
      </c>
      <c r="F38"/>
      <c r="G38"/>
      <c r="H38"/>
      <c r="I38"/>
      <c r="J38"/>
      <c r="K38" s="8" t="s">
        <v>12</v>
      </c>
    </row>
    <row r="39" spans="1:11" ht="14.25" x14ac:dyDescent="0.2">
      <c r="A39" s="1454"/>
      <c r="B39" s="1454"/>
      <c r="C39" s="1454"/>
      <c r="D39" s="1454"/>
      <c r="E39" s="1454"/>
      <c r="F39" s="1454"/>
      <c r="G39" s="1454"/>
      <c r="H39" s="1454"/>
      <c r="I39" s="1454"/>
      <c r="J39" s="1454"/>
      <c r="K39" s="8" t="s">
        <v>12</v>
      </c>
    </row>
    <row r="40" spans="1:11" ht="15" x14ac:dyDescent="0.25">
      <c r="A40" s="1423" t="s">
        <v>1956</v>
      </c>
      <c r="B40" s="1375"/>
      <c r="C40" s="1610" t="s">
        <v>950</v>
      </c>
      <c r="D40" s="1610" t="s">
        <v>951</v>
      </c>
      <c r="E40" s="1610" t="s">
        <v>952</v>
      </c>
      <c r="F40" s="1610" t="s">
        <v>953</v>
      </c>
      <c r="G40" s="1610" t="s">
        <v>954</v>
      </c>
      <c r="H40" s="1610" t="s">
        <v>955</v>
      </c>
      <c r="I40" s="1610" t="s">
        <v>956</v>
      </c>
      <c r="J40"/>
      <c r="K40" s="8" t="s">
        <v>12</v>
      </c>
    </row>
    <row r="41" spans="1:11" ht="15" x14ac:dyDescent="0.25">
      <c r="A41" s="1424" t="s">
        <v>1957</v>
      </c>
      <c r="B41" s="1094">
        <v>705</v>
      </c>
      <c r="C41" s="1270">
        <v>1</v>
      </c>
      <c r="D41" s="1270">
        <v>2</v>
      </c>
      <c r="E41" s="1270">
        <v>3</v>
      </c>
      <c r="F41" s="1270">
        <v>4</v>
      </c>
      <c r="G41" s="1270">
        <v>5</v>
      </c>
      <c r="H41" s="1270">
        <v>6</v>
      </c>
      <c r="I41" s="1271">
        <v>7</v>
      </c>
      <c r="J41"/>
      <c r="K41" s="8" t="s">
        <v>12</v>
      </c>
    </row>
    <row r="42" spans="1:11" ht="14.25" x14ac:dyDescent="0.2">
      <c r="A42" s="1812" t="s">
        <v>1958</v>
      </c>
      <c r="B42" s="1263">
        <v>1</v>
      </c>
      <c r="C42" s="1619" t="str">
        <f>IF(LEN(FT17.Participant!C15),FT17.Participant!C15,"")</f>
        <v/>
      </c>
      <c r="D42" s="1288"/>
      <c r="E42" s="1288"/>
      <c r="F42" s="1288"/>
      <c r="G42" s="1288"/>
      <c r="H42" s="1288"/>
      <c r="I42" s="1462"/>
      <c r="J42"/>
      <c r="K42" s="8" t="s">
        <v>12</v>
      </c>
    </row>
    <row r="43" spans="1:11" ht="14.25" x14ac:dyDescent="0.2">
      <c r="A43" s="1811" t="s">
        <v>1959</v>
      </c>
      <c r="B43" s="1263"/>
      <c r="C43" s="1285"/>
      <c r="D43" s="1286"/>
      <c r="E43" s="1286"/>
      <c r="F43" s="1286"/>
      <c r="G43" s="1286"/>
      <c r="H43" s="1286"/>
      <c r="I43" s="1289"/>
      <c r="J43"/>
      <c r="K43" s="8" t="s">
        <v>12</v>
      </c>
    </row>
    <row r="44" spans="1:11" ht="14.25" x14ac:dyDescent="0.2">
      <c r="A44" s="1426" t="s">
        <v>73</v>
      </c>
      <c r="B44" s="1263">
        <v>11</v>
      </c>
      <c r="C44" s="1919" t="s">
        <v>688</v>
      </c>
      <c r="D44" s="1291" t="s">
        <v>688</v>
      </c>
      <c r="E44" s="1291" t="s">
        <v>688</v>
      </c>
      <c r="F44" s="1291" t="s">
        <v>688</v>
      </c>
      <c r="G44" s="1291" t="s">
        <v>688</v>
      </c>
      <c r="H44" s="1291" t="s">
        <v>688</v>
      </c>
      <c r="I44" s="1764">
        <f>1-SUM(C44:H44)</f>
        <v>1</v>
      </c>
      <c r="J44"/>
      <c r="K44" s="8" t="s">
        <v>12</v>
      </c>
    </row>
    <row r="45" spans="1:11" ht="14.25" x14ac:dyDescent="0.2">
      <c r="A45" s="264" t="s">
        <v>1217</v>
      </c>
      <c r="B45" s="1263">
        <v>12</v>
      </c>
      <c r="C45" s="1290" t="s">
        <v>688</v>
      </c>
      <c r="D45" s="1291" t="s">
        <v>688</v>
      </c>
      <c r="E45" s="1291" t="s">
        <v>688</v>
      </c>
      <c r="F45" s="1291" t="s">
        <v>688</v>
      </c>
      <c r="G45" s="1291" t="s">
        <v>688</v>
      </c>
      <c r="H45" s="1291" t="s">
        <v>688</v>
      </c>
      <c r="I45" s="1764">
        <f>1-SUM(C45:H45)</f>
        <v>1</v>
      </c>
      <c r="J45"/>
      <c r="K45" s="8" t="s">
        <v>12</v>
      </c>
    </row>
    <row r="46" spans="1:11" ht="14.25" x14ac:dyDescent="0.2">
      <c r="A46" s="264" t="s">
        <v>1960</v>
      </c>
      <c r="B46" s="1263">
        <v>13</v>
      </c>
      <c r="C46" s="1290" t="s">
        <v>688</v>
      </c>
      <c r="D46" s="1291" t="s">
        <v>688</v>
      </c>
      <c r="E46" s="1291" t="s">
        <v>688</v>
      </c>
      <c r="F46" s="1291" t="s">
        <v>688</v>
      </c>
      <c r="G46" s="1291" t="s">
        <v>688</v>
      </c>
      <c r="H46" s="1291" t="s">
        <v>688</v>
      </c>
      <c r="I46" s="1764">
        <f>1-SUM(C46:H46)</f>
        <v>1</v>
      </c>
      <c r="J46"/>
      <c r="K46" s="8" t="s">
        <v>12</v>
      </c>
    </row>
    <row r="47" spans="1:11" ht="14.25" x14ac:dyDescent="0.2">
      <c r="A47" s="264" t="s">
        <v>74</v>
      </c>
      <c r="B47" s="1263">
        <v>14</v>
      </c>
      <c r="C47" s="1290" t="s">
        <v>688</v>
      </c>
      <c r="D47" s="1291" t="s">
        <v>688</v>
      </c>
      <c r="E47" s="1291" t="s">
        <v>688</v>
      </c>
      <c r="F47" s="1291" t="s">
        <v>688</v>
      </c>
      <c r="G47" s="1291" t="s">
        <v>688</v>
      </c>
      <c r="H47" s="1291" t="s">
        <v>688</v>
      </c>
      <c r="I47" s="1764">
        <f>1-SUM(C47:H47)</f>
        <v>1</v>
      </c>
      <c r="J47"/>
      <c r="K47" s="8" t="s">
        <v>12</v>
      </c>
    </row>
    <row r="48" spans="1:11" ht="14.25" x14ac:dyDescent="0.2">
      <c r="A48" s="334" t="s">
        <v>75</v>
      </c>
      <c r="B48" s="1278">
        <v>15</v>
      </c>
      <c r="C48" s="1292" t="s">
        <v>688</v>
      </c>
      <c r="D48" s="1293" t="s">
        <v>688</v>
      </c>
      <c r="E48" s="1293" t="s">
        <v>688</v>
      </c>
      <c r="F48" s="1293" t="s">
        <v>688</v>
      </c>
      <c r="G48" s="1293" t="s">
        <v>688</v>
      </c>
      <c r="H48" s="1293" t="s">
        <v>688</v>
      </c>
      <c r="I48" s="1765">
        <f>1-SUM(C48:H48)</f>
        <v>1</v>
      </c>
      <c r="J48"/>
      <c r="K48" s="8" t="s">
        <v>12</v>
      </c>
    </row>
    <row r="49" spans="1:11" ht="14.25" x14ac:dyDescent="0.2">
      <c r="J49"/>
      <c r="K49" s="8" t="s">
        <v>12</v>
      </c>
    </row>
    <row r="50" spans="1:11" ht="15" x14ac:dyDescent="0.2">
      <c r="A50" s="1260" t="s">
        <v>2274</v>
      </c>
      <c r="B50" s="1260"/>
      <c r="C50" s="1260"/>
      <c r="D50" s="1260"/>
      <c r="E50" s="1260"/>
      <c r="F50" s="1260"/>
      <c r="G50" s="1260"/>
      <c r="H50" s="1260"/>
      <c r="I50" s="1260"/>
      <c r="J50"/>
      <c r="K50" s="8" t="s">
        <v>12</v>
      </c>
    </row>
    <row r="51" spans="1:11" ht="14.25" x14ac:dyDescent="0.2">
      <c r="A51"/>
      <c r="B51"/>
      <c r="C51"/>
      <c r="D51"/>
      <c r="E51"/>
      <c r="F51"/>
      <c r="G51"/>
      <c r="H51"/>
      <c r="I51"/>
      <c r="J51"/>
      <c r="K51" s="8" t="s">
        <v>12</v>
      </c>
    </row>
    <row r="52" spans="1:11" ht="15" x14ac:dyDescent="0.25">
      <c r="A52" s="1422" t="s">
        <v>2298</v>
      </c>
      <c r="B52" s="1428"/>
      <c r="C52" s="990" t="s">
        <v>1527</v>
      </c>
      <c r="D52" s="991" t="s">
        <v>1528</v>
      </c>
      <c r="E52" s="978" t="s">
        <v>1529</v>
      </c>
      <c r="F52" s="991" t="s">
        <v>1556</v>
      </c>
      <c r="G52" s="979" t="s">
        <v>1557</v>
      </c>
      <c r="K52" s="8" t="s">
        <v>12</v>
      </c>
    </row>
    <row r="53" spans="1:11" ht="14.25" x14ac:dyDescent="0.2">
      <c r="A53" s="808"/>
      <c r="B53" s="1094">
        <v>706</v>
      </c>
      <c r="C53" s="1095">
        <v>1</v>
      </c>
      <c r="D53" s="1095">
        <v>2</v>
      </c>
      <c r="E53" s="1095">
        <v>3</v>
      </c>
      <c r="F53" s="1095">
        <v>11</v>
      </c>
      <c r="G53" s="1262">
        <v>12</v>
      </c>
      <c r="K53" s="8" t="s">
        <v>12</v>
      </c>
    </row>
    <row r="54" spans="1:11" ht="25.5" x14ac:dyDescent="0.2">
      <c r="A54" s="1661" t="s">
        <v>2278</v>
      </c>
      <c r="B54" s="1284"/>
      <c r="C54" s="1673"/>
      <c r="D54" s="1294"/>
      <c r="E54" s="1294"/>
      <c r="F54" s="1294"/>
      <c r="G54" s="1294"/>
      <c r="H54" s="1667" t="s">
        <v>2247</v>
      </c>
      <c r="K54" s="8" t="s">
        <v>12</v>
      </c>
    </row>
    <row r="55" spans="1:11" ht="14.25" x14ac:dyDescent="0.2">
      <c r="A55" s="370" t="s">
        <v>2277</v>
      </c>
      <c r="B55" s="1284">
        <v>1</v>
      </c>
      <c r="C55" s="1766">
        <f>1-$H55*IFERROR(FT17_NL!C$19/FT17_NL!C$22,0)</f>
        <v>1</v>
      </c>
      <c r="D55" s="1766">
        <f>1-$H55*IFERROR(FT17_NL!D$19/FT17_NL!D$22,0)</f>
        <v>1</v>
      </c>
      <c r="E55" s="1766">
        <f>1-$H55*IFERROR(FT17_NL!E$19/FT17_NL!E$22,0)</f>
        <v>1</v>
      </c>
      <c r="F55" s="1766">
        <f>1-$H55*IFERROR(FT17_NL!F$19/FT17_NL!F$22,0)</f>
        <v>1</v>
      </c>
      <c r="G55" s="1766">
        <f>1-$H55*IFERROR(FT17_NL!G$19/FT17_NL!G$22,0)</f>
        <v>1</v>
      </c>
      <c r="H55" s="1668">
        <v>0.5</v>
      </c>
      <c r="K55" s="8" t="s">
        <v>12</v>
      </c>
    </row>
    <row r="56" spans="1:11" ht="14.25" x14ac:dyDescent="0.2">
      <c r="A56" s="264" t="s">
        <v>375</v>
      </c>
      <c r="B56" s="1284">
        <v>2</v>
      </c>
      <c r="C56" s="1674">
        <f>'FT17 Simulation.details'!$C$48*C55</f>
        <v>0</v>
      </c>
      <c r="D56" s="1662">
        <f>'FT17 Simulation.details'!$C$49*D55</f>
        <v>0</v>
      </c>
      <c r="E56" s="1662">
        <f>'FT17 Simulation.details'!$C$50*E55</f>
        <v>0</v>
      </c>
      <c r="F56" s="1662">
        <f>'FT17 Simulation.details'!$C$51*F55</f>
        <v>0</v>
      </c>
      <c r="G56" s="1662">
        <f>'FT17 Simulation.details'!$C$52*G55</f>
        <v>0</v>
      </c>
      <c r="K56" s="8" t="s">
        <v>12</v>
      </c>
    </row>
    <row r="57" spans="1:11" ht="14.25" x14ac:dyDescent="0.2">
      <c r="A57" s="264" t="s">
        <v>4</v>
      </c>
      <c r="B57" s="1284">
        <v>3</v>
      </c>
      <c r="C57" s="1674">
        <f>'FT17 Simulation.details'!$C$64</f>
        <v>0</v>
      </c>
      <c r="D57" s="1662">
        <f>'FT17 Simulation.details'!$C$65</f>
        <v>0</v>
      </c>
      <c r="E57" s="1662">
        <f>'FT17 Simulation.details'!$C$66</f>
        <v>0</v>
      </c>
      <c r="F57" s="1662">
        <f>'FT17 Simulation.details'!$C$67</f>
        <v>0</v>
      </c>
      <c r="G57" s="1662">
        <f>'FT17 Simulation.details'!$C$68</f>
        <v>0</v>
      </c>
      <c r="K57" s="8" t="s">
        <v>12</v>
      </c>
    </row>
    <row r="58" spans="1:11" ht="14.25" x14ac:dyDescent="0.2">
      <c r="A58" s="264" t="s">
        <v>973</v>
      </c>
      <c r="B58" s="1284">
        <v>4</v>
      </c>
      <c r="C58" s="1674">
        <f>'FT17 Simulation.details'!$C$82</f>
        <v>0</v>
      </c>
      <c r="D58" s="1662">
        <f>'FT17 Simulation.details'!$C$83</f>
        <v>0</v>
      </c>
      <c r="E58" s="1662">
        <f>'FT17 Simulation.details'!$C$84</f>
        <v>0</v>
      </c>
      <c r="F58" s="1662">
        <f>'FT17 Simulation.details'!$C$85</f>
        <v>0</v>
      </c>
      <c r="G58" s="1662">
        <f>'FT17 Simulation.details'!$C$86</f>
        <v>0</v>
      </c>
      <c r="K58" s="8" t="s">
        <v>12</v>
      </c>
    </row>
    <row r="59" spans="1:11" ht="14.25" x14ac:dyDescent="0.2">
      <c r="A59" s="264" t="s">
        <v>974</v>
      </c>
      <c r="B59" s="1284">
        <v>5</v>
      </c>
      <c r="C59" s="1675"/>
      <c r="D59" s="1663"/>
      <c r="E59" s="1663"/>
      <c r="F59" s="1663"/>
      <c r="G59" s="1670"/>
      <c r="H59" s="1667" t="s">
        <v>2279</v>
      </c>
      <c r="K59" s="8" t="s">
        <v>12</v>
      </c>
    </row>
    <row r="60" spans="1:11" ht="14.25" x14ac:dyDescent="0.2">
      <c r="A60" s="264" t="s">
        <v>2232</v>
      </c>
      <c r="B60" s="1284">
        <v>6</v>
      </c>
      <c r="C60" s="1627">
        <f>IFERROR(INDEX(C61:C62,$H$60),0)</f>
        <v>0</v>
      </c>
      <c r="D60" s="1627">
        <f>IFERROR(INDEX(D61:D62,$H$60),0)</f>
        <v>0</v>
      </c>
      <c r="E60" s="1627">
        <f>IFERROR(INDEX(E61:E62,$H$60),0)</f>
        <v>0</v>
      </c>
      <c r="F60" s="1627">
        <f>IFERROR(INDEX(F61:F62,$H$60),0)</f>
        <v>0</v>
      </c>
      <c r="G60" s="1627">
        <f>IFERROR(INDEX(G61:G62,$H$60),0)</f>
        <v>0</v>
      </c>
      <c r="H60" s="1669">
        <f>'FT17 Simulation.details'!C4</f>
        <v>0</v>
      </c>
      <c r="K60" s="8" t="s">
        <v>12</v>
      </c>
    </row>
    <row r="61" spans="1:11" ht="14.25" x14ac:dyDescent="0.2">
      <c r="A61" s="45" t="s">
        <v>1499</v>
      </c>
      <c r="B61" s="1284">
        <v>7</v>
      </c>
      <c r="C61" s="1674">
        <f>'FT17 Simulation.details'!$V$108</f>
        <v>0</v>
      </c>
      <c r="D61" s="1662">
        <f>'FT17 Simulation.details'!$V$109</f>
        <v>0</v>
      </c>
      <c r="E61" s="1662">
        <f>'FT17 Simulation.details'!$V$110</f>
        <v>0</v>
      </c>
      <c r="F61" s="1662">
        <f>'FT17 Simulation.details'!$V$111</f>
        <v>0</v>
      </c>
      <c r="G61" s="1662">
        <f>'FT17 Simulation.details'!$V$112</f>
        <v>0</v>
      </c>
      <c r="K61" s="8" t="s">
        <v>12</v>
      </c>
    </row>
    <row r="62" spans="1:11" ht="14.25" x14ac:dyDescent="0.2">
      <c r="A62" s="45" t="s">
        <v>1493</v>
      </c>
      <c r="B62" s="1284">
        <v>8</v>
      </c>
      <c r="C62" s="1674">
        <f>'FT17 Simulation.details'!$V$115</f>
        <v>0</v>
      </c>
      <c r="D62" s="1662">
        <f>'FT17 Simulation.details'!$V$116</f>
        <v>0</v>
      </c>
      <c r="E62" s="1662">
        <f>'FT17 Simulation.details'!$V$117</f>
        <v>0</v>
      </c>
      <c r="F62" s="1662">
        <f>'FT17 Simulation.details'!$V$118</f>
        <v>0</v>
      </c>
      <c r="G62" s="1662">
        <f>'FT17 Simulation.details'!$V$119</f>
        <v>0</v>
      </c>
      <c r="K62" s="8" t="s">
        <v>12</v>
      </c>
    </row>
    <row r="63" spans="1:11" ht="14.25" x14ac:dyDescent="0.2">
      <c r="A63" s="1661" t="s">
        <v>2569</v>
      </c>
      <c r="B63" s="1284"/>
      <c r="C63" s="1673"/>
      <c r="D63" s="1294"/>
      <c r="E63" s="1294"/>
      <c r="F63" s="1294"/>
      <c r="G63" s="1294"/>
      <c r="K63" s="8" t="s">
        <v>12</v>
      </c>
    </row>
    <row r="64" spans="1:11" ht="14.25" x14ac:dyDescent="0.2">
      <c r="A64" s="1664" t="s">
        <v>2532</v>
      </c>
      <c r="B64" s="1284">
        <v>10</v>
      </c>
      <c r="C64" s="1627">
        <f>SQRT(SUMPRODUCT(-C56:C60,MMULT(--'FT17 Simulation.details'!$K$30:$O$34,-C56:C60)))</f>
        <v>0</v>
      </c>
      <c r="D64" s="1627">
        <f>SQRT(SUMPRODUCT(-D56:D60,MMULT(--'FT17 Simulation.details'!$K$30:$O$34,-D56:D60)))</f>
        <v>0</v>
      </c>
      <c r="E64" s="1627">
        <f>SQRT(SUMPRODUCT(-E56:E60,MMULT(--'FT17 Simulation.details'!$K$30:$O$34,-E56:E60)))</f>
        <v>0</v>
      </c>
      <c r="F64" s="1627">
        <f>SQRT(SUMPRODUCT(-F56:F60,MMULT(--'FT17 Simulation.details'!$K$30:$O$34,-F56:F60)))</f>
        <v>0</v>
      </c>
      <c r="G64" s="1627">
        <f>SQRT(SUMPRODUCT(-G56:G60,MMULT(--'FT17 Simulation.details'!$K$30:$O$34,-G56:G60)))</f>
        <v>0</v>
      </c>
      <c r="K64" s="8" t="s">
        <v>12</v>
      </c>
    </row>
    <row r="65" spans="1:11" ht="14.25" x14ac:dyDescent="0.2">
      <c r="A65" s="45" t="s">
        <v>2281</v>
      </c>
      <c r="B65" s="1284">
        <v>11</v>
      </c>
      <c r="C65" s="1674">
        <f>'FT17 Simulation.details'!$G$122</f>
        <v>0</v>
      </c>
      <c r="D65" s="1662">
        <f>'FT17 Simulation.details'!$G$123</f>
        <v>0</v>
      </c>
      <c r="E65" s="1662">
        <f>'FT17 Simulation.details'!$G$124</f>
        <v>0</v>
      </c>
      <c r="F65" s="1662">
        <f>'FT17 Simulation.details'!$G$125</f>
        <v>0</v>
      </c>
      <c r="G65" s="1662">
        <f>'FT17 Simulation.details'!$G$126</f>
        <v>0</v>
      </c>
      <c r="K65" s="8" t="s">
        <v>12</v>
      </c>
    </row>
    <row r="66" spans="1:11" ht="14.25" x14ac:dyDescent="0.2">
      <c r="A66" s="45" t="s">
        <v>2280</v>
      </c>
      <c r="B66" s="1284">
        <v>12</v>
      </c>
      <c r="C66" s="1674">
        <f>'FT17 Simulation.details'!$D$122</f>
        <v>0</v>
      </c>
      <c r="D66" s="1662">
        <f>'FT17 Simulation.details'!$D$123</f>
        <v>0</v>
      </c>
      <c r="E66" s="1662">
        <f>'FT17 Simulation.details'!$D$124</f>
        <v>0</v>
      </c>
      <c r="F66" s="1662">
        <f>'FT17 Simulation.details'!$D$125</f>
        <v>0</v>
      </c>
      <c r="G66" s="1662">
        <f>'FT17 Simulation.details'!$D$126</f>
        <v>0</v>
      </c>
      <c r="K66" s="8" t="s">
        <v>12</v>
      </c>
    </row>
    <row r="67" spans="1:11" ht="14.25" x14ac:dyDescent="0.2">
      <c r="A67" s="304" t="s">
        <v>973</v>
      </c>
      <c r="B67" s="1284">
        <v>13</v>
      </c>
      <c r="C67" s="1627">
        <f>IFERROR(SUMPRODUCT(C$56:C$60,INDEX('FT17 Simulation.details'!$K$30:$O$34,,3))/C$64,1)*C58</f>
        <v>0</v>
      </c>
      <c r="D67" s="1627">
        <f>IFERROR(SUMPRODUCT(D$56:D$60,INDEX('FT17 Simulation.details'!$K$30:$O$34,,3))/D$64,1)*D58</f>
        <v>0</v>
      </c>
      <c r="E67" s="1627">
        <f>IFERROR(SUMPRODUCT(E$56:E$60,INDEX('FT17 Simulation.details'!$K$30:$O$34,,3))/E$64,1)*E58</f>
        <v>0</v>
      </c>
      <c r="F67" s="1627">
        <f>IFERROR(SUMPRODUCT(F$56:F$60,INDEX('FT17 Simulation.details'!$K$30:$O$34,,3))/F$64,1)*F58</f>
        <v>0</v>
      </c>
      <c r="G67" s="1627">
        <f>IFERROR(SUMPRODUCT(G$56:G$60,INDEX('FT17 Simulation.details'!$K$30:$O$34,,3))/G$64,1)*G58</f>
        <v>0</v>
      </c>
      <c r="K67" s="8" t="s">
        <v>12</v>
      </c>
    </row>
    <row r="68" spans="1:11" ht="14.25" x14ac:dyDescent="0.2">
      <c r="A68" s="304" t="s">
        <v>375</v>
      </c>
      <c r="B68" s="1284">
        <v>14</v>
      </c>
      <c r="C68" s="1627">
        <f>IFERROR(SUMPRODUCT(C$56:C$60,INDEX('FT17 Simulation.details'!$K$30:$O$34,,1))/C$64,1)*C56</f>
        <v>0</v>
      </c>
      <c r="D68" s="1627">
        <f>IFERROR(SUMPRODUCT(D$56:D$60,INDEX('FT17 Simulation.details'!$K$30:$O$34,,1))/D$64,1)*D56</f>
        <v>0</v>
      </c>
      <c r="E68" s="1627">
        <f>IFERROR(SUMPRODUCT(E$56:E$60,INDEX('FT17 Simulation.details'!$K$30:$O$34,,1))/E$64,1)*E56</f>
        <v>0</v>
      </c>
      <c r="F68" s="1627">
        <f>IFERROR(SUMPRODUCT(F$56:F$60,INDEX('FT17 Simulation.details'!$K$30:$O$34,,1))/F$64,1)*F56</f>
        <v>0</v>
      </c>
      <c r="G68" s="1627">
        <f>IFERROR(SUMPRODUCT(G$56:G$60,INDEX('FT17 Simulation.details'!$K$30:$O$34,,1))/G$64,1)*G56</f>
        <v>0</v>
      </c>
      <c r="K68" s="8" t="s">
        <v>12</v>
      </c>
    </row>
    <row r="69" spans="1:11" ht="14.25" x14ac:dyDescent="0.2">
      <c r="A69" s="304" t="s">
        <v>4</v>
      </c>
      <c r="B69" s="1284">
        <v>15</v>
      </c>
      <c r="C69" s="1627">
        <f>IFERROR(SUMPRODUCT(C$56:C$60,INDEX('FT17 Simulation.details'!$K$30:$O$34,,2))/C$64,1)*C57</f>
        <v>0</v>
      </c>
      <c r="D69" s="1627">
        <f>IFERROR(SUMPRODUCT(D$56:D$60,INDEX('FT17 Simulation.details'!$K$30:$O$34,,2))/D$64,1)*D57</f>
        <v>0</v>
      </c>
      <c r="E69" s="1627">
        <f>IFERROR(SUMPRODUCT(E$56:E$60,INDEX('FT17 Simulation.details'!$K$30:$O$34,,2))/E$64,1)*E57</f>
        <v>0</v>
      </c>
      <c r="F69" s="1627">
        <f>IFERROR(SUMPRODUCT(F$56:F$60,INDEX('FT17 Simulation.details'!$K$30:$O$34,,2))/F$64,1)*F57</f>
        <v>0</v>
      </c>
      <c r="G69" s="1627">
        <f>IFERROR(SUMPRODUCT(G$56:G$60,INDEX('FT17 Simulation.details'!$K$30:$O$34,,2))/G$64,1)*G57</f>
        <v>0</v>
      </c>
      <c r="K69" s="8" t="s">
        <v>12</v>
      </c>
    </row>
    <row r="70" spans="1:11" ht="14.25" x14ac:dyDescent="0.2">
      <c r="A70" s="304" t="s">
        <v>2232</v>
      </c>
      <c r="B70" s="1284">
        <v>16</v>
      </c>
      <c r="C70" s="1627">
        <f>IFERROR(SUMPRODUCT(C$56:C$60,INDEX('FT17 Simulation.details'!$K$30:$O$34,,5))/C$64,1)*C60</f>
        <v>0</v>
      </c>
      <c r="D70" s="1627">
        <f>IFERROR(SUMPRODUCT(D$56:D$60,INDEX('FT17 Simulation.details'!$K$30:$O$34,,5))/D$64,1)*D60</f>
        <v>0</v>
      </c>
      <c r="E70" s="1627">
        <f>IFERROR(SUMPRODUCT(E$56:E$60,INDEX('FT17 Simulation.details'!$K$30:$O$34,,5))/E$64,1)*E60</f>
        <v>0</v>
      </c>
      <c r="F70" s="1627">
        <f>IFERROR(SUMPRODUCT(F$56:F$60,INDEX('FT17 Simulation.details'!$K$30:$O$34,,5))/F$64,1)*F60</f>
        <v>0</v>
      </c>
      <c r="G70" s="1627">
        <f>IFERROR(SUMPRODUCT(G$56:G$60,INDEX('FT17 Simulation.details'!$K$30:$O$34,,5))/G$64,1)*G60</f>
        <v>0</v>
      </c>
      <c r="K70" s="8" t="s">
        <v>12</v>
      </c>
    </row>
    <row r="71" spans="1:11" ht="14.25" x14ac:dyDescent="0.2">
      <c r="A71" s="1665" t="s">
        <v>2282</v>
      </c>
      <c r="B71" s="1284">
        <v>19</v>
      </c>
      <c r="C71" s="1924">
        <f>C64-SUM(C67:C70)</f>
        <v>0</v>
      </c>
      <c r="D71" s="1924">
        <f>D64-SUM(D67:D70)</f>
        <v>0</v>
      </c>
      <c r="E71" s="1924">
        <f>E64-SUM(E67:E70)</f>
        <v>0</v>
      </c>
      <c r="F71" s="1924">
        <f>F64-SUM(F67:F70)</f>
        <v>0</v>
      </c>
      <c r="G71" s="1924">
        <f>G64-SUM(G67:G70)</f>
        <v>0</v>
      </c>
      <c r="K71" s="8" t="s">
        <v>12</v>
      </c>
    </row>
    <row r="72" spans="1:11" ht="14.25" x14ac:dyDescent="0.2">
      <c r="A72" s="1661" t="s">
        <v>2294</v>
      </c>
      <c r="B72" s="1284"/>
      <c r="C72" s="1673"/>
      <c r="D72" s="1294"/>
      <c r="E72" s="1294"/>
      <c r="F72" s="1294"/>
      <c r="G72" s="1294"/>
      <c r="K72" s="8" t="s">
        <v>12</v>
      </c>
    </row>
    <row r="73" spans="1:11" ht="14.25" x14ac:dyDescent="0.2">
      <c r="A73" s="44" t="s">
        <v>2283</v>
      </c>
      <c r="B73" s="1284">
        <v>20</v>
      </c>
      <c r="C73" s="1627">
        <f>IFERROR('FT17 Simulation.details'!$D$82*(SUMPRODUCT('FT17 Simulation.details'!$D$82:$H$82,INDEX('FT17 Simulation.details'!$D$75:$H$79,1,))/'FT17 Simulation.details'!$C$82)*($C$67/$C$58),0)</f>
        <v>0</v>
      </c>
      <c r="D73" s="1627">
        <f>IFERROR('FT17 Simulation.details'!$D$83*(SUMPRODUCT('FT17 Simulation.details'!$D$83:$H$83,INDEX('FT17 Simulation.details'!$D$75:$H$79,1,))/'FT17 Simulation.details'!$C$83)*($D$67/$D$58),0)</f>
        <v>0</v>
      </c>
      <c r="E73" s="1627">
        <f>IFERROR('FT17 Simulation.details'!$D$84*(SUMPRODUCT('FT17 Simulation.details'!$D$84:$H$84,INDEX('FT17 Simulation.details'!$D$75:$H$79,1,))/'FT17 Simulation.details'!$C$84)*($E$67/$E$58),0)</f>
        <v>0</v>
      </c>
      <c r="F73" s="1627">
        <f>IFERROR('FT17 Simulation.details'!$D$85*(SUMPRODUCT('FT17 Simulation.details'!$D$85:$H$85,INDEX('FT17 Simulation.details'!$D$75:$H$79,1,))/'FT17 Simulation.details'!$C$85)*($F$67/$F$58),0)</f>
        <v>0</v>
      </c>
      <c r="G73" s="1627">
        <f>IFERROR('FT17 Simulation.details'!$D$86*(SUMPRODUCT('FT17 Simulation.details'!$D$86:$H$86,INDEX('FT17 Simulation.details'!$D$75:$H$79,1,))/'FT17 Simulation.details'!$C$86)*($G$67/$G$58),0)</f>
        <v>0</v>
      </c>
      <c r="K73" s="8" t="s">
        <v>12</v>
      </c>
    </row>
    <row r="74" spans="1:11" ht="14.25" x14ac:dyDescent="0.2">
      <c r="A74" s="44" t="s">
        <v>2284</v>
      </c>
      <c r="B74" s="1284">
        <v>21</v>
      </c>
      <c r="C74" s="1627">
        <f>IFERROR('FT17 Simulation.details'!$E$82*(SUMPRODUCT('FT17 Simulation.details'!$D$82:$H$82,INDEX('FT17 Simulation.details'!$D$75:$H$79,2,))/'FT17 Simulation.details'!$C$82)*($C$67/$C$58),0)</f>
        <v>0</v>
      </c>
      <c r="D74" s="1627">
        <f>IFERROR('FT17 Simulation.details'!$E$83*(SUMPRODUCT('FT17 Simulation.details'!$D$83:$H$83,INDEX('FT17 Simulation.details'!$D$75:$H$79,2,))/'FT17 Simulation.details'!$C$83)*($D$67/$D$58),0)</f>
        <v>0</v>
      </c>
      <c r="E74" s="1627">
        <f>IFERROR('FT17 Simulation.details'!$E$84*(SUMPRODUCT('FT17 Simulation.details'!$D$84:$H$84,INDEX('FT17 Simulation.details'!$D$75:$H$79,2,))/'FT17 Simulation.details'!$C$84)*($E$67/$E$58),0)</f>
        <v>0</v>
      </c>
      <c r="F74" s="1627">
        <f>IFERROR('FT17 Simulation.details'!$E$85*(SUMPRODUCT('FT17 Simulation.details'!$D$85:$H$85,INDEX('FT17 Simulation.details'!$D$75:$H$79,2,))/'FT17 Simulation.details'!$C$85)*($F$67/$F$58),0)</f>
        <v>0</v>
      </c>
      <c r="G74" s="1627">
        <f>IFERROR('FT17 Simulation.details'!$E$86*(SUMPRODUCT('FT17 Simulation.details'!$D$86:$H$86,INDEX('FT17 Simulation.details'!$D$75:$H$79,2,))/'FT17 Simulation.details'!$C$86)*($G$67/$G$58),0)</f>
        <v>0</v>
      </c>
      <c r="K74" s="8" t="s">
        <v>12</v>
      </c>
    </row>
    <row r="75" spans="1:11" ht="14.25" x14ac:dyDescent="0.2">
      <c r="A75" s="44" t="s">
        <v>2285</v>
      </c>
      <c r="B75" s="1284">
        <v>22</v>
      </c>
      <c r="C75" s="1627">
        <f>IFERROR('FT17 Simulation.details'!$F$82*(SUMPRODUCT('FT17 Simulation.details'!$D$82:$H$82,INDEX('FT17 Simulation.details'!$D$75:$H$79,3,))/'FT17 Simulation.details'!$C$82)*($C$67/$C$58),0)</f>
        <v>0</v>
      </c>
      <c r="D75" s="1627">
        <f>IFERROR('FT17 Simulation.details'!$F$83*(SUMPRODUCT('FT17 Simulation.details'!$D$83:$H$83,INDEX('FT17 Simulation.details'!$D$75:$H$79,3,))/'FT17 Simulation.details'!$C$83)*($D$67/$D$58),0)</f>
        <v>0</v>
      </c>
      <c r="E75" s="1627">
        <f>IFERROR('FT17 Simulation.details'!$F$84*(SUMPRODUCT('FT17 Simulation.details'!$D$84:$H$84,INDEX('FT17 Simulation.details'!$D$75:$H$79,3,))/'FT17 Simulation.details'!$C$84)*($E$67/$E$58),0)</f>
        <v>0</v>
      </c>
      <c r="F75" s="1627">
        <f>IFERROR('FT17 Simulation.details'!$F$85*(SUMPRODUCT('FT17 Simulation.details'!$D$85:$H$85,INDEX('FT17 Simulation.details'!$D$75:$H$79,3,))/'FT17 Simulation.details'!$C$85)*($F$67/$F$58),0)</f>
        <v>0</v>
      </c>
      <c r="G75" s="1627">
        <f>IFERROR('FT17 Simulation.details'!$F$86*(SUMPRODUCT('FT17 Simulation.details'!$D$86:$H$86,INDEX('FT17 Simulation.details'!$D$75:$H$79,3,))/'FT17 Simulation.details'!$C$86)*($G$67/$G$58),0)</f>
        <v>0</v>
      </c>
      <c r="K75" s="8" t="s">
        <v>12</v>
      </c>
    </row>
    <row r="76" spans="1:11" ht="14.25" x14ac:dyDescent="0.2">
      <c r="A76" s="44" t="s">
        <v>2286</v>
      </c>
      <c r="B76" s="1284">
        <v>23</v>
      </c>
      <c r="C76" s="1627">
        <f>IFERROR('FT17 Simulation.details'!$G$82*(SUMPRODUCT('FT17 Simulation.details'!$D$82:$H$82,INDEX('FT17 Simulation.details'!$D$75:$H$79,4,))/'FT17 Simulation.details'!$C$82)*($C$67/$C$58),0)</f>
        <v>0</v>
      </c>
      <c r="D76" s="1627">
        <f>IFERROR('FT17 Simulation.details'!$G$83*(SUMPRODUCT('FT17 Simulation.details'!$D$83:$H$83,INDEX('FT17 Simulation.details'!$D$75:$H$79,4,))/'FT17 Simulation.details'!$C$83)*($D$67/$D$58),0)</f>
        <v>0</v>
      </c>
      <c r="E76" s="1627">
        <f>IFERROR('FT17 Simulation.details'!$G$84*(SUMPRODUCT('FT17 Simulation.details'!$D$84:$H$84,INDEX('FT17 Simulation.details'!$D$75:$H$79,4,))/'FT17 Simulation.details'!$C$84)*($E$67/$E$58),0)</f>
        <v>0</v>
      </c>
      <c r="F76" s="1627">
        <f>IFERROR('FT17 Simulation.details'!$G$85*(SUMPRODUCT('FT17 Simulation.details'!$D$85:$H$85,INDEX('FT17 Simulation.details'!$D$75:$H$79,4,))/'FT17 Simulation.details'!$C$85)*($F$67/$F$58),0)</f>
        <v>0</v>
      </c>
      <c r="G76" s="1627">
        <f>IFERROR('FT17 Simulation.details'!$G$86*(SUMPRODUCT('FT17 Simulation.details'!$D$86:$H$86,INDEX('FT17 Simulation.details'!$D$75:$H$79,4,))/'FT17 Simulation.details'!$C$86)*($G$67/$G$58),0)</f>
        <v>0</v>
      </c>
      <c r="K76" s="8" t="s">
        <v>12</v>
      </c>
    </row>
    <row r="77" spans="1:11" ht="14.25" x14ac:dyDescent="0.2">
      <c r="A77" s="44" t="s">
        <v>2287</v>
      </c>
      <c r="B77" s="1284">
        <v>24</v>
      </c>
      <c r="C77" s="1627">
        <f>IFERROR('FT17 Simulation.details'!$H$82*(SUMPRODUCT('FT17 Simulation.details'!$D$82:$H$82,INDEX('FT17 Simulation.details'!$D$75:$H$79,5,))/'FT17 Simulation.details'!$C$82)*($C$67/$C$58),0)</f>
        <v>0</v>
      </c>
      <c r="D77" s="1627">
        <f>IFERROR('FT17 Simulation.details'!$H$83*(SUMPRODUCT('FT17 Simulation.details'!$D$83:$H$83,INDEX('FT17 Simulation.details'!$D$75:$H$79,5,))/'FT17 Simulation.details'!$C$83)*($D$67/$D$58),0)</f>
        <v>0</v>
      </c>
      <c r="E77" s="1627">
        <f>IFERROR('FT17 Simulation.details'!$H$84*(SUMPRODUCT('FT17 Simulation.details'!$D$84:$H$84,INDEX('FT17 Simulation.details'!$D$75:$H$79,5,))/'FT17 Simulation.details'!$C$84)*($E$67/$E$58),0)</f>
        <v>0</v>
      </c>
      <c r="F77" s="1627">
        <f>IFERROR('FT17 Simulation.details'!$H$85*(SUMPRODUCT('FT17 Simulation.details'!$D$85:$H$85,INDEX('FT17 Simulation.details'!$D$75:$H$79,5,))/'FT17 Simulation.details'!$C$85)*($F$67/$F$58),0)</f>
        <v>0</v>
      </c>
      <c r="G77" s="1627">
        <f>IFERROR('FT17 Simulation.details'!$H$86*(SUMPRODUCT('FT17 Simulation.details'!$D$86:$H$86,INDEX('FT17 Simulation.details'!$D$75:$H$79,5,))/'FT17 Simulation.details'!$C$86)*($G$67/$G$58),0)</f>
        <v>0</v>
      </c>
      <c r="K77" s="8" t="s">
        <v>12</v>
      </c>
    </row>
    <row r="78" spans="1:11" ht="14.25" x14ac:dyDescent="0.2">
      <c r="A78" s="44" t="s">
        <v>2317</v>
      </c>
      <c r="B78" s="1284">
        <v>25</v>
      </c>
      <c r="C78" s="1627">
        <f t="shared" ref="C78:G80" si="0">C$68*C81</f>
        <v>0</v>
      </c>
      <c r="D78" s="1627">
        <f t="shared" si="0"/>
        <v>0</v>
      </c>
      <c r="E78" s="1627">
        <f t="shared" si="0"/>
        <v>0</v>
      </c>
      <c r="F78" s="1627">
        <f t="shared" si="0"/>
        <v>0</v>
      </c>
      <c r="G78" s="1627">
        <f t="shared" si="0"/>
        <v>0</v>
      </c>
      <c r="K78" s="8" t="s">
        <v>12</v>
      </c>
    </row>
    <row r="79" spans="1:11" ht="14.25" x14ac:dyDescent="0.2">
      <c r="A79" s="44" t="s">
        <v>2318</v>
      </c>
      <c r="B79" s="1284">
        <v>26</v>
      </c>
      <c r="C79" s="1627">
        <f t="shared" si="0"/>
        <v>0</v>
      </c>
      <c r="D79" s="1627">
        <f t="shared" si="0"/>
        <v>0</v>
      </c>
      <c r="E79" s="1627">
        <f t="shared" si="0"/>
        <v>0</v>
      </c>
      <c r="F79" s="1627">
        <f t="shared" si="0"/>
        <v>0</v>
      </c>
      <c r="G79" s="1627">
        <f t="shared" si="0"/>
        <v>0</v>
      </c>
      <c r="K79" s="8" t="s">
        <v>12</v>
      </c>
    </row>
    <row r="80" spans="1:11" ht="14.25" x14ac:dyDescent="0.2">
      <c r="A80" s="44" t="s">
        <v>2319</v>
      </c>
      <c r="B80" s="1284">
        <v>27</v>
      </c>
      <c r="C80" s="1627">
        <f t="shared" si="0"/>
        <v>0</v>
      </c>
      <c r="D80" s="1627">
        <f t="shared" si="0"/>
        <v>0</v>
      </c>
      <c r="E80" s="1627">
        <f t="shared" si="0"/>
        <v>0</v>
      </c>
      <c r="F80" s="1627">
        <f t="shared" si="0"/>
        <v>0</v>
      </c>
      <c r="G80" s="1627">
        <f t="shared" si="0"/>
        <v>0</v>
      </c>
      <c r="K80" s="8" t="s">
        <v>12</v>
      </c>
    </row>
    <row r="81" spans="1:11" ht="14.25" x14ac:dyDescent="0.2">
      <c r="A81" s="1666" t="s">
        <v>2291</v>
      </c>
      <c r="B81" s="1284">
        <v>28</v>
      </c>
      <c r="C81" s="1766">
        <f>IFERROR(FT17_NL!C29/SUM(FT17_NL!C$29:C$31),0)</f>
        <v>0</v>
      </c>
      <c r="D81" s="1766">
        <f>IFERROR(FT17_NL!D29/SUM(FT17_NL!D$29:D$31),0)</f>
        <v>0</v>
      </c>
      <c r="E81" s="1766">
        <f>IFERROR(FT17_NL!E29/SUM(FT17_NL!E$29:E$31),0)</f>
        <v>0</v>
      </c>
      <c r="F81" s="1766">
        <f>IFERROR(FT17_NL!F29/SUM(FT17_NL!F$29:F$31),0)</f>
        <v>0</v>
      </c>
      <c r="G81" s="1766">
        <f>IFERROR(FT17_NL!G29/SUM(FT17_NL!G$29:G$31),0)</f>
        <v>0</v>
      </c>
      <c r="K81" s="8" t="s">
        <v>12</v>
      </c>
    </row>
    <row r="82" spans="1:11" ht="14.25" x14ac:dyDescent="0.2">
      <c r="A82" s="370" t="s">
        <v>2292</v>
      </c>
      <c r="B82" s="1284">
        <v>29</v>
      </c>
      <c r="C82" s="1767">
        <f>IFERROR(FT17_NL!C30/SUM(FT17_NL!C$29:C$31),0)</f>
        <v>0</v>
      </c>
      <c r="D82" s="1767">
        <f>IFERROR(FT17_NL!D30/SUM(FT17_NL!D$29:D$31),0)</f>
        <v>0</v>
      </c>
      <c r="E82" s="1767">
        <f>IFERROR(FT17_NL!E30/SUM(FT17_NL!E$29:E$31),0)</f>
        <v>0</v>
      </c>
      <c r="F82" s="1767">
        <f>IFERROR(FT17_NL!F30/SUM(FT17_NL!F$29:F$31),0)</f>
        <v>0</v>
      </c>
      <c r="G82" s="1767">
        <f>IFERROR(FT17_NL!G30/SUM(FT17_NL!G$29:G$31),0)</f>
        <v>0</v>
      </c>
      <c r="K82" s="8" t="s">
        <v>12</v>
      </c>
    </row>
    <row r="83" spans="1:11" ht="14.25" x14ac:dyDescent="0.2">
      <c r="A83" s="1483" t="s">
        <v>2293</v>
      </c>
      <c r="B83" s="1284">
        <v>30</v>
      </c>
      <c r="C83" s="1768">
        <f>IFERROR(FT17_NL!C31/SUM(FT17_NL!C$29:C$31),0)</f>
        <v>0</v>
      </c>
      <c r="D83" s="1768">
        <f>IFERROR(FT17_NL!D31/SUM(FT17_NL!D$29:D$31),0)</f>
        <v>0</v>
      </c>
      <c r="E83" s="1768">
        <f>IFERROR(FT17_NL!E31/SUM(FT17_NL!E$29:E$31),0)</f>
        <v>0</v>
      </c>
      <c r="F83" s="1768">
        <f>IFERROR(FT17_NL!F31/SUM(FT17_NL!F$29:F$31),0)</f>
        <v>0</v>
      </c>
      <c r="G83" s="1768">
        <f>IFERROR(FT17_NL!G31/SUM(FT17_NL!G$29:G$31),0)</f>
        <v>0</v>
      </c>
      <c r="K83" s="8" t="s">
        <v>12</v>
      </c>
    </row>
    <row r="84" spans="1:11" ht="14.25" x14ac:dyDescent="0.2">
      <c r="A84" s="1661" t="s">
        <v>2295</v>
      </c>
      <c r="B84" s="1284"/>
      <c r="C84" s="1673"/>
      <c r="D84" s="1294"/>
      <c r="E84" s="1294"/>
      <c r="F84" s="1294"/>
      <c r="G84" s="1294"/>
      <c r="K84" s="8" t="s">
        <v>12</v>
      </c>
    </row>
    <row r="85" spans="1:11" ht="14.25" x14ac:dyDescent="0.2">
      <c r="A85" s="44" t="s">
        <v>2283</v>
      </c>
      <c r="B85" s="1284">
        <v>31</v>
      </c>
      <c r="C85" s="1766">
        <f>IFERROR(('FT17 Simulation.details'!I64^2+'FT17 Simulation.details'!E64*'FT17 Simulation.details'!F64)/'FT17 Simulation.details'!C64^2,0)</f>
        <v>0</v>
      </c>
      <c r="D85" s="1766">
        <f>IFERROR(('FT17 Simulation.details'!I65^2+'FT17 Simulation.details'!E65*'FT17 Simulation.details'!F65)/'FT17 Simulation.details'!C65^2,0)</f>
        <v>0</v>
      </c>
      <c r="E85" s="1766">
        <f>IFERROR(('FT17 Simulation.details'!I66^2+'FT17 Simulation.details'!E66*'FT17 Simulation.details'!F66)/'FT17 Simulation.details'!C66^2,0)</f>
        <v>0</v>
      </c>
      <c r="F85" s="1766">
        <f>IFERROR(('FT17 Simulation.details'!I67^2+'FT17 Simulation.details'!E67*'FT17 Simulation.details'!F67)/'FT17 Simulation.details'!C67^2,0)</f>
        <v>0</v>
      </c>
      <c r="G85" s="1766">
        <f>IFERROR(('FT17 Simulation.details'!I68^2+'FT17 Simulation.details'!E68*'FT17 Simulation.details'!F68)/'FT17 Simulation.details'!C68^2,0)</f>
        <v>0</v>
      </c>
      <c r="K85" s="8" t="s">
        <v>12</v>
      </c>
    </row>
    <row r="86" spans="1:11" ht="14.25" x14ac:dyDescent="0.2">
      <c r="A86" s="44" t="s">
        <v>2288</v>
      </c>
      <c r="B86" s="1284">
        <v>32</v>
      </c>
      <c r="C86" s="1767">
        <f>IFERROR(('FT17 Simulation.details'!D64^2+'FT17 Simulation.details'!E64*'FT17 Simulation.details'!G64)/'FT17 Simulation.details'!C64^2,0)</f>
        <v>0</v>
      </c>
      <c r="D86" s="1767">
        <f>IFERROR(('FT17 Simulation.details'!D65^2+'FT17 Simulation.details'!E65*'FT17 Simulation.details'!G65)/'FT17 Simulation.details'!C65^2,0)</f>
        <v>0</v>
      </c>
      <c r="E86" s="1767">
        <f>IFERROR(('FT17 Simulation.details'!D66^2+'FT17 Simulation.details'!E66*'FT17 Simulation.details'!G66)/'FT17 Simulation.details'!C66^2,0)</f>
        <v>0</v>
      </c>
      <c r="F86" s="1767">
        <f>IFERROR(('FT17 Simulation.details'!D67^2+'FT17 Simulation.details'!E67*'FT17 Simulation.details'!G67)/'FT17 Simulation.details'!C67^2,0)</f>
        <v>0</v>
      </c>
      <c r="G86" s="1767">
        <f>IFERROR(('FT17 Simulation.details'!D68^2+'FT17 Simulation.details'!E68*'FT17 Simulation.details'!G68)/'FT17 Simulation.details'!C68^2,0)</f>
        <v>0</v>
      </c>
      <c r="K86" s="8" t="s">
        <v>12</v>
      </c>
    </row>
    <row r="87" spans="1:11" ht="14.25" x14ac:dyDescent="0.2">
      <c r="A87" s="44" t="s">
        <v>2289</v>
      </c>
      <c r="B87" s="1284">
        <v>33</v>
      </c>
      <c r="C87" s="1767">
        <f>IFERROR(('FT17 Simulation.details'!J64/'FT17 Simulation.details'!C64)^2,0)</f>
        <v>0</v>
      </c>
      <c r="D87" s="1767">
        <f>IFERROR(('FT17 Simulation.details'!J65/'FT17 Simulation.details'!C65)^2,0)</f>
        <v>0</v>
      </c>
      <c r="E87" s="1767">
        <f>IFERROR(('FT17 Simulation.details'!J66/'FT17 Simulation.details'!C66)^2,0)</f>
        <v>0</v>
      </c>
      <c r="F87" s="1767">
        <f>IFERROR(('FT17 Simulation.details'!J67/'FT17 Simulation.details'!C67)^2,0)</f>
        <v>0</v>
      </c>
      <c r="G87" s="1767">
        <f>IFERROR(('FT17 Simulation.details'!J68/'FT17 Simulation.details'!C68)^2,0)</f>
        <v>0</v>
      </c>
      <c r="K87" s="8" t="s">
        <v>12</v>
      </c>
    </row>
    <row r="88" spans="1:11" ht="14.25" x14ac:dyDescent="0.2">
      <c r="A88" s="44" t="s">
        <v>2290</v>
      </c>
      <c r="B88" s="1284">
        <v>34</v>
      </c>
      <c r="C88" s="1767">
        <f>IFERROR(('FT17 Simulation.details'!H64/'FT17 Simulation.details'!C64)^2,0)</f>
        <v>0</v>
      </c>
      <c r="D88" s="1767">
        <f>IFERROR(('FT17 Simulation.details'!H65/'FT17 Simulation.details'!C65)^2,0)</f>
        <v>0</v>
      </c>
      <c r="E88" s="1767">
        <f>IFERROR(('FT17 Simulation.details'!H66/'FT17 Simulation.details'!C66)^2,0)</f>
        <v>0</v>
      </c>
      <c r="F88" s="1767">
        <f>IFERROR(('FT17 Simulation.details'!H67/'FT17 Simulation.details'!C67)^2,0)</f>
        <v>0</v>
      </c>
      <c r="G88" s="1767">
        <f>IFERROR(('FT17 Simulation.details'!H68/'FT17 Simulation.details'!C68)^2,0)</f>
        <v>0</v>
      </c>
      <c r="K88" s="8" t="s">
        <v>12</v>
      </c>
    </row>
    <row r="89" spans="1:11" ht="14.25" x14ac:dyDescent="0.2">
      <c r="A89" s="1661" t="s">
        <v>2299</v>
      </c>
      <c r="B89" s="1284">
        <v>35</v>
      </c>
      <c r="C89" s="1673"/>
      <c r="D89" s="1294"/>
      <c r="E89" s="1294"/>
      <c r="F89" s="1294"/>
      <c r="G89" s="1294"/>
      <c r="K89" s="8" t="s">
        <v>12</v>
      </c>
    </row>
    <row r="90" spans="1:11" ht="14.25" x14ac:dyDescent="0.2">
      <c r="A90" s="44" t="s">
        <v>2296</v>
      </c>
      <c r="B90" s="1284">
        <v>36</v>
      </c>
      <c r="C90" s="1766">
        <f>IFERROR('FT17 Simulation.details'!G122/C67,0)</f>
        <v>0</v>
      </c>
      <c r="D90" s="1766">
        <f>IFERROR('FT17 Simulation.details'!G123/D67,0)</f>
        <v>0</v>
      </c>
      <c r="E90" s="1766">
        <f>IFERROR('FT17 Simulation.details'!G124/E67,0)</f>
        <v>0</v>
      </c>
      <c r="F90" s="1766">
        <f>IFERROR('FT17 Simulation.details'!G125/F67,0)</f>
        <v>0</v>
      </c>
      <c r="G90" s="1766">
        <f>IFERROR('FT17 Simulation.details'!G126/G67,0)</f>
        <v>0</v>
      </c>
      <c r="K90" s="8" t="s">
        <v>12</v>
      </c>
    </row>
    <row r="91" spans="1:11" ht="14.25" x14ac:dyDescent="0.2">
      <c r="A91" s="44" t="s">
        <v>2297</v>
      </c>
      <c r="B91" s="1284">
        <v>37</v>
      </c>
      <c r="C91" s="1767">
        <f>IFERROR('FT17 Simulation.details'!D122/C68,0)</f>
        <v>0</v>
      </c>
      <c r="D91" s="1767">
        <f>IFERROR('FT17 Simulation.details'!D123/D68,0)</f>
        <v>0</v>
      </c>
      <c r="E91" s="1767">
        <f>IFERROR('FT17 Simulation.details'!D124/E68,0)</f>
        <v>0</v>
      </c>
      <c r="F91" s="1767">
        <f>IFERROR('FT17 Simulation.details'!D125/F68,0)</f>
        <v>0</v>
      </c>
      <c r="G91" s="1767">
        <f>IFERROR('FT17 Simulation.details'!D126/G68,0)</f>
        <v>0</v>
      </c>
      <c r="K91" s="8" t="s">
        <v>12</v>
      </c>
    </row>
    <row r="92" spans="1:11" ht="14.25" x14ac:dyDescent="0.2">
      <c r="A92" s="1661" t="s">
        <v>2300</v>
      </c>
      <c r="B92" s="1284">
        <v>38</v>
      </c>
      <c r="C92" s="1673"/>
      <c r="D92" s="1294"/>
      <c r="E92" s="1294"/>
      <c r="F92" s="1294"/>
      <c r="G92" s="1294"/>
      <c r="K92" s="8" t="s">
        <v>12</v>
      </c>
    </row>
    <row r="93" spans="1:11" ht="14.25" x14ac:dyDescent="0.2">
      <c r="A93" s="44" t="s">
        <v>2296</v>
      </c>
      <c r="B93" s="1284">
        <v>39</v>
      </c>
      <c r="C93" s="1766">
        <f>IFERROR((C$70*SUM($C$38))/C$67,0)</f>
        <v>0</v>
      </c>
      <c r="D93" s="1766">
        <f>IFERROR((D$70*SUM($C$38))/D$67,0)</f>
        <v>0</v>
      </c>
      <c r="E93" s="1766">
        <f>IFERROR((E$70*SUM($C$38))/E$67,0)</f>
        <v>0</v>
      </c>
      <c r="F93" s="1766">
        <f>IFERROR((F$70*SUM($C$38))/F$67,0)</f>
        <v>0</v>
      </c>
      <c r="G93" s="1766">
        <f>IFERROR((G$70*SUM($C$38))/G$67,0)</f>
        <v>0</v>
      </c>
      <c r="K93" s="8" t="s">
        <v>12</v>
      </c>
    </row>
    <row r="94" spans="1:11" ht="14.25" x14ac:dyDescent="0.2">
      <c r="A94" s="44" t="s">
        <v>2297</v>
      </c>
      <c r="B94" s="1284">
        <v>40</v>
      </c>
      <c r="C94" s="1767">
        <f>IFERROR((C$70*SUM($D$38))/C$68,0)</f>
        <v>0</v>
      </c>
      <c r="D94" s="1767">
        <f>IFERROR((D$70*SUM($D$38))/D$68,0)</f>
        <v>0</v>
      </c>
      <c r="E94" s="1767">
        <f>IFERROR((E$70*SUM($D$38))/E$68,0)</f>
        <v>0</v>
      </c>
      <c r="F94" s="1767">
        <f>IFERROR((F$70*SUM($D$38))/F$68,0)</f>
        <v>0</v>
      </c>
      <c r="G94" s="1767">
        <f>IFERROR((G$70*SUM($D$38))/G$68,0)</f>
        <v>0</v>
      </c>
      <c r="K94" s="8" t="s">
        <v>12</v>
      </c>
    </row>
    <row r="95" spans="1:11" ht="14.25" x14ac:dyDescent="0.2">
      <c r="A95" s="1661" t="s">
        <v>2533</v>
      </c>
      <c r="B95" s="1284">
        <v>41</v>
      </c>
      <c r="C95" s="1673"/>
      <c r="D95" s="1294"/>
      <c r="E95" s="1294"/>
      <c r="F95" s="1294"/>
      <c r="G95" s="1294"/>
      <c r="K95" s="8" t="s">
        <v>12</v>
      </c>
    </row>
    <row r="96" spans="1:11" ht="14.25" x14ac:dyDescent="0.2">
      <c r="A96" s="44" t="s">
        <v>2283</v>
      </c>
      <c r="B96" s="1284">
        <v>42</v>
      </c>
      <c r="C96" s="640">
        <f>C73+C69*C85+C73*SUM(C$90,C$93)</f>
        <v>0</v>
      </c>
      <c r="D96" s="640">
        <f>D73+D69*D85+D73*SUM(D$90,D$93)</f>
        <v>0</v>
      </c>
      <c r="E96" s="640">
        <f>E73+E69*E85+E73*SUM(E$90,E$93)</f>
        <v>0</v>
      </c>
      <c r="F96" s="640">
        <f>F73+F69*F85+F73*SUM(F$90,F$93)</f>
        <v>0</v>
      </c>
      <c r="G96" s="640">
        <f>G73+G69*G85+G73*SUM(G$90,G$93)</f>
        <v>0</v>
      </c>
      <c r="K96" s="8" t="s">
        <v>12</v>
      </c>
    </row>
    <row r="97" spans="1:11" ht="14.25" x14ac:dyDescent="0.2">
      <c r="A97" s="44" t="s">
        <v>2284</v>
      </c>
      <c r="B97" s="1284">
        <v>43</v>
      </c>
      <c r="C97" s="354">
        <f t="shared" ref="C97:G100" si="1">C74+C74*SUM(C$90,C$93)</f>
        <v>0</v>
      </c>
      <c r="D97" s="354">
        <f t="shared" si="1"/>
        <v>0</v>
      </c>
      <c r="E97" s="354">
        <f t="shared" si="1"/>
        <v>0</v>
      </c>
      <c r="F97" s="354">
        <f t="shared" si="1"/>
        <v>0</v>
      </c>
      <c r="G97" s="354">
        <f t="shared" si="1"/>
        <v>0</v>
      </c>
      <c r="K97" s="8" t="s">
        <v>12</v>
      </c>
    </row>
    <row r="98" spans="1:11" ht="14.25" x14ac:dyDescent="0.2">
      <c r="A98" s="44" t="s">
        <v>2285</v>
      </c>
      <c r="B98" s="1284">
        <v>44</v>
      </c>
      <c r="C98" s="354">
        <f t="shared" si="1"/>
        <v>0</v>
      </c>
      <c r="D98" s="354">
        <f t="shared" si="1"/>
        <v>0</v>
      </c>
      <c r="E98" s="354">
        <f t="shared" si="1"/>
        <v>0</v>
      </c>
      <c r="F98" s="354">
        <f t="shared" si="1"/>
        <v>0</v>
      </c>
      <c r="G98" s="354">
        <f t="shared" si="1"/>
        <v>0</v>
      </c>
      <c r="K98" s="8" t="s">
        <v>12</v>
      </c>
    </row>
    <row r="99" spans="1:11" ht="14.25" x14ac:dyDescent="0.2">
      <c r="A99" s="44" t="s">
        <v>2286</v>
      </c>
      <c r="B99" s="1284">
        <v>45</v>
      </c>
      <c r="C99" s="354">
        <f t="shared" si="1"/>
        <v>0</v>
      </c>
      <c r="D99" s="354">
        <f t="shared" si="1"/>
        <v>0</v>
      </c>
      <c r="E99" s="354">
        <f t="shared" si="1"/>
        <v>0</v>
      </c>
      <c r="F99" s="354">
        <f t="shared" si="1"/>
        <v>0</v>
      </c>
      <c r="G99" s="354">
        <f t="shared" si="1"/>
        <v>0</v>
      </c>
      <c r="K99" s="8" t="s">
        <v>12</v>
      </c>
    </row>
    <row r="100" spans="1:11" ht="14.25" x14ac:dyDescent="0.2">
      <c r="A100" s="44" t="s">
        <v>2287</v>
      </c>
      <c r="B100" s="1284">
        <v>46</v>
      </c>
      <c r="C100" s="354">
        <f t="shared" si="1"/>
        <v>0</v>
      </c>
      <c r="D100" s="354">
        <f t="shared" si="1"/>
        <v>0</v>
      </c>
      <c r="E100" s="354">
        <f t="shared" si="1"/>
        <v>0</v>
      </c>
      <c r="F100" s="354">
        <f t="shared" si="1"/>
        <v>0</v>
      </c>
      <c r="G100" s="354">
        <f t="shared" si="1"/>
        <v>0</v>
      </c>
      <c r="K100" s="8" t="s">
        <v>12</v>
      </c>
    </row>
    <row r="101" spans="1:11" ht="14.25" x14ac:dyDescent="0.2">
      <c r="A101" s="44" t="s">
        <v>2317</v>
      </c>
      <c r="B101" s="1284">
        <v>47</v>
      </c>
      <c r="C101" s="354">
        <f t="shared" ref="C101:G103" si="2">C78+C$69*C86+C78*SUM(C$91,C$94)</f>
        <v>0</v>
      </c>
      <c r="D101" s="354">
        <f t="shared" si="2"/>
        <v>0</v>
      </c>
      <c r="E101" s="354">
        <f t="shared" si="2"/>
        <v>0</v>
      </c>
      <c r="F101" s="354">
        <f t="shared" si="2"/>
        <v>0</v>
      </c>
      <c r="G101" s="354">
        <f t="shared" si="2"/>
        <v>0</v>
      </c>
      <c r="K101" s="8" t="s">
        <v>12</v>
      </c>
    </row>
    <row r="102" spans="1:11" ht="14.25" x14ac:dyDescent="0.2">
      <c r="A102" s="44" t="s">
        <v>2318</v>
      </c>
      <c r="B102" s="1284">
        <v>48</v>
      </c>
      <c r="C102" s="354">
        <f t="shared" si="2"/>
        <v>0</v>
      </c>
      <c r="D102" s="354">
        <f t="shared" si="2"/>
        <v>0</v>
      </c>
      <c r="E102" s="354">
        <f t="shared" si="2"/>
        <v>0</v>
      </c>
      <c r="F102" s="354">
        <f t="shared" si="2"/>
        <v>0</v>
      </c>
      <c r="G102" s="354">
        <f t="shared" si="2"/>
        <v>0</v>
      </c>
      <c r="K102" s="8" t="s">
        <v>12</v>
      </c>
    </row>
    <row r="103" spans="1:11" ht="14.25" x14ac:dyDescent="0.2">
      <c r="A103" s="44" t="s">
        <v>2319</v>
      </c>
      <c r="B103" s="1284">
        <v>49</v>
      </c>
      <c r="C103" s="354">
        <f t="shared" si="2"/>
        <v>0</v>
      </c>
      <c r="D103" s="354">
        <f t="shared" si="2"/>
        <v>0</v>
      </c>
      <c r="E103" s="354">
        <f t="shared" si="2"/>
        <v>0</v>
      </c>
      <c r="F103" s="354">
        <f t="shared" si="2"/>
        <v>0</v>
      </c>
      <c r="G103" s="354">
        <f t="shared" si="2"/>
        <v>0</v>
      </c>
      <c r="K103" s="8" t="s">
        <v>12</v>
      </c>
    </row>
    <row r="104" spans="1:11" ht="14.25" x14ac:dyDescent="0.2">
      <c r="A104" s="1671" t="s">
        <v>2320</v>
      </c>
      <c r="B104" s="1672">
        <v>50</v>
      </c>
      <c r="C104" s="1924">
        <f>SUM(C64:C66)-SUM(C96:C103)</f>
        <v>0</v>
      </c>
      <c r="D104" s="1924">
        <f>SUM(D64:D66)-SUM(D96:D103)</f>
        <v>0</v>
      </c>
      <c r="E104" s="1924">
        <f>SUM(E64:E66)-SUM(E96:E103)</f>
        <v>0</v>
      </c>
      <c r="F104" s="1924">
        <f>SUM(F64:F66)-SUM(F96:F103)</f>
        <v>0</v>
      </c>
      <c r="G104" s="1924">
        <f>SUM(G64:G66)-SUM(G96:G103)</f>
        <v>0</v>
      </c>
      <c r="K104" s="8" t="s">
        <v>12</v>
      </c>
    </row>
    <row r="105" spans="1:11" ht="14.25" x14ac:dyDescent="0.2">
      <c r="K105" s="8" t="s">
        <v>12</v>
      </c>
    </row>
    <row r="106" spans="1:11" ht="15" x14ac:dyDescent="0.25">
      <c r="A106" s="1422" t="s">
        <v>2301</v>
      </c>
      <c r="B106" s="1428"/>
      <c r="C106" s="1676" t="str">
        <f t="shared" ref="C106:I106" si="3">"currency "&amp;C42</f>
        <v xml:space="preserve">currency </v>
      </c>
      <c r="D106" s="1676" t="str">
        <f t="shared" si="3"/>
        <v xml:space="preserve">currency </v>
      </c>
      <c r="E106" s="1676" t="str">
        <f t="shared" si="3"/>
        <v xml:space="preserve">currency </v>
      </c>
      <c r="F106" s="1676" t="str">
        <f t="shared" si="3"/>
        <v xml:space="preserve">currency </v>
      </c>
      <c r="G106" s="1676" t="str">
        <f t="shared" si="3"/>
        <v xml:space="preserve">currency </v>
      </c>
      <c r="H106" s="1676" t="str">
        <f t="shared" si="3"/>
        <v xml:space="preserve">currency </v>
      </c>
      <c r="I106" s="1384" t="str">
        <f t="shared" si="3"/>
        <v xml:space="preserve">currency </v>
      </c>
      <c r="K106" s="8" t="s">
        <v>12</v>
      </c>
    </row>
    <row r="107" spans="1:11" ht="14.25" x14ac:dyDescent="0.2">
      <c r="A107" s="1677"/>
      <c r="B107" s="1094">
        <v>707</v>
      </c>
      <c r="C107" s="1680">
        <v>1</v>
      </c>
      <c r="D107" s="1270">
        <v>2</v>
      </c>
      <c r="E107" s="1270">
        <v>3</v>
      </c>
      <c r="F107" s="1270">
        <v>4</v>
      </c>
      <c r="G107" s="1270">
        <v>5</v>
      </c>
      <c r="H107" s="1270">
        <v>6</v>
      </c>
      <c r="I107" s="1271">
        <v>7</v>
      </c>
      <c r="K107" s="8" t="s">
        <v>12</v>
      </c>
    </row>
    <row r="108" spans="1:11" ht="14.25" x14ac:dyDescent="0.2">
      <c r="A108" s="1679" t="s">
        <v>2307</v>
      </c>
      <c r="B108" s="1096"/>
      <c r="C108" s="1678"/>
      <c r="D108" s="1678"/>
      <c r="E108" s="1678"/>
      <c r="F108" s="1678"/>
      <c r="G108" s="1678"/>
      <c r="H108" s="1678"/>
      <c r="I108" s="1678"/>
      <c r="K108" s="8" t="s">
        <v>12</v>
      </c>
    </row>
    <row r="109" spans="1:11" ht="14.25" x14ac:dyDescent="0.2">
      <c r="A109" s="44" t="s">
        <v>2302</v>
      </c>
      <c r="B109" s="1096">
        <v>1</v>
      </c>
      <c r="C109" s="1281">
        <f t="array" ref="C109:C113">TRANSPOSE(FT17.ICS.MOCE.Patterns!D24:H24)</f>
        <v>1</v>
      </c>
      <c r="D109" s="1281">
        <f t="array" ref="D109:D113">TRANSPOSE(FT17.ICS.MOCE.Patterns!K24:O24)</f>
        <v>1</v>
      </c>
      <c r="E109" s="1281">
        <f t="array" ref="E109:E113">TRANSPOSE(FT17.ICS.MOCE.Patterns!R24:V24)</f>
        <v>1</v>
      </c>
      <c r="F109" s="1281">
        <f t="array" ref="F109:F113">TRANSPOSE(FT17.ICS.MOCE.Patterns!Y24:AC24)</f>
        <v>1</v>
      </c>
      <c r="G109" s="1281">
        <f t="array" ref="G109:G113">TRANSPOSE(FT17.ICS.MOCE.Patterns!AF24:AJ24)</f>
        <v>1</v>
      </c>
      <c r="H109" s="1281">
        <f t="array" ref="H109:H113">TRANSPOSE(FT17.ICS.MOCE.Patterns!AM24:AQ24)</f>
        <v>1</v>
      </c>
      <c r="I109" s="1281">
        <f t="array" ref="I109:I113">TRANSPOSE(FT17.ICS.MOCE.Patterns!AT24:AX24)</f>
        <v>1</v>
      </c>
      <c r="K109" s="8" t="s">
        <v>12</v>
      </c>
    </row>
    <row r="110" spans="1:11" ht="14.25" x14ac:dyDescent="0.2">
      <c r="A110" s="44" t="s">
        <v>2303</v>
      </c>
      <c r="B110" s="1096">
        <v>2</v>
      </c>
      <c r="C110" s="1281">
        <v>1</v>
      </c>
      <c r="D110" s="1281">
        <v>1</v>
      </c>
      <c r="E110" s="1281">
        <v>1</v>
      </c>
      <c r="F110" s="1281">
        <v>1</v>
      </c>
      <c r="G110" s="1281">
        <v>1</v>
      </c>
      <c r="H110" s="1281">
        <v>1</v>
      </c>
      <c r="I110" s="1281">
        <v>1</v>
      </c>
      <c r="K110" s="8" t="s">
        <v>12</v>
      </c>
    </row>
    <row r="111" spans="1:11" ht="14.25" x14ac:dyDescent="0.2">
      <c r="A111" s="44" t="s">
        <v>2304</v>
      </c>
      <c r="B111" s="1096">
        <v>3</v>
      </c>
      <c r="C111" s="1281">
        <v>1</v>
      </c>
      <c r="D111" s="1281">
        <v>1</v>
      </c>
      <c r="E111" s="1281">
        <v>1</v>
      </c>
      <c r="F111" s="1281">
        <v>1</v>
      </c>
      <c r="G111" s="1281">
        <v>1</v>
      </c>
      <c r="H111" s="1281">
        <v>1</v>
      </c>
      <c r="I111" s="1281">
        <v>1</v>
      </c>
      <c r="K111" s="8" t="s">
        <v>12</v>
      </c>
    </row>
    <row r="112" spans="1:11" ht="14.25" x14ac:dyDescent="0.2">
      <c r="A112" s="44" t="s">
        <v>2305</v>
      </c>
      <c r="B112" s="1096">
        <v>4</v>
      </c>
      <c r="C112" s="1281">
        <v>1</v>
      </c>
      <c r="D112" s="1281">
        <v>1</v>
      </c>
      <c r="E112" s="1281">
        <v>1</v>
      </c>
      <c r="F112" s="1281">
        <v>1</v>
      </c>
      <c r="G112" s="1281">
        <v>1</v>
      </c>
      <c r="H112" s="1281">
        <v>1</v>
      </c>
      <c r="I112" s="1281">
        <v>1</v>
      </c>
      <c r="K112" s="8" t="s">
        <v>12</v>
      </c>
    </row>
    <row r="113" spans="1:11" ht="14.25" x14ac:dyDescent="0.2">
      <c r="A113" s="44" t="s">
        <v>2306</v>
      </c>
      <c r="B113" s="1096">
        <v>5</v>
      </c>
      <c r="C113" s="1279">
        <v>1</v>
      </c>
      <c r="D113" s="1279">
        <v>1</v>
      </c>
      <c r="E113" s="1279">
        <v>1</v>
      </c>
      <c r="F113" s="1279">
        <v>1</v>
      </c>
      <c r="G113" s="1279">
        <v>1</v>
      </c>
      <c r="H113" s="1279">
        <v>1</v>
      </c>
      <c r="I113" s="1279">
        <v>1</v>
      </c>
      <c r="K113" s="8" t="s">
        <v>12</v>
      </c>
    </row>
    <row r="114" spans="1:11" ht="14.25" x14ac:dyDescent="0.2">
      <c r="A114" s="44" t="s">
        <v>2314</v>
      </c>
      <c r="B114" s="1096">
        <v>6</v>
      </c>
      <c r="C114" s="1281">
        <f>FT17.ICS.MOCE.Patterns!D9</f>
        <v>1.52</v>
      </c>
      <c r="D114" s="1281">
        <f t="shared" ref="D114:I114" si="4">$C114</f>
        <v>1.52</v>
      </c>
      <c r="E114" s="1281">
        <f t="shared" si="4"/>
        <v>1.52</v>
      </c>
      <c r="F114" s="1281">
        <f t="shared" si="4"/>
        <v>1.52</v>
      </c>
      <c r="G114" s="1281">
        <f t="shared" si="4"/>
        <v>1.52</v>
      </c>
      <c r="H114" s="1281">
        <f t="shared" si="4"/>
        <v>1.52</v>
      </c>
      <c r="I114" s="1281">
        <f t="shared" si="4"/>
        <v>1.52</v>
      </c>
      <c r="K114" s="8" t="s">
        <v>12</v>
      </c>
    </row>
    <row r="115" spans="1:11" ht="14.25" x14ac:dyDescent="0.2">
      <c r="A115" s="44" t="s">
        <v>2315</v>
      </c>
      <c r="B115" s="1096">
        <v>7</v>
      </c>
      <c r="C115" s="1281">
        <f>FT17.ICS.MOCE.Patterns!E9</f>
        <v>2.3400000000000003</v>
      </c>
      <c r="D115" s="1281">
        <f t="shared" ref="D115:I116" si="5">$C115</f>
        <v>2.3400000000000003</v>
      </c>
      <c r="E115" s="1281">
        <f t="shared" si="5"/>
        <v>2.3400000000000003</v>
      </c>
      <c r="F115" s="1281">
        <f t="shared" si="5"/>
        <v>2.3400000000000003</v>
      </c>
      <c r="G115" s="1281">
        <f t="shared" si="5"/>
        <v>2.3400000000000003</v>
      </c>
      <c r="H115" s="1281">
        <f t="shared" si="5"/>
        <v>2.3400000000000003</v>
      </c>
      <c r="I115" s="1281">
        <f t="shared" si="5"/>
        <v>2.3400000000000003</v>
      </c>
      <c r="K115" s="8" t="s">
        <v>12</v>
      </c>
    </row>
    <row r="116" spans="1:11" ht="14.25" x14ac:dyDescent="0.2">
      <c r="A116" s="46" t="s">
        <v>2316</v>
      </c>
      <c r="B116" s="1096">
        <v>8</v>
      </c>
      <c r="C116" s="1281">
        <f>FT17.ICS.MOCE.Patterns!F9</f>
        <v>4.5499999999999989</v>
      </c>
      <c r="D116" s="1281">
        <f t="shared" si="5"/>
        <v>4.5499999999999989</v>
      </c>
      <c r="E116" s="1281">
        <f t="shared" si="5"/>
        <v>4.5499999999999989</v>
      </c>
      <c r="F116" s="1281">
        <f t="shared" si="5"/>
        <v>4.5499999999999989</v>
      </c>
      <c r="G116" s="1281">
        <f t="shared" si="5"/>
        <v>4.5499999999999989</v>
      </c>
      <c r="H116" s="1281">
        <f t="shared" si="5"/>
        <v>4.5499999999999989</v>
      </c>
      <c r="I116" s="1281">
        <f t="shared" si="5"/>
        <v>4.5499999999999989</v>
      </c>
      <c r="K116" s="8" t="s">
        <v>12</v>
      </c>
    </row>
    <row r="117" spans="1:11" ht="14.25" x14ac:dyDescent="0.2">
      <c r="A117" s="1677" t="s">
        <v>2308</v>
      </c>
      <c r="B117" s="1096"/>
      <c r="C117" s="1678"/>
      <c r="D117" s="1678"/>
      <c r="E117" s="1678"/>
      <c r="F117" s="1678"/>
      <c r="G117" s="1678"/>
      <c r="H117" s="1678"/>
      <c r="I117" s="1678"/>
      <c r="K117" s="8" t="s">
        <v>12</v>
      </c>
    </row>
    <row r="118" spans="1:11" ht="14.25" x14ac:dyDescent="0.2">
      <c r="A118" s="53" t="s">
        <v>1983</v>
      </c>
      <c r="B118" s="1096">
        <v>9</v>
      </c>
      <c r="C118" s="1464">
        <v>0.05</v>
      </c>
      <c r="D118" s="1464">
        <v>0.05</v>
      </c>
      <c r="E118" s="1464">
        <v>0.05</v>
      </c>
      <c r="F118" s="1464">
        <v>0.05</v>
      </c>
      <c r="G118" s="1464">
        <v>0.05</v>
      </c>
      <c r="H118" s="1464">
        <v>0.05</v>
      </c>
      <c r="I118" s="1464">
        <v>0.05</v>
      </c>
      <c r="K118" s="8" t="s">
        <v>12</v>
      </c>
    </row>
    <row r="119" spans="1:11" ht="14.25" x14ac:dyDescent="0.2">
      <c r="A119" s="96" t="s">
        <v>1961</v>
      </c>
      <c r="B119" s="1096">
        <v>10</v>
      </c>
      <c r="C119" s="1463">
        <f t="shared" ref="C119:I119" si="6">MAX($I137,MIN($I138,IFERROR(SUM($I137,INDEX(FT17.YC.RFR,$I136,C$120)),$I138)))</f>
        <v>0.1</v>
      </c>
      <c r="D119" s="1463">
        <f t="shared" si="6"/>
        <v>0.1</v>
      </c>
      <c r="E119" s="1463">
        <f t="shared" si="6"/>
        <v>0.1</v>
      </c>
      <c r="F119" s="1463">
        <f t="shared" si="6"/>
        <v>0.1</v>
      </c>
      <c r="G119" s="1463">
        <f t="shared" si="6"/>
        <v>0.1</v>
      </c>
      <c r="H119" s="1463">
        <f t="shared" si="6"/>
        <v>0.1</v>
      </c>
      <c r="I119" s="1463">
        <f t="shared" si="6"/>
        <v>0.1</v>
      </c>
      <c r="K119" s="8" t="s">
        <v>12</v>
      </c>
    </row>
    <row r="120" spans="1:11" ht="14.25" x14ac:dyDescent="0.2">
      <c r="A120" s="1813" t="s">
        <v>2426</v>
      </c>
      <c r="B120" s="1097">
        <v>11</v>
      </c>
      <c r="C120" s="1814" t="e">
        <f>MATCH(C42,FT17.SpecificCurrencies,0)+FT17.Participant!$M$6</f>
        <v>#N/A</v>
      </c>
      <c r="D120" s="1814" t="e">
        <f>MATCH(D42,FT17.SpecificCurrencies,0)+FT17.Participant!$M$6</f>
        <v>#N/A</v>
      </c>
      <c r="E120" s="1814" t="e">
        <f>MATCH(E42,FT17.SpecificCurrencies,0)+FT17.Participant!$M$6</f>
        <v>#N/A</v>
      </c>
      <c r="F120" s="1814" t="e">
        <f>MATCH(F42,FT17.SpecificCurrencies,0)+FT17.Participant!$M$6</f>
        <v>#N/A</v>
      </c>
      <c r="G120" s="1814" t="e">
        <f>MATCH(G42,FT17.SpecificCurrencies,0)+FT17.Participant!$M$6</f>
        <v>#N/A</v>
      </c>
      <c r="H120" s="1814" t="e">
        <f>MATCH(H42,FT17.SpecificCurrencies,0)+FT17.Participant!$M$6</f>
        <v>#N/A</v>
      </c>
      <c r="I120" s="1814" t="e">
        <f>MATCH(I42,FT17.SpecificCurrencies,0)+FT17.Participant!$M$6</f>
        <v>#N/A</v>
      </c>
      <c r="J120" s="1339"/>
      <c r="K120" s="8" t="s">
        <v>12</v>
      </c>
    </row>
    <row r="121" spans="1:11" ht="14.25" x14ac:dyDescent="0.2">
      <c r="K121" s="8" t="s">
        <v>12</v>
      </c>
    </row>
    <row r="122" spans="1:11" ht="15" x14ac:dyDescent="0.25">
      <c r="A122" s="1422" t="s">
        <v>2309</v>
      </c>
      <c r="B122" s="1428"/>
      <c r="C122" s="990" t="s">
        <v>1527</v>
      </c>
      <c r="D122" s="991" t="s">
        <v>1528</v>
      </c>
      <c r="E122" s="978" t="s">
        <v>1529</v>
      </c>
      <c r="F122" s="991" t="s">
        <v>1556</v>
      </c>
      <c r="G122" s="979" t="s">
        <v>1557</v>
      </c>
      <c r="K122" s="8" t="s">
        <v>12</v>
      </c>
    </row>
    <row r="123" spans="1:11" ht="14.25" x14ac:dyDescent="0.2">
      <c r="A123" s="1677"/>
      <c r="B123" s="1094">
        <v>708</v>
      </c>
      <c r="C123" s="1680">
        <v>1</v>
      </c>
      <c r="D123" s="1270">
        <v>2</v>
      </c>
      <c r="E123" s="1270">
        <v>3</v>
      </c>
      <c r="F123" s="1270">
        <v>4</v>
      </c>
      <c r="G123" s="1271">
        <v>5</v>
      </c>
      <c r="K123" s="8" t="s">
        <v>12</v>
      </c>
    </row>
    <row r="124" spans="1:11" ht="14.25" x14ac:dyDescent="0.2">
      <c r="A124" s="39" t="s">
        <v>2310</v>
      </c>
      <c r="B124" s="1263">
        <v>1</v>
      </c>
      <c r="C124" s="1682">
        <f>SUM(C125,C131)</f>
        <v>0</v>
      </c>
      <c r="D124" s="1682">
        <f>SUM(D125,D131)</f>
        <v>0</v>
      </c>
      <c r="E124" s="1682">
        <f>SUM(E125,E131)</f>
        <v>0</v>
      </c>
      <c r="F124" s="1682">
        <f>SUM(F125,F131)</f>
        <v>0</v>
      </c>
      <c r="G124" s="1682">
        <f>SUM(G125,G131)</f>
        <v>0</v>
      </c>
      <c r="K124" s="8" t="s">
        <v>12</v>
      </c>
    </row>
    <row r="125" spans="1:11" ht="14.25" x14ac:dyDescent="0.2">
      <c r="A125" s="44" t="s">
        <v>973</v>
      </c>
      <c r="B125" s="1263">
        <v>2</v>
      </c>
      <c r="C125" s="1682">
        <f>SUM(C126:C130)</f>
        <v>0</v>
      </c>
      <c r="D125" s="1682">
        <f>SUM(D126:D130)</f>
        <v>0</v>
      </c>
      <c r="E125" s="1682">
        <f>SUM(E126:E130)</f>
        <v>0</v>
      </c>
      <c r="F125" s="1682">
        <f>SUM(F126:F130)</f>
        <v>0</v>
      </c>
      <c r="G125" s="1682">
        <f>SUM(G126:G130)</f>
        <v>0</v>
      </c>
      <c r="K125" s="8" t="s">
        <v>12</v>
      </c>
    </row>
    <row r="126" spans="1:11" ht="14.25" x14ac:dyDescent="0.2">
      <c r="A126" s="1681" t="s">
        <v>73</v>
      </c>
      <c r="B126" s="1263">
        <v>3</v>
      </c>
      <c r="C126" s="1630">
        <f t="shared" ref="C126:G130" si="7">C96*SUMPRODUCT($C44:$I44,$C109:$I109,$C$118:$I$118)</f>
        <v>0</v>
      </c>
      <c r="D126" s="1630">
        <f t="shared" si="7"/>
        <v>0</v>
      </c>
      <c r="E126" s="1630">
        <f t="shared" si="7"/>
        <v>0</v>
      </c>
      <c r="F126" s="1630">
        <f t="shared" si="7"/>
        <v>0</v>
      </c>
      <c r="G126" s="1630">
        <f t="shared" si="7"/>
        <v>0</v>
      </c>
      <c r="K126" s="8" t="s">
        <v>12</v>
      </c>
    </row>
    <row r="127" spans="1:11" ht="14.25" x14ac:dyDescent="0.2">
      <c r="A127" s="304" t="s">
        <v>1217</v>
      </c>
      <c r="B127" s="1263">
        <v>4</v>
      </c>
      <c r="C127" s="1630">
        <f t="shared" si="7"/>
        <v>0</v>
      </c>
      <c r="D127" s="1630">
        <f t="shared" si="7"/>
        <v>0</v>
      </c>
      <c r="E127" s="1630">
        <f t="shared" si="7"/>
        <v>0</v>
      </c>
      <c r="F127" s="1630">
        <f t="shared" si="7"/>
        <v>0</v>
      </c>
      <c r="G127" s="1630">
        <f t="shared" si="7"/>
        <v>0</v>
      </c>
      <c r="K127" s="8" t="s">
        <v>12</v>
      </c>
    </row>
    <row r="128" spans="1:11" ht="14.25" x14ac:dyDescent="0.2">
      <c r="A128" s="304" t="s">
        <v>1960</v>
      </c>
      <c r="B128" s="1263">
        <v>5</v>
      </c>
      <c r="C128" s="1630">
        <f t="shared" si="7"/>
        <v>0</v>
      </c>
      <c r="D128" s="1630">
        <f t="shared" si="7"/>
        <v>0</v>
      </c>
      <c r="E128" s="1630">
        <f t="shared" si="7"/>
        <v>0</v>
      </c>
      <c r="F128" s="1630">
        <f t="shared" si="7"/>
        <v>0</v>
      </c>
      <c r="G128" s="1630">
        <f t="shared" si="7"/>
        <v>0</v>
      </c>
      <c r="K128" s="8" t="s">
        <v>12</v>
      </c>
    </row>
    <row r="129" spans="1:11" ht="14.25" x14ac:dyDescent="0.2">
      <c r="A129" s="304" t="s">
        <v>74</v>
      </c>
      <c r="B129" s="1263">
        <v>6</v>
      </c>
      <c r="C129" s="1630">
        <f t="shared" si="7"/>
        <v>0</v>
      </c>
      <c r="D129" s="1630">
        <f t="shared" si="7"/>
        <v>0</v>
      </c>
      <c r="E129" s="1630">
        <f t="shared" si="7"/>
        <v>0</v>
      </c>
      <c r="F129" s="1630">
        <f t="shared" si="7"/>
        <v>0</v>
      </c>
      <c r="G129" s="1630">
        <f t="shared" si="7"/>
        <v>0</v>
      </c>
      <c r="K129" s="8" t="s">
        <v>12</v>
      </c>
    </row>
    <row r="130" spans="1:11" ht="14.25" x14ac:dyDescent="0.2">
      <c r="A130" s="815" t="s">
        <v>75</v>
      </c>
      <c r="B130" s="1263">
        <v>7</v>
      </c>
      <c r="C130" s="1683">
        <f t="shared" si="7"/>
        <v>0</v>
      </c>
      <c r="D130" s="1683">
        <f t="shared" si="7"/>
        <v>0</v>
      </c>
      <c r="E130" s="1683">
        <f t="shared" si="7"/>
        <v>0</v>
      </c>
      <c r="F130" s="1683">
        <f t="shared" si="7"/>
        <v>0</v>
      </c>
      <c r="G130" s="1683">
        <f t="shared" si="7"/>
        <v>0</v>
      </c>
      <c r="K130" s="8" t="s">
        <v>12</v>
      </c>
    </row>
    <row r="131" spans="1:11" ht="14.25" x14ac:dyDescent="0.2">
      <c r="A131" s="77" t="s">
        <v>1419</v>
      </c>
      <c r="B131" s="1263">
        <v>8</v>
      </c>
      <c r="C131" s="1682">
        <f>SUM(C132:C134)</f>
        <v>0</v>
      </c>
      <c r="D131" s="1682">
        <f>SUM(D132:D134)</f>
        <v>0</v>
      </c>
      <c r="E131" s="1682">
        <f>SUM(E132:E134)</f>
        <v>0</v>
      </c>
      <c r="F131" s="1682">
        <f>SUM(F132:F134)</f>
        <v>0</v>
      </c>
      <c r="G131" s="1682">
        <f>SUM(G132:G134)</f>
        <v>0</v>
      </c>
      <c r="K131" s="8" t="s">
        <v>12</v>
      </c>
    </row>
    <row r="132" spans="1:11" ht="14.25" x14ac:dyDescent="0.2">
      <c r="A132" s="80" t="s">
        <v>993</v>
      </c>
      <c r="B132" s="1263">
        <v>9</v>
      </c>
      <c r="C132" s="1630">
        <f>C101*SUM(FT17.ICS.MOCE.Patterns!$D$9)*$C$118</f>
        <v>0</v>
      </c>
      <c r="D132" s="1630">
        <f>D101*SUM(FT17.ICS.MOCE.Patterns!$D$9)*$C$118</f>
        <v>0</v>
      </c>
      <c r="E132" s="1630">
        <f>E101*SUM(FT17.ICS.MOCE.Patterns!$D$9)*$C$118</f>
        <v>0</v>
      </c>
      <c r="F132" s="1630">
        <f>F101*SUM(FT17.ICS.MOCE.Patterns!$D$9)*$C$118</f>
        <v>0</v>
      </c>
      <c r="G132" s="1630">
        <f>G101*SUM(FT17.ICS.MOCE.Patterns!$D$9)*$C$118</f>
        <v>0</v>
      </c>
      <c r="K132" s="8" t="s">
        <v>12</v>
      </c>
    </row>
    <row r="133" spans="1:11" ht="14.25" x14ac:dyDescent="0.2">
      <c r="A133" s="80" t="s">
        <v>991</v>
      </c>
      <c r="B133" s="1263">
        <v>10</v>
      </c>
      <c r="C133" s="1630">
        <f>C102*SUM(FT17.ICS.MOCE.Patterns!$E$9)*$C$118</f>
        <v>0</v>
      </c>
      <c r="D133" s="1630">
        <f>D102*SUM(FT17.ICS.MOCE.Patterns!$E$9)*$C$118</f>
        <v>0</v>
      </c>
      <c r="E133" s="1630">
        <f>E102*SUM(FT17.ICS.MOCE.Patterns!$E$9)*$C$118</f>
        <v>0</v>
      </c>
      <c r="F133" s="1630">
        <f>F102*SUM(FT17.ICS.MOCE.Patterns!$E$9)*$C$118</f>
        <v>0</v>
      </c>
      <c r="G133" s="1630">
        <f>G102*SUM(FT17.ICS.MOCE.Patterns!$E$9)*$C$118</f>
        <v>0</v>
      </c>
      <c r="K133" s="8" t="s">
        <v>12</v>
      </c>
    </row>
    <row r="134" spans="1:11" ht="14.25" x14ac:dyDescent="0.2">
      <c r="A134" s="85" t="s">
        <v>997</v>
      </c>
      <c r="B134" s="1263">
        <v>11</v>
      </c>
      <c r="C134" s="1683">
        <f>C103*SUM(FT17.ICS.MOCE.Patterns!$F$9)*$C$118</f>
        <v>0</v>
      </c>
      <c r="D134" s="1683">
        <f>D103*SUM(FT17.ICS.MOCE.Patterns!$F$9)*$C$118</f>
        <v>0</v>
      </c>
      <c r="E134" s="1683">
        <f>E103*SUM(FT17.ICS.MOCE.Patterns!$F$9)*$C$118</f>
        <v>0</v>
      </c>
      <c r="F134" s="1683">
        <f>F103*SUM(FT17.ICS.MOCE.Patterns!$F$9)*$C$118</f>
        <v>0</v>
      </c>
      <c r="G134" s="1683">
        <f>G103*SUM(FT17.ICS.MOCE.Patterns!$F$9)*$C$118</f>
        <v>0</v>
      </c>
      <c r="K134" s="8" t="s">
        <v>12</v>
      </c>
    </row>
    <row r="135" spans="1:11" ht="14.25" x14ac:dyDescent="0.2">
      <c r="A135" s="39" t="s">
        <v>2311</v>
      </c>
      <c r="B135" s="1263">
        <v>21</v>
      </c>
      <c r="C135" s="1682">
        <f>SUM(C136,C142)</f>
        <v>0</v>
      </c>
      <c r="D135" s="1682">
        <f>SUM(D136,D142)</f>
        <v>0</v>
      </c>
      <c r="E135" s="1682">
        <f>SUM(E136,E142)</f>
        <v>0</v>
      </c>
      <c r="F135" s="1682">
        <f>SUM(F136,F142)</f>
        <v>0</v>
      </c>
      <c r="G135" s="1682">
        <f>SUM(G136,G142)</f>
        <v>0</v>
      </c>
      <c r="H135" s="972" t="s">
        <v>2322</v>
      </c>
      <c r="I135" s="974"/>
      <c r="K135" s="8" t="s">
        <v>12</v>
      </c>
    </row>
    <row r="136" spans="1:11" ht="14.25" x14ac:dyDescent="0.2">
      <c r="A136" s="44" t="s">
        <v>973</v>
      </c>
      <c r="B136" s="1263">
        <v>22</v>
      </c>
      <c r="C136" s="1682">
        <f>SUM(C137:C141)</f>
        <v>0</v>
      </c>
      <c r="D136" s="1682">
        <f>SUM(D137:D141)</f>
        <v>0</v>
      </c>
      <c r="E136" s="1682">
        <f>SUM(E137:E141)</f>
        <v>0</v>
      </c>
      <c r="F136" s="1682">
        <f>SUM(F137:F141)</f>
        <v>0</v>
      </c>
      <c r="G136" s="1682">
        <f>SUM(G137:G141)</f>
        <v>0</v>
      </c>
      <c r="H136" s="594" t="s">
        <v>1713</v>
      </c>
      <c r="I136" s="1686">
        <v>10</v>
      </c>
      <c r="K136" s="8" t="s">
        <v>12</v>
      </c>
    </row>
    <row r="137" spans="1:11" ht="14.25" x14ac:dyDescent="0.2">
      <c r="A137" s="1681" t="s">
        <v>73</v>
      </c>
      <c r="B137" s="1263">
        <v>23</v>
      </c>
      <c r="C137" s="1630">
        <f t="shared" ref="C137:G141" si="8">C96*SUMPRODUCT($C44:$I44,$C109:$I109,$C$119:$I$119)</f>
        <v>0</v>
      </c>
      <c r="D137" s="1630">
        <f t="shared" si="8"/>
        <v>0</v>
      </c>
      <c r="E137" s="1630">
        <f t="shared" si="8"/>
        <v>0</v>
      </c>
      <c r="F137" s="1630">
        <f t="shared" si="8"/>
        <v>0</v>
      </c>
      <c r="G137" s="1630">
        <f t="shared" si="8"/>
        <v>0</v>
      </c>
      <c r="H137" s="594" t="s">
        <v>1984</v>
      </c>
      <c r="I137" s="1687">
        <v>0.03</v>
      </c>
      <c r="K137" s="8" t="s">
        <v>12</v>
      </c>
    </row>
    <row r="138" spans="1:11" ht="14.25" x14ac:dyDescent="0.2">
      <c r="A138" s="304" t="s">
        <v>1217</v>
      </c>
      <c r="B138" s="1263">
        <v>24</v>
      </c>
      <c r="C138" s="1630">
        <f t="shared" si="8"/>
        <v>0</v>
      </c>
      <c r="D138" s="1630">
        <f t="shared" si="8"/>
        <v>0</v>
      </c>
      <c r="E138" s="1630">
        <f t="shared" si="8"/>
        <v>0</v>
      </c>
      <c r="F138" s="1630">
        <f t="shared" si="8"/>
        <v>0</v>
      </c>
      <c r="G138" s="1630">
        <f t="shared" si="8"/>
        <v>0</v>
      </c>
      <c r="H138" s="594" t="s">
        <v>1985</v>
      </c>
      <c r="I138" s="1687">
        <v>0.1</v>
      </c>
      <c r="K138" s="8" t="s">
        <v>12</v>
      </c>
    </row>
    <row r="139" spans="1:11" ht="14.25" x14ac:dyDescent="0.2">
      <c r="A139" s="304" t="s">
        <v>1960</v>
      </c>
      <c r="B139" s="1263">
        <v>25</v>
      </c>
      <c r="C139" s="1630">
        <f t="shared" si="8"/>
        <v>0</v>
      </c>
      <c r="D139" s="1630">
        <f t="shared" si="8"/>
        <v>0</v>
      </c>
      <c r="E139" s="1630">
        <f t="shared" si="8"/>
        <v>0</v>
      </c>
      <c r="F139" s="1630">
        <f t="shared" si="8"/>
        <v>0</v>
      </c>
      <c r="G139" s="1630">
        <f t="shared" si="8"/>
        <v>0</v>
      </c>
      <c r="K139" s="8" t="s">
        <v>12</v>
      </c>
    </row>
    <row r="140" spans="1:11" ht="14.25" x14ac:dyDescent="0.2">
      <c r="A140" s="304" t="s">
        <v>74</v>
      </c>
      <c r="B140" s="1263">
        <v>26</v>
      </c>
      <c r="C140" s="1630">
        <f t="shared" si="8"/>
        <v>0</v>
      </c>
      <c r="D140" s="1630">
        <f t="shared" si="8"/>
        <v>0</v>
      </c>
      <c r="E140" s="1630">
        <f t="shared" si="8"/>
        <v>0</v>
      </c>
      <c r="F140" s="1630">
        <f t="shared" si="8"/>
        <v>0</v>
      </c>
      <c r="G140" s="1630">
        <f t="shared" si="8"/>
        <v>0</v>
      </c>
      <c r="K140" s="8" t="s">
        <v>12</v>
      </c>
    </row>
    <row r="141" spans="1:11" ht="14.25" x14ac:dyDescent="0.2">
      <c r="A141" s="815" t="s">
        <v>75</v>
      </c>
      <c r="B141" s="1263">
        <v>27</v>
      </c>
      <c r="C141" s="1630">
        <f t="shared" si="8"/>
        <v>0</v>
      </c>
      <c r="D141" s="1630">
        <f t="shared" si="8"/>
        <v>0</v>
      </c>
      <c r="E141" s="1630">
        <f t="shared" si="8"/>
        <v>0</v>
      </c>
      <c r="F141" s="1630">
        <f t="shared" si="8"/>
        <v>0</v>
      </c>
      <c r="G141" s="1630">
        <f t="shared" si="8"/>
        <v>0</v>
      </c>
      <c r="K141" s="8" t="s">
        <v>12</v>
      </c>
    </row>
    <row r="142" spans="1:11" ht="14.25" x14ac:dyDescent="0.2">
      <c r="A142" s="77" t="s">
        <v>1419</v>
      </c>
      <c r="B142" s="1263">
        <v>28</v>
      </c>
      <c r="C142" s="1682">
        <f>SUM(C143:C145)</f>
        <v>0</v>
      </c>
      <c r="D142" s="1682">
        <f>SUM(D143:D145)</f>
        <v>0</v>
      </c>
      <c r="E142" s="1682">
        <f>SUM(E143:E145)</f>
        <v>0</v>
      </c>
      <c r="F142" s="1682">
        <f>SUM(F143:F145)</f>
        <v>0</v>
      </c>
      <c r="G142" s="1682">
        <f>SUM(G143:G145)</f>
        <v>0</v>
      </c>
      <c r="K142" s="8" t="s">
        <v>12</v>
      </c>
    </row>
    <row r="143" spans="1:11" ht="14.25" x14ac:dyDescent="0.2">
      <c r="A143" s="80" t="s">
        <v>993</v>
      </c>
      <c r="B143" s="1263">
        <v>29</v>
      </c>
      <c r="C143" s="1630">
        <f>C101*SUM(FT17.ICS.MOCE.Patterns!$D$9)*$C$119</f>
        <v>0</v>
      </c>
      <c r="D143" s="1630">
        <f>D101*SUM(FT17.ICS.MOCE.Patterns!$D$9)*$C$119</f>
        <v>0</v>
      </c>
      <c r="E143" s="1630">
        <f>E101*SUM(FT17.ICS.MOCE.Patterns!$D$9)*$C$119</f>
        <v>0</v>
      </c>
      <c r="F143" s="1630">
        <f>F101*SUM(FT17.ICS.MOCE.Patterns!$D$9)*$C$119</f>
        <v>0</v>
      </c>
      <c r="G143" s="1630">
        <f>G101*SUM(FT17.ICS.MOCE.Patterns!$D$9)*$C$119</f>
        <v>0</v>
      </c>
      <c r="K143" s="8" t="s">
        <v>12</v>
      </c>
    </row>
    <row r="144" spans="1:11" ht="14.25" x14ac:dyDescent="0.2">
      <c r="A144" s="80" t="s">
        <v>991</v>
      </c>
      <c r="B144" s="1263">
        <v>30</v>
      </c>
      <c r="C144" s="1630">
        <f>C102*SUM(FT17.ICS.MOCE.Patterns!$E$9)*$C$119</f>
        <v>0</v>
      </c>
      <c r="D144" s="1630">
        <f>D102*SUM(FT17.ICS.MOCE.Patterns!$E$9)*$C$119</f>
        <v>0</v>
      </c>
      <c r="E144" s="1630">
        <f>E102*SUM(FT17.ICS.MOCE.Patterns!$E$9)*$C$119</f>
        <v>0</v>
      </c>
      <c r="F144" s="1630">
        <f>F102*SUM(FT17.ICS.MOCE.Patterns!$E$9)*$C$119</f>
        <v>0</v>
      </c>
      <c r="G144" s="1630">
        <f>G102*SUM(FT17.ICS.MOCE.Patterns!$E$9)*$C$119</f>
        <v>0</v>
      </c>
      <c r="K144" s="8" t="s">
        <v>12</v>
      </c>
    </row>
    <row r="145" spans="1:11" ht="14.25" x14ac:dyDescent="0.2">
      <c r="A145" s="85" t="s">
        <v>997</v>
      </c>
      <c r="B145" s="1278">
        <v>31</v>
      </c>
      <c r="C145" s="1683">
        <f>C103*SUM(FT17.ICS.MOCE.Patterns!$F$9)*$C$119</f>
        <v>0</v>
      </c>
      <c r="D145" s="1683">
        <f>D103*SUM(FT17.ICS.MOCE.Patterns!$F$9)*$C$119</f>
        <v>0</v>
      </c>
      <c r="E145" s="1683">
        <f>E103*SUM(FT17.ICS.MOCE.Patterns!$F$9)*$C$119</f>
        <v>0</v>
      </c>
      <c r="F145" s="1683">
        <f>F103*SUM(FT17.ICS.MOCE.Patterns!$F$9)*$C$119</f>
        <v>0</v>
      </c>
      <c r="G145" s="1683">
        <f>G103*SUM(FT17.ICS.MOCE.Patterns!$F$9)*$C$119</f>
        <v>0</v>
      </c>
      <c r="K145" s="8" t="s">
        <v>12</v>
      </c>
    </row>
    <row r="146" spans="1:11" ht="14.25" x14ac:dyDescent="0.2">
      <c r="K146" s="8" t="s">
        <v>12</v>
      </c>
    </row>
    <row r="147" spans="1:11" ht="14.25" x14ac:dyDescent="0.2">
      <c r="A147" s="8" t="s">
        <v>12</v>
      </c>
      <c r="B147" s="8" t="s">
        <v>12</v>
      </c>
      <c r="C147" s="8" t="s">
        <v>12</v>
      </c>
      <c r="D147" s="8" t="s">
        <v>12</v>
      </c>
      <c r="E147" s="8" t="s">
        <v>12</v>
      </c>
      <c r="F147" s="8" t="s">
        <v>12</v>
      </c>
      <c r="G147" s="8" t="s">
        <v>12</v>
      </c>
      <c r="H147" s="8" t="s">
        <v>12</v>
      </c>
      <c r="I147" s="8" t="s">
        <v>12</v>
      </c>
      <c r="J147" s="8" t="s">
        <v>12</v>
      </c>
      <c r="K147" s="8" t="s">
        <v>12</v>
      </c>
    </row>
  </sheetData>
  <sheetProtection sheet="1" objects="1" scenarios="1" formatCells="0" formatColumns="0" formatRows="0"/>
  <mergeCells count="2">
    <mergeCell ref="F24:G24"/>
    <mergeCell ref="C20:E20"/>
  </mergeCells>
  <dataValidations count="2">
    <dataValidation type="list" allowBlank="1" showInputMessage="1" showErrorMessage="1" sqref="D42:I42">
      <formula1>FT17.SpecificCurrencies</formula1>
    </dataValidation>
    <dataValidation type="list" allowBlank="1" showInputMessage="1" showErrorMessage="1" sqref="F24:G24">
      <formula1>$M$21:$M$23</formula1>
    </dataValidation>
  </dataValidation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92D050"/>
  </sheetPr>
  <dimension ref="A1:AZ115"/>
  <sheetViews>
    <sheetView zoomScaleNormal="100" workbookViewId="0"/>
  </sheetViews>
  <sheetFormatPr defaultColWidth="10.28515625" defaultRowHeight="12.75" x14ac:dyDescent="0.2"/>
  <cols>
    <col min="1" max="1" width="53.7109375" style="1259" customWidth="1"/>
    <col min="2" max="2" width="4.5703125" style="1259" customWidth="1"/>
    <col min="3" max="8" width="17.85546875" style="1259" customWidth="1"/>
    <col min="9" max="9" width="3.7109375" style="1259" customWidth="1"/>
    <col min="10" max="15" width="17.85546875" style="1259" customWidth="1"/>
    <col min="16" max="16" width="3.7109375" style="1259" customWidth="1"/>
    <col min="17" max="22" width="17.85546875" style="1259" customWidth="1"/>
    <col min="23" max="23" width="3.7109375" style="1259" customWidth="1"/>
    <col min="24" max="29" width="17.85546875" style="1259" customWidth="1"/>
    <col min="30" max="30" width="3.7109375" style="1259" customWidth="1"/>
    <col min="31" max="36" width="17.85546875" style="1259" customWidth="1"/>
    <col min="37" max="37" width="3.7109375" style="1259" customWidth="1"/>
    <col min="38" max="43" width="17.85546875" style="1259" customWidth="1"/>
    <col min="44" max="44" width="3.7109375" style="1259" customWidth="1"/>
    <col min="45" max="50" width="17.85546875" style="1259" customWidth="1"/>
    <col min="51" max="51" width="3.7109375" style="1259" customWidth="1"/>
    <col min="52" max="52" width="2.140625" style="1259" customWidth="1"/>
    <col min="53" max="16384" width="10.28515625" style="1259"/>
  </cols>
  <sheetData>
    <row r="1" spans="1:52" ht="14.25" x14ac:dyDescent="0.2">
      <c r="A1" s="5" t="str">
        <f>FT17.Participant!$A$1</f>
        <v>&lt;IAIG's Name&gt;</v>
      </c>
      <c r="B1" s="1375"/>
      <c r="C1" s="1375"/>
      <c r="D1" s="1375"/>
      <c r="E1" s="1375"/>
      <c r="F1" s="1375"/>
      <c r="G1" s="1375"/>
      <c r="H1" s="1376" t="str">
        <f ca="1">HYPERLINK("#"&amp;CELL("address",Version),Version)</f>
        <v>2017 IAIS Field Testing Template</v>
      </c>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s="8" t="s">
        <v>12</v>
      </c>
    </row>
    <row r="2" spans="1:52" ht="15" x14ac:dyDescent="0.25">
      <c r="A2" s="9" t="str">
        <f>FT17.Participant!$A$2</f>
        <v>&lt;Currency&gt; - (&lt;Unit&gt;)</v>
      </c>
      <c r="B2" s="935" t="s">
        <v>1928</v>
      </c>
      <c r="C2" s="462"/>
      <c r="D2" s="462"/>
      <c r="E2" s="462"/>
      <c r="F2" s="462"/>
      <c r="G2" s="462"/>
      <c r="H2" s="56" t="str">
        <f>FT17.Participant!$F$2</f>
        <v>Year 2016</v>
      </c>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s="8" t="s">
        <v>12</v>
      </c>
    </row>
    <row r="3" spans="1:52" ht="14.25" x14ac:dyDescent="0.2">
      <c r="A3"/>
      <c r="B3"/>
      <c r="C3"/>
      <c r="D3"/>
      <c r="E3"/>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s="8" t="s">
        <v>12</v>
      </c>
    </row>
    <row r="4" spans="1:52" ht="15" x14ac:dyDescent="0.2">
      <c r="A4" s="1260" t="s">
        <v>1929</v>
      </c>
      <c r="B4" s="1260"/>
      <c r="C4" s="1260"/>
      <c r="D4" s="1260"/>
      <c r="E4" s="1260"/>
      <c r="F4" s="1260"/>
      <c r="G4"/>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s="8" t="s">
        <v>12</v>
      </c>
    </row>
    <row r="5" spans="1:52" ht="14.25" x14ac:dyDescent="0.2">
      <c r="A5"/>
      <c r="B5"/>
      <c r="C5"/>
      <c r="D5"/>
      <c r="E5"/>
      <c r="F5"/>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s="8" t="s">
        <v>12</v>
      </c>
    </row>
    <row r="6" spans="1:52" ht="25.5" x14ac:dyDescent="0.2">
      <c r="A6" s="1358" t="s">
        <v>2041</v>
      </c>
      <c r="B6" s="1377"/>
      <c r="C6" s="719" t="s">
        <v>1930</v>
      </c>
      <c r="D6" s="1815" t="s">
        <v>1419</v>
      </c>
      <c r="E6" s="1816"/>
      <c r="F6" s="1817"/>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s="8" t="s">
        <v>12</v>
      </c>
    </row>
    <row r="7" spans="1:52" ht="15" x14ac:dyDescent="0.2">
      <c r="A7" s="1359"/>
      <c r="B7" s="1378"/>
      <c r="C7" s="1619" t="str">
        <f>C22</f>
        <v>-</v>
      </c>
      <c r="D7" s="1818" t="s">
        <v>1931</v>
      </c>
      <c r="E7" s="1818" t="s">
        <v>1932</v>
      </c>
      <c r="F7" s="1819" t="s">
        <v>1933</v>
      </c>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s="8" t="s">
        <v>12</v>
      </c>
    </row>
    <row r="8" spans="1:52" ht="15" x14ac:dyDescent="0.2">
      <c r="A8" s="1820"/>
      <c r="B8" s="1094">
        <v>709</v>
      </c>
      <c r="C8" s="1270">
        <v>1</v>
      </c>
      <c r="D8" s="1270">
        <v>2</v>
      </c>
      <c r="E8" s="1270">
        <v>3</v>
      </c>
      <c r="F8" s="1271">
        <v>4</v>
      </c>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s="8" t="s">
        <v>12</v>
      </c>
    </row>
    <row r="9" spans="1:52" ht="14.25" x14ac:dyDescent="0.2">
      <c r="A9" s="1821" t="s">
        <v>2226</v>
      </c>
      <c r="B9" s="1263">
        <v>100</v>
      </c>
      <c r="C9" s="1261">
        <f>C24</f>
        <v>0</v>
      </c>
      <c r="D9" s="1621">
        <f>IFERROR((1+SUMPRODUCT(D$10:D$19,$C$10:$C$19)),0)</f>
        <v>1.52</v>
      </c>
      <c r="E9" s="1621">
        <f>IFERROR((1+SUMPRODUCT(E$10:E$19,$C$10:$C$19)),0)</f>
        <v>2.3400000000000003</v>
      </c>
      <c r="F9" s="1621">
        <f>IFERROR((1+SUMPRODUCT(F$10:F$19,$C$10:$C$19)),0)</f>
        <v>4.5499999999999989</v>
      </c>
      <c r="G9" s="1454"/>
      <c r="H9" s="1454"/>
      <c r="I9" s="1454"/>
      <c r="J9" s="1454"/>
      <c r="K9" s="1454"/>
      <c r="L9" s="1454"/>
      <c r="M9" s="1454"/>
      <c r="N9" s="1454"/>
      <c r="O9" s="1454"/>
      <c r="P9" s="1454"/>
      <c r="Q9" s="1454"/>
      <c r="R9" s="1454"/>
      <c r="S9" s="1454"/>
      <c r="T9" s="1454"/>
      <c r="U9" s="1454"/>
      <c r="V9" s="1454"/>
      <c r="W9" s="1454"/>
      <c r="X9" s="1454"/>
      <c r="Y9" s="1454"/>
      <c r="Z9" s="1454"/>
      <c r="AA9" s="1454"/>
      <c r="AB9" s="1454"/>
      <c r="AC9" s="1454"/>
      <c r="AD9" s="1454"/>
      <c r="AE9" s="1454"/>
      <c r="AF9" s="1454"/>
      <c r="AG9" s="1454"/>
      <c r="AH9" s="1454"/>
      <c r="AI9" s="1454"/>
      <c r="AJ9" s="1454"/>
      <c r="AK9" s="1454"/>
      <c r="AL9" s="1454"/>
      <c r="AM9" s="1454"/>
      <c r="AN9" s="1454"/>
      <c r="AO9" s="1454"/>
      <c r="AP9" s="1454"/>
      <c r="AQ9" s="1454"/>
      <c r="AR9" s="1454"/>
      <c r="AS9" s="1454"/>
      <c r="AT9" s="1454"/>
      <c r="AU9" s="1454"/>
      <c r="AV9" s="1454"/>
      <c r="AW9" s="1454"/>
      <c r="AX9" s="1454"/>
      <c r="AY9" s="1454"/>
      <c r="AZ9" s="8"/>
    </row>
    <row r="10" spans="1:52" ht="14.25" x14ac:dyDescent="0.2">
      <c r="A10" s="1623">
        <v>1</v>
      </c>
      <c r="B10" s="1263">
        <v>1</v>
      </c>
      <c r="C10" s="1264">
        <f t="shared" ref="C10:C19" si="0">1/(1+SUM(IF(C$9,INDEX(FT17.YC.RFR,$A10,C$9),0)))^$A10</f>
        <v>1</v>
      </c>
      <c r="D10" s="1265">
        <v>0.3</v>
      </c>
      <c r="E10" s="1265">
        <v>0.55000000000000004</v>
      </c>
      <c r="F10" s="1265">
        <v>0.85</v>
      </c>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s="8" t="s">
        <v>12</v>
      </c>
    </row>
    <row r="11" spans="1:52" ht="14.25" x14ac:dyDescent="0.2">
      <c r="A11" s="1624">
        <v>2</v>
      </c>
      <c r="B11" s="1263">
        <v>2</v>
      </c>
      <c r="C11" s="1264">
        <f t="shared" si="0"/>
        <v>1</v>
      </c>
      <c r="D11" s="1266">
        <v>0.1</v>
      </c>
      <c r="E11" s="1266">
        <v>0.3</v>
      </c>
      <c r="F11" s="1266">
        <v>0.7</v>
      </c>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s="8" t="s">
        <v>12</v>
      </c>
    </row>
    <row r="12" spans="1:52" ht="14.25" x14ac:dyDescent="0.2">
      <c r="A12" s="1624">
        <v>3</v>
      </c>
      <c r="B12" s="1263">
        <v>3</v>
      </c>
      <c r="C12" s="1264">
        <f t="shared" si="0"/>
        <v>1</v>
      </c>
      <c r="D12" s="1266">
        <v>0.06</v>
      </c>
      <c r="E12" s="1266">
        <v>0.2</v>
      </c>
      <c r="F12" s="1266">
        <v>0.55000000000000004</v>
      </c>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s="8" t="s">
        <v>12</v>
      </c>
    </row>
    <row r="13" spans="1:52" ht="14.25" x14ac:dyDescent="0.2">
      <c r="A13" s="1624">
        <v>4</v>
      </c>
      <c r="B13" s="1263">
        <v>4</v>
      </c>
      <c r="C13" s="1264">
        <f t="shared" si="0"/>
        <v>1</v>
      </c>
      <c r="D13" s="1266">
        <v>0.03</v>
      </c>
      <c r="E13" s="1266">
        <v>0.11</v>
      </c>
      <c r="F13" s="1266">
        <v>0.4</v>
      </c>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s="8" t="s">
        <v>12</v>
      </c>
    </row>
    <row r="14" spans="1:52" ht="14.25" x14ac:dyDescent="0.2">
      <c r="A14" s="1624">
        <v>5</v>
      </c>
      <c r="B14" s="1263">
        <v>5</v>
      </c>
      <c r="C14" s="1264">
        <f t="shared" si="0"/>
        <v>1</v>
      </c>
      <c r="D14" s="1266">
        <v>0.02</v>
      </c>
      <c r="E14" s="1266">
        <v>7.0000000000000007E-2</v>
      </c>
      <c r="F14" s="1266">
        <v>0.3</v>
      </c>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s="8" t="s">
        <v>12</v>
      </c>
    </row>
    <row r="15" spans="1:52" ht="14.25" x14ac:dyDescent="0.2">
      <c r="A15" s="1624">
        <v>6</v>
      </c>
      <c r="B15" s="1263">
        <v>6</v>
      </c>
      <c r="C15" s="1264">
        <f t="shared" si="0"/>
        <v>1</v>
      </c>
      <c r="D15" s="1266">
        <v>0.01</v>
      </c>
      <c r="E15" s="1266">
        <v>0.05</v>
      </c>
      <c r="F15" s="1266">
        <v>0.25</v>
      </c>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s="8" t="s">
        <v>12</v>
      </c>
    </row>
    <row r="16" spans="1:52" ht="14.25" x14ac:dyDescent="0.2">
      <c r="A16" s="1624">
        <v>7</v>
      </c>
      <c r="B16" s="1263">
        <v>7</v>
      </c>
      <c r="C16" s="1264">
        <f t="shared" si="0"/>
        <v>1</v>
      </c>
      <c r="D16" s="1267"/>
      <c r="E16" s="1266">
        <v>0.03</v>
      </c>
      <c r="F16" s="1266">
        <v>0.2</v>
      </c>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s="8" t="s">
        <v>12</v>
      </c>
    </row>
    <row r="17" spans="1:52" ht="14.25" x14ac:dyDescent="0.2">
      <c r="A17" s="1624">
        <v>8</v>
      </c>
      <c r="B17" s="1263">
        <v>8</v>
      </c>
      <c r="C17" s="1264">
        <f t="shared" si="0"/>
        <v>1</v>
      </c>
      <c r="D17" s="1267"/>
      <c r="E17" s="1266">
        <v>0.02</v>
      </c>
      <c r="F17" s="1266">
        <v>0.15</v>
      </c>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s="8" t="s">
        <v>12</v>
      </c>
    </row>
    <row r="18" spans="1:52" ht="14.25" x14ac:dyDescent="0.2">
      <c r="A18" s="1624">
        <v>9</v>
      </c>
      <c r="B18" s="1263">
        <v>9</v>
      </c>
      <c r="C18" s="1264">
        <f t="shared" si="0"/>
        <v>1</v>
      </c>
      <c r="D18" s="1267"/>
      <c r="E18" s="1266">
        <v>0.01</v>
      </c>
      <c r="F18" s="1266">
        <v>0.1</v>
      </c>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s="8" t="s">
        <v>12</v>
      </c>
    </row>
    <row r="19" spans="1:52" ht="14.25" x14ac:dyDescent="0.2">
      <c r="A19" s="1624">
        <v>10</v>
      </c>
      <c r="B19" s="1278">
        <v>10</v>
      </c>
      <c r="C19" s="1622">
        <f t="shared" si="0"/>
        <v>1</v>
      </c>
      <c r="D19" s="1268"/>
      <c r="E19" s="1268"/>
      <c r="F19" s="1269">
        <v>0.05</v>
      </c>
      <c r="G19"/>
      <c r="H19" s="1913"/>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s="8" t="s">
        <v>12</v>
      </c>
    </row>
    <row r="20" spans="1:52" ht="14.25" x14ac:dyDescent="0.2">
      <c r="A20"/>
      <c r="B20"/>
      <c r="D20"/>
      <c r="E20"/>
      <c r="F20"/>
      <c r="G20" s="1913"/>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s="8" t="s">
        <v>12</v>
      </c>
    </row>
    <row r="21" spans="1:52" ht="25.5" x14ac:dyDescent="0.2">
      <c r="A21" s="1358" t="s">
        <v>2030</v>
      </c>
      <c r="B21" s="1377"/>
      <c r="C21" s="719" t="s">
        <v>1934</v>
      </c>
      <c r="D21" s="1415" t="s">
        <v>1935</v>
      </c>
      <c r="E21" s="1416"/>
      <c r="F21" s="1417"/>
      <c r="G21" s="1417"/>
      <c r="H21" s="1418"/>
      <c r="I21"/>
      <c r="J21" s="719" t="s">
        <v>1936</v>
      </c>
      <c r="K21" s="1415" t="s">
        <v>1937</v>
      </c>
      <c r="L21" s="1416"/>
      <c r="M21" s="1417"/>
      <c r="N21" s="1417"/>
      <c r="O21" s="1418"/>
      <c r="P21"/>
      <c r="Q21" s="719" t="s">
        <v>1936</v>
      </c>
      <c r="R21" s="1415" t="s">
        <v>1938</v>
      </c>
      <c r="S21" s="1416"/>
      <c r="T21" s="1417"/>
      <c r="U21" s="1417"/>
      <c r="V21" s="1418"/>
      <c r="W21"/>
      <c r="X21" s="719" t="s">
        <v>1936</v>
      </c>
      <c r="Y21" s="1415" t="s">
        <v>1939</v>
      </c>
      <c r="Z21" s="1416"/>
      <c r="AA21" s="1417"/>
      <c r="AB21" s="1417"/>
      <c r="AC21" s="1418"/>
      <c r="AD21"/>
      <c r="AE21" s="719" t="s">
        <v>1936</v>
      </c>
      <c r="AF21" s="1415" t="s">
        <v>1940</v>
      </c>
      <c r="AG21" s="1416"/>
      <c r="AH21" s="1417"/>
      <c r="AI21" s="1417"/>
      <c r="AJ21" s="1418"/>
      <c r="AK21"/>
      <c r="AL21" s="719" t="s">
        <v>1936</v>
      </c>
      <c r="AM21" s="1415" t="s">
        <v>1941</v>
      </c>
      <c r="AN21" s="1416"/>
      <c r="AO21" s="1417"/>
      <c r="AP21" s="1417"/>
      <c r="AQ21" s="1418"/>
      <c r="AR21"/>
      <c r="AS21" s="719" t="s">
        <v>1936</v>
      </c>
      <c r="AT21" s="1415" t="s">
        <v>1942</v>
      </c>
      <c r="AU21" s="1416"/>
      <c r="AV21" s="1417"/>
      <c r="AW21" s="1417"/>
      <c r="AX21" s="1418"/>
      <c r="AY21"/>
      <c r="AZ21" s="8" t="s">
        <v>12</v>
      </c>
    </row>
    <row r="22" spans="1:52" ht="15" x14ac:dyDescent="0.2">
      <c r="A22" s="1359"/>
      <c r="B22" s="1378"/>
      <c r="C22" s="1619" t="str">
        <f>IF(LEN(FT17.ICS.MOCE!$C$42),FT17.ICS.MOCE!$C$42,"-")</f>
        <v>-</v>
      </c>
      <c r="D22" s="1379" t="s">
        <v>73</v>
      </c>
      <c r="E22" s="1419" t="s">
        <v>1217</v>
      </c>
      <c r="F22" s="1379" t="s">
        <v>1943</v>
      </c>
      <c r="G22" s="1419" t="s">
        <v>74</v>
      </c>
      <c r="H22" s="1379" t="s">
        <v>75</v>
      </c>
      <c r="I22"/>
      <c r="J22" s="1619" t="str">
        <f>IF(LEN(FT17.ICS.MOCE!$D$42),FT17.ICS.MOCE!$D$42,"-")</f>
        <v>-</v>
      </c>
      <c r="K22" s="1379" t="s">
        <v>73</v>
      </c>
      <c r="L22" s="1419" t="s">
        <v>1217</v>
      </c>
      <c r="M22" s="1379" t="s">
        <v>1943</v>
      </c>
      <c r="N22" s="1419" t="s">
        <v>74</v>
      </c>
      <c r="O22" s="1379" t="s">
        <v>75</v>
      </c>
      <c r="P22"/>
      <c r="Q22" s="1619" t="str">
        <f>IF(LEN(FT17.ICS.MOCE!$E$42),FT17.ICS.MOCE!$E$42,"-")</f>
        <v>-</v>
      </c>
      <c r="R22" s="1379" t="s">
        <v>73</v>
      </c>
      <c r="S22" s="1419" t="s">
        <v>1217</v>
      </c>
      <c r="T22" s="1379" t="s">
        <v>1943</v>
      </c>
      <c r="U22" s="1419" t="s">
        <v>74</v>
      </c>
      <c r="V22" s="1379" t="s">
        <v>75</v>
      </c>
      <c r="W22"/>
      <c r="X22" s="1619" t="str">
        <f>IF(LEN(FT17.ICS.MOCE!$F$42),FT17.ICS.MOCE!$F$42,"-")</f>
        <v>-</v>
      </c>
      <c r="Y22" s="1379" t="s">
        <v>73</v>
      </c>
      <c r="Z22" s="1419" t="s">
        <v>1217</v>
      </c>
      <c r="AA22" s="1379" t="s">
        <v>1943</v>
      </c>
      <c r="AB22" s="1419" t="s">
        <v>74</v>
      </c>
      <c r="AC22" s="1379" t="s">
        <v>75</v>
      </c>
      <c r="AD22"/>
      <c r="AE22" s="1619" t="str">
        <f>IF(LEN(FT17.ICS.MOCE!$G$42),FT17.ICS.MOCE!$G$42,"-")</f>
        <v>-</v>
      </c>
      <c r="AF22" s="1379" t="s">
        <v>73</v>
      </c>
      <c r="AG22" s="1419" t="s">
        <v>1217</v>
      </c>
      <c r="AH22" s="1379" t="s">
        <v>1943</v>
      </c>
      <c r="AI22" s="1419" t="s">
        <v>74</v>
      </c>
      <c r="AJ22" s="1379" t="s">
        <v>75</v>
      </c>
      <c r="AK22"/>
      <c r="AL22" s="1619" t="str">
        <f>IF(LEN(FT17.ICS.MOCE!$H$42),FT17.ICS.MOCE!$H$42,"-")</f>
        <v>-</v>
      </c>
      <c r="AM22" s="1379" t="s">
        <v>73</v>
      </c>
      <c r="AN22" s="1419" t="s">
        <v>1217</v>
      </c>
      <c r="AO22" s="1379" t="s">
        <v>1943</v>
      </c>
      <c r="AP22" s="1419" t="s">
        <v>74</v>
      </c>
      <c r="AQ22" s="1379" t="s">
        <v>75</v>
      </c>
      <c r="AR22"/>
      <c r="AS22" s="1619" t="str">
        <f>IF(LEN(FT17.ICS.MOCE!$I$42),FT17.ICS.MOCE!$I$42,"-")</f>
        <v>-</v>
      </c>
      <c r="AT22" s="1379" t="s">
        <v>73</v>
      </c>
      <c r="AU22" s="1419" t="s">
        <v>1217</v>
      </c>
      <c r="AV22" s="1379" t="s">
        <v>1943</v>
      </c>
      <c r="AW22" s="1419" t="s">
        <v>74</v>
      </c>
      <c r="AX22" s="1379" t="s">
        <v>75</v>
      </c>
      <c r="AY22"/>
      <c r="AZ22" s="8" t="s">
        <v>12</v>
      </c>
    </row>
    <row r="23" spans="1:52" ht="15" x14ac:dyDescent="0.2">
      <c r="A23" s="1360"/>
      <c r="B23" s="1094">
        <v>710</v>
      </c>
      <c r="C23" s="1270">
        <v>10</v>
      </c>
      <c r="D23" s="1270">
        <v>11</v>
      </c>
      <c r="E23" s="1270">
        <v>12</v>
      </c>
      <c r="F23" s="1270">
        <v>13</v>
      </c>
      <c r="G23" s="1270">
        <v>14</v>
      </c>
      <c r="H23" s="1271">
        <v>15</v>
      </c>
      <c r="I23"/>
      <c r="J23" s="1270">
        <v>20</v>
      </c>
      <c r="K23" s="1270">
        <v>21</v>
      </c>
      <c r="L23" s="1270">
        <v>22</v>
      </c>
      <c r="M23" s="1270">
        <v>23</v>
      </c>
      <c r="N23" s="1270">
        <v>24</v>
      </c>
      <c r="O23" s="1271">
        <v>25</v>
      </c>
      <c r="P23"/>
      <c r="Q23" s="1270">
        <v>30</v>
      </c>
      <c r="R23" s="1270">
        <v>31</v>
      </c>
      <c r="S23" s="1270">
        <v>32</v>
      </c>
      <c r="T23" s="1270">
        <v>33</v>
      </c>
      <c r="U23" s="1270">
        <v>34</v>
      </c>
      <c r="V23" s="1271">
        <v>35</v>
      </c>
      <c r="W23"/>
      <c r="X23" s="1270">
        <v>40</v>
      </c>
      <c r="Y23" s="1270">
        <v>41</v>
      </c>
      <c r="Z23" s="1270">
        <v>42</v>
      </c>
      <c r="AA23" s="1270">
        <v>43</v>
      </c>
      <c r="AB23" s="1270">
        <v>44</v>
      </c>
      <c r="AC23" s="1271">
        <v>45</v>
      </c>
      <c r="AD23"/>
      <c r="AE23" s="1270">
        <v>50</v>
      </c>
      <c r="AF23" s="1270">
        <v>51</v>
      </c>
      <c r="AG23" s="1270">
        <v>52</v>
      </c>
      <c r="AH23" s="1270">
        <v>53</v>
      </c>
      <c r="AI23" s="1270">
        <v>54</v>
      </c>
      <c r="AJ23" s="1271">
        <v>55</v>
      </c>
      <c r="AK23"/>
      <c r="AL23" s="1270">
        <v>60</v>
      </c>
      <c r="AM23" s="1270">
        <v>61</v>
      </c>
      <c r="AN23" s="1270">
        <v>62</v>
      </c>
      <c r="AO23" s="1270">
        <v>63</v>
      </c>
      <c r="AP23" s="1270">
        <v>64</v>
      </c>
      <c r="AQ23" s="1271">
        <v>65</v>
      </c>
      <c r="AR23"/>
      <c r="AS23" s="1270">
        <v>70</v>
      </c>
      <c r="AT23" s="1270">
        <v>71</v>
      </c>
      <c r="AU23" s="1270">
        <v>32</v>
      </c>
      <c r="AV23" s="1270">
        <v>33</v>
      </c>
      <c r="AW23" s="1270">
        <v>34</v>
      </c>
      <c r="AX23" s="1271">
        <v>35</v>
      </c>
      <c r="AY23"/>
      <c r="AZ23" s="8" t="s">
        <v>12</v>
      </c>
    </row>
    <row r="24" spans="1:52" ht="14.25" x14ac:dyDescent="0.2">
      <c r="A24" s="1821" t="s">
        <v>2226</v>
      </c>
      <c r="B24" s="1263">
        <v>100</v>
      </c>
      <c r="C24" s="1261">
        <f>IFERROR(MATCH(C$22,FT17.SpecificCurrencies,0),0)+FT17.Participant!$M$6</f>
        <v>0</v>
      </c>
      <c r="D24" s="1620">
        <f>IFERROR((1+SUMPRODUCT(D$25:D$113,$C$25:$C$113)),0)</f>
        <v>1</v>
      </c>
      <c r="E24" s="1620">
        <f>IFERROR((1+SUMPRODUCT(E$25:E$113,$C$25:$C$113)),0)</f>
        <v>1</v>
      </c>
      <c r="F24" s="1620">
        <f>IFERROR((1+SUMPRODUCT(F$25:F$113,$C$25:$C$113)),0)</f>
        <v>1</v>
      </c>
      <c r="G24" s="1620">
        <f>IFERROR((1+SUMPRODUCT(G$25:G$113,$C$25:$C$113)),0)</f>
        <v>1</v>
      </c>
      <c r="H24" s="1620">
        <f>IFERROR((1+SUMPRODUCT(H$25:H$113,$C$25:$C$113)),0)</f>
        <v>1</v>
      </c>
      <c r="I24" s="1454"/>
      <c r="J24" s="1261">
        <f>IFERROR(MATCH(J$22,FT17.SpecificCurrencies,0),0)+FT17.Participant!$M$6</f>
        <v>0</v>
      </c>
      <c r="K24" s="1620">
        <f>IFERROR((1+SUMPRODUCT(K$25:K$113,$J$25:$J$113)),0)</f>
        <v>1</v>
      </c>
      <c r="L24" s="1620">
        <f>IFERROR((1+SUMPRODUCT(L$25:L$113,$J$25:$J$113)),0)</f>
        <v>1</v>
      </c>
      <c r="M24" s="1620">
        <f>IFERROR((1+SUMPRODUCT(M$25:M$113,$J$25:$J$113)),0)</f>
        <v>1</v>
      </c>
      <c r="N24" s="1620">
        <f>IFERROR((1+SUMPRODUCT(N$25:N$113,$J$25:$J$113)),0)</f>
        <v>1</v>
      </c>
      <c r="O24" s="1620">
        <f>IFERROR((1+SUMPRODUCT(O$25:O$113,$J$25:$J$113)),0)</f>
        <v>1</v>
      </c>
      <c r="P24" s="1454"/>
      <c r="Q24" s="1261">
        <f>IFERROR(MATCH(Q$22,FT17.SpecificCurrencies,0),0)+FT17.Participant!$M$6</f>
        <v>0</v>
      </c>
      <c r="R24" s="1620">
        <f>IFERROR((1+SUMPRODUCT(R$25:R$113,$Q$25:$Q$113)),0)</f>
        <v>1</v>
      </c>
      <c r="S24" s="1620">
        <f>IFERROR((1+SUMPRODUCT(S$25:S$113,$Q$25:$Q$113)),0)</f>
        <v>1</v>
      </c>
      <c r="T24" s="1620">
        <f>IFERROR((1+SUMPRODUCT(T$25:T$113,$Q$25:$Q$113)),0)</f>
        <v>1</v>
      </c>
      <c r="U24" s="1620">
        <f>IFERROR((1+SUMPRODUCT(U$25:U$113,$Q$25:$Q$113)),0)</f>
        <v>1</v>
      </c>
      <c r="V24" s="1620">
        <f>IFERROR((1+SUMPRODUCT(V$25:V$113,$Q$25:$Q$113)),0)</f>
        <v>1</v>
      </c>
      <c r="W24" s="1454"/>
      <c r="X24" s="1261">
        <f>IFERROR(MATCH(X$22,FT17.SpecificCurrencies,0),0)</f>
        <v>0</v>
      </c>
      <c r="Y24" s="1620">
        <f>IFERROR((1+SUMPRODUCT(Y$25:Y$113,$X$25:$X$113)),0)</f>
        <v>1</v>
      </c>
      <c r="Z24" s="1620">
        <f>IFERROR((1+SUMPRODUCT(Z$25:Z$113,$X$25:$X$113)),0)</f>
        <v>1</v>
      </c>
      <c r="AA24" s="1620">
        <f>IFERROR((1+SUMPRODUCT(AA$25:AA$113,$X$25:$X$113)),0)</f>
        <v>1</v>
      </c>
      <c r="AB24" s="1620">
        <f>IFERROR((1+SUMPRODUCT(AB$25:AB$113,$X$25:$X$113)),0)</f>
        <v>1</v>
      </c>
      <c r="AC24" s="1620">
        <f>IFERROR((1+SUMPRODUCT(AC$25:AC$113,$X$25:$X$113)),0)</f>
        <v>1</v>
      </c>
      <c r="AD24" s="1454"/>
      <c r="AE24" s="1261">
        <f>IFERROR(MATCH(AE$22,FT17.SpecificCurrencies,0),0)</f>
        <v>0</v>
      </c>
      <c r="AF24" s="1620">
        <f>IFERROR((1+SUMPRODUCT(AF$25:AF$113,$AE$25:$AE$113)),0)</f>
        <v>1</v>
      </c>
      <c r="AG24" s="1620">
        <f>IFERROR((1+SUMPRODUCT(AG$25:AG$113,$AE$25:$AE$113)),0)</f>
        <v>1</v>
      </c>
      <c r="AH24" s="1620">
        <f>IFERROR((1+SUMPRODUCT(AH$25:AH$113,$AE$25:$AE$113)),0)</f>
        <v>1</v>
      </c>
      <c r="AI24" s="1620">
        <f>IFERROR((1+SUMPRODUCT(AI$25:AI$113,$AE$25:$AE$113)),0)</f>
        <v>1</v>
      </c>
      <c r="AJ24" s="1620">
        <f>IFERROR((1+SUMPRODUCT(AJ$25:AJ$113,$AE$25:$AE$113)),0)</f>
        <v>1</v>
      </c>
      <c r="AK24" s="1454"/>
      <c r="AL24" s="1261">
        <f>IFERROR(MATCH(AL$22,FT17.SpecificCurrencies,0),0)</f>
        <v>0</v>
      </c>
      <c r="AM24" s="1620">
        <f>IFERROR((1+SUMPRODUCT(AM$25:AM$113,$AL$25:$AL$113)),0)</f>
        <v>1</v>
      </c>
      <c r="AN24" s="1620">
        <f>IFERROR((1+SUMPRODUCT(AN$25:AN$113,$AL$25:$AL$113)),0)</f>
        <v>1</v>
      </c>
      <c r="AO24" s="1620">
        <f>IFERROR((1+SUMPRODUCT(AO$25:AO$113,$AL$25:$AL$113)),0)</f>
        <v>1</v>
      </c>
      <c r="AP24" s="1620">
        <f>IFERROR((1+SUMPRODUCT(AP$25:AP$113,$AL$25:$AL$113)),0)</f>
        <v>1</v>
      </c>
      <c r="AQ24" s="1620">
        <f>IFERROR((1+SUMPRODUCT(AQ$25:AQ$113,$AL$25:$AL$113)),0)</f>
        <v>1</v>
      </c>
      <c r="AR24" s="1454"/>
      <c r="AS24" s="1261">
        <f>IFERROR(MATCH(AS$22,FT17.SpecificCurrencies,0),0)</f>
        <v>0</v>
      </c>
      <c r="AT24" s="1620">
        <f>IFERROR((1+SUMPRODUCT(AT$25:AT$113,$AS$25:$AS$113)),0)</f>
        <v>1</v>
      </c>
      <c r="AU24" s="1620">
        <f>IFERROR((1+SUMPRODUCT(AU$25:AU$113,$AS$25:$AS$113)),0)</f>
        <v>1</v>
      </c>
      <c r="AV24" s="1620">
        <f>IFERROR((1+SUMPRODUCT(AV$25:AV$113,$AS$25:$AS$113)),0)</f>
        <v>1</v>
      </c>
      <c r="AW24" s="1620">
        <f>IFERROR((1+SUMPRODUCT(AW$25:AW$113,$AS$25:$AS$113)),0)</f>
        <v>1</v>
      </c>
      <c r="AX24" s="1620">
        <f>IFERROR((1+SUMPRODUCT(AX$25:AX$113,$AS$25:$AS$113)),0)</f>
        <v>1</v>
      </c>
      <c r="AY24" s="1454"/>
      <c r="AZ24" s="8" t="s">
        <v>12</v>
      </c>
    </row>
    <row r="25" spans="1:52" ht="14.25" x14ac:dyDescent="0.2">
      <c r="A25" s="1623">
        <v>1</v>
      </c>
      <c r="B25" s="1263">
        <v>1</v>
      </c>
      <c r="C25" s="1272">
        <f t="shared" ref="C25:C56" si="1">1/(1+SUM(IF(C$24,INDEX(FT17.YC.RFR,$A25,C$24),0)))^$A25</f>
        <v>1</v>
      </c>
      <c r="D25" s="1273" t="s">
        <v>688</v>
      </c>
      <c r="E25" s="1273" t="s">
        <v>688</v>
      </c>
      <c r="F25" s="1273" t="s">
        <v>688</v>
      </c>
      <c r="G25" s="1273" t="s">
        <v>688</v>
      </c>
      <c r="H25" s="1273" t="s">
        <v>688</v>
      </c>
      <c r="I25"/>
      <c r="J25" s="1272">
        <f t="shared" ref="J25:J56" si="2">1/(1+SUM(IF(J$24,INDEX(FT17.YC.RFR,$A25,J$24),0)))^$A25</f>
        <v>1</v>
      </c>
      <c r="K25" s="1273" t="s">
        <v>688</v>
      </c>
      <c r="L25" s="1273" t="s">
        <v>688</v>
      </c>
      <c r="M25" s="1273" t="s">
        <v>688</v>
      </c>
      <c r="N25" s="1273" t="s">
        <v>688</v>
      </c>
      <c r="O25" s="1273" t="s">
        <v>688</v>
      </c>
      <c r="P25"/>
      <c r="Q25" s="1272">
        <f t="shared" ref="Q25:Q56" si="3">1/(1+SUM(IF(Q$24,INDEX(FT17.YC.RFR,$A25,Q$24),0)))^$A25</f>
        <v>1</v>
      </c>
      <c r="R25" s="1273" t="s">
        <v>688</v>
      </c>
      <c r="S25" s="1273" t="s">
        <v>688</v>
      </c>
      <c r="T25" s="1273" t="s">
        <v>688</v>
      </c>
      <c r="U25" s="1273" t="s">
        <v>688</v>
      </c>
      <c r="V25" s="1273" t="s">
        <v>688</v>
      </c>
      <c r="W25"/>
      <c r="X25" s="1272">
        <f t="shared" ref="X25:X56" si="4">1/(1+SUM(IF(X$24,INDEX(FT17.YC.RFR,$A25,X$24),0)))^$A25</f>
        <v>1</v>
      </c>
      <c r="Y25" s="1273" t="s">
        <v>688</v>
      </c>
      <c r="Z25" s="1273" t="s">
        <v>688</v>
      </c>
      <c r="AA25" s="1273" t="s">
        <v>688</v>
      </c>
      <c r="AB25" s="1273" t="s">
        <v>688</v>
      </c>
      <c r="AC25" s="1273" t="s">
        <v>688</v>
      </c>
      <c r="AD25"/>
      <c r="AE25" s="1272">
        <f t="shared" ref="AE25:AE56" si="5">1/(1+SUM(IF(AE$24,INDEX(FT17.YC.RFR,$A25,AE$24),0)))^$A25</f>
        <v>1</v>
      </c>
      <c r="AF25" s="1273" t="s">
        <v>688</v>
      </c>
      <c r="AG25" s="1273" t="s">
        <v>688</v>
      </c>
      <c r="AH25" s="1273" t="s">
        <v>688</v>
      </c>
      <c r="AI25" s="1273" t="s">
        <v>688</v>
      </c>
      <c r="AJ25" s="1273" t="s">
        <v>688</v>
      </c>
      <c r="AK25"/>
      <c r="AL25" s="1272">
        <f t="shared" ref="AL25:AL56" si="6">1/(1+SUM(IF(AL$24,INDEX(FT17.YC.RFR,$A25,AL$24),0)))^$A25</f>
        <v>1</v>
      </c>
      <c r="AM25" s="1273" t="s">
        <v>688</v>
      </c>
      <c r="AN25" s="1273" t="s">
        <v>688</v>
      </c>
      <c r="AO25" s="1273" t="s">
        <v>688</v>
      </c>
      <c r="AP25" s="1273" t="s">
        <v>688</v>
      </c>
      <c r="AQ25" s="1273" t="s">
        <v>688</v>
      </c>
      <c r="AR25"/>
      <c r="AS25" s="1272">
        <f t="shared" ref="AS25:AS56" si="7">1/(1+SUM(IF(AS$24,INDEX(FT17.YC.RFR,$A25,AS$24),0)))^$A25</f>
        <v>1</v>
      </c>
      <c r="AT25" s="1273" t="s">
        <v>688</v>
      </c>
      <c r="AU25" s="1273" t="s">
        <v>688</v>
      </c>
      <c r="AV25" s="1273" t="s">
        <v>688</v>
      </c>
      <c r="AW25" s="1273" t="s">
        <v>688</v>
      </c>
      <c r="AX25" s="1273" t="s">
        <v>688</v>
      </c>
      <c r="AY25"/>
      <c r="AZ25" s="8" t="s">
        <v>12</v>
      </c>
    </row>
    <row r="26" spans="1:52" ht="14.25" x14ac:dyDescent="0.2">
      <c r="A26" s="1624">
        <v>2</v>
      </c>
      <c r="B26" s="1263">
        <v>2</v>
      </c>
      <c r="C26" s="1274">
        <f t="shared" si="1"/>
        <v>1</v>
      </c>
      <c r="D26" s="1275" t="s">
        <v>688</v>
      </c>
      <c r="E26" s="1275" t="s">
        <v>688</v>
      </c>
      <c r="F26" s="1275" t="s">
        <v>688</v>
      </c>
      <c r="G26" s="1275" t="s">
        <v>688</v>
      </c>
      <c r="H26" s="1275" t="s">
        <v>688</v>
      </c>
      <c r="I26"/>
      <c r="J26" s="1274">
        <f t="shared" si="2"/>
        <v>1</v>
      </c>
      <c r="K26" s="1275" t="s">
        <v>688</v>
      </c>
      <c r="L26" s="1275" t="s">
        <v>688</v>
      </c>
      <c r="M26" s="1275" t="s">
        <v>688</v>
      </c>
      <c r="N26" s="1275" t="s">
        <v>688</v>
      </c>
      <c r="O26" s="1275" t="s">
        <v>688</v>
      </c>
      <c r="P26"/>
      <c r="Q26" s="1274">
        <f t="shared" si="3"/>
        <v>1</v>
      </c>
      <c r="R26" s="1275" t="s">
        <v>688</v>
      </c>
      <c r="S26" s="1275" t="s">
        <v>688</v>
      </c>
      <c r="T26" s="1275" t="s">
        <v>688</v>
      </c>
      <c r="U26" s="1275" t="s">
        <v>688</v>
      </c>
      <c r="V26" s="1275" t="s">
        <v>688</v>
      </c>
      <c r="W26"/>
      <c r="X26" s="1274">
        <f t="shared" si="4"/>
        <v>1</v>
      </c>
      <c r="Y26" s="1275" t="s">
        <v>688</v>
      </c>
      <c r="Z26" s="1275" t="s">
        <v>688</v>
      </c>
      <c r="AA26" s="1275" t="s">
        <v>688</v>
      </c>
      <c r="AB26" s="1275" t="s">
        <v>688</v>
      </c>
      <c r="AC26" s="1275" t="s">
        <v>688</v>
      </c>
      <c r="AD26"/>
      <c r="AE26" s="1274">
        <f t="shared" si="5"/>
        <v>1</v>
      </c>
      <c r="AF26" s="1275" t="s">
        <v>688</v>
      </c>
      <c r="AG26" s="1275" t="s">
        <v>688</v>
      </c>
      <c r="AH26" s="1275" t="s">
        <v>688</v>
      </c>
      <c r="AI26" s="1275" t="s">
        <v>688</v>
      </c>
      <c r="AJ26" s="1275" t="s">
        <v>688</v>
      </c>
      <c r="AK26"/>
      <c r="AL26" s="1274">
        <f t="shared" si="6"/>
        <v>1</v>
      </c>
      <c r="AM26" s="1275" t="s">
        <v>688</v>
      </c>
      <c r="AN26" s="1275" t="s">
        <v>688</v>
      </c>
      <c r="AO26" s="1275" t="s">
        <v>688</v>
      </c>
      <c r="AP26" s="1275" t="s">
        <v>688</v>
      </c>
      <c r="AQ26" s="1275" t="s">
        <v>688</v>
      </c>
      <c r="AR26"/>
      <c r="AS26" s="1274">
        <f t="shared" si="7"/>
        <v>1</v>
      </c>
      <c r="AT26" s="1275" t="s">
        <v>688</v>
      </c>
      <c r="AU26" s="1275" t="s">
        <v>688</v>
      </c>
      <c r="AV26" s="1275" t="s">
        <v>688</v>
      </c>
      <c r="AW26" s="1275" t="s">
        <v>688</v>
      </c>
      <c r="AX26" s="1275" t="s">
        <v>688</v>
      </c>
      <c r="AY26"/>
      <c r="AZ26" s="8" t="s">
        <v>12</v>
      </c>
    </row>
    <row r="27" spans="1:52" ht="14.25" x14ac:dyDescent="0.2">
      <c r="A27" s="1624">
        <v>3</v>
      </c>
      <c r="B27" s="1263">
        <v>3</v>
      </c>
      <c r="C27" s="1274">
        <f t="shared" si="1"/>
        <v>1</v>
      </c>
      <c r="D27" s="1275" t="s">
        <v>688</v>
      </c>
      <c r="E27" s="1275" t="s">
        <v>688</v>
      </c>
      <c r="F27" s="1275" t="s">
        <v>688</v>
      </c>
      <c r="G27" s="1275" t="s">
        <v>688</v>
      </c>
      <c r="H27" s="1275" t="s">
        <v>688</v>
      </c>
      <c r="I27"/>
      <c r="J27" s="1274">
        <f t="shared" si="2"/>
        <v>1</v>
      </c>
      <c r="K27" s="1275" t="s">
        <v>688</v>
      </c>
      <c r="L27" s="1275" t="s">
        <v>688</v>
      </c>
      <c r="M27" s="1275" t="s">
        <v>688</v>
      </c>
      <c r="N27" s="1275" t="s">
        <v>688</v>
      </c>
      <c r="O27" s="1275" t="s">
        <v>688</v>
      </c>
      <c r="P27"/>
      <c r="Q27" s="1274">
        <f t="shared" si="3"/>
        <v>1</v>
      </c>
      <c r="R27" s="1275" t="s">
        <v>688</v>
      </c>
      <c r="S27" s="1275" t="s">
        <v>688</v>
      </c>
      <c r="T27" s="1275" t="s">
        <v>688</v>
      </c>
      <c r="U27" s="1275" t="s">
        <v>688</v>
      </c>
      <c r="V27" s="1275" t="s">
        <v>688</v>
      </c>
      <c r="W27"/>
      <c r="X27" s="1274">
        <f t="shared" si="4"/>
        <v>1</v>
      </c>
      <c r="Y27" s="1275" t="s">
        <v>688</v>
      </c>
      <c r="Z27" s="1275" t="s">
        <v>688</v>
      </c>
      <c r="AA27" s="1275" t="s">
        <v>688</v>
      </c>
      <c r="AB27" s="1275" t="s">
        <v>688</v>
      </c>
      <c r="AC27" s="1275" t="s">
        <v>688</v>
      </c>
      <c r="AD27"/>
      <c r="AE27" s="1274">
        <f t="shared" si="5"/>
        <v>1</v>
      </c>
      <c r="AF27" s="1275" t="s">
        <v>688</v>
      </c>
      <c r="AG27" s="1275" t="s">
        <v>688</v>
      </c>
      <c r="AH27" s="1275" t="s">
        <v>688</v>
      </c>
      <c r="AI27" s="1275" t="s">
        <v>688</v>
      </c>
      <c r="AJ27" s="1275" t="s">
        <v>688</v>
      </c>
      <c r="AK27"/>
      <c r="AL27" s="1274">
        <f t="shared" si="6"/>
        <v>1</v>
      </c>
      <c r="AM27" s="1275" t="s">
        <v>688</v>
      </c>
      <c r="AN27" s="1275" t="s">
        <v>688</v>
      </c>
      <c r="AO27" s="1275" t="s">
        <v>688</v>
      </c>
      <c r="AP27" s="1275" t="s">
        <v>688</v>
      </c>
      <c r="AQ27" s="1275" t="s">
        <v>688</v>
      </c>
      <c r="AR27"/>
      <c r="AS27" s="1274">
        <f t="shared" si="7"/>
        <v>1</v>
      </c>
      <c r="AT27" s="1275" t="s">
        <v>688</v>
      </c>
      <c r="AU27" s="1275" t="s">
        <v>688</v>
      </c>
      <c r="AV27" s="1275" t="s">
        <v>688</v>
      </c>
      <c r="AW27" s="1275" t="s">
        <v>688</v>
      </c>
      <c r="AX27" s="1275" t="s">
        <v>688</v>
      </c>
      <c r="AY27"/>
      <c r="AZ27" s="8" t="s">
        <v>12</v>
      </c>
    </row>
    <row r="28" spans="1:52" ht="14.25" x14ac:dyDescent="0.2">
      <c r="A28" s="1624">
        <v>4</v>
      </c>
      <c r="B28" s="1263">
        <v>4</v>
      </c>
      <c r="C28" s="1274">
        <f t="shared" si="1"/>
        <v>1</v>
      </c>
      <c r="D28" s="1275" t="s">
        <v>688</v>
      </c>
      <c r="E28" s="1275" t="s">
        <v>688</v>
      </c>
      <c r="F28" s="1275" t="s">
        <v>688</v>
      </c>
      <c r="G28" s="1275" t="s">
        <v>688</v>
      </c>
      <c r="H28" s="1275" t="s">
        <v>688</v>
      </c>
      <c r="I28"/>
      <c r="J28" s="1274">
        <f t="shared" si="2"/>
        <v>1</v>
      </c>
      <c r="K28" s="1275" t="s">
        <v>688</v>
      </c>
      <c r="L28" s="1275" t="s">
        <v>688</v>
      </c>
      <c r="M28" s="1275" t="s">
        <v>688</v>
      </c>
      <c r="N28" s="1275" t="s">
        <v>688</v>
      </c>
      <c r="O28" s="1275" t="s">
        <v>688</v>
      </c>
      <c r="P28"/>
      <c r="Q28" s="1274">
        <f t="shared" si="3"/>
        <v>1</v>
      </c>
      <c r="R28" s="1275" t="s">
        <v>688</v>
      </c>
      <c r="S28" s="1275" t="s">
        <v>688</v>
      </c>
      <c r="T28" s="1275" t="s">
        <v>688</v>
      </c>
      <c r="U28" s="1275" t="s">
        <v>688</v>
      </c>
      <c r="V28" s="1275" t="s">
        <v>688</v>
      </c>
      <c r="W28"/>
      <c r="X28" s="1274">
        <f t="shared" si="4"/>
        <v>1</v>
      </c>
      <c r="Y28" s="1275" t="s">
        <v>688</v>
      </c>
      <c r="Z28" s="1275" t="s">
        <v>688</v>
      </c>
      <c r="AA28" s="1275" t="s">
        <v>688</v>
      </c>
      <c r="AB28" s="1275" t="s">
        <v>688</v>
      </c>
      <c r="AC28" s="1275" t="s">
        <v>688</v>
      </c>
      <c r="AD28"/>
      <c r="AE28" s="1274">
        <f t="shared" si="5"/>
        <v>1</v>
      </c>
      <c r="AF28" s="1275" t="s">
        <v>688</v>
      </c>
      <c r="AG28" s="1275" t="s">
        <v>688</v>
      </c>
      <c r="AH28" s="1275" t="s">
        <v>688</v>
      </c>
      <c r="AI28" s="1275" t="s">
        <v>688</v>
      </c>
      <c r="AJ28" s="1275" t="s">
        <v>688</v>
      </c>
      <c r="AK28"/>
      <c r="AL28" s="1274">
        <f t="shared" si="6"/>
        <v>1</v>
      </c>
      <c r="AM28" s="1275" t="s">
        <v>688</v>
      </c>
      <c r="AN28" s="1275" t="s">
        <v>688</v>
      </c>
      <c r="AO28" s="1275" t="s">
        <v>688</v>
      </c>
      <c r="AP28" s="1275" t="s">
        <v>688</v>
      </c>
      <c r="AQ28" s="1275" t="s">
        <v>688</v>
      </c>
      <c r="AR28"/>
      <c r="AS28" s="1274">
        <f t="shared" si="7"/>
        <v>1</v>
      </c>
      <c r="AT28" s="1275" t="s">
        <v>688</v>
      </c>
      <c r="AU28" s="1275" t="s">
        <v>688</v>
      </c>
      <c r="AV28" s="1275" t="s">
        <v>688</v>
      </c>
      <c r="AW28" s="1275" t="s">
        <v>688</v>
      </c>
      <c r="AX28" s="1275" t="s">
        <v>688</v>
      </c>
      <c r="AY28"/>
      <c r="AZ28" s="8" t="s">
        <v>12</v>
      </c>
    </row>
    <row r="29" spans="1:52" ht="14.25" x14ac:dyDescent="0.2">
      <c r="A29" s="1624">
        <v>5</v>
      </c>
      <c r="B29" s="1263">
        <v>5</v>
      </c>
      <c r="C29" s="1274">
        <f t="shared" si="1"/>
        <v>1</v>
      </c>
      <c r="D29" s="1275" t="s">
        <v>688</v>
      </c>
      <c r="E29" s="1275" t="s">
        <v>688</v>
      </c>
      <c r="F29" s="1275" t="s">
        <v>688</v>
      </c>
      <c r="G29" s="1275" t="s">
        <v>688</v>
      </c>
      <c r="H29" s="1275" t="s">
        <v>688</v>
      </c>
      <c r="I29"/>
      <c r="J29" s="1274">
        <f t="shared" si="2"/>
        <v>1</v>
      </c>
      <c r="K29" s="1275" t="s">
        <v>688</v>
      </c>
      <c r="L29" s="1275" t="s">
        <v>688</v>
      </c>
      <c r="M29" s="1275" t="s">
        <v>688</v>
      </c>
      <c r="N29" s="1275" t="s">
        <v>688</v>
      </c>
      <c r="O29" s="1275" t="s">
        <v>688</v>
      </c>
      <c r="P29"/>
      <c r="Q29" s="1274">
        <f t="shared" si="3"/>
        <v>1</v>
      </c>
      <c r="R29" s="1275" t="s">
        <v>688</v>
      </c>
      <c r="S29" s="1275" t="s">
        <v>688</v>
      </c>
      <c r="T29" s="1275" t="s">
        <v>688</v>
      </c>
      <c r="U29" s="1275" t="s">
        <v>688</v>
      </c>
      <c r="V29" s="1275" t="s">
        <v>688</v>
      </c>
      <c r="W29"/>
      <c r="X29" s="1274">
        <f t="shared" si="4"/>
        <v>1</v>
      </c>
      <c r="Y29" s="1275" t="s">
        <v>688</v>
      </c>
      <c r="Z29" s="1275" t="s">
        <v>688</v>
      </c>
      <c r="AA29" s="1275" t="s">
        <v>688</v>
      </c>
      <c r="AB29" s="1275" t="s">
        <v>688</v>
      </c>
      <c r="AC29" s="1275" t="s">
        <v>688</v>
      </c>
      <c r="AD29"/>
      <c r="AE29" s="1274">
        <f t="shared" si="5"/>
        <v>1</v>
      </c>
      <c r="AF29" s="1275" t="s">
        <v>688</v>
      </c>
      <c r="AG29" s="1275" t="s">
        <v>688</v>
      </c>
      <c r="AH29" s="1275" t="s">
        <v>688</v>
      </c>
      <c r="AI29" s="1275" t="s">
        <v>688</v>
      </c>
      <c r="AJ29" s="1275" t="s">
        <v>688</v>
      </c>
      <c r="AK29"/>
      <c r="AL29" s="1274">
        <f t="shared" si="6"/>
        <v>1</v>
      </c>
      <c r="AM29" s="1275" t="s">
        <v>688</v>
      </c>
      <c r="AN29" s="1275" t="s">
        <v>688</v>
      </c>
      <c r="AO29" s="1275" t="s">
        <v>688</v>
      </c>
      <c r="AP29" s="1275" t="s">
        <v>688</v>
      </c>
      <c r="AQ29" s="1275" t="s">
        <v>688</v>
      </c>
      <c r="AR29"/>
      <c r="AS29" s="1274">
        <f t="shared" si="7"/>
        <v>1</v>
      </c>
      <c r="AT29" s="1275" t="s">
        <v>688</v>
      </c>
      <c r="AU29" s="1275" t="s">
        <v>688</v>
      </c>
      <c r="AV29" s="1275" t="s">
        <v>688</v>
      </c>
      <c r="AW29" s="1275" t="s">
        <v>688</v>
      </c>
      <c r="AX29" s="1275" t="s">
        <v>688</v>
      </c>
      <c r="AY29"/>
      <c r="AZ29" s="8" t="s">
        <v>12</v>
      </c>
    </row>
    <row r="30" spans="1:52" ht="14.25" x14ac:dyDescent="0.2">
      <c r="A30" s="1624">
        <v>6</v>
      </c>
      <c r="B30" s="1263">
        <v>6</v>
      </c>
      <c r="C30" s="1274">
        <f t="shared" si="1"/>
        <v>1</v>
      </c>
      <c r="D30" s="1275" t="s">
        <v>688</v>
      </c>
      <c r="E30" s="1275" t="s">
        <v>688</v>
      </c>
      <c r="F30" s="1275" t="s">
        <v>688</v>
      </c>
      <c r="G30" s="1275" t="s">
        <v>688</v>
      </c>
      <c r="H30" s="1275" t="s">
        <v>688</v>
      </c>
      <c r="I30"/>
      <c r="J30" s="1274">
        <f t="shared" si="2"/>
        <v>1</v>
      </c>
      <c r="K30" s="1275" t="s">
        <v>688</v>
      </c>
      <c r="L30" s="1275" t="s">
        <v>688</v>
      </c>
      <c r="M30" s="1275" t="s">
        <v>688</v>
      </c>
      <c r="N30" s="1275" t="s">
        <v>688</v>
      </c>
      <c r="O30" s="1275" t="s">
        <v>688</v>
      </c>
      <c r="P30"/>
      <c r="Q30" s="1274">
        <f t="shared" si="3"/>
        <v>1</v>
      </c>
      <c r="R30" s="1275" t="s">
        <v>688</v>
      </c>
      <c r="S30" s="1275" t="s">
        <v>688</v>
      </c>
      <c r="T30" s="1275" t="s">
        <v>688</v>
      </c>
      <c r="U30" s="1275" t="s">
        <v>688</v>
      </c>
      <c r="V30" s="1275" t="s">
        <v>688</v>
      </c>
      <c r="W30"/>
      <c r="X30" s="1274">
        <f t="shared" si="4"/>
        <v>1</v>
      </c>
      <c r="Y30" s="1275" t="s">
        <v>688</v>
      </c>
      <c r="Z30" s="1275" t="s">
        <v>688</v>
      </c>
      <c r="AA30" s="1275" t="s">
        <v>688</v>
      </c>
      <c r="AB30" s="1275" t="s">
        <v>688</v>
      </c>
      <c r="AC30" s="1275" t="s">
        <v>688</v>
      </c>
      <c r="AD30"/>
      <c r="AE30" s="1274">
        <f t="shared" si="5"/>
        <v>1</v>
      </c>
      <c r="AF30" s="1275" t="s">
        <v>688</v>
      </c>
      <c r="AG30" s="1275" t="s">
        <v>688</v>
      </c>
      <c r="AH30" s="1275" t="s">
        <v>688</v>
      </c>
      <c r="AI30" s="1275" t="s">
        <v>688</v>
      </c>
      <c r="AJ30" s="1275" t="s">
        <v>688</v>
      </c>
      <c r="AK30"/>
      <c r="AL30" s="1274">
        <f t="shared" si="6"/>
        <v>1</v>
      </c>
      <c r="AM30" s="1275" t="s">
        <v>688</v>
      </c>
      <c r="AN30" s="1275" t="s">
        <v>688</v>
      </c>
      <c r="AO30" s="1275" t="s">
        <v>688</v>
      </c>
      <c r="AP30" s="1275" t="s">
        <v>688</v>
      </c>
      <c r="AQ30" s="1275" t="s">
        <v>688</v>
      </c>
      <c r="AR30"/>
      <c r="AS30" s="1274">
        <f t="shared" si="7"/>
        <v>1</v>
      </c>
      <c r="AT30" s="1275" t="s">
        <v>688</v>
      </c>
      <c r="AU30" s="1275" t="s">
        <v>688</v>
      </c>
      <c r="AV30" s="1275" t="s">
        <v>688</v>
      </c>
      <c r="AW30" s="1275" t="s">
        <v>688</v>
      </c>
      <c r="AX30" s="1275" t="s">
        <v>688</v>
      </c>
      <c r="AY30"/>
      <c r="AZ30" s="8" t="s">
        <v>12</v>
      </c>
    </row>
    <row r="31" spans="1:52" ht="14.25" x14ac:dyDescent="0.2">
      <c r="A31" s="1624">
        <v>7</v>
      </c>
      <c r="B31" s="1263">
        <v>7</v>
      </c>
      <c r="C31" s="1274">
        <f t="shared" si="1"/>
        <v>1</v>
      </c>
      <c r="D31" s="1275" t="s">
        <v>688</v>
      </c>
      <c r="E31" s="1275" t="s">
        <v>688</v>
      </c>
      <c r="F31" s="1275" t="s">
        <v>688</v>
      </c>
      <c r="G31" s="1275" t="s">
        <v>688</v>
      </c>
      <c r="H31" s="1275" t="s">
        <v>688</v>
      </c>
      <c r="I31"/>
      <c r="J31" s="1274">
        <f t="shared" si="2"/>
        <v>1</v>
      </c>
      <c r="K31" s="1275" t="s">
        <v>688</v>
      </c>
      <c r="L31" s="1275" t="s">
        <v>688</v>
      </c>
      <c r="M31" s="1275" t="s">
        <v>688</v>
      </c>
      <c r="N31" s="1275" t="s">
        <v>688</v>
      </c>
      <c r="O31" s="1275" t="s">
        <v>688</v>
      </c>
      <c r="P31"/>
      <c r="Q31" s="1274">
        <f t="shared" si="3"/>
        <v>1</v>
      </c>
      <c r="R31" s="1275" t="s">
        <v>688</v>
      </c>
      <c r="S31" s="1275" t="s">
        <v>688</v>
      </c>
      <c r="T31" s="1275" t="s">
        <v>688</v>
      </c>
      <c r="U31" s="1275" t="s">
        <v>688</v>
      </c>
      <c r="V31" s="1275" t="s">
        <v>688</v>
      </c>
      <c r="W31"/>
      <c r="X31" s="1274">
        <f t="shared" si="4"/>
        <v>1</v>
      </c>
      <c r="Y31" s="1275" t="s">
        <v>688</v>
      </c>
      <c r="Z31" s="1275" t="s">
        <v>688</v>
      </c>
      <c r="AA31" s="1275" t="s">
        <v>688</v>
      </c>
      <c r="AB31" s="1275" t="s">
        <v>688</v>
      </c>
      <c r="AC31" s="1275" t="s">
        <v>688</v>
      </c>
      <c r="AD31"/>
      <c r="AE31" s="1274">
        <f t="shared" si="5"/>
        <v>1</v>
      </c>
      <c r="AF31" s="1275" t="s">
        <v>688</v>
      </c>
      <c r="AG31" s="1275" t="s">
        <v>688</v>
      </c>
      <c r="AH31" s="1275" t="s">
        <v>688</v>
      </c>
      <c r="AI31" s="1275" t="s">
        <v>688</v>
      </c>
      <c r="AJ31" s="1275" t="s">
        <v>688</v>
      </c>
      <c r="AK31"/>
      <c r="AL31" s="1274">
        <f t="shared" si="6"/>
        <v>1</v>
      </c>
      <c r="AM31" s="1275" t="s">
        <v>688</v>
      </c>
      <c r="AN31" s="1275" t="s">
        <v>688</v>
      </c>
      <c r="AO31" s="1275" t="s">
        <v>688</v>
      </c>
      <c r="AP31" s="1275" t="s">
        <v>688</v>
      </c>
      <c r="AQ31" s="1275" t="s">
        <v>688</v>
      </c>
      <c r="AR31"/>
      <c r="AS31" s="1274">
        <f t="shared" si="7"/>
        <v>1</v>
      </c>
      <c r="AT31" s="1275" t="s">
        <v>688</v>
      </c>
      <c r="AU31" s="1275" t="s">
        <v>688</v>
      </c>
      <c r="AV31" s="1275" t="s">
        <v>688</v>
      </c>
      <c r="AW31" s="1275" t="s">
        <v>688</v>
      </c>
      <c r="AX31" s="1275" t="s">
        <v>688</v>
      </c>
      <c r="AY31"/>
      <c r="AZ31" s="8" t="s">
        <v>12</v>
      </c>
    </row>
    <row r="32" spans="1:52" ht="14.25" x14ac:dyDescent="0.2">
      <c r="A32" s="1624">
        <v>8</v>
      </c>
      <c r="B32" s="1263">
        <v>8</v>
      </c>
      <c r="C32" s="1274">
        <f t="shared" si="1"/>
        <v>1</v>
      </c>
      <c r="D32" s="1275" t="s">
        <v>688</v>
      </c>
      <c r="E32" s="1275" t="s">
        <v>688</v>
      </c>
      <c r="F32" s="1275" t="s">
        <v>688</v>
      </c>
      <c r="G32" s="1275" t="s">
        <v>688</v>
      </c>
      <c r="H32" s="1275" t="s">
        <v>688</v>
      </c>
      <c r="I32"/>
      <c r="J32" s="1274">
        <f t="shared" si="2"/>
        <v>1</v>
      </c>
      <c r="K32" s="1275" t="s">
        <v>688</v>
      </c>
      <c r="L32" s="1275" t="s">
        <v>688</v>
      </c>
      <c r="M32" s="1275" t="s">
        <v>688</v>
      </c>
      <c r="N32" s="1275" t="s">
        <v>688</v>
      </c>
      <c r="O32" s="1275" t="s">
        <v>688</v>
      </c>
      <c r="P32"/>
      <c r="Q32" s="1274">
        <f t="shared" si="3"/>
        <v>1</v>
      </c>
      <c r="R32" s="1275" t="s">
        <v>688</v>
      </c>
      <c r="S32" s="1275" t="s">
        <v>688</v>
      </c>
      <c r="T32" s="1275" t="s">
        <v>688</v>
      </c>
      <c r="U32" s="1275" t="s">
        <v>688</v>
      </c>
      <c r="V32" s="1275" t="s">
        <v>688</v>
      </c>
      <c r="W32"/>
      <c r="X32" s="1274">
        <f t="shared" si="4"/>
        <v>1</v>
      </c>
      <c r="Y32" s="1275" t="s">
        <v>688</v>
      </c>
      <c r="Z32" s="1275" t="s">
        <v>688</v>
      </c>
      <c r="AA32" s="1275" t="s">
        <v>688</v>
      </c>
      <c r="AB32" s="1275" t="s">
        <v>688</v>
      </c>
      <c r="AC32" s="1275" t="s">
        <v>688</v>
      </c>
      <c r="AD32"/>
      <c r="AE32" s="1274">
        <f t="shared" si="5"/>
        <v>1</v>
      </c>
      <c r="AF32" s="1275" t="s">
        <v>688</v>
      </c>
      <c r="AG32" s="1275" t="s">
        <v>688</v>
      </c>
      <c r="AH32" s="1275" t="s">
        <v>688</v>
      </c>
      <c r="AI32" s="1275" t="s">
        <v>688</v>
      </c>
      <c r="AJ32" s="1275" t="s">
        <v>688</v>
      </c>
      <c r="AK32"/>
      <c r="AL32" s="1274">
        <f t="shared" si="6"/>
        <v>1</v>
      </c>
      <c r="AM32" s="1275" t="s">
        <v>688</v>
      </c>
      <c r="AN32" s="1275" t="s">
        <v>688</v>
      </c>
      <c r="AO32" s="1275" t="s">
        <v>688</v>
      </c>
      <c r="AP32" s="1275" t="s">
        <v>688</v>
      </c>
      <c r="AQ32" s="1275" t="s">
        <v>688</v>
      </c>
      <c r="AR32"/>
      <c r="AS32" s="1274">
        <f t="shared" si="7"/>
        <v>1</v>
      </c>
      <c r="AT32" s="1275" t="s">
        <v>688</v>
      </c>
      <c r="AU32" s="1275" t="s">
        <v>688</v>
      </c>
      <c r="AV32" s="1275" t="s">
        <v>688</v>
      </c>
      <c r="AW32" s="1275" t="s">
        <v>688</v>
      </c>
      <c r="AX32" s="1275" t="s">
        <v>688</v>
      </c>
      <c r="AY32"/>
      <c r="AZ32" s="8" t="s">
        <v>12</v>
      </c>
    </row>
    <row r="33" spans="1:52" ht="14.25" x14ac:dyDescent="0.2">
      <c r="A33" s="1624">
        <v>9</v>
      </c>
      <c r="B33" s="1263">
        <v>9</v>
      </c>
      <c r="C33" s="1274">
        <f t="shared" si="1"/>
        <v>1</v>
      </c>
      <c r="D33" s="1275" t="s">
        <v>688</v>
      </c>
      <c r="E33" s="1275" t="s">
        <v>688</v>
      </c>
      <c r="F33" s="1275" t="s">
        <v>688</v>
      </c>
      <c r="G33" s="1275" t="s">
        <v>688</v>
      </c>
      <c r="H33" s="1275" t="s">
        <v>688</v>
      </c>
      <c r="I33"/>
      <c r="J33" s="1274">
        <f t="shared" si="2"/>
        <v>1</v>
      </c>
      <c r="K33" s="1275" t="s">
        <v>688</v>
      </c>
      <c r="L33" s="1275" t="s">
        <v>688</v>
      </c>
      <c r="M33" s="1275" t="s">
        <v>688</v>
      </c>
      <c r="N33" s="1275" t="s">
        <v>688</v>
      </c>
      <c r="O33" s="1275" t="s">
        <v>688</v>
      </c>
      <c r="P33"/>
      <c r="Q33" s="1274">
        <f t="shared" si="3"/>
        <v>1</v>
      </c>
      <c r="R33" s="1275" t="s">
        <v>688</v>
      </c>
      <c r="S33" s="1275" t="s">
        <v>688</v>
      </c>
      <c r="T33" s="1275" t="s">
        <v>688</v>
      </c>
      <c r="U33" s="1275" t="s">
        <v>688</v>
      </c>
      <c r="V33" s="1275" t="s">
        <v>688</v>
      </c>
      <c r="W33"/>
      <c r="X33" s="1274">
        <f t="shared" si="4"/>
        <v>1</v>
      </c>
      <c r="Y33" s="1275" t="s">
        <v>688</v>
      </c>
      <c r="Z33" s="1275" t="s">
        <v>688</v>
      </c>
      <c r="AA33" s="1275" t="s">
        <v>688</v>
      </c>
      <c r="AB33" s="1275" t="s">
        <v>688</v>
      </c>
      <c r="AC33" s="1275" t="s">
        <v>688</v>
      </c>
      <c r="AD33"/>
      <c r="AE33" s="1274">
        <f t="shared" si="5"/>
        <v>1</v>
      </c>
      <c r="AF33" s="1275" t="s">
        <v>688</v>
      </c>
      <c r="AG33" s="1275" t="s">
        <v>688</v>
      </c>
      <c r="AH33" s="1275" t="s">
        <v>688</v>
      </c>
      <c r="AI33" s="1275" t="s">
        <v>688</v>
      </c>
      <c r="AJ33" s="1275" t="s">
        <v>688</v>
      </c>
      <c r="AK33"/>
      <c r="AL33" s="1274">
        <f t="shared" si="6"/>
        <v>1</v>
      </c>
      <c r="AM33" s="1275" t="s">
        <v>688</v>
      </c>
      <c r="AN33" s="1275" t="s">
        <v>688</v>
      </c>
      <c r="AO33" s="1275" t="s">
        <v>688</v>
      </c>
      <c r="AP33" s="1275" t="s">
        <v>688</v>
      </c>
      <c r="AQ33" s="1275" t="s">
        <v>688</v>
      </c>
      <c r="AR33"/>
      <c r="AS33" s="1274">
        <f t="shared" si="7"/>
        <v>1</v>
      </c>
      <c r="AT33" s="1275" t="s">
        <v>688</v>
      </c>
      <c r="AU33" s="1275" t="s">
        <v>688</v>
      </c>
      <c r="AV33" s="1275" t="s">
        <v>688</v>
      </c>
      <c r="AW33" s="1275" t="s">
        <v>688</v>
      </c>
      <c r="AX33" s="1275" t="s">
        <v>688</v>
      </c>
      <c r="AY33"/>
      <c r="AZ33" s="8" t="s">
        <v>12</v>
      </c>
    </row>
    <row r="34" spans="1:52" ht="14.25" x14ac:dyDescent="0.2">
      <c r="A34" s="1624">
        <v>10</v>
      </c>
      <c r="B34" s="1263">
        <v>10</v>
      </c>
      <c r="C34" s="1274">
        <f t="shared" si="1"/>
        <v>1</v>
      </c>
      <c r="D34" s="1275" t="s">
        <v>688</v>
      </c>
      <c r="E34" s="1275" t="s">
        <v>688</v>
      </c>
      <c r="F34" s="1275" t="s">
        <v>688</v>
      </c>
      <c r="G34" s="1275" t="s">
        <v>688</v>
      </c>
      <c r="H34" s="1275" t="s">
        <v>688</v>
      </c>
      <c r="I34"/>
      <c r="J34" s="1274">
        <f t="shared" si="2"/>
        <v>1</v>
      </c>
      <c r="K34" s="1275" t="s">
        <v>688</v>
      </c>
      <c r="L34" s="1275" t="s">
        <v>688</v>
      </c>
      <c r="M34" s="1275" t="s">
        <v>688</v>
      </c>
      <c r="N34" s="1275" t="s">
        <v>688</v>
      </c>
      <c r="O34" s="1275" t="s">
        <v>688</v>
      </c>
      <c r="P34"/>
      <c r="Q34" s="1274">
        <f t="shared" si="3"/>
        <v>1</v>
      </c>
      <c r="R34" s="1275" t="s">
        <v>688</v>
      </c>
      <c r="S34" s="1275" t="s">
        <v>688</v>
      </c>
      <c r="T34" s="1275" t="s">
        <v>688</v>
      </c>
      <c r="U34" s="1275" t="s">
        <v>688</v>
      </c>
      <c r="V34" s="1275" t="s">
        <v>688</v>
      </c>
      <c r="W34"/>
      <c r="X34" s="1274">
        <f t="shared" si="4"/>
        <v>1</v>
      </c>
      <c r="Y34" s="1275" t="s">
        <v>688</v>
      </c>
      <c r="Z34" s="1275" t="s">
        <v>688</v>
      </c>
      <c r="AA34" s="1275" t="s">
        <v>688</v>
      </c>
      <c r="AB34" s="1275" t="s">
        <v>688</v>
      </c>
      <c r="AC34" s="1275" t="s">
        <v>688</v>
      </c>
      <c r="AD34"/>
      <c r="AE34" s="1274">
        <f t="shared" si="5"/>
        <v>1</v>
      </c>
      <c r="AF34" s="1275" t="s">
        <v>688</v>
      </c>
      <c r="AG34" s="1275" t="s">
        <v>688</v>
      </c>
      <c r="AH34" s="1275" t="s">
        <v>688</v>
      </c>
      <c r="AI34" s="1275" t="s">
        <v>688</v>
      </c>
      <c r="AJ34" s="1275" t="s">
        <v>688</v>
      </c>
      <c r="AK34"/>
      <c r="AL34" s="1274">
        <f t="shared" si="6"/>
        <v>1</v>
      </c>
      <c r="AM34" s="1275" t="s">
        <v>688</v>
      </c>
      <c r="AN34" s="1275" t="s">
        <v>688</v>
      </c>
      <c r="AO34" s="1275" t="s">
        <v>688</v>
      </c>
      <c r="AP34" s="1275" t="s">
        <v>688</v>
      </c>
      <c r="AQ34" s="1275" t="s">
        <v>688</v>
      </c>
      <c r="AR34"/>
      <c r="AS34" s="1274">
        <f t="shared" si="7"/>
        <v>1</v>
      </c>
      <c r="AT34" s="1275" t="s">
        <v>688</v>
      </c>
      <c r="AU34" s="1275" t="s">
        <v>688</v>
      </c>
      <c r="AV34" s="1275" t="s">
        <v>688</v>
      </c>
      <c r="AW34" s="1275" t="s">
        <v>688</v>
      </c>
      <c r="AX34" s="1275" t="s">
        <v>688</v>
      </c>
      <c r="AY34"/>
      <c r="AZ34" s="8" t="s">
        <v>12</v>
      </c>
    </row>
    <row r="35" spans="1:52" ht="14.25" x14ac:dyDescent="0.2">
      <c r="A35" s="1624">
        <v>11</v>
      </c>
      <c r="B35" s="1263">
        <v>11</v>
      </c>
      <c r="C35" s="1274">
        <f t="shared" si="1"/>
        <v>1</v>
      </c>
      <c r="D35" s="1275" t="s">
        <v>688</v>
      </c>
      <c r="E35" s="1275" t="s">
        <v>688</v>
      </c>
      <c r="F35" s="1275" t="s">
        <v>688</v>
      </c>
      <c r="G35" s="1275" t="s">
        <v>688</v>
      </c>
      <c r="H35" s="1275" t="s">
        <v>688</v>
      </c>
      <c r="I35"/>
      <c r="J35" s="1274">
        <f t="shared" si="2"/>
        <v>1</v>
      </c>
      <c r="K35" s="1275" t="s">
        <v>688</v>
      </c>
      <c r="L35" s="1275" t="s">
        <v>688</v>
      </c>
      <c r="M35" s="1275" t="s">
        <v>688</v>
      </c>
      <c r="N35" s="1275" t="s">
        <v>688</v>
      </c>
      <c r="O35" s="1275" t="s">
        <v>688</v>
      </c>
      <c r="P35"/>
      <c r="Q35" s="1274">
        <f t="shared" si="3"/>
        <v>1</v>
      </c>
      <c r="R35" s="1275" t="s">
        <v>688</v>
      </c>
      <c r="S35" s="1275" t="s">
        <v>688</v>
      </c>
      <c r="T35" s="1275" t="s">
        <v>688</v>
      </c>
      <c r="U35" s="1275" t="s">
        <v>688</v>
      </c>
      <c r="V35" s="1275" t="s">
        <v>688</v>
      </c>
      <c r="W35"/>
      <c r="X35" s="1274">
        <f t="shared" si="4"/>
        <v>1</v>
      </c>
      <c r="Y35" s="1275" t="s">
        <v>688</v>
      </c>
      <c r="Z35" s="1275" t="s">
        <v>688</v>
      </c>
      <c r="AA35" s="1275" t="s">
        <v>688</v>
      </c>
      <c r="AB35" s="1275" t="s">
        <v>688</v>
      </c>
      <c r="AC35" s="1275" t="s">
        <v>688</v>
      </c>
      <c r="AD35"/>
      <c r="AE35" s="1274">
        <f t="shared" si="5"/>
        <v>1</v>
      </c>
      <c r="AF35" s="1275" t="s">
        <v>688</v>
      </c>
      <c r="AG35" s="1275" t="s">
        <v>688</v>
      </c>
      <c r="AH35" s="1275" t="s">
        <v>688</v>
      </c>
      <c r="AI35" s="1275" t="s">
        <v>688</v>
      </c>
      <c r="AJ35" s="1275" t="s">
        <v>688</v>
      </c>
      <c r="AK35"/>
      <c r="AL35" s="1274">
        <f t="shared" si="6"/>
        <v>1</v>
      </c>
      <c r="AM35" s="1275" t="s">
        <v>688</v>
      </c>
      <c r="AN35" s="1275" t="s">
        <v>688</v>
      </c>
      <c r="AO35" s="1275" t="s">
        <v>688</v>
      </c>
      <c r="AP35" s="1275" t="s">
        <v>688</v>
      </c>
      <c r="AQ35" s="1275" t="s">
        <v>688</v>
      </c>
      <c r="AR35"/>
      <c r="AS35" s="1274">
        <f t="shared" si="7"/>
        <v>1</v>
      </c>
      <c r="AT35" s="1275" t="s">
        <v>688</v>
      </c>
      <c r="AU35" s="1275" t="s">
        <v>688</v>
      </c>
      <c r="AV35" s="1275" t="s">
        <v>688</v>
      </c>
      <c r="AW35" s="1275" t="s">
        <v>688</v>
      </c>
      <c r="AX35" s="1275" t="s">
        <v>688</v>
      </c>
      <c r="AY35"/>
      <c r="AZ35" s="8" t="s">
        <v>12</v>
      </c>
    </row>
    <row r="36" spans="1:52" ht="14.25" x14ac:dyDescent="0.2">
      <c r="A36" s="1624">
        <v>12</v>
      </c>
      <c r="B36" s="1263">
        <v>12</v>
      </c>
      <c r="C36" s="1274">
        <f t="shared" si="1"/>
        <v>1</v>
      </c>
      <c r="D36" s="1275" t="s">
        <v>688</v>
      </c>
      <c r="E36" s="1275" t="s">
        <v>688</v>
      </c>
      <c r="F36" s="1275" t="s">
        <v>688</v>
      </c>
      <c r="G36" s="1275" t="s">
        <v>688</v>
      </c>
      <c r="H36" s="1275" t="s">
        <v>688</v>
      </c>
      <c r="I36"/>
      <c r="J36" s="1274">
        <f t="shared" si="2"/>
        <v>1</v>
      </c>
      <c r="K36" s="1275" t="s">
        <v>688</v>
      </c>
      <c r="L36" s="1275" t="s">
        <v>688</v>
      </c>
      <c r="M36" s="1275" t="s">
        <v>688</v>
      </c>
      <c r="N36" s="1275" t="s">
        <v>688</v>
      </c>
      <c r="O36" s="1275" t="s">
        <v>688</v>
      </c>
      <c r="P36"/>
      <c r="Q36" s="1274">
        <f t="shared" si="3"/>
        <v>1</v>
      </c>
      <c r="R36" s="1275" t="s">
        <v>688</v>
      </c>
      <c r="S36" s="1275" t="s">
        <v>688</v>
      </c>
      <c r="T36" s="1275" t="s">
        <v>688</v>
      </c>
      <c r="U36" s="1275" t="s">
        <v>688</v>
      </c>
      <c r="V36" s="1275" t="s">
        <v>688</v>
      </c>
      <c r="W36"/>
      <c r="X36" s="1274">
        <f t="shared" si="4"/>
        <v>1</v>
      </c>
      <c r="Y36" s="1275" t="s">
        <v>688</v>
      </c>
      <c r="Z36" s="1275" t="s">
        <v>688</v>
      </c>
      <c r="AA36" s="1275" t="s">
        <v>688</v>
      </c>
      <c r="AB36" s="1275" t="s">
        <v>688</v>
      </c>
      <c r="AC36" s="1275" t="s">
        <v>688</v>
      </c>
      <c r="AD36"/>
      <c r="AE36" s="1274">
        <f t="shared" si="5"/>
        <v>1</v>
      </c>
      <c r="AF36" s="1275" t="s">
        <v>688</v>
      </c>
      <c r="AG36" s="1275" t="s">
        <v>688</v>
      </c>
      <c r="AH36" s="1275" t="s">
        <v>688</v>
      </c>
      <c r="AI36" s="1275" t="s">
        <v>688</v>
      </c>
      <c r="AJ36" s="1275" t="s">
        <v>688</v>
      </c>
      <c r="AK36"/>
      <c r="AL36" s="1274">
        <f t="shared" si="6"/>
        <v>1</v>
      </c>
      <c r="AM36" s="1275" t="s">
        <v>688</v>
      </c>
      <c r="AN36" s="1275" t="s">
        <v>688</v>
      </c>
      <c r="AO36" s="1275" t="s">
        <v>688</v>
      </c>
      <c r="AP36" s="1275" t="s">
        <v>688</v>
      </c>
      <c r="AQ36" s="1275" t="s">
        <v>688</v>
      </c>
      <c r="AR36"/>
      <c r="AS36" s="1274">
        <f t="shared" si="7"/>
        <v>1</v>
      </c>
      <c r="AT36" s="1275" t="s">
        <v>688</v>
      </c>
      <c r="AU36" s="1275" t="s">
        <v>688</v>
      </c>
      <c r="AV36" s="1275" t="s">
        <v>688</v>
      </c>
      <c r="AW36" s="1275" t="s">
        <v>688</v>
      </c>
      <c r="AX36" s="1275" t="s">
        <v>688</v>
      </c>
      <c r="AY36"/>
      <c r="AZ36" s="8" t="s">
        <v>12</v>
      </c>
    </row>
    <row r="37" spans="1:52" ht="14.25" x14ac:dyDescent="0.2">
      <c r="A37" s="1624">
        <v>13</v>
      </c>
      <c r="B37" s="1263">
        <v>13</v>
      </c>
      <c r="C37" s="1274">
        <f t="shared" si="1"/>
        <v>1</v>
      </c>
      <c r="D37" s="1275" t="s">
        <v>688</v>
      </c>
      <c r="E37" s="1275" t="s">
        <v>688</v>
      </c>
      <c r="F37" s="1275" t="s">
        <v>688</v>
      </c>
      <c r="G37" s="1275" t="s">
        <v>688</v>
      </c>
      <c r="H37" s="1275" t="s">
        <v>688</v>
      </c>
      <c r="I37"/>
      <c r="J37" s="1274">
        <f t="shared" si="2"/>
        <v>1</v>
      </c>
      <c r="K37" s="1275" t="s">
        <v>688</v>
      </c>
      <c r="L37" s="1275" t="s">
        <v>688</v>
      </c>
      <c r="M37" s="1275" t="s">
        <v>688</v>
      </c>
      <c r="N37" s="1275" t="s">
        <v>688</v>
      </c>
      <c r="O37" s="1275" t="s">
        <v>688</v>
      </c>
      <c r="P37"/>
      <c r="Q37" s="1274">
        <f t="shared" si="3"/>
        <v>1</v>
      </c>
      <c r="R37" s="1275" t="s">
        <v>688</v>
      </c>
      <c r="S37" s="1275" t="s">
        <v>688</v>
      </c>
      <c r="T37" s="1275" t="s">
        <v>688</v>
      </c>
      <c r="U37" s="1275" t="s">
        <v>688</v>
      </c>
      <c r="V37" s="1275" t="s">
        <v>688</v>
      </c>
      <c r="W37"/>
      <c r="X37" s="1274">
        <f t="shared" si="4"/>
        <v>1</v>
      </c>
      <c r="Y37" s="1275" t="s">
        <v>688</v>
      </c>
      <c r="Z37" s="1275" t="s">
        <v>688</v>
      </c>
      <c r="AA37" s="1275" t="s">
        <v>688</v>
      </c>
      <c r="AB37" s="1275" t="s">
        <v>688</v>
      </c>
      <c r="AC37" s="1275" t="s">
        <v>688</v>
      </c>
      <c r="AD37"/>
      <c r="AE37" s="1274">
        <f t="shared" si="5"/>
        <v>1</v>
      </c>
      <c r="AF37" s="1275" t="s">
        <v>688</v>
      </c>
      <c r="AG37" s="1275" t="s">
        <v>688</v>
      </c>
      <c r="AH37" s="1275" t="s">
        <v>688</v>
      </c>
      <c r="AI37" s="1275" t="s">
        <v>688</v>
      </c>
      <c r="AJ37" s="1275" t="s">
        <v>688</v>
      </c>
      <c r="AK37"/>
      <c r="AL37" s="1274">
        <f t="shared" si="6"/>
        <v>1</v>
      </c>
      <c r="AM37" s="1275" t="s">
        <v>688</v>
      </c>
      <c r="AN37" s="1275" t="s">
        <v>688</v>
      </c>
      <c r="AO37" s="1275" t="s">
        <v>688</v>
      </c>
      <c r="AP37" s="1275" t="s">
        <v>688</v>
      </c>
      <c r="AQ37" s="1275" t="s">
        <v>688</v>
      </c>
      <c r="AR37"/>
      <c r="AS37" s="1274">
        <f t="shared" si="7"/>
        <v>1</v>
      </c>
      <c r="AT37" s="1275" t="s">
        <v>688</v>
      </c>
      <c r="AU37" s="1275" t="s">
        <v>688</v>
      </c>
      <c r="AV37" s="1275" t="s">
        <v>688</v>
      </c>
      <c r="AW37" s="1275" t="s">
        <v>688</v>
      </c>
      <c r="AX37" s="1275" t="s">
        <v>688</v>
      </c>
      <c r="AY37"/>
      <c r="AZ37" s="8" t="s">
        <v>12</v>
      </c>
    </row>
    <row r="38" spans="1:52" ht="14.25" x14ac:dyDescent="0.2">
      <c r="A38" s="1624">
        <v>14</v>
      </c>
      <c r="B38" s="1263">
        <v>14</v>
      </c>
      <c r="C38" s="1274">
        <f t="shared" si="1"/>
        <v>1</v>
      </c>
      <c r="D38" s="1275" t="s">
        <v>688</v>
      </c>
      <c r="E38" s="1275" t="s">
        <v>688</v>
      </c>
      <c r="F38" s="1275" t="s">
        <v>688</v>
      </c>
      <c r="G38" s="1275" t="s">
        <v>688</v>
      </c>
      <c r="H38" s="1275" t="s">
        <v>688</v>
      </c>
      <c r="I38"/>
      <c r="J38" s="1274">
        <f t="shared" si="2"/>
        <v>1</v>
      </c>
      <c r="K38" s="1275" t="s">
        <v>688</v>
      </c>
      <c r="L38" s="1275" t="s">
        <v>688</v>
      </c>
      <c r="M38" s="1275" t="s">
        <v>688</v>
      </c>
      <c r="N38" s="1275" t="s">
        <v>688</v>
      </c>
      <c r="O38" s="1275" t="s">
        <v>688</v>
      </c>
      <c r="P38"/>
      <c r="Q38" s="1274">
        <f t="shared" si="3"/>
        <v>1</v>
      </c>
      <c r="R38" s="1275" t="s">
        <v>688</v>
      </c>
      <c r="S38" s="1275" t="s">
        <v>688</v>
      </c>
      <c r="T38" s="1275" t="s">
        <v>688</v>
      </c>
      <c r="U38" s="1275" t="s">
        <v>688</v>
      </c>
      <c r="V38" s="1275" t="s">
        <v>688</v>
      </c>
      <c r="W38"/>
      <c r="X38" s="1274">
        <f t="shared" si="4"/>
        <v>1</v>
      </c>
      <c r="Y38" s="1275" t="s">
        <v>688</v>
      </c>
      <c r="Z38" s="1275" t="s">
        <v>688</v>
      </c>
      <c r="AA38" s="1275" t="s">
        <v>688</v>
      </c>
      <c r="AB38" s="1275" t="s">
        <v>688</v>
      </c>
      <c r="AC38" s="1275" t="s">
        <v>688</v>
      </c>
      <c r="AD38"/>
      <c r="AE38" s="1274">
        <f t="shared" si="5"/>
        <v>1</v>
      </c>
      <c r="AF38" s="1275" t="s">
        <v>688</v>
      </c>
      <c r="AG38" s="1275" t="s">
        <v>688</v>
      </c>
      <c r="AH38" s="1275" t="s">
        <v>688</v>
      </c>
      <c r="AI38" s="1275" t="s">
        <v>688</v>
      </c>
      <c r="AJ38" s="1275" t="s">
        <v>688</v>
      </c>
      <c r="AK38"/>
      <c r="AL38" s="1274">
        <f t="shared" si="6"/>
        <v>1</v>
      </c>
      <c r="AM38" s="1275" t="s">
        <v>688</v>
      </c>
      <c r="AN38" s="1275" t="s">
        <v>688</v>
      </c>
      <c r="AO38" s="1275" t="s">
        <v>688</v>
      </c>
      <c r="AP38" s="1275" t="s">
        <v>688</v>
      </c>
      <c r="AQ38" s="1275" t="s">
        <v>688</v>
      </c>
      <c r="AR38"/>
      <c r="AS38" s="1274">
        <f t="shared" si="7"/>
        <v>1</v>
      </c>
      <c r="AT38" s="1275" t="s">
        <v>688</v>
      </c>
      <c r="AU38" s="1275" t="s">
        <v>688</v>
      </c>
      <c r="AV38" s="1275" t="s">
        <v>688</v>
      </c>
      <c r="AW38" s="1275" t="s">
        <v>688</v>
      </c>
      <c r="AX38" s="1275" t="s">
        <v>688</v>
      </c>
      <c r="AY38"/>
      <c r="AZ38" s="8" t="s">
        <v>12</v>
      </c>
    </row>
    <row r="39" spans="1:52" ht="14.25" x14ac:dyDescent="0.2">
      <c r="A39" s="1624">
        <v>15</v>
      </c>
      <c r="B39" s="1263">
        <v>15</v>
      </c>
      <c r="C39" s="1274">
        <f t="shared" si="1"/>
        <v>1</v>
      </c>
      <c r="D39" s="1275" t="s">
        <v>688</v>
      </c>
      <c r="E39" s="1275" t="s">
        <v>688</v>
      </c>
      <c r="F39" s="1275" t="s">
        <v>688</v>
      </c>
      <c r="G39" s="1275" t="s">
        <v>688</v>
      </c>
      <c r="H39" s="1275" t="s">
        <v>688</v>
      </c>
      <c r="I39"/>
      <c r="J39" s="1274">
        <f t="shared" si="2"/>
        <v>1</v>
      </c>
      <c r="K39" s="1275" t="s">
        <v>688</v>
      </c>
      <c r="L39" s="1275" t="s">
        <v>688</v>
      </c>
      <c r="M39" s="1275" t="s">
        <v>688</v>
      </c>
      <c r="N39" s="1275" t="s">
        <v>688</v>
      </c>
      <c r="O39" s="1275" t="s">
        <v>688</v>
      </c>
      <c r="P39"/>
      <c r="Q39" s="1274">
        <f t="shared" si="3"/>
        <v>1</v>
      </c>
      <c r="R39" s="1275" t="s">
        <v>688</v>
      </c>
      <c r="S39" s="1275" t="s">
        <v>688</v>
      </c>
      <c r="T39" s="1275" t="s">
        <v>688</v>
      </c>
      <c r="U39" s="1275" t="s">
        <v>688</v>
      </c>
      <c r="V39" s="1275" t="s">
        <v>688</v>
      </c>
      <c r="W39"/>
      <c r="X39" s="1274">
        <f t="shared" si="4"/>
        <v>1</v>
      </c>
      <c r="Y39" s="1275" t="s">
        <v>688</v>
      </c>
      <c r="Z39" s="1275" t="s">
        <v>688</v>
      </c>
      <c r="AA39" s="1275" t="s">
        <v>688</v>
      </c>
      <c r="AB39" s="1275" t="s">
        <v>688</v>
      </c>
      <c r="AC39" s="1275" t="s">
        <v>688</v>
      </c>
      <c r="AD39"/>
      <c r="AE39" s="1274">
        <f t="shared" si="5"/>
        <v>1</v>
      </c>
      <c r="AF39" s="1275" t="s">
        <v>688</v>
      </c>
      <c r="AG39" s="1275" t="s">
        <v>688</v>
      </c>
      <c r="AH39" s="1275" t="s">
        <v>688</v>
      </c>
      <c r="AI39" s="1275" t="s">
        <v>688</v>
      </c>
      <c r="AJ39" s="1275" t="s">
        <v>688</v>
      </c>
      <c r="AK39"/>
      <c r="AL39" s="1274">
        <f t="shared" si="6"/>
        <v>1</v>
      </c>
      <c r="AM39" s="1275" t="s">
        <v>688</v>
      </c>
      <c r="AN39" s="1275" t="s">
        <v>688</v>
      </c>
      <c r="AO39" s="1275" t="s">
        <v>688</v>
      </c>
      <c r="AP39" s="1275" t="s">
        <v>688</v>
      </c>
      <c r="AQ39" s="1275" t="s">
        <v>688</v>
      </c>
      <c r="AR39"/>
      <c r="AS39" s="1274">
        <f t="shared" si="7"/>
        <v>1</v>
      </c>
      <c r="AT39" s="1275" t="s">
        <v>688</v>
      </c>
      <c r="AU39" s="1275" t="s">
        <v>688</v>
      </c>
      <c r="AV39" s="1275" t="s">
        <v>688</v>
      </c>
      <c r="AW39" s="1275" t="s">
        <v>688</v>
      </c>
      <c r="AX39" s="1275" t="s">
        <v>688</v>
      </c>
      <c r="AY39"/>
      <c r="AZ39" s="8" t="s">
        <v>12</v>
      </c>
    </row>
    <row r="40" spans="1:52" ht="14.25" x14ac:dyDescent="0.2">
      <c r="A40" s="1624">
        <v>16</v>
      </c>
      <c r="B40" s="1263">
        <v>16</v>
      </c>
      <c r="C40" s="1274">
        <f t="shared" si="1"/>
        <v>1</v>
      </c>
      <c r="D40" s="1275" t="s">
        <v>688</v>
      </c>
      <c r="E40" s="1275" t="s">
        <v>688</v>
      </c>
      <c r="F40" s="1275" t="s">
        <v>688</v>
      </c>
      <c r="G40" s="1275" t="s">
        <v>688</v>
      </c>
      <c r="H40" s="1275" t="s">
        <v>688</v>
      </c>
      <c r="I40"/>
      <c r="J40" s="1274">
        <f t="shared" si="2"/>
        <v>1</v>
      </c>
      <c r="K40" s="1275" t="s">
        <v>688</v>
      </c>
      <c r="L40" s="1275" t="s">
        <v>688</v>
      </c>
      <c r="M40" s="1275" t="s">
        <v>688</v>
      </c>
      <c r="N40" s="1275" t="s">
        <v>688</v>
      </c>
      <c r="O40" s="1275" t="s">
        <v>688</v>
      </c>
      <c r="P40"/>
      <c r="Q40" s="1274">
        <f t="shared" si="3"/>
        <v>1</v>
      </c>
      <c r="R40" s="1275" t="s">
        <v>688</v>
      </c>
      <c r="S40" s="1275" t="s">
        <v>688</v>
      </c>
      <c r="T40" s="1275" t="s">
        <v>688</v>
      </c>
      <c r="U40" s="1275" t="s">
        <v>688</v>
      </c>
      <c r="V40" s="1275" t="s">
        <v>688</v>
      </c>
      <c r="W40"/>
      <c r="X40" s="1274">
        <f t="shared" si="4"/>
        <v>1</v>
      </c>
      <c r="Y40" s="1275" t="s">
        <v>688</v>
      </c>
      <c r="Z40" s="1275" t="s">
        <v>688</v>
      </c>
      <c r="AA40" s="1275" t="s">
        <v>688</v>
      </c>
      <c r="AB40" s="1275" t="s">
        <v>688</v>
      </c>
      <c r="AC40" s="1275" t="s">
        <v>688</v>
      </c>
      <c r="AD40"/>
      <c r="AE40" s="1274">
        <f t="shared" si="5"/>
        <v>1</v>
      </c>
      <c r="AF40" s="1275" t="s">
        <v>688</v>
      </c>
      <c r="AG40" s="1275" t="s">
        <v>688</v>
      </c>
      <c r="AH40" s="1275" t="s">
        <v>688</v>
      </c>
      <c r="AI40" s="1275" t="s">
        <v>688</v>
      </c>
      <c r="AJ40" s="1275" t="s">
        <v>688</v>
      </c>
      <c r="AK40"/>
      <c r="AL40" s="1274">
        <f t="shared" si="6"/>
        <v>1</v>
      </c>
      <c r="AM40" s="1275" t="s">
        <v>688</v>
      </c>
      <c r="AN40" s="1275" t="s">
        <v>688</v>
      </c>
      <c r="AO40" s="1275" t="s">
        <v>688</v>
      </c>
      <c r="AP40" s="1275" t="s">
        <v>688</v>
      </c>
      <c r="AQ40" s="1275" t="s">
        <v>688</v>
      </c>
      <c r="AR40"/>
      <c r="AS40" s="1274">
        <f t="shared" si="7"/>
        <v>1</v>
      </c>
      <c r="AT40" s="1275" t="s">
        <v>688</v>
      </c>
      <c r="AU40" s="1275" t="s">
        <v>688</v>
      </c>
      <c r="AV40" s="1275" t="s">
        <v>688</v>
      </c>
      <c r="AW40" s="1275" t="s">
        <v>688</v>
      </c>
      <c r="AX40" s="1275" t="s">
        <v>688</v>
      </c>
      <c r="AY40"/>
      <c r="AZ40" s="8" t="s">
        <v>12</v>
      </c>
    </row>
    <row r="41" spans="1:52" ht="14.25" x14ac:dyDescent="0.2">
      <c r="A41" s="1624">
        <v>17</v>
      </c>
      <c r="B41" s="1263">
        <v>17</v>
      </c>
      <c r="C41" s="1274">
        <f t="shared" si="1"/>
        <v>1</v>
      </c>
      <c r="D41" s="1275" t="s">
        <v>688</v>
      </c>
      <c r="E41" s="1275" t="s">
        <v>688</v>
      </c>
      <c r="F41" s="1275" t="s">
        <v>688</v>
      </c>
      <c r="G41" s="1275" t="s">
        <v>688</v>
      </c>
      <c r="H41" s="1275" t="s">
        <v>688</v>
      </c>
      <c r="I41"/>
      <c r="J41" s="1274">
        <f t="shared" si="2"/>
        <v>1</v>
      </c>
      <c r="K41" s="1275" t="s">
        <v>688</v>
      </c>
      <c r="L41" s="1275" t="s">
        <v>688</v>
      </c>
      <c r="M41" s="1275" t="s">
        <v>688</v>
      </c>
      <c r="N41" s="1275" t="s">
        <v>688</v>
      </c>
      <c r="O41" s="1275" t="s">
        <v>688</v>
      </c>
      <c r="P41"/>
      <c r="Q41" s="1274">
        <f t="shared" si="3"/>
        <v>1</v>
      </c>
      <c r="R41" s="1275" t="s">
        <v>688</v>
      </c>
      <c r="S41" s="1275" t="s">
        <v>688</v>
      </c>
      <c r="T41" s="1275" t="s">
        <v>688</v>
      </c>
      <c r="U41" s="1275" t="s">
        <v>688</v>
      </c>
      <c r="V41" s="1275" t="s">
        <v>688</v>
      </c>
      <c r="W41"/>
      <c r="X41" s="1274">
        <f t="shared" si="4"/>
        <v>1</v>
      </c>
      <c r="Y41" s="1275" t="s">
        <v>688</v>
      </c>
      <c r="Z41" s="1275" t="s">
        <v>688</v>
      </c>
      <c r="AA41" s="1275" t="s">
        <v>688</v>
      </c>
      <c r="AB41" s="1275" t="s">
        <v>688</v>
      </c>
      <c r="AC41" s="1275" t="s">
        <v>688</v>
      </c>
      <c r="AD41"/>
      <c r="AE41" s="1274">
        <f t="shared" si="5"/>
        <v>1</v>
      </c>
      <c r="AF41" s="1275" t="s">
        <v>688</v>
      </c>
      <c r="AG41" s="1275" t="s">
        <v>688</v>
      </c>
      <c r="AH41" s="1275" t="s">
        <v>688</v>
      </c>
      <c r="AI41" s="1275" t="s">
        <v>688</v>
      </c>
      <c r="AJ41" s="1275" t="s">
        <v>688</v>
      </c>
      <c r="AK41"/>
      <c r="AL41" s="1274">
        <f t="shared" si="6"/>
        <v>1</v>
      </c>
      <c r="AM41" s="1275" t="s">
        <v>688</v>
      </c>
      <c r="AN41" s="1275" t="s">
        <v>688</v>
      </c>
      <c r="AO41" s="1275" t="s">
        <v>688</v>
      </c>
      <c r="AP41" s="1275" t="s">
        <v>688</v>
      </c>
      <c r="AQ41" s="1275" t="s">
        <v>688</v>
      </c>
      <c r="AR41"/>
      <c r="AS41" s="1274">
        <f t="shared" si="7"/>
        <v>1</v>
      </c>
      <c r="AT41" s="1275" t="s">
        <v>688</v>
      </c>
      <c r="AU41" s="1275" t="s">
        <v>688</v>
      </c>
      <c r="AV41" s="1275" t="s">
        <v>688</v>
      </c>
      <c r="AW41" s="1275" t="s">
        <v>688</v>
      </c>
      <c r="AX41" s="1275" t="s">
        <v>688</v>
      </c>
      <c r="AY41"/>
      <c r="AZ41" s="8" t="s">
        <v>12</v>
      </c>
    </row>
    <row r="42" spans="1:52" ht="14.25" x14ac:dyDescent="0.2">
      <c r="A42" s="1624">
        <v>18</v>
      </c>
      <c r="B42" s="1263">
        <v>18</v>
      </c>
      <c r="C42" s="1274">
        <f t="shared" si="1"/>
        <v>1</v>
      </c>
      <c r="D42" s="1275" t="s">
        <v>688</v>
      </c>
      <c r="E42" s="1275" t="s">
        <v>688</v>
      </c>
      <c r="F42" s="1275" t="s">
        <v>688</v>
      </c>
      <c r="G42" s="1275" t="s">
        <v>688</v>
      </c>
      <c r="H42" s="1275" t="s">
        <v>688</v>
      </c>
      <c r="I42"/>
      <c r="J42" s="1274">
        <f t="shared" si="2"/>
        <v>1</v>
      </c>
      <c r="K42" s="1275" t="s">
        <v>688</v>
      </c>
      <c r="L42" s="1275" t="s">
        <v>688</v>
      </c>
      <c r="M42" s="1275" t="s">
        <v>688</v>
      </c>
      <c r="N42" s="1275" t="s">
        <v>688</v>
      </c>
      <c r="O42" s="1275" t="s">
        <v>688</v>
      </c>
      <c r="P42"/>
      <c r="Q42" s="1274">
        <f t="shared" si="3"/>
        <v>1</v>
      </c>
      <c r="R42" s="1275" t="s">
        <v>688</v>
      </c>
      <c r="S42" s="1275" t="s">
        <v>688</v>
      </c>
      <c r="T42" s="1275" t="s">
        <v>688</v>
      </c>
      <c r="U42" s="1275" t="s">
        <v>688</v>
      </c>
      <c r="V42" s="1275" t="s">
        <v>688</v>
      </c>
      <c r="W42"/>
      <c r="X42" s="1274">
        <f t="shared" si="4"/>
        <v>1</v>
      </c>
      <c r="Y42" s="1275" t="s">
        <v>688</v>
      </c>
      <c r="Z42" s="1275" t="s">
        <v>688</v>
      </c>
      <c r="AA42" s="1275" t="s">
        <v>688</v>
      </c>
      <c r="AB42" s="1275" t="s">
        <v>688</v>
      </c>
      <c r="AC42" s="1275" t="s">
        <v>688</v>
      </c>
      <c r="AD42"/>
      <c r="AE42" s="1274">
        <f t="shared" si="5"/>
        <v>1</v>
      </c>
      <c r="AF42" s="1275" t="s">
        <v>688</v>
      </c>
      <c r="AG42" s="1275" t="s">
        <v>688</v>
      </c>
      <c r="AH42" s="1275" t="s">
        <v>688</v>
      </c>
      <c r="AI42" s="1275" t="s">
        <v>688</v>
      </c>
      <c r="AJ42" s="1275" t="s">
        <v>688</v>
      </c>
      <c r="AK42"/>
      <c r="AL42" s="1274">
        <f t="shared" si="6"/>
        <v>1</v>
      </c>
      <c r="AM42" s="1275" t="s">
        <v>688</v>
      </c>
      <c r="AN42" s="1275" t="s">
        <v>688</v>
      </c>
      <c r="AO42" s="1275" t="s">
        <v>688</v>
      </c>
      <c r="AP42" s="1275" t="s">
        <v>688</v>
      </c>
      <c r="AQ42" s="1275" t="s">
        <v>688</v>
      </c>
      <c r="AR42"/>
      <c r="AS42" s="1274">
        <f t="shared" si="7"/>
        <v>1</v>
      </c>
      <c r="AT42" s="1275" t="s">
        <v>688</v>
      </c>
      <c r="AU42" s="1275" t="s">
        <v>688</v>
      </c>
      <c r="AV42" s="1275" t="s">
        <v>688</v>
      </c>
      <c r="AW42" s="1275" t="s">
        <v>688</v>
      </c>
      <c r="AX42" s="1275" t="s">
        <v>688</v>
      </c>
      <c r="AY42"/>
      <c r="AZ42" s="8" t="s">
        <v>12</v>
      </c>
    </row>
    <row r="43" spans="1:52" ht="14.25" x14ac:dyDescent="0.2">
      <c r="A43" s="1624">
        <v>19</v>
      </c>
      <c r="B43" s="1263">
        <v>19</v>
      </c>
      <c r="C43" s="1274">
        <f t="shared" si="1"/>
        <v>1</v>
      </c>
      <c r="D43" s="1275" t="s">
        <v>688</v>
      </c>
      <c r="E43" s="1275" t="s">
        <v>688</v>
      </c>
      <c r="F43" s="1275" t="s">
        <v>688</v>
      </c>
      <c r="G43" s="1275" t="s">
        <v>688</v>
      </c>
      <c r="H43" s="1275" t="s">
        <v>688</v>
      </c>
      <c r="I43"/>
      <c r="J43" s="1274">
        <f t="shared" si="2"/>
        <v>1</v>
      </c>
      <c r="K43" s="1275" t="s">
        <v>688</v>
      </c>
      <c r="L43" s="1275" t="s">
        <v>688</v>
      </c>
      <c r="M43" s="1275" t="s">
        <v>688</v>
      </c>
      <c r="N43" s="1275" t="s">
        <v>688</v>
      </c>
      <c r="O43" s="1275" t="s">
        <v>688</v>
      </c>
      <c r="P43"/>
      <c r="Q43" s="1274">
        <f t="shared" si="3"/>
        <v>1</v>
      </c>
      <c r="R43" s="1275" t="s">
        <v>688</v>
      </c>
      <c r="S43" s="1275" t="s">
        <v>688</v>
      </c>
      <c r="T43" s="1275" t="s">
        <v>688</v>
      </c>
      <c r="U43" s="1275" t="s">
        <v>688</v>
      </c>
      <c r="V43" s="1275" t="s">
        <v>688</v>
      </c>
      <c r="W43"/>
      <c r="X43" s="1274">
        <f t="shared" si="4"/>
        <v>1</v>
      </c>
      <c r="Y43" s="1275" t="s">
        <v>688</v>
      </c>
      <c r="Z43" s="1275" t="s">
        <v>688</v>
      </c>
      <c r="AA43" s="1275" t="s">
        <v>688</v>
      </c>
      <c r="AB43" s="1275" t="s">
        <v>688</v>
      </c>
      <c r="AC43" s="1275" t="s">
        <v>688</v>
      </c>
      <c r="AD43"/>
      <c r="AE43" s="1274">
        <f t="shared" si="5"/>
        <v>1</v>
      </c>
      <c r="AF43" s="1275" t="s">
        <v>688</v>
      </c>
      <c r="AG43" s="1275" t="s">
        <v>688</v>
      </c>
      <c r="AH43" s="1275" t="s">
        <v>688</v>
      </c>
      <c r="AI43" s="1275" t="s">
        <v>688</v>
      </c>
      <c r="AJ43" s="1275" t="s">
        <v>688</v>
      </c>
      <c r="AK43"/>
      <c r="AL43" s="1274">
        <f t="shared" si="6"/>
        <v>1</v>
      </c>
      <c r="AM43" s="1275" t="s">
        <v>688</v>
      </c>
      <c r="AN43" s="1275" t="s">
        <v>688</v>
      </c>
      <c r="AO43" s="1275" t="s">
        <v>688</v>
      </c>
      <c r="AP43" s="1275" t="s">
        <v>688</v>
      </c>
      <c r="AQ43" s="1275" t="s">
        <v>688</v>
      </c>
      <c r="AR43"/>
      <c r="AS43" s="1274">
        <f t="shared" si="7"/>
        <v>1</v>
      </c>
      <c r="AT43" s="1275" t="s">
        <v>688</v>
      </c>
      <c r="AU43" s="1275" t="s">
        <v>688</v>
      </c>
      <c r="AV43" s="1275" t="s">
        <v>688</v>
      </c>
      <c r="AW43" s="1275" t="s">
        <v>688</v>
      </c>
      <c r="AX43" s="1275" t="s">
        <v>688</v>
      </c>
      <c r="AY43"/>
      <c r="AZ43" s="8" t="s">
        <v>12</v>
      </c>
    </row>
    <row r="44" spans="1:52" ht="14.25" x14ac:dyDescent="0.2">
      <c r="A44" s="1624">
        <v>20</v>
      </c>
      <c r="B44" s="1263">
        <v>20</v>
      </c>
      <c r="C44" s="1274">
        <f t="shared" si="1"/>
        <v>1</v>
      </c>
      <c r="D44" s="1275" t="s">
        <v>688</v>
      </c>
      <c r="E44" s="1275" t="s">
        <v>688</v>
      </c>
      <c r="F44" s="1275" t="s">
        <v>688</v>
      </c>
      <c r="G44" s="1275" t="s">
        <v>688</v>
      </c>
      <c r="H44" s="1275" t="s">
        <v>688</v>
      </c>
      <c r="I44"/>
      <c r="J44" s="1274">
        <f t="shared" si="2"/>
        <v>1</v>
      </c>
      <c r="K44" s="1275" t="s">
        <v>688</v>
      </c>
      <c r="L44" s="1275" t="s">
        <v>688</v>
      </c>
      <c r="M44" s="1275" t="s">
        <v>688</v>
      </c>
      <c r="N44" s="1275" t="s">
        <v>688</v>
      </c>
      <c r="O44" s="1275" t="s">
        <v>688</v>
      </c>
      <c r="P44"/>
      <c r="Q44" s="1274">
        <f t="shared" si="3"/>
        <v>1</v>
      </c>
      <c r="R44" s="1275" t="s">
        <v>688</v>
      </c>
      <c r="S44" s="1275" t="s">
        <v>688</v>
      </c>
      <c r="T44" s="1275" t="s">
        <v>688</v>
      </c>
      <c r="U44" s="1275" t="s">
        <v>688</v>
      </c>
      <c r="V44" s="1275" t="s">
        <v>688</v>
      </c>
      <c r="W44"/>
      <c r="X44" s="1274">
        <f t="shared" si="4"/>
        <v>1</v>
      </c>
      <c r="Y44" s="1275" t="s">
        <v>688</v>
      </c>
      <c r="Z44" s="1275" t="s">
        <v>688</v>
      </c>
      <c r="AA44" s="1275" t="s">
        <v>688</v>
      </c>
      <c r="AB44" s="1275" t="s">
        <v>688</v>
      </c>
      <c r="AC44" s="1275" t="s">
        <v>688</v>
      </c>
      <c r="AD44"/>
      <c r="AE44" s="1274">
        <f t="shared" si="5"/>
        <v>1</v>
      </c>
      <c r="AF44" s="1275" t="s">
        <v>688</v>
      </c>
      <c r="AG44" s="1275" t="s">
        <v>688</v>
      </c>
      <c r="AH44" s="1275" t="s">
        <v>688</v>
      </c>
      <c r="AI44" s="1275" t="s">
        <v>688</v>
      </c>
      <c r="AJ44" s="1275" t="s">
        <v>688</v>
      </c>
      <c r="AK44"/>
      <c r="AL44" s="1274">
        <f t="shared" si="6"/>
        <v>1</v>
      </c>
      <c r="AM44" s="1275" t="s">
        <v>688</v>
      </c>
      <c r="AN44" s="1275" t="s">
        <v>688</v>
      </c>
      <c r="AO44" s="1275" t="s">
        <v>688</v>
      </c>
      <c r="AP44" s="1275" t="s">
        <v>688</v>
      </c>
      <c r="AQ44" s="1275" t="s">
        <v>688</v>
      </c>
      <c r="AR44"/>
      <c r="AS44" s="1274">
        <f t="shared" si="7"/>
        <v>1</v>
      </c>
      <c r="AT44" s="1275" t="s">
        <v>688</v>
      </c>
      <c r="AU44" s="1275" t="s">
        <v>688</v>
      </c>
      <c r="AV44" s="1275" t="s">
        <v>688</v>
      </c>
      <c r="AW44" s="1275" t="s">
        <v>688</v>
      </c>
      <c r="AX44" s="1275" t="s">
        <v>688</v>
      </c>
      <c r="AY44"/>
      <c r="AZ44" s="8" t="s">
        <v>12</v>
      </c>
    </row>
    <row r="45" spans="1:52" ht="14.25" x14ac:dyDescent="0.2">
      <c r="A45" s="1624">
        <v>21</v>
      </c>
      <c r="B45" s="1263">
        <v>21</v>
      </c>
      <c r="C45" s="1274">
        <f t="shared" si="1"/>
        <v>1</v>
      </c>
      <c r="D45" s="1275" t="s">
        <v>688</v>
      </c>
      <c r="E45" s="1275" t="s">
        <v>688</v>
      </c>
      <c r="F45" s="1275" t="s">
        <v>688</v>
      </c>
      <c r="G45" s="1275" t="s">
        <v>688</v>
      </c>
      <c r="H45" s="1275" t="s">
        <v>688</v>
      </c>
      <c r="I45"/>
      <c r="J45" s="1274">
        <f t="shared" si="2"/>
        <v>1</v>
      </c>
      <c r="K45" s="1275" t="s">
        <v>688</v>
      </c>
      <c r="L45" s="1275" t="s">
        <v>688</v>
      </c>
      <c r="M45" s="1275" t="s">
        <v>688</v>
      </c>
      <c r="N45" s="1275" t="s">
        <v>688</v>
      </c>
      <c r="O45" s="1275" t="s">
        <v>688</v>
      </c>
      <c r="P45"/>
      <c r="Q45" s="1274">
        <f t="shared" si="3"/>
        <v>1</v>
      </c>
      <c r="R45" s="1275" t="s">
        <v>688</v>
      </c>
      <c r="S45" s="1275" t="s">
        <v>688</v>
      </c>
      <c r="T45" s="1275" t="s">
        <v>688</v>
      </c>
      <c r="U45" s="1275" t="s">
        <v>688</v>
      </c>
      <c r="V45" s="1275" t="s">
        <v>688</v>
      </c>
      <c r="W45"/>
      <c r="X45" s="1274">
        <f t="shared" si="4"/>
        <v>1</v>
      </c>
      <c r="Y45" s="1275" t="s">
        <v>688</v>
      </c>
      <c r="Z45" s="1275" t="s">
        <v>688</v>
      </c>
      <c r="AA45" s="1275" t="s">
        <v>688</v>
      </c>
      <c r="AB45" s="1275" t="s">
        <v>688</v>
      </c>
      <c r="AC45" s="1275" t="s">
        <v>688</v>
      </c>
      <c r="AD45"/>
      <c r="AE45" s="1274">
        <f t="shared" si="5"/>
        <v>1</v>
      </c>
      <c r="AF45" s="1275" t="s">
        <v>688</v>
      </c>
      <c r="AG45" s="1275" t="s">
        <v>688</v>
      </c>
      <c r="AH45" s="1275" t="s">
        <v>688</v>
      </c>
      <c r="AI45" s="1275" t="s">
        <v>688</v>
      </c>
      <c r="AJ45" s="1275" t="s">
        <v>688</v>
      </c>
      <c r="AK45"/>
      <c r="AL45" s="1274">
        <f t="shared" si="6"/>
        <v>1</v>
      </c>
      <c r="AM45" s="1275" t="s">
        <v>688</v>
      </c>
      <c r="AN45" s="1275" t="s">
        <v>688</v>
      </c>
      <c r="AO45" s="1275" t="s">
        <v>688</v>
      </c>
      <c r="AP45" s="1275" t="s">
        <v>688</v>
      </c>
      <c r="AQ45" s="1275" t="s">
        <v>688</v>
      </c>
      <c r="AR45"/>
      <c r="AS45" s="1274">
        <f t="shared" si="7"/>
        <v>1</v>
      </c>
      <c r="AT45" s="1275" t="s">
        <v>688</v>
      </c>
      <c r="AU45" s="1275" t="s">
        <v>688</v>
      </c>
      <c r="AV45" s="1275" t="s">
        <v>688</v>
      </c>
      <c r="AW45" s="1275" t="s">
        <v>688</v>
      </c>
      <c r="AX45" s="1275" t="s">
        <v>688</v>
      </c>
      <c r="AY45"/>
      <c r="AZ45" s="8" t="s">
        <v>12</v>
      </c>
    </row>
    <row r="46" spans="1:52" ht="14.25" x14ac:dyDescent="0.2">
      <c r="A46" s="1624">
        <v>22</v>
      </c>
      <c r="B46" s="1263">
        <v>22</v>
      </c>
      <c r="C46" s="1274">
        <f t="shared" si="1"/>
        <v>1</v>
      </c>
      <c r="D46" s="1275" t="s">
        <v>688</v>
      </c>
      <c r="E46" s="1275" t="s">
        <v>688</v>
      </c>
      <c r="F46" s="1275" t="s">
        <v>688</v>
      </c>
      <c r="G46" s="1275" t="s">
        <v>688</v>
      </c>
      <c r="H46" s="1275" t="s">
        <v>688</v>
      </c>
      <c r="I46"/>
      <c r="J46" s="1274">
        <f t="shared" si="2"/>
        <v>1</v>
      </c>
      <c r="K46" s="1275" t="s">
        <v>688</v>
      </c>
      <c r="L46" s="1275" t="s">
        <v>688</v>
      </c>
      <c r="M46" s="1275" t="s">
        <v>688</v>
      </c>
      <c r="N46" s="1275" t="s">
        <v>688</v>
      </c>
      <c r="O46" s="1275" t="s">
        <v>688</v>
      </c>
      <c r="P46"/>
      <c r="Q46" s="1274">
        <f t="shared" si="3"/>
        <v>1</v>
      </c>
      <c r="R46" s="1275" t="s">
        <v>688</v>
      </c>
      <c r="S46" s="1275" t="s">
        <v>688</v>
      </c>
      <c r="T46" s="1275" t="s">
        <v>688</v>
      </c>
      <c r="U46" s="1275" t="s">
        <v>688</v>
      </c>
      <c r="V46" s="1275" t="s">
        <v>688</v>
      </c>
      <c r="W46"/>
      <c r="X46" s="1274">
        <f t="shared" si="4"/>
        <v>1</v>
      </c>
      <c r="Y46" s="1275" t="s">
        <v>688</v>
      </c>
      <c r="Z46" s="1275" t="s">
        <v>688</v>
      </c>
      <c r="AA46" s="1275" t="s">
        <v>688</v>
      </c>
      <c r="AB46" s="1275" t="s">
        <v>688</v>
      </c>
      <c r="AC46" s="1275" t="s">
        <v>688</v>
      </c>
      <c r="AD46"/>
      <c r="AE46" s="1274">
        <f t="shared" si="5"/>
        <v>1</v>
      </c>
      <c r="AF46" s="1275" t="s">
        <v>688</v>
      </c>
      <c r="AG46" s="1275" t="s">
        <v>688</v>
      </c>
      <c r="AH46" s="1275" t="s">
        <v>688</v>
      </c>
      <c r="AI46" s="1275" t="s">
        <v>688</v>
      </c>
      <c r="AJ46" s="1275" t="s">
        <v>688</v>
      </c>
      <c r="AK46"/>
      <c r="AL46" s="1274">
        <f t="shared" si="6"/>
        <v>1</v>
      </c>
      <c r="AM46" s="1275" t="s">
        <v>688</v>
      </c>
      <c r="AN46" s="1275" t="s">
        <v>688</v>
      </c>
      <c r="AO46" s="1275" t="s">
        <v>688</v>
      </c>
      <c r="AP46" s="1275" t="s">
        <v>688</v>
      </c>
      <c r="AQ46" s="1275" t="s">
        <v>688</v>
      </c>
      <c r="AR46"/>
      <c r="AS46" s="1274">
        <f t="shared" si="7"/>
        <v>1</v>
      </c>
      <c r="AT46" s="1275" t="s">
        <v>688</v>
      </c>
      <c r="AU46" s="1275" t="s">
        <v>688</v>
      </c>
      <c r="AV46" s="1275" t="s">
        <v>688</v>
      </c>
      <c r="AW46" s="1275" t="s">
        <v>688</v>
      </c>
      <c r="AX46" s="1275" t="s">
        <v>688</v>
      </c>
      <c r="AY46"/>
      <c r="AZ46" s="8" t="s">
        <v>12</v>
      </c>
    </row>
    <row r="47" spans="1:52" ht="14.25" x14ac:dyDescent="0.2">
      <c r="A47" s="1624">
        <v>23</v>
      </c>
      <c r="B47" s="1263">
        <v>23</v>
      </c>
      <c r="C47" s="1274">
        <f t="shared" si="1"/>
        <v>1</v>
      </c>
      <c r="D47" s="1275" t="s">
        <v>688</v>
      </c>
      <c r="E47" s="1275" t="s">
        <v>688</v>
      </c>
      <c r="F47" s="1275" t="s">
        <v>688</v>
      </c>
      <c r="G47" s="1275" t="s">
        <v>688</v>
      </c>
      <c r="H47" s="1275" t="s">
        <v>688</v>
      </c>
      <c r="I47"/>
      <c r="J47" s="1274">
        <f t="shared" si="2"/>
        <v>1</v>
      </c>
      <c r="K47" s="1275" t="s">
        <v>688</v>
      </c>
      <c r="L47" s="1275" t="s">
        <v>688</v>
      </c>
      <c r="M47" s="1275" t="s">
        <v>688</v>
      </c>
      <c r="N47" s="1275" t="s">
        <v>688</v>
      </c>
      <c r="O47" s="1275" t="s">
        <v>688</v>
      </c>
      <c r="P47"/>
      <c r="Q47" s="1274">
        <f t="shared" si="3"/>
        <v>1</v>
      </c>
      <c r="R47" s="1275" t="s">
        <v>688</v>
      </c>
      <c r="S47" s="1275" t="s">
        <v>688</v>
      </c>
      <c r="T47" s="1275" t="s">
        <v>688</v>
      </c>
      <c r="U47" s="1275" t="s">
        <v>688</v>
      </c>
      <c r="V47" s="1275" t="s">
        <v>688</v>
      </c>
      <c r="W47"/>
      <c r="X47" s="1274">
        <f t="shared" si="4"/>
        <v>1</v>
      </c>
      <c r="Y47" s="1275" t="s">
        <v>688</v>
      </c>
      <c r="Z47" s="1275" t="s">
        <v>688</v>
      </c>
      <c r="AA47" s="1275" t="s">
        <v>688</v>
      </c>
      <c r="AB47" s="1275" t="s">
        <v>688</v>
      </c>
      <c r="AC47" s="1275" t="s">
        <v>688</v>
      </c>
      <c r="AD47"/>
      <c r="AE47" s="1274">
        <f t="shared" si="5"/>
        <v>1</v>
      </c>
      <c r="AF47" s="1275" t="s">
        <v>688</v>
      </c>
      <c r="AG47" s="1275" t="s">
        <v>688</v>
      </c>
      <c r="AH47" s="1275" t="s">
        <v>688</v>
      </c>
      <c r="AI47" s="1275" t="s">
        <v>688</v>
      </c>
      <c r="AJ47" s="1275" t="s">
        <v>688</v>
      </c>
      <c r="AK47"/>
      <c r="AL47" s="1274">
        <f t="shared" si="6"/>
        <v>1</v>
      </c>
      <c r="AM47" s="1275" t="s">
        <v>688</v>
      </c>
      <c r="AN47" s="1275" t="s">
        <v>688</v>
      </c>
      <c r="AO47" s="1275" t="s">
        <v>688</v>
      </c>
      <c r="AP47" s="1275" t="s">
        <v>688</v>
      </c>
      <c r="AQ47" s="1275" t="s">
        <v>688</v>
      </c>
      <c r="AR47"/>
      <c r="AS47" s="1274">
        <f t="shared" si="7"/>
        <v>1</v>
      </c>
      <c r="AT47" s="1275" t="s">
        <v>688</v>
      </c>
      <c r="AU47" s="1275" t="s">
        <v>688</v>
      </c>
      <c r="AV47" s="1275" t="s">
        <v>688</v>
      </c>
      <c r="AW47" s="1275" t="s">
        <v>688</v>
      </c>
      <c r="AX47" s="1275" t="s">
        <v>688</v>
      </c>
      <c r="AY47"/>
      <c r="AZ47" s="8" t="s">
        <v>12</v>
      </c>
    </row>
    <row r="48" spans="1:52" ht="14.25" x14ac:dyDescent="0.2">
      <c r="A48" s="1624">
        <v>24</v>
      </c>
      <c r="B48" s="1263">
        <v>24</v>
      </c>
      <c r="C48" s="1274">
        <f t="shared" si="1"/>
        <v>1</v>
      </c>
      <c r="D48" s="1275" t="s">
        <v>688</v>
      </c>
      <c r="E48" s="1275" t="s">
        <v>688</v>
      </c>
      <c r="F48" s="1275" t="s">
        <v>688</v>
      </c>
      <c r="G48" s="1275" t="s">
        <v>688</v>
      </c>
      <c r="H48" s="1275" t="s">
        <v>688</v>
      </c>
      <c r="I48"/>
      <c r="J48" s="1274">
        <f t="shared" si="2"/>
        <v>1</v>
      </c>
      <c r="K48" s="1275" t="s">
        <v>688</v>
      </c>
      <c r="L48" s="1275" t="s">
        <v>688</v>
      </c>
      <c r="M48" s="1275" t="s">
        <v>688</v>
      </c>
      <c r="N48" s="1275" t="s">
        <v>688</v>
      </c>
      <c r="O48" s="1275" t="s">
        <v>688</v>
      </c>
      <c r="P48"/>
      <c r="Q48" s="1274">
        <f t="shared" si="3"/>
        <v>1</v>
      </c>
      <c r="R48" s="1275" t="s">
        <v>688</v>
      </c>
      <c r="S48" s="1275" t="s">
        <v>688</v>
      </c>
      <c r="T48" s="1275" t="s">
        <v>688</v>
      </c>
      <c r="U48" s="1275" t="s">
        <v>688</v>
      </c>
      <c r="V48" s="1275" t="s">
        <v>688</v>
      </c>
      <c r="W48"/>
      <c r="X48" s="1274">
        <f t="shared" si="4"/>
        <v>1</v>
      </c>
      <c r="Y48" s="1275" t="s">
        <v>688</v>
      </c>
      <c r="Z48" s="1275" t="s">
        <v>688</v>
      </c>
      <c r="AA48" s="1275" t="s">
        <v>688</v>
      </c>
      <c r="AB48" s="1275" t="s">
        <v>688</v>
      </c>
      <c r="AC48" s="1275" t="s">
        <v>688</v>
      </c>
      <c r="AD48"/>
      <c r="AE48" s="1274">
        <f t="shared" si="5"/>
        <v>1</v>
      </c>
      <c r="AF48" s="1275" t="s">
        <v>688</v>
      </c>
      <c r="AG48" s="1275" t="s">
        <v>688</v>
      </c>
      <c r="AH48" s="1275" t="s">
        <v>688</v>
      </c>
      <c r="AI48" s="1275" t="s">
        <v>688</v>
      </c>
      <c r="AJ48" s="1275" t="s">
        <v>688</v>
      </c>
      <c r="AK48"/>
      <c r="AL48" s="1274">
        <f t="shared" si="6"/>
        <v>1</v>
      </c>
      <c r="AM48" s="1275" t="s">
        <v>688</v>
      </c>
      <c r="AN48" s="1275" t="s">
        <v>688</v>
      </c>
      <c r="AO48" s="1275" t="s">
        <v>688</v>
      </c>
      <c r="AP48" s="1275" t="s">
        <v>688</v>
      </c>
      <c r="AQ48" s="1275" t="s">
        <v>688</v>
      </c>
      <c r="AR48"/>
      <c r="AS48" s="1274">
        <f t="shared" si="7"/>
        <v>1</v>
      </c>
      <c r="AT48" s="1275" t="s">
        <v>688</v>
      </c>
      <c r="AU48" s="1275" t="s">
        <v>688</v>
      </c>
      <c r="AV48" s="1275" t="s">
        <v>688</v>
      </c>
      <c r="AW48" s="1275" t="s">
        <v>688</v>
      </c>
      <c r="AX48" s="1275" t="s">
        <v>688</v>
      </c>
      <c r="AY48"/>
      <c r="AZ48" s="8" t="s">
        <v>12</v>
      </c>
    </row>
    <row r="49" spans="1:52" ht="14.25" x14ac:dyDescent="0.2">
      <c r="A49" s="1624">
        <v>25</v>
      </c>
      <c r="B49" s="1263">
        <v>25</v>
      </c>
      <c r="C49" s="1274">
        <f t="shared" si="1"/>
        <v>1</v>
      </c>
      <c r="D49" s="1275" t="s">
        <v>688</v>
      </c>
      <c r="E49" s="1275" t="s">
        <v>688</v>
      </c>
      <c r="F49" s="1275" t="s">
        <v>688</v>
      </c>
      <c r="G49" s="1275" t="s">
        <v>688</v>
      </c>
      <c r="H49" s="1275" t="s">
        <v>688</v>
      </c>
      <c r="I49"/>
      <c r="J49" s="1274">
        <f t="shared" si="2"/>
        <v>1</v>
      </c>
      <c r="K49" s="1275" t="s">
        <v>688</v>
      </c>
      <c r="L49" s="1275" t="s">
        <v>688</v>
      </c>
      <c r="M49" s="1275" t="s">
        <v>688</v>
      </c>
      <c r="N49" s="1275" t="s">
        <v>688</v>
      </c>
      <c r="O49" s="1275" t="s">
        <v>688</v>
      </c>
      <c r="P49"/>
      <c r="Q49" s="1274">
        <f t="shared" si="3"/>
        <v>1</v>
      </c>
      <c r="R49" s="1275" t="s">
        <v>688</v>
      </c>
      <c r="S49" s="1275" t="s">
        <v>688</v>
      </c>
      <c r="T49" s="1275" t="s">
        <v>688</v>
      </c>
      <c r="U49" s="1275" t="s">
        <v>688</v>
      </c>
      <c r="V49" s="1275" t="s">
        <v>688</v>
      </c>
      <c r="W49"/>
      <c r="X49" s="1274">
        <f t="shared" si="4"/>
        <v>1</v>
      </c>
      <c r="Y49" s="1275" t="s">
        <v>688</v>
      </c>
      <c r="Z49" s="1275" t="s">
        <v>688</v>
      </c>
      <c r="AA49" s="1275" t="s">
        <v>688</v>
      </c>
      <c r="AB49" s="1275" t="s">
        <v>688</v>
      </c>
      <c r="AC49" s="1275" t="s">
        <v>688</v>
      </c>
      <c r="AD49"/>
      <c r="AE49" s="1274">
        <f t="shared" si="5"/>
        <v>1</v>
      </c>
      <c r="AF49" s="1275" t="s">
        <v>688</v>
      </c>
      <c r="AG49" s="1275" t="s">
        <v>688</v>
      </c>
      <c r="AH49" s="1275" t="s">
        <v>688</v>
      </c>
      <c r="AI49" s="1275" t="s">
        <v>688</v>
      </c>
      <c r="AJ49" s="1275" t="s">
        <v>688</v>
      </c>
      <c r="AK49"/>
      <c r="AL49" s="1274">
        <f t="shared" si="6"/>
        <v>1</v>
      </c>
      <c r="AM49" s="1275" t="s">
        <v>688</v>
      </c>
      <c r="AN49" s="1275" t="s">
        <v>688</v>
      </c>
      <c r="AO49" s="1275" t="s">
        <v>688</v>
      </c>
      <c r="AP49" s="1275" t="s">
        <v>688</v>
      </c>
      <c r="AQ49" s="1275" t="s">
        <v>688</v>
      </c>
      <c r="AR49"/>
      <c r="AS49" s="1274">
        <f t="shared" si="7"/>
        <v>1</v>
      </c>
      <c r="AT49" s="1275" t="s">
        <v>688</v>
      </c>
      <c r="AU49" s="1275" t="s">
        <v>688</v>
      </c>
      <c r="AV49" s="1275" t="s">
        <v>688</v>
      </c>
      <c r="AW49" s="1275" t="s">
        <v>688</v>
      </c>
      <c r="AX49" s="1275" t="s">
        <v>688</v>
      </c>
      <c r="AY49"/>
      <c r="AZ49" s="8" t="s">
        <v>12</v>
      </c>
    </row>
    <row r="50" spans="1:52" ht="14.25" x14ac:dyDescent="0.2">
      <c r="A50" s="1624">
        <v>26</v>
      </c>
      <c r="B50" s="1263">
        <v>26</v>
      </c>
      <c r="C50" s="1274">
        <f t="shared" si="1"/>
        <v>1</v>
      </c>
      <c r="D50" s="1275" t="s">
        <v>688</v>
      </c>
      <c r="E50" s="1275" t="s">
        <v>688</v>
      </c>
      <c r="F50" s="1275" t="s">
        <v>688</v>
      </c>
      <c r="G50" s="1275" t="s">
        <v>688</v>
      </c>
      <c r="H50" s="1275" t="s">
        <v>688</v>
      </c>
      <c r="I50"/>
      <c r="J50" s="1274">
        <f t="shared" si="2"/>
        <v>1</v>
      </c>
      <c r="K50" s="1275" t="s">
        <v>688</v>
      </c>
      <c r="L50" s="1275" t="s">
        <v>688</v>
      </c>
      <c r="M50" s="1275" t="s">
        <v>688</v>
      </c>
      <c r="N50" s="1275" t="s">
        <v>688</v>
      </c>
      <c r="O50" s="1275" t="s">
        <v>688</v>
      </c>
      <c r="P50"/>
      <c r="Q50" s="1274">
        <f t="shared" si="3"/>
        <v>1</v>
      </c>
      <c r="R50" s="1275" t="s">
        <v>688</v>
      </c>
      <c r="S50" s="1275" t="s">
        <v>688</v>
      </c>
      <c r="T50" s="1275" t="s">
        <v>688</v>
      </c>
      <c r="U50" s="1275" t="s">
        <v>688</v>
      </c>
      <c r="V50" s="1275" t="s">
        <v>688</v>
      </c>
      <c r="W50"/>
      <c r="X50" s="1274">
        <f t="shared" si="4"/>
        <v>1</v>
      </c>
      <c r="Y50" s="1275" t="s">
        <v>688</v>
      </c>
      <c r="Z50" s="1275" t="s">
        <v>688</v>
      </c>
      <c r="AA50" s="1275" t="s">
        <v>688</v>
      </c>
      <c r="AB50" s="1275" t="s">
        <v>688</v>
      </c>
      <c r="AC50" s="1275" t="s">
        <v>688</v>
      </c>
      <c r="AD50"/>
      <c r="AE50" s="1274">
        <f t="shared" si="5"/>
        <v>1</v>
      </c>
      <c r="AF50" s="1275" t="s">
        <v>688</v>
      </c>
      <c r="AG50" s="1275" t="s">
        <v>688</v>
      </c>
      <c r="AH50" s="1275" t="s">
        <v>688</v>
      </c>
      <c r="AI50" s="1275" t="s">
        <v>688</v>
      </c>
      <c r="AJ50" s="1275" t="s">
        <v>688</v>
      </c>
      <c r="AK50"/>
      <c r="AL50" s="1274">
        <f t="shared" si="6"/>
        <v>1</v>
      </c>
      <c r="AM50" s="1275" t="s">
        <v>688</v>
      </c>
      <c r="AN50" s="1275" t="s">
        <v>688</v>
      </c>
      <c r="AO50" s="1275" t="s">
        <v>688</v>
      </c>
      <c r="AP50" s="1275" t="s">
        <v>688</v>
      </c>
      <c r="AQ50" s="1275" t="s">
        <v>688</v>
      </c>
      <c r="AR50"/>
      <c r="AS50" s="1274">
        <f t="shared" si="7"/>
        <v>1</v>
      </c>
      <c r="AT50" s="1275" t="s">
        <v>688</v>
      </c>
      <c r="AU50" s="1275" t="s">
        <v>688</v>
      </c>
      <c r="AV50" s="1275" t="s">
        <v>688</v>
      </c>
      <c r="AW50" s="1275" t="s">
        <v>688</v>
      </c>
      <c r="AX50" s="1275" t="s">
        <v>688</v>
      </c>
      <c r="AY50"/>
      <c r="AZ50" s="8" t="s">
        <v>12</v>
      </c>
    </row>
    <row r="51" spans="1:52" ht="14.25" x14ac:dyDescent="0.2">
      <c r="A51" s="1624">
        <v>27</v>
      </c>
      <c r="B51" s="1263">
        <v>27</v>
      </c>
      <c r="C51" s="1274">
        <f t="shared" si="1"/>
        <v>1</v>
      </c>
      <c r="D51" s="1275" t="s">
        <v>688</v>
      </c>
      <c r="E51" s="1275" t="s">
        <v>688</v>
      </c>
      <c r="F51" s="1275" t="s">
        <v>688</v>
      </c>
      <c r="G51" s="1275" t="s">
        <v>688</v>
      </c>
      <c r="H51" s="1275" t="s">
        <v>688</v>
      </c>
      <c r="I51"/>
      <c r="J51" s="1274">
        <f t="shared" si="2"/>
        <v>1</v>
      </c>
      <c r="K51" s="1275" t="s">
        <v>688</v>
      </c>
      <c r="L51" s="1275" t="s">
        <v>688</v>
      </c>
      <c r="M51" s="1275" t="s">
        <v>688</v>
      </c>
      <c r="N51" s="1275" t="s">
        <v>688</v>
      </c>
      <c r="O51" s="1275" t="s">
        <v>688</v>
      </c>
      <c r="P51"/>
      <c r="Q51" s="1274">
        <f t="shared" si="3"/>
        <v>1</v>
      </c>
      <c r="R51" s="1275" t="s">
        <v>688</v>
      </c>
      <c r="S51" s="1275" t="s">
        <v>688</v>
      </c>
      <c r="T51" s="1275" t="s">
        <v>688</v>
      </c>
      <c r="U51" s="1275" t="s">
        <v>688</v>
      </c>
      <c r="V51" s="1275" t="s">
        <v>688</v>
      </c>
      <c r="W51"/>
      <c r="X51" s="1274">
        <f t="shared" si="4"/>
        <v>1</v>
      </c>
      <c r="Y51" s="1275" t="s">
        <v>688</v>
      </c>
      <c r="Z51" s="1275" t="s">
        <v>688</v>
      </c>
      <c r="AA51" s="1275" t="s">
        <v>688</v>
      </c>
      <c r="AB51" s="1275" t="s">
        <v>688</v>
      </c>
      <c r="AC51" s="1275" t="s">
        <v>688</v>
      </c>
      <c r="AD51"/>
      <c r="AE51" s="1274">
        <f t="shared" si="5"/>
        <v>1</v>
      </c>
      <c r="AF51" s="1275" t="s">
        <v>688</v>
      </c>
      <c r="AG51" s="1275" t="s">
        <v>688</v>
      </c>
      <c r="AH51" s="1275" t="s">
        <v>688</v>
      </c>
      <c r="AI51" s="1275" t="s">
        <v>688</v>
      </c>
      <c r="AJ51" s="1275" t="s">
        <v>688</v>
      </c>
      <c r="AK51"/>
      <c r="AL51" s="1274">
        <f t="shared" si="6"/>
        <v>1</v>
      </c>
      <c r="AM51" s="1275" t="s">
        <v>688</v>
      </c>
      <c r="AN51" s="1275" t="s">
        <v>688</v>
      </c>
      <c r="AO51" s="1275" t="s">
        <v>688</v>
      </c>
      <c r="AP51" s="1275" t="s">
        <v>688</v>
      </c>
      <c r="AQ51" s="1275" t="s">
        <v>688</v>
      </c>
      <c r="AR51"/>
      <c r="AS51" s="1274">
        <f t="shared" si="7"/>
        <v>1</v>
      </c>
      <c r="AT51" s="1275" t="s">
        <v>688</v>
      </c>
      <c r="AU51" s="1275" t="s">
        <v>688</v>
      </c>
      <c r="AV51" s="1275" t="s">
        <v>688</v>
      </c>
      <c r="AW51" s="1275" t="s">
        <v>688</v>
      </c>
      <c r="AX51" s="1275" t="s">
        <v>688</v>
      </c>
      <c r="AY51"/>
      <c r="AZ51" s="8" t="s">
        <v>12</v>
      </c>
    </row>
    <row r="52" spans="1:52" ht="14.25" x14ac:dyDescent="0.2">
      <c r="A52" s="1624">
        <v>28</v>
      </c>
      <c r="B52" s="1263">
        <v>28</v>
      </c>
      <c r="C52" s="1274">
        <f t="shared" si="1"/>
        <v>1</v>
      </c>
      <c r="D52" s="1275" t="s">
        <v>688</v>
      </c>
      <c r="E52" s="1275" t="s">
        <v>688</v>
      </c>
      <c r="F52" s="1275" t="s">
        <v>688</v>
      </c>
      <c r="G52" s="1275" t="s">
        <v>688</v>
      </c>
      <c r="H52" s="1275" t="s">
        <v>688</v>
      </c>
      <c r="I52"/>
      <c r="J52" s="1274">
        <f t="shared" si="2"/>
        <v>1</v>
      </c>
      <c r="K52" s="1275" t="s">
        <v>688</v>
      </c>
      <c r="L52" s="1275" t="s">
        <v>688</v>
      </c>
      <c r="M52" s="1275" t="s">
        <v>688</v>
      </c>
      <c r="N52" s="1275" t="s">
        <v>688</v>
      </c>
      <c r="O52" s="1275" t="s">
        <v>688</v>
      </c>
      <c r="P52"/>
      <c r="Q52" s="1274">
        <f t="shared" si="3"/>
        <v>1</v>
      </c>
      <c r="R52" s="1275" t="s">
        <v>688</v>
      </c>
      <c r="S52" s="1275" t="s">
        <v>688</v>
      </c>
      <c r="T52" s="1275" t="s">
        <v>688</v>
      </c>
      <c r="U52" s="1275" t="s">
        <v>688</v>
      </c>
      <c r="V52" s="1275" t="s">
        <v>688</v>
      </c>
      <c r="W52"/>
      <c r="X52" s="1274">
        <f t="shared" si="4"/>
        <v>1</v>
      </c>
      <c r="Y52" s="1275" t="s">
        <v>688</v>
      </c>
      <c r="Z52" s="1275" t="s">
        <v>688</v>
      </c>
      <c r="AA52" s="1275" t="s">
        <v>688</v>
      </c>
      <c r="AB52" s="1275" t="s">
        <v>688</v>
      </c>
      <c r="AC52" s="1275" t="s">
        <v>688</v>
      </c>
      <c r="AD52"/>
      <c r="AE52" s="1274">
        <f t="shared" si="5"/>
        <v>1</v>
      </c>
      <c r="AF52" s="1275" t="s">
        <v>688</v>
      </c>
      <c r="AG52" s="1275" t="s">
        <v>688</v>
      </c>
      <c r="AH52" s="1275" t="s">
        <v>688</v>
      </c>
      <c r="AI52" s="1275" t="s">
        <v>688</v>
      </c>
      <c r="AJ52" s="1275" t="s">
        <v>688</v>
      </c>
      <c r="AK52"/>
      <c r="AL52" s="1274">
        <f t="shared" si="6"/>
        <v>1</v>
      </c>
      <c r="AM52" s="1275" t="s">
        <v>688</v>
      </c>
      <c r="AN52" s="1275" t="s">
        <v>688</v>
      </c>
      <c r="AO52" s="1275" t="s">
        <v>688</v>
      </c>
      <c r="AP52" s="1275" t="s">
        <v>688</v>
      </c>
      <c r="AQ52" s="1275" t="s">
        <v>688</v>
      </c>
      <c r="AR52"/>
      <c r="AS52" s="1274">
        <f t="shared" si="7"/>
        <v>1</v>
      </c>
      <c r="AT52" s="1275" t="s">
        <v>688</v>
      </c>
      <c r="AU52" s="1275" t="s">
        <v>688</v>
      </c>
      <c r="AV52" s="1275" t="s">
        <v>688</v>
      </c>
      <c r="AW52" s="1275" t="s">
        <v>688</v>
      </c>
      <c r="AX52" s="1275" t="s">
        <v>688</v>
      </c>
      <c r="AY52"/>
      <c r="AZ52" s="8" t="s">
        <v>12</v>
      </c>
    </row>
    <row r="53" spans="1:52" ht="14.25" x14ac:dyDescent="0.2">
      <c r="A53" s="1624">
        <v>29</v>
      </c>
      <c r="B53" s="1263">
        <v>29</v>
      </c>
      <c r="C53" s="1274">
        <f t="shared" si="1"/>
        <v>1</v>
      </c>
      <c r="D53" s="1275" t="s">
        <v>688</v>
      </c>
      <c r="E53" s="1275" t="s">
        <v>688</v>
      </c>
      <c r="F53" s="1275" t="s">
        <v>688</v>
      </c>
      <c r="G53" s="1275" t="s">
        <v>688</v>
      </c>
      <c r="H53" s="1275" t="s">
        <v>688</v>
      </c>
      <c r="I53"/>
      <c r="J53" s="1274">
        <f t="shared" si="2"/>
        <v>1</v>
      </c>
      <c r="K53" s="1275" t="s">
        <v>688</v>
      </c>
      <c r="L53" s="1275" t="s">
        <v>688</v>
      </c>
      <c r="M53" s="1275" t="s">
        <v>688</v>
      </c>
      <c r="N53" s="1275" t="s">
        <v>688</v>
      </c>
      <c r="O53" s="1275" t="s">
        <v>688</v>
      </c>
      <c r="P53"/>
      <c r="Q53" s="1274">
        <f t="shared" si="3"/>
        <v>1</v>
      </c>
      <c r="R53" s="1275" t="s">
        <v>688</v>
      </c>
      <c r="S53" s="1275" t="s">
        <v>688</v>
      </c>
      <c r="T53" s="1275" t="s">
        <v>688</v>
      </c>
      <c r="U53" s="1275" t="s">
        <v>688</v>
      </c>
      <c r="V53" s="1275" t="s">
        <v>688</v>
      </c>
      <c r="W53"/>
      <c r="X53" s="1274">
        <f t="shared" si="4"/>
        <v>1</v>
      </c>
      <c r="Y53" s="1275" t="s">
        <v>688</v>
      </c>
      <c r="Z53" s="1275" t="s">
        <v>688</v>
      </c>
      <c r="AA53" s="1275" t="s">
        <v>688</v>
      </c>
      <c r="AB53" s="1275" t="s">
        <v>688</v>
      </c>
      <c r="AC53" s="1275" t="s">
        <v>688</v>
      </c>
      <c r="AD53"/>
      <c r="AE53" s="1274">
        <f t="shared" si="5"/>
        <v>1</v>
      </c>
      <c r="AF53" s="1275" t="s">
        <v>688</v>
      </c>
      <c r="AG53" s="1275" t="s">
        <v>688</v>
      </c>
      <c r="AH53" s="1275" t="s">
        <v>688</v>
      </c>
      <c r="AI53" s="1275" t="s">
        <v>688</v>
      </c>
      <c r="AJ53" s="1275" t="s">
        <v>688</v>
      </c>
      <c r="AK53"/>
      <c r="AL53" s="1274">
        <f t="shared" si="6"/>
        <v>1</v>
      </c>
      <c r="AM53" s="1275" t="s">
        <v>688</v>
      </c>
      <c r="AN53" s="1275" t="s">
        <v>688</v>
      </c>
      <c r="AO53" s="1275" t="s">
        <v>688</v>
      </c>
      <c r="AP53" s="1275" t="s">
        <v>688</v>
      </c>
      <c r="AQ53" s="1275" t="s">
        <v>688</v>
      </c>
      <c r="AR53"/>
      <c r="AS53" s="1274">
        <f t="shared" si="7"/>
        <v>1</v>
      </c>
      <c r="AT53" s="1275" t="s">
        <v>688</v>
      </c>
      <c r="AU53" s="1275" t="s">
        <v>688</v>
      </c>
      <c r="AV53" s="1275" t="s">
        <v>688</v>
      </c>
      <c r="AW53" s="1275" t="s">
        <v>688</v>
      </c>
      <c r="AX53" s="1275" t="s">
        <v>688</v>
      </c>
      <c r="AY53"/>
      <c r="AZ53" s="8" t="s">
        <v>12</v>
      </c>
    </row>
    <row r="54" spans="1:52" ht="14.25" x14ac:dyDescent="0.2">
      <c r="A54" s="1624">
        <v>30</v>
      </c>
      <c r="B54" s="1263">
        <v>30</v>
      </c>
      <c r="C54" s="1274">
        <f t="shared" si="1"/>
        <v>1</v>
      </c>
      <c r="D54" s="1275" t="s">
        <v>688</v>
      </c>
      <c r="E54" s="1275" t="s">
        <v>688</v>
      </c>
      <c r="F54" s="1275" t="s">
        <v>688</v>
      </c>
      <c r="G54" s="1275" t="s">
        <v>688</v>
      </c>
      <c r="H54" s="1275" t="s">
        <v>688</v>
      </c>
      <c r="I54"/>
      <c r="J54" s="1274">
        <f t="shared" si="2"/>
        <v>1</v>
      </c>
      <c r="K54" s="1275" t="s">
        <v>688</v>
      </c>
      <c r="L54" s="1275" t="s">
        <v>688</v>
      </c>
      <c r="M54" s="1275" t="s">
        <v>688</v>
      </c>
      <c r="N54" s="1275" t="s">
        <v>688</v>
      </c>
      <c r="O54" s="1275" t="s">
        <v>688</v>
      </c>
      <c r="P54"/>
      <c r="Q54" s="1274">
        <f t="shared" si="3"/>
        <v>1</v>
      </c>
      <c r="R54" s="1275" t="s">
        <v>688</v>
      </c>
      <c r="S54" s="1275" t="s">
        <v>688</v>
      </c>
      <c r="T54" s="1275" t="s">
        <v>688</v>
      </c>
      <c r="U54" s="1275" t="s">
        <v>688</v>
      </c>
      <c r="V54" s="1275" t="s">
        <v>688</v>
      </c>
      <c r="W54"/>
      <c r="X54" s="1274">
        <f t="shared" si="4"/>
        <v>1</v>
      </c>
      <c r="Y54" s="1275" t="s">
        <v>688</v>
      </c>
      <c r="Z54" s="1275" t="s">
        <v>688</v>
      </c>
      <c r="AA54" s="1275" t="s">
        <v>688</v>
      </c>
      <c r="AB54" s="1275" t="s">
        <v>688</v>
      </c>
      <c r="AC54" s="1275" t="s">
        <v>688</v>
      </c>
      <c r="AD54"/>
      <c r="AE54" s="1274">
        <f t="shared" si="5"/>
        <v>1</v>
      </c>
      <c r="AF54" s="1275" t="s">
        <v>688</v>
      </c>
      <c r="AG54" s="1275" t="s">
        <v>688</v>
      </c>
      <c r="AH54" s="1275" t="s">
        <v>688</v>
      </c>
      <c r="AI54" s="1275" t="s">
        <v>688</v>
      </c>
      <c r="AJ54" s="1275" t="s">
        <v>688</v>
      </c>
      <c r="AK54"/>
      <c r="AL54" s="1274">
        <f t="shared" si="6"/>
        <v>1</v>
      </c>
      <c r="AM54" s="1275" t="s">
        <v>688</v>
      </c>
      <c r="AN54" s="1275" t="s">
        <v>688</v>
      </c>
      <c r="AO54" s="1275" t="s">
        <v>688</v>
      </c>
      <c r="AP54" s="1275" t="s">
        <v>688</v>
      </c>
      <c r="AQ54" s="1275" t="s">
        <v>688</v>
      </c>
      <c r="AR54"/>
      <c r="AS54" s="1274">
        <f t="shared" si="7"/>
        <v>1</v>
      </c>
      <c r="AT54" s="1275" t="s">
        <v>688</v>
      </c>
      <c r="AU54" s="1275" t="s">
        <v>688</v>
      </c>
      <c r="AV54" s="1275" t="s">
        <v>688</v>
      </c>
      <c r="AW54" s="1275" t="s">
        <v>688</v>
      </c>
      <c r="AX54" s="1275" t="s">
        <v>688</v>
      </c>
      <c r="AY54"/>
      <c r="AZ54" s="8" t="s">
        <v>12</v>
      </c>
    </row>
    <row r="55" spans="1:52" ht="14.25" x14ac:dyDescent="0.2">
      <c r="A55" s="1624">
        <v>31</v>
      </c>
      <c r="B55" s="1263">
        <v>31</v>
      </c>
      <c r="C55" s="1274">
        <f t="shared" si="1"/>
        <v>1</v>
      </c>
      <c r="D55" s="1275" t="s">
        <v>688</v>
      </c>
      <c r="E55" s="1275" t="s">
        <v>688</v>
      </c>
      <c r="F55" s="1275" t="s">
        <v>688</v>
      </c>
      <c r="G55" s="1275" t="s">
        <v>688</v>
      </c>
      <c r="H55" s="1275" t="s">
        <v>688</v>
      </c>
      <c r="I55"/>
      <c r="J55" s="1274">
        <f t="shared" si="2"/>
        <v>1</v>
      </c>
      <c r="K55" s="1275" t="s">
        <v>688</v>
      </c>
      <c r="L55" s="1275" t="s">
        <v>688</v>
      </c>
      <c r="M55" s="1275" t="s">
        <v>688</v>
      </c>
      <c r="N55" s="1275" t="s">
        <v>688</v>
      </c>
      <c r="O55" s="1275" t="s">
        <v>688</v>
      </c>
      <c r="P55"/>
      <c r="Q55" s="1274">
        <f t="shared" si="3"/>
        <v>1</v>
      </c>
      <c r="R55" s="1275" t="s">
        <v>688</v>
      </c>
      <c r="S55" s="1275" t="s">
        <v>688</v>
      </c>
      <c r="T55" s="1275" t="s">
        <v>688</v>
      </c>
      <c r="U55" s="1275" t="s">
        <v>688</v>
      </c>
      <c r="V55" s="1275" t="s">
        <v>688</v>
      </c>
      <c r="W55"/>
      <c r="X55" s="1274">
        <f t="shared" si="4"/>
        <v>1</v>
      </c>
      <c r="Y55" s="1275" t="s">
        <v>688</v>
      </c>
      <c r="Z55" s="1275" t="s">
        <v>688</v>
      </c>
      <c r="AA55" s="1275" t="s">
        <v>688</v>
      </c>
      <c r="AB55" s="1275" t="s">
        <v>688</v>
      </c>
      <c r="AC55" s="1275" t="s">
        <v>688</v>
      </c>
      <c r="AD55"/>
      <c r="AE55" s="1274">
        <f t="shared" si="5"/>
        <v>1</v>
      </c>
      <c r="AF55" s="1275" t="s">
        <v>688</v>
      </c>
      <c r="AG55" s="1275" t="s">
        <v>688</v>
      </c>
      <c r="AH55" s="1275" t="s">
        <v>688</v>
      </c>
      <c r="AI55" s="1275" t="s">
        <v>688</v>
      </c>
      <c r="AJ55" s="1275" t="s">
        <v>688</v>
      </c>
      <c r="AK55"/>
      <c r="AL55" s="1274">
        <f t="shared" si="6"/>
        <v>1</v>
      </c>
      <c r="AM55" s="1275" t="s">
        <v>688</v>
      </c>
      <c r="AN55" s="1275" t="s">
        <v>688</v>
      </c>
      <c r="AO55" s="1275" t="s">
        <v>688</v>
      </c>
      <c r="AP55" s="1275" t="s">
        <v>688</v>
      </c>
      <c r="AQ55" s="1275" t="s">
        <v>688</v>
      </c>
      <c r="AR55"/>
      <c r="AS55" s="1274">
        <f t="shared" si="7"/>
        <v>1</v>
      </c>
      <c r="AT55" s="1275" t="s">
        <v>688</v>
      </c>
      <c r="AU55" s="1275" t="s">
        <v>688</v>
      </c>
      <c r="AV55" s="1275" t="s">
        <v>688</v>
      </c>
      <c r="AW55" s="1275" t="s">
        <v>688</v>
      </c>
      <c r="AX55" s="1275" t="s">
        <v>688</v>
      </c>
      <c r="AY55"/>
      <c r="AZ55" s="8" t="s">
        <v>12</v>
      </c>
    </row>
    <row r="56" spans="1:52" ht="14.25" x14ac:dyDescent="0.2">
      <c r="A56" s="1624">
        <v>32</v>
      </c>
      <c r="B56" s="1263">
        <v>32</v>
      </c>
      <c r="C56" s="1274">
        <f t="shared" si="1"/>
        <v>1</v>
      </c>
      <c r="D56" s="1275" t="s">
        <v>688</v>
      </c>
      <c r="E56" s="1275" t="s">
        <v>688</v>
      </c>
      <c r="F56" s="1275" t="s">
        <v>688</v>
      </c>
      <c r="G56" s="1275" t="s">
        <v>688</v>
      </c>
      <c r="H56" s="1275" t="s">
        <v>688</v>
      </c>
      <c r="I56"/>
      <c r="J56" s="1274">
        <f t="shared" si="2"/>
        <v>1</v>
      </c>
      <c r="K56" s="1275" t="s">
        <v>688</v>
      </c>
      <c r="L56" s="1275" t="s">
        <v>688</v>
      </c>
      <c r="M56" s="1275" t="s">
        <v>688</v>
      </c>
      <c r="N56" s="1275" t="s">
        <v>688</v>
      </c>
      <c r="O56" s="1275" t="s">
        <v>688</v>
      </c>
      <c r="P56"/>
      <c r="Q56" s="1274">
        <f t="shared" si="3"/>
        <v>1</v>
      </c>
      <c r="R56" s="1275" t="s">
        <v>688</v>
      </c>
      <c r="S56" s="1275" t="s">
        <v>688</v>
      </c>
      <c r="T56" s="1275" t="s">
        <v>688</v>
      </c>
      <c r="U56" s="1275" t="s">
        <v>688</v>
      </c>
      <c r="V56" s="1275" t="s">
        <v>688</v>
      </c>
      <c r="W56"/>
      <c r="X56" s="1274">
        <f t="shared" si="4"/>
        <v>1</v>
      </c>
      <c r="Y56" s="1275" t="s">
        <v>688</v>
      </c>
      <c r="Z56" s="1275" t="s">
        <v>688</v>
      </c>
      <c r="AA56" s="1275" t="s">
        <v>688</v>
      </c>
      <c r="AB56" s="1275" t="s">
        <v>688</v>
      </c>
      <c r="AC56" s="1275" t="s">
        <v>688</v>
      </c>
      <c r="AD56"/>
      <c r="AE56" s="1274">
        <f t="shared" si="5"/>
        <v>1</v>
      </c>
      <c r="AF56" s="1275" t="s">
        <v>688</v>
      </c>
      <c r="AG56" s="1275" t="s">
        <v>688</v>
      </c>
      <c r="AH56" s="1275" t="s">
        <v>688</v>
      </c>
      <c r="AI56" s="1275" t="s">
        <v>688</v>
      </c>
      <c r="AJ56" s="1275" t="s">
        <v>688</v>
      </c>
      <c r="AK56"/>
      <c r="AL56" s="1274">
        <f t="shared" si="6"/>
        <v>1</v>
      </c>
      <c r="AM56" s="1275" t="s">
        <v>688</v>
      </c>
      <c r="AN56" s="1275" t="s">
        <v>688</v>
      </c>
      <c r="AO56" s="1275" t="s">
        <v>688</v>
      </c>
      <c r="AP56" s="1275" t="s">
        <v>688</v>
      </c>
      <c r="AQ56" s="1275" t="s">
        <v>688</v>
      </c>
      <c r="AR56"/>
      <c r="AS56" s="1274">
        <f t="shared" si="7"/>
        <v>1</v>
      </c>
      <c r="AT56" s="1275" t="s">
        <v>688</v>
      </c>
      <c r="AU56" s="1275" t="s">
        <v>688</v>
      </c>
      <c r="AV56" s="1275" t="s">
        <v>688</v>
      </c>
      <c r="AW56" s="1275" t="s">
        <v>688</v>
      </c>
      <c r="AX56" s="1275" t="s">
        <v>688</v>
      </c>
      <c r="AY56"/>
      <c r="AZ56" s="8" t="s">
        <v>12</v>
      </c>
    </row>
    <row r="57" spans="1:52" ht="14.25" x14ac:dyDescent="0.2">
      <c r="A57" s="1624">
        <v>33</v>
      </c>
      <c r="B57" s="1263">
        <v>33</v>
      </c>
      <c r="C57" s="1274">
        <f t="shared" ref="C57:C88" si="8">1/(1+SUM(IF(C$24,INDEX(FT17.YC.RFR,$A57,C$24),0)))^$A57</f>
        <v>1</v>
      </c>
      <c r="D57" s="1275" t="s">
        <v>688</v>
      </c>
      <c r="E57" s="1275" t="s">
        <v>688</v>
      </c>
      <c r="F57" s="1275" t="s">
        <v>688</v>
      </c>
      <c r="G57" s="1275" t="s">
        <v>688</v>
      </c>
      <c r="H57" s="1275" t="s">
        <v>688</v>
      </c>
      <c r="I57"/>
      <c r="J57" s="1274">
        <f t="shared" ref="J57:J88" si="9">1/(1+SUM(IF(J$24,INDEX(FT17.YC.RFR,$A57,J$24),0)))^$A57</f>
        <v>1</v>
      </c>
      <c r="K57" s="1275" t="s">
        <v>688</v>
      </c>
      <c r="L57" s="1275" t="s">
        <v>688</v>
      </c>
      <c r="M57" s="1275" t="s">
        <v>688</v>
      </c>
      <c r="N57" s="1275" t="s">
        <v>688</v>
      </c>
      <c r="O57" s="1275" t="s">
        <v>688</v>
      </c>
      <c r="P57"/>
      <c r="Q57" s="1274">
        <f t="shared" ref="Q57:Q88" si="10">1/(1+SUM(IF(Q$24,INDEX(FT17.YC.RFR,$A57,Q$24),0)))^$A57</f>
        <v>1</v>
      </c>
      <c r="R57" s="1275" t="s">
        <v>688</v>
      </c>
      <c r="S57" s="1275" t="s">
        <v>688</v>
      </c>
      <c r="T57" s="1275" t="s">
        <v>688</v>
      </c>
      <c r="U57" s="1275" t="s">
        <v>688</v>
      </c>
      <c r="V57" s="1275" t="s">
        <v>688</v>
      </c>
      <c r="W57"/>
      <c r="X57" s="1274">
        <f t="shared" ref="X57:X88" si="11">1/(1+SUM(IF(X$24,INDEX(FT17.YC.RFR,$A57,X$24),0)))^$A57</f>
        <v>1</v>
      </c>
      <c r="Y57" s="1275" t="s">
        <v>688</v>
      </c>
      <c r="Z57" s="1275" t="s">
        <v>688</v>
      </c>
      <c r="AA57" s="1275" t="s">
        <v>688</v>
      </c>
      <c r="AB57" s="1275" t="s">
        <v>688</v>
      </c>
      <c r="AC57" s="1275" t="s">
        <v>688</v>
      </c>
      <c r="AD57"/>
      <c r="AE57" s="1274">
        <f t="shared" ref="AE57:AE88" si="12">1/(1+SUM(IF(AE$24,INDEX(FT17.YC.RFR,$A57,AE$24),0)))^$A57</f>
        <v>1</v>
      </c>
      <c r="AF57" s="1275" t="s">
        <v>688</v>
      </c>
      <c r="AG57" s="1275" t="s">
        <v>688</v>
      </c>
      <c r="AH57" s="1275" t="s">
        <v>688</v>
      </c>
      <c r="AI57" s="1275" t="s">
        <v>688</v>
      </c>
      <c r="AJ57" s="1275" t="s">
        <v>688</v>
      </c>
      <c r="AK57"/>
      <c r="AL57" s="1274">
        <f t="shared" ref="AL57:AL88" si="13">1/(1+SUM(IF(AL$24,INDEX(FT17.YC.RFR,$A57,AL$24),0)))^$A57</f>
        <v>1</v>
      </c>
      <c r="AM57" s="1275" t="s">
        <v>688</v>
      </c>
      <c r="AN57" s="1275" t="s">
        <v>688</v>
      </c>
      <c r="AO57" s="1275" t="s">
        <v>688</v>
      </c>
      <c r="AP57" s="1275" t="s">
        <v>688</v>
      </c>
      <c r="AQ57" s="1275" t="s">
        <v>688</v>
      </c>
      <c r="AR57"/>
      <c r="AS57" s="1274">
        <f t="shared" ref="AS57:AS88" si="14">1/(1+SUM(IF(AS$24,INDEX(FT17.YC.RFR,$A57,AS$24),0)))^$A57</f>
        <v>1</v>
      </c>
      <c r="AT57" s="1275" t="s">
        <v>688</v>
      </c>
      <c r="AU57" s="1275" t="s">
        <v>688</v>
      </c>
      <c r="AV57" s="1275" t="s">
        <v>688</v>
      </c>
      <c r="AW57" s="1275" t="s">
        <v>688</v>
      </c>
      <c r="AX57" s="1275" t="s">
        <v>688</v>
      </c>
      <c r="AY57"/>
      <c r="AZ57" s="8" t="s">
        <v>12</v>
      </c>
    </row>
    <row r="58" spans="1:52" ht="14.25" x14ac:dyDescent="0.2">
      <c r="A58" s="1624">
        <v>34</v>
      </c>
      <c r="B58" s="1263">
        <v>34</v>
      </c>
      <c r="C58" s="1274">
        <f t="shared" si="8"/>
        <v>1</v>
      </c>
      <c r="D58" s="1275" t="s">
        <v>688</v>
      </c>
      <c r="E58" s="1275" t="s">
        <v>688</v>
      </c>
      <c r="F58" s="1275" t="s">
        <v>688</v>
      </c>
      <c r="G58" s="1275" t="s">
        <v>688</v>
      </c>
      <c r="H58" s="1275" t="s">
        <v>688</v>
      </c>
      <c r="I58"/>
      <c r="J58" s="1274">
        <f t="shared" si="9"/>
        <v>1</v>
      </c>
      <c r="K58" s="1275" t="s">
        <v>688</v>
      </c>
      <c r="L58" s="1275" t="s">
        <v>688</v>
      </c>
      <c r="M58" s="1275" t="s">
        <v>688</v>
      </c>
      <c r="N58" s="1275" t="s">
        <v>688</v>
      </c>
      <c r="O58" s="1275" t="s">
        <v>688</v>
      </c>
      <c r="P58"/>
      <c r="Q58" s="1274">
        <f t="shared" si="10"/>
        <v>1</v>
      </c>
      <c r="R58" s="1275" t="s">
        <v>688</v>
      </c>
      <c r="S58" s="1275" t="s">
        <v>688</v>
      </c>
      <c r="T58" s="1275" t="s">
        <v>688</v>
      </c>
      <c r="U58" s="1275" t="s">
        <v>688</v>
      </c>
      <c r="V58" s="1275" t="s">
        <v>688</v>
      </c>
      <c r="W58"/>
      <c r="X58" s="1274">
        <f t="shared" si="11"/>
        <v>1</v>
      </c>
      <c r="Y58" s="1275" t="s">
        <v>688</v>
      </c>
      <c r="Z58" s="1275" t="s">
        <v>688</v>
      </c>
      <c r="AA58" s="1275" t="s">
        <v>688</v>
      </c>
      <c r="AB58" s="1275" t="s">
        <v>688</v>
      </c>
      <c r="AC58" s="1275" t="s">
        <v>688</v>
      </c>
      <c r="AD58"/>
      <c r="AE58" s="1274">
        <f t="shared" si="12"/>
        <v>1</v>
      </c>
      <c r="AF58" s="1275" t="s">
        <v>688</v>
      </c>
      <c r="AG58" s="1275" t="s">
        <v>688</v>
      </c>
      <c r="AH58" s="1275" t="s">
        <v>688</v>
      </c>
      <c r="AI58" s="1275" t="s">
        <v>688</v>
      </c>
      <c r="AJ58" s="1275" t="s">
        <v>688</v>
      </c>
      <c r="AK58"/>
      <c r="AL58" s="1274">
        <f t="shared" si="13"/>
        <v>1</v>
      </c>
      <c r="AM58" s="1275" t="s">
        <v>688</v>
      </c>
      <c r="AN58" s="1275" t="s">
        <v>688</v>
      </c>
      <c r="AO58" s="1275" t="s">
        <v>688</v>
      </c>
      <c r="AP58" s="1275" t="s">
        <v>688</v>
      </c>
      <c r="AQ58" s="1275" t="s">
        <v>688</v>
      </c>
      <c r="AR58"/>
      <c r="AS58" s="1274">
        <f t="shared" si="14"/>
        <v>1</v>
      </c>
      <c r="AT58" s="1275" t="s">
        <v>688</v>
      </c>
      <c r="AU58" s="1275" t="s">
        <v>688</v>
      </c>
      <c r="AV58" s="1275" t="s">
        <v>688</v>
      </c>
      <c r="AW58" s="1275" t="s">
        <v>688</v>
      </c>
      <c r="AX58" s="1275" t="s">
        <v>688</v>
      </c>
      <c r="AY58"/>
      <c r="AZ58" s="8" t="s">
        <v>12</v>
      </c>
    </row>
    <row r="59" spans="1:52" ht="14.25" x14ac:dyDescent="0.2">
      <c r="A59" s="1624">
        <v>35</v>
      </c>
      <c r="B59" s="1263">
        <v>35</v>
      </c>
      <c r="C59" s="1274">
        <f t="shared" si="8"/>
        <v>1</v>
      </c>
      <c r="D59" s="1275" t="s">
        <v>688</v>
      </c>
      <c r="E59" s="1275" t="s">
        <v>688</v>
      </c>
      <c r="F59" s="1275" t="s">
        <v>688</v>
      </c>
      <c r="G59" s="1275" t="s">
        <v>688</v>
      </c>
      <c r="H59" s="1275" t="s">
        <v>688</v>
      </c>
      <c r="I59"/>
      <c r="J59" s="1274">
        <f t="shared" si="9"/>
        <v>1</v>
      </c>
      <c r="K59" s="1275" t="s">
        <v>688</v>
      </c>
      <c r="L59" s="1275" t="s">
        <v>688</v>
      </c>
      <c r="M59" s="1275" t="s">
        <v>688</v>
      </c>
      <c r="N59" s="1275" t="s">
        <v>688</v>
      </c>
      <c r="O59" s="1275" t="s">
        <v>688</v>
      </c>
      <c r="P59"/>
      <c r="Q59" s="1274">
        <f t="shared" si="10"/>
        <v>1</v>
      </c>
      <c r="R59" s="1275" t="s">
        <v>688</v>
      </c>
      <c r="S59" s="1275" t="s">
        <v>688</v>
      </c>
      <c r="T59" s="1275" t="s">
        <v>688</v>
      </c>
      <c r="U59" s="1275" t="s">
        <v>688</v>
      </c>
      <c r="V59" s="1275" t="s">
        <v>688</v>
      </c>
      <c r="W59"/>
      <c r="X59" s="1274">
        <f t="shared" si="11"/>
        <v>1</v>
      </c>
      <c r="Y59" s="1275" t="s">
        <v>688</v>
      </c>
      <c r="Z59" s="1275" t="s">
        <v>688</v>
      </c>
      <c r="AA59" s="1275" t="s">
        <v>688</v>
      </c>
      <c r="AB59" s="1275" t="s">
        <v>688</v>
      </c>
      <c r="AC59" s="1275" t="s">
        <v>688</v>
      </c>
      <c r="AD59"/>
      <c r="AE59" s="1274">
        <f t="shared" si="12"/>
        <v>1</v>
      </c>
      <c r="AF59" s="1275" t="s">
        <v>688</v>
      </c>
      <c r="AG59" s="1275" t="s">
        <v>688</v>
      </c>
      <c r="AH59" s="1275" t="s">
        <v>688</v>
      </c>
      <c r="AI59" s="1275" t="s">
        <v>688</v>
      </c>
      <c r="AJ59" s="1275" t="s">
        <v>688</v>
      </c>
      <c r="AK59"/>
      <c r="AL59" s="1274">
        <f t="shared" si="13"/>
        <v>1</v>
      </c>
      <c r="AM59" s="1275" t="s">
        <v>688</v>
      </c>
      <c r="AN59" s="1275" t="s">
        <v>688</v>
      </c>
      <c r="AO59" s="1275" t="s">
        <v>688</v>
      </c>
      <c r="AP59" s="1275" t="s">
        <v>688</v>
      </c>
      <c r="AQ59" s="1275" t="s">
        <v>688</v>
      </c>
      <c r="AR59"/>
      <c r="AS59" s="1274">
        <f t="shared" si="14"/>
        <v>1</v>
      </c>
      <c r="AT59" s="1275" t="s">
        <v>688</v>
      </c>
      <c r="AU59" s="1275" t="s">
        <v>688</v>
      </c>
      <c r="AV59" s="1275" t="s">
        <v>688</v>
      </c>
      <c r="AW59" s="1275" t="s">
        <v>688</v>
      </c>
      <c r="AX59" s="1275" t="s">
        <v>688</v>
      </c>
      <c r="AY59"/>
      <c r="AZ59" s="8" t="s">
        <v>12</v>
      </c>
    </row>
    <row r="60" spans="1:52" ht="14.25" x14ac:dyDescent="0.2">
      <c r="A60" s="1624">
        <v>36</v>
      </c>
      <c r="B60" s="1263">
        <v>36</v>
      </c>
      <c r="C60" s="1274">
        <f t="shared" si="8"/>
        <v>1</v>
      </c>
      <c r="D60" s="1275" t="s">
        <v>688</v>
      </c>
      <c r="E60" s="1275" t="s">
        <v>688</v>
      </c>
      <c r="F60" s="1275" t="s">
        <v>688</v>
      </c>
      <c r="G60" s="1275" t="s">
        <v>688</v>
      </c>
      <c r="H60" s="1275" t="s">
        <v>688</v>
      </c>
      <c r="I60"/>
      <c r="J60" s="1274">
        <f t="shared" si="9"/>
        <v>1</v>
      </c>
      <c r="K60" s="1275" t="s">
        <v>688</v>
      </c>
      <c r="L60" s="1275" t="s">
        <v>688</v>
      </c>
      <c r="M60" s="1275" t="s">
        <v>688</v>
      </c>
      <c r="N60" s="1275" t="s">
        <v>688</v>
      </c>
      <c r="O60" s="1275" t="s">
        <v>688</v>
      </c>
      <c r="P60"/>
      <c r="Q60" s="1274">
        <f t="shared" si="10"/>
        <v>1</v>
      </c>
      <c r="R60" s="1275" t="s">
        <v>688</v>
      </c>
      <c r="S60" s="1275" t="s">
        <v>688</v>
      </c>
      <c r="T60" s="1275" t="s">
        <v>688</v>
      </c>
      <c r="U60" s="1275" t="s">
        <v>688</v>
      </c>
      <c r="V60" s="1275" t="s">
        <v>688</v>
      </c>
      <c r="W60"/>
      <c r="X60" s="1274">
        <f t="shared" si="11"/>
        <v>1</v>
      </c>
      <c r="Y60" s="1275" t="s">
        <v>688</v>
      </c>
      <c r="Z60" s="1275" t="s">
        <v>688</v>
      </c>
      <c r="AA60" s="1275" t="s">
        <v>688</v>
      </c>
      <c r="AB60" s="1275" t="s">
        <v>688</v>
      </c>
      <c r="AC60" s="1275" t="s">
        <v>688</v>
      </c>
      <c r="AD60"/>
      <c r="AE60" s="1274">
        <f t="shared" si="12"/>
        <v>1</v>
      </c>
      <c r="AF60" s="1275" t="s">
        <v>688</v>
      </c>
      <c r="AG60" s="1275" t="s">
        <v>688</v>
      </c>
      <c r="AH60" s="1275" t="s">
        <v>688</v>
      </c>
      <c r="AI60" s="1275" t="s">
        <v>688</v>
      </c>
      <c r="AJ60" s="1275" t="s">
        <v>688</v>
      </c>
      <c r="AK60"/>
      <c r="AL60" s="1274">
        <f t="shared" si="13"/>
        <v>1</v>
      </c>
      <c r="AM60" s="1275" t="s">
        <v>688</v>
      </c>
      <c r="AN60" s="1275" t="s">
        <v>688</v>
      </c>
      <c r="AO60" s="1275" t="s">
        <v>688</v>
      </c>
      <c r="AP60" s="1275" t="s">
        <v>688</v>
      </c>
      <c r="AQ60" s="1275" t="s">
        <v>688</v>
      </c>
      <c r="AR60"/>
      <c r="AS60" s="1274">
        <f t="shared" si="14"/>
        <v>1</v>
      </c>
      <c r="AT60" s="1275" t="s">
        <v>688</v>
      </c>
      <c r="AU60" s="1275" t="s">
        <v>688</v>
      </c>
      <c r="AV60" s="1275" t="s">
        <v>688</v>
      </c>
      <c r="AW60" s="1275" t="s">
        <v>688</v>
      </c>
      <c r="AX60" s="1275" t="s">
        <v>688</v>
      </c>
      <c r="AY60"/>
      <c r="AZ60" s="8" t="s">
        <v>12</v>
      </c>
    </row>
    <row r="61" spans="1:52" ht="14.25" x14ac:dyDescent="0.2">
      <c r="A61" s="1624">
        <v>37</v>
      </c>
      <c r="B61" s="1263">
        <v>37</v>
      </c>
      <c r="C61" s="1274">
        <f t="shared" si="8"/>
        <v>1</v>
      </c>
      <c r="D61" s="1275" t="s">
        <v>688</v>
      </c>
      <c r="E61" s="1275" t="s">
        <v>688</v>
      </c>
      <c r="F61" s="1275" t="s">
        <v>688</v>
      </c>
      <c r="G61" s="1275" t="s">
        <v>688</v>
      </c>
      <c r="H61" s="1275" t="s">
        <v>688</v>
      </c>
      <c r="I61"/>
      <c r="J61" s="1274">
        <f t="shared" si="9"/>
        <v>1</v>
      </c>
      <c r="K61" s="1275" t="s">
        <v>688</v>
      </c>
      <c r="L61" s="1275" t="s">
        <v>688</v>
      </c>
      <c r="M61" s="1275" t="s">
        <v>688</v>
      </c>
      <c r="N61" s="1275" t="s">
        <v>688</v>
      </c>
      <c r="O61" s="1275" t="s">
        <v>688</v>
      </c>
      <c r="P61"/>
      <c r="Q61" s="1274">
        <f t="shared" si="10"/>
        <v>1</v>
      </c>
      <c r="R61" s="1275" t="s">
        <v>688</v>
      </c>
      <c r="S61" s="1275" t="s">
        <v>688</v>
      </c>
      <c r="T61" s="1275" t="s">
        <v>688</v>
      </c>
      <c r="U61" s="1275" t="s">
        <v>688</v>
      </c>
      <c r="V61" s="1275" t="s">
        <v>688</v>
      </c>
      <c r="W61"/>
      <c r="X61" s="1274">
        <f t="shared" si="11"/>
        <v>1</v>
      </c>
      <c r="Y61" s="1275" t="s">
        <v>688</v>
      </c>
      <c r="Z61" s="1275" t="s">
        <v>688</v>
      </c>
      <c r="AA61" s="1275" t="s">
        <v>688</v>
      </c>
      <c r="AB61" s="1275" t="s">
        <v>688</v>
      </c>
      <c r="AC61" s="1275" t="s">
        <v>688</v>
      </c>
      <c r="AD61"/>
      <c r="AE61" s="1274">
        <f t="shared" si="12"/>
        <v>1</v>
      </c>
      <c r="AF61" s="1275" t="s">
        <v>688</v>
      </c>
      <c r="AG61" s="1275" t="s">
        <v>688</v>
      </c>
      <c r="AH61" s="1275" t="s">
        <v>688</v>
      </c>
      <c r="AI61" s="1275" t="s">
        <v>688</v>
      </c>
      <c r="AJ61" s="1275" t="s">
        <v>688</v>
      </c>
      <c r="AK61"/>
      <c r="AL61" s="1274">
        <f t="shared" si="13"/>
        <v>1</v>
      </c>
      <c r="AM61" s="1275" t="s">
        <v>688</v>
      </c>
      <c r="AN61" s="1275" t="s">
        <v>688</v>
      </c>
      <c r="AO61" s="1275" t="s">
        <v>688</v>
      </c>
      <c r="AP61" s="1275" t="s">
        <v>688</v>
      </c>
      <c r="AQ61" s="1275" t="s">
        <v>688</v>
      </c>
      <c r="AR61"/>
      <c r="AS61" s="1274">
        <f t="shared" si="14"/>
        <v>1</v>
      </c>
      <c r="AT61" s="1275" t="s">
        <v>688</v>
      </c>
      <c r="AU61" s="1275" t="s">
        <v>688</v>
      </c>
      <c r="AV61" s="1275" t="s">
        <v>688</v>
      </c>
      <c r="AW61" s="1275" t="s">
        <v>688</v>
      </c>
      <c r="AX61" s="1275" t="s">
        <v>688</v>
      </c>
      <c r="AY61"/>
      <c r="AZ61" s="8" t="s">
        <v>12</v>
      </c>
    </row>
    <row r="62" spans="1:52" ht="14.25" x14ac:dyDescent="0.2">
      <c r="A62" s="1624">
        <v>38</v>
      </c>
      <c r="B62" s="1263">
        <v>38</v>
      </c>
      <c r="C62" s="1274">
        <f t="shared" si="8"/>
        <v>1</v>
      </c>
      <c r="D62" s="1275" t="s">
        <v>688</v>
      </c>
      <c r="E62" s="1275" t="s">
        <v>688</v>
      </c>
      <c r="F62" s="1275" t="s">
        <v>688</v>
      </c>
      <c r="G62" s="1275" t="s">
        <v>688</v>
      </c>
      <c r="H62" s="1275" t="s">
        <v>688</v>
      </c>
      <c r="I62"/>
      <c r="J62" s="1274">
        <f t="shared" si="9"/>
        <v>1</v>
      </c>
      <c r="K62" s="1275" t="s">
        <v>688</v>
      </c>
      <c r="L62" s="1275" t="s">
        <v>688</v>
      </c>
      <c r="M62" s="1275" t="s">
        <v>688</v>
      </c>
      <c r="N62" s="1275" t="s">
        <v>688</v>
      </c>
      <c r="O62" s="1275" t="s">
        <v>688</v>
      </c>
      <c r="P62"/>
      <c r="Q62" s="1274">
        <f t="shared" si="10"/>
        <v>1</v>
      </c>
      <c r="R62" s="1275" t="s">
        <v>688</v>
      </c>
      <c r="S62" s="1275" t="s">
        <v>688</v>
      </c>
      <c r="T62" s="1275" t="s">
        <v>688</v>
      </c>
      <c r="U62" s="1275" t="s">
        <v>688</v>
      </c>
      <c r="V62" s="1275" t="s">
        <v>688</v>
      </c>
      <c r="W62"/>
      <c r="X62" s="1274">
        <f t="shared" si="11"/>
        <v>1</v>
      </c>
      <c r="Y62" s="1275" t="s">
        <v>688</v>
      </c>
      <c r="Z62" s="1275" t="s">
        <v>688</v>
      </c>
      <c r="AA62" s="1275" t="s">
        <v>688</v>
      </c>
      <c r="AB62" s="1275" t="s">
        <v>688</v>
      </c>
      <c r="AC62" s="1275" t="s">
        <v>688</v>
      </c>
      <c r="AD62"/>
      <c r="AE62" s="1274">
        <f t="shared" si="12"/>
        <v>1</v>
      </c>
      <c r="AF62" s="1275" t="s">
        <v>688</v>
      </c>
      <c r="AG62" s="1275" t="s">
        <v>688</v>
      </c>
      <c r="AH62" s="1275" t="s">
        <v>688</v>
      </c>
      <c r="AI62" s="1275" t="s">
        <v>688</v>
      </c>
      <c r="AJ62" s="1275" t="s">
        <v>688</v>
      </c>
      <c r="AK62"/>
      <c r="AL62" s="1274">
        <f t="shared" si="13"/>
        <v>1</v>
      </c>
      <c r="AM62" s="1275" t="s">
        <v>688</v>
      </c>
      <c r="AN62" s="1275" t="s">
        <v>688</v>
      </c>
      <c r="AO62" s="1275" t="s">
        <v>688</v>
      </c>
      <c r="AP62" s="1275" t="s">
        <v>688</v>
      </c>
      <c r="AQ62" s="1275" t="s">
        <v>688</v>
      </c>
      <c r="AR62"/>
      <c r="AS62" s="1274">
        <f t="shared" si="14"/>
        <v>1</v>
      </c>
      <c r="AT62" s="1275" t="s">
        <v>688</v>
      </c>
      <c r="AU62" s="1275" t="s">
        <v>688</v>
      </c>
      <c r="AV62" s="1275" t="s">
        <v>688</v>
      </c>
      <c r="AW62" s="1275" t="s">
        <v>688</v>
      </c>
      <c r="AX62" s="1275" t="s">
        <v>688</v>
      </c>
      <c r="AY62"/>
      <c r="AZ62" s="8" t="s">
        <v>12</v>
      </c>
    </row>
    <row r="63" spans="1:52" ht="14.25" x14ac:dyDescent="0.2">
      <c r="A63" s="1624">
        <v>39</v>
      </c>
      <c r="B63" s="1263">
        <v>39</v>
      </c>
      <c r="C63" s="1274">
        <f t="shared" si="8"/>
        <v>1</v>
      </c>
      <c r="D63" s="1275" t="s">
        <v>688</v>
      </c>
      <c r="E63" s="1275" t="s">
        <v>688</v>
      </c>
      <c r="F63" s="1275" t="s">
        <v>688</v>
      </c>
      <c r="G63" s="1275" t="s">
        <v>688</v>
      </c>
      <c r="H63" s="1275" t="s">
        <v>688</v>
      </c>
      <c r="I63"/>
      <c r="J63" s="1274">
        <f t="shared" si="9"/>
        <v>1</v>
      </c>
      <c r="K63" s="1275" t="s">
        <v>688</v>
      </c>
      <c r="L63" s="1275" t="s">
        <v>688</v>
      </c>
      <c r="M63" s="1275" t="s">
        <v>688</v>
      </c>
      <c r="N63" s="1275" t="s">
        <v>688</v>
      </c>
      <c r="O63" s="1275" t="s">
        <v>688</v>
      </c>
      <c r="P63"/>
      <c r="Q63" s="1274">
        <f t="shared" si="10"/>
        <v>1</v>
      </c>
      <c r="R63" s="1275" t="s">
        <v>688</v>
      </c>
      <c r="S63" s="1275" t="s">
        <v>688</v>
      </c>
      <c r="T63" s="1275" t="s">
        <v>688</v>
      </c>
      <c r="U63" s="1275" t="s">
        <v>688</v>
      </c>
      <c r="V63" s="1275" t="s">
        <v>688</v>
      </c>
      <c r="W63"/>
      <c r="X63" s="1274">
        <f t="shared" si="11"/>
        <v>1</v>
      </c>
      <c r="Y63" s="1275" t="s">
        <v>688</v>
      </c>
      <c r="Z63" s="1275" t="s">
        <v>688</v>
      </c>
      <c r="AA63" s="1275" t="s">
        <v>688</v>
      </c>
      <c r="AB63" s="1275" t="s">
        <v>688</v>
      </c>
      <c r="AC63" s="1275" t="s">
        <v>688</v>
      </c>
      <c r="AD63"/>
      <c r="AE63" s="1274">
        <f t="shared" si="12"/>
        <v>1</v>
      </c>
      <c r="AF63" s="1275" t="s">
        <v>688</v>
      </c>
      <c r="AG63" s="1275" t="s">
        <v>688</v>
      </c>
      <c r="AH63" s="1275" t="s">
        <v>688</v>
      </c>
      <c r="AI63" s="1275" t="s">
        <v>688</v>
      </c>
      <c r="AJ63" s="1275" t="s">
        <v>688</v>
      </c>
      <c r="AK63"/>
      <c r="AL63" s="1274">
        <f t="shared" si="13"/>
        <v>1</v>
      </c>
      <c r="AM63" s="1275" t="s">
        <v>688</v>
      </c>
      <c r="AN63" s="1275" t="s">
        <v>688</v>
      </c>
      <c r="AO63" s="1275" t="s">
        <v>688</v>
      </c>
      <c r="AP63" s="1275" t="s">
        <v>688</v>
      </c>
      <c r="AQ63" s="1275" t="s">
        <v>688</v>
      </c>
      <c r="AR63"/>
      <c r="AS63" s="1274">
        <f t="shared" si="14"/>
        <v>1</v>
      </c>
      <c r="AT63" s="1275" t="s">
        <v>688</v>
      </c>
      <c r="AU63" s="1275" t="s">
        <v>688</v>
      </c>
      <c r="AV63" s="1275" t="s">
        <v>688</v>
      </c>
      <c r="AW63" s="1275" t="s">
        <v>688</v>
      </c>
      <c r="AX63" s="1275" t="s">
        <v>688</v>
      </c>
      <c r="AY63"/>
      <c r="AZ63" s="8" t="s">
        <v>12</v>
      </c>
    </row>
    <row r="64" spans="1:52" ht="14.25" x14ac:dyDescent="0.2">
      <c r="A64" s="1624">
        <v>40</v>
      </c>
      <c r="B64" s="1263">
        <v>40</v>
      </c>
      <c r="C64" s="1274">
        <f t="shared" si="8"/>
        <v>1</v>
      </c>
      <c r="D64" s="1275" t="s">
        <v>688</v>
      </c>
      <c r="E64" s="1275" t="s">
        <v>688</v>
      </c>
      <c r="F64" s="1275" t="s">
        <v>688</v>
      </c>
      <c r="G64" s="1275" t="s">
        <v>688</v>
      </c>
      <c r="H64" s="1275" t="s">
        <v>688</v>
      </c>
      <c r="I64"/>
      <c r="J64" s="1274">
        <f t="shared" si="9"/>
        <v>1</v>
      </c>
      <c r="K64" s="1275" t="s">
        <v>688</v>
      </c>
      <c r="L64" s="1275" t="s">
        <v>688</v>
      </c>
      <c r="M64" s="1275" t="s">
        <v>688</v>
      </c>
      <c r="N64" s="1275" t="s">
        <v>688</v>
      </c>
      <c r="O64" s="1275" t="s">
        <v>688</v>
      </c>
      <c r="P64"/>
      <c r="Q64" s="1274">
        <f t="shared" si="10"/>
        <v>1</v>
      </c>
      <c r="R64" s="1275" t="s">
        <v>688</v>
      </c>
      <c r="S64" s="1275" t="s">
        <v>688</v>
      </c>
      <c r="T64" s="1275" t="s">
        <v>688</v>
      </c>
      <c r="U64" s="1275" t="s">
        <v>688</v>
      </c>
      <c r="V64" s="1275" t="s">
        <v>688</v>
      </c>
      <c r="W64"/>
      <c r="X64" s="1274">
        <f t="shared" si="11"/>
        <v>1</v>
      </c>
      <c r="Y64" s="1275" t="s">
        <v>688</v>
      </c>
      <c r="Z64" s="1275" t="s">
        <v>688</v>
      </c>
      <c r="AA64" s="1275" t="s">
        <v>688</v>
      </c>
      <c r="AB64" s="1275" t="s">
        <v>688</v>
      </c>
      <c r="AC64" s="1275" t="s">
        <v>688</v>
      </c>
      <c r="AD64"/>
      <c r="AE64" s="1274">
        <f t="shared" si="12"/>
        <v>1</v>
      </c>
      <c r="AF64" s="1275" t="s">
        <v>688</v>
      </c>
      <c r="AG64" s="1275" t="s">
        <v>688</v>
      </c>
      <c r="AH64" s="1275" t="s">
        <v>688</v>
      </c>
      <c r="AI64" s="1275" t="s">
        <v>688</v>
      </c>
      <c r="AJ64" s="1275" t="s">
        <v>688</v>
      </c>
      <c r="AK64"/>
      <c r="AL64" s="1274">
        <f t="shared" si="13"/>
        <v>1</v>
      </c>
      <c r="AM64" s="1275" t="s">
        <v>688</v>
      </c>
      <c r="AN64" s="1275" t="s">
        <v>688</v>
      </c>
      <c r="AO64" s="1275" t="s">
        <v>688</v>
      </c>
      <c r="AP64" s="1275" t="s">
        <v>688</v>
      </c>
      <c r="AQ64" s="1275" t="s">
        <v>688</v>
      </c>
      <c r="AR64"/>
      <c r="AS64" s="1274">
        <f t="shared" si="14"/>
        <v>1</v>
      </c>
      <c r="AT64" s="1275" t="s">
        <v>688</v>
      </c>
      <c r="AU64" s="1275" t="s">
        <v>688</v>
      </c>
      <c r="AV64" s="1275" t="s">
        <v>688</v>
      </c>
      <c r="AW64" s="1275" t="s">
        <v>688</v>
      </c>
      <c r="AX64" s="1275" t="s">
        <v>688</v>
      </c>
      <c r="AY64"/>
      <c r="AZ64" s="8" t="s">
        <v>12</v>
      </c>
    </row>
    <row r="65" spans="1:52" ht="14.25" x14ac:dyDescent="0.2">
      <c r="A65" s="1624">
        <v>41</v>
      </c>
      <c r="B65" s="1263">
        <v>41</v>
      </c>
      <c r="C65" s="1274">
        <f t="shared" si="8"/>
        <v>1</v>
      </c>
      <c r="D65" s="1275" t="s">
        <v>688</v>
      </c>
      <c r="E65" s="1275" t="s">
        <v>688</v>
      </c>
      <c r="F65" s="1275" t="s">
        <v>688</v>
      </c>
      <c r="G65" s="1275" t="s">
        <v>688</v>
      </c>
      <c r="H65" s="1275" t="s">
        <v>688</v>
      </c>
      <c r="I65"/>
      <c r="J65" s="1274">
        <f t="shared" si="9"/>
        <v>1</v>
      </c>
      <c r="K65" s="1275" t="s">
        <v>688</v>
      </c>
      <c r="L65" s="1275" t="s">
        <v>688</v>
      </c>
      <c r="M65" s="1275" t="s">
        <v>688</v>
      </c>
      <c r="N65" s="1275" t="s">
        <v>688</v>
      </c>
      <c r="O65" s="1275" t="s">
        <v>688</v>
      </c>
      <c r="P65"/>
      <c r="Q65" s="1274">
        <f t="shared" si="10"/>
        <v>1</v>
      </c>
      <c r="R65" s="1275" t="s">
        <v>688</v>
      </c>
      <c r="S65" s="1275" t="s">
        <v>688</v>
      </c>
      <c r="T65" s="1275" t="s">
        <v>688</v>
      </c>
      <c r="U65" s="1275" t="s">
        <v>688</v>
      </c>
      <c r="V65" s="1275" t="s">
        <v>688</v>
      </c>
      <c r="W65"/>
      <c r="X65" s="1274">
        <f t="shared" si="11"/>
        <v>1</v>
      </c>
      <c r="Y65" s="1275" t="s">
        <v>688</v>
      </c>
      <c r="Z65" s="1275" t="s">
        <v>688</v>
      </c>
      <c r="AA65" s="1275" t="s">
        <v>688</v>
      </c>
      <c r="AB65" s="1275" t="s">
        <v>688</v>
      </c>
      <c r="AC65" s="1275" t="s">
        <v>688</v>
      </c>
      <c r="AD65"/>
      <c r="AE65" s="1274">
        <f t="shared" si="12"/>
        <v>1</v>
      </c>
      <c r="AF65" s="1275" t="s">
        <v>688</v>
      </c>
      <c r="AG65" s="1275" t="s">
        <v>688</v>
      </c>
      <c r="AH65" s="1275" t="s">
        <v>688</v>
      </c>
      <c r="AI65" s="1275" t="s">
        <v>688</v>
      </c>
      <c r="AJ65" s="1275" t="s">
        <v>688</v>
      </c>
      <c r="AK65"/>
      <c r="AL65" s="1274">
        <f t="shared" si="13"/>
        <v>1</v>
      </c>
      <c r="AM65" s="1275" t="s">
        <v>688</v>
      </c>
      <c r="AN65" s="1275" t="s">
        <v>688</v>
      </c>
      <c r="AO65" s="1275" t="s">
        <v>688</v>
      </c>
      <c r="AP65" s="1275" t="s">
        <v>688</v>
      </c>
      <c r="AQ65" s="1275" t="s">
        <v>688</v>
      </c>
      <c r="AR65"/>
      <c r="AS65" s="1274">
        <f t="shared" si="14"/>
        <v>1</v>
      </c>
      <c r="AT65" s="1275" t="s">
        <v>688</v>
      </c>
      <c r="AU65" s="1275" t="s">
        <v>688</v>
      </c>
      <c r="AV65" s="1275" t="s">
        <v>688</v>
      </c>
      <c r="AW65" s="1275" t="s">
        <v>688</v>
      </c>
      <c r="AX65" s="1275" t="s">
        <v>688</v>
      </c>
      <c r="AY65"/>
      <c r="AZ65" s="8" t="s">
        <v>12</v>
      </c>
    </row>
    <row r="66" spans="1:52" ht="14.25" x14ac:dyDescent="0.2">
      <c r="A66" s="1624">
        <v>42</v>
      </c>
      <c r="B66" s="1263">
        <v>42</v>
      </c>
      <c r="C66" s="1274">
        <f t="shared" si="8"/>
        <v>1</v>
      </c>
      <c r="D66" s="1275" t="s">
        <v>688</v>
      </c>
      <c r="E66" s="1275" t="s">
        <v>688</v>
      </c>
      <c r="F66" s="1275" t="s">
        <v>688</v>
      </c>
      <c r="G66" s="1275" t="s">
        <v>688</v>
      </c>
      <c r="H66" s="1275" t="s">
        <v>688</v>
      </c>
      <c r="I66"/>
      <c r="J66" s="1274">
        <f t="shared" si="9"/>
        <v>1</v>
      </c>
      <c r="K66" s="1275" t="s">
        <v>688</v>
      </c>
      <c r="L66" s="1275" t="s">
        <v>688</v>
      </c>
      <c r="M66" s="1275" t="s">
        <v>688</v>
      </c>
      <c r="N66" s="1275" t="s">
        <v>688</v>
      </c>
      <c r="O66" s="1275" t="s">
        <v>688</v>
      </c>
      <c r="P66"/>
      <c r="Q66" s="1274">
        <f t="shared" si="10"/>
        <v>1</v>
      </c>
      <c r="R66" s="1275" t="s">
        <v>688</v>
      </c>
      <c r="S66" s="1275" t="s">
        <v>688</v>
      </c>
      <c r="T66" s="1275" t="s">
        <v>688</v>
      </c>
      <c r="U66" s="1275" t="s">
        <v>688</v>
      </c>
      <c r="V66" s="1275" t="s">
        <v>688</v>
      </c>
      <c r="W66"/>
      <c r="X66" s="1274">
        <f t="shared" si="11"/>
        <v>1</v>
      </c>
      <c r="Y66" s="1275" t="s">
        <v>688</v>
      </c>
      <c r="Z66" s="1275" t="s">
        <v>688</v>
      </c>
      <c r="AA66" s="1275" t="s">
        <v>688</v>
      </c>
      <c r="AB66" s="1275" t="s">
        <v>688</v>
      </c>
      <c r="AC66" s="1275" t="s">
        <v>688</v>
      </c>
      <c r="AD66"/>
      <c r="AE66" s="1274">
        <f t="shared" si="12"/>
        <v>1</v>
      </c>
      <c r="AF66" s="1275" t="s">
        <v>688</v>
      </c>
      <c r="AG66" s="1275" t="s">
        <v>688</v>
      </c>
      <c r="AH66" s="1275" t="s">
        <v>688</v>
      </c>
      <c r="AI66" s="1275" t="s">
        <v>688</v>
      </c>
      <c r="AJ66" s="1275" t="s">
        <v>688</v>
      </c>
      <c r="AK66"/>
      <c r="AL66" s="1274">
        <f t="shared" si="13"/>
        <v>1</v>
      </c>
      <c r="AM66" s="1275" t="s">
        <v>688</v>
      </c>
      <c r="AN66" s="1275" t="s">
        <v>688</v>
      </c>
      <c r="AO66" s="1275" t="s">
        <v>688</v>
      </c>
      <c r="AP66" s="1275" t="s">
        <v>688</v>
      </c>
      <c r="AQ66" s="1275" t="s">
        <v>688</v>
      </c>
      <c r="AR66"/>
      <c r="AS66" s="1274">
        <f t="shared" si="14"/>
        <v>1</v>
      </c>
      <c r="AT66" s="1275" t="s">
        <v>688</v>
      </c>
      <c r="AU66" s="1275" t="s">
        <v>688</v>
      </c>
      <c r="AV66" s="1275" t="s">
        <v>688</v>
      </c>
      <c r="AW66" s="1275" t="s">
        <v>688</v>
      </c>
      <c r="AX66" s="1275" t="s">
        <v>688</v>
      </c>
      <c r="AY66"/>
      <c r="AZ66" s="8" t="s">
        <v>12</v>
      </c>
    </row>
    <row r="67" spans="1:52" ht="14.25" x14ac:dyDescent="0.2">
      <c r="A67" s="1624">
        <v>43</v>
      </c>
      <c r="B67" s="1263">
        <v>43</v>
      </c>
      <c r="C67" s="1274">
        <f t="shared" si="8"/>
        <v>1</v>
      </c>
      <c r="D67" s="1275" t="s">
        <v>688</v>
      </c>
      <c r="E67" s="1275" t="s">
        <v>688</v>
      </c>
      <c r="F67" s="1275" t="s">
        <v>688</v>
      </c>
      <c r="G67" s="1275" t="s">
        <v>688</v>
      </c>
      <c r="H67" s="1275" t="s">
        <v>688</v>
      </c>
      <c r="I67"/>
      <c r="J67" s="1274">
        <f t="shared" si="9"/>
        <v>1</v>
      </c>
      <c r="K67" s="1275" t="s">
        <v>688</v>
      </c>
      <c r="L67" s="1275" t="s">
        <v>688</v>
      </c>
      <c r="M67" s="1275" t="s">
        <v>688</v>
      </c>
      <c r="N67" s="1275" t="s">
        <v>688</v>
      </c>
      <c r="O67" s="1275" t="s">
        <v>688</v>
      </c>
      <c r="P67"/>
      <c r="Q67" s="1274">
        <f t="shared" si="10"/>
        <v>1</v>
      </c>
      <c r="R67" s="1275" t="s">
        <v>688</v>
      </c>
      <c r="S67" s="1275" t="s">
        <v>688</v>
      </c>
      <c r="T67" s="1275" t="s">
        <v>688</v>
      </c>
      <c r="U67" s="1275" t="s">
        <v>688</v>
      </c>
      <c r="V67" s="1275" t="s">
        <v>688</v>
      </c>
      <c r="W67"/>
      <c r="X67" s="1274">
        <f t="shared" si="11"/>
        <v>1</v>
      </c>
      <c r="Y67" s="1275" t="s">
        <v>688</v>
      </c>
      <c r="Z67" s="1275" t="s">
        <v>688</v>
      </c>
      <c r="AA67" s="1275" t="s">
        <v>688</v>
      </c>
      <c r="AB67" s="1275" t="s">
        <v>688</v>
      </c>
      <c r="AC67" s="1275" t="s">
        <v>688</v>
      </c>
      <c r="AD67"/>
      <c r="AE67" s="1274">
        <f t="shared" si="12"/>
        <v>1</v>
      </c>
      <c r="AF67" s="1275" t="s">
        <v>688</v>
      </c>
      <c r="AG67" s="1275" t="s">
        <v>688</v>
      </c>
      <c r="AH67" s="1275" t="s">
        <v>688</v>
      </c>
      <c r="AI67" s="1275" t="s">
        <v>688</v>
      </c>
      <c r="AJ67" s="1275" t="s">
        <v>688</v>
      </c>
      <c r="AK67"/>
      <c r="AL67" s="1274">
        <f t="shared" si="13"/>
        <v>1</v>
      </c>
      <c r="AM67" s="1275" t="s">
        <v>688</v>
      </c>
      <c r="AN67" s="1275" t="s">
        <v>688</v>
      </c>
      <c r="AO67" s="1275" t="s">
        <v>688</v>
      </c>
      <c r="AP67" s="1275" t="s">
        <v>688</v>
      </c>
      <c r="AQ67" s="1275" t="s">
        <v>688</v>
      </c>
      <c r="AR67"/>
      <c r="AS67" s="1274">
        <f t="shared" si="14"/>
        <v>1</v>
      </c>
      <c r="AT67" s="1275" t="s">
        <v>688</v>
      </c>
      <c r="AU67" s="1275" t="s">
        <v>688</v>
      </c>
      <c r="AV67" s="1275" t="s">
        <v>688</v>
      </c>
      <c r="AW67" s="1275" t="s">
        <v>688</v>
      </c>
      <c r="AX67" s="1275" t="s">
        <v>688</v>
      </c>
      <c r="AY67"/>
      <c r="AZ67" s="8" t="s">
        <v>12</v>
      </c>
    </row>
    <row r="68" spans="1:52" ht="14.25" x14ac:dyDescent="0.2">
      <c r="A68" s="1624">
        <v>44</v>
      </c>
      <c r="B68" s="1263">
        <v>44</v>
      </c>
      <c r="C68" s="1274">
        <f t="shared" si="8"/>
        <v>1</v>
      </c>
      <c r="D68" s="1275" t="s">
        <v>688</v>
      </c>
      <c r="E68" s="1275" t="s">
        <v>688</v>
      </c>
      <c r="F68" s="1275" t="s">
        <v>688</v>
      </c>
      <c r="G68" s="1275" t="s">
        <v>688</v>
      </c>
      <c r="H68" s="1275" t="s">
        <v>688</v>
      </c>
      <c r="I68"/>
      <c r="J68" s="1274">
        <f t="shared" si="9"/>
        <v>1</v>
      </c>
      <c r="K68" s="1275" t="s">
        <v>688</v>
      </c>
      <c r="L68" s="1275" t="s">
        <v>688</v>
      </c>
      <c r="M68" s="1275" t="s">
        <v>688</v>
      </c>
      <c r="N68" s="1275" t="s">
        <v>688</v>
      </c>
      <c r="O68" s="1275" t="s">
        <v>688</v>
      </c>
      <c r="P68"/>
      <c r="Q68" s="1274">
        <f t="shared" si="10"/>
        <v>1</v>
      </c>
      <c r="R68" s="1275" t="s">
        <v>688</v>
      </c>
      <c r="S68" s="1275" t="s">
        <v>688</v>
      </c>
      <c r="T68" s="1275" t="s">
        <v>688</v>
      </c>
      <c r="U68" s="1275" t="s">
        <v>688</v>
      </c>
      <c r="V68" s="1275" t="s">
        <v>688</v>
      </c>
      <c r="W68"/>
      <c r="X68" s="1274">
        <f t="shared" si="11"/>
        <v>1</v>
      </c>
      <c r="Y68" s="1275" t="s">
        <v>688</v>
      </c>
      <c r="Z68" s="1275" t="s">
        <v>688</v>
      </c>
      <c r="AA68" s="1275" t="s">
        <v>688</v>
      </c>
      <c r="AB68" s="1275" t="s">
        <v>688</v>
      </c>
      <c r="AC68" s="1275" t="s">
        <v>688</v>
      </c>
      <c r="AD68"/>
      <c r="AE68" s="1274">
        <f t="shared" si="12"/>
        <v>1</v>
      </c>
      <c r="AF68" s="1275" t="s">
        <v>688</v>
      </c>
      <c r="AG68" s="1275" t="s">
        <v>688</v>
      </c>
      <c r="AH68" s="1275" t="s">
        <v>688</v>
      </c>
      <c r="AI68" s="1275" t="s">
        <v>688</v>
      </c>
      <c r="AJ68" s="1275" t="s">
        <v>688</v>
      </c>
      <c r="AK68"/>
      <c r="AL68" s="1274">
        <f t="shared" si="13"/>
        <v>1</v>
      </c>
      <c r="AM68" s="1275" t="s">
        <v>688</v>
      </c>
      <c r="AN68" s="1275" t="s">
        <v>688</v>
      </c>
      <c r="AO68" s="1275" t="s">
        <v>688</v>
      </c>
      <c r="AP68" s="1275" t="s">
        <v>688</v>
      </c>
      <c r="AQ68" s="1275" t="s">
        <v>688</v>
      </c>
      <c r="AR68"/>
      <c r="AS68" s="1274">
        <f t="shared" si="14"/>
        <v>1</v>
      </c>
      <c r="AT68" s="1275" t="s">
        <v>688</v>
      </c>
      <c r="AU68" s="1275" t="s">
        <v>688</v>
      </c>
      <c r="AV68" s="1275" t="s">
        <v>688</v>
      </c>
      <c r="AW68" s="1275" t="s">
        <v>688</v>
      </c>
      <c r="AX68" s="1275" t="s">
        <v>688</v>
      </c>
      <c r="AY68"/>
      <c r="AZ68" s="8" t="s">
        <v>12</v>
      </c>
    </row>
    <row r="69" spans="1:52" ht="14.25" x14ac:dyDescent="0.2">
      <c r="A69" s="1624">
        <v>45</v>
      </c>
      <c r="B69" s="1263">
        <v>45</v>
      </c>
      <c r="C69" s="1274">
        <f t="shared" si="8"/>
        <v>1</v>
      </c>
      <c r="D69" s="1275" t="s">
        <v>688</v>
      </c>
      <c r="E69" s="1275" t="s">
        <v>688</v>
      </c>
      <c r="F69" s="1275" t="s">
        <v>688</v>
      </c>
      <c r="G69" s="1275" t="s">
        <v>688</v>
      </c>
      <c r="H69" s="1275" t="s">
        <v>688</v>
      </c>
      <c r="I69"/>
      <c r="J69" s="1274">
        <f t="shared" si="9"/>
        <v>1</v>
      </c>
      <c r="K69" s="1275" t="s">
        <v>688</v>
      </c>
      <c r="L69" s="1275" t="s">
        <v>688</v>
      </c>
      <c r="M69" s="1275" t="s">
        <v>688</v>
      </c>
      <c r="N69" s="1275" t="s">
        <v>688</v>
      </c>
      <c r="O69" s="1275" t="s">
        <v>688</v>
      </c>
      <c r="P69"/>
      <c r="Q69" s="1274">
        <f t="shared" si="10"/>
        <v>1</v>
      </c>
      <c r="R69" s="1275" t="s">
        <v>688</v>
      </c>
      <c r="S69" s="1275" t="s">
        <v>688</v>
      </c>
      <c r="T69" s="1275" t="s">
        <v>688</v>
      </c>
      <c r="U69" s="1275" t="s">
        <v>688</v>
      </c>
      <c r="V69" s="1275" t="s">
        <v>688</v>
      </c>
      <c r="W69"/>
      <c r="X69" s="1274">
        <f t="shared" si="11"/>
        <v>1</v>
      </c>
      <c r="Y69" s="1275" t="s">
        <v>688</v>
      </c>
      <c r="Z69" s="1275" t="s">
        <v>688</v>
      </c>
      <c r="AA69" s="1275" t="s">
        <v>688</v>
      </c>
      <c r="AB69" s="1275" t="s">
        <v>688</v>
      </c>
      <c r="AC69" s="1275" t="s">
        <v>688</v>
      </c>
      <c r="AD69"/>
      <c r="AE69" s="1274">
        <f t="shared" si="12"/>
        <v>1</v>
      </c>
      <c r="AF69" s="1275" t="s">
        <v>688</v>
      </c>
      <c r="AG69" s="1275" t="s">
        <v>688</v>
      </c>
      <c r="AH69" s="1275" t="s">
        <v>688</v>
      </c>
      <c r="AI69" s="1275" t="s">
        <v>688</v>
      </c>
      <c r="AJ69" s="1275" t="s">
        <v>688</v>
      </c>
      <c r="AK69"/>
      <c r="AL69" s="1274">
        <f t="shared" si="13"/>
        <v>1</v>
      </c>
      <c r="AM69" s="1275" t="s">
        <v>688</v>
      </c>
      <c r="AN69" s="1275" t="s">
        <v>688</v>
      </c>
      <c r="AO69" s="1275" t="s">
        <v>688</v>
      </c>
      <c r="AP69" s="1275" t="s">
        <v>688</v>
      </c>
      <c r="AQ69" s="1275" t="s">
        <v>688</v>
      </c>
      <c r="AR69"/>
      <c r="AS69" s="1274">
        <f t="shared" si="14"/>
        <v>1</v>
      </c>
      <c r="AT69" s="1275" t="s">
        <v>688</v>
      </c>
      <c r="AU69" s="1275" t="s">
        <v>688</v>
      </c>
      <c r="AV69" s="1275" t="s">
        <v>688</v>
      </c>
      <c r="AW69" s="1275" t="s">
        <v>688</v>
      </c>
      <c r="AX69" s="1275" t="s">
        <v>688</v>
      </c>
      <c r="AY69"/>
      <c r="AZ69" s="8" t="s">
        <v>12</v>
      </c>
    </row>
    <row r="70" spans="1:52" ht="14.25" x14ac:dyDescent="0.2">
      <c r="A70" s="1624">
        <v>46</v>
      </c>
      <c r="B70" s="1263">
        <v>46</v>
      </c>
      <c r="C70" s="1274">
        <f t="shared" si="8"/>
        <v>1</v>
      </c>
      <c r="D70" s="1275" t="s">
        <v>688</v>
      </c>
      <c r="E70" s="1275" t="s">
        <v>688</v>
      </c>
      <c r="F70" s="1275" t="s">
        <v>688</v>
      </c>
      <c r="G70" s="1275" t="s">
        <v>688</v>
      </c>
      <c r="H70" s="1275" t="s">
        <v>688</v>
      </c>
      <c r="I70"/>
      <c r="J70" s="1274">
        <f t="shared" si="9"/>
        <v>1</v>
      </c>
      <c r="K70" s="1275" t="s">
        <v>688</v>
      </c>
      <c r="L70" s="1275" t="s">
        <v>688</v>
      </c>
      <c r="M70" s="1275" t="s">
        <v>688</v>
      </c>
      <c r="N70" s="1275" t="s">
        <v>688</v>
      </c>
      <c r="O70" s="1275" t="s">
        <v>688</v>
      </c>
      <c r="P70"/>
      <c r="Q70" s="1274">
        <f t="shared" si="10"/>
        <v>1</v>
      </c>
      <c r="R70" s="1275" t="s">
        <v>688</v>
      </c>
      <c r="S70" s="1275" t="s">
        <v>688</v>
      </c>
      <c r="T70" s="1275" t="s">
        <v>688</v>
      </c>
      <c r="U70" s="1275" t="s">
        <v>688</v>
      </c>
      <c r="V70" s="1275" t="s">
        <v>688</v>
      </c>
      <c r="W70"/>
      <c r="X70" s="1274">
        <f t="shared" si="11"/>
        <v>1</v>
      </c>
      <c r="Y70" s="1275" t="s">
        <v>688</v>
      </c>
      <c r="Z70" s="1275" t="s">
        <v>688</v>
      </c>
      <c r="AA70" s="1275" t="s">
        <v>688</v>
      </c>
      <c r="AB70" s="1275" t="s">
        <v>688</v>
      </c>
      <c r="AC70" s="1275" t="s">
        <v>688</v>
      </c>
      <c r="AD70"/>
      <c r="AE70" s="1274">
        <f t="shared" si="12"/>
        <v>1</v>
      </c>
      <c r="AF70" s="1275" t="s">
        <v>688</v>
      </c>
      <c r="AG70" s="1275" t="s">
        <v>688</v>
      </c>
      <c r="AH70" s="1275" t="s">
        <v>688</v>
      </c>
      <c r="AI70" s="1275" t="s">
        <v>688</v>
      </c>
      <c r="AJ70" s="1275" t="s">
        <v>688</v>
      </c>
      <c r="AK70"/>
      <c r="AL70" s="1274">
        <f t="shared" si="13"/>
        <v>1</v>
      </c>
      <c r="AM70" s="1275" t="s">
        <v>688</v>
      </c>
      <c r="AN70" s="1275" t="s">
        <v>688</v>
      </c>
      <c r="AO70" s="1275" t="s">
        <v>688</v>
      </c>
      <c r="AP70" s="1275" t="s">
        <v>688</v>
      </c>
      <c r="AQ70" s="1275" t="s">
        <v>688</v>
      </c>
      <c r="AR70"/>
      <c r="AS70" s="1274">
        <f t="shared" si="14"/>
        <v>1</v>
      </c>
      <c r="AT70" s="1275" t="s">
        <v>688</v>
      </c>
      <c r="AU70" s="1275" t="s">
        <v>688</v>
      </c>
      <c r="AV70" s="1275" t="s">
        <v>688</v>
      </c>
      <c r="AW70" s="1275" t="s">
        <v>688</v>
      </c>
      <c r="AX70" s="1275" t="s">
        <v>688</v>
      </c>
      <c r="AY70"/>
      <c r="AZ70" s="8" t="s">
        <v>12</v>
      </c>
    </row>
    <row r="71" spans="1:52" ht="14.25" x14ac:dyDescent="0.2">
      <c r="A71" s="1624">
        <v>47</v>
      </c>
      <c r="B71" s="1263">
        <v>47</v>
      </c>
      <c r="C71" s="1274">
        <f t="shared" si="8"/>
        <v>1</v>
      </c>
      <c r="D71" s="1275" t="s">
        <v>688</v>
      </c>
      <c r="E71" s="1275" t="s">
        <v>688</v>
      </c>
      <c r="F71" s="1275" t="s">
        <v>688</v>
      </c>
      <c r="G71" s="1275" t="s">
        <v>688</v>
      </c>
      <c r="H71" s="1275" t="s">
        <v>688</v>
      </c>
      <c r="I71"/>
      <c r="J71" s="1274">
        <f t="shared" si="9"/>
        <v>1</v>
      </c>
      <c r="K71" s="1275" t="s">
        <v>688</v>
      </c>
      <c r="L71" s="1275" t="s">
        <v>688</v>
      </c>
      <c r="M71" s="1275" t="s">
        <v>688</v>
      </c>
      <c r="N71" s="1275" t="s">
        <v>688</v>
      </c>
      <c r="O71" s="1275" t="s">
        <v>688</v>
      </c>
      <c r="P71"/>
      <c r="Q71" s="1274">
        <f t="shared" si="10"/>
        <v>1</v>
      </c>
      <c r="R71" s="1275" t="s">
        <v>688</v>
      </c>
      <c r="S71" s="1275" t="s">
        <v>688</v>
      </c>
      <c r="T71" s="1275" t="s">
        <v>688</v>
      </c>
      <c r="U71" s="1275" t="s">
        <v>688</v>
      </c>
      <c r="V71" s="1275" t="s">
        <v>688</v>
      </c>
      <c r="W71"/>
      <c r="X71" s="1274">
        <f t="shared" si="11"/>
        <v>1</v>
      </c>
      <c r="Y71" s="1275" t="s">
        <v>688</v>
      </c>
      <c r="Z71" s="1275" t="s">
        <v>688</v>
      </c>
      <c r="AA71" s="1275" t="s">
        <v>688</v>
      </c>
      <c r="AB71" s="1275" t="s">
        <v>688</v>
      </c>
      <c r="AC71" s="1275" t="s">
        <v>688</v>
      </c>
      <c r="AD71"/>
      <c r="AE71" s="1274">
        <f t="shared" si="12"/>
        <v>1</v>
      </c>
      <c r="AF71" s="1275" t="s">
        <v>688</v>
      </c>
      <c r="AG71" s="1275" t="s">
        <v>688</v>
      </c>
      <c r="AH71" s="1275" t="s">
        <v>688</v>
      </c>
      <c r="AI71" s="1275" t="s">
        <v>688</v>
      </c>
      <c r="AJ71" s="1275" t="s">
        <v>688</v>
      </c>
      <c r="AK71"/>
      <c r="AL71" s="1274">
        <f t="shared" si="13"/>
        <v>1</v>
      </c>
      <c r="AM71" s="1275" t="s">
        <v>688</v>
      </c>
      <c r="AN71" s="1275" t="s">
        <v>688</v>
      </c>
      <c r="AO71" s="1275" t="s">
        <v>688</v>
      </c>
      <c r="AP71" s="1275" t="s">
        <v>688</v>
      </c>
      <c r="AQ71" s="1275" t="s">
        <v>688</v>
      </c>
      <c r="AR71"/>
      <c r="AS71" s="1274">
        <f t="shared" si="14"/>
        <v>1</v>
      </c>
      <c r="AT71" s="1275" t="s">
        <v>688</v>
      </c>
      <c r="AU71" s="1275" t="s">
        <v>688</v>
      </c>
      <c r="AV71" s="1275" t="s">
        <v>688</v>
      </c>
      <c r="AW71" s="1275" t="s">
        <v>688</v>
      </c>
      <c r="AX71" s="1275" t="s">
        <v>688</v>
      </c>
      <c r="AY71"/>
      <c r="AZ71" s="8" t="s">
        <v>12</v>
      </c>
    </row>
    <row r="72" spans="1:52" ht="14.25" x14ac:dyDescent="0.2">
      <c r="A72" s="1624">
        <v>48</v>
      </c>
      <c r="B72" s="1263">
        <v>48</v>
      </c>
      <c r="C72" s="1274">
        <f t="shared" si="8"/>
        <v>1</v>
      </c>
      <c r="D72" s="1275" t="s">
        <v>688</v>
      </c>
      <c r="E72" s="1275" t="s">
        <v>688</v>
      </c>
      <c r="F72" s="1275" t="s">
        <v>688</v>
      </c>
      <c r="G72" s="1275" t="s">
        <v>688</v>
      </c>
      <c r="H72" s="1275" t="s">
        <v>688</v>
      </c>
      <c r="I72"/>
      <c r="J72" s="1274">
        <f t="shared" si="9"/>
        <v>1</v>
      </c>
      <c r="K72" s="1275" t="s">
        <v>688</v>
      </c>
      <c r="L72" s="1275" t="s">
        <v>688</v>
      </c>
      <c r="M72" s="1275" t="s">
        <v>688</v>
      </c>
      <c r="N72" s="1275" t="s">
        <v>688</v>
      </c>
      <c r="O72" s="1275" t="s">
        <v>688</v>
      </c>
      <c r="P72"/>
      <c r="Q72" s="1274">
        <f t="shared" si="10"/>
        <v>1</v>
      </c>
      <c r="R72" s="1275" t="s">
        <v>688</v>
      </c>
      <c r="S72" s="1275" t="s">
        <v>688</v>
      </c>
      <c r="T72" s="1275" t="s">
        <v>688</v>
      </c>
      <c r="U72" s="1275" t="s">
        <v>688</v>
      </c>
      <c r="V72" s="1275" t="s">
        <v>688</v>
      </c>
      <c r="W72"/>
      <c r="X72" s="1274">
        <f t="shared" si="11"/>
        <v>1</v>
      </c>
      <c r="Y72" s="1275" t="s">
        <v>688</v>
      </c>
      <c r="Z72" s="1275" t="s">
        <v>688</v>
      </c>
      <c r="AA72" s="1275" t="s">
        <v>688</v>
      </c>
      <c r="AB72" s="1275" t="s">
        <v>688</v>
      </c>
      <c r="AC72" s="1275" t="s">
        <v>688</v>
      </c>
      <c r="AD72"/>
      <c r="AE72" s="1274">
        <f t="shared" si="12"/>
        <v>1</v>
      </c>
      <c r="AF72" s="1275" t="s">
        <v>688</v>
      </c>
      <c r="AG72" s="1275" t="s">
        <v>688</v>
      </c>
      <c r="AH72" s="1275" t="s">
        <v>688</v>
      </c>
      <c r="AI72" s="1275" t="s">
        <v>688</v>
      </c>
      <c r="AJ72" s="1275" t="s">
        <v>688</v>
      </c>
      <c r="AK72"/>
      <c r="AL72" s="1274">
        <f t="shared" si="13"/>
        <v>1</v>
      </c>
      <c r="AM72" s="1275" t="s">
        <v>688</v>
      </c>
      <c r="AN72" s="1275" t="s">
        <v>688</v>
      </c>
      <c r="AO72" s="1275" t="s">
        <v>688</v>
      </c>
      <c r="AP72" s="1275" t="s">
        <v>688</v>
      </c>
      <c r="AQ72" s="1275" t="s">
        <v>688</v>
      </c>
      <c r="AR72"/>
      <c r="AS72" s="1274">
        <f t="shared" si="14"/>
        <v>1</v>
      </c>
      <c r="AT72" s="1275" t="s">
        <v>688</v>
      </c>
      <c r="AU72" s="1275" t="s">
        <v>688</v>
      </c>
      <c r="AV72" s="1275" t="s">
        <v>688</v>
      </c>
      <c r="AW72" s="1275" t="s">
        <v>688</v>
      </c>
      <c r="AX72" s="1275" t="s">
        <v>688</v>
      </c>
      <c r="AY72"/>
      <c r="AZ72" s="8" t="s">
        <v>12</v>
      </c>
    </row>
    <row r="73" spans="1:52" ht="14.25" x14ac:dyDescent="0.2">
      <c r="A73" s="1624">
        <v>49</v>
      </c>
      <c r="B73" s="1263">
        <v>49</v>
      </c>
      <c r="C73" s="1274">
        <f t="shared" si="8"/>
        <v>1</v>
      </c>
      <c r="D73" s="1275" t="s">
        <v>688</v>
      </c>
      <c r="E73" s="1275" t="s">
        <v>688</v>
      </c>
      <c r="F73" s="1275" t="s">
        <v>688</v>
      </c>
      <c r="G73" s="1275" t="s">
        <v>688</v>
      </c>
      <c r="H73" s="1275" t="s">
        <v>688</v>
      </c>
      <c r="I73"/>
      <c r="J73" s="1274">
        <f t="shared" si="9"/>
        <v>1</v>
      </c>
      <c r="K73" s="1275" t="s">
        <v>688</v>
      </c>
      <c r="L73" s="1275" t="s">
        <v>688</v>
      </c>
      <c r="M73" s="1275" t="s">
        <v>688</v>
      </c>
      <c r="N73" s="1275" t="s">
        <v>688</v>
      </c>
      <c r="O73" s="1275" t="s">
        <v>688</v>
      </c>
      <c r="P73"/>
      <c r="Q73" s="1274">
        <f t="shared" si="10"/>
        <v>1</v>
      </c>
      <c r="R73" s="1275" t="s">
        <v>688</v>
      </c>
      <c r="S73" s="1275" t="s">
        <v>688</v>
      </c>
      <c r="T73" s="1275" t="s">
        <v>688</v>
      </c>
      <c r="U73" s="1275" t="s">
        <v>688</v>
      </c>
      <c r="V73" s="1275" t="s">
        <v>688</v>
      </c>
      <c r="W73"/>
      <c r="X73" s="1274">
        <f t="shared" si="11"/>
        <v>1</v>
      </c>
      <c r="Y73" s="1275" t="s">
        <v>688</v>
      </c>
      <c r="Z73" s="1275" t="s">
        <v>688</v>
      </c>
      <c r="AA73" s="1275" t="s">
        <v>688</v>
      </c>
      <c r="AB73" s="1275" t="s">
        <v>688</v>
      </c>
      <c r="AC73" s="1275" t="s">
        <v>688</v>
      </c>
      <c r="AD73"/>
      <c r="AE73" s="1274">
        <f t="shared" si="12"/>
        <v>1</v>
      </c>
      <c r="AF73" s="1275" t="s">
        <v>688</v>
      </c>
      <c r="AG73" s="1275" t="s">
        <v>688</v>
      </c>
      <c r="AH73" s="1275" t="s">
        <v>688</v>
      </c>
      <c r="AI73" s="1275" t="s">
        <v>688</v>
      </c>
      <c r="AJ73" s="1275" t="s">
        <v>688</v>
      </c>
      <c r="AK73"/>
      <c r="AL73" s="1274">
        <f t="shared" si="13"/>
        <v>1</v>
      </c>
      <c r="AM73" s="1275" t="s">
        <v>688</v>
      </c>
      <c r="AN73" s="1275" t="s">
        <v>688</v>
      </c>
      <c r="AO73" s="1275" t="s">
        <v>688</v>
      </c>
      <c r="AP73" s="1275" t="s">
        <v>688</v>
      </c>
      <c r="AQ73" s="1275" t="s">
        <v>688</v>
      </c>
      <c r="AR73"/>
      <c r="AS73" s="1274">
        <f t="shared" si="14"/>
        <v>1</v>
      </c>
      <c r="AT73" s="1275" t="s">
        <v>688</v>
      </c>
      <c r="AU73" s="1275" t="s">
        <v>688</v>
      </c>
      <c r="AV73" s="1275" t="s">
        <v>688</v>
      </c>
      <c r="AW73" s="1275" t="s">
        <v>688</v>
      </c>
      <c r="AX73" s="1275" t="s">
        <v>688</v>
      </c>
      <c r="AY73"/>
      <c r="AZ73" s="8" t="s">
        <v>12</v>
      </c>
    </row>
    <row r="74" spans="1:52" ht="14.25" x14ac:dyDescent="0.2">
      <c r="A74" s="1624">
        <v>50</v>
      </c>
      <c r="B74" s="1263">
        <v>50</v>
      </c>
      <c r="C74" s="1274">
        <f t="shared" si="8"/>
        <v>1</v>
      </c>
      <c r="D74" s="1275" t="s">
        <v>688</v>
      </c>
      <c r="E74" s="1275" t="s">
        <v>688</v>
      </c>
      <c r="F74" s="1275" t="s">
        <v>688</v>
      </c>
      <c r="G74" s="1275" t="s">
        <v>688</v>
      </c>
      <c r="H74" s="1275" t="s">
        <v>688</v>
      </c>
      <c r="I74"/>
      <c r="J74" s="1274">
        <f t="shared" si="9"/>
        <v>1</v>
      </c>
      <c r="K74" s="1275" t="s">
        <v>688</v>
      </c>
      <c r="L74" s="1275" t="s">
        <v>688</v>
      </c>
      <c r="M74" s="1275" t="s">
        <v>688</v>
      </c>
      <c r="N74" s="1275" t="s">
        <v>688</v>
      </c>
      <c r="O74" s="1275" t="s">
        <v>688</v>
      </c>
      <c r="P74"/>
      <c r="Q74" s="1274">
        <f t="shared" si="10"/>
        <v>1</v>
      </c>
      <c r="R74" s="1275" t="s">
        <v>688</v>
      </c>
      <c r="S74" s="1275" t="s">
        <v>688</v>
      </c>
      <c r="T74" s="1275" t="s">
        <v>688</v>
      </c>
      <c r="U74" s="1275" t="s">
        <v>688</v>
      </c>
      <c r="V74" s="1275" t="s">
        <v>688</v>
      </c>
      <c r="W74"/>
      <c r="X74" s="1274">
        <f t="shared" si="11"/>
        <v>1</v>
      </c>
      <c r="Y74" s="1275" t="s">
        <v>688</v>
      </c>
      <c r="Z74" s="1275" t="s">
        <v>688</v>
      </c>
      <c r="AA74" s="1275" t="s">
        <v>688</v>
      </c>
      <c r="AB74" s="1275" t="s">
        <v>688</v>
      </c>
      <c r="AC74" s="1275" t="s">
        <v>688</v>
      </c>
      <c r="AD74"/>
      <c r="AE74" s="1274">
        <f t="shared" si="12"/>
        <v>1</v>
      </c>
      <c r="AF74" s="1275" t="s">
        <v>688</v>
      </c>
      <c r="AG74" s="1275" t="s">
        <v>688</v>
      </c>
      <c r="AH74" s="1275" t="s">
        <v>688</v>
      </c>
      <c r="AI74" s="1275" t="s">
        <v>688</v>
      </c>
      <c r="AJ74" s="1275" t="s">
        <v>688</v>
      </c>
      <c r="AK74"/>
      <c r="AL74" s="1274">
        <f t="shared" si="13"/>
        <v>1</v>
      </c>
      <c r="AM74" s="1275" t="s">
        <v>688</v>
      </c>
      <c r="AN74" s="1275" t="s">
        <v>688</v>
      </c>
      <c r="AO74" s="1275" t="s">
        <v>688</v>
      </c>
      <c r="AP74" s="1275" t="s">
        <v>688</v>
      </c>
      <c r="AQ74" s="1275" t="s">
        <v>688</v>
      </c>
      <c r="AR74"/>
      <c r="AS74" s="1274">
        <f t="shared" si="14"/>
        <v>1</v>
      </c>
      <c r="AT74" s="1275" t="s">
        <v>688</v>
      </c>
      <c r="AU74" s="1275" t="s">
        <v>688</v>
      </c>
      <c r="AV74" s="1275" t="s">
        <v>688</v>
      </c>
      <c r="AW74" s="1275" t="s">
        <v>688</v>
      </c>
      <c r="AX74" s="1275" t="s">
        <v>688</v>
      </c>
      <c r="AY74"/>
      <c r="AZ74" s="8" t="s">
        <v>12</v>
      </c>
    </row>
    <row r="75" spans="1:52" ht="14.25" x14ac:dyDescent="0.2">
      <c r="A75" s="1624">
        <v>51</v>
      </c>
      <c r="B75" s="1263">
        <v>51</v>
      </c>
      <c r="C75" s="1274">
        <f t="shared" si="8"/>
        <v>1</v>
      </c>
      <c r="D75" s="1275" t="s">
        <v>688</v>
      </c>
      <c r="E75" s="1275" t="s">
        <v>688</v>
      </c>
      <c r="F75" s="1275" t="s">
        <v>688</v>
      </c>
      <c r="G75" s="1275" t="s">
        <v>688</v>
      </c>
      <c r="H75" s="1275" t="s">
        <v>688</v>
      </c>
      <c r="I75"/>
      <c r="J75" s="1274">
        <f t="shared" si="9"/>
        <v>1</v>
      </c>
      <c r="K75" s="1275" t="s">
        <v>688</v>
      </c>
      <c r="L75" s="1275" t="s">
        <v>688</v>
      </c>
      <c r="M75" s="1275" t="s">
        <v>688</v>
      </c>
      <c r="N75" s="1275" t="s">
        <v>688</v>
      </c>
      <c r="O75" s="1275" t="s">
        <v>688</v>
      </c>
      <c r="P75"/>
      <c r="Q75" s="1274">
        <f t="shared" si="10"/>
        <v>1</v>
      </c>
      <c r="R75" s="1275" t="s">
        <v>688</v>
      </c>
      <c r="S75" s="1275" t="s">
        <v>688</v>
      </c>
      <c r="T75" s="1275" t="s">
        <v>688</v>
      </c>
      <c r="U75" s="1275" t="s">
        <v>688</v>
      </c>
      <c r="V75" s="1275" t="s">
        <v>688</v>
      </c>
      <c r="W75"/>
      <c r="X75" s="1274">
        <f t="shared" si="11"/>
        <v>1</v>
      </c>
      <c r="Y75" s="1275" t="s">
        <v>688</v>
      </c>
      <c r="Z75" s="1275" t="s">
        <v>688</v>
      </c>
      <c r="AA75" s="1275" t="s">
        <v>688</v>
      </c>
      <c r="AB75" s="1275" t="s">
        <v>688</v>
      </c>
      <c r="AC75" s="1275" t="s">
        <v>688</v>
      </c>
      <c r="AD75"/>
      <c r="AE75" s="1274">
        <f t="shared" si="12"/>
        <v>1</v>
      </c>
      <c r="AF75" s="1275" t="s">
        <v>688</v>
      </c>
      <c r="AG75" s="1275" t="s">
        <v>688</v>
      </c>
      <c r="AH75" s="1275" t="s">
        <v>688</v>
      </c>
      <c r="AI75" s="1275" t="s">
        <v>688</v>
      </c>
      <c r="AJ75" s="1275" t="s">
        <v>688</v>
      </c>
      <c r="AK75"/>
      <c r="AL75" s="1274">
        <f t="shared" si="13"/>
        <v>1</v>
      </c>
      <c r="AM75" s="1275" t="s">
        <v>688</v>
      </c>
      <c r="AN75" s="1275" t="s">
        <v>688</v>
      </c>
      <c r="AO75" s="1275" t="s">
        <v>688</v>
      </c>
      <c r="AP75" s="1275" t="s">
        <v>688</v>
      </c>
      <c r="AQ75" s="1275" t="s">
        <v>688</v>
      </c>
      <c r="AR75"/>
      <c r="AS75" s="1274">
        <f t="shared" si="14"/>
        <v>1</v>
      </c>
      <c r="AT75" s="1275" t="s">
        <v>688</v>
      </c>
      <c r="AU75" s="1275" t="s">
        <v>688</v>
      </c>
      <c r="AV75" s="1275" t="s">
        <v>688</v>
      </c>
      <c r="AW75" s="1275" t="s">
        <v>688</v>
      </c>
      <c r="AX75" s="1275" t="s">
        <v>688</v>
      </c>
      <c r="AY75"/>
      <c r="AZ75" s="8" t="s">
        <v>12</v>
      </c>
    </row>
    <row r="76" spans="1:52" ht="14.25" x14ac:dyDescent="0.2">
      <c r="A76" s="1624">
        <v>52</v>
      </c>
      <c r="B76" s="1263">
        <v>52</v>
      </c>
      <c r="C76" s="1274">
        <f t="shared" si="8"/>
        <v>1</v>
      </c>
      <c r="D76" s="1275" t="s">
        <v>688</v>
      </c>
      <c r="E76" s="1275" t="s">
        <v>688</v>
      </c>
      <c r="F76" s="1275" t="s">
        <v>688</v>
      </c>
      <c r="G76" s="1275" t="s">
        <v>688</v>
      </c>
      <c r="H76" s="1275" t="s">
        <v>688</v>
      </c>
      <c r="I76"/>
      <c r="J76" s="1274">
        <f t="shared" si="9"/>
        <v>1</v>
      </c>
      <c r="K76" s="1275" t="s">
        <v>688</v>
      </c>
      <c r="L76" s="1275" t="s">
        <v>688</v>
      </c>
      <c r="M76" s="1275" t="s">
        <v>688</v>
      </c>
      <c r="N76" s="1275" t="s">
        <v>688</v>
      </c>
      <c r="O76" s="1275" t="s">
        <v>688</v>
      </c>
      <c r="P76"/>
      <c r="Q76" s="1274">
        <f t="shared" si="10"/>
        <v>1</v>
      </c>
      <c r="R76" s="1275" t="s">
        <v>688</v>
      </c>
      <c r="S76" s="1275" t="s">
        <v>688</v>
      </c>
      <c r="T76" s="1275" t="s">
        <v>688</v>
      </c>
      <c r="U76" s="1275" t="s">
        <v>688</v>
      </c>
      <c r="V76" s="1275" t="s">
        <v>688</v>
      </c>
      <c r="W76"/>
      <c r="X76" s="1274">
        <f t="shared" si="11"/>
        <v>1</v>
      </c>
      <c r="Y76" s="1275" t="s">
        <v>688</v>
      </c>
      <c r="Z76" s="1275" t="s">
        <v>688</v>
      </c>
      <c r="AA76" s="1275" t="s">
        <v>688</v>
      </c>
      <c r="AB76" s="1275" t="s">
        <v>688</v>
      </c>
      <c r="AC76" s="1275" t="s">
        <v>688</v>
      </c>
      <c r="AD76"/>
      <c r="AE76" s="1274">
        <f t="shared" si="12"/>
        <v>1</v>
      </c>
      <c r="AF76" s="1275" t="s">
        <v>688</v>
      </c>
      <c r="AG76" s="1275" t="s">
        <v>688</v>
      </c>
      <c r="AH76" s="1275" t="s">
        <v>688</v>
      </c>
      <c r="AI76" s="1275" t="s">
        <v>688</v>
      </c>
      <c r="AJ76" s="1275" t="s">
        <v>688</v>
      </c>
      <c r="AK76"/>
      <c r="AL76" s="1274">
        <f t="shared" si="13"/>
        <v>1</v>
      </c>
      <c r="AM76" s="1275" t="s">
        <v>688</v>
      </c>
      <c r="AN76" s="1275" t="s">
        <v>688</v>
      </c>
      <c r="AO76" s="1275" t="s">
        <v>688</v>
      </c>
      <c r="AP76" s="1275" t="s">
        <v>688</v>
      </c>
      <c r="AQ76" s="1275" t="s">
        <v>688</v>
      </c>
      <c r="AR76"/>
      <c r="AS76" s="1274">
        <f t="shared" si="14"/>
        <v>1</v>
      </c>
      <c r="AT76" s="1275" t="s">
        <v>688</v>
      </c>
      <c r="AU76" s="1275" t="s">
        <v>688</v>
      </c>
      <c r="AV76" s="1275" t="s">
        <v>688</v>
      </c>
      <c r="AW76" s="1275" t="s">
        <v>688</v>
      </c>
      <c r="AX76" s="1275" t="s">
        <v>688</v>
      </c>
      <c r="AY76"/>
      <c r="AZ76" s="8" t="s">
        <v>12</v>
      </c>
    </row>
    <row r="77" spans="1:52" ht="14.25" x14ac:dyDescent="0.2">
      <c r="A77" s="1624">
        <v>53</v>
      </c>
      <c r="B77" s="1263">
        <v>53</v>
      </c>
      <c r="C77" s="1274">
        <f t="shared" si="8"/>
        <v>1</v>
      </c>
      <c r="D77" s="1275" t="s">
        <v>688</v>
      </c>
      <c r="E77" s="1275" t="s">
        <v>688</v>
      </c>
      <c r="F77" s="1275" t="s">
        <v>688</v>
      </c>
      <c r="G77" s="1275" t="s">
        <v>688</v>
      </c>
      <c r="H77" s="1275" t="s">
        <v>688</v>
      </c>
      <c r="I77"/>
      <c r="J77" s="1274">
        <f t="shared" si="9"/>
        <v>1</v>
      </c>
      <c r="K77" s="1275" t="s">
        <v>688</v>
      </c>
      <c r="L77" s="1275" t="s">
        <v>688</v>
      </c>
      <c r="M77" s="1275" t="s">
        <v>688</v>
      </c>
      <c r="N77" s="1275" t="s">
        <v>688</v>
      </c>
      <c r="O77" s="1275" t="s">
        <v>688</v>
      </c>
      <c r="P77"/>
      <c r="Q77" s="1274">
        <f t="shared" si="10"/>
        <v>1</v>
      </c>
      <c r="R77" s="1275" t="s">
        <v>688</v>
      </c>
      <c r="S77" s="1275" t="s">
        <v>688</v>
      </c>
      <c r="T77" s="1275" t="s">
        <v>688</v>
      </c>
      <c r="U77" s="1275" t="s">
        <v>688</v>
      </c>
      <c r="V77" s="1275" t="s">
        <v>688</v>
      </c>
      <c r="W77"/>
      <c r="X77" s="1274">
        <f t="shared" si="11"/>
        <v>1</v>
      </c>
      <c r="Y77" s="1275" t="s">
        <v>688</v>
      </c>
      <c r="Z77" s="1275" t="s">
        <v>688</v>
      </c>
      <c r="AA77" s="1275" t="s">
        <v>688</v>
      </c>
      <c r="AB77" s="1275" t="s">
        <v>688</v>
      </c>
      <c r="AC77" s="1275" t="s">
        <v>688</v>
      </c>
      <c r="AD77"/>
      <c r="AE77" s="1274">
        <f t="shared" si="12"/>
        <v>1</v>
      </c>
      <c r="AF77" s="1275" t="s">
        <v>688</v>
      </c>
      <c r="AG77" s="1275" t="s">
        <v>688</v>
      </c>
      <c r="AH77" s="1275" t="s">
        <v>688</v>
      </c>
      <c r="AI77" s="1275" t="s">
        <v>688</v>
      </c>
      <c r="AJ77" s="1275" t="s">
        <v>688</v>
      </c>
      <c r="AK77"/>
      <c r="AL77" s="1274">
        <f t="shared" si="13"/>
        <v>1</v>
      </c>
      <c r="AM77" s="1275" t="s">
        <v>688</v>
      </c>
      <c r="AN77" s="1275" t="s">
        <v>688</v>
      </c>
      <c r="AO77" s="1275" t="s">
        <v>688</v>
      </c>
      <c r="AP77" s="1275" t="s">
        <v>688</v>
      </c>
      <c r="AQ77" s="1275" t="s">
        <v>688</v>
      </c>
      <c r="AR77"/>
      <c r="AS77" s="1274">
        <f t="shared" si="14"/>
        <v>1</v>
      </c>
      <c r="AT77" s="1275" t="s">
        <v>688</v>
      </c>
      <c r="AU77" s="1275" t="s">
        <v>688</v>
      </c>
      <c r="AV77" s="1275" t="s">
        <v>688</v>
      </c>
      <c r="AW77" s="1275" t="s">
        <v>688</v>
      </c>
      <c r="AX77" s="1275" t="s">
        <v>688</v>
      </c>
      <c r="AY77"/>
      <c r="AZ77" s="8" t="s">
        <v>12</v>
      </c>
    </row>
    <row r="78" spans="1:52" ht="14.25" x14ac:dyDescent="0.2">
      <c r="A78" s="1624">
        <v>54</v>
      </c>
      <c r="B78" s="1263">
        <v>54</v>
      </c>
      <c r="C78" s="1274">
        <f t="shared" si="8"/>
        <v>1</v>
      </c>
      <c r="D78" s="1275" t="s">
        <v>688</v>
      </c>
      <c r="E78" s="1275" t="s">
        <v>688</v>
      </c>
      <c r="F78" s="1275" t="s">
        <v>688</v>
      </c>
      <c r="G78" s="1275" t="s">
        <v>688</v>
      </c>
      <c r="H78" s="1275" t="s">
        <v>688</v>
      </c>
      <c r="I78"/>
      <c r="J78" s="1274">
        <f t="shared" si="9"/>
        <v>1</v>
      </c>
      <c r="K78" s="1275" t="s">
        <v>688</v>
      </c>
      <c r="L78" s="1275" t="s">
        <v>688</v>
      </c>
      <c r="M78" s="1275" t="s">
        <v>688</v>
      </c>
      <c r="N78" s="1275" t="s">
        <v>688</v>
      </c>
      <c r="O78" s="1275" t="s">
        <v>688</v>
      </c>
      <c r="P78"/>
      <c r="Q78" s="1274">
        <f t="shared" si="10"/>
        <v>1</v>
      </c>
      <c r="R78" s="1275" t="s">
        <v>688</v>
      </c>
      <c r="S78" s="1275" t="s">
        <v>688</v>
      </c>
      <c r="T78" s="1275" t="s">
        <v>688</v>
      </c>
      <c r="U78" s="1275" t="s">
        <v>688</v>
      </c>
      <c r="V78" s="1275" t="s">
        <v>688</v>
      </c>
      <c r="W78"/>
      <c r="X78" s="1274">
        <f t="shared" si="11"/>
        <v>1</v>
      </c>
      <c r="Y78" s="1275" t="s">
        <v>688</v>
      </c>
      <c r="Z78" s="1275" t="s">
        <v>688</v>
      </c>
      <c r="AA78" s="1275" t="s">
        <v>688</v>
      </c>
      <c r="AB78" s="1275" t="s">
        <v>688</v>
      </c>
      <c r="AC78" s="1275" t="s">
        <v>688</v>
      </c>
      <c r="AD78"/>
      <c r="AE78" s="1274">
        <f t="shared" si="12"/>
        <v>1</v>
      </c>
      <c r="AF78" s="1275" t="s">
        <v>688</v>
      </c>
      <c r="AG78" s="1275" t="s">
        <v>688</v>
      </c>
      <c r="AH78" s="1275" t="s">
        <v>688</v>
      </c>
      <c r="AI78" s="1275" t="s">
        <v>688</v>
      </c>
      <c r="AJ78" s="1275" t="s">
        <v>688</v>
      </c>
      <c r="AK78"/>
      <c r="AL78" s="1274">
        <f t="shared" si="13"/>
        <v>1</v>
      </c>
      <c r="AM78" s="1275" t="s">
        <v>688</v>
      </c>
      <c r="AN78" s="1275" t="s">
        <v>688</v>
      </c>
      <c r="AO78" s="1275" t="s">
        <v>688</v>
      </c>
      <c r="AP78" s="1275" t="s">
        <v>688</v>
      </c>
      <c r="AQ78" s="1275" t="s">
        <v>688</v>
      </c>
      <c r="AR78"/>
      <c r="AS78" s="1274">
        <f t="shared" si="14"/>
        <v>1</v>
      </c>
      <c r="AT78" s="1275" t="s">
        <v>688</v>
      </c>
      <c r="AU78" s="1275" t="s">
        <v>688</v>
      </c>
      <c r="AV78" s="1275" t="s">
        <v>688</v>
      </c>
      <c r="AW78" s="1275" t="s">
        <v>688</v>
      </c>
      <c r="AX78" s="1275" t="s">
        <v>688</v>
      </c>
      <c r="AY78"/>
      <c r="AZ78" s="8" t="s">
        <v>12</v>
      </c>
    </row>
    <row r="79" spans="1:52" ht="14.25" x14ac:dyDescent="0.2">
      <c r="A79" s="1624">
        <v>55</v>
      </c>
      <c r="B79" s="1263">
        <v>55</v>
      </c>
      <c r="C79" s="1274">
        <f t="shared" si="8"/>
        <v>1</v>
      </c>
      <c r="D79" s="1275" t="s">
        <v>688</v>
      </c>
      <c r="E79" s="1275" t="s">
        <v>688</v>
      </c>
      <c r="F79" s="1275" t="s">
        <v>688</v>
      </c>
      <c r="G79" s="1275" t="s">
        <v>688</v>
      </c>
      <c r="H79" s="1275" t="s">
        <v>688</v>
      </c>
      <c r="I79"/>
      <c r="J79" s="1274">
        <f t="shared" si="9"/>
        <v>1</v>
      </c>
      <c r="K79" s="1275" t="s">
        <v>688</v>
      </c>
      <c r="L79" s="1275" t="s">
        <v>688</v>
      </c>
      <c r="M79" s="1275" t="s">
        <v>688</v>
      </c>
      <c r="N79" s="1275" t="s">
        <v>688</v>
      </c>
      <c r="O79" s="1275" t="s">
        <v>688</v>
      </c>
      <c r="P79"/>
      <c r="Q79" s="1274">
        <f t="shared" si="10"/>
        <v>1</v>
      </c>
      <c r="R79" s="1275" t="s">
        <v>688</v>
      </c>
      <c r="S79" s="1275" t="s">
        <v>688</v>
      </c>
      <c r="T79" s="1275" t="s">
        <v>688</v>
      </c>
      <c r="U79" s="1275" t="s">
        <v>688</v>
      </c>
      <c r="V79" s="1275" t="s">
        <v>688</v>
      </c>
      <c r="W79"/>
      <c r="X79" s="1274">
        <f t="shared" si="11"/>
        <v>1</v>
      </c>
      <c r="Y79" s="1275" t="s">
        <v>688</v>
      </c>
      <c r="Z79" s="1275" t="s">
        <v>688</v>
      </c>
      <c r="AA79" s="1275" t="s">
        <v>688</v>
      </c>
      <c r="AB79" s="1275" t="s">
        <v>688</v>
      </c>
      <c r="AC79" s="1275" t="s">
        <v>688</v>
      </c>
      <c r="AD79"/>
      <c r="AE79" s="1274">
        <f t="shared" si="12"/>
        <v>1</v>
      </c>
      <c r="AF79" s="1275" t="s">
        <v>688</v>
      </c>
      <c r="AG79" s="1275" t="s">
        <v>688</v>
      </c>
      <c r="AH79" s="1275" t="s">
        <v>688</v>
      </c>
      <c r="AI79" s="1275" t="s">
        <v>688</v>
      </c>
      <c r="AJ79" s="1275" t="s">
        <v>688</v>
      </c>
      <c r="AK79"/>
      <c r="AL79" s="1274">
        <f t="shared" si="13"/>
        <v>1</v>
      </c>
      <c r="AM79" s="1275" t="s">
        <v>688</v>
      </c>
      <c r="AN79" s="1275" t="s">
        <v>688</v>
      </c>
      <c r="AO79" s="1275" t="s">
        <v>688</v>
      </c>
      <c r="AP79" s="1275" t="s">
        <v>688</v>
      </c>
      <c r="AQ79" s="1275" t="s">
        <v>688</v>
      </c>
      <c r="AR79"/>
      <c r="AS79" s="1274">
        <f t="shared" si="14"/>
        <v>1</v>
      </c>
      <c r="AT79" s="1275" t="s">
        <v>688</v>
      </c>
      <c r="AU79" s="1275" t="s">
        <v>688</v>
      </c>
      <c r="AV79" s="1275" t="s">
        <v>688</v>
      </c>
      <c r="AW79" s="1275" t="s">
        <v>688</v>
      </c>
      <c r="AX79" s="1275" t="s">
        <v>688</v>
      </c>
      <c r="AY79"/>
      <c r="AZ79" s="8" t="s">
        <v>12</v>
      </c>
    </row>
    <row r="80" spans="1:52" ht="14.25" x14ac:dyDescent="0.2">
      <c r="A80" s="1624">
        <v>56</v>
      </c>
      <c r="B80" s="1263">
        <v>56</v>
      </c>
      <c r="C80" s="1274">
        <f t="shared" si="8"/>
        <v>1</v>
      </c>
      <c r="D80" s="1275" t="s">
        <v>688</v>
      </c>
      <c r="E80" s="1275" t="s">
        <v>688</v>
      </c>
      <c r="F80" s="1275" t="s">
        <v>688</v>
      </c>
      <c r="G80" s="1275" t="s">
        <v>688</v>
      </c>
      <c r="H80" s="1275" t="s">
        <v>688</v>
      </c>
      <c r="I80"/>
      <c r="J80" s="1274">
        <f t="shared" si="9"/>
        <v>1</v>
      </c>
      <c r="K80" s="1275" t="s">
        <v>688</v>
      </c>
      <c r="L80" s="1275" t="s">
        <v>688</v>
      </c>
      <c r="M80" s="1275" t="s">
        <v>688</v>
      </c>
      <c r="N80" s="1275" t="s">
        <v>688</v>
      </c>
      <c r="O80" s="1275" t="s">
        <v>688</v>
      </c>
      <c r="P80"/>
      <c r="Q80" s="1274">
        <f t="shared" si="10"/>
        <v>1</v>
      </c>
      <c r="R80" s="1275" t="s">
        <v>688</v>
      </c>
      <c r="S80" s="1275" t="s">
        <v>688</v>
      </c>
      <c r="T80" s="1275" t="s">
        <v>688</v>
      </c>
      <c r="U80" s="1275" t="s">
        <v>688</v>
      </c>
      <c r="V80" s="1275" t="s">
        <v>688</v>
      </c>
      <c r="W80"/>
      <c r="X80" s="1274">
        <f t="shared" si="11"/>
        <v>1</v>
      </c>
      <c r="Y80" s="1275" t="s">
        <v>688</v>
      </c>
      <c r="Z80" s="1275" t="s">
        <v>688</v>
      </c>
      <c r="AA80" s="1275" t="s">
        <v>688</v>
      </c>
      <c r="AB80" s="1275" t="s">
        <v>688</v>
      </c>
      <c r="AC80" s="1275" t="s">
        <v>688</v>
      </c>
      <c r="AD80"/>
      <c r="AE80" s="1274">
        <f t="shared" si="12"/>
        <v>1</v>
      </c>
      <c r="AF80" s="1275" t="s">
        <v>688</v>
      </c>
      <c r="AG80" s="1275" t="s">
        <v>688</v>
      </c>
      <c r="AH80" s="1275" t="s">
        <v>688</v>
      </c>
      <c r="AI80" s="1275" t="s">
        <v>688</v>
      </c>
      <c r="AJ80" s="1275" t="s">
        <v>688</v>
      </c>
      <c r="AK80"/>
      <c r="AL80" s="1274">
        <f t="shared" si="13"/>
        <v>1</v>
      </c>
      <c r="AM80" s="1275" t="s">
        <v>688</v>
      </c>
      <c r="AN80" s="1275" t="s">
        <v>688</v>
      </c>
      <c r="AO80" s="1275" t="s">
        <v>688</v>
      </c>
      <c r="AP80" s="1275" t="s">
        <v>688</v>
      </c>
      <c r="AQ80" s="1275" t="s">
        <v>688</v>
      </c>
      <c r="AR80"/>
      <c r="AS80" s="1274">
        <f t="shared" si="14"/>
        <v>1</v>
      </c>
      <c r="AT80" s="1275" t="s">
        <v>688</v>
      </c>
      <c r="AU80" s="1275" t="s">
        <v>688</v>
      </c>
      <c r="AV80" s="1275" t="s">
        <v>688</v>
      </c>
      <c r="AW80" s="1275" t="s">
        <v>688</v>
      </c>
      <c r="AX80" s="1275" t="s">
        <v>688</v>
      </c>
      <c r="AY80"/>
      <c r="AZ80" s="8" t="s">
        <v>12</v>
      </c>
    </row>
    <row r="81" spans="1:52" ht="14.25" x14ac:dyDescent="0.2">
      <c r="A81" s="1624">
        <v>57</v>
      </c>
      <c r="B81" s="1263">
        <v>57</v>
      </c>
      <c r="C81" s="1274">
        <f t="shared" si="8"/>
        <v>1</v>
      </c>
      <c r="D81" s="1275" t="s">
        <v>688</v>
      </c>
      <c r="E81" s="1275" t="s">
        <v>688</v>
      </c>
      <c r="F81" s="1275" t="s">
        <v>688</v>
      </c>
      <c r="G81" s="1275" t="s">
        <v>688</v>
      </c>
      <c r="H81" s="1275" t="s">
        <v>688</v>
      </c>
      <c r="I81"/>
      <c r="J81" s="1274">
        <f t="shared" si="9"/>
        <v>1</v>
      </c>
      <c r="K81" s="1275" t="s">
        <v>688</v>
      </c>
      <c r="L81" s="1275" t="s">
        <v>688</v>
      </c>
      <c r="M81" s="1275" t="s">
        <v>688</v>
      </c>
      <c r="N81" s="1275" t="s">
        <v>688</v>
      </c>
      <c r="O81" s="1275" t="s">
        <v>688</v>
      </c>
      <c r="P81"/>
      <c r="Q81" s="1274">
        <f t="shared" si="10"/>
        <v>1</v>
      </c>
      <c r="R81" s="1275" t="s">
        <v>688</v>
      </c>
      <c r="S81" s="1275" t="s">
        <v>688</v>
      </c>
      <c r="T81" s="1275" t="s">
        <v>688</v>
      </c>
      <c r="U81" s="1275" t="s">
        <v>688</v>
      </c>
      <c r="V81" s="1275" t="s">
        <v>688</v>
      </c>
      <c r="W81"/>
      <c r="X81" s="1274">
        <f t="shared" si="11"/>
        <v>1</v>
      </c>
      <c r="Y81" s="1275" t="s">
        <v>688</v>
      </c>
      <c r="Z81" s="1275" t="s">
        <v>688</v>
      </c>
      <c r="AA81" s="1275" t="s">
        <v>688</v>
      </c>
      <c r="AB81" s="1275" t="s">
        <v>688</v>
      </c>
      <c r="AC81" s="1275" t="s">
        <v>688</v>
      </c>
      <c r="AD81"/>
      <c r="AE81" s="1274">
        <f t="shared" si="12"/>
        <v>1</v>
      </c>
      <c r="AF81" s="1275" t="s">
        <v>688</v>
      </c>
      <c r="AG81" s="1275" t="s">
        <v>688</v>
      </c>
      <c r="AH81" s="1275" t="s">
        <v>688</v>
      </c>
      <c r="AI81" s="1275" t="s">
        <v>688</v>
      </c>
      <c r="AJ81" s="1275" t="s">
        <v>688</v>
      </c>
      <c r="AK81"/>
      <c r="AL81" s="1274">
        <f t="shared" si="13"/>
        <v>1</v>
      </c>
      <c r="AM81" s="1275" t="s">
        <v>688</v>
      </c>
      <c r="AN81" s="1275" t="s">
        <v>688</v>
      </c>
      <c r="AO81" s="1275" t="s">
        <v>688</v>
      </c>
      <c r="AP81" s="1275" t="s">
        <v>688</v>
      </c>
      <c r="AQ81" s="1275" t="s">
        <v>688</v>
      </c>
      <c r="AR81"/>
      <c r="AS81" s="1274">
        <f t="shared" si="14"/>
        <v>1</v>
      </c>
      <c r="AT81" s="1275" t="s">
        <v>688</v>
      </c>
      <c r="AU81" s="1275" t="s">
        <v>688</v>
      </c>
      <c r="AV81" s="1275" t="s">
        <v>688</v>
      </c>
      <c r="AW81" s="1275" t="s">
        <v>688</v>
      </c>
      <c r="AX81" s="1275" t="s">
        <v>688</v>
      </c>
      <c r="AY81"/>
      <c r="AZ81" s="8" t="s">
        <v>12</v>
      </c>
    </row>
    <row r="82" spans="1:52" ht="14.25" x14ac:dyDescent="0.2">
      <c r="A82" s="1624">
        <v>58</v>
      </c>
      <c r="B82" s="1263">
        <v>58</v>
      </c>
      <c r="C82" s="1274">
        <f t="shared" si="8"/>
        <v>1</v>
      </c>
      <c r="D82" s="1275" t="s">
        <v>688</v>
      </c>
      <c r="E82" s="1275" t="s">
        <v>688</v>
      </c>
      <c r="F82" s="1275" t="s">
        <v>688</v>
      </c>
      <c r="G82" s="1275" t="s">
        <v>688</v>
      </c>
      <c r="H82" s="1275" t="s">
        <v>688</v>
      </c>
      <c r="I82"/>
      <c r="J82" s="1274">
        <f t="shared" si="9"/>
        <v>1</v>
      </c>
      <c r="K82" s="1275" t="s">
        <v>688</v>
      </c>
      <c r="L82" s="1275" t="s">
        <v>688</v>
      </c>
      <c r="M82" s="1275" t="s">
        <v>688</v>
      </c>
      <c r="N82" s="1275" t="s">
        <v>688</v>
      </c>
      <c r="O82" s="1275" t="s">
        <v>688</v>
      </c>
      <c r="P82"/>
      <c r="Q82" s="1274">
        <f t="shared" si="10"/>
        <v>1</v>
      </c>
      <c r="R82" s="1275" t="s">
        <v>688</v>
      </c>
      <c r="S82" s="1275" t="s">
        <v>688</v>
      </c>
      <c r="T82" s="1275" t="s">
        <v>688</v>
      </c>
      <c r="U82" s="1275" t="s">
        <v>688</v>
      </c>
      <c r="V82" s="1275" t="s">
        <v>688</v>
      </c>
      <c r="W82"/>
      <c r="X82" s="1274">
        <f t="shared" si="11"/>
        <v>1</v>
      </c>
      <c r="Y82" s="1275" t="s">
        <v>688</v>
      </c>
      <c r="Z82" s="1275" t="s">
        <v>688</v>
      </c>
      <c r="AA82" s="1275" t="s">
        <v>688</v>
      </c>
      <c r="AB82" s="1275" t="s">
        <v>688</v>
      </c>
      <c r="AC82" s="1275" t="s">
        <v>688</v>
      </c>
      <c r="AD82"/>
      <c r="AE82" s="1274">
        <f t="shared" si="12"/>
        <v>1</v>
      </c>
      <c r="AF82" s="1275" t="s">
        <v>688</v>
      </c>
      <c r="AG82" s="1275" t="s">
        <v>688</v>
      </c>
      <c r="AH82" s="1275" t="s">
        <v>688</v>
      </c>
      <c r="AI82" s="1275" t="s">
        <v>688</v>
      </c>
      <c r="AJ82" s="1275" t="s">
        <v>688</v>
      </c>
      <c r="AK82"/>
      <c r="AL82" s="1274">
        <f t="shared" si="13"/>
        <v>1</v>
      </c>
      <c r="AM82" s="1275" t="s">
        <v>688</v>
      </c>
      <c r="AN82" s="1275" t="s">
        <v>688</v>
      </c>
      <c r="AO82" s="1275" t="s">
        <v>688</v>
      </c>
      <c r="AP82" s="1275" t="s">
        <v>688</v>
      </c>
      <c r="AQ82" s="1275" t="s">
        <v>688</v>
      </c>
      <c r="AR82"/>
      <c r="AS82" s="1274">
        <f t="shared" si="14"/>
        <v>1</v>
      </c>
      <c r="AT82" s="1275" t="s">
        <v>688</v>
      </c>
      <c r="AU82" s="1275" t="s">
        <v>688</v>
      </c>
      <c r="AV82" s="1275" t="s">
        <v>688</v>
      </c>
      <c r="AW82" s="1275" t="s">
        <v>688</v>
      </c>
      <c r="AX82" s="1275" t="s">
        <v>688</v>
      </c>
      <c r="AY82"/>
      <c r="AZ82" s="8" t="s">
        <v>12</v>
      </c>
    </row>
    <row r="83" spans="1:52" ht="14.25" x14ac:dyDescent="0.2">
      <c r="A83" s="1624">
        <v>59</v>
      </c>
      <c r="B83" s="1263">
        <v>59</v>
      </c>
      <c r="C83" s="1274">
        <f t="shared" si="8"/>
        <v>1</v>
      </c>
      <c r="D83" s="1275" t="s">
        <v>688</v>
      </c>
      <c r="E83" s="1275" t="s">
        <v>688</v>
      </c>
      <c r="F83" s="1275" t="s">
        <v>688</v>
      </c>
      <c r="G83" s="1275" t="s">
        <v>688</v>
      </c>
      <c r="H83" s="1275" t="s">
        <v>688</v>
      </c>
      <c r="I83"/>
      <c r="J83" s="1274">
        <f t="shared" si="9"/>
        <v>1</v>
      </c>
      <c r="K83" s="1275" t="s">
        <v>688</v>
      </c>
      <c r="L83" s="1275" t="s">
        <v>688</v>
      </c>
      <c r="M83" s="1275" t="s">
        <v>688</v>
      </c>
      <c r="N83" s="1275" t="s">
        <v>688</v>
      </c>
      <c r="O83" s="1275" t="s">
        <v>688</v>
      </c>
      <c r="P83"/>
      <c r="Q83" s="1274">
        <f t="shared" si="10"/>
        <v>1</v>
      </c>
      <c r="R83" s="1275" t="s">
        <v>688</v>
      </c>
      <c r="S83" s="1275" t="s">
        <v>688</v>
      </c>
      <c r="T83" s="1275" t="s">
        <v>688</v>
      </c>
      <c r="U83" s="1275" t="s">
        <v>688</v>
      </c>
      <c r="V83" s="1275" t="s">
        <v>688</v>
      </c>
      <c r="W83"/>
      <c r="X83" s="1274">
        <f t="shared" si="11"/>
        <v>1</v>
      </c>
      <c r="Y83" s="1275" t="s">
        <v>688</v>
      </c>
      <c r="Z83" s="1275" t="s">
        <v>688</v>
      </c>
      <c r="AA83" s="1275" t="s">
        <v>688</v>
      </c>
      <c r="AB83" s="1275" t="s">
        <v>688</v>
      </c>
      <c r="AC83" s="1275" t="s">
        <v>688</v>
      </c>
      <c r="AD83"/>
      <c r="AE83" s="1274">
        <f t="shared" si="12"/>
        <v>1</v>
      </c>
      <c r="AF83" s="1275" t="s">
        <v>688</v>
      </c>
      <c r="AG83" s="1275" t="s">
        <v>688</v>
      </c>
      <c r="AH83" s="1275" t="s">
        <v>688</v>
      </c>
      <c r="AI83" s="1275" t="s">
        <v>688</v>
      </c>
      <c r="AJ83" s="1275" t="s">
        <v>688</v>
      </c>
      <c r="AK83"/>
      <c r="AL83" s="1274">
        <f t="shared" si="13"/>
        <v>1</v>
      </c>
      <c r="AM83" s="1275" t="s">
        <v>688</v>
      </c>
      <c r="AN83" s="1275" t="s">
        <v>688</v>
      </c>
      <c r="AO83" s="1275" t="s">
        <v>688</v>
      </c>
      <c r="AP83" s="1275" t="s">
        <v>688</v>
      </c>
      <c r="AQ83" s="1275" t="s">
        <v>688</v>
      </c>
      <c r="AR83"/>
      <c r="AS83" s="1274">
        <f t="shared" si="14"/>
        <v>1</v>
      </c>
      <c r="AT83" s="1275" t="s">
        <v>688</v>
      </c>
      <c r="AU83" s="1275" t="s">
        <v>688</v>
      </c>
      <c r="AV83" s="1275" t="s">
        <v>688</v>
      </c>
      <c r="AW83" s="1275" t="s">
        <v>688</v>
      </c>
      <c r="AX83" s="1275" t="s">
        <v>688</v>
      </c>
      <c r="AY83"/>
      <c r="AZ83" s="8" t="s">
        <v>12</v>
      </c>
    </row>
    <row r="84" spans="1:52" ht="14.25" x14ac:dyDescent="0.2">
      <c r="A84" s="1624">
        <v>60</v>
      </c>
      <c r="B84" s="1263">
        <v>60</v>
      </c>
      <c r="C84" s="1274">
        <f t="shared" si="8"/>
        <v>1</v>
      </c>
      <c r="D84" s="1275" t="s">
        <v>688</v>
      </c>
      <c r="E84" s="1275" t="s">
        <v>688</v>
      </c>
      <c r="F84" s="1275" t="s">
        <v>688</v>
      </c>
      <c r="G84" s="1275" t="s">
        <v>688</v>
      </c>
      <c r="H84" s="1275" t="s">
        <v>688</v>
      </c>
      <c r="I84"/>
      <c r="J84" s="1274">
        <f t="shared" si="9"/>
        <v>1</v>
      </c>
      <c r="K84" s="1275" t="s">
        <v>688</v>
      </c>
      <c r="L84" s="1275" t="s">
        <v>688</v>
      </c>
      <c r="M84" s="1275" t="s">
        <v>688</v>
      </c>
      <c r="N84" s="1275" t="s">
        <v>688</v>
      </c>
      <c r="O84" s="1275" t="s">
        <v>688</v>
      </c>
      <c r="P84"/>
      <c r="Q84" s="1274">
        <f t="shared" si="10"/>
        <v>1</v>
      </c>
      <c r="R84" s="1275" t="s">
        <v>688</v>
      </c>
      <c r="S84" s="1275" t="s">
        <v>688</v>
      </c>
      <c r="T84" s="1275" t="s">
        <v>688</v>
      </c>
      <c r="U84" s="1275" t="s">
        <v>688</v>
      </c>
      <c r="V84" s="1275" t="s">
        <v>688</v>
      </c>
      <c r="W84"/>
      <c r="X84" s="1274">
        <f t="shared" si="11"/>
        <v>1</v>
      </c>
      <c r="Y84" s="1275" t="s">
        <v>688</v>
      </c>
      <c r="Z84" s="1275" t="s">
        <v>688</v>
      </c>
      <c r="AA84" s="1275" t="s">
        <v>688</v>
      </c>
      <c r="AB84" s="1275" t="s">
        <v>688</v>
      </c>
      <c r="AC84" s="1275" t="s">
        <v>688</v>
      </c>
      <c r="AD84"/>
      <c r="AE84" s="1274">
        <f t="shared" si="12"/>
        <v>1</v>
      </c>
      <c r="AF84" s="1275" t="s">
        <v>688</v>
      </c>
      <c r="AG84" s="1275" t="s">
        <v>688</v>
      </c>
      <c r="AH84" s="1275" t="s">
        <v>688</v>
      </c>
      <c r="AI84" s="1275" t="s">
        <v>688</v>
      </c>
      <c r="AJ84" s="1275" t="s">
        <v>688</v>
      </c>
      <c r="AK84"/>
      <c r="AL84" s="1274">
        <f t="shared" si="13"/>
        <v>1</v>
      </c>
      <c r="AM84" s="1275" t="s">
        <v>688</v>
      </c>
      <c r="AN84" s="1275" t="s">
        <v>688</v>
      </c>
      <c r="AO84" s="1275" t="s">
        <v>688</v>
      </c>
      <c r="AP84" s="1275" t="s">
        <v>688</v>
      </c>
      <c r="AQ84" s="1275" t="s">
        <v>688</v>
      </c>
      <c r="AR84"/>
      <c r="AS84" s="1274">
        <f t="shared" si="14"/>
        <v>1</v>
      </c>
      <c r="AT84" s="1275" t="s">
        <v>688</v>
      </c>
      <c r="AU84" s="1275" t="s">
        <v>688</v>
      </c>
      <c r="AV84" s="1275" t="s">
        <v>688</v>
      </c>
      <c r="AW84" s="1275" t="s">
        <v>688</v>
      </c>
      <c r="AX84" s="1275" t="s">
        <v>688</v>
      </c>
      <c r="AY84"/>
      <c r="AZ84" s="8" t="s">
        <v>12</v>
      </c>
    </row>
    <row r="85" spans="1:52" ht="14.25" x14ac:dyDescent="0.2">
      <c r="A85" s="1624">
        <v>61</v>
      </c>
      <c r="B85" s="1263">
        <v>61</v>
      </c>
      <c r="C85" s="1274">
        <f t="shared" si="8"/>
        <v>1</v>
      </c>
      <c r="D85" s="1275" t="s">
        <v>688</v>
      </c>
      <c r="E85" s="1275" t="s">
        <v>688</v>
      </c>
      <c r="F85" s="1275" t="s">
        <v>688</v>
      </c>
      <c r="G85" s="1275" t="s">
        <v>688</v>
      </c>
      <c r="H85" s="1275" t="s">
        <v>688</v>
      </c>
      <c r="I85"/>
      <c r="J85" s="1274">
        <f t="shared" si="9"/>
        <v>1</v>
      </c>
      <c r="K85" s="1275" t="s">
        <v>688</v>
      </c>
      <c r="L85" s="1275" t="s">
        <v>688</v>
      </c>
      <c r="M85" s="1275" t="s">
        <v>688</v>
      </c>
      <c r="N85" s="1275" t="s">
        <v>688</v>
      </c>
      <c r="O85" s="1275" t="s">
        <v>688</v>
      </c>
      <c r="P85"/>
      <c r="Q85" s="1274">
        <f t="shared" si="10"/>
        <v>1</v>
      </c>
      <c r="R85" s="1275" t="s">
        <v>688</v>
      </c>
      <c r="S85" s="1275" t="s">
        <v>688</v>
      </c>
      <c r="T85" s="1275" t="s">
        <v>688</v>
      </c>
      <c r="U85" s="1275" t="s">
        <v>688</v>
      </c>
      <c r="V85" s="1275" t="s">
        <v>688</v>
      </c>
      <c r="W85"/>
      <c r="X85" s="1274">
        <f t="shared" si="11"/>
        <v>1</v>
      </c>
      <c r="Y85" s="1275" t="s">
        <v>688</v>
      </c>
      <c r="Z85" s="1275" t="s">
        <v>688</v>
      </c>
      <c r="AA85" s="1275" t="s">
        <v>688</v>
      </c>
      <c r="AB85" s="1275" t="s">
        <v>688</v>
      </c>
      <c r="AC85" s="1275" t="s">
        <v>688</v>
      </c>
      <c r="AD85"/>
      <c r="AE85" s="1274">
        <f t="shared" si="12"/>
        <v>1</v>
      </c>
      <c r="AF85" s="1275" t="s">
        <v>688</v>
      </c>
      <c r="AG85" s="1275" t="s">
        <v>688</v>
      </c>
      <c r="AH85" s="1275" t="s">
        <v>688</v>
      </c>
      <c r="AI85" s="1275" t="s">
        <v>688</v>
      </c>
      <c r="AJ85" s="1275" t="s">
        <v>688</v>
      </c>
      <c r="AK85"/>
      <c r="AL85" s="1274">
        <f t="shared" si="13"/>
        <v>1</v>
      </c>
      <c r="AM85" s="1275" t="s">
        <v>688</v>
      </c>
      <c r="AN85" s="1275" t="s">
        <v>688</v>
      </c>
      <c r="AO85" s="1275" t="s">
        <v>688</v>
      </c>
      <c r="AP85" s="1275" t="s">
        <v>688</v>
      </c>
      <c r="AQ85" s="1275" t="s">
        <v>688</v>
      </c>
      <c r="AR85"/>
      <c r="AS85" s="1274">
        <f t="shared" si="14"/>
        <v>1</v>
      </c>
      <c r="AT85" s="1275" t="s">
        <v>688</v>
      </c>
      <c r="AU85" s="1275" t="s">
        <v>688</v>
      </c>
      <c r="AV85" s="1275" t="s">
        <v>688</v>
      </c>
      <c r="AW85" s="1275" t="s">
        <v>688</v>
      </c>
      <c r="AX85" s="1275" t="s">
        <v>688</v>
      </c>
      <c r="AY85"/>
      <c r="AZ85" s="8" t="s">
        <v>12</v>
      </c>
    </row>
    <row r="86" spans="1:52" ht="14.25" x14ac:dyDescent="0.2">
      <c r="A86" s="1624">
        <v>62</v>
      </c>
      <c r="B86" s="1263">
        <v>62</v>
      </c>
      <c r="C86" s="1274">
        <f t="shared" si="8"/>
        <v>1</v>
      </c>
      <c r="D86" s="1275" t="s">
        <v>688</v>
      </c>
      <c r="E86" s="1275" t="s">
        <v>688</v>
      </c>
      <c r="F86" s="1275" t="s">
        <v>688</v>
      </c>
      <c r="G86" s="1275" t="s">
        <v>688</v>
      </c>
      <c r="H86" s="1275" t="s">
        <v>688</v>
      </c>
      <c r="I86"/>
      <c r="J86" s="1274">
        <f t="shared" si="9"/>
        <v>1</v>
      </c>
      <c r="K86" s="1275" t="s">
        <v>688</v>
      </c>
      <c r="L86" s="1275" t="s">
        <v>688</v>
      </c>
      <c r="M86" s="1275" t="s">
        <v>688</v>
      </c>
      <c r="N86" s="1275" t="s">
        <v>688</v>
      </c>
      <c r="O86" s="1275" t="s">
        <v>688</v>
      </c>
      <c r="P86"/>
      <c r="Q86" s="1274">
        <f t="shared" si="10"/>
        <v>1</v>
      </c>
      <c r="R86" s="1275" t="s">
        <v>688</v>
      </c>
      <c r="S86" s="1275" t="s">
        <v>688</v>
      </c>
      <c r="T86" s="1275" t="s">
        <v>688</v>
      </c>
      <c r="U86" s="1275" t="s">
        <v>688</v>
      </c>
      <c r="V86" s="1275" t="s">
        <v>688</v>
      </c>
      <c r="W86"/>
      <c r="X86" s="1274">
        <f t="shared" si="11"/>
        <v>1</v>
      </c>
      <c r="Y86" s="1275" t="s">
        <v>688</v>
      </c>
      <c r="Z86" s="1275" t="s">
        <v>688</v>
      </c>
      <c r="AA86" s="1275" t="s">
        <v>688</v>
      </c>
      <c r="AB86" s="1275" t="s">
        <v>688</v>
      </c>
      <c r="AC86" s="1275" t="s">
        <v>688</v>
      </c>
      <c r="AD86"/>
      <c r="AE86" s="1274">
        <f t="shared" si="12"/>
        <v>1</v>
      </c>
      <c r="AF86" s="1275" t="s">
        <v>688</v>
      </c>
      <c r="AG86" s="1275" t="s">
        <v>688</v>
      </c>
      <c r="AH86" s="1275" t="s">
        <v>688</v>
      </c>
      <c r="AI86" s="1275" t="s">
        <v>688</v>
      </c>
      <c r="AJ86" s="1275" t="s">
        <v>688</v>
      </c>
      <c r="AK86"/>
      <c r="AL86" s="1274">
        <f t="shared" si="13"/>
        <v>1</v>
      </c>
      <c r="AM86" s="1275" t="s">
        <v>688</v>
      </c>
      <c r="AN86" s="1275" t="s">
        <v>688</v>
      </c>
      <c r="AO86" s="1275" t="s">
        <v>688</v>
      </c>
      <c r="AP86" s="1275" t="s">
        <v>688</v>
      </c>
      <c r="AQ86" s="1275" t="s">
        <v>688</v>
      </c>
      <c r="AR86"/>
      <c r="AS86" s="1274">
        <f t="shared" si="14"/>
        <v>1</v>
      </c>
      <c r="AT86" s="1275" t="s">
        <v>688</v>
      </c>
      <c r="AU86" s="1275" t="s">
        <v>688</v>
      </c>
      <c r="AV86" s="1275" t="s">
        <v>688</v>
      </c>
      <c r="AW86" s="1275" t="s">
        <v>688</v>
      </c>
      <c r="AX86" s="1275" t="s">
        <v>688</v>
      </c>
      <c r="AY86"/>
      <c r="AZ86" s="8" t="s">
        <v>12</v>
      </c>
    </row>
    <row r="87" spans="1:52" ht="14.25" x14ac:dyDescent="0.2">
      <c r="A87" s="1624">
        <v>63</v>
      </c>
      <c r="B87" s="1263">
        <v>63</v>
      </c>
      <c r="C87" s="1274">
        <f t="shared" si="8"/>
        <v>1</v>
      </c>
      <c r="D87" s="1275" t="s">
        <v>688</v>
      </c>
      <c r="E87" s="1275" t="s">
        <v>688</v>
      </c>
      <c r="F87" s="1275" t="s">
        <v>688</v>
      </c>
      <c r="G87" s="1275" t="s">
        <v>688</v>
      </c>
      <c r="H87" s="1275" t="s">
        <v>688</v>
      </c>
      <c r="I87"/>
      <c r="J87" s="1274">
        <f t="shared" si="9"/>
        <v>1</v>
      </c>
      <c r="K87" s="1275" t="s">
        <v>688</v>
      </c>
      <c r="L87" s="1275" t="s">
        <v>688</v>
      </c>
      <c r="M87" s="1275" t="s">
        <v>688</v>
      </c>
      <c r="N87" s="1275" t="s">
        <v>688</v>
      </c>
      <c r="O87" s="1275" t="s">
        <v>688</v>
      </c>
      <c r="P87"/>
      <c r="Q87" s="1274">
        <f t="shared" si="10"/>
        <v>1</v>
      </c>
      <c r="R87" s="1275" t="s">
        <v>688</v>
      </c>
      <c r="S87" s="1275" t="s">
        <v>688</v>
      </c>
      <c r="T87" s="1275" t="s">
        <v>688</v>
      </c>
      <c r="U87" s="1275" t="s">
        <v>688</v>
      </c>
      <c r="V87" s="1275" t="s">
        <v>688</v>
      </c>
      <c r="W87"/>
      <c r="X87" s="1274">
        <f t="shared" si="11"/>
        <v>1</v>
      </c>
      <c r="Y87" s="1275" t="s">
        <v>688</v>
      </c>
      <c r="Z87" s="1275" t="s">
        <v>688</v>
      </c>
      <c r="AA87" s="1275" t="s">
        <v>688</v>
      </c>
      <c r="AB87" s="1275" t="s">
        <v>688</v>
      </c>
      <c r="AC87" s="1275" t="s">
        <v>688</v>
      </c>
      <c r="AD87"/>
      <c r="AE87" s="1274">
        <f t="shared" si="12"/>
        <v>1</v>
      </c>
      <c r="AF87" s="1275" t="s">
        <v>688</v>
      </c>
      <c r="AG87" s="1275" t="s">
        <v>688</v>
      </c>
      <c r="AH87" s="1275" t="s">
        <v>688</v>
      </c>
      <c r="AI87" s="1275" t="s">
        <v>688</v>
      </c>
      <c r="AJ87" s="1275" t="s">
        <v>688</v>
      </c>
      <c r="AK87"/>
      <c r="AL87" s="1274">
        <f t="shared" si="13"/>
        <v>1</v>
      </c>
      <c r="AM87" s="1275" t="s">
        <v>688</v>
      </c>
      <c r="AN87" s="1275" t="s">
        <v>688</v>
      </c>
      <c r="AO87" s="1275" t="s">
        <v>688</v>
      </c>
      <c r="AP87" s="1275" t="s">
        <v>688</v>
      </c>
      <c r="AQ87" s="1275" t="s">
        <v>688</v>
      </c>
      <c r="AR87"/>
      <c r="AS87" s="1274">
        <f t="shared" si="14"/>
        <v>1</v>
      </c>
      <c r="AT87" s="1275" t="s">
        <v>688</v>
      </c>
      <c r="AU87" s="1275" t="s">
        <v>688</v>
      </c>
      <c r="AV87" s="1275" t="s">
        <v>688</v>
      </c>
      <c r="AW87" s="1275" t="s">
        <v>688</v>
      </c>
      <c r="AX87" s="1275" t="s">
        <v>688</v>
      </c>
      <c r="AY87"/>
      <c r="AZ87" s="8" t="s">
        <v>12</v>
      </c>
    </row>
    <row r="88" spans="1:52" ht="14.25" x14ac:dyDescent="0.2">
      <c r="A88" s="1624">
        <v>64</v>
      </c>
      <c r="B88" s="1263">
        <v>64</v>
      </c>
      <c r="C88" s="1274">
        <f t="shared" si="8"/>
        <v>1</v>
      </c>
      <c r="D88" s="1275" t="s">
        <v>688</v>
      </c>
      <c r="E88" s="1275" t="s">
        <v>688</v>
      </c>
      <c r="F88" s="1275" t="s">
        <v>688</v>
      </c>
      <c r="G88" s="1275" t="s">
        <v>688</v>
      </c>
      <c r="H88" s="1275" t="s">
        <v>688</v>
      </c>
      <c r="I88"/>
      <c r="J88" s="1274">
        <f t="shared" si="9"/>
        <v>1</v>
      </c>
      <c r="K88" s="1275" t="s">
        <v>688</v>
      </c>
      <c r="L88" s="1275" t="s">
        <v>688</v>
      </c>
      <c r="M88" s="1275" t="s">
        <v>688</v>
      </c>
      <c r="N88" s="1275" t="s">
        <v>688</v>
      </c>
      <c r="O88" s="1275" t="s">
        <v>688</v>
      </c>
      <c r="P88"/>
      <c r="Q88" s="1274">
        <f t="shared" si="10"/>
        <v>1</v>
      </c>
      <c r="R88" s="1275" t="s">
        <v>688</v>
      </c>
      <c r="S88" s="1275" t="s">
        <v>688</v>
      </c>
      <c r="T88" s="1275" t="s">
        <v>688</v>
      </c>
      <c r="U88" s="1275" t="s">
        <v>688</v>
      </c>
      <c r="V88" s="1275" t="s">
        <v>688</v>
      </c>
      <c r="W88"/>
      <c r="X88" s="1274">
        <f t="shared" si="11"/>
        <v>1</v>
      </c>
      <c r="Y88" s="1275" t="s">
        <v>688</v>
      </c>
      <c r="Z88" s="1275" t="s">
        <v>688</v>
      </c>
      <c r="AA88" s="1275" t="s">
        <v>688</v>
      </c>
      <c r="AB88" s="1275" t="s">
        <v>688</v>
      </c>
      <c r="AC88" s="1275" t="s">
        <v>688</v>
      </c>
      <c r="AD88"/>
      <c r="AE88" s="1274">
        <f t="shared" si="12"/>
        <v>1</v>
      </c>
      <c r="AF88" s="1275" t="s">
        <v>688</v>
      </c>
      <c r="AG88" s="1275" t="s">
        <v>688</v>
      </c>
      <c r="AH88" s="1275" t="s">
        <v>688</v>
      </c>
      <c r="AI88" s="1275" t="s">
        <v>688</v>
      </c>
      <c r="AJ88" s="1275" t="s">
        <v>688</v>
      </c>
      <c r="AK88"/>
      <c r="AL88" s="1274">
        <f t="shared" si="13"/>
        <v>1</v>
      </c>
      <c r="AM88" s="1275" t="s">
        <v>688</v>
      </c>
      <c r="AN88" s="1275" t="s">
        <v>688</v>
      </c>
      <c r="AO88" s="1275" t="s">
        <v>688</v>
      </c>
      <c r="AP88" s="1275" t="s">
        <v>688</v>
      </c>
      <c r="AQ88" s="1275" t="s">
        <v>688</v>
      </c>
      <c r="AR88"/>
      <c r="AS88" s="1274">
        <f t="shared" si="14"/>
        <v>1</v>
      </c>
      <c r="AT88" s="1275" t="s">
        <v>688</v>
      </c>
      <c r="AU88" s="1275" t="s">
        <v>688</v>
      </c>
      <c r="AV88" s="1275" t="s">
        <v>688</v>
      </c>
      <c r="AW88" s="1275" t="s">
        <v>688</v>
      </c>
      <c r="AX88" s="1275" t="s">
        <v>688</v>
      </c>
      <c r="AY88"/>
      <c r="AZ88" s="8" t="s">
        <v>12</v>
      </c>
    </row>
    <row r="89" spans="1:52" ht="14.25" x14ac:dyDescent="0.2">
      <c r="A89" s="1624">
        <v>65</v>
      </c>
      <c r="B89" s="1263">
        <v>65</v>
      </c>
      <c r="C89" s="1274">
        <f t="shared" ref="C89:C113" si="15">1/(1+SUM(IF(C$24,INDEX(FT17.YC.RFR,$A89,C$24),0)))^$A89</f>
        <v>1</v>
      </c>
      <c r="D89" s="1275" t="s">
        <v>688</v>
      </c>
      <c r="E89" s="1275" t="s">
        <v>688</v>
      </c>
      <c r="F89" s="1275" t="s">
        <v>688</v>
      </c>
      <c r="G89" s="1275" t="s">
        <v>688</v>
      </c>
      <c r="H89" s="1275" t="s">
        <v>688</v>
      </c>
      <c r="I89"/>
      <c r="J89" s="1274">
        <f t="shared" ref="J89:J113" si="16">1/(1+SUM(IF(J$24,INDEX(FT17.YC.RFR,$A89,J$24),0)))^$A89</f>
        <v>1</v>
      </c>
      <c r="K89" s="1275" t="s">
        <v>688</v>
      </c>
      <c r="L89" s="1275" t="s">
        <v>688</v>
      </c>
      <c r="M89" s="1275" t="s">
        <v>688</v>
      </c>
      <c r="N89" s="1275" t="s">
        <v>688</v>
      </c>
      <c r="O89" s="1275" t="s">
        <v>688</v>
      </c>
      <c r="P89"/>
      <c r="Q89" s="1274">
        <f t="shared" ref="Q89:Q113" si="17">1/(1+SUM(IF(Q$24,INDEX(FT17.YC.RFR,$A89,Q$24),0)))^$A89</f>
        <v>1</v>
      </c>
      <c r="R89" s="1275" t="s">
        <v>688</v>
      </c>
      <c r="S89" s="1275" t="s">
        <v>688</v>
      </c>
      <c r="T89" s="1275" t="s">
        <v>688</v>
      </c>
      <c r="U89" s="1275" t="s">
        <v>688</v>
      </c>
      <c r="V89" s="1275" t="s">
        <v>688</v>
      </c>
      <c r="W89"/>
      <c r="X89" s="1274">
        <f t="shared" ref="X89:X113" si="18">1/(1+SUM(IF(X$24,INDEX(FT17.YC.RFR,$A89,X$24),0)))^$A89</f>
        <v>1</v>
      </c>
      <c r="Y89" s="1275" t="s">
        <v>688</v>
      </c>
      <c r="Z89" s="1275" t="s">
        <v>688</v>
      </c>
      <c r="AA89" s="1275" t="s">
        <v>688</v>
      </c>
      <c r="AB89" s="1275" t="s">
        <v>688</v>
      </c>
      <c r="AC89" s="1275" t="s">
        <v>688</v>
      </c>
      <c r="AD89"/>
      <c r="AE89" s="1274">
        <f t="shared" ref="AE89:AE113" si="19">1/(1+SUM(IF(AE$24,INDEX(FT17.YC.RFR,$A89,AE$24),0)))^$A89</f>
        <v>1</v>
      </c>
      <c r="AF89" s="1275" t="s">
        <v>688</v>
      </c>
      <c r="AG89" s="1275" t="s">
        <v>688</v>
      </c>
      <c r="AH89" s="1275" t="s">
        <v>688</v>
      </c>
      <c r="AI89" s="1275" t="s">
        <v>688</v>
      </c>
      <c r="AJ89" s="1275" t="s">
        <v>688</v>
      </c>
      <c r="AK89"/>
      <c r="AL89" s="1274">
        <f t="shared" ref="AL89:AL113" si="20">1/(1+SUM(IF(AL$24,INDEX(FT17.YC.RFR,$A89,AL$24),0)))^$A89</f>
        <v>1</v>
      </c>
      <c r="AM89" s="1275" t="s">
        <v>688</v>
      </c>
      <c r="AN89" s="1275" t="s">
        <v>688</v>
      </c>
      <c r="AO89" s="1275" t="s">
        <v>688</v>
      </c>
      <c r="AP89" s="1275" t="s">
        <v>688</v>
      </c>
      <c r="AQ89" s="1275" t="s">
        <v>688</v>
      </c>
      <c r="AR89"/>
      <c r="AS89" s="1274">
        <f t="shared" ref="AS89:AS113" si="21">1/(1+SUM(IF(AS$24,INDEX(FT17.YC.RFR,$A89,AS$24),0)))^$A89</f>
        <v>1</v>
      </c>
      <c r="AT89" s="1275" t="s">
        <v>688</v>
      </c>
      <c r="AU89" s="1275" t="s">
        <v>688</v>
      </c>
      <c r="AV89" s="1275" t="s">
        <v>688</v>
      </c>
      <c r="AW89" s="1275" t="s">
        <v>688</v>
      </c>
      <c r="AX89" s="1275" t="s">
        <v>688</v>
      </c>
      <c r="AY89"/>
      <c r="AZ89" s="8" t="s">
        <v>12</v>
      </c>
    </row>
    <row r="90" spans="1:52" ht="14.25" x14ac:dyDescent="0.2">
      <c r="A90" s="1624">
        <v>66</v>
      </c>
      <c r="B90" s="1263">
        <v>66</v>
      </c>
      <c r="C90" s="1274">
        <f t="shared" si="15"/>
        <v>1</v>
      </c>
      <c r="D90" s="1275" t="s">
        <v>688</v>
      </c>
      <c r="E90" s="1275" t="s">
        <v>688</v>
      </c>
      <c r="F90" s="1275" t="s">
        <v>688</v>
      </c>
      <c r="G90" s="1275" t="s">
        <v>688</v>
      </c>
      <c r="H90" s="1275" t="s">
        <v>688</v>
      </c>
      <c r="I90"/>
      <c r="J90" s="1274">
        <f t="shared" si="16"/>
        <v>1</v>
      </c>
      <c r="K90" s="1275" t="s">
        <v>688</v>
      </c>
      <c r="L90" s="1275" t="s">
        <v>688</v>
      </c>
      <c r="M90" s="1275" t="s">
        <v>688</v>
      </c>
      <c r="N90" s="1275" t="s">
        <v>688</v>
      </c>
      <c r="O90" s="1275" t="s">
        <v>688</v>
      </c>
      <c r="P90"/>
      <c r="Q90" s="1274">
        <f t="shared" si="17"/>
        <v>1</v>
      </c>
      <c r="R90" s="1275" t="s">
        <v>688</v>
      </c>
      <c r="S90" s="1275" t="s">
        <v>688</v>
      </c>
      <c r="T90" s="1275" t="s">
        <v>688</v>
      </c>
      <c r="U90" s="1275" t="s">
        <v>688</v>
      </c>
      <c r="V90" s="1275" t="s">
        <v>688</v>
      </c>
      <c r="W90"/>
      <c r="X90" s="1274">
        <f t="shared" si="18"/>
        <v>1</v>
      </c>
      <c r="Y90" s="1275" t="s">
        <v>688</v>
      </c>
      <c r="Z90" s="1275" t="s">
        <v>688</v>
      </c>
      <c r="AA90" s="1275" t="s">
        <v>688</v>
      </c>
      <c r="AB90" s="1275" t="s">
        <v>688</v>
      </c>
      <c r="AC90" s="1275" t="s">
        <v>688</v>
      </c>
      <c r="AD90"/>
      <c r="AE90" s="1274">
        <f t="shared" si="19"/>
        <v>1</v>
      </c>
      <c r="AF90" s="1275" t="s">
        <v>688</v>
      </c>
      <c r="AG90" s="1275" t="s">
        <v>688</v>
      </c>
      <c r="AH90" s="1275" t="s">
        <v>688</v>
      </c>
      <c r="AI90" s="1275" t="s">
        <v>688</v>
      </c>
      <c r="AJ90" s="1275" t="s">
        <v>688</v>
      </c>
      <c r="AK90"/>
      <c r="AL90" s="1274">
        <f t="shared" si="20"/>
        <v>1</v>
      </c>
      <c r="AM90" s="1275" t="s">
        <v>688</v>
      </c>
      <c r="AN90" s="1275" t="s">
        <v>688</v>
      </c>
      <c r="AO90" s="1275" t="s">
        <v>688</v>
      </c>
      <c r="AP90" s="1275" t="s">
        <v>688</v>
      </c>
      <c r="AQ90" s="1275" t="s">
        <v>688</v>
      </c>
      <c r="AR90"/>
      <c r="AS90" s="1274">
        <f t="shared" si="21"/>
        <v>1</v>
      </c>
      <c r="AT90" s="1275" t="s">
        <v>688</v>
      </c>
      <c r="AU90" s="1275" t="s">
        <v>688</v>
      </c>
      <c r="AV90" s="1275" t="s">
        <v>688</v>
      </c>
      <c r="AW90" s="1275" t="s">
        <v>688</v>
      </c>
      <c r="AX90" s="1275" t="s">
        <v>688</v>
      </c>
      <c r="AY90"/>
      <c r="AZ90" s="8" t="s">
        <v>12</v>
      </c>
    </row>
    <row r="91" spans="1:52" ht="14.25" x14ac:dyDescent="0.2">
      <c r="A91" s="1624">
        <v>67</v>
      </c>
      <c r="B91" s="1263">
        <v>67</v>
      </c>
      <c r="C91" s="1274">
        <f t="shared" si="15"/>
        <v>1</v>
      </c>
      <c r="D91" s="1275" t="s">
        <v>688</v>
      </c>
      <c r="E91" s="1275" t="s">
        <v>688</v>
      </c>
      <c r="F91" s="1275" t="s">
        <v>688</v>
      </c>
      <c r="G91" s="1275" t="s">
        <v>688</v>
      </c>
      <c r="H91" s="1275" t="s">
        <v>688</v>
      </c>
      <c r="I91"/>
      <c r="J91" s="1274">
        <f t="shared" si="16"/>
        <v>1</v>
      </c>
      <c r="K91" s="1275" t="s">
        <v>688</v>
      </c>
      <c r="L91" s="1275" t="s">
        <v>688</v>
      </c>
      <c r="M91" s="1275" t="s">
        <v>688</v>
      </c>
      <c r="N91" s="1275" t="s">
        <v>688</v>
      </c>
      <c r="O91" s="1275" t="s">
        <v>688</v>
      </c>
      <c r="P91"/>
      <c r="Q91" s="1274">
        <f t="shared" si="17"/>
        <v>1</v>
      </c>
      <c r="R91" s="1275" t="s">
        <v>688</v>
      </c>
      <c r="S91" s="1275" t="s">
        <v>688</v>
      </c>
      <c r="T91" s="1275" t="s">
        <v>688</v>
      </c>
      <c r="U91" s="1275" t="s">
        <v>688</v>
      </c>
      <c r="V91" s="1275" t="s">
        <v>688</v>
      </c>
      <c r="W91"/>
      <c r="X91" s="1274">
        <f t="shared" si="18"/>
        <v>1</v>
      </c>
      <c r="Y91" s="1275" t="s">
        <v>688</v>
      </c>
      <c r="Z91" s="1275" t="s">
        <v>688</v>
      </c>
      <c r="AA91" s="1275" t="s">
        <v>688</v>
      </c>
      <c r="AB91" s="1275" t="s">
        <v>688</v>
      </c>
      <c r="AC91" s="1275" t="s">
        <v>688</v>
      </c>
      <c r="AD91"/>
      <c r="AE91" s="1274">
        <f t="shared" si="19"/>
        <v>1</v>
      </c>
      <c r="AF91" s="1275" t="s">
        <v>688</v>
      </c>
      <c r="AG91" s="1275" t="s">
        <v>688</v>
      </c>
      <c r="AH91" s="1275" t="s">
        <v>688</v>
      </c>
      <c r="AI91" s="1275" t="s">
        <v>688</v>
      </c>
      <c r="AJ91" s="1275" t="s">
        <v>688</v>
      </c>
      <c r="AK91"/>
      <c r="AL91" s="1274">
        <f t="shared" si="20"/>
        <v>1</v>
      </c>
      <c r="AM91" s="1275" t="s">
        <v>688</v>
      </c>
      <c r="AN91" s="1275" t="s">
        <v>688</v>
      </c>
      <c r="AO91" s="1275" t="s">
        <v>688</v>
      </c>
      <c r="AP91" s="1275" t="s">
        <v>688</v>
      </c>
      <c r="AQ91" s="1275" t="s">
        <v>688</v>
      </c>
      <c r="AR91"/>
      <c r="AS91" s="1274">
        <f t="shared" si="21"/>
        <v>1</v>
      </c>
      <c r="AT91" s="1275" t="s">
        <v>688</v>
      </c>
      <c r="AU91" s="1275" t="s">
        <v>688</v>
      </c>
      <c r="AV91" s="1275" t="s">
        <v>688</v>
      </c>
      <c r="AW91" s="1275" t="s">
        <v>688</v>
      </c>
      <c r="AX91" s="1275" t="s">
        <v>688</v>
      </c>
      <c r="AY91"/>
      <c r="AZ91" s="8" t="s">
        <v>12</v>
      </c>
    </row>
    <row r="92" spans="1:52" ht="14.25" x14ac:dyDescent="0.2">
      <c r="A92" s="1624">
        <v>68</v>
      </c>
      <c r="B92" s="1263">
        <v>68</v>
      </c>
      <c r="C92" s="1274">
        <f t="shared" si="15"/>
        <v>1</v>
      </c>
      <c r="D92" s="1275" t="s">
        <v>688</v>
      </c>
      <c r="E92" s="1275" t="s">
        <v>688</v>
      </c>
      <c r="F92" s="1275" t="s">
        <v>688</v>
      </c>
      <c r="G92" s="1275" t="s">
        <v>688</v>
      </c>
      <c r="H92" s="1275" t="s">
        <v>688</v>
      </c>
      <c r="I92"/>
      <c r="J92" s="1274">
        <f t="shared" si="16"/>
        <v>1</v>
      </c>
      <c r="K92" s="1275" t="s">
        <v>688</v>
      </c>
      <c r="L92" s="1275" t="s">
        <v>688</v>
      </c>
      <c r="M92" s="1275" t="s">
        <v>688</v>
      </c>
      <c r="N92" s="1275" t="s">
        <v>688</v>
      </c>
      <c r="O92" s="1275" t="s">
        <v>688</v>
      </c>
      <c r="P92"/>
      <c r="Q92" s="1274">
        <f t="shared" si="17"/>
        <v>1</v>
      </c>
      <c r="R92" s="1275" t="s">
        <v>688</v>
      </c>
      <c r="S92" s="1275" t="s">
        <v>688</v>
      </c>
      <c r="T92" s="1275" t="s">
        <v>688</v>
      </c>
      <c r="U92" s="1275" t="s">
        <v>688</v>
      </c>
      <c r="V92" s="1275" t="s">
        <v>688</v>
      </c>
      <c r="W92"/>
      <c r="X92" s="1274">
        <f t="shared" si="18"/>
        <v>1</v>
      </c>
      <c r="Y92" s="1275" t="s">
        <v>688</v>
      </c>
      <c r="Z92" s="1275" t="s">
        <v>688</v>
      </c>
      <c r="AA92" s="1275" t="s">
        <v>688</v>
      </c>
      <c r="AB92" s="1275" t="s">
        <v>688</v>
      </c>
      <c r="AC92" s="1275" t="s">
        <v>688</v>
      </c>
      <c r="AD92"/>
      <c r="AE92" s="1274">
        <f t="shared" si="19"/>
        <v>1</v>
      </c>
      <c r="AF92" s="1275" t="s">
        <v>688</v>
      </c>
      <c r="AG92" s="1275" t="s">
        <v>688</v>
      </c>
      <c r="AH92" s="1275" t="s">
        <v>688</v>
      </c>
      <c r="AI92" s="1275" t="s">
        <v>688</v>
      </c>
      <c r="AJ92" s="1275" t="s">
        <v>688</v>
      </c>
      <c r="AK92"/>
      <c r="AL92" s="1274">
        <f t="shared" si="20"/>
        <v>1</v>
      </c>
      <c r="AM92" s="1275" t="s">
        <v>688</v>
      </c>
      <c r="AN92" s="1275" t="s">
        <v>688</v>
      </c>
      <c r="AO92" s="1275" t="s">
        <v>688</v>
      </c>
      <c r="AP92" s="1275" t="s">
        <v>688</v>
      </c>
      <c r="AQ92" s="1275" t="s">
        <v>688</v>
      </c>
      <c r="AR92"/>
      <c r="AS92" s="1274">
        <f t="shared" si="21"/>
        <v>1</v>
      </c>
      <c r="AT92" s="1275" t="s">
        <v>688</v>
      </c>
      <c r="AU92" s="1275" t="s">
        <v>688</v>
      </c>
      <c r="AV92" s="1275" t="s">
        <v>688</v>
      </c>
      <c r="AW92" s="1275" t="s">
        <v>688</v>
      </c>
      <c r="AX92" s="1275" t="s">
        <v>688</v>
      </c>
      <c r="AY92"/>
      <c r="AZ92" s="8" t="s">
        <v>12</v>
      </c>
    </row>
    <row r="93" spans="1:52" ht="14.25" x14ac:dyDescent="0.2">
      <c r="A93" s="1624">
        <v>69</v>
      </c>
      <c r="B93" s="1263">
        <v>69</v>
      </c>
      <c r="C93" s="1274">
        <f t="shared" si="15"/>
        <v>1</v>
      </c>
      <c r="D93" s="1275" t="s">
        <v>688</v>
      </c>
      <c r="E93" s="1275" t="s">
        <v>688</v>
      </c>
      <c r="F93" s="1275" t="s">
        <v>688</v>
      </c>
      <c r="G93" s="1275" t="s">
        <v>688</v>
      </c>
      <c r="H93" s="1275" t="s">
        <v>688</v>
      </c>
      <c r="I93"/>
      <c r="J93" s="1274">
        <f t="shared" si="16"/>
        <v>1</v>
      </c>
      <c r="K93" s="1275" t="s">
        <v>688</v>
      </c>
      <c r="L93" s="1275" t="s">
        <v>688</v>
      </c>
      <c r="M93" s="1275" t="s">
        <v>688</v>
      </c>
      <c r="N93" s="1275" t="s">
        <v>688</v>
      </c>
      <c r="O93" s="1275" t="s">
        <v>688</v>
      </c>
      <c r="P93"/>
      <c r="Q93" s="1274">
        <f t="shared" si="17"/>
        <v>1</v>
      </c>
      <c r="R93" s="1275" t="s">
        <v>688</v>
      </c>
      <c r="S93" s="1275" t="s">
        <v>688</v>
      </c>
      <c r="T93" s="1275" t="s">
        <v>688</v>
      </c>
      <c r="U93" s="1275" t="s">
        <v>688</v>
      </c>
      <c r="V93" s="1275" t="s">
        <v>688</v>
      </c>
      <c r="W93"/>
      <c r="X93" s="1274">
        <f t="shared" si="18"/>
        <v>1</v>
      </c>
      <c r="Y93" s="1275" t="s">
        <v>688</v>
      </c>
      <c r="Z93" s="1275" t="s">
        <v>688</v>
      </c>
      <c r="AA93" s="1275" t="s">
        <v>688</v>
      </c>
      <c r="AB93" s="1275" t="s">
        <v>688</v>
      </c>
      <c r="AC93" s="1275" t="s">
        <v>688</v>
      </c>
      <c r="AD93"/>
      <c r="AE93" s="1274">
        <f t="shared" si="19"/>
        <v>1</v>
      </c>
      <c r="AF93" s="1275" t="s">
        <v>688</v>
      </c>
      <c r="AG93" s="1275" t="s">
        <v>688</v>
      </c>
      <c r="AH93" s="1275" t="s">
        <v>688</v>
      </c>
      <c r="AI93" s="1275" t="s">
        <v>688</v>
      </c>
      <c r="AJ93" s="1275" t="s">
        <v>688</v>
      </c>
      <c r="AK93"/>
      <c r="AL93" s="1274">
        <f t="shared" si="20"/>
        <v>1</v>
      </c>
      <c r="AM93" s="1275" t="s">
        <v>688</v>
      </c>
      <c r="AN93" s="1275" t="s">
        <v>688</v>
      </c>
      <c r="AO93" s="1275" t="s">
        <v>688</v>
      </c>
      <c r="AP93" s="1275" t="s">
        <v>688</v>
      </c>
      <c r="AQ93" s="1275" t="s">
        <v>688</v>
      </c>
      <c r="AR93"/>
      <c r="AS93" s="1274">
        <f t="shared" si="21"/>
        <v>1</v>
      </c>
      <c r="AT93" s="1275" t="s">
        <v>688</v>
      </c>
      <c r="AU93" s="1275" t="s">
        <v>688</v>
      </c>
      <c r="AV93" s="1275" t="s">
        <v>688</v>
      </c>
      <c r="AW93" s="1275" t="s">
        <v>688</v>
      </c>
      <c r="AX93" s="1275" t="s">
        <v>688</v>
      </c>
      <c r="AY93"/>
      <c r="AZ93" s="8" t="s">
        <v>12</v>
      </c>
    </row>
    <row r="94" spans="1:52" ht="14.25" x14ac:dyDescent="0.2">
      <c r="A94" s="1624">
        <v>70</v>
      </c>
      <c r="B94" s="1263">
        <v>70</v>
      </c>
      <c r="C94" s="1274">
        <f t="shared" si="15"/>
        <v>1</v>
      </c>
      <c r="D94" s="1275" t="s">
        <v>688</v>
      </c>
      <c r="E94" s="1275" t="s">
        <v>688</v>
      </c>
      <c r="F94" s="1275" t="s">
        <v>688</v>
      </c>
      <c r="G94" s="1275" t="s">
        <v>688</v>
      </c>
      <c r="H94" s="1275" t="s">
        <v>688</v>
      </c>
      <c r="I94"/>
      <c r="J94" s="1274">
        <f t="shared" si="16"/>
        <v>1</v>
      </c>
      <c r="K94" s="1275" t="s">
        <v>688</v>
      </c>
      <c r="L94" s="1275" t="s">
        <v>688</v>
      </c>
      <c r="M94" s="1275" t="s">
        <v>688</v>
      </c>
      <c r="N94" s="1275" t="s">
        <v>688</v>
      </c>
      <c r="O94" s="1275" t="s">
        <v>688</v>
      </c>
      <c r="P94"/>
      <c r="Q94" s="1274">
        <f t="shared" si="17"/>
        <v>1</v>
      </c>
      <c r="R94" s="1275" t="s">
        <v>688</v>
      </c>
      <c r="S94" s="1275" t="s">
        <v>688</v>
      </c>
      <c r="T94" s="1275" t="s">
        <v>688</v>
      </c>
      <c r="U94" s="1275" t="s">
        <v>688</v>
      </c>
      <c r="V94" s="1275" t="s">
        <v>688</v>
      </c>
      <c r="W94"/>
      <c r="X94" s="1274">
        <f t="shared" si="18"/>
        <v>1</v>
      </c>
      <c r="Y94" s="1275" t="s">
        <v>688</v>
      </c>
      <c r="Z94" s="1275" t="s">
        <v>688</v>
      </c>
      <c r="AA94" s="1275" t="s">
        <v>688</v>
      </c>
      <c r="AB94" s="1275" t="s">
        <v>688</v>
      </c>
      <c r="AC94" s="1275" t="s">
        <v>688</v>
      </c>
      <c r="AD94"/>
      <c r="AE94" s="1274">
        <f t="shared" si="19"/>
        <v>1</v>
      </c>
      <c r="AF94" s="1275" t="s">
        <v>688</v>
      </c>
      <c r="AG94" s="1275" t="s">
        <v>688</v>
      </c>
      <c r="AH94" s="1275" t="s">
        <v>688</v>
      </c>
      <c r="AI94" s="1275" t="s">
        <v>688</v>
      </c>
      <c r="AJ94" s="1275" t="s">
        <v>688</v>
      </c>
      <c r="AK94"/>
      <c r="AL94" s="1274">
        <f t="shared" si="20"/>
        <v>1</v>
      </c>
      <c r="AM94" s="1275" t="s">
        <v>688</v>
      </c>
      <c r="AN94" s="1275" t="s">
        <v>688</v>
      </c>
      <c r="AO94" s="1275" t="s">
        <v>688</v>
      </c>
      <c r="AP94" s="1275" t="s">
        <v>688</v>
      </c>
      <c r="AQ94" s="1275" t="s">
        <v>688</v>
      </c>
      <c r="AR94"/>
      <c r="AS94" s="1274">
        <f t="shared" si="21"/>
        <v>1</v>
      </c>
      <c r="AT94" s="1275" t="s">
        <v>688</v>
      </c>
      <c r="AU94" s="1275" t="s">
        <v>688</v>
      </c>
      <c r="AV94" s="1275" t="s">
        <v>688</v>
      </c>
      <c r="AW94" s="1275" t="s">
        <v>688</v>
      </c>
      <c r="AX94" s="1275" t="s">
        <v>688</v>
      </c>
      <c r="AY94"/>
      <c r="AZ94" s="8" t="s">
        <v>12</v>
      </c>
    </row>
    <row r="95" spans="1:52" ht="14.25" x14ac:dyDescent="0.2">
      <c r="A95" s="1624">
        <v>71</v>
      </c>
      <c r="B95" s="1263">
        <v>71</v>
      </c>
      <c r="C95" s="1274">
        <f t="shared" si="15"/>
        <v>1</v>
      </c>
      <c r="D95" s="1275" t="s">
        <v>688</v>
      </c>
      <c r="E95" s="1275" t="s">
        <v>688</v>
      </c>
      <c r="F95" s="1275" t="s">
        <v>688</v>
      </c>
      <c r="G95" s="1275" t="s">
        <v>688</v>
      </c>
      <c r="H95" s="1275" t="s">
        <v>688</v>
      </c>
      <c r="I95"/>
      <c r="J95" s="1274">
        <f t="shared" si="16"/>
        <v>1</v>
      </c>
      <c r="K95" s="1275" t="s">
        <v>688</v>
      </c>
      <c r="L95" s="1275" t="s">
        <v>688</v>
      </c>
      <c r="M95" s="1275" t="s">
        <v>688</v>
      </c>
      <c r="N95" s="1275" t="s">
        <v>688</v>
      </c>
      <c r="O95" s="1275" t="s">
        <v>688</v>
      </c>
      <c r="P95"/>
      <c r="Q95" s="1274">
        <f t="shared" si="17"/>
        <v>1</v>
      </c>
      <c r="R95" s="1275" t="s">
        <v>688</v>
      </c>
      <c r="S95" s="1275" t="s">
        <v>688</v>
      </c>
      <c r="T95" s="1275" t="s">
        <v>688</v>
      </c>
      <c r="U95" s="1275" t="s">
        <v>688</v>
      </c>
      <c r="V95" s="1275" t="s">
        <v>688</v>
      </c>
      <c r="W95"/>
      <c r="X95" s="1274">
        <f t="shared" si="18"/>
        <v>1</v>
      </c>
      <c r="Y95" s="1275" t="s">
        <v>688</v>
      </c>
      <c r="Z95" s="1275" t="s">
        <v>688</v>
      </c>
      <c r="AA95" s="1275" t="s">
        <v>688</v>
      </c>
      <c r="AB95" s="1275" t="s">
        <v>688</v>
      </c>
      <c r="AC95" s="1275" t="s">
        <v>688</v>
      </c>
      <c r="AD95"/>
      <c r="AE95" s="1274">
        <f t="shared" si="19"/>
        <v>1</v>
      </c>
      <c r="AF95" s="1275" t="s">
        <v>688</v>
      </c>
      <c r="AG95" s="1275" t="s">
        <v>688</v>
      </c>
      <c r="AH95" s="1275" t="s">
        <v>688</v>
      </c>
      <c r="AI95" s="1275" t="s">
        <v>688</v>
      </c>
      <c r="AJ95" s="1275" t="s">
        <v>688</v>
      </c>
      <c r="AK95"/>
      <c r="AL95" s="1274">
        <f t="shared" si="20"/>
        <v>1</v>
      </c>
      <c r="AM95" s="1275" t="s">
        <v>688</v>
      </c>
      <c r="AN95" s="1275" t="s">
        <v>688</v>
      </c>
      <c r="AO95" s="1275" t="s">
        <v>688</v>
      </c>
      <c r="AP95" s="1275" t="s">
        <v>688</v>
      </c>
      <c r="AQ95" s="1275" t="s">
        <v>688</v>
      </c>
      <c r="AR95"/>
      <c r="AS95" s="1274">
        <f t="shared" si="21"/>
        <v>1</v>
      </c>
      <c r="AT95" s="1275" t="s">
        <v>688</v>
      </c>
      <c r="AU95" s="1275" t="s">
        <v>688</v>
      </c>
      <c r="AV95" s="1275" t="s">
        <v>688</v>
      </c>
      <c r="AW95" s="1275" t="s">
        <v>688</v>
      </c>
      <c r="AX95" s="1275" t="s">
        <v>688</v>
      </c>
      <c r="AY95"/>
      <c r="AZ95" s="8" t="s">
        <v>12</v>
      </c>
    </row>
    <row r="96" spans="1:52" ht="14.25" x14ac:dyDescent="0.2">
      <c r="A96" s="1624">
        <v>72</v>
      </c>
      <c r="B96" s="1263">
        <v>72</v>
      </c>
      <c r="C96" s="1274">
        <f t="shared" si="15"/>
        <v>1</v>
      </c>
      <c r="D96" s="1275" t="s">
        <v>688</v>
      </c>
      <c r="E96" s="1275" t="s">
        <v>688</v>
      </c>
      <c r="F96" s="1275" t="s">
        <v>688</v>
      </c>
      <c r="G96" s="1275" t="s">
        <v>688</v>
      </c>
      <c r="H96" s="1275" t="s">
        <v>688</v>
      </c>
      <c r="I96"/>
      <c r="J96" s="1274">
        <f t="shared" si="16"/>
        <v>1</v>
      </c>
      <c r="K96" s="1275" t="s">
        <v>688</v>
      </c>
      <c r="L96" s="1275" t="s">
        <v>688</v>
      </c>
      <c r="M96" s="1275" t="s">
        <v>688</v>
      </c>
      <c r="N96" s="1275" t="s">
        <v>688</v>
      </c>
      <c r="O96" s="1275" t="s">
        <v>688</v>
      </c>
      <c r="P96"/>
      <c r="Q96" s="1274">
        <f t="shared" si="17"/>
        <v>1</v>
      </c>
      <c r="R96" s="1275" t="s">
        <v>688</v>
      </c>
      <c r="S96" s="1275" t="s">
        <v>688</v>
      </c>
      <c r="T96" s="1275" t="s">
        <v>688</v>
      </c>
      <c r="U96" s="1275" t="s">
        <v>688</v>
      </c>
      <c r="V96" s="1275" t="s">
        <v>688</v>
      </c>
      <c r="W96"/>
      <c r="X96" s="1274">
        <f t="shared" si="18"/>
        <v>1</v>
      </c>
      <c r="Y96" s="1275" t="s">
        <v>688</v>
      </c>
      <c r="Z96" s="1275" t="s">
        <v>688</v>
      </c>
      <c r="AA96" s="1275" t="s">
        <v>688</v>
      </c>
      <c r="AB96" s="1275" t="s">
        <v>688</v>
      </c>
      <c r="AC96" s="1275" t="s">
        <v>688</v>
      </c>
      <c r="AD96"/>
      <c r="AE96" s="1274">
        <f t="shared" si="19"/>
        <v>1</v>
      </c>
      <c r="AF96" s="1275" t="s">
        <v>688</v>
      </c>
      <c r="AG96" s="1275" t="s">
        <v>688</v>
      </c>
      <c r="AH96" s="1275" t="s">
        <v>688</v>
      </c>
      <c r="AI96" s="1275" t="s">
        <v>688</v>
      </c>
      <c r="AJ96" s="1275" t="s">
        <v>688</v>
      </c>
      <c r="AK96"/>
      <c r="AL96" s="1274">
        <f t="shared" si="20"/>
        <v>1</v>
      </c>
      <c r="AM96" s="1275" t="s">
        <v>688</v>
      </c>
      <c r="AN96" s="1275" t="s">
        <v>688</v>
      </c>
      <c r="AO96" s="1275" t="s">
        <v>688</v>
      </c>
      <c r="AP96" s="1275" t="s">
        <v>688</v>
      </c>
      <c r="AQ96" s="1275" t="s">
        <v>688</v>
      </c>
      <c r="AR96"/>
      <c r="AS96" s="1274">
        <f t="shared" si="21"/>
        <v>1</v>
      </c>
      <c r="AT96" s="1275" t="s">
        <v>688</v>
      </c>
      <c r="AU96" s="1275" t="s">
        <v>688</v>
      </c>
      <c r="AV96" s="1275" t="s">
        <v>688</v>
      </c>
      <c r="AW96" s="1275" t="s">
        <v>688</v>
      </c>
      <c r="AX96" s="1275" t="s">
        <v>688</v>
      </c>
      <c r="AY96"/>
      <c r="AZ96" s="8" t="s">
        <v>12</v>
      </c>
    </row>
    <row r="97" spans="1:52" ht="14.25" x14ac:dyDescent="0.2">
      <c r="A97" s="1624">
        <v>73</v>
      </c>
      <c r="B97" s="1263">
        <v>73</v>
      </c>
      <c r="C97" s="1274">
        <f t="shared" si="15"/>
        <v>1</v>
      </c>
      <c r="D97" s="1275" t="s">
        <v>688</v>
      </c>
      <c r="E97" s="1275" t="s">
        <v>688</v>
      </c>
      <c r="F97" s="1275" t="s">
        <v>688</v>
      </c>
      <c r="G97" s="1275" t="s">
        <v>688</v>
      </c>
      <c r="H97" s="1275" t="s">
        <v>688</v>
      </c>
      <c r="I97"/>
      <c r="J97" s="1274">
        <f t="shared" si="16"/>
        <v>1</v>
      </c>
      <c r="K97" s="1275" t="s">
        <v>688</v>
      </c>
      <c r="L97" s="1275" t="s">
        <v>688</v>
      </c>
      <c r="M97" s="1275" t="s">
        <v>688</v>
      </c>
      <c r="N97" s="1275" t="s">
        <v>688</v>
      </c>
      <c r="O97" s="1275" t="s">
        <v>688</v>
      </c>
      <c r="P97"/>
      <c r="Q97" s="1274">
        <f t="shared" si="17"/>
        <v>1</v>
      </c>
      <c r="R97" s="1275" t="s">
        <v>688</v>
      </c>
      <c r="S97" s="1275" t="s">
        <v>688</v>
      </c>
      <c r="T97" s="1275" t="s">
        <v>688</v>
      </c>
      <c r="U97" s="1275" t="s">
        <v>688</v>
      </c>
      <c r="V97" s="1275" t="s">
        <v>688</v>
      </c>
      <c r="W97"/>
      <c r="X97" s="1274">
        <f t="shared" si="18"/>
        <v>1</v>
      </c>
      <c r="Y97" s="1275" t="s">
        <v>688</v>
      </c>
      <c r="Z97" s="1275" t="s">
        <v>688</v>
      </c>
      <c r="AA97" s="1275" t="s">
        <v>688</v>
      </c>
      <c r="AB97" s="1275" t="s">
        <v>688</v>
      </c>
      <c r="AC97" s="1275" t="s">
        <v>688</v>
      </c>
      <c r="AD97"/>
      <c r="AE97" s="1274">
        <f t="shared" si="19"/>
        <v>1</v>
      </c>
      <c r="AF97" s="1275" t="s">
        <v>688</v>
      </c>
      <c r="AG97" s="1275" t="s">
        <v>688</v>
      </c>
      <c r="AH97" s="1275" t="s">
        <v>688</v>
      </c>
      <c r="AI97" s="1275" t="s">
        <v>688</v>
      </c>
      <c r="AJ97" s="1275" t="s">
        <v>688</v>
      </c>
      <c r="AK97"/>
      <c r="AL97" s="1274">
        <f t="shared" si="20"/>
        <v>1</v>
      </c>
      <c r="AM97" s="1275" t="s">
        <v>688</v>
      </c>
      <c r="AN97" s="1275" t="s">
        <v>688</v>
      </c>
      <c r="AO97" s="1275" t="s">
        <v>688</v>
      </c>
      <c r="AP97" s="1275" t="s">
        <v>688</v>
      </c>
      <c r="AQ97" s="1275" t="s">
        <v>688</v>
      </c>
      <c r="AR97"/>
      <c r="AS97" s="1274">
        <f t="shared" si="21"/>
        <v>1</v>
      </c>
      <c r="AT97" s="1275" t="s">
        <v>688</v>
      </c>
      <c r="AU97" s="1275" t="s">
        <v>688</v>
      </c>
      <c r="AV97" s="1275" t="s">
        <v>688</v>
      </c>
      <c r="AW97" s="1275" t="s">
        <v>688</v>
      </c>
      <c r="AX97" s="1275" t="s">
        <v>688</v>
      </c>
      <c r="AY97"/>
      <c r="AZ97" s="8" t="s">
        <v>12</v>
      </c>
    </row>
    <row r="98" spans="1:52" ht="14.25" x14ac:dyDescent="0.2">
      <c r="A98" s="1624">
        <v>74</v>
      </c>
      <c r="B98" s="1263">
        <v>74</v>
      </c>
      <c r="C98" s="1274">
        <f t="shared" si="15"/>
        <v>1</v>
      </c>
      <c r="D98" s="1275" t="s">
        <v>688</v>
      </c>
      <c r="E98" s="1275" t="s">
        <v>688</v>
      </c>
      <c r="F98" s="1275" t="s">
        <v>688</v>
      </c>
      <c r="G98" s="1275" t="s">
        <v>688</v>
      </c>
      <c r="H98" s="1275" t="s">
        <v>688</v>
      </c>
      <c r="I98"/>
      <c r="J98" s="1274">
        <f t="shared" si="16"/>
        <v>1</v>
      </c>
      <c r="K98" s="1275" t="s">
        <v>688</v>
      </c>
      <c r="L98" s="1275" t="s">
        <v>688</v>
      </c>
      <c r="M98" s="1275" t="s">
        <v>688</v>
      </c>
      <c r="N98" s="1275" t="s">
        <v>688</v>
      </c>
      <c r="O98" s="1275" t="s">
        <v>688</v>
      </c>
      <c r="P98"/>
      <c r="Q98" s="1274">
        <f t="shared" si="17"/>
        <v>1</v>
      </c>
      <c r="R98" s="1275" t="s">
        <v>688</v>
      </c>
      <c r="S98" s="1275" t="s">
        <v>688</v>
      </c>
      <c r="T98" s="1275" t="s">
        <v>688</v>
      </c>
      <c r="U98" s="1275" t="s">
        <v>688</v>
      </c>
      <c r="V98" s="1275" t="s">
        <v>688</v>
      </c>
      <c r="W98"/>
      <c r="X98" s="1274">
        <f t="shared" si="18"/>
        <v>1</v>
      </c>
      <c r="Y98" s="1275" t="s">
        <v>688</v>
      </c>
      <c r="Z98" s="1275" t="s">
        <v>688</v>
      </c>
      <c r="AA98" s="1275" t="s">
        <v>688</v>
      </c>
      <c r="AB98" s="1275" t="s">
        <v>688</v>
      </c>
      <c r="AC98" s="1275" t="s">
        <v>688</v>
      </c>
      <c r="AD98"/>
      <c r="AE98" s="1274">
        <f t="shared" si="19"/>
        <v>1</v>
      </c>
      <c r="AF98" s="1275" t="s">
        <v>688</v>
      </c>
      <c r="AG98" s="1275" t="s">
        <v>688</v>
      </c>
      <c r="AH98" s="1275" t="s">
        <v>688</v>
      </c>
      <c r="AI98" s="1275" t="s">
        <v>688</v>
      </c>
      <c r="AJ98" s="1275" t="s">
        <v>688</v>
      </c>
      <c r="AK98"/>
      <c r="AL98" s="1274">
        <f t="shared" si="20"/>
        <v>1</v>
      </c>
      <c r="AM98" s="1275" t="s">
        <v>688</v>
      </c>
      <c r="AN98" s="1275" t="s">
        <v>688</v>
      </c>
      <c r="AO98" s="1275" t="s">
        <v>688</v>
      </c>
      <c r="AP98" s="1275" t="s">
        <v>688</v>
      </c>
      <c r="AQ98" s="1275" t="s">
        <v>688</v>
      </c>
      <c r="AR98"/>
      <c r="AS98" s="1274">
        <f t="shared" si="21"/>
        <v>1</v>
      </c>
      <c r="AT98" s="1275" t="s">
        <v>688</v>
      </c>
      <c r="AU98" s="1275" t="s">
        <v>688</v>
      </c>
      <c r="AV98" s="1275" t="s">
        <v>688</v>
      </c>
      <c r="AW98" s="1275" t="s">
        <v>688</v>
      </c>
      <c r="AX98" s="1275" t="s">
        <v>688</v>
      </c>
      <c r="AY98"/>
      <c r="AZ98" s="8" t="s">
        <v>12</v>
      </c>
    </row>
    <row r="99" spans="1:52" ht="14.25" x14ac:dyDescent="0.2">
      <c r="A99" s="1624">
        <v>75</v>
      </c>
      <c r="B99" s="1263">
        <v>75</v>
      </c>
      <c r="C99" s="1274">
        <f t="shared" si="15"/>
        <v>1</v>
      </c>
      <c r="D99" s="1275" t="s">
        <v>688</v>
      </c>
      <c r="E99" s="1275" t="s">
        <v>688</v>
      </c>
      <c r="F99" s="1275" t="s">
        <v>688</v>
      </c>
      <c r="G99" s="1275" t="s">
        <v>688</v>
      </c>
      <c r="H99" s="1275" t="s">
        <v>688</v>
      </c>
      <c r="I99"/>
      <c r="J99" s="1274">
        <f t="shared" si="16"/>
        <v>1</v>
      </c>
      <c r="K99" s="1275" t="s">
        <v>688</v>
      </c>
      <c r="L99" s="1275" t="s">
        <v>688</v>
      </c>
      <c r="M99" s="1275" t="s">
        <v>688</v>
      </c>
      <c r="N99" s="1275" t="s">
        <v>688</v>
      </c>
      <c r="O99" s="1275" t="s">
        <v>688</v>
      </c>
      <c r="P99"/>
      <c r="Q99" s="1274">
        <f t="shared" si="17"/>
        <v>1</v>
      </c>
      <c r="R99" s="1275" t="s">
        <v>688</v>
      </c>
      <c r="S99" s="1275" t="s">
        <v>688</v>
      </c>
      <c r="T99" s="1275" t="s">
        <v>688</v>
      </c>
      <c r="U99" s="1275" t="s">
        <v>688</v>
      </c>
      <c r="V99" s="1275" t="s">
        <v>688</v>
      </c>
      <c r="W99"/>
      <c r="X99" s="1274">
        <f t="shared" si="18"/>
        <v>1</v>
      </c>
      <c r="Y99" s="1275" t="s">
        <v>688</v>
      </c>
      <c r="Z99" s="1275" t="s">
        <v>688</v>
      </c>
      <c r="AA99" s="1275" t="s">
        <v>688</v>
      </c>
      <c r="AB99" s="1275" t="s">
        <v>688</v>
      </c>
      <c r="AC99" s="1275" t="s">
        <v>688</v>
      </c>
      <c r="AD99"/>
      <c r="AE99" s="1274">
        <f t="shared" si="19"/>
        <v>1</v>
      </c>
      <c r="AF99" s="1275" t="s">
        <v>688</v>
      </c>
      <c r="AG99" s="1275" t="s">
        <v>688</v>
      </c>
      <c r="AH99" s="1275" t="s">
        <v>688</v>
      </c>
      <c r="AI99" s="1275" t="s">
        <v>688</v>
      </c>
      <c r="AJ99" s="1275" t="s">
        <v>688</v>
      </c>
      <c r="AK99"/>
      <c r="AL99" s="1274">
        <f t="shared" si="20"/>
        <v>1</v>
      </c>
      <c r="AM99" s="1275" t="s">
        <v>688</v>
      </c>
      <c r="AN99" s="1275" t="s">
        <v>688</v>
      </c>
      <c r="AO99" s="1275" t="s">
        <v>688</v>
      </c>
      <c r="AP99" s="1275" t="s">
        <v>688</v>
      </c>
      <c r="AQ99" s="1275" t="s">
        <v>688</v>
      </c>
      <c r="AR99"/>
      <c r="AS99" s="1274">
        <f t="shared" si="21"/>
        <v>1</v>
      </c>
      <c r="AT99" s="1275" t="s">
        <v>688</v>
      </c>
      <c r="AU99" s="1275" t="s">
        <v>688</v>
      </c>
      <c r="AV99" s="1275" t="s">
        <v>688</v>
      </c>
      <c r="AW99" s="1275" t="s">
        <v>688</v>
      </c>
      <c r="AX99" s="1275" t="s">
        <v>688</v>
      </c>
      <c r="AY99"/>
      <c r="AZ99" s="8" t="s">
        <v>12</v>
      </c>
    </row>
    <row r="100" spans="1:52" ht="14.25" x14ac:dyDescent="0.2">
      <c r="A100" s="1624">
        <v>76</v>
      </c>
      <c r="B100" s="1263">
        <v>76</v>
      </c>
      <c r="C100" s="1274">
        <f t="shared" si="15"/>
        <v>1</v>
      </c>
      <c r="D100" s="1275" t="s">
        <v>688</v>
      </c>
      <c r="E100" s="1275" t="s">
        <v>688</v>
      </c>
      <c r="F100" s="1275" t="s">
        <v>688</v>
      </c>
      <c r="G100" s="1275" t="s">
        <v>688</v>
      </c>
      <c r="H100" s="1275" t="s">
        <v>688</v>
      </c>
      <c r="I100"/>
      <c r="J100" s="1274">
        <f t="shared" si="16"/>
        <v>1</v>
      </c>
      <c r="K100" s="1275" t="s">
        <v>688</v>
      </c>
      <c r="L100" s="1275" t="s">
        <v>688</v>
      </c>
      <c r="M100" s="1275" t="s">
        <v>688</v>
      </c>
      <c r="N100" s="1275" t="s">
        <v>688</v>
      </c>
      <c r="O100" s="1275" t="s">
        <v>688</v>
      </c>
      <c r="P100"/>
      <c r="Q100" s="1274">
        <f t="shared" si="17"/>
        <v>1</v>
      </c>
      <c r="R100" s="1275" t="s">
        <v>688</v>
      </c>
      <c r="S100" s="1275" t="s">
        <v>688</v>
      </c>
      <c r="T100" s="1275" t="s">
        <v>688</v>
      </c>
      <c r="U100" s="1275" t="s">
        <v>688</v>
      </c>
      <c r="V100" s="1275" t="s">
        <v>688</v>
      </c>
      <c r="W100"/>
      <c r="X100" s="1274">
        <f t="shared" si="18"/>
        <v>1</v>
      </c>
      <c r="Y100" s="1275" t="s">
        <v>688</v>
      </c>
      <c r="Z100" s="1275" t="s">
        <v>688</v>
      </c>
      <c r="AA100" s="1275" t="s">
        <v>688</v>
      </c>
      <c r="AB100" s="1275" t="s">
        <v>688</v>
      </c>
      <c r="AC100" s="1275" t="s">
        <v>688</v>
      </c>
      <c r="AD100"/>
      <c r="AE100" s="1274">
        <f t="shared" si="19"/>
        <v>1</v>
      </c>
      <c r="AF100" s="1275" t="s">
        <v>688</v>
      </c>
      <c r="AG100" s="1275" t="s">
        <v>688</v>
      </c>
      <c r="AH100" s="1275" t="s">
        <v>688</v>
      </c>
      <c r="AI100" s="1275" t="s">
        <v>688</v>
      </c>
      <c r="AJ100" s="1275" t="s">
        <v>688</v>
      </c>
      <c r="AK100"/>
      <c r="AL100" s="1274">
        <f t="shared" si="20"/>
        <v>1</v>
      </c>
      <c r="AM100" s="1275" t="s">
        <v>688</v>
      </c>
      <c r="AN100" s="1275" t="s">
        <v>688</v>
      </c>
      <c r="AO100" s="1275" t="s">
        <v>688</v>
      </c>
      <c r="AP100" s="1275" t="s">
        <v>688</v>
      </c>
      <c r="AQ100" s="1275" t="s">
        <v>688</v>
      </c>
      <c r="AR100"/>
      <c r="AS100" s="1274">
        <f t="shared" si="21"/>
        <v>1</v>
      </c>
      <c r="AT100" s="1275" t="s">
        <v>688</v>
      </c>
      <c r="AU100" s="1275" t="s">
        <v>688</v>
      </c>
      <c r="AV100" s="1275" t="s">
        <v>688</v>
      </c>
      <c r="AW100" s="1275" t="s">
        <v>688</v>
      </c>
      <c r="AX100" s="1275" t="s">
        <v>688</v>
      </c>
      <c r="AY100"/>
      <c r="AZ100" s="8" t="s">
        <v>12</v>
      </c>
    </row>
    <row r="101" spans="1:52" ht="14.25" x14ac:dyDescent="0.2">
      <c r="A101" s="1624">
        <v>77</v>
      </c>
      <c r="B101" s="1263">
        <v>77</v>
      </c>
      <c r="C101" s="1274">
        <f t="shared" si="15"/>
        <v>1</v>
      </c>
      <c r="D101" s="1275" t="s">
        <v>688</v>
      </c>
      <c r="E101" s="1275" t="s">
        <v>688</v>
      </c>
      <c r="F101" s="1275" t="s">
        <v>688</v>
      </c>
      <c r="G101" s="1275" t="s">
        <v>688</v>
      </c>
      <c r="H101" s="1275" t="s">
        <v>688</v>
      </c>
      <c r="I101"/>
      <c r="J101" s="1274">
        <f t="shared" si="16"/>
        <v>1</v>
      </c>
      <c r="K101" s="1275" t="s">
        <v>688</v>
      </c>
      <c r="L101" s="1275" t="s">
        <v>688</v>
      </c>
      <c r="M101" s="1275" t="s">
        <v>688</v>
      </c>
      <c r="N101" s="1275" t="s">
        <v>688</v>
      </c>
      <c r="O101" s="1275" t="s">
        <v>688</v>
      </c>
      <c r="P101"/>
      <c r="Q101" s="1274">
        <f t="shared" si="17"/>
        <v>1</v>
      </c>
      <c r="R101" s="1275" t="s">
        <v>688</v>
      </c>
      <c r="S101" s="1275" t="s">
        <v>688</v>
      </c>
      <c r="T101" s="1275" t="s">
        <v>688</v>
      </c>
      <c r="U101" s="1275" t="s">
        <v>688</v>
      </c>
      <c r="V101" s="1275" t="s">
        <v>688</v>
      </c>
      <c r="W101"/>
      <c r="X101" s="1274">
        <f t="shared" si="18"/>
        <v>1</v>
      </c>
      <c r="Y101" s="1275" t="s">
        <v>688</v>
      </c>
      <c r="Z101" s="1275" t="s">
        <v>688</v>
      </c>
      <c r="AA101" s="1275" t="s">
        <v>688</v>
      </c>
      <c r="AB101" s="1275" t="s">
        <v>688</v>
      </c>
      <c r="AC101" s="1275" t="s">
        <v>688</v>
      </c>
      <c r="AD101"/>
      <c r="AE101" s="1274">
        <f t="shared" si="19"/>
        <v>1</v>
      </c>
      <c r="AF101" s="1275" t="s">
        <v>688</v>
      </c>
      <c r="AG101" s="1275" t="s">
        <v>688</v>
      </c>
      <c r="AH101" s="1275" t="s">
        <v>688</v>
      </c>
      <c r="AI101" s="1275" t="s">
        <v>688</v>
      </c>
      <c r="AJ101" s="1275" t="s">
        <v>688</v>
      </c>
      <c r="AK101"/>
      <c r="AL101" s="1274">
        <f t="shared" si="20"/>
        <v>1</v>
      </c>
      <c r="AM101" s="1275" t="s">
        <v>688</v>
      </c>
      <c r="AN101" s="1275" t="s">
        <v>688</v>
      </c>
      <c r="AO101" s="1275" t="s">
        <v>688</v>
      </c>
      <c r="AP101" s="1275" t="s">
        <v>688</v>
      </c>
      <c r="AQ101" s="1275" t="s">
        <v>688</v>
      </c>
      <c r="AR101"/>
      <c r="AS101" s="1274">
        <f t="shared" si="21"/>
        <v>1</v>
      </c>
      <c r="AT101" s="1275" t="s">
        <v>688</v>
      </c>
      <c r="AU101" s="1275" t="s">
        <v>688</v>
      </c>
      <c r="AV101" s="1275" t="s">
        <v>688</v>
      </c>
      <c r="AW101" s="1275" t="s">
        <v>688</v>
      </c>
      <c r="AX101" s="1275" t="s">
        <v>688</v>
      </c>
      <c r="AY101"/>
      <c r="AZ101" s="8" t="s">
        <v>12</v>
      </c>
    </row>
    <row r="102" spans="1:52" ht="14.25" x14ac:dyDescent="0.2">
      <c r="A102" s="1624">
        <v>78</v>
      </c>
      <c r="B102" s="1263">
        <v>78</v>
      </c>
      <c r="C102" s="1274">
        <f t="shared" si="15"/>
        <v>1</v>
      </c>
      <c r="D102" s="1275" t="s">
        <v>688</v>
      </c>
      <c r="E102" s="1275" t="s">
        <v>688</v>
      </c>
      <c r="F102" s="1275" t="s">
        <v>688</v>
      </c>
      <c r="G102" s="1275" t="s">
        <v>688</v>
      </c>
      <c r="H102" s="1275" t="s">
        <v>688</v>
      </c>
      <c r="I102"/>
      <c r="J102" s="1274">
        <f t="shared" si="16"/>
        <v>1</v>
      </c>
      <c r="K102" s="1275" t="s">
        <v>688</v>
      </c>
      <c r="L102" s="1275" t="s">
        <v>688</v>
      </c>
      <c r="M102" s="1275" t="s">
        <v>688</v>
      </c>
      <c r="N102" s="1275" t="s">
        <v>688</v>
      </c>
      <c r="O102" s="1275" t="s">
        <v>688</v>
      </c>
      <c r="P102"/>
      <c r="Q102" s="1274">
        <f t="shared" si="17"/>
        <v>1</v>
      </c>
      <c r="R102" s="1275" t="s">
        <v>688</v>
      </c>
      <c r="S102" s="1275" t="s">
        <v>688</v>
      </c>
      <c r="T102" s="1275" t="s">
        <v>688</v>
      </c>
      <c r="U102" s="1275" t="s">
        <v>688</v>
      </c>
      <c r="V102" s="1275" t="s">
        <v>688</v>
      </c>
      <c r="W102"/>
      <c r="X102" s="1274">
        <f t="shared" si="18"/>
        <v>1</v>
      </c>
      <c r="Y102" s="1275" t="s">
        <v>688</v>
      </c>
      <c r="Z102" s="1275" t="s">
        <v>688</v>
      </c>
      <c r="AA102" s="1275" t="s">
        <v>688</v>
      </c>
      <c r="AB102" s="1275" t="s">
        <v>688</v>
      </c>
      <c r="AC102" s="1275" t="s">
        <v>688</v>
      </c>
      <c r="AD102"/>
      <c r="AE102" s="1274">
        <f t="shared" si="19"/>
        <v>1</v>
      </c>
      <c r="AF102" s="1275" t="s">
        <v>688</v>
      </c>
      <c r="AG102" s="1275" t="s">
        <v>688</v>
      </c>
      <c r="AH102" s="1275" t="s">
        <v>688</v>
      </c>
      <c r="AI102" s="1275" t="s">
        <v>688</v>
      </c>
      <c r="AJ102" s="1275" t="s">
        <v>688</v>
      </c>
      <c r="AK102"/>
      <c r="AL102" s="1274">
        <f t="shared" si="20"/>
        <v>1</v>
      </c>
      <c r="AM102" s="1275" t="s">
        <v>688</v>
      </c>
      <c r="AN102" s="1275" t="s">
        <v>688</v>
      </c>
      <c r="AO102" s="1275" t="s">
        <v>688</v>
      </c>
      <c r="AP102" s="1275" t="s">
        <v>688</v>
      </c>
      <c r="AQ102" s="1275" t="s">
        <v>688</v>
      </c>
      <c r="AR102"/>
      <c r="AS102" s="1274">
        <f t="shared" si="21"/>
        <v>1</v>
      </c>
      <c r="AT102" s="1275" t="s">
        <v>688</v>
      </c>
      <c r="AU102" s="1275" t="s">
        <v>688</v>
      </c>
      <c r="AV102" s="1275" t="s">
        <v>688</v>
      </c>
      <c r="AW102" s="1275" t="s">
        <v>688</v>
      </c>
      <c r="AX102" s="1275" t="s">
        <v>688</v>
      </c>
      <c r="AY102"/>
      <c r="AZ102" s="8" t="s">
        <v>12</v>
      </c>
    </row>
    <row r="103" spans="1:52" ht="14.25" x14ac:dyDescent="0.2">
      <c r="A103" s="1624">
        <v>79</v>
      </c>
      <c r="B103" s="1263">
        <v>79</v>
      </c>
      <c r="C103" s="1274">
        <f t="shared" si="15"/>
        <v>1</v>
      </c>
      <c r="D103" s="1275" t="s">
        <v>688</v>
      </c>
      <c r="E103" s="1275" t="s">
        <v>688</v>
      </c>
      <c r="F103" s="1275" t="s">
        <v>688</v>
      </c>
      <c r="G103" s="1275" t="s">
        <v>688</v>
      </c>
      <c r="H103" s="1275" t="s">
        <v>688</v>
      </c>
      <c r="I103"/>
      <c r="J103" s="1274">
        <f t="shared" si="16"/>
        <v>1</v>
      </c>
      <c r="K103" s="1275" t="s">
        <v>688</v>
      </c>
      <c r="L103" s="1275" t="s">
        <v>688</v>
      </c>
      <c r="M103" s="1275" t="s">
        <v>688</v>
      </c>
      <c r="N103" s="1275" t="s">
        <v>688</v>
      </c>
      <c r="O103" s="1275" t="s">
        <v>688</v>
      </c>
      <c r="P103"/>
      <c r="Q103" s="1274">
        <f t="shared" si="17"/>
        <v>1</v>
      </c>
      <c r="R103" s="1275" t="s">
        <v>688</v>
      </c>
      <c r="S103" s="1275" t="s">
        <v>688</v>
      </c>
      <c r="T103" s="1275" t="s">
        <v>688</v>
      </c>
      <c r="U103" s="1275" t="s">
        <v>688</v>
      </c>
      <c r="V103" s="1275" t="s">
        <v>688</v>
      </c>
      <c r="W103"/>
      <c r="X103" s="1274">
        <f t="shared" si="18"/>
        <v>1</v>
      </c>
      <c r="Y103" s="1275" t="s">
        <v>688</v>
      </c>
      <c r="Z103" s="1275" t="s">
        <v>688</v>
      </c>
      <c r="AA103" s="1275" t="s">
        <v>688</v>
      </c>
      <c r="AB103" s="1275" t="s">
        <v>688</v>
      </c>
      <c r="AC103" s="1275" t="s">
        <v>688</v>
      </c>
      <c r="AD103"/>
      <c r="AE103" s="1274">
        <f t="shared" si="19"/>
        <v>1</v>
      </c>
      <c r="AF103" s="1275" t="s">
        <v>688</v>
      </c>
      <c r="AG103" s="1275" t="s">
        <v>688</v>
      </c>
      <c r="AH103" s="1275" t="s">
        <v>688</v>
      </c>
      <c r="AI103" s="1275" t="s">
        <v>688</v>
      </c>
      <c r="AJ103" s="1275" t="s">
        <v>688</v>
      </c>
      <c r="AK103"/>
      <c r="AL103" s="1274">
        <f t="shared" si="20"/>
        <v>1</v>
      </c>
      <c r="AM103" s="1275" t="s">
        <v>688</v>
      </c>
      <c r="AN103" s="1275" t="s">
        <v>688</v>
      </c>
      <c r="AO103" s="1275" t="s">
        <v>688</v>
      </c>
      <c r="AP103" s="1275" t="s">
        <v>688</v>
      </c>
      <c r="AQ103" s="1275" t="s">
        <v>688</v>
      </c>
      <c r="AR103"/>
      <c r="AS103" s="1274">
        <f t="shared" si="21"/>
        <v>1</v>
      </c>
      <c r="AT103" s="1275" t="s">
        <v>688</v>
      </c>
      <c r="AU103" s="1275" t="s">
        <v>688</v>
      </c>
      <c r="AV103" s="1275" t="s">
        <v>688</v>
      </c>
      <c r="AW103" s="1275" t="s">
        <v>688</v>
      </c>
      <c r="AX103" s="1275" t="s">
        <v>688</v>
      </c>
      <c r="AY103"/>
      <c r="AZ103" s="8" t="s">
        <v>12</v>
      </c>
    </row>
    <row r="104" spans="1:52" ht="14.25" x14ac:dyDescent="0.2">
      <c r="A104" s="1624">
        <v>80</v>
      </c>
      <c r="B104" s="1263">
        <v>80</v>
      </c>
      <c r="C104" s="1274">
        <f t="shared" si="15"/>
        <v>1</v>
      </c>
      <c r="D104" s="1275" t="s">
        <v>688</v>
      </c>
      <c r="E104" s="1275" t="s">
        <v>688</v>
      </c>
      <c r="F104" s="1275" t="s">
        <v>688</v>
      </c>
      <c r="G104" s="1275" t="s">
        <v>688</v>
      </c>
      <c r="H104" s="1275" t="s">
        <v>688</v>
      </c>
      <c r="I104"/>
      <c r="J104" s="1274">
        <f t="shared" si="16"/>
        <v>1</v>
      </c>
      <c r="K104" s="1275" t="s">
        <v>688</v>
      </c>
      <c r="L104" s="1275" t="s">
        <v>688</v>
      </c>
      <c r="M104" s="1275" t="s">
        <v>688</v>
      </c>
      <c r="N104" s="1275" t="s">
        <v>688</v>
      </c>
      <c r="O104" s="1275" t="s">
        <v>688</v>
      </c>
      <c r="P104"/>
      <c r="Q104" s="1274">
        <f t="shared" si="17"/>
        <v>1</v>
      </c>
      <c r="R104" s="1275" t="s">
        <v>688</v>
      </c>
      <c r="S104" s="1275" t="s">
        <v>688</v>
      </c>
      <c r="T104" s="1275" t="s">
        <v>688</v>
      </c>
      <c r="U104" s="1275" t="s">
        <v>688</v>
      </c>
      <c r="V104" s="1275" t="s">
        <v>688</v>
      </c>
      <c r="W104"/>
      <c r="X104" s="1274">
        <f t="shared" si="18"/>
        <v>1</v>
      </c>
      <c r="Y104" s="1275" t="s">
        <v>688</v>
      </c>
      <c r="Z104" s="1275" t="s">
        <v>688</v>
      </c>
      <c r="AA104" s="1275" t="s">
        <v>688</v>
      </c>
      <c r="AB104" s="1275" t="s">
        <v>688</v>
      </c>
      <c r="AC104" s="1275" t="s">
        <v>688</v>
      </c>
      <c r="AD104"/>
      <c r="AE104" s="1274">
        <f t="shared" si="19"/>
        <v>1</v>
      </c>
      <c r="AF104" s="1275" t="s">
        <v>688</v>
      </c>
      <c r="AG104" s="1275" t="s">
        <v>688</v>
      </c>
      <c r="AH104" s="1275" t="s">
        <v>688</v>
      </c>
      <c r="AI104" s="1275" t="s">
        <v>688</v>
      </c>
      <c r="AJ104" s="1275" t="s">
        <v>688</v>
      </c>
      <c r="AK104"/>
      <c r="AL104" s="1274">
        <f t="shared" si="20"/>
        <v>1</v>
      </c>
      <c r="AM104" s="1275" t="s">
        <v>688</v>
      </c>
      <c r="AN104" s="1275" t="s">
        <v>688</v>
      </c>
      <c r="AO104" s="1275" t="s">
        <v>688</v>
      </c>
      <c r="AP104" s="1275" t="s">
        <v>688</v>
      </c>
      <c r="AQ104" s="1275" t="s">
        <v>688</v>
      </c>
      <c r="AR104"/>
      <c r="AS104" s="1274">
        <f t="shared" si="21"/>
        <v>1</v>
      </c>
      <c r="AT104" s="1275" t="s">
        <v>688</v>
      </c>
      <c r="AU104" s="1275" t="s">
        <v>688</v>
      </c>
      <c r="AV104" s="1275" t="s">
        <v>688</v>
      </c>
      <c r="AW104" s="1275" t="s">
        <v>688</v>
      </c>
      <c r="AX104" s="1275" t="s">
        <v>688</v>
      </c>
      <c r="AY104"/>
      <c r="AZ104" s="8" t="s">
        <v>12</v>
      </c>
    </row>
    <row r="105" spans="1:52" ht="14.25" x14ac:dyDescent="0.2">
      <c r="A105" s="1624">
        <v>81</v>
      </c>
      <c r="B105" s="1263">
        <v>81</v>
      </c>
      <c r="C105" s="1274">
        <f t="shared" si="15"/>
        <v>1</v>
      </c>
      <c r="D105" s="1275" t="s">
        <v>688</v>
      </c>
      <c r="E105" s="1275" t="s">
        <v>688</v>
      </c>
      <c r="F105" s="1275" t="s">
        <v>688</v>
      </c>
      <c r="G105" s="1275" t="s">
        <v>688</v>
      </c>
      <c r="H105" s="1275" t="s">
        <v>688</v>
      </c>
      <c r="I105"/>
      <c r="J105" s="1274">
        <f t="shared" si="16"/>
        <v>1</v>
      </c>
      <c r="K105" s="1275" t="s">
        <v>688</v>
      </c>
      <c r="L105" s="1275" t="s">
        <v>688</v>
      </c>
      <c r="M105" s="1275" t="s">
        <v>688</v>
      </c>
      <c r="N105" s="1275" t="s">
        <v>688</v>
      </c>
      <c r="O105" s="1275" t="s">
        <v>688</v>
      </c>
      <c r="P105"/>
      <c r="Q105" s="1274">
        <f t="shared" si="17"/>
        <v>1</v>
      </c>
      <c r="R105" s="1275" t="s">
        <v>688</v>
      </c>
      <c r="S105" s="1275" t="s">
        <v>688</v>
      </c>
      <c r="T105" s="1275" t="s">
        <v>688</v>
      </c>
      <c r="U105" s="1275" t="s">
        <v>688</v>
      </c>
      <c r="V105" s="1275" t="s">
        <v>688</v>
      </c>
      <c r="W105"/>
      <c r="X105" s="1274">
        <f t="shared" si="18"/>
        <v>1</v>
      </c>
      <c r="Y105" s="1275" t="s">
        <v>688</v>
      </c>
      <c r="Z105" s="1275" t="s">
        <v>688</v>
      </c>
      <c r="AA105" s="1275" t="s">
        <v>688</v>
      </c>
      <c r="AB105" s="1275" t="s">
        <v>688</v>
      </c>
      <c r="AC105" s="1275" t="s">
        <v>688</v>
      </c>
      <c r="AD105"/>
      <c r="AE105" s="1274">
        <f t="shared" si="19"/>
        <v>1</v>
      </c>
      <c r="AF105" s="1275" t="s">
        <v>688</v>
      </c>
      <c r="AG105" s="1275" t="s">
        <v>688</v>
      </c>
      <c r="AH105" s="1275" t="s">
        <v>688</v>
      </c>
      <c r="AI105" s="1275" t="s">
        <v>688</v>
      </c>
      <c r="AJ105" s="1275" t="s">
        <v>688</v>
      </c>
      <c r="AK105"/>
      <c r="AL105" s="1274">
        <f t="shared" si="20"/>
        <v>1</v>
      </c>
      <c r="AM105" s="1275" t="s">
        <v>688</v>
      </c>
      <c r="AN105" s="1275" t="s">
        <v>688</v>
      </c>
      <c r="AO105" s="1275" t="s">
        <v>688</v>
      </c>
      <c r="AP105" s="1275" t="s">
        <v>688</v>
      </c>
      <c r="AQ105" s="1275" t="s">
        <v>688</v>
      </c>
      <c r="AR105"/>
      <c r="AS105" s="1274">
        <f t="shared" si="21"/>
        <v>1</v>
      </c>
      <c r="AT105" s="1275" t="s">
        <v>688</v>
      </c>
      <c r="AU105" s="1275" t="s">
        <v>688</v>
      </c>
      <c r="AV105" s="1275" t="s">
        <v>688</v>
      </c>
      <c r="AW105" s="1275" t="s">
        <v>688</v>
      </c>
      <c r="AX105" s="1275" t="s">
        <v>688</v>
      </c>
      <c r="AY105"/>
      <c r="AZ105" s="8" t="s">
        <v>12</v>
      </c>
    </row>
    <row r="106" spans="1:52" ht="14.25" x14ac:dyDescent="0.2">
      <c r="A106" s="1624">
        <v>82</v>
      </c>
      <c r="B106" s="1263">
        <v>82</v>
      </c>
      <c r="C106" s="1274">
        <f t="shared" si="15"/>
        <v>1</v>
      </c>
      <c r="D106" s="1275" t="s">
        <v>688</v>
      </c>
      <c r="E106" s="1275" t="s">
        <v>688</v>
      </c>
      <c r="F106" s="1275" t="s">
        <v>688</v>
      </c>
      <c r="G106" s="1275" t="s">
        <v>688</v>
      </c>
      <c r="H106" s="1275" t="s">
        <v>688</v>
      </c>
      <c r="I106"/>
      <c r="J106" s="1274">
        <f t="shared" si="16"/>
        <v>1</v>
      </c>
      <c r="K106" s="1275" t="s">
        <v>688</v>
      </c>
      <c r="L106" s="1275" t="s">
        <v>688</v>
      </c>
      <c r="M106" s="1275" t="s">
        <v>688</v>
      </c>
      <c r="N106" s="1275" t="s">
        <v>688</v>
      </c>
      <c r="O106" s="1275" t="s">
        <v>688</v>
      </c>
      <c r="P106"/>
      <c r="Q106" s="1274">
        <f t="shared" si="17"/>
        <v>1</v>
      </c>
      <c r="R106" s="1275" t="s">
        <v>688</v>
      </c>
      <c r="S106" s="1275" t="s">
        <v>688</v>
      </c>
      <c r="T106" s="1275" t="s">
        <v>688</v>
      </c>
      <c r="U106" s="1275" t="s">
        <v>688</v>
      </c>
      <c r="V106" s="1275" t="s">
        <v>688</v>
      </c>
      <c r="W106"/>
      <c r="X106" s="1274">
        <f t="shared" si="18"/>
        <v>1</v>
      </c>
      <c r="Y106" s="1275" t="s">
        <v>688</v>
      </c>
      <c r="Z106" s="1275" t="s">
        <v>688</v>
      </c>
      <c r="AA106" s="1275" t="s">
        <v>688</v>
      </c>
      <c r="AB106" s="1275" t="s">
        <v>688</v>
      </c>
      <c r="AC106" s="1275" t="s">
        <v>688</v>
      </c>
      <c r="AD106"/>
      <c r="AE106" s="1274">
        <f t="shared" si="19"/>
        <v>1</v>
      </c>
      <c r="AF106" s="1275" t="s">
        <v>688</v>
      </c>
      <c r="AG106" s="1275" t="s">
        <v>688</v>
      </c>
      <c r="AH106" s="1275" t="s">
        <v>688</v>
      </c>
      <c r="AI106" s="1275" t="s">
        <v>688</v>
      </c>
      <c r="AJ106" s="1275" t="s">
        <v>688</v>
      </c>
      <c r="AK106"/>
      <c r="AL106" s="1274">
        <f t="shared" si="20"/>
        <v>1</v>
      </c>
      <c r="AM106" s="1275" t="s">
        <v>688</v>
      </c>
      <c r="AN106" s="1275" t="s">
        <v>688</v>
      </c>
      <c r="AO106" s="1275" t="s">
        <v>688</v>
      </c>
      <c r="AP106" s="1275" t="s">
        <v>688</v>
      </c>
      <c r="AQ106" s="1275" t="s">
        <v>688</v>
      </c>
      <c r="AR106"/>
      <c r="AS106" s="1274">
        <f t="shared" si="21"/>
        <v>1</v>
      </c>
      <c r="AT106" s="1275" t="s">
        <v>688</v>
      </c>
      <c r="AU106" s="1275" t="s">
        <v>688</v>
      </c>
      <c r="AV106" s="1275" t="s">
        <v>688</v>
      </c>
      <c r="AW106" s="1275" t="s">
        <v>688</v>
      </c>
      <c r="AX106" s="1275" t="s">
        <v>688</v>
      </c>
      <c r="AY106"/>
      <c r="AZ106" s="8" t="s">
        <v>12</v>
      </c>
    </row>
    <row r="107" spans="1:52" ht="14.25" x14ac:dyDescent="0.2">
      <c r="A107" s="1624">
        <v>83</v>
      </c>
      <c r="B107" s="1263">
        <v>83</v>
      </c>
      <c r="C107" s="1274">
        <f t="shared" si="15"/>
        <v>1</v>
      </c>
      <c r="D107" s="1275" t="s">
        <v>688</v>
      </c>
      <c r="E107" s="1275" t="s">
        <v>688</v>
      </c>
      <c r="F107" s="1275" t="s">
        <v>688</v>
      </c>
      <c r="G107" s="1275" t="s">
        <v>688</v>
      </c>
      <c r="H107" s="1275" t="s">
        <v>688</v>
      </c>
      <c r="I107"/>
      <c r="J107" s="1274">
        <f t="shared" si="16"/>
        <v>1</v>
      </c>
      <c r="K107" s="1275" t="s">
        <v>688</v>
      </c>
      <c r="L107" s="1275" t="s">
        <v>688</v>
      </c>
      <c r="M107" s="1275" t="s">
        <v>688</v>
      </c>
      <c r="N107" s="1275" t="s">
        <v>688</v>
      </c>
      <c r="O107" s="1275" t="s">
        <v>688</v>
      </c>
      <c r="P107"/>
      <c r="Q107" s="1274">
        <f t="shared" si="17"/>
        <v>1</v>
      </c>
      <c r="R107" s="1275" t="s">
        <v>688</v>
      </c>
      <c r="S107" s="1275" t="s">
        <v>688</v>
      </c>
      <c r="T107" s="1275" t="s">
        <v>688</v>
      </c>
      <c r="U107" s="1275" t="s">
        <v>688</v>
      </c>
      <c r="V107" s="1275" t="s">
        <v>688</v>
      </c>
      <c r="W107"/>
      <c r="X107" s="1274">
        <f t="shared" si="18"/>
        <v>1</v>
      </c>
      <c r="Y107" s="1275" t="s">
        <v>688</v>
      </c>
      <c r="Z107" s="1275" t="s">
        <v>688</v>
      </c>
      <c r="AA107" s="1275" t="s">
        <v>688</v>
      </c>
      <c r="AB107" s="1275" t="s">
        <v>688</v>
      </c>
      <c r="AC107" s="1275" t="s">
        <v>688</v>
      </c>
      <c r="AD107"/>
      <c r="AE107" s="1274">
        <f t="shared" si="19"/>
        <v>1</v>
      </c>
      <c r="AF107" s="1275" t="s">
        <v>688</v>
      </c>
      <c r="AG107" s="1275" t="s">
        <v>688</v>
      </c>
      <c r="AH107" s="1275" t="s">
        <v>688</v>
      </c>
      <c r="AI107" s="1275" t="s">
        <v>688</v>
      </c>
      <c r="AJ107" s="1275" t="s">
        <v>688</v>
      </c>
      <c r="AK107"/>
      <c r="AL107" s="1274">
        <f t="shared" si="20"/>
        <v>1</v>
      </c>
      <c r="AM107" s="1275" t="s">
        <v>688</v>
      </c>
      <c r="AN107" s="1275" t="s">
        <v>688</v>
      </c>
      <c r="AO107" s="1275" t="s">
        <v>688</v>
      </c>
      <c r="AP107" s="1275" t="s">
        <v>688</v>
      </c>
      <c r="AQ107" s="1275" t="s">
        <v>688</v>
      </c>
      <c r="AR107"/>
      <c r="AS107" s="1274">
        <f t="shared" si="21"/>
        <v>1</v>
      </c>
      <c r="AT107" s="1275" t="s">
        <v>688</v>
      </c>
      <c r="AU107" s="1275" t="s">
        <v>688</v>
      </c>
      <c r="AV107" s="1275" t="s">
        <v>688</v>
      </c>
      <c r="AW107" s="1275" t="s">
        <v>688</v>
      </c>
      <c r="AX107" s="1275" t="s">
        <v>688</v>
      </c>
      <c r="AY107"/>
      <c r="AZ107" s="8" t="s">
        <v>12</v>
      </c>
    </row>
    <row r="108" spans="1:52" ht="14.25" x14ac:dyDescent="0.2">
      <c r="A108" s="1624">
        <v>84</v>
      </c>
      <c r="B108" s="1263">
        <v>84</v>
      </c>
      <c r="C108" s="1274">
        <f t="shared" si="15"/>
        <v>1</v>
      </c>
      <c r="D108" s="1275" t="s">
        <v>688</v>
      </c>
      <c r="E108" s="1275" t="s">
        <v>688</v>
      </c>
      <c r="F108" s="1275" t="s">
        <v>688</v>
      </c>
      <c r="G108" s="1275" t="s">
        <v>688</v>
      </c>
      <c r="H108" s="1275" t="s">
        <v>688</v>
      </c>
      <c r="I108"/>
      <c r="J108" s="1274">
        <f t="shared" si="16"/>
        <v>1</v>
      </c>
      <c r="K108" s="1275" t="s">
        <v>688</v>
      </c>
      <c r="L108" s="1275" t="s">
        <v>688</v>
      </c>
      <c r="M108" s="1275" t="s">
        <v>688</v>
      </c>
      <c r="N108" s="1275" t="s">
        <v>688</v>
      </c>
      <c r="O108" s="1275" t="s">
        <v>688</v>
      </c>
      <c r="P108"/>
      <c r="Q108" s="1274">
        <f t="shared" si="17"/>
        <v>1</v>
      </c>
      <c r="R108" s="1275" t="s">
        <v>688</v>
      </c>
      <c r="S108" s="1275" t="s">
        <v>688</v>
      </c>
      <c r="T108" s="1275" t="s">
        <v>688</v>
      </c>
      <c r="U108" s="1275" t="s">
        <v>688</v>
      </c>
      <c r="V108" s="1275" t="s">
        <v>688</v>
      </c>
      <c r="W108"/>
      <c r="X108" s="1274">
        <f t="shared" si="18"/>
        <v>1</v>
      </c>
      <c r="Y108" s="1275" t="s">
        <v>688</v>
      </c>
      <c r="Z108" s="1275" t="s">
        <v>688</v>
      </c>
      <c r="AA108" s="1275" t="s">
        <v>688</v>
      </c>
      <c r="AB108" s="1275" t="s">
        <v>688</v>
      </c>
      <c r="AC108" s="1275" t="s">
        <v>688</v>
      </c>
      <c r="AD108"/>
      <c r="AE108" s="1274">
        <f t="shared" si="19"/>
        <v>1</v>
      </c>
      <c r="AF108" s="1275" t="s">
        <v>688</v>
      </c>
      <c r="AG108" s="1275" t="s">
        <v>688</v>
      </c>
      <c r="AH108" s="1275" t="s">
        <v>688</v>
      </c>
      <c r="AI108" s="1275" t="s">
        <v>688</v>
      </c>
      <c r="AJ108" s="1275" t="s">
        <v>688</v>
      </c>
      <c r="AK108"/>
      <c r="AL108" s="1274">
        <f t="shared" si="20"/>
        <v>1</v>
      </c>
      <c r="AM108" s="1275" t="s">
        <v>688</v>
      </c>
      <c r="AN108" s="1275" t="s">
        <v>688</v>
      </c>
      <c r="AO108" s="1275" t="s">
        <v>688</v>
      </c>
      <c r="AP108" s="1275" t="s">
        <v>688</v>
      </c>
      <c r="AQ108" s="1275" t="s">
        <v>688</v>
      </c>
      <c r="AR108"/>
      <c r="AS108" s="1274">
        <f t="shared" si="21"/>
        <v>1</v>
      </c>
      <c r="AT108" s="1275" t="s">
        <v>688</v>
      </c>
      <c r="AU108" s="1275" t="s">
        <v>688</v>
      </c>
      <c r="AV108" s="1275" t="s">
        <v>688</v>
      </c>
      <c r="AW108" s="1275" t="s">
        <v>688</v>
      </c>
      <c r="AX108" s="1275" t="s">
        <v>688</v>
      </c>
      <c r="AY108"/>
      <c r="AZ108" s="8" t="s">
        <v>12</v>
      </c>
    </row>
    <row r="109" spans="1:52" ht="14.25" x14ac:dyDescent="0.2">
      <c r="A109" s="1624">
        <v>85</v>
      </c>
      <c r="B109" s="1263">
        <v>85</v>
      </c>
      <c r="C109" s="1274">
        <f t="shared" si="15"/>
        <v>1</v>
      </c>
      <c r="D109" s="1275" t="s">
        <v>688</v>
      </c>
      <c r="E109" s="1275" t="s">
        <v>688</v>
      </c>
      <c r="F109" s="1275" t="s">
        <v>688</v>
      </c>
      <c r="G109" s="1275" t="s">
        <v>688</v>
      </c>
      <c r="H109" s="1275" t="s">
        <v>688</v>
      </c>
      <c r="I109"/>
      <c r="J109" s="1274">
        <f t="shared" si="16"/>
        <v>1</v>
      </c>
      <c r="K109" s="1275" t="s">
        <v>688</v>
      </c>
      <c r="L109" s="1275" t="s">
        <v>688</v>
      </c>
      <c r="M109" s="1275" t="s">
        <v>688</v>
      </c>
      <c r="N109" s="1275" t="s">
        <v>688</v>
      </c>
      <c r="O109" s="1275" t="s">
        <v>688</v>
      </c>
      <c r="P109"/>
      <c r="Q109" s="1274">
        <f t="shared" si="17"/>
        <v>1</v>
      </c>
      <c r="R109" s="1275" t="s">
        <v>688</v>
      </c>
      <c r="S109" s="1275" t="s">
        <v>688</v>
      </c>
      <c r="T109" s="1275" t="s">
        <v>688</v>
      </c>
      <c r="U109" s="1275" t="s">
        <v>688</v>
      </c>
      <c r="V109" s="1275" t="s">
        <v>688</v>
      </c>
      <c r="W109"/>
      <c r="X109" s="1274">
        <f t="shared" si="18"/>
        <v>1</v>
      </c>
      <c r="Y109" s="1275" t="s">
        <v>688</v>
      </c>
      <c r="Z109" s="1275" t="s">
        <v>688</v>
      </c>
      <c r="AA109" s="1275" t="s">
        <v>688</v>
      </c>
      <c r="AB109" s="1275" t="s">
        <v>688</v>
      </c>
      <c r="AC109" s="1275" t="s">
        <v>688</v>
      </c>
      <c r="AD109"/>
      <c r="AE109" s="1274">
        <f t="shared" si="19"/>
        <v>1</v>
      </c>
      <c r="AF109" s="1275" t="s">
        <v>688</v>
      </c>
      <c r="AG109" s="1275" t="s">
        <v>688</v>
      </c>
      <c r="AH109" s="1275" t="s">
        <v>688</v>
      </c>
      <c r="AI109" s="1275" t="s">
        <v>688</v>
      </c>
      <c r="AJ109" s="1275" t="s">
        <v>688</v>
      </c>
      <c r="AK109"/>
      <c r="AL109" s="1274">
        <f t="shared" si="20"/>
        <v>1</v>
      </c>
      <c r="AM109" s="1275" t="s">
        <v>688</v>
      </c>
      <c r="AN109" s="1275" t="s">
        <v>688</v>
      </c>
      <c r="AO109" s="1275" t="s">
        <v>688</v>
      </c>
      <c r="AP109" s="1275" t="s">
        <v>688</v>
      </c>
      <c r="AQ109" s="1275" t="s">
        <v>688</v>
      </c>
      <c r="AR109"/>
      <c r="AS109" s="1274">
        <f t="shared" si="21"/>
        <v>1</v>
      </c>
      <c r="AT109" s="1275" t="s">
        <v>688</v>
      </c>
      <c r="AU109" s="1275" t="s">
        <v>688</v>
      </c>
      <c r="AV109" s="1275" t="s">
        <v>688</v>
      </c>
      <c r="AW109" s="1275" t="s">
        <v>688</v>
      </c>
      <c r="AX109" s="1275" t="s">
        <v>688</v>
      </c>
      <c r="AY109"/>
      <c r="AZ109" s="8" t="s">
        <v>12</v>
      </c>
    </row>
    <row r="110" spans="1:52" ht="14.25" x14ac:dyDescent="0.2">
      <c r="A110" s="1624">
        <v>86</v>
      </c>
      <c r="B110" s="1263">
        <v>86</v>
      </c>
      <c r="C110" s="1274">
        <f t="shared" si="15"/>
        <v>1</v>
      </c>
      <c r="D110" s="1275" t="s">
        <v>688</v>
      </c>
      <c r="E110" s="1275" t="s">
        <v>688</v>
      </c>
      <c r="F110" s="1275" t="s">
        <v>688</v>
      </c>
      <c r="G110" s="1275" t="s">
        <v>688</v>
      </c>
      <c r="H110" s="1275" t="s">
        <v>688</v>
      </c>
      <c r="I110"/>
      <c r="J110" s="1274">
        <f t="shared" si="16"/>
        <v>1</v>
      </c>
      <c r="K110" s="1275" t="s">
        <v>688</v>
      </c>
      <c r="L110" s="1275" t="s">
        <v>688</v>
      </c>
      <c r="M110" s="1275" t="s">
        <v>688</v>
      </c>
      <c r="N110" s="1275" t="s">
        <v>688</v>
      </c>
      <c r="O110" s="1275" t="s">
        <v>688</v>
      </c>
      <c r="P110"/>
      <c r="Q110" s="1274">
        <f t="shared" si="17"/>
        <v>1</v>
      </c>
      <c r="R110" s="1275" t="s">
        <v>688</v>
      </c>
      <c r="S110" s="1275" t="s">
        <v>688</v>
      </c>
      <c r="T110" s="1275" t="s">
        <v>688</v>
      </c>
      <c r="U110" s="1275" t="s">
        <v>688</v>
      </c>
      <c r="V110" s="1275" t="s">
        <v>688</v>
      </c>
      <c r="W110"/>
      <c r="X110" s="1274">
        <f t="shared" si="18"/>
        <v>1</v>
      </c>
      <c r="Y110" s="1275" t="s">
        <v>688</v>
      </c>
      <c r="Z110" s="1275" t="s">
        <v>688</v>
      </c>
      <c r="AA110" s="1275" t="s">
        <v>688</v>
      </c>
      <c r="AB110" s="1275" t="s">
        <v>688</v>
      </c>
      <c r="AC110" s="1275" t="s">
        <v>688</v>
      </c>
      <c r="AD110"/>
      <c r="AE110" s="1274">
        <f t="shared" si="19"/>
        <v>1</v>
      </c>
      <c r="AF110" s="1275" t="s">
        <v>688</v>
      </c>
      <c r="AG110" s="1275" t="s">
        <v>688</v>
      </c>
      <c r="AH110" s="1275" t="s">
        <v>688</v>
      </c>
      <c r="AI110" s="1275" t="s">
        <v>688</v>
      </c>
      <c r="AJ110" s="1275" t="s">
        <v>688</v>
      </c>
      <c r="AK110"/>
      <c r="AL110" s="1274">
        <f t="shared" si="20"/>
        <v>1</v>
      </c>
      <c r="AM110" s="1275" t="s">
        <v>688</v>
      </c>
      <c r="AN110" s="1275" t="s">
        <v>688</v>
      </c>
      <c r="AO110" s="1275" t="s">
        <v>688</v>
      </c>
      <c r="AP110" s="1275" t="s">
        <v>688</v>
      </c>
      <c r="AQ110" s="1275" t="s">
        <v>688</v>
      </c>
      <c r="AR110"/>
      <c r="AS110" s="1274">
        <f t="shared" si="21"/>
        <v>1</v>
      </c>
      <c r="AT110" s="1275" t="s">
        <v>688</v>
      </c>
      <c r="AU110" s="1275" t="s">
        <v>688</v>
      </c>
      <c r="AV110" s="1275" t="s">
        <v>688</v>
      </c>
      <c r="AW110" s="1275" t="s">
        <v>688</v>
      </c>
      <c r="AX110" s="1275" t="s">
        <v>688</v>
      </c>
      <c r="AY110"/>
      <c r="AZ110" s="8" t="s">
        <v>12</v>
      </c>
    </row>
    <row r="111" spans="1:52" ht="14.25" x14ac:dyDescent="0.2">
      <c r="A111" s="1624">
        <v>87</v>
      </c>
      <c r="B111" s="1263">
        <v>87</v>
      </c>
      <c r="C111" s="1274">
        <f t="shared" si="15"/>
        <v>1</v>
      </c>
      <c r="D111" s="1275" t="s">
        <v>688</v>
      </c>
      <c r="E111" s="1275" t="s">
        <v>688</v>
      </c>
      <c r="F111" s="1275" t="s">
        <v>688</v>
      </c>
      <c r="G111" s="1275" t="s">
        <v>688</v>
      </c>
      <c r="H111" s="1275" t="s">
        <v>688</v>
      </c>
      <c r="I111"/>
      <c r="J111" s="1274">
        <f t="shared" si="16"/>
        <v>1</v>
      </c>
      <c r="K111" s="1275" t="s">
        <v>688</v>
      </c>
      <c r="L111" s="1275" t="s">
        <v>688</v>
      </c>
      <c r="M111" s="1275" t="s">
        <v>688</v>
      </c>
      <c r="N111" s="1275" t="s">
        <v>688</v>
      </c>
      <c r="O111" s="1275" t="s">
        <v>688</v>
      </c>
      <c r="P111"/>
      <c r="Q111" s="1274">
        <f t="shared" si="17"/>
        <v>1</v>
      </c>
      <c r="R111" s="1275" t="s">
        <v>688</v>
      </c>
      <c r="S111" s="1275" t="s">
        <v>688</v>
      </c>
      <c r="T111" s="1275" t="s">
        <v>688</v>
      </c>
      <c r="U111" s="1275" t="s">
        <v>688</v>
      </c>
      <c r="V111" s="1275" t="s">
        <v>688</v>
      </c>
      <c r="W111"/>
      <c r="X111" s="1274">
        <f t="shared" si="18"/>
        <v>1</v>
      </c>
      <c r="Y111" s="1275" t="s">
        <v>688</v>
      </c>
      <c r="Z111" s="1275" t="s">
        <v>688</v>
      </c>
      <c r="AA111" s="1275" t="s">
        <v>688</v>
      </c>
      <c r="AB111" s="1275" t="s">
        <v>688</v>
      </c>
      <c r="AC111" s="1275" t="s">
        <v>688</v>
      </c>
      <c r="AD111"/>
      <c r="AE111" s="1274">
        <f t="shared" si="19"/>
        <v>1</v>
      </c>
      <c r="AF111" s="1275" t="s">
        <v>688</v>
      </c>
      <c r="AG111" s="1275" t="s">
        <v>688</v>
      </c>
      <c r="AH111" s="1275" t="s">
        <v>688</v>
      </c>
      <c r="AI111" s="1275" t="s">
        <v>688</v>
      </c>
      <c r="AJ111" s="1275" t="s">
        <v>688</v>
      </c>
      <c r="AK111"/>
      <c r="AL111" s="1274">
        <f t="shared" si="20"/>
        <v>1</v>
      </c>
      <c r="AM111" s="1275" t="s">
        <v>688</v>
      </c>
      <c r="AN111" s="1275" t="s">
        <v>688</v>
      </c>
      <c r="AO111" s="1275" t="s">
        <v>688</v>
      </c>
      <c r="AP111" s="1275" t="s">
        <v>688</v>
      </c>
      <c r="AQ111" s="1275" t="s">
        <v>688</v>
      </c>
      <c r="AR111"/>
      <c r="AS111" s="1274">
        <f t="shared" si="21"/>
        <v>1</v>
      </c>
      <c r="AT111" s="1275" t="s">
        <v>688</v>
      </c>
      <c r="AU111" s="1275" t="s">
        <v>688</v>
      </c>
      <c r="AV111" s="1275" t="s">
        <v>688</v>
      </c>
      <c r="AW111" s="1275" t="s">
        <v>688</v>
      </c>
      <c r="AX111" s="1275" t="s">
        <v>688</v>
      </c>
      <c r="AY111"/>
      <c r="AZ111" s="8" t="s">
        <v>12</v>
      </c>
    </row>
    <row r="112" spans="1:52" ht="14.25" x14ac:dyDescent="0.2">
      <c r="A112" s="1624">
        <v>88</v>
      </c>
      <c r="B112" s="1263">
        <v>88</v>
      </c>
      <c r="C112" s="1274">
        <f t="shared" si="15"/>
        <v>1</v>
      </c>
      <c r="D112" s="1275" t="s">
        <v>688</v>
      </c>
      <c r="E112" s="1275" t="s">
        <v>688</v>
      </c>
      <c r="F112" s="1275" t="s">
        <v>688</v>
      </c>
      <c r="G112" s="1275" t="s">
        <v>688</v>
      </c>
      <c r="H112" s="1275" t="s">
        <v>688</v>
      </c>
      <c r="I112"/>
      <c r="J112" s="1274">
        <f t="shared" si="16"/>
        <v>1</v>
      </c>
      <c r="K112" s="1275" t="s">
        <v>688</v>
      </c>
      <c r="L112" s="1275" t="s">
        <v>688</v>
      </c>
      <c r="M112" s="1275" t="s">
        <v>688</v>
      </c>
      <c r="N112" s="1275" t="s">
        <v>688</v>
      </c>
      <c r="O112" s="1275" t="s">
        <v>688</v>
      </c>
      <c r="P112"/>
      <c r="Q112" s="1274">
        <f t="shared" si="17"/>
        <v>1</v>
      </c>
      <c r="R112" s="1275" t="s">
        <v>688</v>
      </c>
      <c r="S112" s="1275" t="s">
        <v>688</v>
      </c>
      <c r="T112" s="1275" t="s">
        <v>688</v>
      </c>
      <c r="U112" s="1275" t="s">
        <v>688</v>
      </c>
      <c r="V112" s="1275" t="s">
        <v>688</v>
      </c>
      <c r="W112"/>
      <c r="X112" s="1274">
        <f t="shared" si="18"/>
        <v>1</v>
      </c>
      <c r="Y112" s="1275" t="s">
        <v>688</v>
      </c>
      <c r="Z112" s="1275" t="s">
        <v>688</v>
      </c>
      <c r="AA112" s="1275" t="s">
        <v>688</v>
      </c>
      <c r="AB112" s="1275" t="s">
        <v>688</v>
      </c>
      <c r="AC112" s="1275" t="s">
        <v>688</v>
      </c>
      <c r="AD112"/>
      <c r="AE112" s="1274">
        <f t="shared" si="19"/>
        <v>1</v>
      </c>
      <c r="AF112" s="1275" t="s">
        <v>688</v>
      </c>
      <c r="AG112" s="1275" t="s">
        <v>688</v>
      </c>
      <c r="AH112" s="1275" t="s">
        <v>688</v>
      </c>
      <c r="AI112" s="1275" t="s">
        <v>688</v>
      </c>
      <c r="AJ112" s="1275" t="s">
        <v>688</v>
      </c>
      <c r="AK112"/>
      <c r="AL112" s="1274">
        <f t="shared" si="20"/>
        <v>1</v>
      </c>
      <c r="AM112" s="1275" t="s">
        <v>688</v>
      </c>
      <c r="AN112" s="1275" t="s">
        <v>688</v>
      </c>
      <c r="AO112" s="1275" t="s">
        <v>688</v>
      </c>
      <c r="AP112" s="1275" t="s">
        <v>688</v>
      </c>
      <c r="AQ112" s="1275" t="s">
        <v>688</v>
      </c>
      <c r="AR112"/>
      <c r="AS112" s="1274">
        <f t="shared" si="21"/>
        <v>1</v>
      </c>
      <c r="AT112" s="1275" t="s">
        <v>688</v>
      </c>
      <c r="AU112" s="1275" t="s">
        <v>688</v>
      </c>
      <c r="AV112" s="1275" t="s">
        <v>688</v>
      </c>
      <c r="AW112" s="1275" t="s">
        <v>688</v>
      </c>
      <c r="AX112" s="1275" t="s">
        <v>688</v>
      </c>
      <c r="AY112"/>
      <c r="AZ112" s="8" t="s">
        <v>12</v>
      </c>
    </row>
    <row r="113" spans="1:52" ht="14.25" x14ac:dyDescent="0.2">
      <c r="A113" s="1624">
        <v>89</v>
      </c>
      <c r="B113" s="1263">
        <v>89</v>
      </c>
      <c r="C113" s="1274">
        <f t="shared" si="15"/>
        <v>1</v>
      </c>
      <c r="D113" s="1275" t="s">
        <v>688</v>
      </c>
      <c r="E113" s="1275" t="s">
        <v>688</v>
      </c>
      <c r="F113" s="1275" t="s">
        <v>688</v>
      </c>
      <c r="G113" s="1275" t="s">
        <v>688</v>
      </c>
      <c r="H113" s="1275" t="s">
        <v>688</v>
      </c>
      <c r="I113"/>
      <c r="J113" s="1274">
        <f t="shared" si="16"/>
        <v>1</v>
      </c>
      <c r="K113" s="1275" t="s">
        <v>688</v>
      </c>
      <c r="L113" s="1275" t="s">
        <v>688</v>
      </c>
      <c r="M113" s="1275" t="s">
        <v>688</v>
      </c>
      <c r="N113" s="1275" t="s">
        <v>688</v>
      </c>
      <c r="O113" s="1275" t="s">
        <v>688</v>
      </c>
      <c r="P113"/>
      <c r="Q113" s="1274">
        <f t="shared" si="17"/>
        <v>1</v>
      </c>
      <c r="R113" s="1275" t="s">
        <v>688</v>
      </c>
      <c r="S113" s="1275" t="s">
        <v>688</v>
      </c>
      <c r="T113" s="1275" t="s">
        <v>688</v>
      </c>
      <c r="U113" s="1275" t="s">
        <v>688</v>
      </c>
      <c r="V113" s="1275" t="s">
        <v>688</v>
      </c>
      <c r="W113"/>
      <c r="X113" s="1274">
        <f t="shared" si="18"/>
        <v>1</v>
      </c>
      <c r="Y113" s="1275" t="s">
        <v>688</v>
      </c>
      <c r="Z113" s="1275" t="s">
        <v>688</v>
      </c>
      <c r="AA113" s="1275" t="s">
        <v>688</v>
      </c>
      <c r="AB113" s="1275" t="s">
        <v>688</v>
      </c>
      <c r="AC113" s="1275" t="s">
        <v>688</v>
      </c>
      <c r="AD113"/>
      <c r="AE113" s="1274">
        <f t="shared" si="19"/>
        <v>1</v>
      </c>
      <c r="AF113" s="1275" t="s">
        <v>688</v>
      </c>
      <c r="AG113" s="1275" t="s">
        <v>688</v>
      </c>
      <c r="AH113" s="1275" t="s">
        <v>688</v>
      </c>
      <c r="AI113" s="1275" t="s">
        <v>688</v>
      </c>
      <c r="AJ113" s="1275" t="s">
        <v>688</v>
      </c>
      <c r="AK113"/>
      <c r="AL113" s="1274">
        <f t="shared" si="20"/>
        <v>1</v>
      </c>
      <c r="AM113" s="1275" t="s">
        <v>688</v>
      </c>
      <c r="AN113" s="1275" t="s">
        <v>688</v>
      </c>
      <c r="AO113" s="1275" t="s">
        <v>688</v>
      </c>
      <c r="AP113" s="1275" t="s">
        <v>688</v>
      </c>
      <c r="AQ113" s="1275" t="s">
        <v>688</v>
      </c>
      <c r="AR113"/>
      <c r="AS113" s="1274">
        <f t="shared" si="21"/>
        <v>1</v>
      </c>
      <c r="AT113" s="1275" t="s">
        <v>688</v>
      </c>
      <c r="AU113" s="1275" t="s">
        <v>688</v>
      </c>
      <c r="AV113" s="1275" t="s">
        <v>688</v>
      </c>
      <c r="AW113" s="1275" t="s">
        <v>688</v>
      </c>
      <c r="AX113" s="1275" t="s">
        <v>688</v>
      </c>
      <c r="AY113"/>
      <c r="AZ113" s="8" t="s">
        <v>12</v>
      </c>
    </row>
    <row r="114" spans="1:52" ht="14.25" x14ac:dyDescent="0.2">
      <c r="A114"/>
      <c r="B114"/>
      <c r="C114"/>
      <c r="D114"/>
      <c r="E114"/>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s="8" t="s">
        <v>12</v>
      </c>
    </row>
    <row r="115" spans="1:52" ht="14.25" x14ac:dyDescent="0.2">
      <c r="A115" s="8" t="s">
        <v>12</v>
      </c>
      <c r="B115" s="8" t="s">
        <v>12</v>
      </c>
      <c r="C115" s="8" t="s">
        <v>12</v>
      </c>
      <c r="D115" s="8" t="s">
        <v>12</v>
      </c>
      <c r="E115" s="8" t="s">
        <v>12</v>
      </c>
      <c r="F115" s="8" t="s">
        <v>12</v>
      </c>
      <c r="G115" s="8" t="s">
        <v>12</v>
      </c>
      <c r="H115" s="8" t="s">
        <v>12</v>
      </c>
      <c r="I115" s="8" t="s">
        <v>12</v>
      </c>
      <c r="J115" s="8" t="s">
        <v>12</v>
      </c>
      <c r="K115" s="8" t="s">
        <v>12</v>
      </c>
      <c r="L115" s="8" t="s">
        <v>12</v>
      </c>
      <c r="M115" s="8" t="s">
        <v>12</v>
      </c>
      <c r="N115" s="8" t="s">
        <v>12</v>
      </c>
      <c r="O115" s="8" t="s">
        <v>12</v>
      </c>
      <c r="P115" s="8" t="s">
        <v>12</v>
      </c>
      <c r="Q115" s="8" t="s">
        <v>12</v>
      </c>
      <c r="R115" s="8" t="s">
        <v>12</v>
      </c>
      <c r="S115" s="8" t="s">
        <v>12</v>
      </c>
      <c r="T115" s="8" t="s">
        <v>12</v>
      </c>
      <c r="U115" s="8" t="s">
        <v>12</v>
      </c>
      <c r="V115" s="8" t="s">
        <v>12</v>
      </c>
      <c r="W115" s="8" t="s">
        <v>12</v>
      </c>
      <c r="X115" s="8" t="s">
        <v>12</v>
      </c>
      <c r="Y115" s="8" t="s">
        <v>12</v>
      </c>
      <c r="Z115" s="8" t="s">
        <v>12</v>
      </c>
      <c r="AA115" s="8" t="s">
        <v>12</v>
      </c>
      <c r="AB115" s="8" t="s">
        <v>12</v>
      </c>
      <c r="AC115" s="8" t="s">
        <v>12</v>
      </c>
      <c r="AD115" s="8" t="s">
        <v>12</v>
      </c>
      <c r="AE115" s="8" t="s">
        <v>12</v>
      </c>
      <c r="AF115" s="8" t="s">
        <v>12</v>
      </c>
      <c r="AG115" s="8" t="s">
        <v>12</v>
      </c>
      <c r="AH115" s="8" t="s">
        <v>12</v>
      </c>
      <c r="AI115" s="8" t="s">
        <v>12</v>
      </c>
      <c r="AJ115" s="8" t="s">
        <v>12</v>
      </c>
      <c r="AK115" s="8" t="s">
        <v>12</v>
      </c>
      <c r="AL115" s="8" t="s">
        <v>12</v>
      </c>
      <c r="AM115" s="8" t="s">
        <v>12</v>
      </c>
      <c r="AN115" s="8" t="s">
        <v>12</v>
      </c>
      <c r="AO115" s="8" t="s">
        <v>12</v>
      </c>
      <c r="AP115" s="8" t="s">
        <v>12</v>
      </c>
      <c r="AQ115" s="8" t="s">
        <v>12</v>
      </c>
      <c r="AR115" s="8" t="s">
        <v>12</v>
      </c>
      <c r="AS115" s="8" t="s">
        <v>12</v>
      </c>
      <c r="AT115" s="8" t="s">
        <v>12</v>
      </c>
      <c r="AU115" s="8" t="s">
        <v>12</v>
      </c>
      <c r="AV115" s="8" t="s">
        <v>12</v>
      </c>
      <c r="AW115" s="8" t="s">
        <v>12</v>
      </c>
      <c r="AX115" s="8" t="s">
        <v>12</v>
      </c>
      <c r="AY115" s="8" t="s">
        <v>12</v>
      </c>
      <c r="AZ115" s="8" t="s">
        <v>12</v>
      </c>
    </row>
  </sheetData>
  <sheetProtection sheet="1" objects="1" scenarios="1" formatCells="0" formatColumns="0" formatRows="0"/>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C00000"/>
    <pageSetUpPr fitToPage="1"/>
  </sheetPr>
  <dimension ref="A1:H69"/>
  <sheetViews>
    <sheetView topLeftCell="A22" zoomScale="110" zoomScaleNormal="110" workbookViewId="0">
      <selection activeCell="E39" sqref="E39:E42"/>
    </sheetView>
  </sheetViews>
  <sheetFormatPr defaultRowHeight="12.75" x14ac:dyDescent="0.2"/>
  <cols>
    <col min="1" max="1" width="25.85546875" customWidth="1"/>
    <col min="2" max="2" width="22.28515625" customWidth="1"/>
    <col min="3" max="3" width="21.5703125" customWidth="1"/>
    <col min="4" max="4" width="21.140625" customWidth="1"/>
    <col min="5" max="5" width="25" customWidth="1"/>
    <col min="6" max="6" width="28.85546875" customWidth="1"/>
    <col min="7" max="7" width="3" customWidth="1"/>
    <col min="8" max="8" width="4.5703125" customWidth="1"/>
  </cols>
  <sheetData>
    <row r="1" spans="1:8" ht="14.25" x14ac:dyDescent="0.2">
      <c r="A1" s="5" t="str">
        <f>FT17.Participant!$A$1</f>
        <v>&lt;IAIG's Name&gt;</v>
      </c>
      <c r="B1" s="6"/>
      <c r="C1" s="6"/>
      <c r="D1" s="6"/>
      <c r="E1" s="6"/>
      <c r="F1" s="1376" t="str">
        <f ca="1">HYPERLINK("#"&amp;CELL("address",Version),Version)</f>
        <v>2017 IAIS Field Testing Template</v>
      </c>
      <c r="H1" s="8" t="s">
        <v>12</v>
      </c>
    </row>
    <row r="2" spans="1:8" ht="15" x14ac:dyDescent="0.25">
      <c r="A2" s="9" t="str">
        <f>FT17.Participant!$A$2</f>
        <v>&lt;Currency&gt; - (&lt;Unit&gt;)</v>
      </c>
      <c r="B2" s="935"/>
      <c r="C2" s="11"/>
      <c r="D2" s="935" t="s">
        <v>2042</v>
      </c>
      <c r="E2" s="11"/>
      <c r="F2" s="56" t="str">
        <f>FT17.Participant!$F$2</f>
        <v>Year 2016</v>
      </c>
      <c r="G2" s="967"/>
      <c r="H2" s="8" t="s">
        <v>12</v>
      </c>
    </row>
    <row r="3" spans="1:8" ht="14.25" x14ac:dyDescent="0.2">
      <c r="A3" s="967"/>
      <c r="B3" s="967"/>
      <c r="C3" s="967"/>
      <c r="D3" s="967"/>
      <c r="E3" s="967"/>
      <c r="F3" s="967"/>
      <c r="G3" s="967"/>
      <c r="H3" s="8" t="s">
        <v>12</v>
      </c>
    </row>
    <row r="4" spans="1:8" ht="14.25" x14ac:dyDescent="0.2">
      <c r="A4" s="967"/>
      <c r="B4" s="967"/>
      <c r="C4" s="967"/>
      <c r="D4" s="967"/>
      <c r="E4" s="967"/>
      <c r="F4" s="967"/>
      <c r="G4" s="967"/>
      <c r="H4" s="8" t="s">
        <v>12</v>
      </c>
    </row>
    <row r="5" spans="1:8" ht="14.25" x14ac:dyDescent="0.2">
      <c r="A5" s="967"/>
      <c r="B5" s="967"/>
      <c r="C5" s="967"/>
      <c r="D5" s="967"/>
      <c r="E5" s="967"/>
      <c r="F5" s="967"/>
      <c r="G5" s="967"/>
      <c r="H5" s="8" t="s">
        <v>12</v>
      </c>
    </row>
    <row r="6" spans="1:8" ht="14.25" x14ac:dyDescent="0.2">
      <c r="A6" s="967"/>
      <c r="B6" s="967"/>
      <c r="C6" s="967"/>
      <c r="D6" s="967"/>
      <c r="E6" s="967"/>
      <c r="F6" s="967"/>
      <c r="G6" s="967"/>
      <c r="H6" s="8" t="s">
        <v>12</v>
      </c>
    </row>
    <row r="7" spans="1:8" ht="15" x14ac:dyDescent="0.25">
      <c r="A7" s="967"/>
      <c r="B7" s="967"/>
      <c r="C7" s="967"/>
      <c r="D7" s="1854" t="s">
        <v>1517</v>
      </c>
      <c r="E7" s="967"/>
      <c r="F7" s="967"/>
      <c r="G7" s="967"/>
      <c r="H7" s="8" t="s">
        <v>12</v>
      </c>
    </row>
    <row r="8" spans="1:8" ht="15" x14ac:dyDescent="0.25">
      <c r="A8" s="967"/>
      <c r="B8" s="967"/>
      <c r="C8" s="967"/>
      <c r="D8" s="1854" t="s">
        <v>1518</v>
      </c>
      <c r="E8" s="775">
        <f>'FT17 Simulation.details'!G7</f>
        <v>0</v>
      </c>
      <c r="F8" s="967"/>
      <c r="G8" s="967"/>
      <c r="H8" s="8" t="s">
        <v>12</v>
      </c>
    </row>
    <row r="9" spans="1:8" s="1454" customFormat="1" ht="15" x14ac:dyDescent="0.25">
      <c r="A9" s="967"/>
      <c r="B9" s="967"/>
      <c r="C9" s="967"/>
      <c r="D9" s="1854" t="s">
        <v>2092</v>
      </c>
      <c r="E9" s="775" t="str">
        <f>'FT17 Simulation.details'!D8</f>
        <v>-</v>
      </c>
      <c r="F9" s="1856" t="str">
        <f>IF(AND(E9&lt;&gt;"-",SUM(C22)&gt;0),"(post tax)","")</f>
        <v/>
      </c>
      <c r="G9" s="967"/>
      <c r="H9" s="8" t="s">
        <v>12</v>
      </c>
    </row>
    <row r="10" spans="1:8" ht="15" x14ac:dyDescent="0.25">
      <c r="A10" s="967"/>
      <c r="B10" s="967"/>
      <c r="C10" s="967"/>
      <c r="D10" s="1854" t="s">
        <v>2576</v>
      </c>
      <c r="E10" s="775">
        <f>'FT17 Simulation.details'!H14</f>
        <v>0</v>
      </c>
      <c r="F10" s="967"/>
      <c r="G10" s="967"/>
      <c r="H10" s="8" t="s">
        <v>12</v>
      </c>
    </row>
    <row r="11" spans="1:8" ht="14.25" x14ac:dyDescent="0.2">
      <c r="A11" s="967"/>
      <c r="B11" s="967"/>
      <c r="C11" s="967"/>
      <c r="D11" s="1855" t="s">
        <v>1512</v>
      </c>
      <c r="E11" s="775">
        <f>'FT17 Simulation.details'!I14</f>
        <v>0</v>
      </c>
      <c r="F11" s="967"/>
      <c r="G11" s="967"/>
      <c r="H11" s="8" t="s">
        <v>12</v>
      </c>
    </row>
    <row r="12" spans="1:8" ht="14.25" x14ac:dyDescent="0.2">
      <c r="A12" s="967"/>
      <c r="B12" s="967"/>
      <c r="C12" s="967"/>
      <c r="D12" s="1855" t="s">
        <v>1513</v>
      </c>
      <c r="E12" s="775">
        <f>'FT17 Simulation.details'!L14</f>
        <v>0</v>
      </c>
      <c r="F12" s="967"/>
      <c r="G12" s="967"/>
      <c r="H12" s="8" t="s">
        <v>12</v>
      </c>
    </row>
    <row r="13" spans="1:8" ht="14.25" x14ac:dyDescent="0.2">
      <c r="A13" s="967"/>
      <c r="B13" s="967"/>
      <c r="C13" s="967"/>
      <c r="D13" s="1855" t="s">
        <v>1514</v>
      </c>
      <c r="E13" s="775">
        <f>'FT17 Simulation.details'!H16</f>
        <v>0</v>
      </c>
      <c r="F13" s="967"/>
      <c r="G13" s="967"/>
      <c r="H13" s="8" t="s">
        <v>12</v>
      </c>
    </row>
    <row r="14" spans="1:8" ht="14.25" x14ac:dyDescent="0.2">
      <c r="A14" s="967"/>
      <c r="B14" s="967"/>
      <c r="C14" s="967"/>
      <c r="D14" s="1855" t="s">
        <v>1515</v>
      </c>
      <c r="E14" s="775">
        <f>'FT17 Simulation.details'!G9</f>
        <v>0</v>
      </c>
      <c r="F14" s="967"/>
      <c r="G14" s="967"/>
      <c r="H14" s="8" t="s">
        <v>12</v>
      </c>
    </row>
    <row r="15" spans="1:8" ht="14.25" x14ac:dyDescent="0.2">
      <c r="A15" s="967"/>
      <c r="B15" s="967"/>
      <c r="C15" s="967"/>
      <c r="D15" s="1855" t="s">
        <v>1516</v>
      </c>
      <c r="E15" s="1740" t="str">
        <f>IFERROR(SUM(E13)/SUM(E14),"%")</f>
        <v>%</v>
      </c>
      <c r="F15" s="967"/>
      <c r="G15" s="967"/>
      <c r="H15" s="8" t="s">
        <v>12</v>
      </c>
    </row>
    <row r="16" spans="1:8" ht="4.5" customHeight="1" x14ac:dyDescent="0.2">
      <c r="A16" s="967"/>
      <c r="B16" s="967"/>
      <c r="C16" s="967"/>
      <c r="D16" s="967"/>
      <c r="E16" s="967"/>
      <c r="F16" s="967"/>
      <c r="G16" s="967"/>
      <c r="H16" s="8" t="s">
        <v>12</v>
      </c>
    </row>
    <row r="17" spans="1:8" ht="14.25" x14ac:dyDescent="0.2">
      <c r="A17" s="8" t="s">
        <v>12</v>
      </c>
      <c r="B17" s="8" t="s">
        <v>12</v>
      </c>
      <c r="C17" s="8" t="s">
        <v>12</v>
      </c>
      <c r="D17" s="8" t="s">
        <v>12</v>
      </c>
      <c r="E17" s="8" t="s">
        <v>12</v>
      </c>
      <c r="F17" s="8" t="s">
        <v>12</v>
      </c>
      <c r="G17" s="8" t="s">
        <v>12</v>
      </c>
      <c r="H17" s="8" t="s">
        <v>12</v>
      </c>
    </row>
    <row r="18" spans="1:8" ht="6.75" customHeight="1" x14ac:dyDescent="0.2">
      <c r="A18" s="967"/>
      <c r="B18" s="967"/>
      <c r="C18" s="967"/>
      <c r="D18" s="967"/>
      <c r="E18" s="967"/>
      <c r="F18" s="967"/>
      <c r="G18" s="967"/>
      <c r="H18" s="8" t="s">
        <v>12</v>
      </c>
    </row>
    <row r="19" spans="1:8" ht="14.25" x14ac:dyDescent="0.2">
      <c r="A19" s="1635" t="s">
        <v>2252</v>
      </c>
      <c r="B19" s="13" t="s">
        <v>1486</v>
      </c>
      <c r="D19" s="966"/>
      <c r="E19" s="1635" t="s">
        <v>2253</v>
      </c>
      <c r="F19" s="13" t="s">
        <v>18</v>
      </c>
      <c r="G19" s="967"/>
      <c r="H19" s="8" t="s">
        <v>12</v>
      </c>
    </row>
    <row r="20" spans="1:8" ht="14.25" x14ac:dyDescent="0.2">
      <c r="A20" s="967"/>
      <c r="B20" s="967"/>
      <c r="C20" s="967"/>
      <c r="D20" s="967"/>
      <c r="E20" s="967"/>
      <c r="F20" s="967"/>
      <c r="G20" s="967"/>
      <c r="H20" s="8" t="s">
        <v>12</v>
      </c>
    </row>
    <row r="21" spans="1:8" ht="25.5" x14ac:dyDescent="0.2">
      <c r="A21" s="1636" t="s">
        <v>2233</v>
      </c>
      <c r="B21" s="1636" t="s">
        <v>1519</v>
      </c>
      <c r="C21" s="1636" t="s">
        <v>2248</v>
      </c>
      <c r="D21" s="1637" t="s">
        <v>1496</v>
      </c>
      <c r="E21" s="1637" t="s">
        <v>1497</v>
      </c>
      <c r="F21" s="1637" t="s">
        <v>1498</v>
      </c>
      <c r="G21" s="967"/>
      <c r="H21" s="8" t="s">
        <v>12</v>
      </c>
    </row>
    <row r="22" spans="1:8" ht="14.25" x14ac:dyDescent="0.2">
      <c r="A22" s="13" t="s">
        <v>18</v>
      </c>
      <c r="B22" s="13" t="s">
        <v>18</v>
      </c>
      <c r="C22" s="964" t="s">
        <v>688</v>
      </c>
      <c r="D22" s="964" t="s">
        <v>688</v>
      </c>
      <c r="E22" s="964" t="s">
        <v>688</v>
      </c>
      <c r="F22" s="964" t="s">
        <v>688</v>
      </c>
      <c r="G22" s="967"/>
      <c r="H22" s="8" t="s">
        <v>12</v>
      </c>
    </row>
    <row r="23" spans="1:8" ht="14.25" x14ac:dyDescent="0.2">
      <c r="A23" s="967"/>
      <c r="B23" s="967"/>
      <c r="C23" s="967"/>
      <c r="D23" s="967"/>
      <c r="E23" s="967"/>
      <c r="F23" s="1857" t="str">
        <f>IF(SUM(D22,E22,F22)&gt;1,"More than 100% MOCE used","")</f>
        <v/>
      </c>
      <c r="G23" s="967"/>
      <c r="H23" s="8" t="s">
        <v>12</v>
      </c>
    </row>
    <row r="24" spans="1:8" s="1454" customFormat="1" ht="14.25" x14ac:dyDescent="0.2">
      <c r="A24" s="1638" t="s">
        <v>889</v>
      </c>
      <c r="B24" s="1639"/>
      <c r="C24" s="1640"/>
      <c r="D24" s="1638" t="s">
        <v>2241</v>
      </c>
      <c r="E24" s="1639"/>
      <c r="F24" s="1640"/>
      <c r="G24" s="967"/>
      <c r="H24" s="8" t="s">
        <v>12</v>
      </c>
    </row>
    <row r="25" spans="1:8" ht="51" x14ac:dyDescent="0.2">
      <c r="A25" s="1641" t="s">
        <v>2240</v>
      </c>
      <c r="B25" s="1642" t="s">
        <v>1502</v>
      </c>
      <c r="C25" s="1643" t="s">
        <v>1504</v>
      </c>
      <c r="D25" s="1641" t="s">
        <v>1505</v>
      </c>
      <c r="E25" s="1642" t="s">
        <v>1506</v>
      </c>
      <c r="F25" s="1643" t="s">
        <v>1507</v>
      </c>
      <c r="G25" s="967"/>
      <c r="H25" s="8" t="s">
        <v>12</v>
      </c>
    </row>
    <row r="26" spans="1:8" ht="14.25" x14ac:dyDescent="0.2">
      <c r="A26" s="13" t="s">
        <v>18</v>
      </c>
      <c r="B26" s="13" t="s">
        <v>18</v>
      </c>
      <c r="C26" s="13" t="s">
        <v>18</v>
      </c>
      <c r="D26" s="964" t="s">
        <v>688</v>
      </c>
      <c r="E26" s="964" t="s">
        <v>688</v>
      </c>
      <c r="F26" s="964" t="s">
        <v>688</v>
      </c>
      <c r="G26" s="967"/>
      <c r="H26" s="8" t="s">
        <v>12</v>
      </c>
    </row>
    <row r="27" spans="1:8" ht="14.25" x14ac:dyDescent="0.2">
      <c r="A27" s="1638" t="s">
        <v>2574</v>
      </c>
      <c r="B27" s="1639"/>
      <c r="C27" s="1639"/>
      <c r="D27" s="1640"/>
      <c r="E27" s="964" t="s">
        <v>688</v>
      </c>
      <c r="F27" s="967"/>
      <c r="G27" s="967"/>
      <c r="H27" s="8" t="s">
        <v>12</v>
      </c>
    </row>
    <row r="28" spans="1:8" s="1913" customFormat="1" ht="14.25" x14ac:dyDescent="0.2">
      <c r="A28" s="967"/>
      <c r="B28" s="967"/>
      <c r="C28" s="967"/>
      <c r="D28" s="967"/>
      <c r="E28" s="967"/>
      <c r="F28" s="967"/>
      <c r="G28" s="967"/>
      <c r="H28" s="8" t="s">
        <v>12</v>
      </c>
    </row>
    <row r="29" spans="1:8" ht="14.25" x14ac:dyDescent="0.2">
      <c r="A29" s="1636"/>
      <c r="B29" s="1644" t="s">
        <v>1508</v>
      </c>
      <c r="C29" s="13" t="s">
        <v>18</v>
      </c>
      <c r="D29" s="967"/>
      <c r="E29" s="967"/>
      <c r="F29" s="967"/>
      <c r="G29" s="967"/>
      <c r="H29" s="8" t="s">
        <v>12</v>
      </c>
    </row>
    <row r="30" spans="1:8" ht="14.25" x14ac:dyDescent="0.2">
      <c r="A30" s="967"/>
      <c r="B30" s="967"/>
      <c r="C30" s="967"/>
      <c r="D30" s="967"/>
      <c r="E30" s="967"/>
      <c r="F30" s="967"/>
      <c r="G30" s="967"/>
      <c r="H30" s="8" t="s">
        <v>12</v>
      </c>
    </row>
    <row r="31" spans="1:8" ht="14.25" x14ac:dyDescent="0.2">
      <c r="A31" s="1638" t="s">
        <v>2254</v>
      </c>
      <c r="B31" s="1639"/>
      <c r="C31" s="1640"/>
      <c r="D31" s="1638" t="s">
        <v>2255</v>
      </c>
      <c r="E31" s="1639"/>
      <c r="F31" s="1640"/>
      <c r="G31" s="967"/>
      <c r="H31" s="8" t="s">
        <v>12</v>
      </c>
    </row>
    <row r="32" spans="1:8" ht="38.25" x14ac:dyDescent="0.2">
      <c r="A32" s="1641" t="s">
        <v>2256</v>
      </c>
      <c r="B32" s="1979" t="s">
        <v>1510</v>
      </c>
      <c r="C32" s="1643" t="s">
        <v>2242</v>
      </c>
      <c r="D32" s="1643" t="s">
        <v>1509</v>
      </c>
      <c r="E32" s="1979" t="s">
        <v>1511</v>
      </c>
      <c r="F32" s="1643" t="s">
        <v>2243</v>
      </c>
      <c r="G32" s="967"/>
      <c r="H32" s="8" t="s">
        <v>12</v>
      </c>
    </row>
    <row r="33" spans="1:8" ht="14.25" x14ac:dyDescent="0.2">
      <c r="A33" s="13" t="s">
        <v>18</v>
      </c>
      <c r="B33" s="13" t="s">
        <v>18</v>
      </c>
      <c r="C33" s="13" t="s">
        <v>18</v>
      </c>
      <c r="D33" s="13" t="s">
        <v>18</v>
      </c>
      <c r="E33" s="13" t="s">
        <v>18</v>
      </c>
      <c r="F33" s="13" t="s">
        <v>18</v>
      </c>
      <c r="G33" s="967"/>
      <c r="H33" s="8" t="s">
        <v>12</v>
      </c>
    </row>
    <row r="34" spans="1:8" ht="14.25" x14ac:dyDescent="0.2">
      <c r="A34" t="s">
        <v>1492</v>
      </c>
      <c r="B34" s="1454" t="s">
        <v>1492</v>
      </c>
      <c r="C34" s="1454" t="s">
        <v>1492</v>
      </c>
      <c r="D34" s="1454" t="s">
        <v>1492</v>
      </c>
      <c r="E34" s="1454" t="s">
        <v>1492</v>
      </c>
      <c r="F34" s="1454" t="s">
        <v>1492</v>
      </c>
      <c r="G34" s="1454" t="s">
        <v>1492</v>
      </c>
      <c r="H34" s="8" t="s">
        <v>12</v>
      </c>
    </row>
    <row r="35" spans="1:8" ht="14.25" x14ac:dyDescent="0.2">
      <c r="A35" s="8" t="s">
        <v>12</v>
      </c>
      <c r="B35" s="8" t="s">
        <v>12</v>
      </c>
      <c r="C35" s="8" t="s">
        <v>12</v>
      </c>
      <c r="D35" s="8" t="s">
        <v>12</v>
      </c>
      <c r="E35" s="8" t="s">
        <v>12</v>
      </c>
      <c r="F35" s="8" t="s">
        <v>12</v>
      </c>
      <c r="G35" s="8" t="s">
        <v>12</v>
      </c>
      <c r="H35" s="8" t="s">
        <v>12</v>
      </c>
    </row>
    <row r="37" spans="1:8" x14ac:dyDescent="0.2">
      <c r="A37" t="s">
        <v>1492</v>
      </c>
    </row>
    <row r="38" spans="1:8" x14ac:dyDescent="0.2">
      <c r="A38" s="963" t="s">
        <v>18</v>
      </c>
      <c r="B38" s="963" t="s">
        <v>18</v>
      </c>
      <c r="C38" s="963" t="s">
        <v>18</v>
      </c>
      <c r="D38" s="963" t="s">
        <v>18</v>
      </c>
      <c r="E38" s="963" t="s">
        <v>18</v>
      </c>
      <c r="F38" s="963" t="s">
        <v>18</v>
      </c>
    </row>
    <row r="39" spans="1:8" x14ac:dyDescent="0.2">
      <c r="A39" s="685" t="s">
        <v>1486</v>
      </c>
      <c r="B39" s="685" t="s">
        <v>1499</v>
      </c>
      <c r="C39" s="685" t="s">
        <v>1491</v>
      </c>
      <c r="D39" s="685" t="s">
        <v>1500</v>
      </c>
      <c r="E39" s="685" t="s">
        <v>1501</v>
      </c>
      <c r="F39" s="685" t="s">
        <v>1503</v>
      </c>
    </row>
    <row r="40" spans="1:8" x14ac:dyDescent="0.2">
      <c r="A40" s="685" t="s">
        <v>1488</v>
      </c>
      <c r="B40" s="681" t="s">
        <v>1493</v>
      </c>
      <c r="C40" s="681" t="s">
        <v>1490</v>
      </c>
      <c r="D40" s="681" t="s">
        <v>2428</v>
      </c>
      <c r="E40" s="685" t="s">
        <v>1494</v>
      </c>
      <c r="F40" s="681" t="s">
        <v>1495</v>
      </c>
    </row>
    <row r="41" spans="1:8" x14ac:dyDescent="0.2">
      <c r="A41" s="685" t="s">
        <v>1487</v>
      </c>
      <c r="E41" s="685" t="s">
        <v>2272</v>
      </c>
    </row>
    <row r="42" spans="1:8" x14ac:dyDescent="0.2">
      <c r="A42" s="685" t="s">
        <v>644</v>
      </c>
      <c r="E42" s="681" t="s">
        <v>2273</v>
      </c>
    </row>
    <row r="43" spans="1:8" x14ac:dyDescent="0.2">
      <c r="A43" s="681" t="s">
        <v>1489</v>
      </c>
    </row>
    <row r="48" spans="1:8" x14ac:dyDescent="0.2">
      <c r="C48" s="1454"/>
    </row>
    <row r="49" spans="2:4" x14ac:dyDescent="0.2">
      <c r="C49" s="1454"/>
    </row>
    <row r="50" spans="2:4" x14ac:dyDescent="0.2">
      <c r="C50" s="1454"/>
    </row>
    <row r="51" spans="2:4" x14ac:dyDescent="0.2">
      <c r="B51" s="1454"/>
      <c r="C51" s="1454"/>
    </row>
    <row r="52" spans="2:4" x14ac:dyDescent="0.2">
      <c r="B52" s="1454"/>
      <c r="C52" s="1454"/>
    </row>
    <row r="53" spans="2:4" x14ac:dyDescent="0.2">
      <c r="B53" s="1454"/>
      <c r="C53" s="1454"/>
    </row>
    <row r="54" spans="2:4" x14ac:dyDescent="0.2">
      <c r="B54" s="1454"/>
      <c r="C54" s="1454"/>
    </row>
    <row r="55" spans="2:4" x14ac:dyDescent="0.2">
      <c r="B55" s="1454"/>
      <c r="C55" s="1454"/>
    </row>
    <row r="56" spans="2:4" x14ac:dyDescent="0.2">
      <c r="B56" s="1454"/>
      <c r="C56" s="1454"/>
    </row>
    <row r="57" spans="2:4" x14ac:dyDescent="0.2">
      <c r="B57" s="1454"/>
      <c r="C57" s="1454"/>
      <c r="D57" s="1454"/>
    </row>
    <row r="58" spans="2:4" x14ac:dyDescent="0.2">
      <c r="B58" s="1454"/>
      <c r="C58" s="1454"/>
      <c r="D58" s="1454"/>
    </row>
    <row r="59" spans="2:4" x14ac:dyDescent="0.2">
      <c r="B59" s="1454"/>
      <c r="C59" s="1454"/>
      <c r="D59" s="1454"/>
    </row>
    <row r="60" spans="2:4" x14ac:dyDescent="0.2">
      <c r="B60" s="1454"/>
      <c r="C60" s="1454"/>
      <c r="D60" s="1454"/>
    </row>
    <row r="61" spans="2:4" x14ac:dyDescent="0.2">
      <c r="B61" s="1454"/>
      <c r="C61" s="1454"/>
      <c r="D61" s="1454"/>
    </row>
    <row r="62" spans="2:4" x14ac:dyDescent="0.2">
      <c r="B62" s="1454"/>
      <c r="C62" s="1454"/>
      <c r="D62" s="1454"/>
    </row>
    <row r="63" spans="2:4" x14ac:dyDescent="0.2">
      <c r="B63" s="1454"/>
      <c r="C63" s="1454"/>
      <c r="D63" s="1454"/>
    </row>
    <row r="64" spans="2:4" x14ac:dyDescent="0.2">
      <c r="B64" s="1454"/>
      <c r="C64" s="1454"/>
      <c r="D64" s="1454"/>
    </row>
    <row r="65" spans="2:4" x14ac:dyDescent="0.2">
      <c r="B65" s="1454"/>
      <c r="C65" s="1454"/>
      <c r="D65" s="1454"/>
    </row>
    <row r="66" spans="2:4" x14ac:dyDescent="0.2">
      <c r="B66" s="1454"/>
      <c r="C66" s="1454"/>
      <c r="D66" s="1454"/>
    </row>
    <row r="67" spans="2:4" x14ac:dyDescent="0.2">
      <c r="B67" s="1454"/>
      <c r="C67" s="1454"/>
      <c r="D67" s="1454"/>
    </row>
    <row r="68" spans="2:4" x14ac:dyDescent="0.2">
      <c r="C68" s="1454"/>
    </row>
    <row r="69" spans="2:4" x14ac:dyDescent="0.2">
      <c r="C69" s="1454"/>
    </row>
  </sheetData>
  <sheetProtection sheet="1" objects="1" scenarios="1" formatCells="0" formatColumns="0" formatRows="0"/>
  <conditionalFormatting sqref="B21:B22">
    <cfRule type="expression" dxfId="0" priority="1">
      <formula>$A$22&lt;&gt;"C-MOCE"</formula>
    </cfRule>
  </conditionalFormatting>
  <dataValidations count="6">
    <dataValidation type="list" allowBlank="1" showInputMessage="1" showErrorMessage="1" sqref="B19">
      <formula1>$A$38:$A$43</formula1>
    </dataValidation>
    <dataValidation type="list" allowBlank="1" showInputMessage="1" showErrorMessage="1" sqref="F19">
      <formula1>$B$38:$B$40</formula1>
    </dataValidation>
    <dataValidation type="list" allowBlank="1" showInputMessage="1" showErrorMessage="1" sqref="A22">
      <formula1>$C$38:$C$40</formula1>
    </dataValidation>
    <dataValidation type="list" allowBlank="1" showInputMessage="1" showErrorMessage="1" sqref="B22">
      <formula1>$D$38:$D$40</formula1>
    </dataValidation>
    <dataValidation type="list" allowBlank="1" showInputMessage="1" showErrorMessage="1" sqref="A26">
      <formula1>$E$38:$E$42</formula1>
    </dataValidation>
    <dataValidation type="list" allowBlank="1" showInputMessage="1" showErrorMessage="1" sqref="B26:C26 C29 A33:F33">
      <formula1>$F$38:$F$40</formula1>
    </dataValidation>
  </dataValidations>
  <pageMargins left="0.7" right="0.7" top="0.75" bottom="0.75" header="0.3" footer="0.3"/>
  <pageSetup paperSize="9" scale="89" orientation="landscape"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0" tint="-0.249977111117893"/>
  </sheetPr>
  <dimension ref="A1:AG177"/>
  <sheetViews>
    <sheetView topLeftCell="A130" workbookViewId="0">
      <selection activeCell="C162" sqref="C162"/>
    </sheetView>
  </sheetViews>
  <sheetFormatPr defaultRowHeight="12.75" x14ac:dyDescent="0.2"/>
  <cols>
    <col min="1" max="1" width="23.42578125" customWidth="1"/>
    <col min="2" max="2" width="4.42578125" customWidth="1"/>
    <col min="3" max="3" width="8.42578125" customWidth="1"/>
    <col min="4" max="4" width="7.7109375" customWidth="1"/>
    <col min="5" max="7" width="10.140625" customWidth="1"/>
    <col min="14" max="14" width="10" customWidth="1"/>
    <col min="16" max="16" width="11.85546875" customWidth="1"/>
    <col min="17" max="17" width="11.5703125" customWidth="1"/>
    <col min="19" max="19" width="11.28515625" customWidth="1"/>
    <col min="20" max="20" width="7.42578125" customWidth="1"/>
    <col min="21" max="21" width="7.140625" customWidth="1"/>
    <col min="22" max="22" width="13.42578125" customWidth="1"/>
  </cols>
  <sheetData>
    <row r="1" spans="1:33" s="1454" customFormat="1" x14ac:dyDescent="0.2">
      <c r="C1" t="s">
        <v>2377</v>
      </c>
    </row>
    <row r="2" spans="1:33" ht="25.5" x14ac:dyDescent="0.2">
      <c r="A2" s="1699" t="s">
        <v>2385</v>
      </c>
      <c r="B2" s="40">
        <v>800</v>
      </c>
      <c r="C2" s="59">
        <v>1</v>
      </c>
      <c r="D2" s="59">
        <v>2</v>
      </c>
      <c r="E2" s="59">
        <v>3</v>
      </c>
      <c r="F2" s="59">
        <v>4</v>
      </c>
      <c r="G2" s="59">
        <v>5</v>
      </c>
      <c r="H2" s="59">
        <v>6</v>
      </c>
      <c r="I2" s="59">
        <v>7</v>
      </c>
      <c r="J2" s="59">
        <v>8</v>
      </c>
      <c r="K2" s="59">
        <v>9</v>
      </c>
      <c r="L2" s="59">
        <v>10</v>
      </c>
      <c r="M2" s="59">
        <v>11</v>
      </c>
      <c r="N2" s="59">
        <v>12</v>
      </c>
      <c r="O2" s="59">
        <v>13</v>
      </c>
      <c r="P2" s="59">
        <v>14</v>
      </c>
      <c r="Q2" s="59">
        <v>15</v>
      </c>
      <c r="R2" s="59">
        <v>16</v>
      </c>
      <c r="S2" s="59">
        <v>17</v>
      </c>
      <c r="T2" s="59">
        <v>18</v>
      </c>
      <c r="U2" s="59">
        <v>19</v>
      </c>
      <c r="V2" s="59">
        <v>20</v>
      </c>
      <c r="W2" s="59">
        <v>21</v>
      </c>
      <c r="X2" s="59">
        <v>22</v>
      </c>
      <c r="Y2" s="59">
        <v>23</v>
      </c>
      <c r="Z2" s="59">
        <v>24</v>
      </c>
      <c r="AA2" s="59">
        <v>25</v>
      </c>
      <c r="AB2" s="59">
        <v>26</v>
      </c>
      <c r="AC2" s="59">
        <v>27</v>
      </c>
      <c r="AD2" s="59">
        <v>28</v>
      </c>
      <c r="AE2" s="59">
        <v>29</v>
      </c>
      <c r="AF2" s="59">
        <v>30</v>
      </c>
      <c r="AG2" s="59">
        <v>31</v>
      </c>
    </row>
    <row r="3" spans="1:33" s="1454" customFormat="1" x14ac:dyDescent="0.2">
      <c r="A3" s="1858" t="s">
        <v>2089</v>
      </c>
      <c r="B3" s="142">
        <v>1</v>
      </c>
      <c r="C3" s="1698">
        <f>IFERROR(MATCH(FT17.Simulation!B19,FT17.Simulation!$A$38:$A$43,0)-1,0)</f>
        <v>1</v>
      </c>
      <c r="D3" s="1698" t="str">
        <f>IFERROR(INDEX(A37:A41,C3),"-")</f>
        <v>MAV 1</v>
      </c>
    </row>
    <row r="4" spans="1:33" s="1454" customFormat="1" x14ac:dyDescent="0.2">
      <c r="A4" s="1858" t="s">
        <v>1548</v>
      </c>
      <c r="B4" s="142">
        <v>2</v>
      </c>
      <c r="C4" s="1698">
        <f>MATCH(FT17.Simulation!F19,FT17.Simulation!$B$38:$B$40,0)-1</f>
        <v>0</v>
      </c>
    </row>
    <row r="5" spans="1:33" s="1454" customFormat="1" x14ac:dyDescent="0.2">
      <c r="A5" s="1858" t="s">
        <v>2233</v>
      </c>
      <c r="B5" s="142">
        <v>3</v>
      </c>
      <c r="C5" s="1698">
        <f>IFERROR(MATCH(FT17.Simulation!A22,FT17.Simulation!$C$38:$C$40,0)-1,0)</f>
        <v>0</v>
      </c>
    </row>
    <row r="6" spans="1:33" s="1454" customFormat="1" x14ac:dyDescent="0.2">
      <c r="A6" s="1858" t="s">
        <v>1519</v>
      </c>
      <c r="B6" s="142">
        <v>4</v>
      </c>
      <c r="C6" s="1698">
        <f>IFERROR((MATCH(FT17.Simulation!B22,FT17.Simulation!$D$38:$D$40,0)-1),0)*(1=C5)</f>
        <v>0</v>
      </c>
      <c r="D6" s="1700" t="s">
        <v>79</v>
      </c>
      <c r="E6" s="1704" t="s">
        <v>2</v>
      </c>
      <c r="F6" s="1704"/>
      <c r="G6" s="1705"/>
      <c r="H6" s="1714" t="s">
        <v>161</v>
      </c>
      <c r="I6" s="1631" t="s">
        <v>2396</v>
      </c>
      <c r="J6" s="1631" t="s">
        <v>2371</v>
      </c>
      <c r="K6" s="1631" t="s">
        <v>2372</v>
      </c>
      <c r="L6" s="1631" t="s">
        <v>722</v>
      </c>
      <c r="M6" s="1631" t="s">
        <v>2373</v>
      </c>
      <c r="N6" s="1631" t="s">
        <v>2374</v>
      </c>
    </row>
    <row r="7" spans="1:33" s="1454" customFormat="1" x14ac:dyDescent="0.2">
      <c r="A7" s="1858" t="s">
        <v>2376</v>
      </c>
      <c r="B7" s="142">
        <v>5</v>
      </c>
      <c r="C7" s="1698">
        <f>CHOOSE(1+C5,0,CHOOSE(1+C6,0,1,2),3)</f>
        <v>0</v>
      </c>
      <c r="D7" s="1703" t="str">
        <f>IFERROR(INDEX(F129:F133,$C$3),"-")</f>
        <v>-</v>
      </c>
      <c r="E7" s="1707"/>
      <c r="F7" s="1708" t="s">
        <v>2393</v>
      </c>
      <c r="G7" s="1632">
        <f>IFERROR(INDEX(C37:C41,$C$3),"-")</f>
        <v>0</v>
      </c>
      <c r="H7" s="1717">
        <f>SUM(I7,L7)</f>
        <v>0</v>
      </c>
      <c r="I7" s="1717">
        <f>SUM(J7:K7)</f>
        <v>0</v>
      </c>
      <c r="J7" s="1717">
        <f>SUM(H141)</f>
        <v>0</v>
      </c>
      <c r="K7" s="1717">
        <f>H142</f>
        <v>0</v>
      </c>
      <c r="L7" s="1717">
        <f>SUM(M7:N7)</f>
        <v>0</v>
      </c>
      <c r="M7" s="1717">
        <f>SUM(H162)</f>
        <v>0</v>
      </c>
      <c r="N7" s="1717">
        <f>H163</f>
        <v>0</v>
      </c>
      <c r="O7" s="1718" t="s">
        <v>2411</v>
      </c>
      <c r="P7" s="1719"/>
    </row>
    <row r="8" spans="1:33" s="1454" customFormat="1" x14ac:dyDescent="0.2">
      <c r="A8" s="1858" t="s">
        <v>2378</v>
      </c>
      <c r="B8" s="142">
        <v>6</v>
      </c>
      <c r="C8" s="1743">
        <f>SUM(FT17.Simulation!C22)</f>
        <v>0</v>
      </c>
      <c r="D8" s="1703" t="str">
        <f>IF(D7="-","-",(1-C8)*D7)</f>
        <v>-</v>
      </c>
      <c r="E8" s="1709"/>
      <c r="F8" s="1706" t="s">
        <v>2250</v>
      </c>
      <c r="G8" s="1633">
        <f>-SUM(D$8)*SUM(C9)</f>
        <v>0</v>
      </c>
      <c r="H8" s="1701">
        <f>SUM(I8,L8)</f>
        <v>0</v>
      </c>
      <c r="I8" s="1701">
        <f>SUM(J8:K8)</f>
        <v>0</v>
      </c>
      <c r="J8" s="1701">
        <f>SUM(H143)-SUM(H151)</f>
        <v>0</v>
      </c>
      <c r="K8" s="1737"/>
      <c r="L8" s="1701">
        <f>SUM(M8:N8)</f>
        <v>0</v>
      </c>
      <c r="M8" s="1701">
        <f>SUM(H164)-SUM(H171)</f>
        <v>0</v>
      </c>
      <c r="N8" s="1737"/>
      <c r="O8" s="1712" t="s">
        <v>2412</v>
      </c>
      <c r="P8" s="1720"/>
    </row>
    <row r="9" spans="1:33" s="1454" customFormat="1" x14ac:dyDescent="0.2">
      <c r="A9" s="1858" t="s">
        <v>2250</v>
      </c>
      <c r="B9" s="142">
        <v>7</v>
      </c>
      <c r="C9" s="1743">
        <f>SUM(FT17.Simulation!D22)</f>
        <v>0</v>
      </c>
      <c r="D9" s="1703">
        <f>-SUM(D$8)*SUM(C9)</f>
        <v>0</v>
      </c>
      <c r="E9" s="1710"/>
      <c r="F9" s="1711" t="s">
        <v>2251</v>
      </c>
      <c r="G9" s="1634">
        <f>IF(G7="-","-",SUM(G7:G8))</f>
        <v>0</v>
      </c>
      <c r="H9" s="1715">
        <f t="shared" ref="H9:N9" si="0">SUM(H7:H8)</f>
        <v>0</v>
      </c>
      <c r="I9" s="1715">
        <f t="shared" si="0"/>
        <v>0</v>
      </c>
      <c r="J9" s="1715">
        <f t="shared" si="0"/>
        <v>0</v>
      </c>
      <c r="K9" s="1715">
        <f t="shared" si="0"/>
        <v>0</v>
      </c>
      <c r="L9" s="1715">
        <f t="shared" si="0"/>
        <v>0</v>
      </c>
      <c r="M9" s="1715">
        <f t="shared" si="0"/>
        <v>0</v>
      </c>
      <c r="N9" s="1715">
        <f t="shared" si="0"/>
        <v>0</v>
      </c>
      <c r="O9" s="1727" t="s">
        <v>2416</v>
      </c>
      <c r="P9" s="1716"/>
    </row>
    <row r="10" spans="1:33" s="1454" customFormat="1" x14ac:dyDescent="0.2">
      <c r="A10" s="1858" t="s">
        <v>2379</v>
      </c>
      <c r="B10" s="142">
        <v>8</v>
      </c>
      <c r="C10" s="1743">
        <f>SUM(FT17.Simulation!E22)</f>
        <v>0</v>
      </c>
      <c r="D10" s="1701">
        <f>SUM(D$8)*C10</f>
        <v>0</v>
      </c>
      <c r="H10" s="1701">
        <f t="shared" ref="H10:H13" si="1">SUM(I10,L10)</f>
        <v>0</v>
      </c>
      <c r="I10" s="1701">
        <f t="shared" ref="I10:I12" si="2">SUM(J10:K10)</f>
        <v>0</v>
      </c>
      <c r="J10" s="1701">
        <f>-SUM(D7)</f>
        <v>0</v>
      </c>
      <c r="K10" s="1737"/>
      <c r="L10" s="1701">
        <f t="shared" ref="L10:L13" si="3">SUM(M10:N10)</f>
        <v>0</v>
      </c>
      <c r="M10" s="1737"/>
      <c r="N10" s="1985"/>
      <c r="O10" s="1712" t="s">
        <v>79</v>
      </c>
      <c r="P10" s="1720"/>
    </row>
    <row r="11" spans="1:33" s="1454" customFormat="1" x14ac:dyDescent="0.2">
      <c r="A11" s="1858" t="s">
        <v>2380</v>
      </c>
      <c r="B11" s="142">
        <v>9</v>
      </c>
      <c r="C11" s="1743">
        <f>SUM(FT17.Simulation!F22)</f>
        <v>0</v>
      </c>
      <c r="D11" s="1702">
        <f>SUM(D$8)*C11</f>
        <v>0</v>
      </c>
      <c r="F11" s="1913"/>
      <c r="H11" s="1701">
        <f t="shared" si="1"/>
        <v>0</v>
      </c>
      <c r="I11" s="1701">
        <f t="shared" si="2"/>
        <v>0</v>
      </c>
      <c r="J11" s="1737"/>
      <c r="K11" s="1737"/>
      <c r="L11" s="1701">
        <f t="shared" si="3"/>
        <v>0</v>
      </c>
      <c r="M11" s="1701">
        <f>SUM(D7)-SUM(D8)</f>
        <v>0</v>
      </c>
      <c r="N11" s="1737"/>
      <c r="O11" s="1712" t="s">
        <v>2392</v>
      </c>
      <c r="P11" s="1720"/>
    </row>
    <row r="12" spans="1:33" s="1454" customFormat="1" x14ac:dyDescent="0.2">
      <c r="A12" s="1858" t="s">
        <v>2575</v>
      </c>
      <c r="B12" s="142">
        <v>23</v>
      </c>
      <c r="C12" s="1743">
        <f>SUM(FT17.Simulation!E27)</f>
        <v>0</v>
      </c>
      <c r="H12" s="1701">
        <f t="shared" si="1"/>
        <v>0</v>
      </c>
      <c r="I12" s="1701">
        <f t="shared" si="2"/>
        <v>0</v>
      </c>
      <c r="J12" s="1701">
        <f>D10</f>
        <v>0</v>
      </c>
      <c r="K12" s="1737"/>
      <c r="L12" s="1701">
        <f t="shared" si="3"/>
        <v>0</v>
      </c>
      <c r="M12" s="1701">
        <f>D11</f>
        <v>0</v>
      </c>
      <c r="N12" s="1737"/>
      <c r="O12" s="1712" t="s">
        <v>2391</v>
      </c>
      <c r="P12" s="1720"/>
    </row>
    <row r="13" spans="1:33" s="1454" customFormat="1" x14ac:dyDescent="0.2">
      <c r="A13" s="1858" t="s">
        <v>2240</v>
      </c>
      <c r="B13" s="142">
        <v>10</v>
      </c>
      <c r="C13" s="1698">
        <f>IFERROR(MATCH(FT17.Simulation!A26,FT17.Simulation!$E$38:$E$42,0)-1,0)</f>
        <v>0</v>
      </c>
      <c r="H13" s="1701">
        <f t="shared" si="1"/>
        <v>0</v>
      </c>
      <c r="I13" s="1737"/>
      <c r="J13" s="1737"/>
      <c r="K13" s="1737"/>
      <c r="L13" s="1701">
        <f t="shared" si="3"/>
        <v>0</v>
      </c>
      <c r="M13" s="1701">
        <f>SUM(C12)*SUM(H174)</f>
        <v>0</v>
      </c>
      <c r="N13" s="1737"/>
      <c r="O13" s="1712" t="s">
        <v>2577</v>
      </c>
      <c r="P13" s="1720"/>
    </row>
    <row r="14" spans="1:33" s="1454" customFormat="1" x14ac:dyDescent="0.2">
      <c r="A14" s="1858" t="s">
        <v>2435</v>
      </c>
      <c r="B14" s="142">
        <v>11</v>
      </c>
      <c r="C14" s="1698">
        <f>IFERROR(MATCH(FT17.Simulation!B26,FT17.Simulation!$F$38:$F$40,0)-1,0)</f>
        <v>0</v>
      </c>
      <c r="H14" s="1701">
        <f>SUM(I14,L14)</f>
        <v>0</v>
      </c>
      <c r="I14" s="1701">
        <f>SUM(J14:K14)</f>
        <v>0</v>
      </c>
      <c r="J14" s="1701">
        <f>SUM(J9:J13)</f>
        <v>0</v>
      </c>
      <c r="K14" s="1701">
        <f>SUM(K9:K13)</f>
        <v>0</v>
      </c>
      <c r="L14" s="1701">
        <f>SUM(M14:N14)</f>
        <v>0</v>
      </c>
      <c r="M14" s="1701">
        <f>SUM(M9:M13)</f>
        <v>0</v>
      </c>
      <c r="N14" s="1701">
        <f>SUM(N9:N13)</f>
        <v>0</v>
      </c>
      <c r="O14" s="1712" t="s">
        <v>2578</v>
      </c>
      <c r="P14" s="1720"/>
    </row>
    <row r="15" spans="1:33" s="1454" customFormat="1" x14ac:dyDescent="0.2">
      <c r="A15" s="1858" t="s">
        <v>2381</v>
      </c>
      <c r="B15" s="142">
        <v>12</v>
      </c>
      <c r="C15" s="1698">
        <f>IFERROR(MATCH(FT17.Simulation!C26,FT17.Simulation!$F$38:$F$40,0)-1,0)</f>
        <v>0</v>
      </c>
      <c r="G15"/>
      <c r="H15" s="1701">
        <f>SUM(I15,L15)</f>
        <v>0</v>
      </c>
      <c r="I15" s="1701">
        <f>SUM(J15:K15)</f>
        <v>0</v>
      </c>
      <c r="J15" s="1713"/>
      <c r="K15" s="1701">
        <f>IF(K18="-",0,MIN(0,K18-K14))</f>
        <v>0</v>
      </c>
      <c r="L15" s="1701">
        <f>SUM(M15:N15)</f>
        <v>0</v>
      </c>
      <c r="M15" s="1701">
        <f>IF(M18="-",0,MIN(0,M18-M14))</f>
        <v>0</v>
      </c>
      <c r="N15" s="1701">
        <f>IF(N18="-",0,MIN(0,N18-N14))</f>
        <v>0</v>
      </c>
      <c r="O15" s="1712" t="s">
        <v>2395</v>
      </c>
      <c r="P15" s="1720"/>
    </row>
    <row r="16" spans="1:33" s="1454" customFormat="1" x14ac:dyDescent="0.2">
      <c r="A16" s="1858" t="s">
        <v>2382</v>
      </c>
      <c r="B16" s="142">
        <v>13</v>
      </c>
      <c r="C16" s="1743">
        <f>SUM(FT17.Simulation!D26)</f>
        <v>0</v>
      </c>
      <c r="G16"/>
      <c r="H16" s="1702">
        <f>SUM(I16,L16)</f>
        <v>0</v>
      </c>
      <c r="I16" s="1702">
        <f>SUM(J16:K16)</f>
        <v>0</v>
      </c>
      <c r="J16" s="1702">
        <f>SUM(J14:J15)</f>
        <v>0</v>
      </c>
      <c r="K16" s="1702">
        <f>SUM(K14:K15)</f>
        <v>0</v>
      </c>
      <c r="L16" s="1702">
        <f>SUM(M16:N16)</f>
        <v>0</v>
      </c>
      <c r="M16" s="1702">
        <f>SUM(M14:M15)</f>
        <v>0</v>
      </c>
      <c r="N16" s="1702">
        <f>SUM(N14:N15)</f>
        <v>0</v>
      </c>
      <c r="O16" s="1721" t="s">
        <v>2579</v>
      </c>
      <c r="P16" s="1722"/>
    </row>
    <row r="17" spans="1:15" s="1454" customFormat="1" x14ac:dyDescent="0.2">
      <c r="A17" s="1859" t="s">
        <v>2383</v>
      </c>
      <c r="B17" s="142">
        <v>14</v>
      </c>
      <c r="C17" s="1743">
        <f>SUM(FT17.Simulation!E26)</f>
        <v>0</v>
      </c>
      <c r="G17"/>
    </row>
    <row r="18" spans="1:15" s="1454" customFormat="1" x14ac:dyDescent="0.2">
      <c r="A18" s="1859" t="s">
        <v>2384</v>
      </c>
      <c r="B18" s="142">
        <v>15</v>
      </c>
      <c r="C18" s="1743">
        <f>SUM(FT17.Simulation!F26)</f>
        <v>0</v>
      </c>
      <c r="H18"/>
      <c r="K18" s="1715" t="str">
        <f>IF(SUM($C16),SUM($C16)*SUM($G$7),"-")</f>
        <v>-</v>
      </c>
      <c r="L18" s="897"/>
      <c r="M18" s="1715" t="str">
        <f>IF(SUM($C17),SUM($C17)*SUM($G$7),"-")</f>
        <v>-</v>
      </c>
      <c r="N18" s="1715" t="str">
        <f>IF(SUM($C18),SUM($C18)*SUM($G$7),"-")</f>
        <v>-</v>
      </c>
      <c r="O18" s="1716" t="s">
        <v>2394</v>
      </c>
    </row>
    <row r="19" spans="1:15" s="1454" customFormat="1" x14ac:dyDescent="0.2">
      <c r="A19" s="1858" t="s">
        <v>2386</v>
      </c>
      <c r="B19" s="142">
        <v>16</v>
      </c>
      <c r="C19" s="1698">
        <f>IFERROR(MATCH(FT17.Simulation!$C$29,FT17.Simulation!$F$38:$F$40,0)-1,0)</f>
        <v>0</v>
      </c>
    </row>
    <row r="20" spans="1:15" s="1454" customFormat="1" x14ac:dyDescent="0.2">
      <c r="A20" s="1860" t="s">
        <v>2387</v>
      </c>
      <c r="B20" s="142">
        <v>17</v>
      </c>
      <c r="C20" s="1698">
        <f>IFERROR(MATCH(FT17.Simulation!$A$33,FT17.Simulation!$F$38:$F$40,0)-1,0)</f>
        <v>0</v>
      </c>
    </row>
    <row r="21" spans="1:15" s="1454" customFormat="1" x14ac:dyDescent="0.2">
      <c r="A21" s="1860" t="s">
        <v>2388</v>
      </c>
      <c r="B21" s="142">
        <v>18</v>
      </c>
      <c r="C21" s="1698">
        <f>IFERROR(MATCH(FT17.Simulation!$B$33,FT17.Simulation!$F$38:$F$40,0)-1,0)</f>
        <v>0</v>
      </c>
    </row>
    <row r="22" spans="1:15" s="1454" customFormat="1" x14ac:dyDescent="0.2">
      <c r="A22" s="1860" t="s">
        <v>2389</v>
      </c>
      <c r="B22" s="142">
        <v>19</v>
      </c>
      <c r="C22" s="1698">
        <f>IFERROR(MATCH(FT17.Simulation!$C$33,FT17.Simulation!$F$38:$F$40,0)-1,0)</f>
        <v>0</v>
      </c>
    </row>
    <row r="23" spans="1:15" s="1454" customFormat="1" x14ac:dyDescent="0.2">
      <c r="A23" s="1860" t="s">
        <v>2390</v>
      </c>
      <c r="B23" s="142">
        <v>20</v>
      </c>
      <c r="C23" s="1698">
        <f>IFERROR(MATCH(FT17.Simulation!$D$33,FT17.Simulation!$F$38:$F$40,0)-1,0)</f>
        <v>0</v>
      </c>
    </row>
    <row r="24" spans="1:15" s="1454" customFormat="1" x14ac:dyDescent="0.2">
      <c r="A24" s="1860" t="s">
        <v>2388</v>
      </c>
      <c r="B24" s="142">
        <v>21</v>
      </c>
      <c r="C24" s="1698">
        <f>IFERROR(MATCH(FT17.Simulation!$E$33,FT17.Simulation!$F$38:$F$40,0)-1,0)</f>
        <v>0</v>
      </c>
    </row>
    <row r="25" spans="1:15" s="1454" customFormat="1" x14ac:dyDescent="0.2">
      <c r="A25" s="1860" t="s">
        <v>2389</v>
      </c>
      <c r="B25" s="142">
        <v>22</v>
      </c>
      <c r="C25" s="1698">
        <f>IFERROR(MATCH(FT17.Simulation!$F$33,FT17.Simulation!$F$38:$F$40,0)-1,0)</f>
        <v>0</v>
      </c>
    </row>
    <row r="27" spans="1:15" x14ac:dyDescent="0.2">
      <c r="K27" s="37" t="s">
        <v>1542</v>
      </c>
      <c r="L27" s="38"/>
      <c r="M27" s="38"/>
      <c r="N27" s="38"/>
      <c r="O27" s="49"/>
    </row>
    <row r="28" spans="1:15" x14ac:dyDescent="0.2">
      <c r="K28" s="594" t="s">
        <v>375</v>
      </c>
      <c r="L28" s="594" t="s">
        <v>4</v>
      </c>
      <c r="M28" s="594" t="s">
        <v>973</v>
      </c>
      <c r="N28" s="594" t="s">
        <v>974</v>
      </c>
      <c r="O28" s="594" t="s">
        <v>975</v>
      </c>
    </row>
    <row r="29" spans="1:15" x14ac:dyDescent="0.2">
      <c r="K29" s="970">
        <v>1</v>
      </c>
      <c r="L29" s="687">
        <v>2</v>
      </c>
      <c r="M29" s="687">
        <v>3</v>
      </c>
      <c r="N29" s="687">
        <v>4</v>
      </c>
      <c r="O29" s="688">
        <v>5</v>
      </c>
    </row>
    <row r="30" spans="1:15" x14ac:dyDescent="0.2">
      <c r="J30" s="963" t="s">
        <v>375</v>
      </c>
      <c r="K30" s="690">
        <v>1</v>
      </c>
      <c r="L30" s="691">
        <v>0.25</v>
      </c>
      <c r="M30" s="691">
        <v>0</v>
      </c>
      <c r="N30" s="691">
        <v>0.25</v>
      </c>
      <c r="O30" s="692">
        <v>0.25</v>
      </c>
    </row>
    <row r="31" spans="1:15" x14ac:dyDescent="0.2">
      <c r="J31" s="685" t="s">
        <v>4</v>
      </c>
      <c r="K31" s="693">
        <v>0.25</v>
      </c>
      <c r="L31" s="694">
        <v>1</v>
      </c>
      <c r="M31" s="695">
        <v>0.25</v>
      </c>
      <c r="N31" s="695">
        <v>0.25</v>
      </c>
      <c r="O31" s="696">
        <v>0.25</v>
      </c>
    </row>
    <row r="32" spans="1:15" x14ac:dyDescent="0.2">
      <c r="J32" s="685" t="s">
        <v>973</v>
      </c>
      <c r="K32" s="693">
        <v>0</v>
      </c>
      <c r="L32" s="694">
        <v>0.25</v>
      </c>
      <c r="M32" s="694">
        <v>1</v>
      </c>
      <c r="N32" s="695">
        <v>0.25</v>
      </c>
      <c r="O32" s="696">
        <v>0.25</v>
      </c>
    </row>
    <row r="33" spans="1:33" x14ac:dyDescent="0.2">
      <c r="F33" s="594" t="s">
        <v>2237</v>
      </c>
      <c r="J33" s="685" t="s">
        <v>974</v>
      </c>
      <c r="K33" s="693">
        <v>0.25</v>
      </c>
      <c r="L33" s="694">
        <v>0.25</v>
      </c>
      <c r="M33" s="694">
        <v>0.25</v>
      </c>
      <c r="N33" s="694">
        <v>1</v>
      </c>
      <c r="O33" s="696">
        <v>0.25</v>
      </c>
      <c r="Y33" s="1454"/>
    </row>
    <row r="34" spans="1:33" x14ac:dyDescent="0.2">
      <c r="F34" s="1744">
        <f>SUM('FT17.BCR &amp; ICS.Balance sheet'!D173)</f>
        <v>0</v>
      </c>
      <c r="J34" s="681" t="s">
        <v>975</v>
      </c>
      <c r="K34" s="697">
        <v>0.25</v>
      </c>
      <c r="L34" s="698">
        <v>0.25</v>
      </c>
      <c r="M34" s="698">
        <v>0.25</v>
      </c>
      <c r="N34" s="698">
        <v>0.25</v>
      </c>
      <c r="O34" s="699">
        <v>1</v>
      </c>
      <c r="Y34" s="1454"/>
    </row>
    <row r="35" spans="1:33" x14ac:dyDescent="0.2">
      <c r="S35" s="1454" t="s">
        <v>971</v>
      </c>
    </row>
    <row r="36" spans="1:33" x14ac:dyDescent="0.2">
      <c r="A36" s="515" t="s">
        <v>1536</v>
      </c>
      <c r="B36" s="40">
        <v>801</v>
      </c>
      <c r="C36" s="594" t="s">
        <v>2</v>
      </c>
      <c r="D36" s="594" t="s">
        <v>1534</v>
      </c>
      <c r="E36" s="594" t="s">
        <v>2239</v>
      </c>
      <c r="F36" s="594" t="s">
        <v>2238</v>
      </c>
      <c r="G36" s="594" t="s">
        <v>1533</v>
      </c>
      <c r="H36" s="594" t="s">
        <v>1532</v>
      </c>
      <c r="I36" s="594" t="s">
        <v>1531</v>
      </c>
      <c r="J36" s="594" t="s">
        <v>1530</v>
      </c>
      <c r="K36" s="594" t="s">
        <v>375</v>
      </c>
      <c r="L36" s="594" t="s">
        <v>4</v>
      </c>
      <c r="M36" s="594" t="s">
        <v>973</v>
      </c>
      <c r="N36" s="594" t="s">
        <v>974</v>
      </c>
      <c r="O36" s="594" t="s">
        <v>975</v>
      </c>
      <c r="P36" s="594" t="s">
        <v>1535</v>
      </c>
      <c r="Q36" s="594" t="s">
        <v>1547</v>
      </c>
      <c r="S36" s="594" t="s">
        <v>1530</v>
      </c>
      <c r="T36" s="594" t="s">
        <v>375</v>
      </c>
      <c r="U36" s="594" t="s">
        <v>4</v>
      </c>
      <c r="V36" s="594" t="s">
        <v>973</v>
      </c>
      <c r="W36" s="594" t="s">
        <v>974</v>
      </c>
      <c r="X36" s="594" t="s">
        <v>975</v>
      </c>
      <c r="Y36" s="594" t="s">
        <v>1535</v>
      </c>
      <c r="Z36" s="594" t="s">
        <v>1547</v>
      </c>
      <c r="AB36" s="594" t="s">
        <v>1185</v>
      </c>
      <c r="AC36" s="594" t="s">
        <v>970</v>
      </c>
    </row>
    <row r="37" spans="1:33" x14ac:dyDescent="0.2">
      <c r="A37" s="1978" t="s">
        <v>1527</v>
      </c>
      <c r="B37" s="142">
        <v>1</v>
      </c>
      <c r="C37" s="1980">
        <f>SUM(D37:E37)</f>
        <v>0</v>
      </c>
      <c r="D37" s="1981">
        <f>'FT17.BCR+HLA'!$E$83</f>
        <v>0</v>
      </c>
      <c r="E37" s="1981">
        <f>SUM(F37:G37)</f>
        <v>0</v>
      </c>
      <c r="F37" s="1981">
        <f>-MAX(0,MIN(100%,SUM($F$34))*G37)</f>
        <v>0</v>
      </c>
      <c r="G37" s="1981">
        <f>SUM(H37:J37)</f>
        <v>0</v>
      </c>
      <c r="H37" s="1981">
        <f>MAX(AB37-AC37,0)</f>
        <v>0</v>
      </c>
      <c r="I37" s="1981">
        <f>C122</f>
        <v>0</v>
      </c>
      <c r="J37" s="1981">
        <f>SQRT(SUMPRODUCT(MMULT(-K37:O37,--$K$30:$O$34),-K37:O37))</f>
        <v>0</v>
      </c>
      <c r="K37" s="1981">
        <f>C48</f>
        <v>0</v>
      </c>
      <c r="L37" s="1981">
        <f>C64</f>
        <v>0</v>
      </c>
      <c r="M37" s="1981">
        <f>C82</f>
        <v>0</v>
      </c>
      <c r="N37" s="1981">
        <f>C101</f>
        <v>0</v>
      </c>
      <c r="O37" s="1981">
        <f>IFERROR(INDEX(P37:Q37,$C$4),0)</f>
        <v>0</v>
      </c>
      <c r="P37" s="1981">
        <f>C108</f>
        <v>0</v>
      </c>
      <c r="Q37" s="1632">
        <f>C115</f>
        <v>0</v>
      </c>
      <c r="S37" s="1980">
        <f>SQRT(SUMPRODUCT(MMULT(-T37:X37,--$K$30:$O$34),-T37:X37))</f>
        <v>0</v>
      </c>
      <c r="T37" s="1981">
        <f>C48</f>
        <v>0</v>
      </c>
      <c r="U37" s="1981">
        <f>S64</f>
        <v>0</v>
      </c>
      <c r="V37" s="1981">
        <f>S82</f>
        <v>0</v>
      </c>
      <c r="W37" s="1981">
        <f>Q101</f>
        <v>0</v>
      </c>
      <c r="X37" s="1981">
        <f>IFERROR(INDEX(Y37:Z37,$C$4),0)</f>
        <v>0</v>
      </c>
      <c r="Y37" s="1981">
        <f>Q108</f>
        <v>0</v>
      </c>
      <c r="Z37" s="1632">
        <f>Q115</f>
        <v>0</v>
      </c>
      <c r="AB37" s="1980">
        <f>MAX(S37-J37,0)</f>
        <v>0</v>
      </c>
      <c r="AC37" s="1632">
        <f>'FT17.BCR &amp; ICS.Balance sheet'!$O$392</f>
        <v>0</v>
      </c>
    </row>
    <row r="38" spans="1:33" x14ac:dyDescent="0.2">
      <c r="A38" s="1983" t="s">
        <v>1528</v>
      </c>
      <c r="B38" s="142">
        <v>2</v>
      </c>
      <c r="C38" s="1517">
        <f>SUM(D38:E38)</f>
        <v>0</v>
      </c>
      <c r="D38" s="971">
        <f>'FT17.BCR+HLA'!$E$83</f>
        <v>0</v>
      </c>
      <c r="E38" s="971">
        <f>SUM(F38:G38)</f>
        <v>0</v>
      </c>
      <c r="F38" s="971">
        <f>-MAX(0,MIN(100%,SUM($F$34))*G38)</f>
        <v>0</v>
      </c>
      <c r="G38" s="971">
        <f>SUM(H38:J38)</f>
        <v>0</v>
      </c>
      <c r="H38" s="971">
        <f>MAX(AB38-AC38,0)</f>
        <v>0</v>
      </c>
      <c r="I38" s="971">
        <f>C123</f>
        <v>0</v>
      </c>
      <c r="J38" s="971">
        <f>SQRT(SUMPRODUCT(MMULT(-K38:O38,--$K$30:$O$34),-K38:O38))</f>
        <v>0</v>
      </c>
      <c r="K38" s="971">
        <f>C49</f>
        <v>0</v>
      </c>
      <c r="L38" s="971">
        <f>C65</f>
        <v>0</v>
      </c>
      <c r="M38" s="971">
        <f>C83</f>
        <v>0</v>
      </c>
      <c r="N38" s="971">
        <f>C102</f>
        <v>0</v>
      </c>
      <c r="O38" s="971">
        <f>IFERROR(INDEX(P38:Q38,$C$4),0)</f>
        <v>0</v>
      </c>
      <c r="P38" s="971">
        <f>C109</f>
        <v>0</v>
      </c>
      <c r="Q38" s="1633">
        <f>C116</f>
        <v>0</v>
      </c>
      <c r="S38" s="1517">
        <f>SQRT(SUMPRODUCT(MMULT(-T38:X38,--$K$30:$O$34),-T38:X38))</f>
        <v>0</v>
      </c>
      <c r="T38" s="971">
        <f>C49</f>
        <v>0</v>
      </c>
      <c r="U38" s="971">
        <f>S65</f>
        <v>0</v>
      </c>
      <c r="V38" s="971">
        <f>S83</f>
        <v>0</v>
      </c>
      <c r="W38" s="971">
        <f>Q102</f>
        <v>0</v>
      </c>
      <c r="X38" s="971">
        <f>IFERROR(INDEX(Y38:Z38,$C$4),0)</f>
        <v>0</v>
      </c>
      <c r="Y38" s="971">
        <f>Q109</f>
        <v>0</v>
      </c>
      <c r="Z38" s="1633">
        <f>Q116</f>
        <v>0</v>
      </c>
      <c r="AB38" s="1517">
        <f>MAX(S38-J38,0)</f>
        <v>0</v>
      </c>
      <c r="AC38" s="1633">
        <f>'FT17.BCR &amp; ICS.Balance sheet'!$R$392</f>
        <v>0</v>
      </c>
    </row>
    <row r="39" spans="1:33" x14ac:dyDescent="0.2">
      <c r="A39" s="1983" t="s">
        <v>1529</v>
      </c>
      <c r="B39" s="142">
        <v>3</v>
      </c>
      <c r="C39" s="1517">
        <f>SUM(D39:E39)</f>
        <v>0</v>
      </c>
      <c r="D39" s="971">
        <f>'FT17.BCR+HLA'!$E$83</f>
        <v>0</v>
      </c>
      <c r="E39" s="971">
        <f>SUM(F39:G39)</f>
        <v>0</v>
      </c>
      <c r="F39" s="971">
        <f>-MAX(0,MIN(100%,SUM($F$34))*G39)</f>
        <v>0</v>
      </c>
      <c r="G39" s="971">
        <f>SUM(H39:J39)</f>
        <v>0</v>
      </c>
      <c r="H39" s="971">
        <f>MAX(AB39-AC39,0)</f>
        <v>0</v>
      </c>
      <c r="I39" s="971">
        <f>C124</f>
        <v>0</v>
      </c>
      <c r="J39" s="971">
        <f>SQRT(SUMPRODUCT(MMULT(-K39:O39,--$K$30:$O$34),-K39:O39))</f>
        <v>0</v>
      </c>
      <c r="K39" s="971">
        <f>C50</f>
        <v>0</v>
      </c>
      <c r="L39" s="971">
        <f>C66</f>
        <v>0</v>
      </c>
      <c r="M39" s="971">
        <f>C84</f>
        <v>0</v>
      </c>
      <c r="N39" s="971">
        <f>C103</f>
        <v>0</v>
      </c>
      <c r="O39" s="971">
        <f>IFERROR(INDEX(P39:Q39,$C$4),0)</f>
        <v>0</v>
      </c>
      <c r="P39" s="971">
        <f>C110</f>
        <v>0</v>
      </c>
      <c r="Q39" s="1633">
        <f>C117</f>
        <v>0</v>
      </c>
      <c r="S39" s="1517">
        <f>SQRT(SUMPRODUCT(MMULT(-T39:X39,--$K$30:$O$34),-T39:X39))</f>
        <v>0</v>
      </c>
      <c r="T39" s="971">
        <f>C50</f>
        <v>0</v>
      </c>
      <c r="U39" s="971">
        <f>S66</f>
        <v>0</v>
      </c>
      <c r="V39" s="971">
        <f>S84</f>
        <v>0</v>
      </c>
      <c r="W39" s="971">
        <f>Q103</f>
        <v>0</v>
      </c>
      <c r="X39" s="971">
        <f>IFERROR(INDEX(Y39:Z39,$C$4),0)</f>
        <v>0</v>
      </c>
      <c r="Y39" s="971">
        <f>Q110</f>
        <v>0</v>
      </c>
      <c r="Z39" s="1633">
        <f>Q117</f>
        <v>0</v>
      </c>
      <c r="AB39" s="1517">
        <f>MAX(S39-J39,0)</f>
        <v>0</v>
      </c>
      <c r="AC39" s="1633">
        <f>'FT17.BCR &amp; ICS.Balance sheet'!$U$392</f>
        <v>0</v>
      </c>
    </row>
    <row r="40" spans="1:33" x14ac:dyDescent="0.2">
      <c r="A40" s="1983" t="s">
        <v>1556</v>
      </c>
      <c r="B40" s="142">
        <v>11</v>
      </c>
      <c r="C40" s="1517">
        <f>SUM(D40:E40)</f>
        <v>0</v>
      </c>
      <c r="D40" s="971">
        <f>'FT17.BCR+HLA'!$E$83</f>
        <v>0</v>
      </c>
      <c r="E40" s="971">
        <f>SUM(F40:G40)</f>
        <v>0</v>
      </c>
      <c r="F40" s="971">
        <f>-MAX(0,MIN(100%,SUM($F$34))*G40)</f>
        <v>0</v>
      </c>
      <c r="G40" s="971">
        <f>SUM(H40:J40)</f>
        <v>0</v>
      </c>
      <c r="H40" s="971">
        <f>MAX(AB40-AC40,0)</f>
        <v>0</v>
      </c>
      <c r="I40" s="971">
        <f>C125</f>
        <v>0</v>
      </c>
      <c r="J40" s="971">
        <f>SQRT(SUMPRODUCT(MMULT(-K40:O40,--$K$30:$O$34),-K40:O40))</f>
        <v>0</v>
      </c>
      <c r="K40" s="971">
        <f>C51</f>
        <v>0</v>
      </c>
      <c r="L40" s="971">
        <f>C67</f>
        <v>0</v>
      </c>
      <c r="M40" s="971">
        <f>C85</f>
        <v>0</v>
      </c>
      <c r="N40" s="971">
        <f>C104</f>
        <v>0</v>
      </c>
      <c r="O40" s="971">
        <f>IFERROR(INDEX(P40:Q40,$C$4),0)</f>
        <v>0</v>
      </c>
      <c r="P40" s="971">
        <f>C111</f>
        <v>0</v>
      </c>
      <c r="Q40" s="1633">
        <f>C118</f>
        <v>0</v>
      </c>
      <c r="S40" s="1517">
        <f>SQRT(SUMPRODUCT(MMULT(-T40:X40,--$K$30:$O$34),-T40:X40))</f>
        <v>0</v>
      </c>
      <c r="T40" s="971">
        <f>C51</f>
        <v>0</v>
      </c>
      <c r="U40" s="971">
        <f>S67</f>
        <v>0</v>
      </c>
      <c r="V40" s="971">
        <f>S85</f>
        <v>0</v>
      </c>
      <c r="W40" s="971">
        <f>Q104</f>
        <v>0</v>
      </c>
      <c r="X40" s="971">
        <f>IFERROR(INDEX(Y40:Z40,$C$4),0)</f>
        <v>0</v>
      </c>
      <c r="Y40" s="971">
        <f>Q111</f>
        <v>0</v>
      </c>
      <c r="Z40" s="1633">
        <f>Q118</f>
        <v>0</v>
      </c>
      <c r="AB40" s="1517">
        <f>MAX(S40-J40,0)</f>
        <v>0</v>
      </c>
      <c r="AC40" s="1633">
        <f>'FT17.BCR &amp; ICS.Balance sheet'!$I$392</f>
        <v>0</v>
      </c>
    </row>
    <row r="41" spans="1:33" x14ac:dyDescent="0.2">
      <c r="A41" s="1984" t="s">
        <v>1557</v>
      </c>
      <c r="B41" s="135">
        <v>12</v>
      </c>
      <c r="C41" s="1519">
        <f>SUM(D41:E41)</f>
        <v>0</v>
      </c>
      <c r="D41" s="1982">
        <f>'FT17.BCR+HLA'!$E$83</f>
        <v>0</v>
      </c>
      <c r="E41" s="1982">
        <f>SUM(F41:G41)</f>
        <v>0</v>
      </c>
      <c r="F41" s="1982">
        <f>-MAX(0,MIN(100%,SUM($F$34))*G41)</f>
        <v>0</v>
      </c>
      <c r="G41" s="1982">
        <f>SUM(H41:J41)</f>
        <v>0</v>
      </c>
      <c r="H41" s="1982">
        <f>MAX(AB41-AC41,0)</f>
        <v>0</v>
      </c>
      <c r="I41" s="1982">
        <f>C126</f>
        <v>0</v>
      </c>
      <c r="J41" s="1982">
        <f>SQRT(SUMPRODUCT(MMULT(-K41:O41,--$K$30:$O$34),-K41:O41))</f>
        <v>0</v>
      </c>
      <c r="K41" s="1982">
        <f>C52</f>
        <v>0</v>
      </c>
      <c r="L41" s="1982">
        <f>C68</f>
        <v>0</v>
      </c>
      <c r="M41" s="1982">
        <f>C86</f>
        <v>0</v>
      </c>
      <c r="N41" s="1982">
        <f>C105</f>
        <v>0</v>
      </c>
      <c r="O41" s="1982">
        <f>IFERROR(INDEX(P41:Q41,$C$4),0)</f>
        <v>0</v>
      </c>
      <c r="P41" s="1982">
        <f>C112</f>
        <v>0</v>
      </c>
      <c r="Q41" s="1634">
        <f>C119</f>
        <v>0</v>
      </c>
      <c r="S41" s="1519">
        <f>SQRT(SUMPRODUCT(MMULT(-T41:X41,--$K$30:$O$34),-T41:X41))</f>
        <v>0</v>
      </c>
      <c r="T41" s="1982">
        <f>C52</f>
        <v>0</v>
      </c>
      <c r="U41" s="1982">
        <f>S68</f>
        <v>0</v>
      </c>
      <c r="V41" s="1982">
        <f>S86</f>
        <v>0</v>
      </c>
      <c r="W41" s="1982">
        <f>Q105</f>
        <v>0</v>
      </c>
      <c r="X41" s="1982">
        <f>IFERROR(INDEX(Y41:Z41,$C$4),0)</f>
        <v>0</v>
      </c>
      <c r="Y41" s="1982">
        <f>Q112</f>
        <v>0</v>
      </c>
      <c r="Z41" s="1634">
        <f>Q119</f>
        <v>0</v>
      </c>
      <c r="AB41" s="1519">
        <f>MAX(S41-J41,0)</f>
        <v>0</v>
      </c>
      <c r="AC41" s="1634">
        <f>'FT17.BCR &amp; ICS.Balance sheet'!$L$392</f>
        <v>0</v>
      </c>
    </row>
    <row r="42" spans="1:33" x14ac:dyDescent="0.2">
      <c r="Y42" s="1454"/>
    </row>
    <row r="43" spans="1:33" x14ac:dyDescent="0.2">
      <c r="C43" t="s">
        <v>1543</v>
      </c>
      <c r="G43" s="976">
        <v>0.25</v>
      </c>
      <c r="I43" s="968"/>
    </row>
    <row r="44" spans="1:33" x14ac:dyDescent="0.2">
      <c r="C44" t="s">
        <v>1544</v>
      </c>
      <c r="G44" s="977">
        <v>0.5</v>
      </c>
      <c r="I44" s="968"/>
    </row>
    <row r="46" spans="1:33" x14ac:dyDescent="0.2">
      <c r="D46" s="972" t="s">
        <v>830</v>
      </c>
      <c r="E46" s="973"/>
      <c r="F46" s="973"/>
      <c r="G46" s="973"/>
      <c r="H46" s="974"/>
      <c r="I46" s="972" t="s">
        <v>1173</v>
      </c>
      <c r="J46" s="973"/>
      <c r="K46" s="973"/>
      <c r="L46" s="973"/>
      <c r="M46" s="974"/>
      <c r="N46" s="972" t="s">
        <v>63</v>
      </c>
      <c r="O46" s="973"/>
      <c r="P46" s="973"/>
      <c r="Q46" s="973"/>
      <c r="R46" s="974"/>
      <c r="S46" s="972" t="s">
        <v>64</v>
      </c>
      <c r="T46" s="973"/>
      <c r="U46" s="973"/>
      <c r="V46" s="973"/>
      <c r="W46" s="974"/>
      <c r="X46" s="972" t="s">
        <v>1545</v>
      </c>
      <c r="Y46" s="973"/>
      <c r="Z46" s="973"/>
      <c r="AA46" s="973"/>
      <c r="AB46" s="974"/>
      <c r="AC46" s="972" t="s">
        <v>1546</v>
      </c>
      <c r="AD46" s="973"/>
      <c r="AE46" s="973"/>
      <c r="AF46" s="973"/>
      <c r="AG46" s="974"/>
    </row>
    <row r="47" spans="1:33" x14ac:dyDescent="0.2">
      <c r="A47" s="515" t="s">
        <v>1419</v>
      </c>
      <c r="B47" s="40">
        <v>802</v>
      </c>
      <c r="C47" s="47" t="s">
        <v>1530</v>
      </c>
      <c r="D47" s="594" t="s">
        <v>1540</v>
      </c>
      <c r="E47" s="594" t="s">
        <v>978</v>
      </c>
      <c r="F47" s="594" t="s">
        <v>979</v>
      </c>
      <c r="G47" s="594" t="s">
        <v>1526</v>
      </c>
      <c r="H47" s="594" t="s">
        <v>109</v>
      </c>
      <c r="I47" s="594" t="s">
        <v>1541</v>
      </c>
      <c r="J47" s="594" t="s">
        <v>978</v>
      </c>
      <c r="K47" s="594" t="s">
        <v>979</v>
      </c>
      <c r="L47" s="594" t="s">
        <v>1526</v>
      </c>
      <c r="M47" s="594" t="s">
        <v>109</v>
      </c>
      <c r="N47" s="594" t="s">
        <v>63</v>
      </c>
      <c r="O47" s="594" t="s">
        <v>978</v>
      </c>
      <c r="P47" s="594" t="s">
        <v>979</v>
      </c>
      <c r="Q47" s="594" t="s">
        <v>1526</v>
      </c>
      <c r="R47" s="594" t="s">
        <v>109</v>
      </c>
      <c r="S47" s="594" t="s">
        <v>64</v>
      </c>
      <c r="T47" s="594" t="s">
        <v>978</v>
      </c>
      <c r="U47" s="594" t="s">
        <v>979</v>
      </c>
      <c r="V47" s="594" t="s">
        <v>1526</v>
      </c>
      <c r="W47" s="594" t="s">
        <v>109</v>
      </c>
      <c r="X47" s="594" t="s">
        <v>1538</v>
      </c>
      <c r="Y47" s="594" t="s">
        <v>978</v>
      </c>
      <c r="Z47" s="594" t="s">
        <v>979</v>
      </c>
      <c r="AA47" s="594" t="s">
        <v>1526</v>
      </c>
      <c r="AB47" s="594" t="s">
        <v>109</v>
      </c>
      <c r="AC47" s="594" t="s">
        <v>1539</v>
      </c>
      <c r="AD47" s="594" t="s">
        <v>978</v>
      </c>
      <c r="AE47" s="594" t="s">
        <v>979</v>
      </c>
      <c r="AF47" s="594" t="s">
        <v>1526</v>
      </c>
      <c r="AG47" s="594" t="s">
        <v>109</v>
      </c>
    </row>
    <row r="48" spans="1:33" x14ac:dyDescent="0.2">
      <c r="A48" s="1978" t="s">
        <v>1527</v>
      </c>
      <c r="B48" s="142">
        <v>1</v>
      </c>
      <c r="C48" s="1658">
        <f>SQRT($G$43*SUM(D48,I48,N48,S48,X48,AC48)^2+(1-$G$43)*SUMSQ(D48,I48,N48,S48,X48,AC48))</f>
        <v>0</v>
      </c>
      <c r="D48" s="1517">
        <f>SQRT($G$44*SUM(E48,F48,G48,H48)^2+(1-$G$44)*SUMSQ(E48,F48,G48,H48))</f>
        <v>0</v>
      </c>
      <c r="E48" s="975">
        <f>FT17_NL1_EEA!$C$7</f>
        <v>0</v>
      </c>
      <c r="F48" s="975">
        <f>FT17_NL1_EEA!$C$8</f>
        <v>0</v>
      </c>
      <c r="G48" s="975">
        <f>FT17_NL1_EEA!$C$9</f>
        <v>0</v>
      </c>
      <c r="H48" s="1518">
        <f>FT17_NL1_EEA!$C$10</f>
        <v>0</v>
      </c>
      <c r="I48" s="1517">
        <f>SQRT($G$44*SUM(J48,K48,L48,M48)^2+(1-$G$44)*SUMSQ(J48,K48,L48,M48))</f>
        <v>0</v>
      </c>
      <c r="J48" s="975">
        <f>FT17_NL2_NorthAmerica!$C$7</f>
        <v>0</v>
      </c>
      <c r="K48" s="975">
        <f>FT17_NL2_NorthAmerica!$C$8</f>
        <v>0</v>
      </c>
      <c r="L48" s="975">
        <f>FT17_NL2_NorthAmerica!$C$9</f>
        <v>0</v>
      </c>
      <c r="M48" s="1518">
        <f>FT17_NL2_NorthAmerica!$C$10</f>
        <v>0</v>
      </c>
      <c r="N48" s="1517">
        <f>SQRT($G$44*SUM(O48,P48,Q48,R48)^2+(1-$G$44)*SUMSQ(O48,P48,Q48,R48))</f>
        <v>0</v>
      </c>
      <c r="O48" s="975">
        <f>FT17_NL3_Japan!$C$7</f>
        <v>0</v>
      </c>
      <c r="P48" s="975">
        <f>FT17_NL3_Japan!$C$8</f>
        <v>0</v>
      </c>
      <c r="Q48" s="975">
        <f>FT17_NL3_Japan!$C$9</f>
        <v>0</v>
      </c>
      <c r="R48" s="1518">
        <f>FT17_NL3_Japan!$C$10</f>
        <v>0</v>
      </c>
      <c r="S48" s="1517">
        <f>SQRT($G$44*SUM(T48,U48,V48,W48)^2+(1-$G$44)*SUMSQ(T48,U48,V48,W48))</f>
        <v>0</v>
      </c>
      <c r="T48" s="975">
        <f>FT17_NL4_China!$C$7</f>
        <v>0</v>
      </c>
      <c r="U48" s="975">
        <f>FT17_NL4_China!$C$8</f>
        <v>0</v>
      </c>
      <c r="V48" s="975">
        <f>FT17_NL4_China!$C$9</f>
        <v>0</v>
      </c>
      <c r="W48" s="1518">
        <f>FT17_NL4_China!$C$10</f>
        <v>0</v>
      </c>
      <c r="X48" s="1517">
        <f>SQRT($G$44*SUM(Y48,Z48,AA48,AB48)^2+(1-$G$44)*SUMSQ(Y48,Z48,AA48,AB48))</f>
        <v>0</v>
      </c>
      <c r="Y48" s="975">
        <f>FT17_NL5_Dev!$C$7</f>
        <v>0</v>
      </c>
      <c r="Z48" s="975">
        <f>FT17_NL5_Dev!$C$8</f>
        <v>0</v>
      </c>
      <c r="AA48" s="975">
        <f>FT17_NL5_Dev!$C$9</f>
        <v>0</v>
      </c>
      <c r="AB48" s="1518">
        <f>FT17_NL5_Dev!$C$10</f>
        <v>0</v>
      </c>
      <c r="AC48" s="1517">
        <f>SQRT($G$44*SUM(AD48,AE48,AF48,AG48)^2+(1-$G$44)*SUMSQ(AD48,AE48,AF48,AG48))</f>
        <v>0</v>
      </c>
      <c r="AD48" s="975">
        <f>FT17_NL6_Emerging!$C$7</f>
        <v>0</v>
      </c>
      <c r="AE48" s="975">
        <f>FT17_NL6_Emerging!$C$8</f>
        <v>0</v>
      </c>
      <c r="AF48" s="975">
        <f>FT17_NL6_Emerging!$C$9</f>
        <v>0</v>
      </c>
      <c r="AG48" s="1518">
        <f>FT17_NL6_Emerging!$C$10</f>
        <v>0</v>
      </c>
    </row>
    <row r="49" spans="1:33" x14ac:dyDescent="0.2">
      <c r="A49" s="1983" t="s">
        <v>1528</v>
      </c>
      <c r="B49" s="142">
        <v>2</v>
      </c>
      <c r="C49" s="1659">
        <f>SQRT($G$43*SUM(D49,I49,N49,S49,X49,AC49)^2+(1-$G$43)*SUMSQ(D49,I49,N49,S49,X49,AC49))</f>
        <v>0</v>
      </c>
      <c r="D49" s="1517">
        <f>SQRT($G$44*SUM(E49,F49,G49,H49)^2+(1-$G$44)*SUMSQ(E49,F49,G49,H49))</f>
        <v>0</v>
      </c>
      <c r="E49" s="975">
        <f>FT17_NL1_EEA!$D$7</f>
        <v>0</v>
      </c>
      <c r="F49" s="975">
        <f>FT17_NL1_EEA!$D$8</f>
        <v>0</v>
      </c>
      <c r="G49" s="975">
        <f>FT17_NL1_EEA!$D$9</f>
        <v>0</v>
      </c>
      <c r="H49" s="1518">
        <f>FT17_NL1_EEA!$D$10</f>
        <v>0</v>
      </c>
      <c r="I49" s="1517">
        <f>SQRT($G$44*SUM(J49,K49,L49,M49)^2+(1-$G$44)*SUMSQ(J49,K49,L49,M49))</f>
        <v>0</v>
      </c>
      <c r="J49" s="975">
        <f>FT17_NL2_NorthAmerica!$D$7</f>
        <v>0</v>
      </c>
      <c r="K49" s="975">
        <f>FT17_NL2_NorthAmerica!$D$8</f>
        <v>0</v>
      </c>
      <c r="L49" s="975">
        <f>FT17_NL2_NorthAmerica!$D$9</f>
        <v>0</v>
      </c>
      <c r="M49" s="1518">
        <f>FT17_NL2_NorthAmerica!$D$10</f>
        <v>0</v>
      </c>
      <c r="N49" s="1517">
        <f>SQRT($G$44*SUM(O49,P49,Q49,R49)^2+(1-$G$44)*SUMSQ(O49,P49,Q49,R49))</f>
        <v>0</v>
      </c>
      <c r="O49" s="975">
        <f>FT17_NL3_Japan!$D$7</f>
        <v>0</v>
      </c>
      <c r="P49" s="975">
        <f>FT17_NL3_Japan!$D$8</f>
        <v>0</v>
      </c>
      <c r="Q49" s="975">
        <f>FT17_NL3_Japan!$D$9</f>
        <v>0</v>
      </c>
      <c r="R49" s="1518">
        <f>FT17_NL3_Japan!$D$10</f>
        <v>0</v>
      </c>
      <c r="S49" s="1517">
        <f>SQRT($G$44*SUM(T49,U49,V49,W49)^2+(1-$G$44)*SUMSQ(T49,U49,V49,W49))</f>
        <v>0</v>
      </c>
      <c r="T49" s="975">
        <f>FT17_NL4_China!$D$7</f>
        <v>0</v>
      </c>
      <c r="U49" s="975">
        <f>FT17_NL4_China!$D$8</f>
        <v>0</v>
      </c>
      <c r="V49" s="975">
        <f>FT17_NL4_China!$D$9</f>
        <v>0</v>
      </c>
      <c r="W49" s="1518">
        <f>FT17_NL4_China!$D$10</f>
        <v>0</v>
      </c>
      <c r="X49" s="1517">
        <f>SQRT($G$44*SUM(Y49,Z49,AA49,AB49)^2+(1-$G$44)*SUMSQ(Y49,Z49,AA49,AB49))</f>
        <v>0</v>
      </c>
      <c r="Y49" s="975">
        <f>FT17_NL5_Dev!$D$7</f>
        <v>0</v>
      </c>
      <c r="Z49" s="975">
        <f>FT17_NL5_Dev!$D$8</f>
        <v>0</v>
      </c>
      <c r="AA49" s="975">
        <f>FT17_NL5_Dev!$D$9</f>
        <v>0</v>
      </c>
      <c r="AB49" s="1518">
        <f>FT17_NL5_Dev!$D$10</f>
        <v>0</v>
      </c>
      <c r="AC49" s="1517">
        <f>SQRT($G$44*SUM(AD49,AE49,AF49,AG49)^2+(1-$G$44)*SUMSQ(AD49,AE49,AF49,AG49))</f>
        <v>0</v>
      </c>
      <c r="AD49" s="975">
        <f>FT17_NL6_Emerging!$D$7</f>
        <v>0</v>
      </c>
      <c r="AE49" s="975">
        <f>FT17_NL6_Emerging!$D$8</f>
        <v>0</v>
      </c>
      <c r="AF49" s="975">
        <f>FT17_NL6_Emerging!$D$9</f>
        <v>0</v>
      </c>
      <c r="AG49" s="1518">
        <f>FT17_NL6_Emerging!$D$10</f>
        <v>0</v>
      </c>
    </row>
    <row r="50" spans="1:33" x14ac:dyDescent="0.2">
      <c r="A50" s="1983" t="s">
        <v>1529</v>
      </c>
      <c r="B50" s="142">
        <v>3</v>
      </c>
      <c r="C50" s="1659">
        <f>SQRT($G$43*SUM(D50,I50,N50,S50,X50,AC50)^2+(1-$G$43)*SUMSQ(D50,I50,N50,S50,X50,AC50))</f>
        <v>0</v>
      </c>
      <c r="D50" s="1517">
        <f>SQRT($G$44*SUM(E50,F50,G50,H50)^2+(1-$G$44)*SUMSQ(E50,F50,G50,H50))</f>
        <v>0</v>
      </c>
      <c r="E50" s="975">
        <f>FT17_NL1_EEA!$E$7</f>
        <v>0</v>
      </c>
      <c r="F50" s="975">
        <f>FT17_NL1_EEA!$E$8</f>
        <v>0</v>
      </c>
      <c r="G50" s="975">
        <f>FT17_NL1_EEA!$E$9</f>
        <v>0</v>
      </c>
      <c r="H50" s="1518">
        <f>FT17_NL1_EEA!$E$10</f>
        <v>0</v>
      </c>
      <c r="I50" s="1517">
        <f>SQRT($G$44*SUM(J50,K50,L50,M50)^2+(1-$G$44)*SUMSQ(J50,K50,L50,M50))</f>
        <v>0</v>
      </c>
      <c r="J50" s="975">
        <f>FT17_NL2_NorthAmerica!$E$7</f>
        <v>0</v>
      </c>
      <c r="K50" s="975">
        <f>FT17_NL2_NorthAmerica!$E$8</f>
        <v>0</v>
      </c>
      <c r="L50" s="975">
        <f>FT17_NL2_NorthAmerica!$E$9</f>
        <v>0</v>
      </c>
      <c r="M50" s="1518">
        <f>FT17_NL2_NorthAmerica!$E$10</f>
        <v>0</v>
      </c>
      <c r="N50" s="1517">
        <f>SQRT($G$44*SUM(O50,P50,Q50,R50)^2+(1-$G$44)*SUMSQ(O50,P50,Q50,R50))</f>
        <v>0</v>
      </c>
      <c r="O50" s="975">
        <f>FT17_NL3_Japan!$E$7</f>
        <v>0</v>
      </c>
      <c r="P50" s="975">
        <f>FT17_NL3_Japan!$E$8</f>
        <v>0</v>
      </c>
      <c r="Q50" s="975">
        <f>FT17_NL3_Japan!$E$9</f>
        <v>0</v>
      </c>
      <c r="R50" s="1518">
        <f>FT17_NL3_Japan!$E$10</f>
        <v>0</v>
      </c>
      <c r="S50" s="1517">
        <f>SQRT($G$44*SUM(T50,U50,V50,W50)^2+(1-$G$44)*SUMSQ(T50,U50,V50,W50))</f>
        <v>0</v>
      </c>
      <c r="T50" s="975">
        <f>FT17_NL4_China!$E$7</f>
        <v>0</v>
      </c>
      <c r="U50" s="975">
        <f>FT17_NL4_China!$E$8</f>
        <v>0</v>
      </c>
      <c r="V50" s="975">
        <f>FT17_NL4_China!$E$9</f>
        <v>0</v>
      </c>
      <c r="W50" s="1518">
        <f>FT17_NL4_China!$E$10</f>
        <v>0</v>
      </c>
      <c r="X50" s="1517">
        <f>SQRT($G$44*SUM(Y50,Z50,AA50,AB50)^2+(1-$G$44)*SUMSQ(Y50,Z50,AA50,AB50))</f>
        <v>0</v>
      </c>
      <c r="Y50" s="975">
        <f>FT17_NL5_Dev!$E$7</f>
        <v>0</v>
      </c>
      <c r="Z50" s="975">
        <f>FT17_NL5_Dev!$E$8</f>
        <v>0</v>
      </c>
      <c r="AA50" s="975">
        <f>FT17_NL5_Dev!$E$9</f>
        <v>0</v>
      </c>
      <c r="AB50" s="1518">
        <f>FT17_NL5_Dev!$E$10</f>
        <v>0</v>
      </c>
      <c r="AC50" s="1517">
        <f>SQRT($G$44*SUM(AD50,AE50,AF50,AG50)^2+(1-$G$44)*SUMSQ(AD50,AE50,AF50,AG50))</f>
        <v>0</v>
      </c>
      <c r="AD50" s="975">
        <f>FT17_NL6_Emerging!$E$7</f>
        <v>0</v>
      </c>
      <c r="AE50" s="975">
        <f>FT17_NL6_Emerging!$E$8</f>
        <v>0</v>
      </c>
      <c r="AF50" s="975">
        <f>FT17_NL6_Emerging!$E$9</f>
        <v>0</v>
      </c>
      <c r="AG50" s="1518">
        <f>FT17_NL6_Emerging!$E$10</f>
        <v>0</v>
      </c>
    </row>
    <row r="51" spans="1:33" x14ac:dyDescent="0.2">
      <c r="A51" s="1983" t="s">
        <v>1556</v>
      </c>
      <c r="B51" s="142">
        <v>11</v>
      </c>
      <c r="C51" s="1659">
        <f>SQRT($G$43*SUM(D51,I51,N51,S51,X51,AC51)^2+(1-$G$43)*SUMSQ(D51,I51,N51,S51,X51,AC51))</f>
        <v>0</v>
      </c>
      <c r="D51" s="1517">
        <f>SQRT($G$44*SUM(E51,F51,G51,H51)^2+(1-$G$44)*SUMSQ(E51,F51,G51,H51))</f>
        <v>0</v>
      </c>
      <c r="E51" s="975">
        <f>FT17_NL1_EEA!$F$7</f>
        <v>0</v>
      </c>
      <c r="F51" s="975">
        <f>FT17_NL1_EEA!$F$8</f>
        <v>0</v>
      </c>
      <c r="G51" s="975">
        <f>FT17_NL1_EEA!$F$9</f>
        <v>0</v>
      </c>
      <c r="H51" s="1518">
        <f>FT17_NL1_EEA!$F$10</f>
        <v>0</v>
      </c>
      <c r="I51" s="1517">
        <f>SQRT($G$44*SUM(J51,K51,L51,M51)^2+(1-$G$44)*SUMSQ(J51,K51,L51,M51))</f>
        <v>0</v>
      </c>
      <c r="J51" s="975">
        <f>FT17_NL2_NorthAmerica!$F$7</f>
        <v>0</v>
      </c>
      <c r="K51" s="975">
        <f>FT17_NL2_NorthAmerica!$F$8</f>
        <v>0</v>
      </c>
      <c r="L51" s="975">
        <f>FT17_NL2_NorthAmerica!$F$9</f>
        <v>0</v>
      </c>
      <c r="M51" s="1518">
        <f>FT17_NL2_NorthAmerica!$F$10</f>
        <v>0</v>
      </c>
      <c r="N51" s="1517">
        <f>SQRT($G$44*SUM(O51,P51,Q51,R51)^2+(1-$G$44)*SUMSQ(O51,P51,Q51,R51))</f>
        <v>0</v>
      </c>
      <c r="O51" s="975">
        <f>FT17_NL3_Japan!$F$7</f>
        <v>0</v>
      </c>
      <c r="P51" s="975">
        <f>FT17_NL3_Japan!$F$8</f>
        <v>0</v>
      </c>
      <c r="Q51" s="975">
        <f>FT17_NL3_Japan!$F$9</f>
        <v>0</v>
      </c>
      <c r="R51" s="1518">
        <f>FT17_NL3_Japan!$F$10</f>
        <v>0</v>
      </c>
      <c r="S51" s="1517">
        <f>SQRT($G$44*SUM(T51,U51,V51,W51)^2+(1-$G$44)*SUMSQ(T51,U51,V51,W51))</f>
        <v>0</v>
      </c>
      <c r="T51" s="975">
        <f>FT17_NL4_China!$F$7</f>
        <v>0</v>
      </c>
      <c r="U51" s="975">
        <f>FT17_NL4_China!$F$8</f>
        <v>0</v>
      </c>
      <c r="V51" s="975">
        <f>FT17_NL4_China!$F$9</f>
        <v>0</v>
      </c>
      <c r="W51" s="1518">
        <f>FT17_NL4_China!$F$10</f>
        <v>0</v>
      </c>
      <c r="X51" s="1517">
        <f>SQRT($G$44*SUM(Y51,Z51,AA51,AB51)^2+(1-$G$44)*SUMSQ(Y51,Z51,AA51,AB51))</f>
        <v>0</v>
      </c>
      <c r="Y51" s="975">
        <f>FT17_NL5_Dev!$F$7</f>
        <v>0</v>
      </c>
      <c r="Z51" s="975">
        <f>FT17_NL5_Dev!$F$8</f>
        <v>0</v>
      </c>
      <c r="AA51" s="975">
        <f>FT17_NL5_Dev!$F$9</f>
        <v>0</v>
      </c>
      <c r="AB51" s="1518">
        <f>FT17_NL5_Dev!$F$10</f>
        <v>0</v>
      </c>
      <c r="AC51" s="1517">
        <f>SQRT($G$44*SUM(AD51,AE51,AF51,AG51)^2+(1-$G$44)*SUMSQ(AD51,AE51,AF51,AG51))</f>
        <v>0</v>
      </c>
      <c r="AD51" s="975">
        <f>FT17_NL6_Emerging!$F$7</f>
        <v>0</v>
      </c>
      <c r="AE51" s="975">
        <f>FT17_NL6_Emerging!$F$8</f>
        <v>0</v>
      </c>
      <c r="AF51" s="975">
        <f>FT17_NL6_Emerging!$F$9</f>
        <v>0</v>
      </c>
      <c r="AG51" s="1518">
        <f>FT17_NL6_Emerging!$F$10</f>
        <v>0</v>
      </c>
    </row>
    <row r="52" spans="1:33" x14ac:dyDescent="0.2">
      <c r="A52" s="1984" t="s">
        <v>1557</v>
      </c>
      <c r="B52" s="142">
        <v>12</v>
      </c>
      <c r="C52" s="1660">
        <f>SQRT($G$43*SUM(D52,I52,N52,S52,X52,AC52)^2+(1-$G$43)*SUMSQ(D52,I52,N52,S52,X52,AC52))</f>
        <v>0</v>
      </c>
      <c r="D52" s="1519">
        <f>SQRT($G$44*SUM(E52,F52,G52,H52)^2+(1-$G$44)*SUMSQ(E52,F52,G52,H52))</f>
        <v>0</v>
      </c>
      <c r="E52" s="1520">
        <f>FT17_NL1_EEA!$G$7</f>
        <v>0</v>
      </c>
      <c r="F52" s="1520">
        <f>FT17_NL1_EEA!$G$8</f>
        <v>0</v>
      </c>
      <c r="G52" s="1520">
        <f>FT17_NL1_EEA!$G$9</f>
        <v>0</v>
      </c>
      <c r="H52" s="1521">
        <f>FT17_NL1_EEA!$G$10</f>
        <v>0</v>
      </c>
      <c r="I52" s="1519">
        <f>SQRT($G$44*SUM(J52,K52,L52,M52)^2+(1-$G$44)*SUMSQ(J52,K52,L52,M52))</f>
        <v>0</v>
      </c>
      <c r="J52" s="1520">
        <f>FT17_NL2_NorthAmerica!$G$7</f>
        <v>0</v>
      </c>
      <c r="K52" s="1520">
        <f>FT17_NL2_NorthAmerica!$G$8</f>
        <v>0</v>
      </c>
      <c r="L52" s="1520">
        <f>FT17_NL2_NorthAmerica!$G$9</f>
        <v>0</v>
      </c>
      <c r="M52" s="1521">
        <f>FT17_NL2_NorthAmerica!$G$10</f>
        <v>0</v>
      </c>
      <c r="N52" s="1519">
        <f>SQRT($G$44*SUM(O52,P52,Q52,R52)^2+(1-$G$44)*SUMSQ(O52,P52,Q52,R52))</f>
        <v>0</v>
      </c>
      <c r="O52" s="1520">
        <f>FT17_NL3_Japan!$G$7</f>
        <v>0</v>
      </c>
      <c r="P52" s="1520">
        <f>FT17_NL3_Japan!$G$8</f>
        <v>0</v>
      </c>
      <c r="Q52" s="1520">
        <f>FT17_NL3_Japan!$G$9</f>
        <v>0</v>
      </c>
      <c r="R52" s="1521">
        <f>FT17_NL3_Japan!$G$10</f>
        <v>0</v>
      </c>
      <c r="S52" s="1519">
        <f>SQRT($G$44*SUM(T52,U52,V52,W52)^2+(1-$G$44)*SUMSQ(T52,U52,V52,W52))</f>
        <v>0</v>
      </c>
      <c r="T52" s="1520">
        <f>FT17_NL4_China!$G$7</f>
        <v>0</v>
      </c>
      <c r="U52" s="1520">
        <f>FT17_NL4_China!$G$8</f>
        <v>0</v>
      </c>
      <c r="V52" s="1520">
        <f>FT17_NL4_China!$G$9</f>
        <v>0</v>
      </c>
      <c r="W52" s="1521">
        <f>FT17_NL4_China!$G$10</f>
        <v>0</v>
      </c>
      <c r="X52" s="1519">
        <f>SQRT($G$44*SUM(Y52,Z52,AA52,AB52)^2+(1-$G$44)*SUMSQ(Y52,Z52,AA52,AB52))</f>
        <v>0</v>
      </c>
      <c r="Y52" s="1520">
        <f>FT17_NL5_Dev!$G$7</f>
        <v>0</v>
      </c>
      <c r="Z52" s="1520">
        <f>FT17_NL5_Dev!$G$8</f>
        <v>0</v>
      </c>
      <c r="AA52" s="1520">
        <f>FT17_NL5_Dev!$G$9</f>
        <v>0</v>
      </c>
      <c r="AB52" s="1521">
        <f>FT17_NL5_Dev!$G$10</f>
        <v>0</v>
      </c>
      <c r="AC52" s="1519">
        <f>SQRT($G$44*SUM(AD52,AE52,AF52,AG52)^2+(1-$G$44)*SUMSQ(AD52,AE52,AF52,AG52))</f>
        <v>0</v>
      </c>
      <c r="AD52" s="1520">
        <f>FT17_NL6_Emerging!$G$7</f>
        <v>0</v>
      </c>
      <c r="AE52" s="1520">
        <f>FT17_NL6_Emerging!$G$8</f>
        <v>0</v>
      </c>
      <c r="AF52" s="1520">
        <f>FT17_NL6_Emerging!$G$9</f>
        <v>0</v>
      </c>
      <c r="AG52" s="1521">
        <f>FT17_NL6_Emerging!$G$10</f>
        <v>0</v>
      </c>
    </row>
    <row r="54" spans="1:33" x14ac:dyDescent="0.2">
      <c r="F54" s="972" t="s">
        <v>830</v>
      </c>
      <c r="G54" s="973"/>
      <c r="H54" s="974"/>
      <c r="I54" s="973" t="s">
        <v>1173</v>
      </c>
      <c r="J54" s="973"/>
      <c r="K54" s="974"/>
      <c r="L54" s="972" t="s">
        <v>63</v>
      </c>
      <c r="M54" s="973"/>
      <c r="N54" s="974"/>
      <c r="O54" s="972" t="s">
        <v>64</v>
      </c>
      <c r="P54" s="973"/>
      <c r="Q54" s="974"/>
      <c r="R54" s="972" t="s">
        <v>1545</v>
      </c>
      <c r="S54" s="973"/>
      <c r="T54" s="974"/>
      <c r="U54" s="972" t="s">
        <v>1546</v>
      </c>
      <c r="V54" s="973"/>
      <c r="W54" s="974"/>
    </row>
    <row r="55" spans="1:33" x14ac:dyDescent="0.2">
      <c r="A55" s="515" t="s">
        <v>1549</v>
      </c>
      <c r="B55" s="40">
        <v>803</v>
      </c>
      <c r="C55" s="594" t="s">
        <v>1019</v>
      </c>
      <c r="D55" s="594" t="s">
        <v>975</v>
      </c>
      <c r="E55" s="47" t="s">
        <v>1550</v>
      </c>
      <c r="F55" s="594" t="s">
        <v>1019</v>
      </c>
      <c r="G55" s="594" t="s">
        <v>975</v>
      </c>
      <c r="H55" s="594" t="s">
        <v>1550</v>
      </c>
      <c r="I55" s="701" t="s">
        <v>1019</v>
      </c>
      <c r="J55" s="594" t="s">
        <v>975</v>
      </c>
      <c r="K55" s="594" t="s">
        <v>1550</v>
      </c>
      <c r="L55" s="594" t="s">
        <v>1019</v>
      </c>
      <c r="M55" s="594" t="s">
        <v>975</v>
      </c>
      <c r="N55" s="594" t="s">
        <v>1550</v>
      </c>
      <c r="O55" s="594" t="s">
        <v>1019</v>
      </c>
      <c r="P55" s="594" t="s">
        <v>975</v>
      </c>
      <c r="Q55" s="594" t="s">
        <v>1550</v>
      </c>
      <c r="R55" s="594" t="s">
        <v>1019</v>
      </c>
      <c r="S55" s="594" t="s">
        <v>975</v>
      </c>
      <c r="T55" s="594" t="s">
        <v>1550</v>
      </c>
      <c r="U55" s="594" t="s">
        <v>1019</v>
      </c>
      <c r="V55" s="594" t="s">
        <v>975</v>
      </c>
      <c r="W55" s="594" t="s">
        <v>1550</v>
      </c>
    </row>
    <row r="56" spans="1:33" x14ac:dyDescent="0.2">
      <c r="A56" s="1978" t="s">
        <v>1527</v>
      </c>
      <c r="B56" s="142">
        <v>1</v>
      </c>
      <c r="C56" s="1980">
        <f t="shared" ref="C56:E60" si="4">SUM(F56,I56,L56,O56,R56,U56)</f>
        <v>0</v>
      </c>
      <c r="D56" s="1981">
        <f t="shared" si="4"/>
        <v>0</v>
      </c>
      <c r="E56" s="1981">
        <f t="shared" si="4"/>
        <v>0</v>
      </c>
      <c r="F56" s="1988">
        <f>FT17_NL1_EEA!$C$11</f>
        <v>0</v>
      </c>
      <c r="G56" s="1986">
        <f>FT17_NL1_EEA!$C$12</f>
        <v>0</v>
      </c>
      <c r="H56" s="1987">
        <f>FT17_NL1_EEA!$C$13</f>
        <v>0</v>
      </c>
      <c r="I56" s="1988">
        <f>FT17_NL2_NorthAmerica!$C$11</f>
        <v>0</v>
      </c>
      <c r="J56" s="1986">
        <f>FT17_NL2_NorthAmerica!$C$12</f>
        <v>0</v>
      </c>
      <c r="K56" s="1987">
        <f>FT17_NL2_NorthAmerica!$C$13</f>
        <v>0</v>
      </c>
      <c r="L56" s="1988">
        <f>FT17_NL3_Japan!$C$11</f>
        <v>0</v>
      </c>
      <c r="M56" s="1986">
        <f>FT17_NL3_Japan!$C$12</f>
        <v>0</v>
      </c>
      <c r="N56" s="1987">
        <f>FT17_NL3_Japan!$C$13</f>
        <v>0</v>
      </c>
      <c r="O56" s="1988">
        <f>FT17_NL4_China!$C$11</f>
        <v>0</v>
      </c>
      <c r="P56" s="1986">
        <f>FT17_NL4_China!$C$12</f>
        <v>0</v>
      </c>
      <c r="Q56" s="1987">
        <f>FT17_NL4_China!$C$13</f>
        <v>0</v>
      </c>
      <c r="R56" s="1988">
        <f>FT17_NL5_Dev!$C$11</f>
        <v>0</v>
      </c>
      <c r="S56" s="1986">
        <f>FT17_NL5_Dev!$C$12</f>
        <v>0</v>
      </c>
      <c r="T56" s="1987">
        <f>FT17_NL5_Dev!$C$13</f>
        <v>0</v>
      </c>
      <c r="U56" s="1988">
        <f>FT17_NL6_Emerging!$C$11</f>
        <v>0</v>
      </c>
      <c r="V56" s="1986">
        <f>FT17_NL6_Emerging!$C$12</f>
        <v>0</v>
      </c>
      <c r="W56" s="1987">
        <f>FT17_NL6_Emerging!$C$13</f>
        <v>0</v>
      </c>
    </row>
    <row r="57" spans="1:33" x14ac:dyDescent="0.2">
      <c r="A57" s="1983" t="s">
        <v>1528</v>
      </c>
      <c r="B57" s="142">
        <v>2</v>
      </c>
      <c r="C57" s="1517">
        <f t="shared" si="4"/>
        <v>0</v>
      </c>
      <c r="D57" s="971">
        <f t="shared" si="4"/>
        <v>0</v>
      </c>
      <c r="E57" s="971">
        <f t="shared" si="4"/>
        <v>0</v>
      </c>
      <c r="F57" s="1522">
        <f>FT17_NL1_EEA!$D$11</f>
        <v>0</v>
      </c>
      <c r="G57" s="975">
        <f>FT17_NL1_EEA!$D$12</f>
        <v>0</v>
      </c>
      <c r="H57" s="1518">
        <f>FT17_NL1_EEA!$D$13</f>
        <v>0</v>
      </c>
      <c r="I57" s="1522">
        <f>FT17_NL2_NorthAmerica!$D$11</f>
        <v>0</v>
      </c>
      <c r="J57" s="975">
        <f>FT17_NL2_NorthAmerica!$D$12</f>
        <v>0</v>
      </c>
      <c r="K57" s="1518">
        <f>FT17_NL2_NorthAmerica!$D$13</f>
        <v>0</v>
      </c>
      <c r="L57" s="1522">
        <f>FT17_NL3_Japan!$D$11</f>
        <v>0</v>
      </c>
      <c r="M57" s="975">
        <f>FT17_NL3_Japan!$D$12</f>
        <v>0</v>
      </c>
      <c r="N57" s="1518">
        <f>FT17_NL3_Japan!$D$13</f>
        <v>0</v>
      </c>
      <c r="O57" s="1522">
        <f>FT17_NL4_China!$D$11</f>
        <v>0</v>
      </c>
      <c r="P57" s="975">
        <f>FT17_NL4_China!$D$12</f>
        <v>0</v>
      </c>
      <c r="Q57" s="1518">
        <f>FT17_NL4_China!$D$13</f>
        <v>0</v>
      </c>
      <c r="R57" s="1522">
        <f>FT17_NL5_Dev!$D$11</f>
        <v>0</v>
      </c>
      <c r="S57" s="975">
        <f>FT17_NL5_Dev!$D$12</f>
        <v>0</v>
      </c>
      <c r="T57" s="1518">
        <f>FT17_NL5_Dev!$D$13</f>
        <v>0</v>
      </c>
      <c r="U57" s="1522">
        <f>FT17_NL6_Emerging!$D$11</f>
        <v>0</v>
      </c>
      <c r="V57" s="975">
        <f>FT17_NL6_Emerging!$D$12</f>
        <v>0</v>
      </c>
      <c r="W57" s="1518">
        <f>FT17_NL6_Emerging!$D$13</f>
        <v>0</v>
      </c>
    </row>
    <row r="58" spans="1:33" x14ac:dyDescent="0.2">
      <c r="A58" s="1983" t="s">
        <v>1529</v>
      </c>
      <c r="B58" s="142">
        <v>3</v>
      </c>
      <c r="C58" s="1517">
        <f t="shared" si="4"/>
        <v>0</v>
      </c>
      <c r="D58" s="971">
        <f t="shared" si="4"/>
        <v>0</v>
      </c>
      <c r="E58" s="971">
        <f t="shared" si="4"/>
        <v>0</v>
      </c>
      <c r="F58" s="1522">
        <f>FT17_NL1_EEA!$E$11</f>
        <v>0</v>
      </c>
      <c r="G58" s="975">
        <f>FT17_NL1_EEA!$E$12</f>
        <v>0</v>
      </c>
      <c r="H58" s="1518">
        <f>FT17_NL1_EEA!$E$13</f>
        <v>0</v>
      </c>
      <c r="I58" s="1522">
        <f>FT17_NL2_NorthAmerica!$E$11</f>
        <v>0</v>
      </c>
      <c r="J58" s="975">
        <f>FT17_NL2_NorthAmerica!$E$12</f>
        <v>0</v>
      </c>
      <c r="K58" s="1518">
        <f>FT17_NL2_NorthAmerica!$E$13</f>
        <v>0</v>
      </c>
      <c r="L58" s="1522">
        <f>FT17_NL3_Japan!$E$11</f>
        <v>0</v>
      </c>
      <c r="M58" s="975">
        <f>FT17_NL3_Japan!$E$12</f>
        <v>0</v>
      </c>
      <c r="N58" s="1518">
        <f>FT17_NL3_Japan!$E$13</f>
        <v>0</v>
      </c>
      <c r="O58" s="1522">
        <f>FT17_NL4_China!$E$11</f>
        <v>0</v>
      </c>
      <c r="P58" s="975">
        <f>FT17_NL4_China!$E$12</f>
        <v>0</v>
      </c>
      <c r="Q58" s="1518">
        <f>FT17_NL4_China!$E$13</f>
        <v>0</v>
      </c>
      <c r="R58" s="1522">
        <f>FT17_NL5_Dev!$E$11</f>
        <v>0</v>
      </c>
      <c r="S58" s="975">
        <f>FT17_NL5_Dev!$E$12</f>
        <v>0</v>
      </c>
      <c r="T58" s="1518">
        <f>FT17_NL5_Dev!$E$13</f>
        <v>0</v>
      </c>
      <c r="U58" s="1522">
        <f>FT17_NL6_Emerging!$E$11</f>
        <v>0</v>
      </c>
      <c r="V58" s="975">
        <f>FT17_NL6_Emerging!$E$12</f>
        <v>0</v>
      </c>
      <c r="W58" s="1518">
        <f>FT17_NL6_Emerging!$E$13</f>
        <v>0</v>
      </c>
    </row>
    <row r="59" spans="1:33" x14ac:dyDescent="0.2">
      <c r="A59" s="1983" t="s">
        <v>1556</v>
      </c>
      <c r="B59" s="142">
        <v>11</v>
      </c>
      <c r="C59" s="1517">
        <f t="shared" si="4"/>
        <v>0</v>
      </c>
      <c r="D59" s="971">
        <f t="shared" si="4"/>
        <v>0</v>
      </c>
      <c r="E59" s="971">
        <f t="shared" si="4"/>
        <v>0</v>
      </c>
      <c r="F59" s="1522">
        <f>FT17_NL1_EEA!$F$11</f>
        <v>0</v>
      </c>
      <c r="G59" s="975">
        <f>FT17_NL1_EEA!$F$12</f>
        <v>0</v>
      </c>
      <c r="H59" s="1518">
        <f>FT17_NL1_EEA!$F$13</f>
        <v>0</v>
      </c>
      <c r="I59" s="1522">
        <f>FT17_NL2_NorthAmerica!$F$11</f>
        <v>0</v>
      </c>
      <c r="J59" s="975">
        <f>FT17_NL2_NorthAmerica!$F$12</f>
        <v>0</v>
      </c>
      <c r="K59" s="1518">
        <f>FT17_NL2_NorthAmerica!$F$13</f>
        <v>0</v>
      </c>
      <c r="L59" s="1522">
        <f>FT17_NL3_Japan!$F$11</f>
        <v>0</v>
      </c>
      <c r="M59" s="975">
        <f>FT17_NL3_Japan!$F$12</f>
        <v>0</v>
      </c>
      <c r="N59" s="1518">
        <f>FT17_NL3_Japan!$F$13</f>
        <v>0</v>
      </c>
      <c r="O59" s="1522">
        <f>FT17_NL4_China!$F$11</f>
        <v>0</v>
      </c>
      <c r="P59" s="975">
        <f>FT17_NL4_China!$F$12</f>
        <v>0</v>
      </c>
      <c r="Q59" s="1518">
        <f>FT17_NL4_China!$F$13</f>
        <v>0</v>
      </c>
      <c r="R59" s="1522">
        <f>FT17_NL5_Dev!$F$11</f>
        <v>0</v>
      </c>
      <c r="S59" s="975">
        <f>FT17_NL5_Dev!$F$12</f>
        <v>0</v>
      </c>
      <c r="T59" s="1518">
        <f>FT17_NL5_Dev!$F$13</f>
        <v>0</v>
      </c>
      <c r="U59" s="1522">
        <f>FT17_NL6_Emerging!$F$11</f>
        <v>0</v>
      </c>
      <c r="V59" s="975">
        <f>FT17_NL6_Emerging!$F$12</f>
        <v>0</v>
      </c>
      <c r="W59" s="1518">
        <f>FT17_NL6_Emerging!$F$13</f>
        <v>0</v>
      </c>
    </row>
    <row r="60" spans="1:33" x14ac:dyDescent="0.2">
      <c r="A60" s="1984" t="s">
        <v>1557</v>
      </c>
      <c r="B60" s="142">
        <v>12</v>
      </c>
      <c r="C60" s="1519">
        <f t="shared" si="4"/>
        <v>0</v>
      </c>
      <c r="D60" s="1982">
        <f t="shared" si="4"/>
        <v>0</v>
      </c>
      <c r="E60" s="1982">
        <f t="shared" si="4"/>
        <v>0</v>
      </c>
      <c r="F60" s="1523">
        <f>FT17_NL1_EEA!$G$11</f>
        <v>0</v>
      </c>
      <c r="G60" s="1520">
        <f>FT17_NL1_EEA!$G$12</f>
        <v>0</v>
      </c>
      <c r="H60" s="1521">
        <f>FT17_NL1_EEA!$G$13</f>
        <v>0</v>
      </c>
      <c r="I60" s="1523">
        <f>FT17_NL2_NorthAmerica!$G$11</f>
        <v>0</v>
      </c>
      <c r="J60" s="1520">
        <f>FT17_NL2_NorthAmerica!$G$12</f>
        <v>0</v>
      </c>
      <c r="K60" s="1521">
        <f>FT17_NL2_NorthAmerica!$G$13</f>
        <v>0</v>
      </c>
      <c r="L60" s="1523">
        <f>FT17_NL3_Japan!$G$11</f>
        <v>0</v>
      </c>
      <c r="M60" s="1520">
        <f>FT17_NL3_Japan!$G$12</f>
        <v>0</v>
      </c>
      <c r="N60" s="1521">
        <f>FT17_NL3_Japan!$G$13</f>
        <v>0</v>
      </c>
      <c r="O60" s="1523">
        <f>FT17_NL4_China!$G$11</f>
        <v>0</v>
      </c>
      <c r="P60" s="1520">
        <f>FT17_NL4_China!$G$12</f>
        <v>0</v>
      </c>
      <c r="Q60" s="1521">
        <f>FT17_NL4_China!$G$13</f>
        <v>0</v>
      </c>
      <c r="R60" s="1523">
        <f>FT17_NL5_Dev!$G$11</f>
        <v>0</v>
      </c>
      <c r="S60" s="1520">
        <f>FT17_NL5_Dev!$G$12</f>
        <v>0</v>
      </c>
      <c r="T60" s="1521">
        <f>FT17_NL5_Dev!$G$13</f>
        <v>0</v>
      </c>
      <c r="U60" s="1523">
        <f>FT17_NL6_Emerging!$G$11</f>
        <v>0</v>
      </c>
      <c r="V60" s="1520">
        <f>FT17_NL6_Emerging!$G$12</f>
        <v>0</v>
      </c>
      <c r="W60" s="1521">
        <f>FT17_NL6_Emerging!$G$13</f>
        <v>0</v>
      </c>
    </row>
    <row r="62" spans="1:33" s="1454" customFormat="1" x14ac:dyDescent="0.2">
      <c r="S62" s="1454" t="s">
        <v>971</v>
      </c>
    </row>
    <row r="63" spans="1:33" x14ac:dyDescent="0.2">
      <c r="A63" s="515" t="s">
        <v>4</v>
      </c>
      <c r="B63" s="40">
        <v>804</v>
      </c>
      <c r="C63" s="594" t="s">
        <v>4</v>
      </c>
      <c r="D63" s="594" t="s">
        <v>1155</v>
      </c>
      <c r="E63" s="594" t="s">
        <v>1156</v>
      </c>
      <c r="F63" s="594" t="s">
        <v>2244</v>
      </c>
      <c r="G63" s="594" t="s">
        <v>2245</v>
      </c>
      <c r="H63" s="594" t="s">
        <v>849</v>
      </c>
      <c r="I63" s="594" t="s">
        <v>1157</v>
      </c>
      <c r="J63" s="594" t="s">
        <v>1158</v>
      </c>
      <c r="L63" s="1454"/>
      <c r="M63" s="1454"/>
      <c r="N63" s="1454"/>
      <c r="O63" s="1454"/>
      <c r="P63" s="1454"/>
      <c r="S63" s="594" t="s">
        <v>4</v>
      </c>
      <c r="T63" s="594" t="s">
        <v>1155</v>
      </c>
      <c r="U63" s="594" t="s">
        <v>1156</v>
      </c>
      <c r="V63" s="594" t="s">
        <v>2244</v>
      </c>
      <c r="W63" s="594" t="s">
        <v>2245</v>
      </c>
      <c r="X63" s="594" t="s">
        <v>849</v>
      </c>
      <c r="Y63" s="594" t="s">
        <v>1157</v>
      </c>
      <c r="Z63" s="594" t="s">
        <v>1158</v>
      </c>
    </row>
    <row r="64" spans="1:33" x14ac:dyDescent="0.2">
      <c r="A64" s="1978" t="s">
        <v>1527</v>
      </c>
      <c r="B64" s="142">
        <v>1</v>
      </c>
      <c r="C64" s="1980">
        <f>SQRT(SUMPRODUCT(D64:E64,D64:E64,--(D64:E64&gt;0))+SUMPRODUCT(H64:J64,H64:J64,--(H64:J64&gt;0)))</f>
        <v>0</v>
      </c>
      <c r="D64" s="1986">
        <f>'FT17.ICS Risk Charge.MAV1'!$F$10</f>
        <v>0</v>
      </c>
      <c r="E64" s="1986">
        <f>'FT17.ICS Risk Charge.MAV1'!$F$11</f>
        <v>0</v>
      </c>
      <c r="F64" s="1986">
        <f>'FT17.ICS Risk Charge.MAV1'!$F$13</f>
        <v>0</v>
      </c>
      <c r="G64" s="1986">
        <f>'FT17.ICS Risk Charge.MAV1'!$F$12</f>
        <v>0</v>
      </c>
      <c r="H64" s="1986">
        <f>'FT17.ICS Risk Charge.MAV1'!$F$14</f>
        <v>0</v>
      </c>
      <c r="I64" s="1986">
        <f>'FT17.ICS Risk Charge.MAV1'!$F$15</f>
        <v>0</v>
      </c>
      <c r="J64" s="1987">
        <f>'FT17.ICS Risk Charge.MAV1'!$F$16</f>
        <v>0</v>
      </c>
      <c r="S64" s="1980">
        <f>SQRT(SUMPRODUCT(T64:U64,T64:U64,--(T64:U64&gt;0))+SUMPRODUCT(X64:Z64,X64:Z64,--(X64:Z64&gt;0)))</f>
        <v>0</v>
      </c>
      <c r="T64" s="1986">
        <f>'FT17.ICS Risk Charge.MAV1'!$D$10</f>
        <v>0</v>
      </c>
      <c r="U64" s="1986">
        <f>'FT17.ICS Risk Charge.MAV1'!$D$11</f>
        <v>0</v>
      </c>
      <c r="V64" s="1986">
        <f>'FT17.ICS Risk Charge.MAV1'!$D$12</f>
        <v>0</v>
      </c>
      <c r="W64" s="1986">
        <f>'FT17.ICS Risk Charge.MAV1'!$D$13</f>
        <v>0</v>
      </c>
      <c r="X64" s="1986">
        <f>'FT17.ICS Risk Charge.MAV1'!$D$14</f>
        <v>0</v>
      </c>
      <c r="Y64" s="1986">
        <f>'FT17.ICS Risk Charge.MAV1'!$D$15</f>
        <v>0</v>
      </c>
      <c r="Z64" s="1987">
        <f>'FT17.ICS Risk Charge.MAV1'!$D$16</f>
        <v>0</v>
      </c>
    </row>
    <row r="65" spans="1:26" x14ac:dyDescent="0.2">
      <c r="A65" s="1983" t="s">
        <v>1528</v>
      </c>
      <c r="B65" s="142">
        <v>2</v>
      </c>
      <c r="C65" s="1517">
        <f>SQRT(SUMPRODUCT(D65:E65,D65:E65,--(D65:E65&gt;0))+SUMPRODUCT(H65:J65,H65:J65,--(H65:J65&gt;0)))</f>
        <v>0</v>
      </c>
      <c r="D65" s="975">
        <f>'FT17.ICS Risk Charge.MAV2'!$F$10</f>
        <v>0</v>
      </c>
      <c r="E65" s="975">
        <f>'FT17.ICS Risk Charge.MAV2'!$F$11</f>
        <v>0</v>
      </c>
      <c r="F65" s="975">
        <f>'FT17.ICS Risk Charge.MAV2'!$F$13</f>
        <v>0</v>
      </c>
      <c r="G65" s="975">
        <f>'FT17.ICS Risk Charge.MAV2'!$F$12</f>
        <v>0</v>
      </c>
      <c r="H65" s="975">
        <f>'FT17.ICS Risk Charge.MAV2'!$F$14</f>
        <v>0</v>
      </c>
      <c r="I65" s="975">
        <f>'FT17.ICS Risk Charge.MAV2'!$F$15</f>
        <v>0</v>
      </c>
      <c r="J65" s="1518">
        <f>'FT17.ICS Risk Charge.MAV2'!$F$16</f>
        <v>0</v>
      </c>
      <c r="S65" s="1517">
        <f>SQRT(SUMPRODUCT(T65:U65,T65:U65,--(T65:U65&gt;0))+SUMPRODUCT(X65:Z65,X65:Z65,--(X65:Z65&gt;0)))</f>
        <v>0</v>
      </c>
      <c r="T65" s="975">
        <f>'FT17.ICS Risk Charge.MAV2'!$D$10</f>
        <v>0</v>
      </c>
      <c r="U65" s="975">
        <f>'FT17.ICS Risk Charge.MAV2'!$D$11</f>
        <v>0</v>
      </c>
      <c r="V65" s="975">
        <f>'FT17.ICS Risk Charge.MAV2'!$D$12</f>
        <v>0</v>
      </c>
      <c r="W65" s="975">
        <f>'FT17.ICS Risk Charge.MAV2'!$D$13</f>
        <v>0</v>
      </c>
      <c r="X65" s="975">
        <f>'FT17.ICS Risk Charge.MAV2'!$D$14</f>
        <v>0</v>
      </c>
      <c r="Y65" s="975">
        <f>'FT17.ICS Risk Charge.MAV2'!$D$15</f>
        <v>0</v>
      </c>
      <c r="Z65" s="1518">
        <f>'FT17.ICS Risk Charge.MAV2'!$D$16</f>
        <v>0</v>
      </c>
    </row>
    <row r="66" spans="1:26" x14ac:dyDescent="0.2">
      <c r="A66" s="1983" t="s">
        <v>1529</v>
      </c>
      <c r="B66" s="142">
        <v>3</v>
      </c>
      <c r="C66" s="1517">
        <f>SQRT(SUMPRODUCT(D66:E66,D66:E66,--(D66:E66&gt;0))+SUMPRODUCT(H66:J66,H66:J66,--(H66:J66&gt;0)))</f>
        <v>0</v>
      </c>
      <c r="D66" s="975">
        <f>'FT17.ICS Risk Charge.MAV3'!$F$10</f>
        <v>0</v>
      </c>
      <c r="E66" s="975">
        <f>'FT17.ICS Risk Charge.MAV3'!$F$11</f>
        <v>0</v>
      </c>
      <c r="F66" s="975">
        <f>'FT17.ICS Risk Charge.MAV3'!$F$13</f>
        <v>0</v>
      </c>
      <c r="G66" s="975">
        <f>'FT17.ICS Risk Charge.MAV3'!$F$12</f>
        <v>0</v>
      </c>
      <c r="H66" s="975">
        <f>'FT17.ICS Risk Charge.MAV3'!$F$14</f>
        <v>0</v>
      </c>
      <c r="I66" s="975">
        <f>'FT17.ICS Risk Charge.MAV3'!$F$15</f>
        <v>0</v>
      </c>
      <c r="J66" s="1518">
        <f>'FT17.ICS Risk Charge.MAV3'!$F$16</f>
        <v>0</v>
      </c>
      <c r="S66" s="1517">
        <f>SQRT(SUMPRODUCT(T66:U66,T66:U66,--(T66:U66&gt;0))+SUMPRODUCT(X66:Z66,X66:Z66,--(X66:Z66&gt;0)))</f>
        <v>0</v>
      </c>
      <c r="T66" s="975">
        <f>'FT17.ICS Risk Charge.MAV3'!$D$10</f>
        <v>0</v>
      </c>
      <c r="U66" s="975">
        <f>'FT17.ICS Risk Charge.MAV3'!$D$11</f>
        <v>0</v>
      </c>
      <c r="V66" s="975">
        <f>'FT17.ICS Risk Charge.MAV3'!$D$12</f>
        <v>0</v>
      </c>
      <c r="W66" s="975">
        <f>'FT17.ICS Risk Charge.MAV3'!$D$13</f>
        <v>0</v>
      </c>
      <c r="X66" s="975">
        <f>'FT17.ICS Risk Charge.MAV3'!$D$14</f>
        <v>0</v>
      </c>
      <c r="Y66" s="975">
        <f>'FT17.ICS Risk Charge.MAV3'!$D$15</f>
        <v>0</v>
      </c>
      <c r="Z66" s="1518">
        <f>'FT17.ICS Risk Charge.MAV3'!$D$16</f>
        <v>0</v>
      </c>
    </row>
    <row r="67" spans="1:26" x14ac:dyDescent="0.2">
      <c r="A67" s="1983" t="s">
        <v>1556</v>
      </c>
      <c r="B67" s="142">
        <v>11</v>
      </c>
      <c r="C67" s="1517">
        <f>SQRT(SUMPRODUCT(D67:E67,D67:E67,--(D67:E67&gt;0))+SUMPRODUCT(H67:J67,H67:J67,--(H67:J67&gt;0)))</f>
        <v>0</v>
      </c>
      <c r="D67" s="975">
        <f>'FT17.ICS Risk Charge.GAAP+1'!$F$10</f>
        <v>0</v>
      </c>
      <c r="E67" s="975">
        <f>'FT17.ICS Risk Charge.GAAP+1'!$F$11</f>
        <v>0</v>
      </c>
      <c r="F67" s="975">
        <f>'FT17.ICS Risk Charge.GAAP+1'!$F$13</f>
        <v>0</v>
      </c>
      <c r="G67" s="975">
        <f>'FT17.ICS Risk Charge.GAAP+1'!$F$12</f>
        <v>0</v>
      </c>
      <c r="H67" s="975">
        <f>'FT17.ICS Risk Charge.GAAP+1'!$F$14</f>
        <v>0</v>
      </c>
      <c r="I67" s="975">
        <f>'FT17.ICS Risk Charge.GAAP+1'!$F$15</f>
        <v>0</v>
      </c>
      <c r="J67" s="1518">
        <f>'FT17.ICS Risk Charge.GAAP+1'!$F$16</f>
        <v>0</v>
      </c>
      <c r="S67" s="1517">
        <f>SQRT(SUMPRODUCT(T67:U67,T67:U67,--(T67:U67&gt;0))+SUMPRODUCT(X67:Z67,X67:Z67,--(X67:Z67&gt;0)))</f>
        <v>0</v>
      </c>
      <c r="T67" s="975">
        <f>'FT17.ICS Risk Charge.GAAP+1'!$D$10</f>
        <v>0</v>
      </c>
      <c r="U67" s="975">
        <f>'FT17.ICS Risk Charge.GAAP+1'!$D$11</f>
        <v>0</v>
      </c>
      <c r="V67" s="975">
        <f>'FT17.ICS Risk Charge.GAAP+1'!$D$12</f>
        <v>0</v>
      </c>
      <c r="W67" s="975">
        <f>'FT17.ICS Risk Charge.GAAP+1'!$D$13</f>
        <v>0</v>
      </c>
      <c r="X67" s="975">
        <f>'FT17.ICS Risk Charge.GAAP+1'!$D$14</f>
        <v>0</v>
      </c>
      <c r="Y67" s="975">
        <f>'FT17.ICS Risk Charge.GAAP+1'!$D$15</f>
        <v>0</v>
      </c>
      <c r="Z67" s="1518">
        <f>'FT17.ICS Risk Charge.GAAP+1'!$D$16</f>
        <v>0</v>
      </c>
    </row>
    <row r="68" spans="1:26" x14ac:dyDescent="0.2">
      <c r="A68" s="1984" t="s">
        <v>1557</v>
      </c>
      <c r="B68" s="142">
        <v>12</v>
      </c>
      <c r="C68" s="1519">
        <f>SQRT(SUMPRODUCT(D68:E68,D68:E68,--(D68:E68&gt;0))+SUMPRODUCT(H68:J68,H68:J68,--(H68:J68&gt;0)))</f>
        <v>0</v>
      </c>
      <c r="D68" s="1520">
        <f>'FT17.ICS Risk Charge.GAAP+2'!$F$10</f>
        <v>0</v>
      </c>
      <c r="E68" s="1520">
        <f>'FT17.ICS Risk Charge.GAAP+2'!$F$11</f>
        <v>0</v>
      </c>
      <c r="F68" s="1520">
        <f>'FT17.ICS Risk Charge.GAAP+2'!$F$13</f>
        <v>0</v>
      </c>
      <c r="G68" s="1520">
        <f>'FT17.ICS Risk Charge.GAAP+2'!$F$12</f>
        <v>0</v>
      </c>
      <c r="H68" s="1520">
        <f>'FT17.ICS Risk Charge.GAAP+2'!$F$14</f>
        <v>0</v>
      </c>
      <c r="I68" s="1520">
        <f>'FT17.ICS Risk Charge.GAAP+2'!$F$15</f>
        <v>0</v>
      </c>
      <c r="J68" s="1521">
        <f>'FT17.ICS Risk Charge.GAAP+2'!$F$16</f>
        <v>0</v>
      </c>
      <c r="S68" s="1519">
        <f>SQRT(SUMPRODUCT(T68:U68,T68:U68,--(T68:U68&gt;0))+SUMPRODUCT(X68:Z68,X68:Z68,--(X68:Z68&gt;0)))</f>
        <v>0</v>
      </c>
      <c r="T68" s="1520">
        <f>'FT17.ICS Risk Charge.GAAP+2'!$D$10</f>
        <v>0</v>
      </c>
      <c r="U68" s="1520">
        <f>'FT17.ICS Risk Charge.GAAP+2'!$D$11</f>
        <v>0</v>
      </c>
      <c r="V68" s="1520">
        <f>'FT17.ICS Risk Charge.GAAP+2'!$D$12</f>
        <v>0</v>
      </c>
      <c r="W68" s="1520">
        <f>'FT17.ICS Risk Charge.GAAP+2'!$D$13</f>
        <v>0</v>
      </c>
      <c r="X68" s="1520">
        <f>'FT17.ICS Risk Charge.GAAP+2'!$D$14</f>
        <v>0</v>
      </c>
      <c r="Y68" s="1520">
        <f>'FT17.ICS Risk Charge.GAAP+2'!$D$15</f>
        <v>0</v>
      </c>
      <c r="Z68" s="1521">
        <f>'FT17.ICS Risk Charge.GAAP+2'!$D$16</f>
        <v>0</v>
      </c>
    </row>
    <row r="70" spans="1:26" s="1454" customFormat="1" x14ac:dyDescent="0.2">
      <c r="A70" s="1913"/>
      <c r="B70" s="1913"/>
      <c r="C70" s="1913"/>
      <c r="D70" s="1913"/>
      <c r="E70" s="1913"/>
      <c r="F70" s="1913"/>
      <c r="G70" s="1913"/>
      <c r="H70" s="1913"/>
      <c r="I70" s="1913"/>
      <c r="J70" s="1913"/>
      <c r="K70" s="1913"/>
    </row>
    <row r="71" spans="1:26" s="1454" customFormat="1" x14ac:dyDescent="0.2"/>
    <row r="72" spans="1:26" s="1454" customFormat="1" x14ac:dyDescent="0.2">
      <c r="D72" s="37" t="s">
        <v>2052</v>
      </c>
      <c r="E72" s="38"/>
      <c r="F72" s="38"/>
      <c r="G72" s="38"/>
      <c r="H72" s="49"/>
    </row>
    <row r="73" spans="1:26" s="1454" customFormat="1" x14ac:dyDescent="0.2">
      <c r="D73" s="594" t="s">
        <v>73</v>
      </c>
      <c r="E73" s="594" t="s">
        <v>1217</v>
      </c>
      <c r="F73" s="594" t="s">
        <v>1896</v>
      </c>
      <c r="G73" s="594" t="s">
        <v>74</v>
      </c>
      <c r="H73" s="594" t="s">
        <v>75</v>
      </c>
    </row>
    <row r="74" spans="1:26" s="1454" customFormat="1" x14ac:dyDescent="0.2">
      <c r="D74" s="970">
        <v>1</v>
      </c>
      <c r="E74" s="687">
        <v>2</v>
      </c>
      <c r="F74" s="687">
        <v>3</v>
      </c>
      <c r="G74" s="687">
        <v>4</v>
      </c>
      <c r="H74" s="688">
        <v>5</v>
      </c>
    </row>
    <row r="75" spans="1:26" s="1454" customFormat="1" x14ac:dyDescent="0.2">
      <c r="C75" s="963" t="s">
        <v>73</v>
      </c>
      <c r="D75" s="690">
        <f>FT17.ICS.Param!D5</f>
        <v>1</v>
      </c>
      <c r="E75" s="691">
        <f>FT17.ICS.Param!E5</f>
        <v>-0.25</v>
      </c>
      <c r="F75" s="691">
        <f>FT17.ICS.Param!F5</f>
        <v>0.25</v>
      </c>
      <c r="G75" s="691">
        <f>FT17.ICS.Param!G5</f>
        <v>0</v>
      </c>
      <c r="H75" s="692">
        <f>FT17.ICS.Param!H5</f>
        <v>0.25</v>
      </c>
    </row>
    <row r="76" spans="1:26" s="1454" customFormat="1" x14ac:dyDescent="0.2">
      <c r="C76" s="685" t="s">
        <v>1217</v>
      </c>
      <c r="D76" s="693">
        <f>FT17.ICS.Param!D6</f>
        <v>-0.25</v>
      </c>
      <c r="E76" s="694">
        <f>FT17.ICS.Param!E6</f>
        <v>1</v>
      </c>
      <c r="F76" s="695">
        <f>FT17.ICS.Param!F6</f>
        <v>0</v>
      </c>
      <c r="G76" s="695">
        <f>FT17.ICS.Param!G6</f>
        <v>0.25</v>
      </c>
      <c r="H76" s="696">
        <f>FT17.ICS.Param!H6</f>
        <v>0.25</v>
      </c>
    </row>
    <row r="77" spans="1:26" s="1454" customFormat="1" x14ac:dyDescent="0.2">
      <c r="C77" s="685" t="s">
        <v>1896</v>
      </c>
      <c r="D77" s="693">
        <f>FT17.ICS.Param!D7</f>
        <v>0.25</v>
      </c>
      <c r="E77" s="694">
        <f>FT17.ICS.Param!E7</f>
        <v>0</v>
      </c>
      <c r="F77" s="694">
        <f>FT17.ICS.Param!F7</f>
        <v>1</v>
      </c>
      <c r="G77" s="695">
        <f>FT17.ICS.Param!G7</f>
        <v>0</v>
      </c>
      <c r="H77" s="696">
        <f>FT17.ICS.Param!H7</f>
        <v>0.5</v>
      </c>
    </row>
    <row r="78" spans="1:26" s="1454" customFormat="1" x14ac:dyDescent="0.2">
      <c r="C78" s="685" t="s">
        <v>74</v>
      </c>
      <c r="D78" s="693">
        <f>FT17.ICS.Param!D8</f>
        <v>0</v>
      </c>
      <c r="E78" s="694">
        <f>FT17.ICS.Param!E8</f>
        <v>0.25</v>
      </c>
      <c r="F78" s="694">
        <f>FT17.ICS.Param!F8</f>
        <v>0</v>
      </c>
      <c r="G78" s="694">
        <f>FT17.ICS.Param!G8</f>
        <v>1</v>
      </c>
      <c r="H78" s="696">
        <f>FT17.ICS.Param!H8</f>
        <v>0.5</v>
      </c>
    </row>
    <row r="79" spans="1:26" s="1454" customFormat="1" x14ac:dyDescent="0.2">
      <c r="C79" s="681" t="s">
        <v>75</v>
      </c>
      <c r="D79" s="697">
        <f>FT17.ICS.Param!D9</f>
        <v>0.25</v>
      </c>
      <c r="E79" s="698">
        <f>FT17.ICS.Param!E9</f>
        <v>0.25</v>
      </c>
      <c r="F79" s="698">
        <f>FT17.ICS.Param!F9</f>
        <v>0.5</v>
      </c>
      <c r="G79" s="698">
        <f>FT17.ICS.Param!G9</f>
        <v>0.5</v>
      </c>
      <c r="H79" s="699">
        <f>FT17.ICS.Param!H9</f>
        <v>1</v>
      </c>
    </row>
    <row r="80" spans="1:26" s="1454" customFormat="1" x14ac:dyDescent="0.2">
      <c r="S80" s="1454" t="s">
        <v>971</v>
      </c>
    </row>
    <row r="81" spans="1:24" x14ac:dyDescent="0.2">
      <c r="A81" s="515" t="s">
        <v>973</v>
      </c>
      <c r="B81" s="40">
        <v>805</v>
      </c>
      <c r="C81" s="594" t="s">
        <v>973</v>
      </c>
      <c r="D81" s="594" t="s">
        <v>73</v>
      </c>
      <c r="E81" s="594" t="s">
        <v>1217</v>
      </c>
      <c r="F81" s="594" t="s">
        <v>1896</v>
      </c>
      <c r="G81" s="594" t="s">
        <v>74</v>
      </c>
      <c r="H81" s="594" t="s">
        <v>75</v>
      </c>
      <c r="S81" s="594" t="s">
        <v>973</v>
      </c>
      <c r="T81" s="594" t="s">
        <v>73</v>
      </c>
      <c r="U81" s="594" t="s">
        <v>1217</v>
      </c>
      <c r="V81" s="594" t="s">
        <v>1896</v>
      </c>
      <c r="W81" s="594" t="s">
        <v>74</v>
      </c>
      <c r="X81" s="594" t="s">
        <v>75</v>
      </c>
    </row>
    <row r="82" spans="1:24" x14ac:dyDescent="0.2">
      <c r="A82" s="1978" t="s">
        <v>1527</v>
      </c>
      <c r="B82" s="142">
        <v>1</v>
      </c>
      <c r="C82" s="971">
        <f>SQRT(SUMPRODUCT(MMULT(-D82:H82,--$D$75:$H$79),-D82:H82))</f>
        <v>0</v>
      </c>
      <c r="D82" s="975">
        <f>'FT17.ICS Risk Charge.MAV1'!$F$18</f>
        <v>0</v>
      </c>
      <c r="E82" s="975">
        <f>'FT17.ICS Risk Charge.MAV1'!$F$19</f>
        <v>0</v>
      </c>
      <c r="F82" s="975">
        <f>'FT17.ICS Risk Charge.MAV1'!$F$20</f>
        <v>0</v>
      </c>
      <c r="G82" s="975">
        <f>'FT17.ICS Risk Charge.MAV1'!$F$21</f>
        <v>0</v>
      </c>
      <c r="H82" s="975">
        <f>'FT17.ICS Risk Charge.MAV1'!$F$22</f>
        <v>0</v>
      </c>
      <c r="S82" s="971">
        <f>SQRT(SUMPRODUCT(MMULT(-T82:X82,--$D$75:$H$79),-T82:X82))</f>
        <v>0</v>
      </c>
      <c r="T82" s="975">
        <f>'FT17.ICS Risk Charge.MAV1'!$D$18</f>
        <v>0</v>
      </c>
      <c r="U82" s="975">
        <f>'FT17.ICS Risk Charge.MAV1'!$D$19</f>
        <v>0</v>
      </c>
      <c r="V82" s="975">
        <f>'FT17.ICS Risk Charge.MAV1'!$D$20</f>
        <v>0</v>
      </c>
      <c r="W82" s="975">
        <f>'FT17.ICS Risk Charge.MAV1'!$D$21</f>
        <v>0</v>
      </c>
      <c r="X82" s="975">
        <f>'FT17.ICS Risk Charge.MAV1'!$D$22</f>
        <v>0</v>
      </c>
    </row>
    <row r="83" spans="1:24" x14ac:dyDescent="0.2">
      <c r="A83" s="1983" t="s">
        <v>1528</v>
      </c>
      <c r="B83" s="142">
        <v>2</v>
      </c>
      <c r="C83" s="971">
        <f>SQRT(SUMPRODUCT(MMULT(-D83:H83,--$D$75:$H$79),-D83:H83))</f>
        <v>0</v>
      </c>
      <c r="D83" s="975">
        <f>'FT17.ICS Risk Charge.MAV2'!$F$18</f>
        <v>0</v>
      </c>
      <c r="E83" s="975">
        <f>'FT17.ICS Risk Charge.MAV2'!$F$19</f>
        <v>0</v>
      </c>
      <c r="F83" s="975">
        <f>'FT17.ICS Risk Charge.MAV2'!$F$20</f>
        <v>0</v>
      </c>
      <c r="G83" s="975">
        <f>'FT17.ICS Risk Charge.MAV2'!$F$21</f>
        <v>0</v>
      </c>
      <c r="H83" s="975">
        <f>'FT17.ICS Risk Charge.MAV2'!$F$22</f>
        <v>0</v>
      </c>
      <c r="S83" s="971">
        <f>SQRT(SUMPRODUCT(MMULT(-T83:X83,--$D$75:$H$79),-T83:X83))</f>
        <v>0</v>
      </c>
      <c r="T83" s="975">
        <f>'FT17.ICS Risk Charge.MAV2'!$D$18</f>
        <v>0</v>
      </c>
      <c r="U83" s="975">
        <f>'FT17.ICS Risk Charge.MAV2'!$D$19</f>
        <v>0</v>
      </c>
      <c r="V83" s="975">
        <f>'FT17.ICS Risk Charge.MAV2'!$D$20</f>
        <v>0</v>
      </c>
      <c r="W83" s="975">
        <f>'FT17.ICS Risk Charge.MAV2'!$D$21</f>
        <v>0</v>
      </c>
      <c r="X83" s="975">
        <f>'FT17.ICS Risk Charge.MAV2'!$D$22</f>
        <v>0</v>
      </c>
    </row>
    <row r="84" spans="1:24" x14ac:dyDescent="0.2">
      <c r="A84" s="1983" t="s">
        <v>1529</v>
      </c>
      <c r="B84" s="142">
        <v>3</v>
      </c>
      <c r="C84" s="971">
        <f>SQRT(SUMPRODUCT(MMULT(-D84:H84,--$D$75:$H$79),-D84:H84))</f>
        <v>0</v>
      </c>
      <c r="D84" s="975">
        <f>'FT17.ICS Risk Charge.MAV3'!$F$18</f>
        <v>0</v>
      </c>
      <c r="E84" s="975">
        <f>'FT17.ICS Risk Charge.MAV3'!$F$19</f>
        <v>0</v>
      </c>
      <c r="F84" s="975">
        <f>'FT17.ICS Risk Charge.MAV3'!$F$20</f>
        <v>0</v>
      </c>
      <c r="G84" s="975">
        <f>'FT17.ICS Risk Charge.MAV3'!$F$21</f>
        <v>0</v>
      </c>
      <c r="H84" s="975">
        <f>'FT17.ICS Risk Charge.MAV3'!$F$22</f>
        <v>0</v>
      </c>
      <c r="S84" s="971">
        <f>SQRT(SUMPRODUCT(MMULT(-T84:X84,--$D$75:$H$79),-T84:X84))</f>
        <v>0</v>
      </c>
      <c r="T84" s="975">
        <f>'FT17.ICS Risk Charge.MAV3'!$D$18</f>
        <v>0</v>
      </c>
      <c r="U84" s="975">
        <f>'FT17.ICS Risk Charge.MAV3'!$D$19</f>
        <v>0</v>
      </c>
      <c r="V84" s="975">
        <f>'FT17.ICS Risk Charge.MAV3'!$D$20</f>
        <v>0</v>
      </c>
      <c r="W84" s="975">
        <f>'FT17.ICS Risk Charge.MAV3'!$D$21</f>
        <v>0</v>
      </c>
      <c r="X84" s="975">
        <f>'FT17.ICS Risk Charge.MAV3'!$D$22</f>
        <v>0</v>
      </c>
    </row>
    <row r="85" spans="1:24" x14ac:dyDescent="0.2">
      <c r="A85" s="1983" t="s">
        <v>1556</v>
      </c>
      <c r="B85" s="142">
        <v>11</v>
      </c>
      <c r="C85" s="971">
        <f>SQRT(SUMPRODUCT(MMULT(-D85:H85,--$D$75:$H$79),-D85:H85))</f>
        <v>0</v>
      </c>
      <c r="D85" s="975">
        <f>'FT17.ICS Risk Charge.GAAP+1'!$F$18</f>
        <v>0</v>
      </c>
      <c r="E85" s="975">
        <f>'FT17.ICS Risk Charge.GAAP+1'!$F$19</f>
        <v>0</v>
      </c>
      <c r="F85" s="975">
        <f>'FT17.ICS Risk Charge.GAAP+1'!$F$20</f>
        <v>0</v>
      </c>
      <c r="G85" s="975">
        <f>'FT17.ICS Risk Charge.GAAP+1'!$F$21</f>
        <v>0</v>
      </c>
      <c r="H85" s="975">
        <f>'FT17.ICS Risk Charge.GAAP+1'!$F$22</f>
        <v>0</v>
      </c>
      <c r="S85" s="971">
        <f>SQRT(SUMPRODUCT(MMULT(-T85:X85,--$D$75:$H$79),-T85:X85))</f>
        <v>0</v>
      </c>
      <c r="T85" s="975">
        <f>'FT17.ICS Risk Charge.GAAP+1'!$D$18</f>
        <v>0</v>
      </c>
      <c r="U85" s="975">
        <f>'FT17.ICS Risk Charge.GAAP+1'!$D$19</f>
        <v>0</v>
      </c>
      <c r="V85" s="975">
        <f>'FT17.ICS Risk Charge.GAAP+1'!$D$20</f>
        <v>0</v>
      </c>
      <c r="W85" s="975">
        <f>'FT17.ICS Risk Charge.GAAP+1'!$D$21</f>
        <v>0</v>
      </c>
      <c r="X85" s="975">
        <f>'FT17.ICS Risk Charge.GAAP+1'!$D$22</f>
        <v>0</v>
      </c>
    </row>
    <row r="86" spans="1:24" x14ac:dyDescent="0.2">
      <c r="A86" s="1984" t="s">
        <v>1557</v>
      </c>
      <c r="B86" s="142">
        <v>12</v>
      </c>
      <c r="C86" s="971">
        <f>SQRT(SUMPRODUCT(MMULT(-D86:H86,--$D$75:$H$79),-D86:H86))</f>
        <v>0</v>
      </c>
      <c r="D86" s="975">
        <f>'FT17.ICS Risk Charge.GAAP+2'!$F$18</f>
        <v>0</v>
      </c>
      <c r="E86" s="975">
        <f>'FT17.ICS Risk Charge.GAAP+2'!$F$19</f>
        <v>0</v>
      </c>
      <c r="F86" s="975">
        <f>'FT17.ICS Risk Charge.GAAP+2'!$F$20</f>
        <v>0</v>
      </c>
      <c r="G86" s="975">
        <f>'FT17.ICS Risk Charge.GAAP+2'!$F$21</f>
        <v>0</v>
      </c>
      <c r="H86" s="975">
        <f>'FT17.ICS Risk Charge.GAAP+2'!$F$22</f>
        <v>0</v>
      </c>
      <c r="S86" s="971">
        <f>SQRT(SUMPRODUCT(MMULT(-T86:X86,--$D$75:$H$79),-T86:X86))</f>
        <v>0</v>
      </c>
      <c r="T86" s="975">
        <f>'FT17.ICS Risk Charge.GAAP+2'!$D$18</f>
        <v>0</v>
      </c>
      <c r="U86" s="975">
        <f>'FT17.ICS Risk Charge.GAAP+2'!$D$19</f>
        <v>0</v>
      </c>
      <c r="V86" s="975">
        <f>'FT17.ICS Risk Charge.GAAP+2'!$D$20</f>
        <v>0</v>
      </c>
      <c r="W86" s="975">
        <f>'FT17.ICS Risk Charge.GAAP+2'!$D$21</f>
        <v>0</v>
      </c>
      <c r="X86" s="975">
        <f>'FT17.ICS Risk Charge.GAAP+2'!$D$22</f>
        <v>0</v>
      </c>
    </row>
    <row r="87" spans="1:24" x14ac:dyDescent="0.2">
      <c r="B87" s="1454"/>
      <c r="C87" s="1454"/>
      <c r="D87" s="1454"/>
      <c r="E87" s="1454"/>
      <c r="F87" s="1454"/>
      <c r="G87" s="1454"/>
      <c r="H87" s="1454"/>
      <c r="I87" s="1454"/>
    </row>
    <row r="88" spans="1:24" s="1454" customFormat="1" x14ac:dyDescent="0.2">
      <c r="D88" s="37" t="s">
        <v>2051</v>
      </c>
      <c r="E88" s="38"/>
      <c r="F88" s="38"/>
      <c r="G88" s="38"/>
      <c r="H88" s="38"/>
      <c r="I88" s="38"/>
      <c r="J88" s="38"/>
      <c r="K88" s="49"/>
    </row>
    <row r="89" spans="1:24" s="1454" customFormat="1" x14ac:dyDescent="0.2">
      <c r="D89" s="594" t="s">
        <v>2047</v>
      </c>
      <c r="E89" s="594" t="s">
        <v>2048</v>
      </c>
      <c r="F89" s="594" t="s">
        <v>2049</v>
      </c>
      <c r="G89" s="594" t="s">
        <v>2050</v>
      </c>
      <c r="H89" s="594" t="s">
        <v>129</v>
      </c>
      <c r="I89" s="594" t="s">
        <v>1231</v>
      </c>
      <c r="J89" s="594" t="s">
        <v>957</v>
      </c>
      <c r="K89" s="594" t="s">
        <v>1232</v>
      </c>
    </row>
    <row r="90" spans="1:24" s="1454" customFormat="1" x14ac:dyDescent="0.2">
      <c r="D90" s="970">
        <v>1</v>
      </c>
      <c r="E90" s="686">
        <v>2</v>
      </c>
      <c r="F90" s="686">
        <v>3</v>
      </c>
      <c r="G90" s="686">
        <v>4</v>
      </c>
      <c r="H90" s="686">
        <f>G90+1</f>
        <v>5</v>
      </c>
      <c r="I90" s="686">
        <f>H90+1</f>
        <v>6</v>
      </c>
      <c r="J90" s="686">
        <f>I90+1</f>
        <v>7</v>
      </c>
      <c r="K90" s="1526">
        <f>J90+1</f>
        <v>8</v>
      </c>
    </row>
    <row r="91" spans="1:24" s="1454" customFormat="1" x14ac:dyDescent="0.2">
      <c r="C91" s="963" t="s">
        <v>2053</v>
      </c>
      <c r="D91" s="693">
        <f>FT17.ICS.Param!D14</f>
        <v>1</v>
      </c>
      <c r="E91" s="695">
        <f>FT17.ICS.Param!E14</f>
        <v>1</v>
      </c>
      <c r="F91" s="695">
        <f>FT17.ICS.Param!F14</f>
        <v>1</v>
      </c>
      <c r="G91" s="695">
        <f>FT17.ICS.Param!G14</f>
        <v>1</v>
      </c>
      <c r="H91" s="694">
        <f>FT17.ICS.Param!H14</f>
        <v>0.25</v>
      </c>
      <c r="I91" s="694">
        <f>FT17.ICS.Param!I14</f>
        <v>0</v>
      </c>
      <c r="J91" s="694">
        <f>FT17.ICS.Param!K14</f>
        <v>0.25</v>
      </c>
      <c r="K91" s="1527">
        <f>FT17.ICS.Param!L14</f>
        <v>0</v>
      </c>
    </row>
    <row r="92" spans="1:24" s="1454" customFormat="1" x14ac:dyDescent="0.2">
      <c r="C92" s="685" t="s">
        <v>2054</v>
      </c>
      <c r="D92" s="693">
        <f>FT17.ICS.Param!D15</f>
        <v>1</v>
      </c>
      <c r="E92" s="694">
        <f>FT17.ICS.Param!E15</f>
        <v>1</v>
      </c>
      <c r="F92" s="695">
        <f>FT17.ICS.Param!F15</f>
        <v>1</v>
      </c>
      <c r="G92" s="695">
        <f>FT17.ICS.Param!G15</f>
        <v>1</v>
      </c>
      <c r="H92" s="694">
        <f>FT17.ICS.Param!H15</f>
        <v>0.5</v>
      </c>
      <c r="I92" s="694">
        <f>FT17.ICS.Param!I15</f>
        <v>0.25</v>
      </c>
      <c r="J92" s="694">
        <f>FT17.ICS.Param!K15</f>
        <v>0.25</v>
      </c>
      <c r="K92" s="1527">
        <f>FT17.ICS.Param!L15</f>
        <v>0</v>
      </c>
    </row>
    <row r="93" spans="1:24" s="1454" customFormat="1" x14ac:dyDescent="0.2">
      <c r="C93" s="685" t="s">
        <v>2055</v>
      </c>
      <c r="D93" s="693">
        <f>FT17.ICS.Param!D16</f>
        <v>1</v>
      </c>
      <c r="E93" s="694">
        <f>FT17.ICS.Param!E16</f>
        <v>1</v>
      </c>
      <c r="F93" s="695">
        <f>FT17.ICS.Param!F16</f>
        <v>1</v>
      </c>
      <c r="G93" s="695">
        <f>FT17.ICS.Param!G16</f>
        <v>1</v>
      </c>
      <c r="H93" s="694">
        <f>FT17.ICS.Param!H16</f>
        <v>0.25</v>
      </c>
      <c r="I93" s="694">
        <f>FT17.ICS.Param!I16</f>
        <v>0.25</v>
      </c>
      <c r="J93" s="694">
        <f>FT17.ICS.Param!K16</f>
        <v>0.25</v>
      </c>
      <c r="K93" s="1527">
        <f>FT17.ICS.Param!L16</f>
        <v>0</v>
      </c>
    </row>
    <row r="94" spans="1:24" s="1454" customFormat="1" x14ac:dyDescent="0.2">
      <c r="C94" s="685" t="s">
        <v>2056</v>
      </c>
      <c r="D94" s="693">
        <f>FT17.ICS.Param!D17</f>
        <v>1</v>
      </c>
      <c r="E94" s="694">
        <f>FT17.ICS.Param!E17</f>
        <v>1</v>
      </c>
      <c r="F94" s="695">
        <f>FT17.ICS.Param!F17</f>
        <v>1</v>
      </c>
      <c r="G94" s="695">
        <f>FT17.ICS.Param!G17</f>
        <v>1</v>
      </c>
      <c r="H94" s="694">
        <f>FT17.ICS.Param!H17</f>
        <v>0.5</v>
      </c>
      <c r="I94" s="694">
        <f>FT17.ICS.Param!I17</f>
        <v>0</v>
      </c>
      <c r="J94" s="694">
        <f>FT17.ICS.Param!K17</f>
        <v>0.25</v>
      </c>
      <c r="K94" s="1527">
        <f>FT17.ICS.Param!L17</f>
        <v>0</v>
      </c>
    </row>
    <row r="95" spans="1:24" s="1454" customFormat="1" x14ac:dyDescent="0.2">
      <c r="C95" s="685" t="s">
        <v>2057</v>
      </c>
      <c r="D95" s="693">
        <f>FT17.ICS.Param!D18</f>
        <v>0.25</v>
      </c>
      <c r="E95" s="694">
        <f>FT17.ICS.Param!E18</f>
        <v>0.5</v>
      </c>
      <c r="F95" s="694">
        <f>FT17.ICS.Param!F18</f>
        <v>0.25</v>
      </c>
      <c r="G95" s="694">
        <f>FT17.ICS.Param!G18</f>
        <v>0.5</v>
      </c>
      <c r="H95" s="694">
        <f>FT17.ICS.Param!H18</f>
        <v>1</v>
      </c>
      <c r="I95" s="694">
        <f>FT17.ICS.Param!I18</f>
        <v>0.5</v>
      </c>
      <c r="J95" s="694">
        <f>FT17.ICS.Param!K18</f>
        <v>0.25</v>
      </c>
      <c r="K95" s="1527">
        <f>FT17.ICS.Param!L18</f>
        <v>0</v>
      </c>
    </row>
    <row r="96" spans="1:24" s="1454" customFormat="1" x14ac:dyDescent="0.2">
      <c r="C96" s="685" t="s">
        <v>2058</v>
      </c>
      <c r="D96" s="693">
        <f>FT17.ICS.Param!D19</f>
        <v>0</v>
      </c>
      <c r="E96" s="694">
        <f>FT17.ICS.Param!E19</f>
        <v>0.25</v>
      </c>
      <c r="F96" s="694">
        <f>FT17.ICS.Param!F19</f>
        <v>0.25</v>
      </c>
      <c r="G96" s="694">
        <f>FT17.ICS.Param!G19</f>
        <v>0</v>
      </c>
      <c r="H96" s="694">
        <f>FT17.ICS.Param!H19</f>
        <v>0.5</v>
      </c>
      <c r="I96" s="694">
        <f>FT17.ICS.Param!I19</f>
        <v>1</v>
      </c>
      <c r="J96" s="694">
        <f>FT17.ICS.Param!K19</f>
        <v>0.25</v>
      </c>
      <c r="K96" s="1527">
        <f>FT17.ICS.Param!L19</f>
        <v>0</v>
      </c>
    </row>
    <row r="97" spans="1:26" s="1454" customFormat="1" x14ac:dyDescent="0.2">
      <c r="C97" s="685" t="s">
        <v>2059</v>
      </c>
      <c r="D97" s="693">
        <f>FT17.ICS.Param!D21</f>
        <v>0.25</v>
      </c>
      <c r="E97" s="694">
        <f>FT17.ICS.Param!E21</f>
        <v>0.25</v>
      </c>
      <c r="F97" s="694">
        <f>FT17.ICS.Param!F21</f>
        <v>0.25</v>
      </c>
      <c r="G97" s="694">
        <f>FT17.ICS.Param!G21</f>
        <v>0.25</v>
      </c>
      <c r="H97" s="694">
        <f>FT17.ICS.Param!H21</f>
        <v>0.25</v>
      </c>
      <c r="I97" s="694">
        <f>FT17.ICS.Param!I21</f>
        <v>0.25</v>
      </c>
      <c r="J97" s="694">
        <f>FT17.ICS.Param!K21</f>
        <v>1</v>
      </c>
      <c r="K97" s="1527">
        <f>FT17.ICS.Param!L21</f>
        <v>0</v>
      </c>
    </row>
    <row r="98" spans="1:26" s="1454" customFormat="1" x14ac:dyDescent="0.2">
      <c r="C98" s="681" t="s">
        <v>2060</v>
      </c>
      <c r="D98" s="697">
        <f>FT17.ICS.Param!D22</f>
        <v>0</v>
      </c>
      <c r="E98" s="698">
        <f>FT17.ICS.Param!E22</f>
        <v>0</v>
      </c>
      <c r="F98" s="698">
        <f>FT17.ICS.Param!F22</f>
        <v>0</v>
      </c>
      <c r="G98" s="698">
        <f>FT17.ICS.Param!G22</f>
        <v>0</v>
      </c>
      <c r="H98" s="698">
        <f>FT17.ICS.Param!H22</f>
        <v>0</v>
      </c>
      <c r="I98" s="698">
        <f>FT17.ICS.Param!I22</f>
        <v>0</v>
      </c>
      <c r="J98" s="698">
        <f>FT17.ICS.Param!K22</f>
        <v>0</v>
      </c>
      <c r="K98" s="699">
        <f>FT17.ICS.Param!L22</f>
        <v>1</v>
      </c>
    </row>
    <row r="99" spans="1:26" s="1454" customFormat="1" x14ac:dyDescent="0.2"/>
    <row r="100" spans="1:26" x14ac:dyDescent="0.2">
      <c r="A100" s="515" t="s">
        <v>974</v>
      </c>
      <c r="B100" s="40">
        <v>806</v>
      </c>
      <c r="C100" s="594" t="s">
        <v>974</v>
      </c>
      <c r="D100" s="594" t="s">
        <v>2047</v>
      </c>
      <c r="E100" s="594" t="s">
        <v>2048</v>
      </c>
      <c r="F100" s="594" t="s">
        <v>2049</v>
      </c>
      <c r="G100" s="594" t="s">
        <v>2050</v>
      </c>
      <c r="H100" s="594" t="s">
        <v>129</v>
      </c>
      <c r="I100" s="594" t="s">
        <v>1231</v>
      </c>
      <c r="J100" s="594" t="s">
        <v>957</v>
      </c>
      <c r="K100" s="594" t="s">
        <v>1232</v>
      </c>
      <c r="Q100" s="594" t="s">
        <v>974</v>
      </c>
      <c r="R100" s="594" t="s">
        <v>2047</v>
      </c>
      <c r="S100" s="594" t="s">
        <v>2048</v>
      </c>
      <c r="T100" s="594" t="s">
        <v>2049</v>
      </c>
      <c r="U100" s="594" t="s">
        <v>2050</v>
      </c>
      <c r="V100" s="594" t="s">
        <v>129</v>
      </c>
      <c r="W100" s="594" t="s">
        <v>1231</v>
      </c>
      <c r="X100" s="594" t="s">
        <v>957</v>
      </c>
      <c r="Y100" s="594" t="s">
        <v>1232</v>
      </c>
    </row>
    <row r="101" spans="1:26" x14ac:dyDescent="0.2">
      <c r="A101" s="1978" t="s">
        <v>1527</v>
      </c>
      <c r="B101" s="142">
        <v>1</v>
      </c>
      <c r="C101" s="971">
        <f>SQRT(SUMPRODUCT(MMULT(-D101:K101,--$D$91:$K$98),-D101:K101))</f>
        <v>0</v>
      </c>
      <c r="D101" s="975">
        <f>'FT17.ICS Risk Charge.MAV1'!$F$24</f>
        <v>0</v>
      </c>
      <c r="E101" s="975">
        <f>'FT17.ICS Risk Charge.MAV1'!$F$25</f>
        <v>0</v>
      </c>
      <c r="F101" s="975">
        <f>'FT17.ICS Risk Charge.MAV1'!$F$26</f>
        <v>0</v>
      </c>
      <c r="G101" s="975">
        <f>'FT17.ICS Risk Charge.MAV1'!$F$27</f>
        <v>0</v>
      </c>
      <c r="H101" s="975">
        <f>'FT17.ICS Risk Charge.MAV1'!$F$28</f>
        <v>0</v>
      </c>
      <c r="I101" s="975">
        <f>'FT17.ICS Risk Charge.MAV1'!$F$29</f>
        <v>0</v>
      </c>
      <c r="J101" s="975">
        <f>'FT17.ICS Risk Charge.MAV1'!$F$31</f>
        <v>0</v>
      </c>
      <c r="K101" s="975">
        <f>'FT17.ICS Risk Charge.MAV1'!$F$32</f>
        <v>0</v>
      </c>
      <c r="Q101" s="971">
        <f>SQRT(SUMPRODUCT(MMULT(-R101:Y101,--$D$91:$K$98),-R101:Y101))</f>
        <v>0</v>
      </c>
      <c r="R101" s="975">
        <f>'FT17.ICS Risk Charge.MAV1'!$D$24</f>
        <v>0</v>
      </c>
      <c r="S101" s="975">
        <f>'FT17.ICS Risk Charge.MAV1'!$D$25</f>
        <v>0</v>
      </c>
      <c r="T101" s="975">
        <f>'FT17.ICS Risk Charge.MAV1'!$D$26</f>
        <v>0</v>
      </c>
      <c r="U101" s="975">
        <f>'FT17.ICS Risk Charge.MAV1'!$D$27</f>
        <v>0</v>
      </c>
      <c r="V101" s="975">
        <f>'FT17.ICS Risk Charge.MAV1'!$D$28</f>
        <v>0</v>
      </c>
      <c r="W101" s="975">
        <f>'FT17.ICS Risk Charge.MAV1'!$D$29</f>
        <v>0</v>
      </c>
      <c r="X101" s="975">
        <f>'FT17.ICS Risk Charge.MAV1'!$D$31</f>
        <v>0</v>
      </c>
      <c r="Y101" s="975">
        <f>'FT17.ICS Risk Charge.MAV1'!$D$32</f>
        <v>0</v>
      </c>
    </row>
    <row r="102" spans="1:26" x14ac:dyDescent="0.2">
      <c r="A102" s="1983" t="s">
        <v>1528</v>
      </c>
      <c r="B102" s="142">
        <v>2</v>
      </c>
      <c r="C102" s="971">
        <f>SQRT(SUMPRODUCT(MMULT(-D102:K102,--$D$91:$K$98),-D102:K102))</f>
        <v>0</v>
      </c>
      <c r="D102" s="975">
        <f>'FT17.ICS Risk Charge.MAV2'!$F$24</f>
        <v>0</v>
      </c>
      <c r="E102" s="975">
        <f>'FT17.ICS Risk Charge.MAV2'!$F$25</f>
        <v>0</v>
      </c>
      <c r="F102" s="975">
        <f>'FT17.ICS Risk Charge.MAV2'!$F$26</f>
        <v>0</v>
      </c>
      <c r="G102" s="975">
        <f>'FT17.ICS Risk Charge.MAV2'!$F$27</f>
        <v>0</v>
      </c>
      <c r="H102" s="975">
        <f>'FT17.ICS Risk Charge.MAV2'!$F$28</f>
        <v>0</v>
      </c>
      <c r="I102" s="975">
        <f>'FT17.ICS Risk Charge.MAV2'!$F$29</f>
        <v>0</v>
      </c>
      <c r="J102" s="975">
        <f>'FT17.ICS Risk Charge.MAV2'!$F$31</f>
        <v>0</v>
      </c>
      <c r="K102" s="975">
        <f>'FT17.ICS Risk Charge.MAV2'!$F$32</f>
        <v>0</v>
      </c>
      <c r="Q102" s="971">
        <f>SQRT(SUMPRODUCT(MMULT(-R102:Y102,--$D$91:$K$98),-R102:Y102))</f>
        <v>0</v>
      </c>
      <c r="R102" s="975">
        <f>'FT17.ICS Risk Charge.MAV2'!$D$24</f>
        <v>0</v>
      </c>
      <c r="S102" s="975">
        <f>'FT17.ICS Risk Charge.MAV2'!$D$25</f>
        <v>0</v>
      </c>
      <c r="T102" s="975">
        <f>'FT17.ICS Risk Charge.MAV2'!$D$26</f>
        <v>0</v>
      </c>
      <c r="U102" s="975">
        <f>'FT17.ICS Risk Charge.MAV2'!$D$27</f>
        <v>0</v>
      </c>
      <c r="V102" s="975">
        <f>'FT17.ICS Risk Charge.MAV2'!$D$28</f>
        <v>0</v>
      </c>
      <c r="W102" s="975">
        <f>'FT17.ICS Risk Charge.MAV2'!$D$29</f>
        <v>0</v>
      </c>
      <c r="X102" s="975">
        <f>'FT17.ICS Risk Charge.MAV2'!$D$31</f>
        <v>0</v>
      </c>
      <c r="Y102" s="975">
        <f>'FT17.ICS Risk Charge.MAV2'!$D$32</f>
        <v>0</v>
      </c>
    </row>
    <row r="103" spans="1:26" x14ac:dyDescent="0.2">
      <c r="A103" s="1983" t="s">
        <v>1529</v>
      </c>
      <c r="B103" s="142">
        <v>3</v>
      </c>
      <c r="C103" s="971">
        <f>SQRT(SUMPRODUCT(MMULT(-D103:K103,--$D$91:$K$98),-D103:K103))</f>
        <v>0</v>
      </c>
      <c r="D103" s="975">
        <f>'FT17.ICS Risk Charge.MAV3'!$F$24</f>
        <v>0</v>
      </c>
      <c r="E103" s="975">
        <f>'FT17.ICS Risk Charge.MAV3'!$F$25</f>
        <v>0</v>
      </c>
      <c r="F103" s="975">
        <f>'FT17.ICS Risk Charge.MAV3'!$F$26</f>
        <v>0</v>
      </c>
      <c r="G103" s="975">
        <f>'FT17.ICS Risk Charge.MAV3'!$F$27</f>
        <v>0</v>
      </c>
      <c r="H103" s="975">
        <f>'FT17.ICS Risk Charge.MAV3'!$F$28</f>
        <v>0</v>
      </c>
      <c r="I103" s="975">
        <f>'FT17.ICS Risk Charge.MAV3'!$F$29</f>
        <v>0</v>
      </c>
      <c r="J103" s="975">
        <f>'FT17.ICS Risk Charge.MAV3'!$F$31</f>
        <v>0</v>
      </c>
      <c r="K103" s="975">
        <f>'FT17.ICS Risk Charge.MAV3'!$F$32</f>
        <v>0</v>
      </c>
      <c r="Q103" s="971">
        <f>SQRT(SUMPRODUCT(MMULT(-R103:Y103,--$D$91:$K$98),-R103:Y103))</f>
        <v>0</v>
      </c>
      <c r="R103" s="975">
        <f>'FT17.ICS Risk Charge.MAV3'!$D$24</f>
        <v>0</v>
      </c>
      <c r="S103" s="975">
        <f>'FT17.ICS Risk Charge.MAV3'!$D$25</f>
        <v>0</v>
      </c>
      <c r="T103" s="975">
        <f>'FT17.ICS Risk Charge.MAV3'!$D$26</f>
        <v>0</v>
      </c>
      <c r="U103" s="975">
        <f>'FT17.ICS Risk Charge.MAV3'!$D$27</f>
        <v>0</v>
      </c>
      <c r="V103" s="975">
        <f>'FT17.ICS Risk Charge.MAV3'!$D$28</f>
        <v>0</v>
      </c>
      <c r="W103" s="975">
        <f>'FT17.ICS Risk Charge.MAV3'!$D$29</f>
        <v>0</v>
      </c>
      <c r="X103" s="975">
        <f>'FT17.ICS Risk Charge.MAV3'!$D$31</f>
        <v>0</v>
      </c>
      <c r="Y103" s="975">
        <f>'FT17.ICS Risk Charge.MAV3'!$D$32</f>
        <v>0</v>
      </c>
    </row>
    <row r="104" spans="1:26" x14ac:dyDescent="0.2">
      <c r="A104" s="1983" t="s">
        <v>1556</v>
      </c>
      <c r="B104" s="142">
        <v>11</v>
      </c>
      <c r="C104" s="971">
        <f>SQRT(SUMPRODUCT(MMULT(-D104:K104,--$D$91:$K$98),-D104:K104))</f>
        <v>0</v>
      </c>
      <c r="D104" s="975">
        <f>'FT17.ICS Risk Charge.GAAP+1'!$F$24</f>
        <v>0</v>
      </c>
      <c r="E104" s="975">
        <f>'FT17.ICS Risk Charge.GAAP+1'!$F$25</f>
        <v>0</v>
      </c>
      <c r="F104" s="975">
        <f>'FT17.ICS Risk Charge.GAAP+1'!$F$26</f>
        <v>0</v>
      </c>
      <c r="G104" s="975">
        <f>'FT17.ICS Risk Charge.GAAP+1'!$F$27</f>
        <v>0</v>
      </c>
      <c r="H104" s="975">
        <f>'FT17.ICS Risk Charge.GAAP+1'!$F$28</f>
        <v>0</v>
      </c>
      <c r="I104" s="975">
        <f>'FT17.ICS Risk Charge.GAAP+1'!$F$29</f>
        <v>0</v>
      </c>
      <c r="J104" s="975">
        <f>'FT17.ICS Risk Charge.GAAP+1'!$F$31</f>
        <v>0</v>
      </c>
      <c r="K104" s="975">
        <f>'FT17.ICS Risk Charge.GAAP+1'!$F$32</f>
        <v>0</v>
      </c>
      <c r="Q104" s="971">
        <f>SQRT(SUMPRODUCT(MMULT(-R104:Y104,--$D$91:$K$98),-R104:Y104))</f>
        <v>0</v>
      </c>
      <c r="R104" s="975">
        <f>'FT17.ICS Risk Charge.GAAP+1'!$D$24</f>
        <v>0</v>
      </c>
      <c r="S104" s="975">
        <f>'FT17.ICS Risk Charge.GAAP+1'!$D$25</f>
        <v>0</v>
      </c>
      <c r="T104" s="975">
        <f>'FT17.ICS Risk Charge.GAAP+1'!$D$26</f>
        <v>0</v>
      </c>
      <c r="U104" s="975">
        <f>'FT17.ICS Risk Charge.GAAP+1'!$D$27</f>
        <v>0</v>
      </c>
      <c r="V104" s="975">
        <f>'FT17.ICS Risk Charge.GAAP+1'!$D$28</f>
        <v>0</v>
      </c>
      <c r="W104" s="975">
        <f>'FT17.ICS Risk Charge.GAAP+1'!$D$29</f>
        <v>0</v>
      </c>
      <c r="X104" s="975">
        <f>'FT17.ICS Risk Charge.GAAP+1'!$D$31</f>
        <v>0</v>
      </c>
      <c r="Y104" s="975">
        <f>'FT17.ICS Risk Charge.GAAP+1'!$D$32</f>
        <v>0</v>
      </c>
    </row>
    <row r="105" spans="1:26" x14ac:dyDescent="0.2">
      <c r="A105" s="1984" t="s">
        <v>1557</v>
      </c>
      <c r="B105" s="142">
        <v>12</v>
      </c>
      <c r="C105" s="971">
        <f>SQRT(SUMPRODUCT(MMULT(-D105:K105,--$D$91:$K$98),-D105:K105))</f>
        <v>0</v>
      </c>
      <c r="D105" s="975">
        <f>'FT17.ICS Risk Charge.GAAP+2'!$F$24</f>
        <v>0</v>
      </c>
      <c r="E105" s="975">
        <f>'FT17.ICS Risk Charge.GAAP+2'!$F$25</f>
        <v>0</v>
      </c>
      <c r="F105" s="975">
        <f>'FT17.ICS Risk Charge.GAAP+2'!$F$26</f>
        <v>0</v>
      </c>
      <c r="G105" s="975">
        <f>'FT17.ICS Risk Charge.GAAP+2'!$F$27</f>
        <v>0</v>
      </c>
      <c r="H105" s="975">
        <f>'FT17.ICS Risk Charge.GAAP+2'!$F$28</f>
        <v>0</v>
      </c>
      <c r="I105" s="975">
        <f>'FT17.ICS Risk Charge.GAAP+2'!$F$29</f>
        <v>0</v>
      </c>
      <c r="J105" s="975">
        <f>'FT17.ICS Risk Charge.GAAP+2'!$F$31</f>
        <v>0</v>
      </c>
      <c r="K105" s="975">
        <f>'FT17.ICS Risk Charge.GAAP+2'!$F$32</f>
        <v>0</v>
      </c>
      <c r="Q105" s="971">
        <f>SQRT(SUMPRODUCT(MMULT(-R105:Y105,--$D$91:$K$98),-R105:Y105))</f>
        <v>0</v>
      </c>
      <c r="R105" s="975">
        <f>'FT17.ICS Risk Charge.GAAP+2'!$D$24</f>
        <v>0</v>
      </c>
      <c r="S105" s="975">
        <f>'FT17.ICS Risk Charge.GAAP+2'!$D$25</f>
        <v>0</v>
      </c>
      <c r="T105" s="975">
        <f>'FT17.ICS Risk Charge.GAAP+2'!$D$26</f>
        <v>0</v>
      </c>
      <c r="U105" s="975">
        <f>'FT17.ICS Risk Charge.GAAP+2'!$D$27</f>
        <v>0</v>
      </c>
      <c r="V105" s="975">
        <f>'FT17.ICS Risk Charge.GAAP+2'!$D$28</f>
        <v>0</v>
      </c>
      <c r="W105" s="975">
        <f>'FT17.ICS Risk Charge.GAAP+2'!$D$29</f>
        <v>0</v>
      </c>
      <c r="X105" s="975">
        <f>'FT17.ICS Risk Charge.GAAP+2'!$D$31</f>
        <v>0</v>
      </c>
      <c r="Y105" s="975">
        <f>'FT17.ICS Risk Charge.GAAP+2'!$D$32</f>
        <v>0</v>
      </c>
    </row>
    <row r="106" spans="1:26" x14ac:dyDescent="0.2">
      <c r="P106" s="1454"/>
    </row>
    <row r="107" spans="1:26" x14ac:dyDescent="0.2">
      <c r="A107" s="515" t="s">
        <v>2061</v>
      </c>
      <c r="B107" s="40">
        <v>807</v>
      </c>
      <c r="C107" s="594" t="s">
        <v>975</v>
      </c>
      <c r="D107" s="1454"/>
      <c r="E107" s="1454"/>
      <c r="F107" s="1454"/>
      <c r="G107" s="1454"/>
      <c r="H107" s="1454"/>
      <c r="I107" s="1454"/>
      <c r="O107" s="594" t="s">
        <v>2088</v>
      </c>
      <c r="P107" s="1454"/>
      <c r="Q107" s="594" t="s">
        <v>975</v>
      </c>
      <c r="R107" s="594" t="s">
        <v>1258</v>
      </c>
      <c r="S107" s="594" t="s">
        <v>1259</v>
      </c>
      <c r="T107" s="594" t="s">
        <v>1260</v>
      </c>
      <c r="U107" s="594" t="s">
        <v>1261</v>
      </c>
      <c r="V107" s="594" t="s">
        <v>1262</v>
      </c>
      <c r="X107" s="594" t="s">
        <v>1019</v>
      </c>
      <c r="Y107" s="594" t="s">
        <v>1264</v>
      </c>
      <c r="Z107" s="594" t="s">
        <v>2087</v>
      </c>
    </row>
    <row r="108" spans="1:26" x14ac:dyDescent="0.2">
      <c r="A108" s="1978" t="s">
        <v>1527</v>
      </c>
      <c r="B108" s="142">
        <v>1</v>
      </c>
      <c r="C108" s="1517">
        <f>Q108-SUM(O108)</f>
        <v>0</v>
      </c>
      <c r="D108" s="1454"/>
      <c r="E108" s="1454"/>
      <c r="F108" s="1454"/>
      <c r="G108" s="1454"/>
      <c r="H108" s="1454"/>
      <c r="I108" s="1454"/>
      <c r="O108" s="975" t="str">
        <f>'FT17.ICS Risk Charge.MAV1'!$E$33</f>
        <v>-</v>
      </c>
      <c r="P108" s="1454"/>
      <c r="Q108" s="971">
        <f>SUM(R108:V108,X108:Z108)</f>
        <v>0</v>
      </c>
      <c r="R108" s="975">
        <f>'FT17.ICS Risk Charge.MAV1'!$D$34</f>
        <v>0</v>
      </c>
      <c r="S108" s="975">
        <f>'FT17.ICS Risk Charge.MAV1'!$D$35</f>
        <v>0</v>
      </c>
      <c r="T108" s="975">
        <f>'FT17.ICS Risk Charge.MAV1'!$D$36</f>
        <v>0</v>
      </c>
      <c r="U108" s="975">
        <f>'FT17.ICS Risk Charge.MAV1'!$D$37</f>
        <v>0</v>
      </c>
      <c r="V108" s="975">
        <f>'FT17.ICS Risk Charge.MAV1'!$D$38</f>
        <v>0</v>
      </c>
      <c r="X108" s="975">
        <f>'FT17.ICS Risk Charge.MAV1'!$D$46</f>
        <v>0</v>
      </c>
      <c r="Y108" s="975">
        <f>'FT17.ICS Risk Charge.MAV1'!$D$47</f>
        <v>0</v>
      </c>
      <c r="Z108" s="975">
        <f>'FT17.ICS Risk Charge.MAV1'!$D$48</f>
        <v>0</v>
      </c>
    </row>
    <row r="109" spans="1:26" x14ac:dyDescent="0.2">
      <c r="A109" s="1983" t="s">
        <v>1528</v>
      </c>
      <c r="B109" s="142">
        <v>2</v>
      </c>
      <c r="C109" s="1517">
        <f>Q109-SUM(O109)</f>
        <v>0</v>
      </c>
      <c r="O109" s="975" t="str">
        <f>'FT17.ICS Risk Charge.MAV2'!$E$33</f>
        <v>-</v>
      </c>
      <c r="P109" s="1454"/>
      <c r="Q109" s="971">
        <f>SUM(R109:V109,X109:Z109)</f>
        <v>0</v>
      </c>
      <c r="R109" s="975">
        <f>'FT17.ICS Risk Charge.MAV2'!$D$34</f>
        <v>0</v>
      </c>
      <c r="S109" s="975">
        <f>'FT17.ICS Risk Charge.MAV2'!$D$35</f>
        <v>0</v>
      </c>
      <c r="T109" s="975">
        <f>'FT17.ICS Risk Charge.MAV2'!$D$36</f>
        <v>0</v>
      </c>
      <c r="U109" s="975">
        <f>'FT17.ICS Risk Charge.MAV2'!$D$37</f>
        <v>0</v>
      </c>
      <c r="V109" s="975">
        <f>'FT17.ICS Risk Charge.MAV2'!$D$38</f>
        <v>0</v>
      </c>
      <c r="W109" s="1454"/>
      <c r="X109" s="975">
        <f>'FT17.ICS Risk Charge.MAV2'!$D$46</f>
        <v>0</v>
      </c>
      <c r="Y109" s="975">
        <f>'FT17.ICS Risk Charge.MAV2'!$D$47</f>
        <v>0</v>
      </c>
      <c r="Z109" s="975">
        <f>'FT17.ICS Risk Charge.MAV2'!$D$48</f>
        <v>0</v>
      </c>
    </row>
    <row r="110" spans="1:26" x14ac:dyDescent="0.2">
      <c r="A110" s="1983" t="s">
        <v>1529</v>
      </c>
      <c r="B110" s="142">
        <v>3</v>
      </c>
      <c r="C110" s="1517">
        <f>Q110-SUM(O110)</f>
        <v>0</v>
      </c>
      <c r="O110" s="975" t="str">
        <f>'FT17.ICS Risk Charge.MAV3'!$E$33</f>
        <v>-</v>
      </c>
      <c r="P110" s="1454"/>
      <c r="Q110" s="971">
        <f>SUM(R110:V110,X110:Z110)</f>
        <v>0</v>
      </c>
      <c r="R110" s="975">
        <f>'FT17.ICS Risk Charge.MAV3'!$D$34</f>
        <v>0</v>
      </c>
      <c r="S110" s="975">
        <f>'FT17.ICS Risk Charge.MAV3'!$D$35</f>
        <v>0</v>
      </c>
      <c r="T110" s="975">
        <f>'FT17.ICS Risk Charge.MAV3'!$D$36</f>
        <v>0</v>
      </c>
      <c r="U110" s="975">
        <f>'FT17.ICS Risk Charge.MAV3'!$D$37</f>
        <v>0</v>
      </c>
      <c r="V110" s="975">
        <f>'FT17.ICS Risk Charge.MAV3'!$D$38</f>
        <v>0</v>
      </c>
      <c r="W110" s="1454"/>
      <c r="X110" s="975">
        <f>'FT17.ICS Risk Charge.MAV3'!$D$46</f>
        <v>0</v>
      </c>
      <c r="Y110" s="975">
        <f>'FT17.ICS Risk Charge.MAV3'!$D$47</f>
        <v>0</v>
      </c>
      <c r="Z110" s="975">
        <f>'FT17.ICS Risk Charge.MAV3'!$D$48</f>
        <v>0</v>
      </c>
    </row>
    <row r="111" spans="1:26" x14ac:dyDescent="0.2">
      <c r="A111" s="1983" t="s">
        <v>1556</v>
      </c>
      <c r="B111" s="142">
        <v>11</v>
      </c>
      <c r="C111" s="1517">
        <f>Q111-SUM(O111)</f>
        <v>0</v>
      </c>
      <c r="O111" s="975" t="str">
        <f>'FT17.ICS Risk Charge.GAAP+1'!$E$33</f>
        <v>-</v>
      </c>
      <c r="P111" s="1454"/>
      <c r="Q111" s="971">
        <f>SUM(R111:V111,X111:Z111)</f>
        <v>0</v>
      </c>
      <c r="R111" s="975">
        <f>'FT17.ICS Risk Charge.GAAP+1'!$D$34</f>
        <v>0</v>
      </c>
      <c r="S111" s="975">
        <f>'FT17.ICS Risk Charge.GAAP+1'!$D$35</f>
        <v>0</v>
      </c>
      <c r="T111" s="975">
        <f>'FT17.ICS Risk Charge.GAAP+1'!$D$36</f>
        <v>0</v>
      </c>
      <c r="U111" s="975">
        <f>'FT17.ICS Risk Charge.GAAP+1'!$D$37</f>
        <v>0</v>
      </c>
      <c r="V111" s="975">
        <f>'FT17.ICS Risk Charge.GAAP+1'!$D$38</f>
        <v>0</v>
      </c>
      <c r="W111" s="1454"/>
      <c r="X111" s="975">
        <f>'FT17.ICS Risk Charge.GAAP+1'!$D$46</f>
        <v>0</v>
      </c>
      <c r="Y111" s="975">
        <f>'FT17.ICS Risk Charge.GAAP+1'!$D$47</f>
        <v>0</v>
      </c>
      <c r="Z111" s="975">
        <f>'FT17.ICS Risk Charge.GAAP+1'!$D$48</f>
        <v>0</v>
      </c>
    </row>
    <row r="112" spans="1:26" x14ac:dyDescent="0.2">
      <c r="A112" s="1984" t="s">
        <v>1557</v>
      </c>
      <c r="B112" s="142">
        <v>12</v>
      </c>
      <c r="C112" s="1517">
        <f>Q112-SUM(O112)</f>
        <v>0</v>
      </c>
      <c r="O112" s="975" t="str">
        <f>'FT17.ICS Risk Charge.GAAP+2'!$E$33</f>
        <v>-</v>
      </c>
      <c r="P112" s="1454"/>
      <c r="Q112" s="971">
        <f>SUM(R112:V112,X112:Z112)</f>
        <v>0</v>
      </c>
      <c r="R112" s="975">
        <f>'FT17.ICS Risk Charge.GAAP+2'!$D$34</f>
        <v>0</v>
      </c>
      <c r="S112" s="975">
        <f>'FT17.ICS Risk Charge.GAAP+2'!$D$35</f>
        <v>0</v>
      </c>
      <c r="T112" s="975">
        <f>'FT17.ICS Risk Charge.GAAP+2'!$D$36</f>
        <v>0</v>
      </c>
      <c r="U112" s="975">
        <f>'FT17.ICS Risk Charge.GAAP+2'!$D$37</f>
        <v>0</v>
      </c>
      <c r="V112" s="975">
        <f>'FT17.ICS Risk Charge.GAAP+2'!$D$38</f>
        <v>0</v>
      </c>
      <c r="W112" s="1454"/>
      <c r="X112" s="975">
        <f>'FT17.ICS Risk Charge.GAAP+2'!$D$46</f>
        <v>0</v>
      </c>
      <c r="Y112" s="975">
        <f>'FT17.ICS Risk Charge.GAAP+2'!$D$47</f>
        <v>0</v>
      </c>
      <c r="Z112" s="975">
        <f>'FT17.ICS Risk Charge.GAAP+2'!$D$48</f>
        <v>0</v>
      </c>
    </row>
    <row r="113" spans="1:26" x14ac:dyDescent="0.2">
      <c r="P113" s="1454"/>
    </row>
    <row r="114" spans="1:26" x14ac:dyDescent="0.2">
      <c r="A114" s="515" t="s">
        <v>2062</v>
      </c>
      <c r="B114" s="40">
        <v>808</v>
      </c>
      <c r="C114" s="594" t="s">
        <v>975</v>
      </c>
      <c r="D114" s="1454"/>
      <c r="E114" s="1454"/>
      <c r="F114" s="1454"/>
      <c r="G114" s="1454"/>
      <c r="H114" s="1454"/>
      <c r="I114" s="1454"/>
      <c r="O114" s="594" t="s">
        <v>2088</v>
      </c>
      <c r="P114" s="1454"/>
      <c r="Q114" s="594" t="s">
        <v>975</v>
      </c>
      <c r="R114" s="594" t="s">
        <v>1258</v>
      </c>
      <c r="S114" s="594" t="s">
        <v>1259</v>
      </c>
      <c r="T114" s="594" t="s">
        <v>1260</v>
      </c>
      <c r="U114" s="594" t="s">
        <v>1261</v>
      </c>
      <c r="V114" s="594" t="s">
        <v>1262</v>
      </c>
      <c r="W114" s="1454"/>
      <c r="X114" s="594" t="s">
        <v>1019</v>
      </c>
      <c r="Y114" s="594" t="s">
        <v>1264</v>
      </c>
      <c r="Z114" s="594" t="s">
        <v>2087</v>
      </c>
    </row>
    <row r="115" spans="1:26" x14ac:dyDescent="0.2">
      <c r="A115" s="1978" t="s">
        <v>1527</v>
      </c>
      <c r="B115" s="142">
        <v>1</v>
      </c>
      <c r="C115" s="1517">
        <f>Q115-SUM(O115)</f>
        <v>0</v>
      </c>
      <c r="D115" s="1454"/>
      <c r="E115" s="1454"/>
      <c r="F115" s="1454"/>
      <c r="G115" s="1454"/>
      <c r="H115" s="1454"/>
      <c r="I115" s="1454"/>
      <c r="O115" s="975" t="str">
        <f>'FT17.ICS Risk Charge.MAV1'!$E$39</f>
        <v>-</v>
      </c>
      <c r="P115" s="1454"/>
      <c r="Q115" s="971">
        <f>SUM(R115:V115,X115:Z115)</f>
        <v>0</v>
      </c>
      <c r="R115" s="975">
        <f>'FT17.ICS Risk Charge.MAV1'!$D$40</f>
        <v>0</v>
      </c>
      <c r="S115" s="975">
        <f>'FT17.ICS Risk Charge.MAV1'!$D$41</f>
        <v>0</v>
      </c>
      <c r="T115" s="975">
        <f>'FT17.ICS Risk Charge.MAV1'!$D$42</f>
        <v>0</v>
      </c>
      <c r="U115" s="975">
        <f>'FT17.ICS Risk Charge.MAV1'!$D$43</f>
        <v>0</v>
      </c>
      <c r="V115" s="975">
        <f>'FT17.ICS Risk Charge.MAV1'!$D$44</f>
        <v>0</v>
      </c>
      <c r="W115" s="1454"/>
      <c r="X115" s="975">
        <f>'FT17.ICS Risk Charge.MAV1'!$D$46</f>
        <v>0</v>
      </c>
      <c r="Y115" s="975">
        <f>'FT17.ICS Risk Charge.MAV1'!$D$47</f>
        <v>0</v>
      </c>
      <c r="Z115" s="975">
        <f>'FT17.ICS Risk Charge.MAV1'!$D$48</f>
        <v>0</v>
      </c>
    </row>
    <row r="116" spans="1:26" x14ac:dyDescent="0.2">
      <c r="A116" s="1983" t="s">
        <v>1528</v>
      </c>
      <c r="B116" s="142">
        <v>2</v>
      </c>
      <c r="C116" s="1517">
        <f>Q116-SUM(O116)</f>
        <v>0</v>
      </c>
      <c r="D116" s="1454"/>
      <c r="E116" s="1454"/>
      <c r="F116" s="1454"/>
      <c r="G116" s="1454"/>
      <c r="H116" s="1454"/>
      <c r="I116" s="1454"/>
      <c r="O116" s="975" t="str">
        <f>'FT17.ICS Risk Charge.MAV2'!$E$39</f>
        <v>-</v>
      </c>
      <c r="P116" s="1454"/>
      <c r="Q116" s="971">
        <f>SUM(R116:V116,X116:Z116)</f>
        <v>0</v>
      </c>
      <c r="R116" s="975">
        <f>'FT17.ICS Risk Charge.MAV2'!$D$40</f>
        <v>0</v>
      </c>
      <c r="S116" s="975">
        <f>'FT17.ICS Risk Charge.MAV2'!$D$41</f>
        <v>0</v>
      </c>
      <c r="T116" s="975">
        <f>'FT17.ICS Risk Charge.MAV2'!$D$42</f>
        <v>0</v>
      </c>
      <c r="U116" s="975">
        <f>'FT17.ICS Risk Charge.MAV2'!$D$43</f>
        <v>0</v>
      </c>
      <c r="V116" s="975">
        <f>'FT17.ICS Risk Charge.MAV2'!$D$44</f>
        <v>0</v>
      </c>
      <c r="X116" s="975">
        <f>'FT17.ICS Risk Charge.MAV2'!$D$46</f>
        <v>0</v>
      </c>
      <c r="Y116" s="975">
        <f>'FT17.ICS Risk Charge.MAV2'!$D$47</f>
        <v>0</v>
      </c>
      <c r="Z116" s="975">
        <f>'FT17.ICS Risk Charge.MAV2'!$D$48</f>
        <v>0</v>
      </c>
    </row>
    <row r="117" spans="1:26" x14ac:dyDescent="0.2">
      <c r="A117" s="1983" t="s">
        <v>1529</v>
      </c>
      <c r="B117" s="142">
        <v>3</v>
      </c>
      <c r="C117" s="1517">
        <f>Q117-SUM(O117)</f>
        <v>0</v>
      </c>
      <c r="O117" s="975" t="str">
        <f>'FT17.ICS Risk Charge.MAV3'!$E$39</f>
        <v>-</v>
      </c>
      <c r="P117" s="1454"/>
      <c r="Q117" s="971">
        <f>SUM(R117:V117,X117:Z117)</f>
        <v>0</v>
      </c>
      <c r="R117" s="975">
        <f>'FT17.ICS Risk Charge.MAV3'!$D$40</f>
        <v>0</v>
      </c>
      <c r="S117" s="975">
        <f>'FT17.ICS Risk Charge.MAV3'!$D$41</f>
        <v>0</v>
      </c>
      <c r="T117" s="975">
        <f>'FT17.ICS Risk Charge.MAV3'!$D$42</f>
        <v>0</v>
      </c>
      <c r="U117" s="975">
        <f>'FT17.ICS Risk Charge.MAV3'!$D$43</f>
        <v>0</v>
      </c>
      <c r="V117" s="975">
        <f>'FT17.ICS Risk Charge.MAV3'!$D$44</f>
        <v>0</v>
      </c>
      <c r="X117" s="975">
        <f>'FT17.ICS Risk Charge.MAV3'!$D$46</f>
        <v>0</v>
      </c>
      <c r="Y117" s="975">
        <f>'FT17.ICS Risk Charge.MAV3'!$D$47</f>
        <v>0</v>
      </c>
      <c r="Z117" s="975">
        <f>'FT17.ICS Risk Charge.MAV3'!$D$48</f>
        <v>0</v>
      </c>
    </row>
    <row r="118" spans="1:26" x14ac:dyDescent="0.2">
      <c r="A118" s="1983" t="s">
        <v>1556</v>
      </c>
      <c r="B118" s="142">
        <v>11</v>
      </c>
      <c r="C118" s="1517">
        <f>Q118-SUM(O118)</f>
        <v>0</v>
      </c>
      <c r="O118" s="975" t="str">
        <f>'FT17.ICS Risk Charge.GAAP+1'!$E$39</f>
        <v>-</v>
      </c>
      <c r="P118" s="1454"/>
      <c r="Q118" s="971">
        <f>SUM(R118:V118,X118:Z118)</f>
        <v>0</v>
      </c>
      <c r="R118" s="975">
        <f>'FT17.ICS Risk Charge.GAAP+1'!$D$40</f>
        <v>0</v>
      </c>
      <c r="S118" s="975">
        <f>'FT17.ICS Risk Charge.GAAP+1'!$D$41</f>
        <v>0</v>
      </c>
      <c r="T118" s="975">
        <f>'FT17.ICS Risk Charge.GAAP+1'!$D$42</f>
        <v>0</v>
      </c>
      <c r="U118" s="975">
        <f>'FT17.ICS Risk Charge.GAAP+1'!$D$43</f>
        <v>0</v>
      </c>
      <c r="V118" s="975">
        <f>'FT17.ICS Risk Charge.GAAP+1'!$D$44</f>
        <v>0</v>
      </c>
      <c r="X118" s="975">
        <f>'FT17.ICS Risk Charge.GAAP+1'!$D$46</f>
        <v>0</v>
      </c>
      <c r="Y118" s="975">
        <f>'FT17.ICS Risk Charge.GAAP+1'!$D$47</f>
        <v>0</v>
      </c>
      <c r="Z118" s="975">
        <f>'FT17.ICS Risk Charge.GAAP+1'!$D$48</f>
        <v>0</v>
      </c>
    </row>
    <row r="119" spans="1:26" x14ac:dyDescent="0.2">
      <c r="A119" s="1984" t="s">
        <v>1557</v>
      </c>
      <c r="B119" s="142">
        <v>12</v>
      </c>
      <c r="C119" s="1517">
        <f>Q119-SUM(O119)</f>
        <v>0</v>
      </c>
      <c r="O119" s="975" t="str">
        <f>'FT17.ICS Risk Charge.GAAP+2'!$E$39</f>
        <v>-</v>
      </c>
      <c r="P119" s="1454"/>
      <c r="Q119" s="971">
        <f>SUM(R119:V119,X119:Z119)</f>
        <v>0</v>
      </c>
      <c r="R119" s="975">
        <f>'FT17.ICS Risk Charge.GAAP+2'!$D$40</f>
        <v>0</v>
      </c>
      <c r="S119" s="975">
        <f>'FT17.ICS Risk Charge.GAAP+2'!$D$41</f>
        <v>0</v>
      </c>
      <c r="T119" s="975">
        <f>'FT17.ICS Risk Charge.GAAP+2'!$D$42</f>
        <v>0</v>
      </c>
      <c r="U119" s="975">
        <f>'FT17.ICS Risk Charge.GAAP+2'!$D$43</f>
        <v>0</v>
      </c>
      <c r="V119" s="975">
        <f>'FT17.ICS Risk Charge.GAAP+2'!$D$44</f>
        <v>0</v>
      </c>
      <c r="X119" s="975">
        <f>'FT17.ICS Risk Charge.GAAP+2'!$D$46</f>
        <v>0</v>
      </c>
      <c r="Y119" s="975">
        <f>'FT17.ICS Risk Charge.GAAP+2'!$D$47</f>
        <v>0</v>
      </c>
      <c r="Z119" s="975">
        <f>'FT17.ICS Risk Charge.GAAP+2'!$D$48</f>
        <v>0</v>
      </c>
    </row>
    <row r="121" spans="1:26" x14ac:dyDescent="0.2">
      <c r="A121" s="515" t="s">
        <v>10</v>
      </c>
      <c r="B121" s="40">
        <v>809</v>
      </c>
      <c r="C121" s="594" t="s">
        <v>1531</v>
      </c>
      <c r="D121" s="594" t="s">
        <v>384</v>
      </c>
      <c r="E121" s="594" t="s">
        <v>385</v>
      </c>
      <c r="F121" s="594" t="s">
        <v>386</v>
      </c>
      <c r="G121" s="594" t="s">
        <v>2230</v>
      </c>
    </row>
    <row r="122" spans="1:26" x14ac:dyDescent="0.2">
      <c r="A122" s="990" t="s">
        <v>1527</v>
      </c>
      <c r="B122" s="142">
        <v>1</v>
      </c>
      <c r="C122" s="1517">
        <f>SUM(D122:F122)</f>
        <v>0</v>
      </c>
      <c r="D122" s="975">
        <f>'FT17.ICS Risk Charge.MAV1'!$F$50</f>
        <v>0</v>
      </c>
      <c r="E122" s="975">
        <f>'FT17.ICS Risk Charge.MAV1'!$F$51</f>
        <v>0</v>
      </c>
      <c r="F122" s="975">
        <f>'FT17.ICS Risk Charge.MAV1'!$F$52</f>
        <v>0</v>
      </c>
      <c r="G122" s="1723">
        <f>SUM(E122:F122)</f>
        <v>0</v>
      </c>
    </row>
    <row r="123" spans="1:26" x14ac:dyDescent="0.2">
      <c r="A123" s="990" t="s">
        <v>1528</v>
      </c>
      <c r="B123" s="142">
        <v>2</v>
      </c>
      <c r="C123" s="1517">
        <f>SUM(D123:F123)</f>
        <v>0</v>
      </c>
      <c r="D123" s="975">
        <f>'FT17.ICS Risk Charge.MAV2'!$F$50</f>
        <v>0</v>
      </c>
      <c r="E123" s="975">
        <f>'FT17.ICS Risk Charge.MAV2'!$F$51</f>
        <v>0</v>
      </c>
      <c r="F123" s="975">
        <f>'FT17.ICS Risk Charge.MAV2'!$F$52</f>
        <v>0</v>
      </c>
      <c r="G123" s="1723">
        <f>SUM(E123:F123)</f>
        <v>0</v>
      </c>
    </row>
    <row r="124" spans="1:26" x14ac:dyDescent="0.2">
      <c r="A124" s="990" t="s">
        <v>1529</v>
      </c>
      <c r="B124" s="142">
        <v>3</v>
      </c>
      <c r="C124" s="1517">
        <f>SUM(D124:F124)</f>
        <v>0</v>
      </c>
      <c r="D124" s="975">
        <f>'FT17.ICS Risk Charge.MAV3'!$F$50</f>
        <v>0</v>
      </c>
      <c r="E124" s="975">
        <f>'FT17.ICS Risk Charge.MAV3'!$F$51</f>
        <v>0</v>
      </c>
      <c r="F124" s="975">
        <f>'FT17.ICS Risk Charge.MAV3'!$F$52</f>
        <v>0</v>
      </c>
      <c r="G124" s="1723">
        <f>SUM(E124:F124)</f>
        <v>0</v>
      </c>
    </row>
    <row r="125" spans="1:26" x14ac:dyDescent="0.2">
      <c r="A125" s="990" t="s">
        <v>1556</v>
      </c>
      <c r="B125" s="142">
        <v>11</v>
      </c>
      <c r="C125" s="1517">
        <f>SUM(D125:F125)</f>
        <v>0</v>
      </c>
      <c r="D125" s="975">
        <f>'FT17.ICS Risk Charge.GAAP+1'!$F$50</f>
        <v>0</v>
      </c>
      <c r="E125" s="975">
        <f>'FT17.ICS Risk Charge.GAAP+1'!$F$51</f>
        <v>0</v>
      </c>
      <c r="F125" s="975">
        <f>'FT17.ICS Risk Charge.GAAP+1'!$F$52</f>
        <v>0</v>
      </c>
      <c r="G125" s="1723">
        <f>SUM(E125:F125)</f>
        <v>0</v>
      </c>
    </row>
    <row r="126" spans="1:26" x14ac:dyDescent="0.2">
      <c r="A126" s="990" t="s">
        <v>1557</v>
      </c>
      <c r="B126" s="135">
        <v>12</v>
      </c>
      <c r="C126" s="1519">
        <f>SUM(D126:F126)</f>
        <v>0</v>
      </c>
      <c r="D126" s="1520">
        <f>'FT17.ICS Risk Charge.GAAP+2'!$F$50</f>
        <v>0</v>
      </c>
      <c r="E126" s="1520">
        <f>'FT17.ICS Risk Charge.GAAP+2'!$F$51</f>
        <v>0</v>
      </c>
      <c r="F126" s="1520">
        <f>'FT17.ICS Risk Charge.GAAP+2'!$F$52</f>
        <v>0</v>
      </c>
      <c r="G126" s="1724">
        <f>SUM(E126:F126)</f>
        <v>0</v>
      </c>
    </row>
    <row r="128" spans="1:26" ht="22.5" x14ac:dyDescent="0.2">
      <c r="A128" s="1688" t="s">
        <v>2375</v>
      </c>
      <c r="B128" s="40">
        <v>810</v>
      </c>
      <c r="C128" s="1625" t="s">
        <v>2234</v>
      </c>
      <c r="D128" s="1625" t="s">
        <v>2235</v>
      </c>
      <c r="E128" s="1625" t="s">
        <v>1490</v>
      </c>
      <c r="F128" s="1625" t="s">
        <v>2236</v>
      </c>
    </row>
    <row r="129" spans="1:8" x14ac:dyDescent="0.2">
      <c r="A129" s="990" t="s">
        <v>1527</v>
      </c>
      <c r="B129" s="142">
        <v>1</v>
      </c>
      <c r="C129" s="975">
        <f>FT17.ICS.MOCE!$C$6</f>
        <v>0</v>
      </c>
      <c r="D129" s="975">
        <f>FT17.ICS.MOCE!$C$7</f>
        <v>0</v>
      </c>
      <c r="E129" s="975">
        <f>FT17.ICS.MOCE!$C$8</f>
        <v>0</v>
      </c>
      <c r="F129" s="1518" t="str">
        <f>IFERROR(INDEX(C129:E129,C$7),"-")</f>
        <v>-</v>
      </c>
    </row>
    <row r="130" spans="1:8" x14ac:dyDescent="0.2">
      <c r="A130" s="990" t="s">
        <v>1528</v>
      </c>
      <c r="B130" s="142">
        <v>2</v>
      </c>
      <c r="C130" s="975">
        <f>FT17.ICS.MOCE!$D$6</f>
        <v>0</v>
      </c>
      <c r="D130" s="975">
        <f>FT17.ICS.MOCE!$D$7</f>
        <v>0</v>
      </c>
      <c r="E130" s="975">
        <f>FT17.ICS.MOCE!$D$8</f>
        <v>0</v>
      </c>
      <c r="F130" s="1518" t="str">
        <f>IFERROR(INDEX(C130:E130,C$7),"-")</f>
        <v>-</v>
      </c>
    </row>
    <row r="131" spans="1:8" x14ac:dyDescent="0.2">
      <c r="A131" s="990" t="s">
        <v>1529</v>
      </c>
      <c r="B131" s="142">
        <v>3</v>
      </c>
      <c r="C131" s="975">
        <f>FT17.ICS.MOCE!$E$6</f>
        <v>0</v>
      </c>
      <c r="D131" s="975">
        <f>FT17.ICS.MOCE!$E$7</f>
        <v>0</v>
      </c>
      <c r="E131" s="975">
        <f>FT17.ICS.MOCE!$E$8</f>
        <v>0</v>
      </c>
      <c r="F131" s="1518" t="str">
        <f>IFERROR(INDEX(C131:E131,C$7),"-")</f>
        <v>-</v>
      </c>
    </row>
    <row r="132" spans="1:8" x14ac:dyDescent="0.2">
      <c r="A132" s="990" t="s">
        <v>1556</v>
      </c>
      <c r="B132" s="142">
        <v>11</v>
      </c>
      <c r="C132" s="975">
        <f>FT17.ICS.MOCE!$F$6</f>
        <v>0</v>
      </c>
      <c r="D132" s="975">
        <f>FT17.ICS.MOCE!$F$7</f>
        <v>0</v>
      </c>
      <c r="E132" s="975">
        <f>FT17.ICS.MOCE!$F$8</f>
        <v>0</v>
      </c>
      <c r="F132" s="1518" t="str">
        <f>IFERROR(INDEX(C132:E132,C$7),"-")</f>
        <v>-</v>
      </c>
    </row>
    <row r="133" spans="1:8" x14ac:dyDescent="0.2">
      <c r="A133" s="990" t="s">
        <v>1557</v>
      </c>
      <c r="B133" s="135">
        <v>12</v>
      </c>
      <c r="C133" s="1520">
        <f>FT17.ICS.MOCE!$G$6</f>
        <v>0</v>
      </c>
      <c r="D133" s="1520">
        <f>FT17.ICS.MOCE!$G$7</f>
        <v>0</v>
      </c>
      <c r="E133" s="1520">
        <f>FT17.ICS.MOCE!$G$8</f>
        <v>0</v>
      </c>
      <c r="F133" s="1521" t="str">
        <f>IFERROR(INDEX(C133:E133,C$7),"-")</f>
        <v>-</v>
      </c>
    </row>
    <row r="138" spans="1:8" ht="15.75" x14ac:dyDescent="0.25">
      <c r="A138" s="127"/>
      <c r="B138" s="670"/>
      <c r="C138" s="990" t="s">
        <v>1527</v>
      </c>
      <c r="D138" s="990" t="s">
        <v>1528</v>
      </c>
      <c r="E138" s="990" t="s">
        <v>1529</v>
      </c>
      <c r="F138" s="990" t="s">
        <v>1556</v>
      </c>
      <c r="G138" s="990" t="s">
        <v>1557</v>
      </c>
      <c r="H138" s="1978" t="s">
        <v>2415</v>
      </c>
    </row>
    <row r="139" spans="1:8" x14ac:dyDescent="0.2">
      <c r="A139" s="140"/>
      <c r="B139" s="40">
        <v>811</v>
      </c>
      <c r="C139" s="34">
        <v>1</v>
      </c>
      <c r="D139" s="34">
        <v>2</v>
      </c>
      <c r="E139" s="34">
        <v>3</v>
      </c>
      <c r="F139" s="34">
        <v>11</v>
      </c>
      <c r="G139" s="34">
        <v>12</v>
      </c>
      <c r="H139" s="35">
        <v>13</v>
      </c>
    </row>
    <row r="140" spans="1:8" s="1454" customFormat="1" x14ac:dyDescent="0.2">
      <c r="A140" s="1730" t="s">
        <v>2442</v>
      </c>
      <c r="B140" s="142">
        <v>1</v>
      </c>
      <c r="C140" s="1943">
        <f>SUM(C141:C142)</f>
        <v>0</v>
      </c>
      <c r="D140" s="1943">
        <f t="shared" ref="D140:G140" si="5">SUM(D141:D142)</f>
        <v>0</v>
      </c>
      <c r="E140" s="1943">
        <f t="shared" si="5"/>
        <v>0</v>
      </c>
      <c r="F140" s="1943">
        <f t="shared" si="5"/>
        <v>0</v>
      </c>
      <c r="G140" s="1943">
        <f t="shared" si="5"/>
        <v>0</v>
      </c>
      <c r="H140" s="1243">
        <f>IFERROR(INDEX(C140:G140,$C$3),"-")</f>
        <v>0</v>
      </c>
    </row>
    <row r="141" spans="1:8" s="1454" customFormat="1" x14ac:dyDescent="0.2">
      <c r="A141" s="1731" t="s">
        <v>960</v>
      </c>
      <c r="B141" s="142">
        <v>2</v>
      </c>
      <c r="C141" s="673">
        <f>SUM('FT17.Financial Instruments'!$EU$8:$EU$9)</f>
        <v>0</v>
      </c>
      <c r="D141" s="320">
        <f t="shared" ref="D141:G142" si="6">C141</f>
        <v>0</v>
      </c>
      <c r="E141" s="320">
        <f t="shared" si="6"/>
        <v>0</v>
      </c>
      <c r="F141" s="320">
        <f t="shared" si="6"/>
        <v>0</v>
      </c>
      <c r="G141" s="320">
        <f t="shared" si="6"/>
        <v>0</v>
      </c>
      <c r="H141" s="1470">
        <f>IFERROR(INDEX(C141:G141,$C$3),"-")</f>
        <v>0</v>
      </c>
    </row>
    <row r="142" spans="1:8" s="1454" customFormat="1" x14ac:dyDescent="0.2">
      <c r="A142" s="1731" t="s">
        <v>961</v>
      </c>
      <c r="B142" s="142">
        <v>3</v>
      </c>
      <c r="C142" s="673">
        <f>SUM('FT17.Financial Instruments'!$EV$8:$EV$9)</f>
        <v>0</v>
      </c>
      <c r="D142" s="320">
        <f t="shared" si="6"/>
        <v>0</v>
      </c>
      <c r="E142" s="320">
        <f t="shared" si="6"/>
        <v>0</v>
      </c>
      <c r="F142" s="320">
        <f t="shared" si="6"/>
        <v>0</v>
      </c>
      <c r="G142" s="320">
        <f t="shared" si="6"/>
        <v>0</v>
      </c>
      <c r="H142" s="1470">
        <f>IFERROR(INDEX(C142:G142,$C$3),"-")</f>
        <v>0</v>
      </c>
    </row>
    <row r="143" spans="1:8" s="1454" customFormat="1" x14ac:dyDescent="0.2">
      <c r="A143" s="1730" t="s">
        <v>2414</v>
      </c>
      <c r="B143" s="142">
        <v>5</v>
      </c>
      <c r="C143" s="166">
        <f>SUM(C144:C150)</f>
        <v>0</v>
      </c>
      <c r="D143" s="166">
        <f t="shared" ref="D143:G143" si="7">SUM(D144:D150)</f>
        <v>0</v>
      </c>
      <c r="E143" s="166">
        <f t="shared" si="7"/>
        <v>0</v>
      </c>
      <c r="F143" s="166">
        <f t="shared" si="7"/>
        <v>0</v>
      </c>
      <c r="G143" s="166">
        <f t="shared" si="7"/>
        <v>0</v>
      </c>
      <c r="H143" s="1470">
        <f>IFERROR(INDEX(C143:G143,$C$3),"-")</f>
        <v>0</v>
      </c>
    </row>
    <row r="144" spans="1:8" s="1454" customFormat="1" x14ac:dyDescent="0.2">
      <c r="A144" s="1731" t="s">
        <v>415</v>
      </c>
      <c r="B144" s="142">
        <v>4</v>
      </c>
      <c r="C144" s="673">
        <f>SUM('FT17.Financial Instruments'!$EU$10:$EV$10)</f>
        <v>0</v>
      </c>
      <c r="D144" s="320">
        <f>C144</f>
        <v>0</v>
      </c>
      <c r="E144" s="320">
        <f>D144</f>
        <v>0</v>
      </c>
      <c r="F144" s="320">
        <f>E144</f>
        <v>0</v>
      </c>
      <c r="G144" s="320">
        <f>F144</f>
        <v>0</v>
      </c>
      <c r="H144" s="1470">
        <f>IFERROR(INDEX(C144:G144,$C$3),"-")</f>
        <v>0</v>
      </c>
    </row>
    <row r="145" spans="1:11" s="1454" customFormat="1" x14ac:dyDescent="0.2">
      <c r="A145" s="389" t="s">
        <v>417</v>
      </c>
      <c r="B145" s="142">
        <v>6</v>
      </c>
      <c r="C145" s="1057">
        <f>'FT17.BCR &amp; ICS.Balance sheet'!$O$92</f>
        <v>0</v>
      </c>
      <c r="D145" s="1057">
        <f>'FT17.BCR &amp; ICS.Balance sheet'!$R$92</f>
        <v>0</v>
      </c>
      <c r="E145" s="1057">
        <f>'FT17.BCR &amp; ICS.Balance sheet'!$U$92</f>
        <v>0</v>
      </c>
      <c r="F145" s="1057">
        <f>'FT17.BCR &amp; ICS.Balance sheet'!$I$92</f>
        <v>0</v>
      </c>
      <c r="G145" s="1057">
        <f>'FT17.BCR &amp; ICS.Balance sheet'!$L$92</f>
        <v>0</v>
      </c>
      <c r="H145" s="1470">
        <f t="shared" ref="H145:H172" si="8">IFERROR(INDEX(C145:G145,$C$3),"-")</f>
        <v>0</v>
      </c>
    </row>
    <row r="146" spans="1:11" s="1454" customFormat="1" x14ac:dyDescent="0.2">
      <c r="A146" s="389" t="s">
        <v>418</v>
      </c>
      <c r="B146" s="142">
        <v>7</v>
      </c>
      <c r="C146" s="1057">
        <f>'FT17.BCR &amp; ICS.Balance sheet'!$O$88</f>
        <v>0</v>
      </c>
      <c r="D146" s="1057">
        <f>'FT17.BCR &amp; ICS.Balance sheet'!$R$88</f>
        <v>0</v>
      </c>
      <c r="E146" s="1057">
        <f>'FT17.BCR &amp; ICS.Balance sheet'!$U$88</f>
        <v>0</v>
      </c>
      <c r="F146" s="1057">
        <f>'FT17.BCR &amp; ICS.Balance sheet'!$I$88</f>
        <v>0</v>
      </c>
      <c r="G146" s="1057">
        <f>'FT17.BCR &amp; ICS.Balance sheet'!$L$88</f>
        <v>0</v>
      </c>
      <c r="H146" s="1470">
        <f t="shared" si="8"/>
        <v>0</v>
      </c>
    </row>
    <row r="147" spans="1:11" s="1454" customFormat="1" x14ac:dyDescent="0.2">
      <c r="A147" s="389" t="s">
        <v>419</v>
      </c>
      <c r="B147" s="142">
        <v>8</v>
      </c>
      <c r="C147" s="1057">
        <f>'FT17.BCR &amp; ICS.Balance sheet'!$O$95</f>
        <v>0</v>
      </c>
      <c r="D147" s="1057">
        <f>'FT17.BCR &amp; ICS.Balance sheet'!$R$95</f>
        <v>0</v>
      </c>
      <c r="E147" s="1057">
        <f>'FT17.BCR &amp; ICS.Balance sheet'!$U$95</f>
        <v>0</v>
      </c>
      <c r="F147" s="1057">
        <f>'FT17.BCR &amp; ICS.Balance sheet'!$I$95</f>
        <v>0</v>
      </c>
      <c r="G147" s="1057">
        <f>'FT17.BCR &amp; ICS.Balance sheet'!$L$95</f>
        <v>0</v>
      </c>
      <c r="H147" s="1470">
        <f t="shared" si="8"/>
        <v>0</v>
      </c>
    </row>
    <row r="148" spans="1:11" s="1454" customFormat="1" x14ac:dyDescent="0.2">
      <c r="A148" s="389" t="s">
        <v>420</v>
      </c>
      <c r="B148" s="142">
        <v>9</v>
      </c>
      <c r="C148" s="1057">
        <f>'FT17.BCR &amp; ICS.Balance sheet'!$O$73</f>
        <v>0</v>
      </c>
      <c r="D148" s="1057">
        <f>'FT17.BCR &amp; ICS.Balance sheet'!$R$73</f>
        <v>0</v>
      </c>
      <c r="E148" s="1057">
        <f>'FT17.BCR &amp; ICS.Balance sheet'!$U$73</f>
        <v>0</v>
      </c>
      <c r="F148" s="1057">
        <f>'FT17.BCR &amp; ICS.Balance sheet'!$I$73</f>
        <v>0</v>
      </c>
      <c r="G148" s="1057">
        <f>'FT17.BCR &amp; ICS.Balance sheet'!$L$73</f>
        <v>0</v>
      </c>
      <c r="H148" s="1470">
        <f t="shared" si="8"/>
        <v>0</v>
      </c>
    </row>
    <row r="149" spans="1:11" s="1454" customFormat="1" x14ac:dyDescent="0.2">
      <c r="A149" s="389" t="s">
        <v>962</v>
      </c>
      <c r="B149" s="142">
        <v>10</v>
      </c>
      <c r="C149" s="1057">
        <f>'FT17.BCR &amp; ICS.Balance sheet'!$O$90</f>
        <v>0</v>
      </c>
      <c r="D149" s="1057">
        <f>'FT17.BCR &amp; ICS.Balance sheet'!$R$90</f>
        <v>0</v>
      </c>
      <c r="E149" s="1057">
        <f>'FT17.BCR &amp; ICS.Balance sheet'!$U$90</f>
        <v>0</v>
      </c>
      <c r="F149" s="1057">
        <f>'FT17.BCR &amp; ICS.Balance sheet'!$I$90</f>
        <v>0</v>
      </c>
      <c r="G149" s="1057">
        <f>'FT17.BCR &amp; ICS.Balance sheet'!$L$90</f>
        <v>0</v>
      </c>
      <c r="H149" s="1470">
        <f t="shared" si="8"/>
        <v>0</v>
      </c>
    </row>
    <row r="150" spans="1:11" s="1454" customFormat="1" x14ac:dyDescent="0.2">
      <c r="A150" s="1733" t="s">
        <v>423</v>
      </c>
      <c r="B150" s="142">
        <v>11</v>
      </c>
      <c r="C150" s="1057">
        <f>SUM('FT17.BCR &amp; ICS.Balance sheet'!$N$97,'FT17.BCR &amp; ICS.Balance sheet'!$O$94)</f>
        <v>0</v>
      </c>
      <c r="D150" s="1057">
        <f>SUM('FT17.BCR &amp; ICS.Balance sheet'!$Q$97,'FT17.BCR &amp; ICS.Balance sheet'!$R$94)</f>
        <v>0</v>
      </c>
      <c r="E150" s="1057">
        <f>SUM('FT17.BCR &amp; ICS.Balance sheet'!$T$97,'FT17.BCR &amp; ICS.Balance sheet'!$U$94)</f>
        <v>0</v>
      </c>
      <c r="F150" s="1057">
        <f>SUM('FT17.BCR &amp; ICS.Balance sheet'!$H$97,'FT17.BCR &amp; ICS.Balance sheet'!$I$94)</f>
        <v>0</v>
      </c>
      <c r="G150" s="1057">
        <f>SUM('FT17.BCR &amp; ICS.Balance sheet'!$K$97,'FT17.BCR &amp; ICS.Balance sheet'!$L$94)</f>
        <v>0</v>
      </c>
      <c r="H150" s="1470">
        <f t="shared" si="8"/>
        <v>0</v>
      </c>
    </row>
    <row r="151" spans="1:11" x14ac:dyDescent="0.2">
      <c r="A151" s="1730" t="s">
        <v>958</v>
      </c>
      <c r="B151" s="142">
        <v>12</v>
      </c>
      <c r="C151" s="166">
        <f>SUM(C152:C160)</f>
        <v>0</v>
      </c>
      <c r="D151" s="166">
        <f>SUM(D152:D160)</f>
        <v>0</v>
      </c>
      <c r="E151" s="166">
        <f>SUM(E152:E160)</f>
        <v>0</v>
      </c>
      <c r="F151" s="166">
        <f>SUM(F152:F160)</f>
        <v>0</v>
      </c>
      <c r="G151" s="166">
        <f>SUM(G152:G160)</f>
        <v>0</v>
      </c>
      <c r="H151" s="1470">
        <f t="shared" si="8"/>
        <v>0</v>
      </c>
      <c r="K151" s="1454"/>
    </row>
    <row r="152" spans="1:11" x14ac:dyDescent="0.2">
      <c r="A152" s="1734" t="s">
        <v>404</v>
      </c>
      <c r="B152" s="142">
        <v>13</v>
      </c>
      <c r="C152" s="1944">
        <f>'FT17.BCR &amp; ICS.Balance sheet'!$O$118</f>
        <v>0</v>
      </c>
      <c r="D152" s="1729">
        <f>'FT17.BCR &amp; ICS.Balance sheet'!$R$118</f>
        <v>0</v>
      </c>
      <c r="E152" s="1729">
        <f>'FT17.BCR &amp; ICS.Balance sheet'!$U$118</f>
        <v>0</v>
      </c>
      <c r="F152" s="1729">
        <f>'FT17.BCR &amp; ICS.Balance sheet'!$I$118</f>
        <v>0</v>
      </c>
      <c r="G152" s="1729">
        <f>'FT17.BCR &amp; ICS.Balance sheet'!$L$118</f>
        <v>0</v>
      </c>
      <c r="H152" s="1470">
        <f t="shared" si="8"/>
        <v>0</v>
      </c>
      <c r="K152" s="1454"/>
    </row>
    <row r="153" spans="1:11" x14ac:dyDescent="0.2">
      <c r="A153" s="1735" t="s">
        <v>405</v>
      </c>
      <c r="B153" s="142">
        <v>14</v>
      </c>
      <c r="C153" s="1944">
        <f>'FT17.BCR &amp; ICS.Balance sheet'!$O$129</f>
        <v>0</v>
      </c>
      <c r="D153" s="1729">
        <f>'FT17.BCR &amp; ICS.Balance sheet'!$R$129</f>
        <v>0</v>
      </c>
      <c r="E153" s="1729">
        <f>'FT17.BCR &amp; ICS.Balance sheet'!$U$129</f>
        <v>0</v>
      </c>
      <c r="F153" s="1729">
        <f>'FT17.BCR &amp; ICS.Balance sheet'!$I$129</f>
        <v>0</v>
      </c>
      <c r="G153" s="1729">
        <f>'FT17.BCR &amp; ICS.Balance sheet'!$L$129</f>
        <v>0</v>
      </c>
      <c r="H153" s="1470">
        <f t="shared" si="8"/>
        <v>0</v>
      </c>
      <c r="K153" s="1454"/>
    </row>
    <row r="154" spans="1:11" x14ac:dyDescent="0.2">
      <c r="A154" s="1736" t="s">
        <v>406</v>
      </c>
      <c r="B154" s="142">
        <v>15</v>
      </c>
      <c r="C154" s="1944">
        <f>MAX(0,'FT17.BCR &amp; ICS.Balance sheet'!$O$130)</f>
        <v>0</v>
      </c>
      <c r="D154" s="1729">
        <f>MAX(0,'FT17.BCR &amp; ICS.Balance sheet'!$R$130)</f>
        <v>0</v>
      </c>
      <c r="E154" s="1729">
        <f>MAX(0,'FT17.BCR &amp; ICS.Balance sheet'!$U$130)</f>
        <v>0</v>
      </c>
      <c r="F154" s="1729">
        <f>MAX(0,'FT17.BCR &amp; ICS.Balance sheet'!$I$130)</f>
        <v>0</v>
      </c>
      <c r="G154" s="1729">
        <f>MAX(0,'FT17.BCR &amp; ICS.Balance sheet'!$L$130)</f>
        <v>0</v>
      </c>
      <c r="H154" s="1470">
        <f t="shared" si="8"/>
        <v>0</v>
      </c>
      <c r="K154" s="1454"/>
    </row>
    <row r="155" spans="1:11" x14ac:dyDescent="0.2">
      <c r="A155" s="1735" t="s">
        <v>407</v>
      </c>
      <c r="B155" s="142">
        <v>16</v>
      </c>
      <c r="C155" s="1944">
        <f>MAX(0,'FT17.BCR &amp; ICS.Balance sheet'!$O$125)</f>
        <v>0</v>
      </c>
      <c r="D155" s="1729">
        <f>MAX(0,'FT17.BCR &amp; ICS.Balance sheet'!$R$125)</f>
        <v>0</v>
      </c>
      <c r="E155" s="1729">
        <f>MAX(0,'FT17.BCR &amp; ICS.Balance sheet'!$U$125)</f>
        <v>0</v>
      </c>
      <c r="F155" s="1729">
        <f>MAX(0,'FT17.BCR &amp; ICS.Balance sheet'!$I$125)</f>
        <v>0</v>
      </c>
      <c r="G155" s="1729">
        <f>MAX(0,'FT17.BCR &amp; ICS.Balance sheet'!$L$125)</f>
        <v>0</v>
      </c>
      <c r="H155" s="1470">
        <f t="shared" si="8"/>
        <v>0</v>
      </c>
      <c r="K155" s="1454"/>
    </row>
    <row r="156" spans="1:11" x14ac:dyDescent="0.2">
      <c r="A156" s="1735" t="s">
        <v>408</v>
      </c>
      <c r="B156" s="142">
        <v>17</v>
      </c>
      <c r="C156" s="1944">
        <f>'FT17.BCR &amp; ICS.Balance sheet'!$O$120</f>
        <v>0</v>
      </c>
      <c r="D156" s="1729">
        <f>'FT17.BCR &amp; ICS.Balance sheet'!$R$120</f>
        <v>0</v>
      </c>
      <c r="E156" s="1729">
        <f>'FT17.BCR &amp; ICS.Balance sheet'!$U$120</f>
        <v>0</v>
      </c>
      <c r="F156" s="1729">
        <f>'FT17.BCR &amp; ICS.Balance sheet'!$I$120</f>
        <v>0</v>
      </c>
      <c r="G156" s="1729">
        <f>'FT17.BCR &amp; ICS.Balance sheet'!$L$120</f>
        <v>0</v>
      </c>
      <c r="H156" s="1470">
        <f t="shared" si="8"/>
        <v>0</v>
      </c>
      <c r="K156" s="1454"/>
    </row>
    <row r="157" spans="1:11" x14ac:dyDescent="0.2">
      <c r="A157" s="1736" t="s">
        <v>658</v>
      </c>
      <c r="B157" s="142">
        <v>18</v>
      </c>
      <c r="C157" s="1944">
        <f>SUM('FT17.BCR &amp; ICS.Balance sheet'!$M$135)</f>
        <v>0</v>
      </c>
      <c r="D157" s="1729">
        <f>SUM('FT17.BCR &amp; ICS.Balance sheet'!$P$135)</f>
        <v>0</v>
      </c>
      <c r="E157" s="1729">
        <f>SUM('FT17.BCR &amp; ICS.Balance sheet'!$S$135)</f>
        <v>0</v>
      </c>
      <c r="F157" s="1729">
        <f>SUM('FT17.BCR &amp; ICS.Balance sheet'!$G$135)</f>
        <v>0</v>
      </c>
      <c r="G157" s="1729">
        <f>SUM('FT17.BCR &amp; ICS.Balance sheet'!$J$135)</f>
        <v>0</v>
      </c>
      <c r="H157" s="1470">
        <f t="shared" si="8"/>
        <v>0</v>
      </c>
      <c r="K157" s="1454"/>
    </row>
    <row r="158" spans="1:11" x14ac:dyDescent="0.2">
      <c r="A158" s="1736" t="s">
        <v>959</v>
      </c>
      <c r="B158" s="142">
        <v>19</v>
      </c>
      <c r="C158" s="1944">
        <f>SUM('FT17.Financial Instruments'!EU11:EV11)</f>
        <v>0</v>
      </c>
      <c r="D158" s="320">
        <f>C158</f>
        <v>0</v>
      </c>
      <c r="E158" s="320">
        <f>D158</f>
        <v>0</v>
      </c>
      <c r="F158" s="320">
        <f>E158</f>
        <v>0</v>
      </c>
      <c r="G158" s="320">
        <f>F158</f>
        <v>0</v>
      </c>
      <c r="H158" s="1470">
        <f>IFERROR(INDEX(C158:G158,$C$3),"-")</f>
        <v>0</v>
      </c>
      <c r="I158" s="1454"/>
      <c r="K158" s="1454"/>
    </row>
    <row r="159" spans="1:11" x14ac:dyDescent="0.2">
      <c r="A159" s="1736" t="s">
        <v>411</v>
      </c>
      <c r="B159" s="142">
        <v>20</v>
      </c>
      <c r="C159" s="1944">
        <f>SUM('FT17.BCR &amp; ICS.Balance sheet'!$M$137)</f>
        <v>0</v>
      </c>
      <c r="D159" s="1729">
        <f>SUM('FT17.BCR &amp; ICS.Balance sheet'!$P$137)</f>
        <v>0</v>
      </c>
      <c r="E159" s="1729">
        <f>SUM('FT17.BCR &amp; ICS.Balance sheet'!$S$137)</f>
        <v>0</v>
      </c>
      <c r="F159" s="1729">
        <f>SUM('FT17.BCR &amp; ICS.Balance sheet'!$G$137)</f>
        <v>0</v>
      </c>
      <c r="G159" s="1729">
        <f>SUM('FT17.BCR &amp; ICS.Balance sheet'!$J$137)</f>
        <v>0</v>
      </c>
      <c r="H159" s="1470">
        <f t="shared" si="8"/>
        <v>0</v>
      </c>
      <c r="K159" s="1454"/>
    </row>
    <row r="160" spans="1:11" x14ac:dyDescent="0.2">
      <c r="A160" s="1736" t="s">
        <v>412</v>
      </c>
      <c r="B160" s="142">
        <v>21</v>
      </c>
      <c r="C160" s="1944">
        <f>SUM('FT17.Encumbered Assets'!$C$25)</f>
        <v>0</v>
      </c>
      <c r="D160" s="320">
        <f>C160</f>
        <v>0</v>
      </c>
      <c r="E160" s="320">
        <f>D160</f>
        <v>0</v>
      </c>
      <c r="F160" s="320">
        <f>E160</f>
        <v>0</v>
      </c>
      <c r="G160" s="320">
        <f>F160</f>
        <v>0</v>
      </c>
      <c r="H160" s="1470">
        <f t="shared" si="8"/>
        <v>0</v>
      </c>
      <c r="I160" s="1454"/>
      <c r="K160" s="1454"/>
    </row>
    <row r="161" spans="1:11" s="1454" customFormat="1" x14ac:dyDescent="0.2">
      <c r="A161" s="1730" t="s">
        <v>965</v>
      </c>
      <c r="B161" s="142">
        <v>22</v>
      </c>
      <c r="C161" s="320">
        <f>SUM(C162:C165)</f>
        <v>0</v>
      </c>
      <c r="D161" s="320">
        <f>SUM(D162:D165)</f>
        <v>0</v>
      </c>
      <c r="E161" s="320">
        <f>SUM(E162:E165)</f>
        <v>0</v>
      </c>
      <c r="F161" s="320">
        <f>SUM(F162:F165)</f>
        <v>0</v>
      </c>
      <c r="G161" s="320">
        <f>SUM(G162:G165)</f>
        <v>0</v>
      </c>
      <c r="H161" s="1470">
        <f t="shared" si="8"/>
        <v>0</v>
      </c>
    </row>
    <row r="162" spans="1:11" s="1454" customFormat="1" x14ac:dyDescent="0.2">
      <c r="A162" s="1731" t="s">
        <v>966</v>
      </c>
      <c r="B162" s="142">
        <v>23</v>
      </c>
      <c r="C162" s="673">
        <f>SUM('FT17.Financial Instruments'!$EW$8:$EW$9)</f>
        <v>0</v>
      </c>
      <c r="D162" s="320">
        <f t="shared" ref="D162:G163" si="9">C162</f>
        <v>0</v>
      </c>
      <c r="E162" s="320">
        <f t="shared" si="9"/>
        <v>0</v>
      </c>
      <c r="F162" s="320">
        <f t="shared" si="9"/>
        <v>0</v>
      </c>
      <c r="G162" s="320">
        <f t="shared" si="9"/>
        <v>0</v>
      </c>
      <c r="H162" s="1470">
        <f>IFERROR(INDEX(C162:G162,$C$3),"-")</f>
        <v>0</v>
      </c>
    </row>
    <row r="163" spans="1:11" s="1454" customFormat="1" x14ac:dyDescent="0.2">
      <c r="A163" s="1731" t="s">
        <v>967</v>
      </c>
      <c r="B163" s="142">
        <v>24</v>
      </c>
      <c r="C163" s="673">
        <f>SUM('FT17.Financial Instruments'!$EX$13)</f>
        <v>0</v>
      </c>
      <c r="D163" s="320">
        <f t="shared" si="9"/>
        <v>0</v>
      </c>
      <c r="E163" s="320">
        <f t="shared" si="9"/>
        <v>0</v>
      </c>
      <c r="F163" s="320">
        <f t="shared" si="9"/>
        <v>0</v>
      </c>
      <c r="G163" s="320">
        <f t="shared" si="9"/>
        <v>0</v>
      </c>
      <c r="H163" s="1470">
        <f>IFERROR(INDEX(C163:G163,$C$3),"-")</f>
        <v>0</v>
      </c>
    </row>
    <row r="164" spans="1:11" x14ac:dyDescent="0.2">
      <c r="A164" s="1730" t="s">
        <v>2413</v>
      </c>
      <c r="B164" s="142">
        <v>26</v>
      </c>
      <c r="C164" s="166">
        <f>SUM(C165:C167)</f>
        <v>0</v>
      </c>
      <c r="D164" s="166">
        <f t="shared" ref="D164:G164" si="10">SUM(D165:D167)</f>
        <v>0</v>
      </c>
      <c r="E164" s="166">
        <f t="shared" si="10"/>
        <v>0</v>
      </c>
      <c r="F164" s="166">
        <f t="shared" si="10"/>
        <v>0</v>
      </c>
      <c r="G164" s="166">
        <f t="shared" si="10"/>
        <v>0</v>
      </c>
      <c r="H164" s="1470">
        <f t="shared" si="8"/>
        <v>0</v>
      </c>
      <c r="I164" s="1454"/>
      <c r="K164" s="1454"/>
    </row>
    <row r="165" spans="1:11" s="1454" customFormat="1" x14ac:dyDescent="0.2">
      <c r="A165" s="1731" t="s">
        <v>415</v>
      </c>
      <c r="B165" s="142">
        <v>25</v>
      </c>
      <c r="C165" s="673">
        <f>SUM('FT17.Financial Instruments'!$EW$10)</f>
        <v>0</v>
      </c>
      <c r="D165" s="320">
        <f>C165</f>
        <v>0</v>
      </c>
      <c r="E165" s="320">
        <f>D165</f>
        <v>0</v>
      </c>
      <c r="F165" s="320">
        <f>E165</f>
        <v>0</v>
      </c>
      <c r="G165" s="320">
        <f>F165</f>
        <v>0</v>
      </c>
      <c r="H165" s="1470">
        <f>IFERROR(INDEX(C165:G165,$C$3),"-")</f>
        <v>0</v>
      </c>
    </row>
    <row r="166" spans="1:11" x14ac:dyDescent="0.2">
      <c r="A166" s="1731" t="s">
        <v>429</v>
      </c>
      <c r="B166" s="142">
        <v>27</v>
      </c>
      <c r="C166" s="673">
        <f>SUM('FT17.BCR &amp; ICS.Balance sheet'!$O$91)</f>
        <v>0</v>
      </c>
      <c r="D166" s="673">
        <f>SUM('FT17.BCR &amp; ICS.Balance sheet'!$R$91)</f>
        <v>0</v>
      </c>
      <c r="E166" s="673">
        <f>SUM('FT17.BCR &amp; ICS.Balance sheet'!$U$91)</f>
        <v>0</v>
      </c>
      <c r="F166" s="673">
        <f>SUM('FT17.BCR &amp; ICS.Balance sheet'!$I$91)</f>
        <v>0</v>
      </c>
      <c r="G166" s="673">
        <f>SUM('FT17.BCR &amp; ICS.Balance sheet'!$L$91)</f>
        <v>0</v>
      </c>
      <c r="H166" s="1470">
        <f t="shared" si="8"/>
        <v>0</v>
      </c>
      <c r="K166" s="1454"/>
    </row>
    <row r="167" spans="1:11" x14ac:dyDescent="0.2">
      <c r="A167" s="1731" t="s">
        <v>865</v>
      </c>
      <c r="B167" s="142">
        <v>28</v>
      </c>
      <c r="C167" s="676">
        <f>SUM('FT17.Non-Paid-Up Cap Resources'!$F$10)</f>
        <v>0</v>
      </c>
      <c r="D167" s="320">
        <f>C167</f>
        <v>0</v>
      </c>
      <c r="E167" s="320">
        <f>D167</f>
        <v>0</v>
      </c>
      <c r="F167" s="320">
        <f>E167</f>
        <v>0</v>
      </c>
      <c r="G167" s="320">
        <f>F167</f>
        <v>0</v>
      </c>
      <c r="H167" s="1470">
        <f t="shared" si="8"/>
        <v>0</v>
      </c>
      <c r="K167" s="1454"/>
    </row>
    <row r="168" spans="1:11" x14ac:dyDescent="0.2">
      <c r="A168" s="1731"/>
      <c r="B168" s="142"/>
      <c r="C168" s="1942"/>
      <c r="D168" s="239"/>
      <c r="E168" s="239"/>
      <c r="F168" s="239"/>
      <c r="G168" s="239"/>
      <c r="H168" s="25"/>
      <c r="K168" s="1454"/>
    </row>
    <row r="169" spans="1:11" x14ac:dyDescent="0.2">
      <c r="A169" s="1731"/>
      <c r="B169" s="142"/>
      <c r="C169" s="1942"/>
      <c r="D169" s="239"/>
      <c r="E169" s="239"/>
      <c r="F169" s="239"/>
      <c r="G169" s="239"/>
      <c r="H169" s="25"/>
      <c r="K169" s="1454"/>
    </row>
    <row r="170" spans="1:11" x14ac:dyDescent="0.2">
      <c r="A170" s="1731"/>
      <c r="B170" s="142"/>
      <c r="C170" s="1942"/>
      <c r="D170" s="239"/>
      <c r="E170" s="239"/>
      <c r="F170" s="239"/>
      <c r="G170" s="239"/>
      <c r="H170" s="25"/>
      <c r="K170" s="1454"/>
    </row>
    <row r="171" spans="1:11" x14ac:dyDescent="0.2">
      <c r="A171" s="1730" t="s">
        <v>963</v>
      </c>
      <c r="B171" s="142">
        <v>32</v>
      </c>
      <c r="C171" s="166">
        <f>SUM(C172:C173)</f>
        <v>0</v>
      </c>
      <c r="D171" s="166">
        <f>SUM(D172:D173)</f>
        <v>0</v>
      </c>
      <c r="E171" s="166">
        <f>SUM(E172:E173)</f>
        <v>0</v>
      </c>
      <c r="F171" s="166">
        <f>SUM(F172:F173)</f>
        <v>0</v>
      </c>
      <c r="G171" s="166">
        <f>SUM(G172:G173)</f>
        <v>0</v>
      </c>
      <c r="H171" s="1470">
        <f t="shared" si="8"/>
        <v>0</v>
      </c>
      <c r="K171" s="1454"/>
    </row>
    <row r="172" spans="1:11" x14ac:dyDescent="0.2">
      <c r="A172" s="1731" t="s">
        <v>659</v>
      </c>
      <c r="B172" s="142">
        <v>33</v>
      </c>
      <c r="C172" s="1057">
        <f>SUM('FT17.BCR &amp; ICS.Balance sheet'!M136)</f>
        <v>0</v>
      </c>
      <c r="D172" s="1057">
        <f>SUM('FT17.BCR &amp; ICS.Balance sheet'!P136)</f>
        <v>0</v>
      </c>
      <c r="E172" s="1057">
        <f>SUM('FT17.BCR &amp; ICS.Balance sheet'!S136)</f>
        <v>0</v>
      </c>
      <c r="F172" s="1057">
        <f>SUM('FT17.BCR &amp; ICS.Balance sheet'!G136)</f>
        <v>0</v>
      </c>
      <c r="G172" s="1057">
        <f>SUM('FT17.BCR &amp; ICS.Balance sheet'!J136)</f>
        <v>0</v>
      </c>
      <c r="H172" s="1470">
        <f t="shared" si="8"/>
        <v>0</v>
      </c>
      <c r="K172" s="1454"/>
    </row>
    <row r="173" spans="1:11" x14ac:dyDescent="0.2">
      <c r="A173" s="1731" t="s">
        <v>964</v>
      </c>
      <c r="B173" s="142">
        <v>34</v>
      </c>
      <c r="C173" s="157" t="str">
        <f>'FT17.Financial Instruments'!EW11</f>
        <v>-</v>
      </c>
      <c r="D173" s="320" t="str">
        <f>C173</f>
        <v>-</v>
      </c>
      <c r="E173" s="320" t="str">
        <f>D173</f>
        <v>-</v>
      </c>
      <c r="F173" s="320" t="str">
        <f>E173</f>
        <v>-</v>
      </c>
      <c r="G173" s="320" t="str">
        <f>F173</f>
        <v>-</v>
      </c>
      <c r="H173" s="1470" t="str">
        <f>IFERROR(INDEX(C173:G173,$C$3),"-")</f>
        <v>-</v>
      </c>
      <c r="I173" s="1454"/>
      <c r="K173" s="1454"/>
    </row>
    <row r="174" spans="1:11" x14ac:dyDescent="0.2">
      <c r="A174" s="1730" t="s">
        <v>2548</v>
      </c>
      <c r="B174" s="142">
        <v>35</v>
      </c>
      <c r="C174" s="166">
        <f>SUM(C175:C177)</f>
        <v>0</v>
      </c>
      <c r="D174" s="166">
        <f t="shared" ref="D174:G174" si="11">SUM(D175:D177)</f>
        <v>0</v>
      </c>
      <c r="E174" s="166">
        <f t="shared" si="11"/>
        <v>0</v>
      </c>
      <c r="F174" s="166">
        <f t="shared" si="11"/>
        <v>0</v>
      </c>
      <c r="G174" s="166">
        <f t="shared" si="11"/>
        <v>0</v>
      </c>
      <c r="H174" s="1470">
        <f>IFERROR(INDEX(C174:G174,$C$3),"-")</f>
        <v>0</v>
      </c>
    </row>
    <row r="175" spans="1:11" x14ac:dyDescent="0.2">
      <c r="A175" s="1731" t="s">
        <v>2549</v>
      </c>
      <c r="B175" s="142">
        <v>36</v>
      </c>
      <c r="C175" s="1944">
        <f>MAX(0,'FT17.BCR &amp; ICS.Balance sheet'!$O$122)</f>
        <v>0</v>
      </c>
      <c r="D175" s="1729">
        <f>MAX(0,'FT17.BCR &amp; ICS.Balance sheet'!$R$122)</f>
        <v>0</v>
      </c>
      <c r="E175" s="1729">
        <f>MAX(0,'FT17.BCR &amp; ICS.Balance sheet'!$U$122)</f>
        <v>0</v>
      </c>
      <c r="F175" s="1729">
        <f>MAX(0,'FT17.BCR &amp; ICS.Balance sheet'!$I$122)</f>
        <v>0</v>
      </c>
      <c r="G175" s="1729">
        <f>MAX(0,'FT17.BCR &amp; ICS.Balance sheet'!$L$122)</f>
        <v>0</v>
      </c>
      <c r="H175" s="1470">
        <f>IFERROR(INDEX(C175:G175,$C$3),"-")</f>
        <v>0</v>
      </c>
    </row>
    <row r="176" spans="1:11" x14ac:dyDescent="0.2">
      <c r="A176" s="1731" t="s">
        <v>968</v>
      </c>
      <c r="B176" s="142">
        <v>37</v>
      </c>
      <c r="C176" s="1057">
        <f>MAX(0,MIN(C155,'FT17.BCR &amp; ICS.Balance sheet'!$O$127))</f>
        <v>0</v>
      </c>
      <c r="D176" s="1057">
        <f>MAX(0,MIN(D155,'FT17.BCR &amp; ICS.Balance sheet'!$R$127))</f>
        <v>0</v>
      </c>
      <c r="E176" s="1057">
        <f>MAX(0,MIN(E155,'FT17.BCR &amp; ICS.Balance sheet'!$U$127))</f>
        <v>0</v>
      </c>
      <c r="F176" s="1057">
        <f>MAX(0,MIN(F155,'FT17.BCR &amp; ICS.Balance sheet'!$I$127))</f>
        <v>0</v>
      </c>
      <c r="G176" s="1057">
        <f>MAX(0,MIN(G155,'FT17.BCR &amp; ICS.Balance sheet'!$L$127))</f>
        <v>0</v>
      </c>
      <c r="H176" s="1470">
        <f>IFERROR(INDEX(C176:G176,$C$3),"-")</f>
        <v>0</v>
      </c>
    </row>
    <row r="177" spans="1:8" x14ac:dyDescent="0.2">
      <c r="A177" s="1732" t="s">
        <v>969</v>
      </c>
      <c r="B177" s="135">
        <v>38</v>
      </c>
      <c r="C177" s="1728">
        <f>MAX(0,'FT17.BCR &amp; ICS.Balance sheet'!$O$132)</f>
        <v>0</v>
      </c>
      <c r="D177" s="1728">
        <f>MAX(0,'FT17.BCR &amp; ICS.Balance sheet'!$R$132)</f>
        <v>0</v>
      </c>
      <c r="E177" s="1728">
        <f>MAX(0,'FT17.BCR &amp; ICS.Balance sheet'!$U$132)</f>
        <v>0</v>
      </c>
      <c r="F177" s="1728">
        <f>MAX(0,'FT17.BCR &amp; ICS.Balance sheet'!$I$132)</f>
        <v>0</v>
      </c>
      <c r="G177" s="1728">
        <f>MAX(0,'FT17.BCR &amp; ICS.Balance sheet'!$L$132)</f>
        <v>0</v>
      </c>
      <c r="H177" s="1471">
        <f>IFERROR(INDEX(C177:G177,$C$3),"-")</f>
        <v>0</v>
      </c>
    </row>
  </sheetData>
  <sheetProtection sheet="1" objects="1" scenarios="1" formatCells="0" formatColumns="0" formatRows="0"/>
  <pageMargins left="0.25" right="0.25" top="0.75" bottom="0.75" header="0.3" footer="0.3"/>
  <pageSetup paperSize="9"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0" tint="-0.249977111117893"/>
  </sheetPr>
  <dimension ref="A1:BT250"/>
  <sheetViews>
    <sheetView zoomScaleNormal="100" workbookViewId="0"/>
  </sheetViews>
  <sheetFormatPr defaultRowHeight="12.75" x14ac:dyDescent="0.2"/>
  <cols>
    <col min="1" max="1" width="16" customWidth="1"/>
    <col min="3" max="3" width="12.28515625" customWidth="1"/>
    <col min="4" max="4" width="10.5703125" customWidth="1"/>
    <col min="5" max="5" width="11.5703125" customWidth="1"/>
    <col min="6" max="6" width="10.7109375" customWidth="1"/>
    <col min="13" max="13" width="10.7109375" customWidth="1"/>
  </cols>
  <sheetData>
    <row r="1" spans="1:12" s="1454" customFormat="1" x14ac:dyDescent="0.2"/>
    <row r="2" spans="1:12" s="1454" customFormat="1" x14ac:dyDescent="0.2">
      <c r="A2" s="3" t="s">
        <v>2402</v>
      </c>
      <c r="D2" s="37" t="s">
        <v>2420</v>
      </c>
      <c r="E2" s="38"/>
      <c r="F2" s="38"/>
      <c r="G2" s="38"/>
      <c r="H2" s="49"/>
    </row>
    <row r="3" spans="1:12" s="1454" customFormat="1" x14ac:dyDescent="0.2">
      <c r="D3" s="594" t="s">
        <v>73</v>
      </c>
      <c r="E3" s="594" t="s">
        <v>1217</v>
      </c>
      <c r="F3" s="594" t="s">
        <v>1896</v>
      </c>
      <c r="G3" s="594" t="s">
        <v>74</v>
      </c>
      <c r="H3" s="594" t="s">
        <v>75</v>
      </c>
    </row>
    <row r="4" spans="1:12" s="1454" customFormat="1" x14ac:dyDescent="0.2">
      <c r="D4" s="1726">
        <v>1</v>
      </c>
      <c r="E4" s="687">
        <v>2</v>
      </c>
      <c r="F4" s="687">
        <v>3</v>
      </c>
      <c r="G4" s="687">
        <v>4</v>
      </c>
      <c r="H4" s="688">
        <v>5</v>
      </c>
    </row>
    <row r="5" spans="1:12" s="1454" customFormat="1" x14ac:dyDescent="0.2">
      <c r="C5" s="37" t="s">
        <v>377</v>
      </c>
      <c r="D5" s="690">
        <v>1</v>
      </c>
      <c r="E5" s="691">
        <v>-0.25</v>
      </c>
      <c r="F5" s="691">
        <v>0.25</v>
      </c>
      <c r="G5" s="691">
        <v>0</v>
      </c>
      <c r="H5" s="692">
        <v>0.25</v>
      </c>
    </row>
    <row r="6" spans="1:12" s="1454" customFormat="1" x14ac:dyDescent="0.2">
      <c r="C6" s="41" t="s">
        <v>378</v>
      </c>
      <c r="D6" s="693">
        <v>-0.25</v>
      </c>
      <c r="E6" s="694">
        <v>1</v>
      </c>
      <c r="F6" s="695">
        <v>0</v>
      </c>
      <c r="G6" s="695">
        <v>0.25</v>
      </c>
      <c r="H6" s="696">
        <v>0.25</v>
      </c>
    </row>
    <row r="7" spans="1:12" s="1454" customFormat="1" x14ac:dyDescent="0.2">
      <c r="C7" s="41" t="s">
        <v>2407</v>
      </c>
      <c r="D7" s="693">
        <v>0.25</v>
      </c>
      <c r="E7" s="694">
        <v>0</v>
      </c>
      <c r="F7" s="694">
        <v>1</v>
      </c>
      <c r="G7" s="695">
        <v>0</v>
      </c>
      <c r="H7" s="696">
        <v>0.5</v>
      </c>
    </row>
    <row r="8" spans="1:12" s="1454" customFormat="1" x14ac:dyDescent="0.2">
      <c r="C8" s="41" t="s">
        <v>379</v>
      </c>
      <c r="D8" s="693">
        <v>0</v>
      </c>
      <c r="E8" s="694">
        <v>0.25</v>
      </c>
      <c r="F8" s="694">
        <v>0</v>
      </c>
      <c r="G8" s="694">
        <v>1</v>
      </c>
      <c r="H8" s="696">
        <v>0.5</v>
      </c>
    </row>
    <row r="9" spans="1:12" s="1454" customFormat="1" x14ac:dyDescent="0.2">
      <c r="C9" s="42" t="s">
        <v>1216</v>
      </c>
      <c r="D9" s="697">
        <v>0.25</v>
      </c>
      <c r="E9" s="698">
        <v>0.25</v>
      </c>
      <c r="F9" s="698">
        <v>0.5</v>
      </c>
      <c r="G9" s="698">
        <v>0.5</v>
      </c>
      <c r="H9" s="699">
        <v>1</v>
      </c>
    </row>
    <row r="10" spans="1:12" s="1454" customFormat="1" x14ac:dyDescent="0.2"/>
    <row r="11" spans="1:12" s="1454" customFormat="1" x14ac:dyDescent="0.2">
      <c r="A11" s="3" t="s">
        <v>976</v>
      </c>
      <c r="D11" s="37" t="s">
        <v>2419</v>
      </c>
      <c r="E11" s="48"/>
      <c r="F11" s="48"/>
      <c r="G11" s="48"/>
      <c r="H11" s="48"/>
      <c r="I11" s="48"/>
      <c r="J11" s="48"/>
      <c r="K11" s="48"/>
      <c r="L11" s="701"/>
    </row>
    <row r="12" spans="1:12" s="1454" customFormat="1" x14ac:dyDescent="0.2">
      <c r="D12" s="805" t="s">
        <v>2403</v>
      </c>
      <c r="E12" s="805" t="s">
        <v>2404</v>
      </c>
      <c r="F12" s="805" t="s">
        <v>2405</v>
      </c>
      <c r="G12" s="805" t="s">
        <v>2406</v>
      </c>
      <c r="H12" s="805" t="s">
        <v>129</v>
      </c>
      <c r="I12" s="805" t="s">
        <v>1231</v>
      </c>
      <c r="J12" s="1923" t="s">
        <v>2529</v>
      </c>
      <c r="K12" s="805" t="s">
        <v>957</v>
      </c>
      <c r="L12" s="805" t="s">
        <v>1232</v>
      </c>
    </row>
    <row r="13" spans="1:12" s="1454" customFormat="1" x14ac:dyDescent="0.2">
      <c r="C13" s="594" t="s">
        <v>1233</v>
      </c>
      <c r="D13" s="687">
        <v>1</v>
      </c>
      <c r="E13" s="687">
        <v>2</v>
      </c>
      <c r="F13" s="687">
        <v>3</v>
      </c>
      <c r="G13" s="687">
        <v>4</v>
      </c>
      <c r="H13" s="687">
        <v>5</v>
      </c>
      <c r="I13" s="687">
        <v>6</v>
      </c>
      <c r="J13" s="687"/>
      <c r="K13" s="687">
        <v>7</v>
      </c>
      <c r="L13" s="688">
        <v>8</v>
      </c>
    </row>
    <row r="14" spans="1:12" s="1454" customFormat="1" x14ac:dyDescent="0.2">
      <c r="C14" s="41" t="s">
        <v>2403</v>
      </c>
      <c r="D14" s="690">
        <v>1</v>
      </c>
      <c r="E14" s="806">
        <v>1</v>
      </c>
      <c r="F14" s="806">
        <v>1</v>
      </c>
      <c r="G14" s="806">
        <v>1</v>
      </c>
      <c r="H14" s="691">
        <v>0.25</v>
      </c>
      <c r="I14" s="691">
        <v>0</v>
      </c>
      <c r="J14" s="691">
        <v>0</v>
      </c>
      <c r="K14" s="691">
        <v>0.25</v>
      </c>
      <c r="L14" s="692">
        <v>0</v>
      </c>
    </row>
    <row r="15" spans="1:12" s="1454" customFormat="1" x14ac:dyDescent="0.2">
      <c r="C15" s="41" t="s">
        <v>2404</v>
      </c>
      <c r="D15" s="693">
        <v>1</v>
      </c>
      <c r="E15" s="694">
        <v>1</v>
      </c>
      <c r="F15" s="694">
        <v>1</v>
      </c>
      <c r="G15" s="694">
        <v>1</v>
      </c>
      <c r="H15" s="695">
        <v>0.5</v>
      </c>
      <c r="I15" s="695">
        <v>0.25</v>
      </c>
      <c r="J15" s="694">
        <v>0</v>
      </c>
      <c r="K15" s="695">
        <v>0.25</v>
      </c>
      <c r="L15" s="696">
        <v>0</v>
      </c>
    </row>
    <row r="16" spans="1:12" s="1454" customFormat="1" x14ac:dyDescent="0.2">
      <c r="C16" s="41" t="s">
        <v>2405</v>
      </c>
      <c r="D16" s="693">
        <v>1</v>
      </c>
      <c r="E16" s="694">
        <v>1</v>
      </c>
      <c r="F16" s="694">
        <v>1</v>
      </c>
      <c r="G16" s="694">
        <v>1</v>
      </c>
      <c r="H16" s="695">
        <v>0.25</v>
      </c>
      <c r="I16" s="695">
        <v>0.25</v>
      </c>
      <c r="J16" s="694">
        <v>0</v>
      </c>
      <c r="K16" s="695">
        <v>0.25</v>
      </c>
      <c r="L16" s="696">
        <v>0</v>
      </c>
    </row>
    <row r="17" spans="1:38" s="1454" customFormat="1" x14ac:dyDescent="0.2">
      <c r="C17" s="41" t="s">
        <v>2406</v>
      </c>
      <c r="D17" s="693">
        <v>1</v>
      </c>
      <c r="E17" s="694">
        <v>1</v>
      </c>
      <c r="F17" s="694">
        <v>1</v>
      </c>
      <c r="G17" s="694">
        <v>1</v>
      </c>
      <c r="H17" s="694">
        <v>0.5</v>
      </c>
      <c r="I17" s="695">
        <v>0</v>
      </c>
      <c r="J17" s="694">
        <v>0</v>
      </c>
      <c r="K17" s="695">
        <v>0.25</v>
      </c>
      <c r="L17" s="696">
        <v>0</v>
      </c>
    </row>
    <row r="18" spans="1:38" s="1454" customFormat="1" x14ac:dyDescent="0.2">
      <c r="C18" s="41" t="s">
        <v>129</v>
      </c>
      <c r="D18" s="693">
        <v>0.25</v>
      </c>
      <c r="E18" s="694">
        <v>0.5</v>
      </c>
      <c r="F18" s="694">
        <v>0.25</v>
      </c>
      <c r="G18" s="694">
        <v>0.5</v>
      </c>
      <c r="H18" s="694">
        <v>1</v>
      </c>
      <c r="I18" s="695">
        <v>0.5</v>
      </c>
      <c r="J18" s="694">
        <v>0</v>
      </c>
      <c r="K18" s="695">
        <v>0.25</v>
      </c>
      <c r="L18" s="696">
        <v>0</v>
      </c>
    </row>
    <row r="19" spans="1:38" s="1454" customFormat="1" x14ac:dyDescent="0.2">
      <c r="C19" s="41" t="s">
        <v>1231</v>
      </c>
      <c r="D19" s="693">
        <v>0</v>
      </c>
      <c r="E19" s="694">
        <v>0.25</v>
      </c>
      <c r="F19" s="694">
        <v>0.25</v>
      </c>
      <c r="G19" s="694">
        <v>0</v>
      </c>
      <c r="H19" s="694">
        <v>0.5</v>
      </c>
      <c r="I19" s="694">
        <v>1</v>
      </c>
      <c r="J19" s="694">
        <v>0</v>
      </c>
      <c r="K19" s="695">
        <v>0.25</v>
      </c>
      <c r="L19" s="696">
        <v>0</v>
      </c>
    </row>
    <row r="20" spans="1:38" s="1913" customFormat="1" x14ac:dyDescent="0.2">
      <c r="C20" s="41" t="s">
        <v>2529</v>
      </c>
      <c r="D20" s="693">
        <v>0</v>
      </c>
      <c r="E20" s="694">
        <v>0</v>
      </c>
      <c r="F20" s="694">
        <v>0</v>
      </c>
      <c r="G20" s="694">
        <v>0</v>
      </c>
      <c r="H20" s="694">
        <v>0</v>
      </c>
      <c r="I20" s="694">
        <v>0</v>
      </c>
      <c r="J20" s="694">
        <v>0</v>
      </c>
      <c r="K20" s="695">
        <v>0</v>
      </c>
      <c r="L20" s="696">
        <v>0</v>
      </c>
    </row>
    <row r="21" spans="1:38" s="1454" customFormat="1" x14ac:dyDescent="0.2">
      <c r="C21" s="41" t="s">
        <v>957</v>
      </c>
      <c r="D21" s="693">
        <v>0.25</v>
      </c>
      <c r="E21" s="694">
        <v>0.25</v>
      </c>
      <c r="F21" s="694">
        <v>0.25</v>
      </c>
      <c r="G21" s="694">
        <v>0.25</v>
      </c>
      <c r="H21" s="694">
        <v>0.25</v>
      </c>
      <c r="I21" s="694">
        <v>0.25</v>
      </c>
      <c r="J21" s="694">
        <v>0</v>
      </c>
      <c r="K21" s="694">
        <v>1</v>
      </c>
      <c r="L21" s="696">
        <v>0</v>
      </c>
    </row>
    <row r="22" spans="1:38" s="1454" customFormat="1" x14ac:dyDescent="0.2">
      <c r="C22" s="42" t="s">
        <v>1232</v>
      </c>
      <c r="D22" s="697">
        <v>0</v>
      </c>
      <c r="E22" s="698">
        <v>0</v>
      </c>
      <c r="F22" s="698">
        <v>0</v>
      </c>
      <c r="G22" s="698">
        <v>0</v>
      </c>
      <c r="H22" s="698">
        <v>0</v>
      </c>
      <c r="I22" s="698">
        <v>0</v>
      </c>
      <c r="J22" s="698">
        <v>0</v>
      </c>
      <c r="K22" s="698">
        <v>0</v>
      </c>
      <c r="L22" s="699">
        <v>1</v>
      </c>
    </row>
    <row r="23" spans="1:38" s="1454" customFormat="1" x14ac:dyDescent="0.2"/>
    <row r="24" spans="1:38" s="1454" customFormat="1" ht="22.5" x14ac:dyDescent="0.2">
      <c r="A24" s="3" t="s">
        <v>2190</v>
      </c>
      <c r="C24" s="1625" t="s">
        <v>1321</v>
      </c>
      <c r="D24" s="1760">
        <v>0.5</v>
      </c>
    </row>
    <row r="26" spans="1:38" x14ac:dyDescent="0.2">
      <c r="D26" s="883" t="s">
        <v>1322</v>
      </c>
    </row>
    <row r="27" spans="1:38" x14ac:dyDescent="0.2">
      <c r="C27" s="885" t="s">
        <v>1360</v>
      </c>
      <c r="D27" s="3" t="s">
        <v>1323</v>
      </c>
      <c r="E27" s="3" t="s">
        <v>1324</v>
      </c>
      <c r="F27" s="3" t="s">
        <v>1325</v>
      </c>
      <c r="G27" s="3" t="s">
        <v>1326</v>
      </c>
      <c r="H27" s="3" t="s">
        <v>1327</v>
      </c>
      <c r="I27" s="3" t="s">
        <v>1328</v>
      </c>
      <c r="J27" s="3" t="s">
        <v>1329</v>
      </c>
      <c r="K27" s="3" t="s">
        <v>1330</v>
      </c>
      <c r="L27" s="3" t="s">
        <v>1331</v>
      </c>
      <c r="M27" s="3" t="s">
        <v>1332</v>
      </c>
      <c r="N27" s="3" t="s">
        <v>1333</v>
      </c>
      <c r="O27" s="3" t="s">
        <v>1334</v>
      </c>
      <c r="P27" s="3" t="s">
        <v>1335</v>
      </c>
      <c r="Q27" s="3" t="s">
        <v>1336</v>
      </c>
      <c r="R27" s="3" t="s">
        <v>1337</v>
      </c>
      <c r="S27" s="3" t="s">
        <v>1338</v>
      </c>
      <c r="T27" s="3" t="s">
        <v>1339</v>
      </c>
      <c r="U27" s="3" t="s">
        <v>1340</v>
      </c>
      <c r="V27" s="3" t="s">
        <v>1341</v>
      </c>
      <c r="W27" s="3" t="s">
        <v>1342</v>
      </c>
      <c r="X27" s="3" t="s">
        <v>1343</v>
      </c>
      <c r="Y27" s="3" t="s">
        <v>1344</v>
      </c>
      <c r="Z27" s="3" t="s">
        <v>1345</v>
      </c>
      <c r="AA27" s="3" t="s">
        <v>1346</v>
      </c>
      <c r="AB27" s="3" t="s">
        <v>1347</v>
      </c>
      <c r="AC27" s="3" t="s">
        <v>1348</v>
      </c>
      <c r="AD27" s="3" t="s">
        <v>1349</v>
      </c>
      <c r="AE27" s="3" t="s">
        <v>1350</v>
      </c>
      <c r="AF27" s="3" t="s">
        <v>1351</v>
      </c>
      <c r="AG27" s="3" t="s">
        <v>1352</v>
      </c>
      <c r="AH27" s="3" t="s">
        <v>1353</v>
      </c>
      <c r="AI27" s="3" t="s">
        <v>1354</v>
      </c>
      <c r="AJ27" s="3" t="s">
        <v>1355</v>
      </c>
      <c r="AK27" s="3" t="s">
        <v>1356</v>
      </c>
      <c r="AL27" s="3" t="s">
        <v>1357</v>
      </c>
    </row>
    <row r="28" spans="1:38" x14ac:dyDescent="0.2">
      <c r="B28" s="884">
        <f ca="1">COUNTA(INDIRECT(C28))</f>
        <v>35</v>
      </c>
      <c r="C28" s="47" t="s">
        <v>2225</v>
      </c>
      <c r="D28" s="883" t="s">
        <v>901</v>
      </c>
      <c r="E28" s="883" t="s">
        <v>902</v>
      </c>
      <c r="F28" s="883" t="s">
        <v>903</v>
      </c>
      <c r="G28" s="883" t="s">
        <v>904</v>
      </c>
      <c r="H28" s="883" t="s">
        <v>905</v>
      </c>
      <c r="I28" s="883" t="s">
        <v>906</v>
      </c>
      <c r="J28" s="883" t="s">
        <v>907</v>
      </c>
      <c r="K28" s="883" t="s">
        <v>908</v>
      </c>
      <c r="L28" s="883" t="s">
        <v>909</v>
      </c>
      <c r="M28" s="883" t="s">
        <v>910</v>
      </c>
      <c r="N28" s="883" t="s">
        <v>919</v>
      </c>
      <c r="O28" s="883" t="s">
        <v>920</v>
      </c>
      <c r="P28" s="883" t="s">
        <v>921</v>
      </c>
      <c r="Q28" s="883" t="s">
        <v>922</v>
      </c>
      <c r="R28" s="883" t="s">
        <v>923</v>
      </c>
      <c r="S28" s="883" t="s">
        <v>924</v>
      </c>
      <c r="T28" s="883" t="s">
        <v>925</v>
      </c>
      <c r="U28" s="883" t="s">
        <v>926</v>
      </c>
      <c r="V28" s="883" t="s">
        <v>927</v>
      </c>
      <c r="W28" s="883" t="s">
        <v>928</v>
      </c>
      <c r="X28" s="883" t="s">
        <v>929</v>
      </c>
      <c r="Y28" s="883" t="s">
        <v>930</v>
      </c>
      <c r="Z28" s="883" t="s">
        <v>931</v>
      </c>
      <c r="AA28" s="883" t="s">
        <v>932</v>
      </c>
      <c r="AB28" s="883" t="s">
        <v>933</v>
      </c>
      <c r="AC28" s="883" t="s">
        <v>934</v>
      </c>
      <c r="AD28" s="883" t="s">
        <v>935</v>
      </c>
      <c r="AE28" s="883" t="s">
        <v>936</v>
      </c>
      <c r="AF28" s="883" t="s">
        <v>937</v>
      </c>
      <c r="AG28" s="883" t="s">
        <v>32</v>
      </c>
      <c r="AH28" s="883" t="s">
        <v>938</v>
      </c>
      <c r="AI28" s="883" t="s">
        <v>939</v>
      </c>
      <c r="AJ28" s="883" t="s">
        <v>940</v>
      </c>
      <c r="AK28" s="883" t="s">
        <v>941</v>
      </c>
      <c r="AL28" s="883" t="s">
        <v>942</v>
      </c>
    </row>
    <row r="29" spans="1:38" x14ac:dyDescent="0.2">
      <c r="B29" s="886">
        <v>1</v>
      </c>
      <c r="C29" s="883" t="s">
        <v>901</v>
      </c>
      <c r="D29" s="887">
        <v>0</v>
      </c>
      <c r="E29" s="887">
        <v>0.5</v>
      </c>
      <c r="F29" s="887">
        <v>0.30000000000000004</v>
      </c>
      <c r="G29" s="887">
        <v>0.45</v>
      </c>
      <c r="H29" s="887">
        <v>0.4</v>
      </c>
      <c r="I29" s="887">
        <v>0.4</v>
      </c>
      <c r="J29" s="887">
        <v>0.45</v>
      </c>
      <c r="K29" s="887">
        <v>0.4</v>
      </c>
      <c r="L29" s="887">
        <v>0.35000000000000003</v>
      </c>
      <c r="M29" s="887">
        <v>0.35000000000000003</v>
      </c>
      <c r="N29" s="887">
        <v>0.35000000000000003</v>
      </c>
      <c r="O29" s="887">
        <v>0.4</v>
      </c>
      <c r="P29" s="887">
        <v>0.4</v>
      </c>
      <c r="Q29" s="887">
        <v>0.5</v>
      </c>
      <c r="R29" s="887">
        <v>0.5</v>
      </c>
      <c r="S29" s="887">
        <v>0.35000000000000003</v>
      </c>
      <c r="T29" s="887">
        <v>0.55000000000000004</v>
      </c>
      <c r="U29" s="887">
        <v>0.35000000000000003</v>
      </c>
      <c r="V29" s="887">
        <v>0.35000000000000003</v>
      </c>
      <c r="W29" s="887">
        <v>0.35000000000000003</v>
      </c>
      <c r="X29" s="887">
        <v>0.35000000000000003</v>
      </c>
      <c r="Y29" s="887">
        <v>0.25</v>
      </c>
      <c r="Z29" s="887">
        <v>0.4</v>
      </c>
      <c r="AA29" s="887">
        <v>0.30000000000000004</v>
      </c>
      <c r="AB29" s="887">
        <v>0.4</v>
      </c>
      <c r="AC29" s="887">
        <v>0.4</v>
      </c>
      <c r="AD29" s="887">
        <v>0.5</v>
      </c>
      <c r="AE29" s="887">
        <v>0.4</v>
      </c>
      <c r="AF29" s="887">
        <v>0.35000000000000003</v>
      </c>
      <c r="AG29" s="887">
        <v>0.30000000000000004</v>
      </c>
      <c r="AH29" s="887">
        <v>0.4</v>
      </c>
      <c r="AI29" s="887">
        <v>0.55000000000000004</v>
      </c>
      <c r="AJ29" s="887">
        <v>0.35000000000000003</v>
      </c>
      <c r="AK29" s="887">
        <v>0.4</v>
      </c>
      <c r="AL29" s="887">
        <v>0.45</v>
      </c>
    </row>
    <row r="30" spans="1:38" x14ac:dyDescent="0.2">
      <c r="B30" s="886">
        <f t="shared" ref="B30:B63" si="0">B29+1</f>
        <v>2</v>
      </c>
      <c r="C30" s="883" t="s">
        <v>902</v>
      </c>
      <c r="D30" s="887">
        <v>0.55000000000000004</v>
      </c>
      <c r="E30" s="887">
        <v>0</v>
      </c>
      <c r="F30" s="887">
        <v>0.55000000000000004</v>
      </c>
      <c r="G30" s="887">
        <v>0.65</v>
      </c>
      <c r="H30" s="887">
        <v>0.5</v>
      </c>
      <c r="I30" s="887">
        <v>0.60000000000000009</v>
      </c>
      <c r="J30" s="887">
        <v>0.55000000000000004</v>
      </c>
      <c r="K30" s="887">
        <v>0.60000000000000009</v>
      </c>
      <c r="L30" s="887">
        <v>0.60000000000000009</v>
      </c>
      <c r="M30" s="887">
        <v>0.60000000000000009</v>
      </c>
      <c r="N30" s="887">
        <v>0.60000000000000009</v>
      </c>
      <c r="O30" s="887">
        <v>0.60000000000000009</v>
      </c>
      <c r="P30" s="887">
        <v>0.65</v>
      </c>
      <c r="Q30" s="887">
        <v>0.65</v>
      </c>
      <c r="R30" s="887">
        <v>0.65</v>
      </c>
      <c r="S30" s="887">
        <v>0.55000000000000004</v>
      </c>
      <c r="T30" s="887">
        <v>0.75</v>
      </c>
      <c r="U30" s="887">
        <v>0.55000000000000004</v>
      </c>
      <c r="V30" s="887">
        <v>0.5</v>
      </c>
      <c r="W30" s="887">
        <v>0.55000000000000004</v>
      </c>
      <c r="X30" s="887">
        <v>0.60000000000000009</v>
      </c>
      <c r="Y30" s="887">
        <v>0.55000000000000004</v>
      </c>
      <c r="Z30" s="887">
        <v>0.55000000000000004</v>
      </c>
      <c r="AA30" s="887">
        <v>0.4</v>
      </c>
      <c r="AB30" s="887">
        <v>0.60000000000000009</v>
      </c>
      <c r="AC30" s="887">
        <v>0.5</v>
      </c>
      <c r="AD30" s="887">
        <v>0.65</v>
      </c>
      <c r="AE30" s="887">
        <v>0.60000000000000009</v>
      </c>
      <c r="AF30" s="887">
        <v>0.60000000000000009</v>
      </c>
      <c r="AG30" s="887">
        <v>0.55000000000000004</v>
      </c>
      <c r="AH30" s="887">
        <v>0.60000000000000009</v>
      </c>
      <c r="AI30" s="887">
        <v>0.70000000000000007</v>
      </c>
      <c r="AJ30" s="887">
        <v>0.55000000000000004</v>
      </c>
      <c r="AK30" s="887">
        <v>0.60000000000000009</v>
      </c>
      <c r="AL30" s="887">
        <v>0.65</v>
      </c>
    </row>
    <row r="31" spans="1:38" x14ac:dyDescent="0.2">
      <c r="B31" s="886">
        <f t="shared" si="0"/>
        <v>3</v>
      </c>
      <c r="C31" s="883" t="s">
        <v>903</v>
      </c>
      <c r="D31" s="887">
        <v>0.30000000000000004</v>
      </c>
      <c r="E31" s="887">
        <v>0.5</v>
      </c>
      <c r="F31" s="887">
        <v>0</v>
      </c>
      <c r="G31" s="887">
        <v>0.4</v>
      </c>
      <c r="H31" s="887">
        <v>0.35000000000000003</v>
      </c>
      <c r="I31" s="887">
        <v>0.25</v>
      </c>
      <c r="J31" s="887">
        <v>0.35000000000000003</v>
      </c>
      <c r="K31" s="887">
        <v>0.35000000000000003</v>
      </c>
      <c r="L31" s="887">
        <v>0.30000000000000004</v>
      </c>
      <c r="M31" s="887">
        <v>0.30000000000000004</v>
      </c>
      <c r="N31" s="887">
        <v>0.30000000000000004</v>
      </c>
      <c r="O31" s="887">
        <v>0.25</v>
      </c>
      <c r="P31" s="887">
        <v>0.4</v>
      </c>
      <c r="Q31" s="887">
        <v>0.45</v>
      </c>
      <c r="R31" s="887">
        <v>0.35000000000000003</v>
      </c>
      <c r="S31" s="887">
        <v>0.25</v>
      </c>
      <c r="T31" s="887">
        <v>0.4</v>
      </c>
      <c r="U31" s="887">
        <v>0.25</v>
      </c>
      <c r="V31" s="887">
        <v>0.30000000000000004</v>
      </c>
      <c r="W31" s="887">
        <v>0.25</v>
      </c>
      <c r="X31" s="887">
        <v>0.30000000000000004</v>
      </c>
      <c r="Y31" s="887">
        <v>0.30000000000000004</v>
      </c>
      <c r="Z31" s="887">
        <v>0.25</v>
      </c>
      <c r="AA31" s="887">
        <v>0.2</v>
      </c>
      <c r="AB31" s="887">
        <v>0.35000000000000003</v>
      </c>
      <c r="AC31" s="887">
        <v>0.35000000000000003</v>
      </c>
      <c r="AD31" s="887">
        <v>0.4</v>
      </c>
      <c r="AE31" s="887">
        <v>0.25</v>
      </c>
      <c r="AF31" s="887">
        <v>0.30000000000000004</v>
      </c>
      <c r="AG31" s="887">
        <v>0.2</v>
      </c>
      <c r="AH31" s="887">
        <v>0.30000000000000004</v>
      </c>
      <c r="AI31" s="887">
        <v>0.55000000000000004</v>
      </c>
      <c r="AJ31" s="887">
        <v>0.25</v>
      </c>
      <c r="AK31" s="887">
        <v>0.25</v>
      </c>
      <c r="AL31" s="887">
        <v>0.45</v>
      </c>
    </row>
    <row r="32" spans="1:38" x14ac:dyDescent="0.2">
      <c r="B32" s="886">
        <f t="shared" si="0"/>
        <v>4</v>
      </c>
      <c r="C32" s="883" t="s">
        <v>904</v>
      </c>
      <c r="D32" s="887">
        <v>0.45</v>
      </c>
      <c r="E32" s="887">
        <v>0.65</v>
      </c>
      <c r="F32" s="887">
        <v>0.35000000000000003</v>
      </c>
      <c r="G32" s="887">
        <v>0</v>
      </c>
      <c r="H32" s="887">
        <v>0.45</v>
      </c>
      <c r="I32" s="887">
        <v>0.35000000000000003</v>
      </c>
      <c r="J32" s="887">
        <v>0.5</v>
      </c>
      <c r="K32" s="887">
        <v>0.30000000000000004</v>
      </c>
      <c r="L32" s="887">
        <v>0.2</v>
      </c>
      <c r="M32" s="887">
        <v>0.2</v>
      </c>
      <c r="N32" s="887">
        <v>0.30000000000000004</v>
      </c>
      <c r="O32" s="887">
        <v>0.35000000000000003</v>
      </c>
      <c r="P32" s="887">
        <v>0.35000000000000003</v>
      </c>
      <c r="Q32" s="887">
        <v>0.5</v>
      </c>
      <c r="R32" s="887">
        <v>0.45</v>
      </c>
      <c r="S32" s="887">
        <v>0.35000000000000003</v>
      </c>
      <c r="T32" s="887">
        <v>0.4</v>
      </c>
      <c r="U32" s="887">
        <v>0.4</v>
      </c>
      <c r="V32" s="887">
        <v>0.45</v>
      </c>
      <c r="W32" s="887">
        <v>0.35000000000000003</v>
      </c>
      <c r="X32" s="887">
        <v>0.30000000000000004</v>
      </c>
      <c r="Y32" s="887">
        <v>0.4</v>
      </c>
      <c r="Z32" s="887">
        <v>0.35000000000000003</v>
      </c>
      <c r="AA32" s="887">
        <v>0.4</v>
      </c>
      <c r="AB32" s="887">
        <v>0.4</v>
      </c>
      <c r="AC32" s="887">
        <v>0.35000000000000003</v>
      </c>
      <c r="AD32" s="887">
        <v>0.45</v>
      </c>
      <c r="AE32" s="887">
        <v>0.35000000000000003</v>
      </c>
      <c r="AF32" s="887">
        <v>0.30000000000000004</v>
      </c>
      <c r="AG32" s="887">
        <v>0.30000000000000004</v>
      </c>
      <c r="AH32" s="887">
        <v>0.35000000000000003</v>
      </c>
      <c r="AI32" s="887">
        <v>0.65</v>
      </c>
      <c r="AJ32" s="887">
        <v>0.30000000000000004</v>
      </c>
      <c r="AK32" s="887">
        <v>0.35000000000000003</v>
      </c>
      <c r="AL32" s="887">
        <v>0.55000000000000004</v>
      </c>
    </row>
    <row r="33" spans="2:38" x14ac:dyDescent="0.2">
      <c r="B33" s="886">
        <f t="shared" si="0"/>
        <v>5</v>
      </c>
      <c r="C33" s="883" t="s">
        <v>905</v>
      </c>
      <c r="D33" s="887">
        <v>0.4</v>
      </c>
      <c r="E33" s="887">
        <v>0.5</v>
      </c>
      <c r="F33" s="887">
        <v>0.35000000000000003</v>
      </c>
      <c r="G33" s="887">
        <v>0.45</v>
      </c>
      <c r="H33" s="887">
        <v>0</v>
      </c>
      <c r="I33" s="887">
        <v>0.35000000000000003</v>
      </c>
      <c r="J33" s="887">
        <v>0.4</v>
      </c>
      <c r="K33" s="887">
        <v>0.45</v>
      </c>
      <c r="L33" s="887">
        <v>0.4</v>
      </c>
      <c r="M33" s="887">
        <v>0.4</v>
      </c>
      <c r="N33" s="887">
        <v>0.35000000000000003</v>
      </c>
      <c r="O33" s="887">
        <v>0.35000000000000003</v>
      </c>
      <c r="P33" s="887">
        <v>0.45</v>
      </c>
      <c r="Q33" s="887">
        <v>0.5</v>
      </c>
      <c r="R33" s="887">
        <v>0.4</v>
      </c>
      <c r="S33" s="887">
        <v>0.30000000000000004</v>
      </c>
      <c r="T33" s="887">
        <v>0.5</v>
      </c>
      <c r="U33" s="887">
        <v>0.35000000000000003</v>
      </c>
      <c r="V33" s="887">
        <v>0.30000000000000004</v>
      </c>
      <c r="W33" s="887">
        <v>0.30000000000000004</v>
      </c>
      <c r="X33" s="887">
        <v>0.4</v>
      </c>
      <c r="Y33" s="887">
        <v>0.4</v>
      </c>
      <c r="Z33" s="887">
        <v>0.30000000000000004</v>
      </c>
      <c r="AA33" s="887">
        <v>0.25</v>
      </c>
      <c r="AB33" s="887">
        <v>0.45</v>
      </c>
      <c r="AC33" s="887">
        <v>0.4</v>
      </c>
      <c r="AD33" s="887">
        <v>0.4</v>
      </c>
      <c r="AE33" s="887">
        <v>0.35000000000000003</v>
      </c>
      <c r="AF33" s="887">
        <v>0.4</v>
      </c>
      <c r="AG33" s="887">
        <v>0.30000000000000004</v>
      </c>
      <c r="AH33" s="887">
        <v>0.35000000000000003</v>
      </c>
      <c r="AI33" s="887">
        <v>0.55000000000000004</v>
      </c>
      <c r="AJ33" s="887">
        <v>0.30000000000000004</v>
      </c>
      <c r="AK33" s="887">
        <v>0.35000000000000003</v>
      </c>
      <c r="AL33" s="887">
        <v>0.5</v>
      </c>
    </row>
    <row r="34" spans="2:38" x14ac:dyDescent="0.2">
      <c r="B34" s="886">
        <f t="shared" si="0"/>
        <v>6</v>
      </c>
      <c r="C34" s="883" t="s">
        <v>906</v>
      </c>
      <c r="D34" s="887">
        <v>0.4</v>
      </c>
      <c r="E34" s="887">
        <v>0.55000000000000004</v>
      </c>
      <c r="F34" s="887">
        <v>0.25</v>
      </c>
      <c r="G34" s="887">
        <v>0.35000000000000003</v>
      </c>
      <c r="H34" s="887">
        <v>0.30000000000000004</v>
      </c>
      <c r="I34" s="887">
        <v>0</v>
      </c>
      <c r="J34" s="887">
        <v>0.35000000000000003</v>
      </c>
      <c r="K34" s="887">
        <v>0.4</v>
      </c>
      <c r="L34" s="887">
        <v>0.30000000000000004</v>
      </c>
      <c r="M34" s="887">
        <v>0.30000000000000004</v>
      </c>
      <c r="N34" s="887">
        <v>0.25</v>
      </c>
      <c r="O34" s="887">
        <v>0.05</v>
      </c>
      <c r="P34" s="887">
        <v>0.45</v>
      </c>
      <c r="Q34" s="887">
        <v>0.4</v>
      </c>
      <c r="R34" s="887">
        <v>0.25</v>
      </c>
      <c r="S34" s="887">
        <v>0.2</v>
      </c>
      <c r="T34" s="887">
        <v>0.30000000000000004</v>
      </c>
      <c r="U34" s="887">
        <v>0.25</v>
      </c>
      <c r="V34" s="887">
        <v>0.30000000000000004</v>
      </c>
      <c r="W34" s="887">
        <v>0.15000000000000002</v>
      </c>
      <c r="X34" s="887">
        <v>0.35000000000000003</v>
      </c>
      <c r="Y34" s="887">
        <v>0.4</v>
      </c>
      <c r="Z34" s="887">
        <v>0.15000000000000002</v>
      </c>
      <c r="AA34" s="887">
        <v>0.15000000000000002</v>
      </c>
      <c r="AB34" s="887">
        <v>0.45</v>
      </c>
      <c r="AC34" s="887">
        <v>0.35000000000000003</v>
      </c>
      <c r="AD34" s="887">
        <v>0.35000000000000003</v>
      </c>
      <c r="AE34" s="887">
        <v>0.05</v>
      </c>
      <c r="AF34" s="887">
        <v>0.35000000000000003</v>
      </c>
      <c r="AG34" s="887">
        <v>0.15000000000000002</v>
      </c>
      <c r="AH34" s="887">
        <v>0.2</v>
      </c>
      <c r="AI34" s="887">
        <v>0.55000000000000004</v>
      </c>
      <c r="AJ34" s="887">
        <v>0.1</v>
      </c>
      <c r="AK34" s="887">
        <v>0.05</v>
      </c>
      <c r="AL34" s="887">
        <v>0.5</v>
      </c>
    </row>
    <row r="35" spans="2:38" x14ac:dyDescent="0.2">
      <c r="B35" s="886">
        <f t="shared" si="0"/>
        <v>7</v>
      </c>
      <c r="C35" s="883" t="s">
        <v>907</v>
      </c>
      <c r="D35" s="887">
        <v>0.45</v>
      </c>
      <c r="E35" s="887">
        <v>0.55000000000000004</v>
      </c>
      <c r="F35" s="887">
        <v>0.35000000000000003</v>
      </c>
      <c r="G35" s="887">
        <v>0.5</v>
      </c>
      <c r="H35" s="887">
        <v>0.4</v>
      </c>
      <c r="I35" s="887">
        <v>0.35000000000000003</v>
      </c>
      <c r="J35" s="887">
        <v>0</v>
      </c>
      <c r="K35" s="887">
        <v>0.5</v>
      </c>
      <c r="L35" s="887">
        <v>0.45</v>
      </c>
      <c r="M35" s="887">
        <v>0.45</v>
      </c>
      <c r="N35" s="887">
        <v>0.4</v>
      </c>
      <c r="O35" s="887">
        <v>0.35000000000000003</v>
      </c>
      <c r="P35" s="887">
        <v>0.5</v>
      </c>
      <c r="Q35" s="887">
        <v>0.5</v>
      </c>
      <c r="R35" s="887">
        <v>0.45</v>
      </c>
      <c r="S35" s="887">
        <v>0.35000000000000003</v>
      </c>
      <c r="T35" s="887">
        <v>0.5</v>
      </c>
      <c r="U35" s="887">
        <v>0.35000000000000003</v>
      </c>
      <c r="V35" s="887">
        <v>0.35000000000000003</v>
      </c>
      <c r="W35" s="887">
        <v>0.30000000000000004</v>
      </c>
      <c r="X35" s="887">
        <v>0.45</v>
      </c>
      <c r="Y35" s="887">
        <v>0.45</v>
      </c>
      <c r="Z35" s="887">
        <v>0.35000000000000003</v>
      </c>
      <c r="AA35" s="887">
        <v>0.30000000000000004</v>
      </c>
      <c r="AB35" s="887">
        <v>0.5</v>
      </c>
      <c r="AC35" s="887">
        <v>0.45</v>
      </c>
      <c r="AD35" s="887">
        <v>0.45</v>
      </c>
      <c r="AE35" s="887">
        <v>0.35000000000000003</v>
      </c>
      <c r="AF35" s="887">
        <v>0.45</v>
      </c>
      <c r="AG35" s="887">
        <v>0.35000000000000003</v>
      </c>
      <c r="AH35" s="887">
        <v>0.35000000000000003</v>
      </c>
      <c r="AI35" s="887">
        <v>0.60000000000000009</v>
      </c>
      <c r="AJ35" s="887">
        <v>0.35000000000000003</v>
      </c>
      <c r="AK35" s="887">
        <v>0.35000000000000003</v>
      </c>
      <c r="AL35" s="887">
        <v>0.55000000000000004</v>
      </c>
    </row>
    <row r="36" spans="2:38" x14ac:dyDescent="0.2">
      <c r="B36" s="886">
        <f t="shared" si="0"/>
        <v>8</v>
      </c>
      <c r="C36" s="883" t="s">
        <v>908</v>
      </c>
      <c r="D36" s="887">
        <v>0.4</v>
      </c>
      <c r="E36" s="887">
        <v>0.60000000000000009</v>
      </c>
      <c r="F36" s="887">
        <v>0.35000000000000003</v>
      </c>
      <c r="G36" s="887">
        <v>0.30000000000000004</v>
      </c>
      <c r="H36" s="887">
        <v>0.45</v>
      </c>
      <c r="I36" s="887">
        <v>0.4</v>
      </c>
      <c r="J36" s="887">
        <v>0.5</v>
      </c>
      <c r="K36" s="887">
        <v>0</v>
      </c>
      <c r="L36" s="887">
        <v>0.15000000000000002</v>
      </c>
      <c r="M36" s="887">
        <v>0.15000000000000002</v>
      </c>
      <c r="N36" s="887">
        <v>0.30000000000000004</v>
      </c>
      <c r="O36" s="887">
        <v>0.4</v>
      </c>
      <c r="P36" s="887">
        <v>0.25</v>
      </c>
      <c r="Q36" s="887">
        <v>0.55000000000000004</v>
      </c>
      <c r="R36" s="887">
        <v>0.5</v>
      </c>
      <c r="S36" s="887">
        <v>0.4</v>
      </c>
      <c r="T36" s="887">
        <v>0.45</v>
      </c>
      <c r="U36" s="887">
        <v>0.4</v>
      </c>
      <c r="V36" s="887">
        <v>0.4</v>
      </c>
      <c r="W36" s="887">
        <v>0.35000000000000003</v>
      </c>
      <c r="X36" s="887">
        <v>0.25</v>
      </c>
      <c r="Y36" s="887">
        <v>0.4</v>
      </c>
      <c r="Z36" s="887">
        <v>0.4</v>
      </c>
      <c r="AA36" s="887">
        <v>0.35000000000000003</v>
      </c>
      <c r="AB36" s="887">
        <v>0.25</v>
      </c>
      <c r="AC36" s="887">
        <v>0.30000000000000004</v>
      </c>
      <c r="AD36" s="887">
        <v>0.45</v>
      </c>
      <c r="AE36" s="887">
        <v>0.4</v>
      </c>
      <c r="AF36" s="887">
        <v>0.25</v>
      </c>
      <c r="AG36" s="887">
        <v>0.30000000000000004</v>
      </c>
      <c r="AH36" s="887">
        <v>0.4</v>
      </c>
      <c r="AI36" s="887">
        <v>0.60000000000000009</v>
      </c>
      <c r="AJ36" s="887">
        <v>0.35000000000000003</v>
      </c>
      <c r="AK36" s="887">
        <v>0.4</v>
      </c>
      <c r="AL36" s="887">
        <v>0.5</v>
      </c>
    </row>
    <row r="37" spans="2:38" x14ac:dyDescent="0.2">
      <c r="B37" s="886">
        <f t="shared" si="0"/>
        <v>9</v>
      </c>
      <c r="C37" s="883" t="s">
        <v>909</v>
      </c>
      <c r="D37" s="887">
        <v>0.35000000000000003</v>
      </c>
      <c r="E37" s="887">
        <v>0.60000000000000009</v>
      </c>
      <c r="F37" s="887">
        <v>0.30000000000000004</v>
      </c>
      <c r="G37" s="887">
        <v>0.2</v>
      </c>
      <c r="H37" s="887">
        <v>0.4</v>
      </c>
      <c r="I37" s="887">
        <v>0.30000000000000004</v>
      </c>
      <c r="J37" s="887">
        <v>0.45</v>
      </c>
      <c r="K37" s="887">
        <v>0.15000000000000002</v>
      </c>
      <c r="L37" s="887">
        <v>0</v>
      </c>
      <c r="M37" s="887">
        <v>0.05</v>
      </c>
      <c r="N37" s="887">
        <v>0.25</v>
      </c>
      <c r="O37" s="887">
        <v>0.30000000000000004</v>
      </c>
      <c r="P37" s="887">
        <v>0.25</v>
      </c>
      <c r="Q37" s="887">
        <v>0.5</v>
      </c>
      <c r="R37" s="887">
        <v>0.4</v>
      </c>
      <c r="S37" s="887">
        <v>0.30000000000000004</v>
      </c>
      <c r="T37" s="887">
        <v>0.4</v>
      </c>
      <c r="U37" s="887">
        <v>0.35000000000000003</v>
      </c>
      <c r="V37" s="887">
        <v>0.4</v>
      </c>
      <c r="W37" s="887">
        <v>0.30000000000000004</v>
      </c>
      <c r="X37" s="887">
        <v>0.2</v>
      </c>
      <c r="Y37" s="887">
        <v>0.35000000000000003</v>
      </c>
      <c r="Z37" s="887">
        <v>0.30000000000000004</v>
      </c>
      <c r="AA37" s="887">
        <v>0.30000000000000004</v>
      </c>
      <c r="AB37" s="887">
        <v>0.30000000000000004</v>
      </c>
      <c r="AC37" s="887">
        <v>0.25</v>
      </c>
      <c r="AD37" s="887">
        <v>0.4</v>
      </c>
      <c r="AE37" s="887">
        <v>0.30000000000000004</v>
      </c>
      <c r="AF37" s="887">
        <v>0.2</v>
      </c>
      <c r="AG37" s="887">
        <v>0.25</v>
      </c>
      <c r="AH37" s="887">
        <v>0.30000000000000004</v>
      </c>
      <c r="AI37" s="887">
        <v>0.55000000000000004</v>
      </c>
      <c r="AJ37" s="887">
        <v>0.30000000000000004</v>
      </c>
      <c r="AK37" s="887">
        <v>0.30000000000000004</v>
      </c>
      <c r="AL37" s="887">
        <v>0.5</v>
      </c>
    </row>
    <row r="38" spans="2:38" x14ac:dyDescent="0.2">
      <c r="B38" s="886">
        <f t="shared" si="0"/>
        <v>10</v>
      </c>
      <c r="C38" s="883" t="s">
        <v>910</v>
      </c>
      <c r="D38" s="887">
        <v>0.35000000000000003</v>
      </c>
      <c r="E38" s="887">
        <v>0.60000000000000009</v>
      </c>
      <c r="F38" s="887">
        <v>0.30000000000000004</v>
      </c>
      <c r="G38" s="887">
        <v>0.2</v>
      </c>
      <c r="H38" s="887">
        <v>0.4</v>
      </c>
      <c r="I38" s="887">
        <v>0.30000000000000004</v>
      </c>
      <c r="J38" s="887">
        <v>0.45</v>
      </c>
      <c r="K38" s="887">
        <v>0.15000000000000002</v>
      </c>
      <c r="L38" s="887">
        <v>0.05</v>
      </c>
      <c r="M38" s="887">
        <v>0</v>
      </c>
      <c r="N38" s="887">
        <v>0.25</v>
      </c>
      <c r="O38" s="887">
        <v>0.30000000000000004</v>
      </c>
      <c r="P38" s="887">
        <v>0.25</v>
      </c>
      <c r="Q38" s="887">
        <v>0.5</v>
      </c>
      <c r="R38" s="887">
        <v>0.4</v>
      </c>
      <c r="S38" s="887">
        <v>0.30000000000000004</v>
      </c>
      <c r="T38" s="887">
        <v>0.4</v>
      </c>
      <c r="U38" s="887">
        <v>0.35000000000000003</v>
      </c>
      <c r="V38" s="887">
        <v>0.4</v>
      </c>
      <c r="W38" s="887">
        <v>0.30000000000000004</v>
      </c>
      <c r="X38" s="887">
        <v>0.2</v>
      </c>
      <c r="Y38" s="887">
        <v>0.35000000000000003</v>
      </c>
      <c r="Z38" s="887">
        <v>0.30000000000000004</v>
      </c>
      <c r="AA38" s="887">
        <v>0.30000000000000004</v>
      </c>
      <c r="AB38" s="887">
        <v>0.30000000000000004</v>
      </c>
      <c r="AC38" s="887">
        <v>0.25</v>
      </c>
      <c r="AD38" s="887">
        <v>0.4</v>
      </c>
      <c r="AE38" s="887">
        <v>0.30000000000000004</v>
      </c>
      <c r="AF38" s="887">
        <v>0.2</v>
      </c>
      <c r="AG38" s="887">
        <v>0.25</v>
      </c>
      <c r="AH38" s="887">
        <v>0.30000000000000004</v>
      </c>
      <c r="AI38" s="887">
        <v>0.55000000000000004</v>
      </c>
      <c r="AJ38" s="887">
        <v>0.30000000000000004</v>
      </c>
      <c r="AK38" s="887">
        <v>0.30000000000000004</v>
      </c>
      <c r="AL38" s="887">
        <v>0.5</v>
      </c>
    </row>
    <row r="39" spans="2:38" x14ac:dyDescent="0.2">
      <c r="B39" s="886">
        <f t="shared" si="0"/>
        <v>11</v>
      </c>
      <c r="C39" s="883" t="s">
        <v>919</v>
      </c>
      <c r="D39" s="887">
        <v>0.35000000000000003</v>
      </c>
      <c r="E39" s="887">
        <v>0.55000000000000004</v>
      </c>
      <c r="F39" s="887">
        <v>0.30000000000000004</v>
      </c>
      <c r="G39" s="887">
        <v>0.30000000000000004</v>
      </c>
      <c r="H39" s="887">
        <v>0.35000000000000003</v>
      </c>
      <c r="I39" s="887">
        <v>0.25</v>
      </c>
      <c r="J39" s="887">
        <v>0.4</v>
      </c>
      <c r="K39" s="887">
        <v>0.30000000000000004</v>
      </c>
      <c r="L39" s="887">
        <v>0.25</v>
      </c>
      <c r="M39" s="887">
        <v>0.25</v>
      </c>
      <c r="N39" s="887">
        <v>0</v>
      </c>
      <c r="O39" s="887">
        <v>0.25</v>
      </c>
      <c r="P39" s="887">
        <v>0.35000000000000003</v>
      </c>
      <c r="Q39" s="887">
        <v>0.45</v>
      </c>
      <c r="R39" s="887">
        <v>0.4</v>
      </c>
      <c r="S39" s="887">
        <v>0.30000000000000004</v>
      </c>
      <c r="T39" s="887">
        <v>0.4</v>
      </c>
      <c r="U39" s="887">
        <v>0.30000000000000004</v>
      </c>
      <c r="V39" s="887">
        <v>0.35000000000000003</v>
      </c>
      <c r="W39" s="887">
        <v>0.25</v>
      </c>
      <c r="X39" s="887">
        <v>0.30000000000000004</v>
      </c>
      <c r="Y39" s="887">
        <v>0.35000000000000003</v>
      </c>
      <c r="Z39" s="887">
        <v>0.30000000000000004</v>
      </c>
      <c r="AA39" s="887">
        <v>0.25</v>
      </c>
      <c r="AB39" s="887">
        <v>0.35000000000000003</v>
      </c>
      <c r="AC39" s="887">
        <v>0.30000000000000004</v>
      </c>
      <c r="AD39" s="887">
        <v>0.4</v>
      </c>
      <c r="AE39" s="887">
        <v>0.25</v>
      </c>
      <c r="AF39" s="887">
        <v>0.30000000000000004</v>
      </c>
      <c r="AG39" s="887">
        <v>0.25</v>
      </c>
      <c r="AH39" s="887">
        <v>0.30000000000000004</v>
      </c>
      <c r="AI39" s="887">
        <v>0.55000000000000004</v>
      </c>
      <c r="AJ39" s="887">
        <v>0.25</v>
      </c>
      <c r="AK39" s="887">
        <v>0.25</v>
      </c>
      <c r="AL39" s="887">
        <v>0.5</v>
      </c>
    </row>
    <row r="40" spans="2:38" x14ac:dyDescent="0.2">
      <c r="B40" s="886">
        <f t="shared" si="0"/>
        <v>12</v>
      </c>
      <c r="C40" s="883" t="s">
        <v>920</v>
      </c>
      <c r="D40" s="887">
        <v>0.4</v>
      </c>
      <c r="E40" s="887">
        <v>0.55000000000000004</v>
      </c>
      <c r="F40" s="887">
        <v>0.25</v>
      </c>
      <c r="G40" s="887">
        <v>0.35000000000000003</v>
      </c>
      <c r="H40" s="887">
        <v>0.30000000000000004</v>
      </c>
      <c r="I40" s="887">
        <v>0.05</v>
      </c>
      <c r="J40" s="887">
        <v>0.35000000000000003</v>
      </c>
      <c r="K40" s="887">
        <v>0.4</v>
      </c>
      <c r="L40" s="887">
        <v>0.30000000000000004</v>
      </c>
      <c r="M40" s="887">
        <v>0.30000000000000004</v>
      </c>
      <c r="N40" s="887">
        <v>0.25</v>
      </c>
      <c r="O40" s="887">
        <v>0</v>
      </c>
      <c r="P40" s="887">
        <v>0.45</v>
      </c>
      <c r="Q40" s="887">
        <v>0.4</v>
      </c>
      <c r="R40" s="887">
        <v>0.25</v>
      </c>
      <c r="S40" s="887">
        <v>0.2</v>
      </c>
      <c r="T40" s="887">
        <v>0.30000000000000004</v>
      </c>
      <c r="U40" s="887">
        <v>0.25</v>
      </c>
      <c r="V40" s="887">
        <v>0.30000000000000004</v>
      </c>
      <c r="W40" s="887">
        <v>0.15000000000000002</v>
      </c>
      <c r="X40" s="887">
        <v>0.35000000000000003</v>
      </c>
      <c r="Y40" s="887">
        <v>0.4</v>
      </c>
      <c r="Z40" s="887">
        <v>0.1</v>
      </c>
      <c r="AA40" s="887">
        <v>0.15000000000000002</v>
      </c>
      <c r="AB40" s="887">
        <v>0.45</v>
      </c>
      <c r="AC40" s="887">
        <v>0.35000000000000003</v>
      </c>
      <c r="AD40" s="887">
        <v>0.35000000000000003</v>
      </c>
      <c r="AE40" s="887">
        <v>0.05</v>
      </c>
      <c r="AF40" s="887">
        <v>0.35000000000000003</v>
      </c>
      <c r="AG40" s="887">
        <v>0.15000000000000002</v>
      </c>
      <c r="AH40" s="887">
        <v>0.2</v>
      </c>
      <c r="AI40" s="887">
        <v>0.55000000000000004</v>
      </c>
      <c r="AJ40" s="887">
        <v>0.1</v>
      </c>
      <c r="AK40" s="887">
        <v>0.05</v>
      </c>
      <c r="AL40" s="887">
        <v>0.5</v>
      </c>
    </row>
    <row r="41" spans="2:38" x14ac:dyDescent="0.2">
      <c r="B41" s="886">
        <f t="shared" si="0"/>
        <v>13</v>
      </c>
      <c r="C41" s="883" t="s">
        <v>921</v>
      </c>
      <c r="D41" s="887">
        <v>0.4</v>
      </c>
      <c r="E41" s="887">
        <v>0.60000000000000009</v>
      </c>
      <c r="F41" s="887">
        <v>0.4</v>
      </c>
      <c r="G41" s="887">
        <v>0.4</v>
      </c>
      <c r="H41" s="887">
        <v>0.5</v>
      </c>
      <c r="I41" s="887">
        <v>0.45</v>
      </c>
      <c r="J41" s="887">
        <v>0.5</v>
      </c>
      <c r="K41" s="887">
        <v>0.25</v>
      </c>
      <c r="L41" s="887">
        <v>0.25</v>
      </c>
      <c r="M41" s="887">
        <v>0.25</v>
      </c>
      <c r="N41" s="887">
        <v>0.35000000000000003</v>
      </c>
      <c r="O41" s="887">
        <v>0.45</v>
      </c>
      <c r="P41" s="887">
        <v>0</v>
      </c>
      <c r="Q41" s="887">
        <v>0.60000000000000009</v>
      </c>
      <c r="R41" s="887">
        <v>0.55000000000000004</v>
      </c>
      <c r="S41" s="887">
        <v>0.45</v>
      </c>
      <c r="T41" s="887">
        <v>0.55000000000000004</v>
      </c>
      <c r="U41" s="887">
        <v>0.45</v>
      </c>
      <c r="V41" s="887">
        <v>0.45</v>
      </c>
      <c r="W41" s="887">
        <v>0.4</v>
      </c>
      <c r="X41" s="887">
        <v>0.30000000000000004</v>
      </c>
      <c r="Y41" s="887">
        <v>0.4</v>
      </c>
      <c r="Z41" s="887">
        <v>0.45</v>
      </c>
      <c r="AA41" s="887">
        <v>0.45</v>
      </c>
      <c r="AB41" s="887">
        <v>0.25</v>
      </c>
      <c r="AC41" s="887">
        <v>0.35000000000000003</v>
      </c>
      <c r="AD41" s="887">
        <v>0.5</v>
      </c>
      <c r="AE41" s="887">
        <v>0.45</v>
      </c>
      <c r="AF41" s="887">
        <v>0.30000000000000004</v>
      </c>
      <c r="AG41" s="887">
        <v>0.4</v>
      </c>
      <c r="AH41" s="887">
        <v>0.45</v>
      </c>
      <c r="AI41" s="887">
        <v>0.60000000000000009</v>
      </c>
      <c r="AJ41" s="887">
        <v>0.4</v>
      </c>
      <c r="AK41" s="887">
        <v>0.45</v>
      </c>
      <c r="AL41" s="887">
        <v>0.5</v>
      </c>
    </row>
    <row r="42" spans="2:38" x14ac:dyDescent="0.2">
      <c r="B42" s="886">
        <f t="shared" si="0"/>
        <v>14</v>
      </c>
      <c r="C42" s="883" t="s">
        <v>922</v>
      </c>
      <c r="D42" s="887">
        <v>0.5</v>
      </c>
      <c r="E42" s="887">
        <v>0.60000000000000009</v>
      </c>
      <c r="F42" s="887">
        <v>0.45</v>
      </c>
      <c r="G42" s="887">
        <v>0.55000000000000004</v>
      </c>
      <c r="H42" s="887">
        <v>0.45</v>
      </c>
      <c r="I42" s="887">
        <v>0.4</v>
      </c>
      <c r="J42" s="887">
        <v>0.45</v>
      </c>
      <c r="K42" s="887">
        <v>0.55000000000000004</v>
      </c>
      <c r="L42" s="887">
        <v>0.5</v>
      </c>
      <c r="M42" s="887">
        <v>0.5</v>
      </c>
      <c r="N42" s="887">
        <v>0.45</v>
      </c>
      <c r="O42" s="887">
        <v>0.4</v>
      </c>
      <c r="P42" s="887">
        <v>0.60000000000000009</v>
      </c>
      <c r="Q42" s="887">
        <v>0</v>
      </c>
      <c r="R42" s="887">
        <v>0.5</v>
      </c>
      <c r="S42" s="887">
        <v>0.4</v>
      </c>
      <c r="T42" s="887">
        <v>0.5</v>
      </c>
      <c r="U42" s="887">
        <v>0.4</v>
      </c>
      <c r="V42" s="887">
        <v>0.45</v>
      </c>
      <c r="W42" s="887">
        <v>0.4</v>
      </c>
      <c r="X42" s="887">
        <v>0.5</v>
      </c>
      <c r="Y42" s="887">
        <v>0.5</v>
      </c>
      <c r="Z42" s="887">
        <v>0.4</v>
      </c>
      <c r="AA42" s="887">
        <v>0.2</v>
      </c>
      <c r="AB42" s="887">
        <v>0.55000000000000004</v>
      </c>
      <c r="AC42" s="887">
        <v>0.5</v>
      </c>
      <c r="AD42" s="887">
        <v>0.5</v>
      </c>
      <c r="AE42" s="887">
        <v>0.4</v>
      </c>
      <c r="AF42" s="887">
        <v>0.5</v>
      </c>
      <c r="AG42" s="887">
        <v>0.35000000000000003</v>
      </c>
      <c r="AH42" s="887">
        <v>0.4</v>
      </c>
      <c r="AI42" s="887">
        <v>0.70000000000000007</v>
      </c>
      <c r="AJ42" s="887">
        <v>0.4</v>
      </c>
      <c r="AK42" s="887">
        <v>0.4</v>
      </c>
      <c r="AL42" s="887">
        <v>0.65</v>
      </c>
    </row>
    <row r="43" spans="2:38" x14ac:dyDescent="0.2">
      <c r="B43" s="886">
        <f t="shared" si="0"/>
        <v>15</v>
      </c>
      <c r="C43" s="883" t="s">
        <v>923</v>
      </c>
      <c r="D43" s="887">
        <v>0.5</v>
      </c>
      <c r="E43" s="887">
        <v>0.65</v>
      </c>
      <c r="F43" s="887">
        <v>0.35000000000000003</v>
      </c>
      <c r="G43" s="887">
        <v>0.45</v>
      </c>
      <c r="H43" s="887">
        <v>0.4</v>
      </c>
      <c r="I43" s="887">
        <v>0.25</v>
      </c>
      <c r="J43" s="887">
        <v>0.45</v>
      </c>
      <c r="K43" s="887">
        <v>0.5</v>
      </c>
      <c r="L43" s="887">
        <v>0.4</v>
      </c>
      <c r="M43" s="887">
        <v>0.4</v>
      </c>
      <c r="N43" s="887">
        <v>0.4</v>
      </c>
      <c r="O43" s="887">
        <v>0.25</v>
      </c>
      <c r="P43" s="887">
        <v>0.55000000000000004</v>
      </c>
      <c r="Q43" s="887">
        <v>0.5</v>
      </c>
      <c r="R43" s="887">
        <v>0</v>
      </c>
      <c r="S43" s="887">
        <v>0.30000000000000004</v>
      </c>
      <c r="T43" s="887">
        <v>0.4</v>
      </c>
      <c r="U43" s="887">
        <v>0.4</v>
      </c>
      <c r="V43" s="887">
        <v>0.4</v>
      </c>
      <c r="W43" s="887">
        <v>0.30000000000000004</v>
      </c>
      <c r="X43" s="887">
        <v>0.45</v>
      </c>
      <c r="Y43" s="887">
        <v>0.5</v>
      </c>
      <c r="Z43" s="887">
        <v>0.30000000000000004</v>
      </c>
      <c r="AA43" s="887">
        <v>0.30000000000000004</v>
      </c>
      <c r="AB43" s="887">
        <v>0.55000000000000004</v>
      </c>
      <c r="AC43" s="887">
        <v>0.45</v>
      </c>
      <c r="AD43" s="887">
        <v>0.45</v>
      </c>
      <c r="AE43" s="887">
        <v>0.25</v>
      </c>
      <c r="AF43" s="887">
        <v>0.45</v>
      </c>
      <c r="AG43" s="887">
        <v>0.30000000000000004</v>
      </c>
      <c r="AH43" s="887">
        <v>0.30000000000000004</v>
      </c>
      <c r="AI43" s="887">
        <v>0.65</v>
      </c>
      <c r="AJ43" s="887">
        <v>0.25</v>
      </c>
      <c r="AK43" s="887">
        <v>0.25</v>
      </c>
      <c r="AL43" s="887">
        <v>0.60000000000000009</v>
      </c>
    </row>
    <row r="44" spans="2:38" x14ac:dyDescent="0.2">
      <c r="B44" s="886">
        <f t="shared" si="0"/>
        <v>16</v>
      </c>
      <c r="C44" s="883" t="s">
        <v>924</v>
      </c>
      <c r="D44" s="887">
        <v>0.35000000000000003</v>
      </c>
      <c r="E44" s="887">
        <v>0.5</v>
      </c>
      <c r="F44" s="887">
        <v>0.25</v>
      </c>
      <c r="G44" s="887">
        <v>0.35000000000000003</v>
      </c>
      <c r="H44" s="887">
        <v>0.30000000000000004</v>
      </c>
      <c r="I44" s="887">
        <v>0.2</v>
      </c>
      <c r="J44" s="887">
        <v>0.35000000000000003</v>
      </c>
      <c r="K44" s="887">
        <v>0.4</v>
      </c>
      <c r="L44" s="887">
        <v>0.30000000000000004</v>
      </c>
      <c r="M44" s="887">
        <v>0.30000000000000004</v>
      </c>
      <c r="N44" s="887">
        <v>0.30000000000000004</v>
      </c>
      <c r="O44" s="887">
        <v>0.2</v>
      </c>
      <c r="P44" s="887">
        <v>0.45</v>
      </c>
      <c r="Q44" s="887">
        <v>0.4</v>
      </c>
      <c r="R44" s="887">
        <v>0.30000000000000004</v>
      </c>
      <c r="S44" s="887">
        <v>0</v>
      </c>
      <c r="T44" s="887">
        <v>0.35000000000000003</v>
      </c>
      <c r="U44" s="887">
        <v>0.25</v>
      </c>
      <c r="V44" s="887">
        <v>0.25</v>
      </c>
      <c r="W44" s="887">
        <v>0.15000000000000002</v>
      </c>
      <c r="X44" s="887">
        <v>0.35000000000000003</v>
      </c>
      <c r="Y44" s="887">
        <v>0.35000000000000003</v>
      </c>
      <c r="Z44" s="887">
        <v>0.2</v>
      </c>
      <c r="AA44" s="887">
        <v>0.2</v>
      </c>
      <c r="AB44" s="887">
        <v>0.4</v>
      </c>
      <c r="AC44" s="887">
        <v>0.35000000000000003</v>
      </c>
      <c r="AD44" s="887">
        <v>0.35000000000000003</v>
      </c>
      <c r="AE44" s="887">
        <v>0.2</v>
      </c>
      <c r="AF44" s="887">
        <v>0.35000000000000003</v>
      </c>
      <c r="AG44" s="887">
        <v>0.15000000000000002</v>
      </c>
      <c r="AH44" s="887">
        <v>0.2</v>
      </c>
      <c r="AI44" s="887">
        <v>0.55000000000000004</v>
      </c>
      <c r="AJ44" s="887">
        <v>0.15000000000000002</v>
      </c>
      <c r="AK44" s="887">
        <v>0.2</v>
      </c>
      <c r="AL44" s="887">
        <v>0.5</v>
      </c>
    </row>
    <row r="45" spans="2:38" x14ac:dyDescent="0.2">
      <c r="B45" s="886">
        <f t="shared" si="0"/>
        <v>17</v>
      </c>
      <c r="C45" s="883" t="s">
        <v>925</v>
      </c>
      <c r="D45" s="887">
        <v>0.5</v>
      </c>
      <c r="E45" s="887">
        <v>0.70000000000000007</v>
      </c>
      <c r="F45" s="887">
        <v>0.4</v>
      </c>
      <c r="G45" s="887">
        <v>0.4</v>
      </c>
      <c r="H45" s="887">
        <v>0.45</v>
      </c>
      <c r="I45" s="887">
        <v>0.30000000000000004</v>
      </c>
      <c r="J45" s="887">
        <v>0.5</v>
      </c>
      <c r="K45" s="887">
        <v>0.45</v>
      </c>
      <c r="L45" s="887">
        <v>0.4</v>
      </c>
      <c r="M45" s="887">
        <v>0.4</v>
      </c>
      <c r="N45" s="887">
        <v>0.4</v>
      </c>
      <c r="O45" s="887">
        <v>0.30000000000000004</v>
      </c>
      <c r="P45" s="887">
        <v>0.55000000000000004</v>
      </c>
      <c r="Q45" s="887">
        <v>0.5</v>
      </c>
      <c r="R45" s="887">
        <v>0.4</v>
      </c>
      <c r="S45" s="887">
        <v>0.35000000000000003</v>
      </c>
      <c r="T45" s="887">
        <v>0</v>
      </c>
      <c r="U45" s="887">
        <v>0.4</v>
      </c>
      <c r="V45" s="887">
        <v>0.5</v>
      </c>
      <c r="W45" s="887">
        <v>0.35000000000000003</v>
      </c>
      <c r="X45" s="887">
        <v>0.45</v>
      </c>
      <c r="Y45" s="887">
        <v>0.5</v>
      </c>
      <c r="Z45" s="887">
        <v>0.35000000000000003</v>
      </c>
      <c r="AA45" s="887">
        <v>0.30000000000000004</v>
      </c>
      <c r="AB45" s="887">
        <v>0.55000000000000004</v>
      </c>
      <c r="AC45" s="887">
        <v>0.45</v>
      </c>
      <c r="AD45" s="887">
        <v>0.5</v>
      </c>
      <c r="AE45" s="887">
        <v>0.30000000000000004</v>
      </c>
      <c r="AF45" s="887">
        <v>0.45</v>
      </c>
      <c r="AG45" s="887">
        <v>0.30000000000000004</v>
      </c>
      <c r="AH45" s="887">
        <v>0.35000000000000003</v>
      </c>
      <c r="AI45" s="887">
        <v>0.70000000000000007</v>
      </c>
      <c r="AJ45" s="887">
        <v>0.30000000000000004</v>
      </c>
      <c r="AK45" s="887">
        <v>0.30000000000000004</v>
      </c>
      <c r="AL45" s="887">
        <v>0.65</v>
      </c>
    </row>
    <row r="46" spans="2:38" x14ac:dyDescent="0.2">
      <c r="B46" s="886">
        <f t="shared" si="0"/>
        <v>18</v>
      </c>
      <c r="C46" s="883" t="s">
        <v>926</v>
      </c>
      <c r="D46" s="887">
        <v>0.35000000000000003</v>
      </c>
      <c r="E46" s="887">
        <v>0.5</v>
      </c>
      <c r="F46" s="887">
        <v>0.25</v>
      </c>
      <c r="G46" s="887">
        <v>0.4</v>
      </c>
      <c r="H46" s="887">
        <v>0.35000000000000003</v>
      </c>
      <c r="I46" s="887">
        <v>0.25</v>
      </c>
      <c r="J46" s="887">
        <v>0.35000000000000003</v>
      </c>
      <c r="K46" s="887">
        <v>0.4</v>
      </c>
      <c r="L46" s="887">
        <v>0.35000000000000003</v>
      </c>
      <c r="M46" s="887">
        <v>0.35000000000000003</v>
      </c>
      <c r="N46" s="887">
        <v>0.30000000000000004</v>
      </c>
      <c r="O46" s="887">
        <v>0.25</v>
      </c>
      <c r="P46" s="887">
        <v>0.45</v>
      </c>
      <c r="Q46" s="887">
        <v>0.4</v>
      </c>
      <c r="R46" s="887">
        <v>0.4</v>
      </c>
      <c r="S46" s="887">
        <v>0.25</v>
      </c>
      <c r="T46" s="887">
        <v>0.4</v>
      </c>
      <c r="U46" s="887">
        <v>0</v>
      </c>
      <c r="V46" s="887">
        <v>0.30000000000000004</v>
      </c>
      <c r="W46" s="887">
        <v>0.25</v>
      </c>
      <c r="X46" s="887">
        <v>0.35000000000000003</v>
      </c>
      <c r="Y46" s="887">
        <v>0.35000000000000003</v>
      </c>
      <c r="Z46" s="887">
        <v>0.30000000000000004</v>
      </c>
      <c r="AA46" s="887">
        <v>0.2</v>
      </c>
      <c r="AB46" s="887">
        <v>0.4</v>
      </c>
      <c r="AC46" s="887">
        <v>0.35000000000000003</v>
      </c>
      <c r="AD46" s="887">
        <v>0.4</v>
      </c>
      <c r="AE46" s="887">
        <v>0.30000000000000004</v>
      </c>
      <c r="AF46" s="887">
        <v>0.35000000000000003</v>
      </c>
      <c r="AG46" s="887">
        <v>0.2</v>
      </c>
      <c r="AH46" s="887">
        <v>0.30000000000000004</v>
      </c>
      <c r="AI46" s="887">
        <v>0.55000000000000004</v>
      </c>
      <c r="AJ46" s="887">
        <v>0.2</v>
      </c>
      <c r="AK46" s="887">
        <v>0.30000000000000004</v>
      </c>
      <c r="AL46" s="887">
        <v>0.45</v>
      </c>
    </row>
    <row r="47" spans="2:38" x14ac:dyDescent="0.2">
      <c r="B47" s="886">
        <f t="shared" si="0"/>
        <v>19</v>
      </c>
      <c r="C47" s="883" t="s">
        <v>927</v>
      </c>
      <c r="D47" s="887">
        <v>0.35000000000000003</v>
      </c>
      <c r="E47" s="887">
        <v>0.5</v>
      </c>
      <c r="F47" s="887">
        <v>0.30000000000000004</v>
      </c>
      <c r="G47" s="887">
        <v>0.45</v>
      </c>
      <c r="H47" s="887">
        <v>0.30000000000000004</v>
      </c>
      <c r="I47" s="887">
        <v>0.30000000000000004</v>
      </c>
      <c r="J47" s="887">
        <v>0.35000000000000003</v>
      </c>
      <c r="K47" s="887">
        <v>0.45</v>
      </c>
      <c r="L47" s="887">
        <v>0.4</v>
      </c>
      <c r="M47" s="887">
        <v>0.4</v>
      </c>
      <c r="N47" s="887">
        <v>0.35000000000000003</v>
      </c>
      <c r="O47" s="887">
        <v>0.30000000000000004</v>
      </c>
      <c r="P47" s="887">
        <v>0.45</v>
      </c>
      <c r="Q47" s="887">
        <v>0.45</v>
      </c>
      <c r="R47" s="887">
        <v>0.4</v>
      </c>
      <c r="S47" s="887">
        <v>0.25</v>
      </c>
      <c r="T47" s="887">
        <v>0.5</v>
      </c>
      <c r="U47" s="887">
        <v>0.30000000000000004</v>
      </c>
      <c r="V47" s="887">
        <v>0</v>
      </c>
      <c r="W47" s="887">
        <v>0.25</v>
      </c>
      <c r="X47" s="887">
        <v>0.4</v>
      </c>
      <c r="Y47" s="887">
        <v>0.4</v>
      </c>
      <c r="Z47" s="887">
        <v>0.30000000000000004</v>
      </c>
      <c r="AA47" s="887">
        <v>0.25</v>
      </c>
      <c r="AB47" s="887">
        <v>0.4</v>
      </c>
      <c r="AC47" s="887">
        <v>0.4</v>
      </c>
      <c r="AD47" s="887">
        <v>0.4</v>
      </c>
      <c r="AE47" s="887">
        <v>0.30000000000000004</v>
      </c>
      <c r="AF47" s="887">
        <v>0.4</v>
      </c>
      <c r="AG47" s="887">
        <v>0.25</v>
      </c>
      <c r="AH47" s="887">
        <v>0.35000000000000003</v>
      </c>
      <c r="AI47" s="887">
        <v>0.55000000000000004</v>
      </c>
      <c r="AJ47" s="887">
        <v>0.30000000000000004</v>
      </c>
      <c r="AK47" s="887">
        <v>0.30000000000000004</v>
      </c>
      <c r="AL47" s="887">
        <v>0.45</v>
      </c>
    </row>
    <row r="48" spans="2:38" x14ac:dyDescent="0.2">
      <c r="B48" s="886">
        <f t="shared" si="0"/>
        <v>20</v>
      </c>
      <c r="C48" s="883" t="s">
        <v>928</v>
      </c>
      <c r="D48" s="887">
        <v>0.35000000000000003</v>
      </c>
      <c r="E48" s="887">
        <v>0.5</v>
      </c>
      <c r="F48" s="887">
        <v>0.25</v>
      </c>
      <c r="G48" s="887">
        <v>0.35000000000000003</v>
      </c>
      <c r="H48" s="887">
        <v>0.30000000000000004</v>
      </c>
      <c r="I48" s="887">
        <v>0.15000000000000002</v>
      </c>
      <c r="J48" s="887">
        <v>0.30000000000000004</v>
      </c>
      <c r="K48" s="887">
        <v>0.35000000000000003</v>
      </c>
      <c r="L48" s="887">
        <v>0.30000000000000004</v>
      </c>
      <c r="M48" s="887">
        <v>0.30000000000000004</v>
      </c>
      <c r="N48" s="887">
        <v>0.25</v>
      </c>
      <c r="O48" s="887">
        <v>0.15000000000000002</v>
      </c>
      <c r="P48" s="887">
        <v>0.4</v>
      </c>
      <c r="Q48" s="887">
        <v>0.4</v>
      </c>
      <c r="R48" s="887">
        <v>0.30000000000000004</v>
      </c>
      <c r="S48" s="887">
        <v>0.15000000000000002</v>
      </c>
      <c r="T48" s="887">
        <v>0.35000000000000003</v>
      </c>
      <c r="U48" s="887">
        <v>0.25</v>
      </c>
      <c r="V48" s="887">
        <v>0.25</v>
      </c>
      <c r="W48" s="887">
        <v>0</v>
      </c>
      <c r="X48" s="887">
        <v>0.30000000000000004</v>
      </c>
      <c r="Y48" s="887">
        <v>0.35000000000000003</v>
      </c>
      <c r="Z48" s="887">
        <v>0.2</v>
      </c>
      <c r="AA48" s="887">
        <v>0.2</v>
      </c>
      <c r="AB48" s="887">
        <v>0.4</v>
      </c>
      <c r="AC48" s="887">
        <v>0.30000000000000004</v>
      </c>
      <c r="AD48" s="887">
        <v>0.30000000000000004</v>
      </c>
      <c r="AE48" s="887">
        <v>0.15000000000000002</v>
      </c>
      <c r="AF48" s="887">
        <v>0.35000000000000003</v>
      </c>
      <c r="AG48" s="887">
        <v>0.15000000000000002</v>
      </c>
      <c r="AH48" s="887">
        <v>0.2</v>
      </c>
      <c r="AI48" s="887">
        <v>0.55000000000000004</v>
      </c>
      <c r="AJ48" s="887">
        <v>0.15000000000000002</v>
      </c>
      <c r="AK48" s="887">
        <v>0.15000000000000002</v>
      </c>
      <c r="AL48" s="887">
        <v>0.45</v>
      </c>
    </row>
    <row r="49" spans="2:38" x14ac:dyDescent="0.2">
      <c r="B49" s="886">
        <f t="shared" si="0"/>
        <v>21</v>
      </c>
      <c r="C49" s="883" t="s">
        <v>929</v>
      </c>
      <c r="D49" s="887">
        <v>0.35000000000000003</v>
      </c>
      <c r="E49" s="887">
        <v>0.55000000000000004</v>
      </c>
      <c r="F49" s="887">
        <v>0.30000000000000004</v>
      </c>
      <c r="G49" s="887">
        <v>0.30000000000000004</v>
      </c>
      <c r="H49" s="887">
        <v>0.4</v>
      </c>
      <c r="I49" s="887">
        <v>0.35000000000000003</v>
      </c>
      <c r="J49" s="887">
        <v>0.45</v>
      </c>
      <c r="K49" s="887">
        <v>0.25</v>
      </c>
      <c r="L49" s="887">
        <v>0.2</v>
      </c>
      <c r="M49" s="887">
        <v>0.2</v>
      </c>
      <c r="N49" s="887">
        <v>0.30000000000000004</v>
      </c>
      <c r="O49" s="887">
        <v>0.35000000000000003</v>
      </c>
      <c r="P49" s="887">
        <v>0.30000000000000004</v>
      </c>
      <c r="Q49" s="887">
        <v>0.5</v>
      </c>
      <c r="R49" s="887">
        <v>0.45</v>
      </c>
      <c r="S49" s="887">
        <v>0.35000000000000003</v>
      </c>
      <c r="T49" s="887">
        <v>0.45</v>
      </c>
      <c r="U49" s="887">
        <v>0.35000000000000003</v>
      </c>
      <c r="V49" s="887">
        <v>0.4</v>
      </c>
      <c r="W49" s="887">
        <v>0.30000000000000004</v>
      </c>
      <c r="X49" s="887">
        <v>0</v>
      </c>
      <c r="Y49" s="887">
        <v>0.35000000000000003</v>
      </c>
      <c r="Z49" s="887">
        <v>0.35000000000000003</v>
      </c>
      <c r="AA49" s="887">
        <v>0.30000000000000004</v>
      </c>
      <c r="AB49" s="887">
        <v>0.30000000000000004</v>
      </c>
      <c r="AC49" s="887">
        <v>0.30000000000000004</v>
      </c>
      <c r="AD49" s="887">
        <v>0.4</v>
      </c>
      <c r="AE49" s="887">
        <v>0.35000000000000003</v>
      </c>
      <c r="AF49" s="887">
        <v>0.2</v>
      </c>
      <c r="AG49" s="887">
        <v>0.30000000000000004</v>
      </c>
      <c r="AH49" s="887">
        <v>0.35000000000000003</v>
      </c>
      <c r="AI49" s="887">
        <v>0.60000000000000009</v>
      </c>
      <c r="AJ49" s="887">
        <v>0.30000000000000004</v>
      </c>
      <c r="AK49" s="887">
        <v>0.35000000000000003</v>
      </c>
      <c r="AL49" s="887">
        <v>0.45</v>
      </c>
    </row>
    <row r="50" spans="2:38" x14ac:dyDescent="0.2">
      <c r="B50" s="886">
        <f t="shared" si="0"/>
        <v>22</v>
      </c>
      <c r="C50" s="883" t="s">
        <v>930</v>
      </c>
      <c r="D50" s="887">
        <v>0.25</v>
      </c>
      <c r="E50" s="887">
        <v>0.55000000000000004</v>
      </c>
      <c r="F50" s="887">
        <v>0.30000000000000004</v>
      </c>
      <c r="G50" s="887">
        <v>0.45</v>
      </c>
      <c r="H50" s="887">
        <v>0.4</v>
      </c>
      <c r="I50" s="887">
        <v>0.4</v>
      </c>
      <c r="J50" s="887">
        <v>0.45</v>
      </c>
      <c r="K50" s="887">
        <v>0.4</v>
      </c>
      <c r="L50" s="887">
        <v>0.35000000000000003</v>
      </c>
      <c r="M50" s="887">
        <v>0.35000000000000003</v>
      </c>
      <c r="N50" s="887">
        <v>0.35000000000000003</v>
      </c>
      <c r="O50" s="887">
        <v>0.4</v>
      </c>
      <c r="P50" s="887">
        <v>0.4</v>
      </c>
      <c r="Q50" s="887">
        <v>0.5</v>
      </c>
      <c r="R50" s="887">
        <v>0.5</v>
      </c>
      <c r="S50" s="887">
        <v>0.35000000000000003</v>
      </c>
      <c r="T50" s="887">
        <v>0.55000000000000004</v>
      </c>
      <c r="U50" s="887">
        <v>0.35000000000000003</v>
      </c>
      <c r="V50" s="887">
        <v>0.4</v>
      </c>
      <c r="W50" s="887">
        <v>0.35000000000000003</v>
      </c>
      <c r="X50" s="887">
        <v>0.35000000000000003</v>
      </c>
      <c r="Y50" s="887">
        <v>0</v>
      </c>
      <c r="Z50" s="887">
        <v>0.4</v>
      </c>
      <c r="AA50" s="887">
        <v>0.35000000000000003</v>
      </c>
      <c r="AB50" s="887">
        <v>0.4</v>
      </c>
      <c r="AC50" s="887">
        <v>0.4</v>
      </c>
      <c r="AD50" s="887">
        <v>0.5</v>
      </c>
      <c r="AE50" s="887">
        <v>0.4</v>
      </c>
      <c r="AF50" s="887">
        <v>0.35000000000000003</v>
      </c>
      <c r="AG50" s="887">
        <v>0.35000000000000003</v>
      </c>
      <c r="AH50" s="887">
        <v>0.4</v>
      </c>
      <c r="AI50" s="887">
        <v>0.60000000000000009</v>
      </c>
      <c r="AJ50" s="887">
        <v>0.4</v>
      </c>
      <c r="AK50" s="887">
        <v>0.4</v>
      </c>
      <c r="AL50" s="887">
        <v>0.5</v>
      </c>
    </row>
    <row r="51" spans="2:38" x14ac:dyDescent="0.2">
      <c r="B51" s="886">
        <f t="shared" si="0"/>
        <v>23</v>
      </c>
      <c r="C51" s="883" t="s">
        <v>931</v>
      </c>
      <c r="D51" s="887">
        <v>0.4</v>
      </c>
      <c r="E51" s="887">
        <v>0.55000000000000004</v>
      </c>
      <c r="F51" s="887">
        <v>0.25</v>
      </c>
      <c r="G51" s="887">
        <v>0.4</v>
      </c>
      <c r="H51" s="887">
        <v>0.30000000000000004</v>
      </c>
      <c r="I51" s="887">
        <v>0.15000000000000002</v>
      </c>
      <c r="J51" s="887">
        <v>0.35000000000000003</v>
      </c>
      <c r="K51" s="887">
        <v>0.4</v>
      </c>
      <c r="L51" s="887">
        <v>0.30000000000000004</v>
      </c>
      <c r="M51" s="887">
        <v>0.30000000000000004</v>
      </c>
      <c r="N51" s="887">
        <v>0.30000000000000004</v>
      </c>
      <c r="O51" s="887">
        <v>0.1</v>
      </c>
      <c r="P51" s="887">
        <v>0.45</v>
      </c>
      <c r="Q51" s="887">
        <v>0.4</v>
      </c>
      <c r="R51" s="887">
        <v>0.30000000000000004</v>
      </c>
      <c r="S51" s="887">
        <v>0.2</v>
      </c>
      <c r="T51" s="887">
        <v>0.35000000000000003</v>
      </c>
      <c r="U51" s="887">
        <v>0.25</v>
      </c>
      <c r="V51" s="887">
        <v>0.30000000000000004</v>
      </c>
      <c r="W51" s="887">
        <v>0.2</v>
      </c>
      <c r="X51" s="887">
        <v>0.35000000000000003</v>
      </c>
      <c r="Y51" s="887">
        <v>0.4</v>
      </c>
      <c r="Z51" s="887">
        <v>0</v>
      </c>
      <c r="AA51" s="887">
        <v>0.15000000000000002</v>
      </c>
      <c r="AB51" s="887">
        <v>0.4</v>
      </c>
      <c r="AC51" s="887">
        <v>0.35000000000000003</v>
      </c>
      <c r="AD51" s="887">
        <v>0.35000000000000003</v>
      </c>
      <c r="AE51" s="887">
        <v>0.1</v>
      </c>
      <c r="AF51" s="887">
        <v>0.35000000000000003</v>
      </c>
      <c r="AG51" s="887">
        <v>0.15000000000000002</v>
      </c>
      <c r="AH51" s="887">
        <v>0.2</v>
      </c>
      <c r="AI51" s="887">
        <v>0.55000000000000004</v>
      </c>
      <c r="AJ51" s="887">
        <v>0.15000000000000002</v>
      </c>
      <c r="AK51" s="887">
        <v>0.1</v>
      </c>
      <c r="AL51" s="887">
        <v>0.5</v>
      </c>
    </row>
    <row r="52" spans="2:38" x14ac:dyDescent="0.2">
      <c r="B52" s="886">
        <f t="shared" si="0"/>
        <v>24</v>
      </c>
      <c r="C52" s="883" t="s">
        <v>932</v>
      </c>
      <c r="D52" s="887">
        <v>0.30000000000000004</v>
      </c>
      <c r="E52" s="887">
        <v>0.35000000000000003</v>
      </c>
      <c r="F52" s="887">
        <v>0.2</v>
      </c>
      <c r="G52" s="887">
        <v>0.4</v>
      </c>
      <c r="H52" s="887">
        <v>0.25</v>
      </c>
      <c r="I52" s="887">
        <v>0.15000000000000002</v>
      </c>
      <c r="J52" s="887">
        <v>0.30000000000000004</v>
      </c>
      <c r="K52" s="887">
        <v>0.35000000000000003</v>
      </c>
      <c r="L52" s="887">
        <v>0.30000000000000004</v>
      </c>
      <c r="M52" s="887">
        <v>0.30000000000000004</v>
      </c>
      <c r="N52" s="887">
        <v>0.25</v>
      </c>
      <c r="O52" s="887">
        <v>0.15000000000000002</v>
      </c>
      <c r="P52" s="887">
        <v>0.45</v>
      </c>
      <c r="Q52" s="887">
        <v>0.2</v>
      </c>
      <c r="R52" s="887">
        <v>0.30000000000000004</v>
      </c>
      <c r="S52" s="887">
        <v>0.2</v>
      </c>
      <c r="T52" s="887">
        <v>0.30000000000000004</v>
      </c>
      <c r="U52" s="887">
        <v>0.2</v>
      </c>
      <c r="V52" s="887">
        <v>0.25</v>
      </c>
      <c r="W52" s="887">
        <v>0.2</v>
      </c>
      <c r="X52" s="887">
        <v>0.30000000000000004</v>
      </c>
      <c r="Y52" s="887">
        <v>0.35000000000000003</v>
      </c>
      <c r="Z52" s="887">
        <v>0.15000000000000002</v>
      </c>
      <c r="AA52" s="887">
        <v>0</v>
      </c>
      <c r="AB52" s="887">
        <v>0.35000000000000003</v>
      </c>
      <c r="AC52" s="887">
        <v>0.30000000000000004</v>
      </c>
      <c r="AD52" s="887">
        <v>0.5</v>
      </c>
      <c r="AE52" s="887">
        <v>0.15000000000000002</v>
      </c>
      <c r="AF52" s="887">
        <v>0.30000000000000004</v>
      </c>
      <c r="AG52" s="887">
        <v>0.15000000000000002</v>
      </c>
      <c r="AH52" s="887">
        <v>0.15000000000000002</v>
      </c>
      <c r="AI52" s="887">
        <v>0.25</v>
      </c>
      <c r="AJ52" s="887">
        <v>0.15000000000000002</v>
      </c>
      <c r="AK52" s="887">
        <v>0.15000000000000002</v>
      </c>
      <c r="AL52" s="887">
        <v>0.4</v>
      </c>
    </row>
    <row r="53" spans="2:38" x14ac:dyDescent="0.2">
      <c r="B53" s="886">
        <f t="shared" si="0"/>
        <v>25</v>
      </c>
      <c r="C53" s="883" t="s">
        <v>933</v>
      </c>
      <c r="D53" s="887">
        <v>0.4</v>
      </c>
      <c r="E53" s="887">
        <v>0.55000000000000004</v>
      </c>
      <c r="F53" s="887">
        <v>0.35000000000000003</v>
      </c>
      <c r="G53" s="887">
        <v>0.4</v>
      </c>
      <c r="H53" s="887">
        <v>0.45</v>
      </c>
      <c r="I53" s="887">
        <v>0.45</v>
      </c>
      <c r="J53" s="887">
        <v>0.5</v>
      </c>
      <c r="K53" s="887">
        <v>0.25</v>
      </c>
      <c r="L53" s="887">
        <v>0.30000000000000004</v>
      </c>
      <c r="M53" s="887">
        <v>0.30000000000000004</v>
      </c>
      <c r="N53" s="887">
        <v>0.35000000000000003</v>
      </c>
      <c r="O53" s="887">
        <v>0.45</v>
      </c>
      <c r="P53" s="887">
        <v>0.25</v>
      </c>
      <c r="Q53" s="887">
        <v>0.55000000000000004</v>
      </c>
      <c r="R53" s="887">
        <v>0.55000000000000004</v>
      </c>
      <c r="S53" s="887">
        <v>0.4</v>
      </c>
      <c r="T53" s="887">
        <v>0.55000000000000004</v>
      </c>
      <c r="U53" s="887">
        <v>0.4</v>
      </c>
      <c r="V53" s="887">
        <v>0.4</v>
      </c>
      <c r="W53" s="887">
        <v>0.4</v>
      </c>
      <c r="X53" s="887">
        <v>0.30000000000000004</v>
      </c>
      <c r="Y53" s="887">
        <v>0.4</v>
      </c>
      <c r="Z53" s="887">
        <v>0.4</v>
      </c>
      <c r="AA53" s="887">
        <v>0.4</v>
      </c>
      <c r="AB53" s="887">
        <v>0</v>
      </c>
      <c r="AC53" s="887">
        <v>0.35000000000000003</v>
      </c>
      <c r="AD53" s="887">
        <v>0.45</v>
      </c>
      <c r="AE53" s="887">
        <v>0.45</v>
      </c>
      <c r="AF53" s="887">
        <v>0.30000000000000004</v>
      </c>
      <c r="AG53" s="887">
        <v>0.35000000000000003</v>
      </c>
      <c r="AH53" s="887">
        <v>0.45</v>
      </c>
      <c r="AI53" s="887">
        <v>0.55000000000000004</v>
      </c>
      <c r="AJ53" s="887">
        <v>0.4</v>
      </c>
      <c r="AK53" s="887">
        <v>0.45</v>
      </c>
      <c r="AL53" s="887">
        <v>0.5</v>
      </c>
    </row>
    <row r="54" spans="2:38" x14ac:dyDescent="0.2">
      <c r="B54" s="886">
        <f t="shared" si="0"/>
        <v>26</v>
      </c>
      <c r="C54" s="883" t="s">
        <v>934</v>
      </c>
      <c r="D54" s="887">
        <v>0.4</v>
      </c>
      <c r="E54" s="887">
        <v>0.5</v>
      </c>
      <c r="F54" s="887">
        <v>0.35000000000000003</v>
      </c>
      <c r="G54" s="887">
        <v>0.35000000000000003</v>
      </c>
      <c r="H54" s="887">
        <v>0.4</v>
      </c>
      <c r="I54" s="887">
        <v>0.35000000000000003</v>
      </c>
      <c r="J54" s="887">
        <v>0.45</v>
      </c>
      <c r="K54" s="887">
        <v>0.30000000000000004</v>
      </c>
      <c r="L54" s="887">
        <v>0.25</v>
      </c>
      <c r="M54" s="887">
        <v>0.25</v>
      </c>
      <c r="N54" s="887">
        <v>0.30000000000000004</v>
      </c>
      <c r="O54" s="887">
        <v>0.35000000000000003</v>
      </c>
      <c r="P54" s="887">
        <v>0.35000000000000003</v>
      </c>
      <c r="Q54" s="887">
        <v>0.5</v>
      </c>
      <c r="R54" s="887">
        <v>0.45</v>
      </c>
      <c r="S54" s="887">
        <v>0.35000000000000003</v>
      </c>
      <c r="T54" s="887">
        <v>0.45</v>
      </c>
      <c r="U54" s="887">
        <v>0.35000000000000003</v>
      </c>
      <c r="V54" s="887">
        <v>0.4</v>
      </c>
      <c r="W54" s="887">
        <v>0.30000000000000004</v>
      </c>
      <c r="X54" s="887">
        <v>0.30000000000000004</v>
      </c>
      <c r="Y54" s="887">
        <v>0.4</v>
      </c>
      <c r="Z54" s="887">
        <v>0.35000000000000003</v>
      </c>
      <c r="AA54" s="887">
        <v>0.35000000000000003</v>
      </c>
      <c r="AB54" s="887">
        <v>0.35000000000000003</v>
      </c>
      <c r="AC54" s="887">
        <v>0</v>
      </c>
      <c r="AD54" s="887">
        <v>0.4</v>
      </c>
      <c r="AE54" s="887">
        <v>0.35000000000000003</v>
      </c>
      <c r="AF54" s="887">
        <v>0.30000000000000004</v>
      </c>
      <c r="AG54" s="887">
        <v>0.30000000000000004</v>
      </c>
      <c r="AH54" s="887">
        <v>0.35000000000000003</v>
      </c>
      <c r="AI54" s="887">
        <v>0.60000000000000009</v>
      </c>
      <c r="AJ54" s="887">
        <v>0.30000000000000004</v>
      </c>
      <c r="AK54" s="887">
        <v>0.35000000000000003</v>
      </c>
      <c r="AL54" s="887">
        <v>0.5</v>
      </c>
    </row>
    <row r="55" spans="2:38" x14ac:dyDescent="0.2">
      <c r="B55" s="886">
        <f t="shared" si="0"/>
        <v>27</v>
      </c>
      <c r="C55" s="883" t="s">
        <v>935</v>
      </c>
      <c r="D55" s="887">
        <v>0.5</v>
      </c>
      <c r="E55" s="887">
        <v>0.65</v>
      </c>
      <c r="F55" s="887">
        <v>0.4</v>
      </c>
      <c r="G55" s="887">
        <v>0.5</v>
      </c>
      <c r="H55" s="887">
        <v>0.45</v>
      </c>
      <c r="I55" s="887">
        <v>0.35000000000000003</v>
      </c>
      <c r="J55" s="887">
        <v>0.45</v>
      </c>
      <c r="K55" s="887">
        <v>0.45</v>
      </c>
      <c r="L55" s="887">
        <v>0.4</v>
      </c>
      <c r="M55" s="887">
        <v>0.4</v>
      </c>
      <c r="N55" s="887">
        <v>0.4</v>
      </c>
      <c r="O55" s="887">
        <v>0.35000000000000003</v>
      </c>
      <c r="P55" s="887">
        <v>0.5</v>
      </c>
      <c r="Q55" s="887">
        <v>0.5</v>
      </c>
      <c r="R55" s="887">
        <v>0.45</v>
      </c>
      <c r="S55" s="887">
        <v>0.35000000000000003</v>
      </c>
      <c r="T55" s="887">
        <v>0.5</v>
      </c>
      <c r="U55" s="887">
        <v>0.4</v>
      </c>
      <c r="V55" s="887">
        <v>0.4</v>
      </c>
      <c r="W55" s="887">
        <v>0.35000000000000003</v>
      </c>
      <c r="X55" s="887">
        <v>0.45</v>
      </c>
      <c r="Y55" s="887">
        <v>0.5</v>
      </c>
      <c r="Z55" s="887">
        <v>0.35000000000000003</v>
      </c>
      <c r="AA55" s="887">
        <v>0.5</v>
      </c>
      <c r="AB55" s="887">
        <v>0.5</v>
      </c>
      <c r="AC55" s="887">
        <v>0.4</v>
      </c>
      <c r="AD55" s="887">
        <v>0</v>
      </c>
      <c r="AE55" s="887">
        <v>0.35000000000000003</v>
      </c>
      <c r="AF55" s="887">
        <v>0.45</v>
      </c>
      <c r="AG55" s="887">
        <v>0.35000000000000003</v>
      </c>
      <c r="AH55" s="887">
        <v>0.4</v>
      </c>
      <c r="AI55" s="887">
        <v>0.65</v>
      </c>
      <c r="AJ55" s="887">
        <v>0.35000000000000003</v>
      </c>
      <c r="AK55" s="887">
        <v>0.35000000000000003</v>
      </c>
      <c r="AL55" s="887">
        <v>0.55000000000000004</v>
      </c>
    </row>
    <row r="56" spans="2:38" x14ac:dyDescent="0.2">
      <c r="B56" s="886">
        <f t="shared" si="0"/>
        <v>28</v>
      </c>
      <c r="C56" s="883" t="s">
        <v>936</v>
      </c>
      <c r="D56" s="887">
        <v>0.4</v>
      </c>
      <c r="E56" s="887">
        <v>0.55000000000000004</v>
      </c>
      <c r="F56" s="887">
        <v>0.25</v>
      </c>
      <c r="G56" s="887">
        <v>0.35000000000000003</v>
      </c>
      <c r="H56" s="887">
        <v>0.30000000000000004</v>
      </c>
      <c r="I56" s="887">
        <v>0.05</v>
      </c>
      <c r="J56" s="887">
        <v>0.35000000000000003</v>
      </c>
      <c r="K56" s="887">
        <v>0.4</v>
      </c>
      <c r="L56" s="887">
        <v>0.30000000000000004</v>
      </c>
      <c r="M56" s="887">
        <v>0.30000000000000004</v>
      </c>
      <c r="N56" s="887">
        <v>0.25</v>
      </c>
      <c r="O56" s="887">
        <v>0.05</v>
      </c>
      <c r="P56" s="887">
        <v>0.45</v>
      </c>
      <c r="Q56" s="887">
        <v>0.4</v>
      </c>
      <c r="R56" s="887">
        <v>0.25</v>
      </c>
      <c r="S56" s="887">
        <v>0.2</v>
      </c>
      <c r="T56" s="887">
        <v>0.30000000000000004</v>
      </c>
      <c r="U56" s="887">
        <v>0.30000000000000004</v>
      </c>
      <c r="V56" s="887">
        <v>0.30000000000000004</v>
      </c>
      <c r="W56" s="887">
        <v>0.15000000000000002</v>
      </c>
      <c r="X56" s="887">
        <v>0.35000000000000003</v>
      </c>
      <c r="Y56" s="887">
        <v>0.4</v>
      </c>
      <c r="Z56" s="887">
        <v>0.1</v>
      </c>
      <c r="AA56" s="887">
        <v>0.15000000000000002</v>
      </c>
      <c r="AB56" s="887">
        <v>0.45</v>
      </c>
      <c r="AC56" s="887">
        <v>0.35000000000000003</v>
      </c>
      <c r="AD56" s="887">
        <v>0.35000000000000003</v>
      </c>
      <c r="AE56" s="887">
        <v>0</v>
      </c>
      <c r="AF56" s="887">
        <v>0.35000000000000003</v>
      </c>
      <c r="AG56" s="887">
        <v>0.15000000000000002</v>
      </c>
      <c r="AH56" s="887">
        <v>0.2</v>
      </c>
      <c r="AI56" s="887">
        <v>0.55000000000000004</v>
      </c>
      <c r="AJ56" s="887">
        <v>0.1</v>
      </c>
      <c r="AK56" s="887">
        <v>0.05</v>
      </c>
      <c r="AL56" s="887">
        <v>0.55000000000000004</v>
      </c>
    </row>
    <row r="57" spans="2:38" x14ac:dyDescent="0.2">
      <c r="B57" s="886">
        <f t="shared" si="0"/>
        <v>29</v>
      </c>
      <c r="C57" s="883" t="s">
        <v>937</v>
      </c>
      <c r="D57" s="887">
        <v>0.35000000000000003</v>
      </c>
      <c r="E57" s="887">
        <v>0.60000000000000009</v>
      </c>
      <c r="F57" s="887">
        <v>0.30000000000000004</v>
      </c>
      <c r="G57" s="887">
        <v>0.30000000000000004</v>
      </c>
      <c r="H57" s="887">
        <v>0.4</v>
      </c>
      <c r="I57" s="887">
        <v>0.35000000000000003</v>
      </c>
      <c r="J57" s="887">
        <v>0.45</v>
      </c>
      <c r="K57" s="887">
        <v>0.25</v>
      </c>
      <c r="L57" s="887">
        <v>0.2</v>
      </c>
      <c r="M57" s="887">
        <v>0.2</v>
      </c>
      <c r="N57" s="887">
        <v>0.30000000000000004</v>
      </c>
      <c r="O57" s="887">
        <v>0.35000000000000003</v>
      </c>
      <c r="P57" s="887">
        <v>0.30000000000000004</v>
      </c>
      <c r="Q57" s="887">
        <v>0.5</v>
      </c>
      <c r="R57" s="887">
        <v>0.45</v>
      </c>
      <c r="S57" s="887">
        <v>0.35000000000000003</v>
      </c>
      <c r="T57" s="887">
        <v>0.45</v>
      </c>
      <c r="U57" s="887">
        <v>0.35000000000000003</v>
      </c>
      <c r="V57" s="887">
        <v>0.4</v>
      </c>
      <c r="W57" s="887">
        <v>0.35000000000000003</v>
      </c>
      <c r="X57" s="887">
        <v>0.2</v>
      </c>
      <c r="Y57" s="887">
        <v>0.35000000000000003</v>
      </c>
      <c r="Z57" s="887">
        <v>0.35000000000000003</v>
      </c>
      <c r="AA57" s="887">
        <v>0.30000000000000004</v>
      </c>
      <c r="AB57" s="887">
        <v>0.30000000000000004</v>
      </c>
      <c r="AC57" s="887">
        <v>0.30000000000000004</v>
      </c>
      <c r="AD57" s="887">
        <v>0.45</v>
      </c>
      <c r="AE57" s="887">
        <v>0.35000000000000003</v>
      </c>
      <c r="AF57" s="887">
        <v>0</v>
      </c>
      <c r="AG57" s="887">
        <v>0.30000000000000004</v>
      </c>
      <c r="AH57" s="887">
        <v>0.35000000000000003</v>
      </c>
      <c r="AI57" s="887">
        <v>0.60000000000000009</v>
      </c>
      <c r="AJ57" s="887">
        <v>0.35000000000000003</v>
      </c>
      <c r="AK57" s="887">
        <v>0.35000000000000003</v>
      </c>
      <c r="AL57" s="887">
        <v>0.5</v>
      </c>
    </row>
    <row r="58" spans="2:38" x14ac:dyDescent="0.2">
      <c r="B58" s="886">
        <f t="shared" si="0"/>
        <v>30</v>
      </c>
      <c r="C58" s="883" t="s">
        <v>32</v>
      </c>
      <c r="D58" s="887">
        <v>0.30000000000000004</v>
      </c>
      <c r="E58" s="887">
        <v>0.5</v>
      </c>
      <c r="F58" s="887">
        <v>0.2</v>
      </c>
      <c r="G58" s="887">
        <v>0.30000000000000004</v>
      </c>
      <c r="H58" s="887">
        <v>0.30000000000000004</v>
      </c>
      <c r="I58" s="887">
        <v>0.15000000000000002</v>
      </c>
      <c r="J58" s="887">
        <v>0.30000000000000004</v>
      </c>
      <c r="K58" s="887">
        <v>0.30000000000000004</v>
      </c>
      <c r="L58" s="887">
        <v>0.25</v>
      </c>
      <c r="M58" s="887">
        <v>0.25</v>
      </c>
      <c r="N58" s="887">
        <v>0.25</v>
      </c>
      <c r="O58" s="887">
        <v>0.15000000000000002</v>
      </c>
      <c r="P58" s="887">
        <v>0.4</v>
      </c>
      <c r="Q58" s="887">
        <v>0.35000000000000003</v>
      </c>
      <c r="R58" s="887">
        <v>0.30000000000000004</v>
      </c>
      <c r="S58" s="887">
        <v>0.15000000000000002</v>
      </c>
      <c r="T58" s="887">
        <v>0.30000000000000004</v>
      </c>
      <c r="U58" s="887">
        <v>0.2</v>
      </c>
      <c r="V58" s="887">
        <v>0.25</v>
      </c>
      <c r="W58" s="887">
        <v>0.15000000000000002</v>
      </c>
      <c r="X58" s="887">
        <v>0.30000000000000004</v>
      </c>
      <c r="Y58" s="887">
        <v>0.35000000000000003</v>
      </c>
      <c r="Z58" s="887">
        <v>0.15000000000000002</v>
      </c>
      <c r="AA58" s="887">
        <v>0.15000000000000002</v>
      </c>
      <c r="AB58" s="887">
        <v>0.35000000000000003</v>
      </c>
      <c r="AC58" s="887">
        <v>0.30000000000000004</v>
      </c>
      <c r="AD58" s="887">
        <v>0.35000000000000003</v>
      </c>
      <c r="AE58" s="887">
        <v>0.15000000000000002</v>
      </c>
      <c r="AF58" s="887">
        <v>0.30000000000000004</v>
      </c>
      <c r="AG58" s="887">
        <v>0</v>
      </c>
      <c r="AH58" s="887">
        <v>0.2</v>
      </c>
      <c r="AI58" s="887">
        <v>0.55000000000000004</v>
      </c>
      <c r="AJ58" s="887">
        <v>0.1</v>
      </c>
      <c r="AK58" s="887">
        <v>0.15000000000000002</v>
      </c>
      <c r="AL58" s="887">
        <v>0.45</v>
      </c>
    </row>
    <row r="59" spans="2:38" x14ac:dyDescent="0.2">
      <c r="B59" s="886">
        <f t="shared" si="0"/>
        <v>31</v>
      </c>
      <c r="C59" s="883" t="s">
        <v>938</v>
      </c>
      <c r="D59" s="887">
        <v>0.4</v>
      </c>
      <c r="E59" s="887">
        <v>0.55000000000000004</v>
      </c>
      <c r="F59" s="887">
        <v>0.30000000000000004</v>
      </c>
      <c r="G59" s="887">
        <v>0.35000000000000003</v>
      </c>
      <c r="H59" s="887">
        <v>0.35000000000000003</v>
      </c>
      <c r="I59" s="887">
        <v>0.2</v>
      </c>
      <c r="J59" s="887">
        <v>0.35000000000000003</v>
      </c>
      <c r="K59" s="887">
        <v>0.4</v>
      </c>
      <c r="L59" s="887">
        <v>0.30000000000000004</v>
      </c>
      <c r="M59" s="887">
        <v>0.30000000000000004</v>
      </c>
      <c r="N59" s="887">
        <v>0.30000000000000004</v>
      </c>
      <c r="O59" s="887">
        <v>0.2</v>
      </c>
      <c r="P59" s="887">
        <v>0.45</v>
      </c>
      <c r="Q59" s="887">
        <v>0.4</v>
      </c>
      <c r="R59" s="887">
        <v>0.30000000000000004</v>
      </c>
      <c r="S59" s="887">
        <v>0.2</v>
      </c>
      <c r="T59" s="887">
        <v>0.35000000000000003</v>
      </c>
      <c r="U59" s="887">
        <v>0.30000000000000004</v>
      </c>
      <c r="V59" s="887">
        <v>0.35000000000000003</v>
      </c>
      <c r="W59" s="887">
        <v>0.2</v>
      </c>
      <c r="X59" s="887">
        <v>0.35000000000000003</v>
      </c>
      <c r="Y59" s="887">
        <v>0.4</v>
      </c>
      <c r="Z59" s="887">
        <v>0.2</v>
      </c>
      <c r="AA59" s="887">
        <v>0.15000000000000002</v>
      </c>
      <c r="AB59" s="887">
        <v>0.45</v>
      </c>
      <c r="AC59" s="887">
        <v>0.35000000000000003</v>
      </c>
      <c r="AD59" s="887">
        <v>0.4</v>
      </c>
      <c r="AE59" s="887">
        <v>0.2</v>
      </c>
      <c r="AF59" s="887">
        <v>0.35000000000000003</v>
      </c>
      <c r="AG59" s="887">
        <v>0.2</v>
      </c>
      <c r="AH59" s="887">
        <v>0</v>
      </c>
      <c r="AI59" s="887">
        <v>0.55000000000000004</v>
      </c>
      <c r="AJ59" s="887">
        <v>0.2</v>
      </c>
      <c r="AK59" s="887">
        <v>0.2</v>
      </c>
      <c r="AL59" s="887">
        <v>0.5</v>
      </c>
    </row>
    <row r="60" spans="2:38" x14ac:dyDescent="0.2">
      <c r="B60" s="886">
        <f t="shared" si="0"/>
        <v>32</v>
      </c>
      <c r="C60" s="883" t="s">
        <v>939</v>
      </c>
      <c r="D60" s="887">
        <v>0.70000000000000007</v>
      </c>
      <c r="E60" s="887">
        <v>0.75</v>
      </c>
      <c r="F60" s="887">
        <v>0.70000000000000007</v>
      </c>
      <c r="G60" s="887">
        <v>0.75</v>
      </c>
      <c r="H60" s="887">
        <v>0.70000000000000007</v>
      </c>
      <c r="I60" s="887">
        <v>0.70000000000000007</v>
      </c>
      <c r="J60" s="887">
        <v>0.75</v>
      </c>
      <c r="K60" s="887">
        <v>0.75</v>
      </c>
      <c r="L60" s="887">
        <v>0.70000000000000007</v>
      </c>
      <c r="M60" s="887">
        <v>0.70000000000000007</v>
      </c>
      <c r="N60" s="887">
        <v>0.70000000000000007</v>
      </c>
      <c r="O60" s="887">
        <v>0.70000000000000007</v>
      </c>
      <c r="P60" s="887">
        <v>0.70000000000000007</v>
      </c>
      <c r="Q60" s="887">
        <v>0.75</v>
      </c>
      <c r="R60" s="887">
        <v>0.75</v>
      </c>
      <c r="S60" s="887">
        <v>0.70000000000000007</v>
      </c>
      <c r="T60" s="887">
        <v>0.75</v>
      </c>
      <c r="U60" s="887">
        <v>0.70000000000000007</v>
      </c>
      <c r="V60" s="887">
        <v>0.70000000000000007</v>
      </c>
      <c r="W60" s="887">
        <v>0.70000000000000007</v>
      </c>
      <c r="X60" s="887">
        <v>0.70000000000000007</v>
      </c>
      <c r="Y60" s="887">
        <v>0.75</v>
      </c>
      <c r="Z60" s="887">
        <v>0.70000000000000007</v>
      </c>
      <c r="AA60" s="887">
        <v>0.30000000000000004</v>
      </c>
      <c r="AB60" s="887">
        <v>0.70000000000000007</v>
      </c>
      <c r="AC60" s="887">
        <v>0.70000000000000007</v>
      </c>
      <c r="AD60" s="887">
        <v>0.75</v>
      </c>
      <c r="AE60" s="887">
        <v>0.70000000000000007</v>
      </c>
      <c r="AF60" s="887">
        <v>0.70000000000000007</v>
      </c>
      <c r="AG60" s="887">
        <v>0.65</v>
      </c>
      <c r="AH60" s="887">
        <v>0.70000000000000007</v>
      </c>
      <c r="AI60" s="887">
        <v>0</v>
      </c>
      <c r="AJ60" s="887">
        <v>0.70000000000000007</v>
      </c>
      <c r="AK60" s="887">
        <v>0.70000000000000007</v>
      </c>
      <c r="AL60" s="887">
        <v>0.75</v>
      </c>
    </row>
    <row r="61" spans="2:38" x14ac:dyDescent="0.2">
      <c r="B61" s="886">
        <f t="shared" si="0"/>
        <v>33</v>
      </c>
      <c r="C61" s="883" t="s">
        <v>940</v>
      </c>
      <c r="D61" s="887">
        <v>0.35000000000000003</v>
      </c>
      <c r="E61" s="887">
        <v>0.55000000000000004</v>
      </c>
      <c r="F61" s="887">
        <v>0.25</v>
      </c>
      <c r="G61" s="887">
        <v>0.35000000000000003</v>
      </c>
      <c r="H61" s="887">
        <v>0.30000000000000004</v>
      </c>
      <c r="I61" s="887">
        <v>0.1</v>
      </c>
      <c r="J61" s="887">
        <v>0.35000000000000003</v>
      </c>
      <c r="K61" s="887">
        <v>0.35000000000000003</v>
      </c>
      <c r="L61" s="887">
        <v>0.30000000000000004</v>
      </c>
      <c r="M61" s="887">
        <v>0.30000000000000004</v>
      </c>
      <c r="N61" s="887">
        <v>0.25</v>
      </c>
      <c r="O61" s="887">
        <v>0.1</v>
      </c>
      <c r="P61" s="887">
        <v>0.4</v>
      </c>
      <c r="Q61" s="887">
        <v>0.4</v>
      </c>
      <c r="R61" s="887">
        <v>0.25</v>
      </c>
      <c r="S61" s="887">
        <v>0.15000000000000002</v>
      </c>
      <c r="T61" s="887">
        <v>0.30000000000000004</v>
      </c>
      <c r="U61" s="887">
        <v>0.2</v>
      </c>
      <c r="V61" s="887">
        <v>0.30000000000000004</v>
      </c>
      <c r="W61" s="887">
        <v>0.15000000000000002</v>
      </c>
      <c r="X61" s="887">
        <v>0.30000000000000004</v>
      </c>
      <c r="Y61" s="887">
        <v>0.35000000000000003</v>
      </c>
      <c r="Z61" s="887">
        <v>0.15000000000000002</v>
      </c>
      <c r="AA61" s="887">
        <v>0.15000000000000002</v>
      </c>
      <c r="AB61" s="887">
        <v>0.4</v>
      </c>
      <c r="AC61" s="887">
        <v>0.30000000000000004</v>
      </c>
      <c r="AD61" s="887">
        <v>0.35000000000000003</v>
      </c>
      <c r="AE61" s="887">
        <v>0.1</v>
      </c>
      <c r="AF61" s="887">
        <v>0.35000000000000003</v>
      </c>
      <c r="AG61" s="887">
        <v>0.1</v>
      </c>
      <c r="AH61" s="887">
        <v>0.2</v>
      </c>
      <c r="AI61" s="887">
        <v>0.55000000000000004</v>
      </c>
      <c r="AJ61" s="887">
        <v>0</v>
      </c>
      <c r="AK61" s="887">
        <v>0.1</v>
      </c>
      <c r="AL61" s="887">
        <v>0.5</v>
      </c>
    </row>
    <row r="62" spans="2:38" x14ac:dyDescent="0.2">
      <c r="B62" s="886">
        <f t="shared" si="0"/>
        <v>34</v>
      </c>
      <c r="C62" s="883" t="s">
        <v>941</v>
      </c>
      <c r="D62" s="887">
        <v>0.4</v>
      </c>
      <c r="E62" s="887">
        <v>0.55000000000000004</v>
      </c>
      <c r="F62" s="887">
        <v>0.25</v>
      </c>
      <c r="G62" s="887">
        <v>0.35000000000000003</v>
      </c>
      <c r="H62" s="887">
        <v>0.30000000000000004</v>
      </c>
      <c r="I62" s="887">
        <v>0.05</v>
      </c>
      <c r="J62" s="887">
        <v>0.35000000000000003</v>
      </c>
      <c r="K62" s="887">
        <v>0.4</v>
      </c>
      <c r="L62" s="887">
        <v>0.30000000000000004</v>
      </c>
      <c r="M62" s="887">
        <v>0.30000000000000004</v>
      </c>
      <c r="N62" s="887">
        <v>0.25</v>
      </c>
      <c r="O62" s="887">
        <v>0.05</v>
      </c>
      <c r="P62" s="887">
        <v>0.45</v>
      </c>
      <c r="Q62" s="887">
        <v>0.4</v>
      </c>
      <c r="R62" s="887">
        <v>0.25</v>
      </c>
      <c r="S62" s="887">
        <v>0.2</v>
      </c>
      <c r="T62" s="887">
        <v>0.30000000000000004</v>
      </c>
      <c r="U62" s="887">
        <v>0.30000000000000004</v>
      </c>
      <c r="V62" s="887">
        <v>0.30000000000000004</v>
      </c>
      <c r="W62" s="887">
        <v>0.15000000000000002</v>
      </c>
      <c r="X62" s="887">
        <v>0.35000000000000003</v>
      </c>
      <c r="Y62" s="887">
        <v>0.4</v>
      </c>
      <c r="Z62" s="887">
        <v>0.1</v>
      </c>
      <c r="AA62" s="887">
        <v>0.15000000000000002</v>
      </c>
      <c r="AB62" s="887">
        <v>0.45</v>
      </c>
      <c r="AC62" s="887">
        <v>0.35000000000000003</v>
      </c>
      <c r="AD62" s="887">
        <v>0.35000000000000003</v>
      </c>
      <c r="AE62" s="887">
        <v>0.05</v>
      </c>
      <c r="AF62" s="887">
        <v>0.35000000000000003</v>
      </c>
      <c r="AG62" s="887">
        <v>0.15000000000000002</v>
      </c>
      <c r="AH62" s="887">
        <v>0.2</v>
      </c>
      <c r="AI62" s="887">
        <v>0.55000000000000004</v>
      </c>
      <c r="AJ62" s="887">
        <v>0.1</v>
      </c>
      <c r="AK62" s="887">
        <v>0</v>
      </c>
      <c r="AL62" s="887">
        <v>0.55000000000000004</v>
      </c>
    </row>
    <row r="63" spans="2:38" x14ac:dyDescent="0.2">
      <c r="B63" s="886">
        <f t="shared" si="0"/>
        <v>35</v>
      </c>
      <c r="C63" s="883" t="s">
        <v>942</v>
      </c>
      <c r="D63" s="887">
        <v>0.45</v>
      </c>
      <c r="E63" s="887">
        <v>0.65</v>
      </c>
      <c r="F63" s="887">
        <v>0.45</v>
      </c>
      <c r="G63" s="887">
        <v>0.55000000000000004</v>
      </c>
      <c r="H63" s="887">
        <v>0.5</v>
      </c>
      <c r="I63" s="887">
        <v>0.55000000000000004</v>
      </c>
      <c r="J63" s="887">
        <v>0.55000000000000004</v>
      </c>
      <c r="K63" s="887">
        <v>0.5</v>
      </c>
      <c r="L63" s="887">
        <v>0.5</v>
      </c>
      <c r="M63" s="887">
        <v>0.5</v>
      </c>
      <c r="N63" s="887">
        <v>0.5</v>
      </c>
      <c r="O63" s="887">
        <v>0.55000000000000004</v>
      </c>
      <c r="P63" s="887">
        <v>0.5</v>
      </c>
      <c r="Q63" s="887">
        <v>0.65</v>
      </c>
      <c r="R63" s="887">
        <v>0.60000000000000009</v>
      </c>
      <c r="S63" s="887">
        <v>0.5</v>
      </c>
      <c r="T63" s="887">
        <v>0.65</v>
      </c>
      <c r="U63" s="887">
        <v>0.45</v>
      </c>
      <c r="V63" s="887">
        <v>0.5</v>
      </c>
      <c r="W63" s="887">
        <v>0.45</v>
      </c>
      <c r="X63" s="887">
        <v>0.45</v>
      </c>
      <c r="Y63" s="887">
        <v>0.5</v>
      </c>
      <c r="Z63" s="887">
        <v>0.5</v>
      </c>
      <c r="AA63" s="887">
        <v>0.4</v>
      </c>
      <c r="AB63" s="887">
        <v>0.5</v>
      </c>
      <c r="AC63" s="887">
        <v>0.5</v>
      </c>
      <c r="AD63" s="887">
        <v>0.55000000000000004</v>
      </c>
      <c r="AE63" s="887">
        <v>0.55000000000000004</v>
      </c>
      <c r="AF63" s="887">
        <v>0.5</v>
      </c>
      <c r="AG63" s="887">
        <v>0.45</v>
      </c>
      <c r="AH63" s="887">
        <v>0.5</v>
      </c>
      <c r="AI63" s="887">
        <v>0.60000000000000009</v>
      </c>
      <c r="AJ63" s="887">
        <v>0.5</v>
      </c>
      <c r="AK63" s="887">
        <v>0.55000000000000004</v>
      </c>
      <c r="AL63" s="887">
        <v>0</v>
      </c>
    </row>
    <row r="64" spans="2:38" s="1454" customFormat="1" x14ac:dyDescent="0.2"/>
    <row r="65" spans="1:18" s="1454" customFormat="1" ht="22.5" x14ac:dyDescent="0.2">
      <c r="A65" s="3" t="s">
        <v>9</v>
      </c>
      <c r="C65" s="1566" t="s">
        <v>1258</v>
      </c>
      <c r="D65" s="909" t="s">
        <v>1391</v>
      </c>
      <c r="E65" s="909" t="s">
        <v>1382</v>
      </c>
      <c r="F65" s="909" t="s">
        <v>1383</v>
      </c>
      <c r="G65" s="909" t="s">
        <v>1384</v>
      </c>
      <c r="H65" s="909" t="s">
        <v>1385</v>
      </c>
      <c r="I65" s="909" t="s">
        <v>1386</v>
      </c>
      <c r="J65" s="909" t="s">
        <v>1387</v>
      </c>
      <c r="K65" s="909" t="s">
        <v>1388</v>
      </c>
      <c r="L65" s="909" t="s">
        <v>1389</v>
      </c>
      <c r="M65" s="909" t="s">
        <v>1390</v>
      </c>
      <c r="N65" s="909" t="s">
        <v>2103</v>
      </c>
      <c r="O65" s="909" t="s">
        <v>2104</v>
      </c>
      <c r="P65" s="909" t="s">
        <v>2105</v>
      </c>
      <c r="Q65" s="909" t="s">
        <v>2106</v>
      </c>
      <c r="R65" s="909" t="s">
        <v>2107</v>
      </c>
    </row>
    <row r="66" spans="1:18" s="1454" customFormat="1" x14ac:dyDescent="0.2">
      <c r="C66" s="910" t="s">
        <v>0</v>
      </c>
      <c r="D66" s="1726">
        <v>6</v>
      </c>
      <c r="E66" s="687">
        <v>7</v>
      </c>
      <c r="F66" s="687">
        <v>8</v>
      </c>
      <c r="G66" s="687">
        <v>9</v>
      </c>
      <c r="H66" s="687">
        <v>10</v>
      </c>
      <c r="I66" s="687">
        <v>11</v>
      </c>
      <c r="J66" s="687">
        <v>12</v>
      </c>
      <c r="K66" s="687">
        <v>13</v>
      </c>
      <c r="L66" s="687">
        <v>14</v>
      </c>
      <c r="M66" s="687">
        <v>15</v>
      </c>
      <c r="N66" s="687">
        <v>16</v>
      </c>
      <c r="O66" s="687">
        <v>17</v>
      </c>
      <c r="P66" s="687">
        <v>18</v>
      </c>
      <c r="Q66" s="687">
        <v>19</v>
      </c>
      <c r="R66" s="688">
        <v>20</v>
      </c>
    </row>
    <row r="67" spans="1:18" s="1454" customFormat="1" x14ac:dyDescent="0.2">
      <c r="C67" s="911">
        <v>1</v>
      </c>
      <c r="D67" s="912">
        <v>1E-3</v>
      </c>
      <c r="E67" s="695">
        <v>4.0000000000000001E-3</v>
      </c>
      <c r="F67" s="695">
        <v>5.0000000000000001E-3</v>
      </c>
      <c r="G67" s="695">
        <v>6.0000000000000001E-3</v>
      </c>
      <c r="H67" s="695">
        <v>7.0000000000000001E-3</v>
      </c>
      <c r="I67" s="695">
        <v>8.0000000000000002E-3</v>
      </c>
      <c r="J67" s="695">
        <v>8.9999999999999993E-3</v>
      </c>
      <c r="K67" s="695">
        <v>0.01</v>
      </c>
      <c r="L67" s="695">
        <v>0.01</v>
      </c>
      <c r="M67" s="695">
        <v>1.0999999999999999E-2</v>
      </c>
      <c r="N67" s="695">
        <v>1.0999999999999999E-2</v>
      </c>
      <c r="O67" s="695">
        <v>1.2E-2</v>
      </c>
      <c r="P67" s="695">
        <v>1.2E-2</v>
      </c>
      <c r="Q67" s="695">
        <v>1.2E-2</v>
      </c>
      <c r="R67" s="696">
        <v>1.2999999999999999E-2</v>
      </c>
    </row>
    <row r="68" spans="1:18" s="1454" customFormat="1" x14ac:dyDescent="0.2">
      <c r="C68" s="911">
        <v>2</v>
      </c>
      <c r="D68" s="912">
        <v>1E-3</v>
      </c>
      <c r="E68" s="695">
        <v>4.0000000000000001E-3</v>
      </c>
      <c r="F68" s="695">
        <v>5.0000000000000001E-3</v>
      </c>
      <c r="G68" s="695">
        <v>6.0000000000000001E-3</v>
      </c>
      <c r="H68" s="695">
        <v>7.0000000000000001E-3</v>
      </c>
      <c r="I68" s="695">
        <v>8.0000000000000002E-3</v>
      </c>
      <c r="J68" s="695">
        <v>8.9999999999999993E-3</v>
      </c>
      <c r="K68" s="695">
        <v>0.01</v>
      </c>
      <c r="L68" s="695">
        <v>0.01</v>
      </c>
      <c r="M68" s="695">
        <v>1.0999999999999999E-2</v>
      </c>
      <c r="N68" s="695">
        <v>1.0999999999999999E-2</v>
      </c>
      <c r="O68" s="695">
        <v>1.2E-2</v>
      </c>
      <c r="P68" s="695">
        <v>1.2E-2</v>
      </c>
      <c r="Q68" s="695">
        <v>1.2E-2</v>
      </c>
      <c r="R68" s="696">
        <v>1.2999999999999999E-2</v>
      </c>
    </row>
    <row r="69" spans="1:18" s="1454" customFormat="1" x14ac:dyDescent="0.2">
      <c r="C69" s="911">
        <v>3</v>
      </c>
      <c r="D69" s="912">
        <v>4.0000000000000001E-3</v>
      </c>
      <c r="E69" s="695">
        <v>0.01</v>
      </c>
      <c r="F69" s="695">
        <v>1.2999999999999999E-2</v>
      </c>
      <c r="G69" s="695">
        <v>1.4999999999999999E-2</v>
      </c>
      <c r="H69" s="695">
        <v>1.7999999999999999E-2</v>
      </c>
      <c r="I69" s="695">
        <v>0.02</v>
      </c>
      <c r="J69" s="695">
        <v>2.1999999999999999E-2</v>
      </c>
      <c r="K69" s="695">
        <v>2.4E-2</v>
      </c>
      <c r="L69" s="695">
        <v>2.5000000000000001E-2</v>
      </c>
      <c r="M69" s="695">
        <v>2.7E-2</v>
      </c>
      <c r="N69" s="695">
        <v>2.8000000000000001E-2</v>
      </c>
      <c r="O69" s="695">
        <v>2.9000000000000001E-2</v>
      </c>
      <c r="P69" s="695">
        <v>0.03</v>
      </c>
      <c r="Q69" s="695">
        <v>0.03</v>
      </c>
      <c r="R69" s="696">
        <v>3.1E-2</v>
      </c>
    </row>
    <row r="70" spans="1:18" s="1454" customFormat="1" x14ac:dyDescent="0.2">
      <c r="C70" s="911">
        <v>4</v>
      </c>
      <c r="D70" s="912">
        <v>0.01</v>
      </c>
      <c r="E70" s="695">
        <v>2.1999999999999999E-2</v>
      </c>
      <c r="F70" s="695">
        <v>2.5999999999999999E-2</v>
      </c>
      <c r="G70" s="695">
        <v>0.03</v>
      </c>
      <c r="H70" s="695">
        <v>3.3000000000000002E-2</v>
      </c>
      <c r="I70" s="695">
        <v>3.5999999999999997E-2</v>
      </c>
      <c r="J70" s="695">
        <v>3.9E-2</v>
      </c>
      <c r="K70" s="695">
        <v>4.1000000000000002E-2</v>
      </c>
      <c r="L70" s="695">
        <v>4.2000000000000003E-2</v>
      </c>
      <c r="M70" s="695">
        <v>4.3999999999999997E-2</v>
      </c>
      <c r="N70" s="695">
        <v>4.4999999999999998E-2</v>
      </c>
      <c r="O70" s="695">
        <v>4.5999999999999999E-2</v>
      </c>
      <c r="P70" s="695">
        <v>4.7E-2</v>
      </c>
      <c r="Q70" s="695">
        <v>4.8000000000000001E-2</v>
      </c>
      <c r="R70" s="696">
        <v>4.9000000000000002E-2</v>
      </c>
    </row>
    <row r="71" spans="1:18" s="1454" customFormat="1" x14ac:dyDescent="0.2">
      <c r="C71" s="911">
        <v>5</v>
      </c>
      <c r="D71" s="912">
        <v>2.5000000000000001E-2</v>
      </c>
      <c r="E71" s="695">
        <v>5.0999999999999997E-2</v>
      </c>
      <c r="F71" s="695">
        <v>0.06</v>
      </c>
      <c r="G71" s="695">
        <v>6.6000000000000003E-2</v>
      </c>
      <c r="H71" s="695">
        <v>7.0000000000000007E-2</v>
      </c>
      <c r="I71" s="695">
        <v>7.2999999999999995E-2</v>
      </c>
      <c r="J71" s="695">
        <v>7.4999999999999997E-2</v>
      </c>
      <c r="K71" s="695">
        <v>7.5999999999999998E-2</v>
      </c>
      <c r="L71" s="695">
        <v>7.5999999999999998E-2</v>
      </c>
      <c r="M71" s="695">
        <v>7.6999999999999999E-2</v>
      </c>
      <c r="N71" s="695">
        <v>7.8E-2</v>
      </c>
      <c r="O71" s="695">
        <v>7.8E-2</v>
      </c>
      <c r="P71" s="695">
        <v>7.9000000000000001E-2</v>
      </c>
      <c r="Q71" s="695">
        <v>7.9000000000000001E-2</v>
      </c>
      <c r="R71" s="696">
        <v>7.9000000000000001E-2</v>
      </c>
    </row>
    <row r="72" spans="1:18" s="1454" customFormat="1" x14ac:dyDescent="0.2">
      <c r="C72" s="911">
        <v>6</v>
      </c>
      <c r="D72" s="912">
        <v>6.3E-2</v>
      </c>
      <c r="E72" s="695">
        <v>0.108</v>
      </c>
      <c r="F72" s="695">
        <v>0.11799999999999999</v>
      </c>
      <c r="G72" s="695">
        <v>0.123</v>
      </c>
      <c r="H72" s="695">
        <v>0.125</v>
      </c>
      <c r="I72" s="695">
        <v>0.127</v>
      </c>
      <c r="J72" s="695">
        <v>0.127</v>
      </c>
      <c r="K72" s="695">
        <v>0.127</v>
      </c>
      <c r="L72" s="695">
        <v>0.127</v>
      </c>
      <c r="M72" s="695">
        <v>0.127</v>
      </c>
      <c r="N72" s="695">
        <v>0.127</v>
      </c>
      <c r="O72" s="695">
        <v>0.127</v>
      </c>
      <c r="P72" s="695">
        <v>0.127</v>
      </c>
      <c r="Q72" s="695">
        <v>0.127</v>
      </c>
      <c r="R72" s="696">
        <v>0.127</v>
      </c>
    </row>
    <row r="73" spans="1:18" s="1454" customFormat="1" x14ac:dyDescent="0.2">
      <c r="C73" s="911">
        <v>7</v>
      </c>
      <c r="D73" s="912">
        <v>0.22</v>
      </c>
      <c r="E73" s="695">
        <v>0.247</v>
      </c>
      <c r="F73" s="695">
        <v>0.252</v>
      </c>
      <c r="G73" s="695">
        <v>0.253</v>
      </c>
      <c r="H73" s="695">
        <v>0.253</v>
      </c>
      <c r="I73" s="695">
        <v>0.253</v>
      </c>
      <c r="J73" s="695">
        <v>0.253</v>
      </c>
      <c r="K73" s="695">
        <v>0.253</v>
      </c>
      <c r="L73" s="695">
        <v>0.253</v>
      </c>
      <c r="M73" s="695">
        <v>0.253</v>
      </c>
      <c r="N73" s="695">
        <v>0.253</v>
      </c>
      <c r="O73" s="695">
        <v>0.253</v>
      </c>
      <c r="P73" s="695">
        <v>0.253</v>
      </c>
      <c r="Q73" s="695">
        <v>0.253</v>
      </c>
      <c r="R73" s="696">
        <v>0.253</v>
      </c>
    </row>
    <row r="74" spans="1:18" s="1454" customFormat="1" x14ac:dyDescent="0.2">
      <c r="C74" s="911" t="s">
        <v>1267</v>
      </c>
      <c r="D74" s="912">
        <v>2.5000000000000001E-2</v>
      </c>
      <c r="E74" s="695">
        <v>5.0999999999999997E-2</v>
      </c>
      <c r="F74" s="695">
        <v>0.06</v>
      </c>
      <c r="G74" s="695">
        <v>6.6000000000000003E-2</v>
      </c>
      <c r="H74" s="695">
        <v>7.0000000000000007E-2</v>
      </c>
      <c r="I74" s="695">
        <v>7.2999999999999995E-2</v>
      </c>
      <c r="J74" s="695">
        <v>7.4999999999999997E-2</v>
      </c>
      <c r="K74" s="695">
        <v>7.5999999999999998E-2</v>
      </c>
      <c r="L74" s="695">
        <v>7.5999999999999998E-2</v>
      </c>
      <c r="M74" s="695">
        <v>7.6999999999999999E-2</v>
      </c>
      <c r="N74" s="695">
        <v>7.8E-2</v>
      </c>
      <c r="O74" s="695">
        <v>7.8E-2</v>
      </c>
      <c r="P74" s="695">
        <v>7.9000000000000001E-2</v>
      </c>
      <c r="Q74" s="695">
        <v>7.9000000000000001E-2</v>
      </c>
      <c r="R74" s="696">
        <v>7.9000000000000001E-2</v>
      </c>
    </row>
    <row r="75" spans="1:18" s="1454" customFormat="1" x14ac:dyDescent="0.2">
      <c r="C75" s="913" t="s">
        <v>1268</v>
      </c>
      <c r="D75" s="914">
        <v>0.35</v>
      </c>
      <c r="E75" s="915">
        <v>0.35</v>
      </c>
      <c r="F75" s="915">
        <v>0.35</v>
      </c>
      <c r="G75" s="915">
        <v>0.35</v>
      </c>
      <c r="H75" s="915">
        <v>0.35</v>
      </c>
      <c r="I75" s="915">
        <v>0.35</v>
      </c>
      <c r="J75" s="915">
        <v>0.35</v>
      </c>
      <c r="K75" s="915">
        <v>0.35</v>
      </c>
      <c r="L75" s="915">
        <v>0.35</v>
      </c>
      <c r="M75" s="915">
        <v>0.35</v>
      </c>
      <c r="N75" s="915">
        <v>0.35</v>
      </c>
      <c r="O75" s="915">
        <v>0.35</v>
      </c>
      <c r="P75" s="915">
        <v>0.35</v>
      </c>
      <c r="Q75" s="915">
        <v>0.35</v>
      </c>
      <c r="R75" s="916">
        <v>0.35</v>
      </c>
    </row>
    <row r="76" spans="1:18" s="1454" customFormat="1" x14ac:dyDescent="0.2"/>
    <row r="77" spans="1:18" s="1454" customFormat="1" ht="22.5" x14ac:dyDescent="0.2">
      <c r="C77" s="908" t="s">
        <v>1393</v>
      </c>
      <c r="D77" s="909" t="s">
        <v>1391</v>
      </c>
      <c r="E77" s="909" t="s">
        <v>1382</v>
      </c>
      <c r="F77" s="909" t="s">
        <v>1383</v>
      </c>
      <c r="G77" s="909" t="s">
        <v>1384</v>
      </c>
      <c r="H77" s="909" t="s">
        <v>1385</v>
      </c>
      <c r="I77" s="909" t="s">
        <v>1386</v>
      </c>
      <c r="J77" s="909" t="s">
        <v>1387</v>
      </c>
      <c r="K77" s="909" t="s">
        <v>1388</v>
      </c>
      <c r="L77" s="909" t="s">
        <v>1389</v>
      </c>
      <c r="M77" s="909" t="s">
        <v>1390</v>
      </c>
      <c r="N77" s="909" t="s">
        <v>2103</v>
      </c>
      <c r="O77" s="909" t="s">
        <v>2104</v>
      </c>
      <c r="P77" s="909" t="s">
        <v>2105</v>
      </c>
      <c r="Q77" s="909" t="s">
        <v>2106</v>
      </c>
      <c r="R77" s="909" t="s">
        <v>2107</v>
      </c>
    </row>
    <row r="78" spans="1:18" s="1454" customFormat="1" x14ac:dyDescent="0.2">
      <c r="C78" s="910" t="s">
        <v>0</v>
      </c>
      <c r="D78" s="1726">
        <v>6</v>
      </c>
      <c r="E78" s="687">
        <v>7</v>
      </c>
      <c r="F78" s="687">
        <v>8</v>
      </c>
      <c r="G78" s="687">
        <v>9</v>
      </c>
      <c r="H78" s="687">
        <v>10</v>
      </c>
      <c r="I78" s="687">
        <v>11</v>
      </c>
      <c r="J78" s="687">
        <v>12</v>
      </c>
      <c r="K78" s="687">
        <v>13</v>
      </c>
      <c r="L78" s="687">
        <v>14</v>
      </c>
      <c r="M78" s="687">
        <v>15</v>
      </c>
      <c r="N78" s="687">
        <v>16</v>
      </c>
      <c r="O78" s="687">
        <v>17</v>
      </c>
      <c r="P78" s="687">
        <v>18</v>
      </c>
      <c r="Q78" s="687">
        <v>19</v>
      </c>
      <c r="R78" s="688">
        <v>20</v>
      </c>
    </row>
    <row r="79" spans="1:18" s="1454" customFormat="1" x14ac:dyDescent="0.2">
      <c r="C79" s="911">
        <v>1</v>
      </c>
      <c r="D79" s="912">
        <v>2E-3</v>
      </c>
      <c r="E79" s="695">
        <v>7.0000000000000001E-3</v>
      </c>
      <c r="F79" s="695">
        <v>8.9999999999999993E-3</v>
      </c>
      <c r="G79" s="695">
        <v>1.2E-2</v>
      </c>
      <c r="H79" s="695">
        <v>1.4E-2</v>
      </c>
      <c r="I79" s="695">
        <v>1.6E-2</v>
      </c>
      <c r="J79" s="695">
        <v>1.7000000000000001E-2</v>
      </c>
      <c r="K79" s="695">
        <v>1.9E-2</v>
      </c>
      <c r="L79" s="695">
        <v>0.02</v>
      </c>
      <c r="M79" s="695">
        <v>2.1000000000000001E-2</v>
      </c>
      <c r="N79" s="695">
        <v>2.1999999999999999E-2</v>
      </c>
      <c r="O79" s="695">
        <v>2.3E-2</v>
      </c>
      <c r="P79" s="695">
        <v>2.4E-2</v>
      </c>
      <c r="Q79" s="695">
        <v>2.4E-2</v>
      </c>
      <c r="R79" s="696">
        <v>2.5000000000000001E-2</v>
      </c>
    </row>
    <row r="80" spans="1:18" s="1454" customFormat="1" x14ac:dyDescent="0.2">
      <c r="C80" s="911">
        <v>2</v>
      </c>
      <c r="D80" s="912">
        <v>2E-3</v>
      </c>
      <c r="E80" s="695">
        <v>7.0000000000000001E-3</v>
      </c>
      <c r="F80" s="695">
        <v>8.9999999999999993E-3</v>
      </c>
      <c r="G80" s="695">
        <v>1.2E-2</v>
      </c>
      <c r="H80" s="695">
        <v>1.4E-2</v>
      </c>
      <c r="I80" s="695">
        <v>1.6E-2</v>
      </c>
      <c r="J80" s="695">
        <v>1.7000000000000001E-2</v>
      </c>
      <c r="K80" s="695">
        <v>1.9E-2</v>
      </c>
      <c r="L80" s="695">
        <v>0.02</v>
      </c>
      <c r="M80" s="695">
        <v>2.1000000000000001E-2</v>
      </c>
      <c r="N80" s="695">
        <v>2.1999999999999999E-2</v>
      </c>
      <c r="O80" s="695">
        <v>2.3E-2</v>
      </c>
      <c r="P80" s="695">
        <v>2.4E-2</v>
      </c>
      <c r="Q80" s="695">
        <v>2.4E-2</v>
      </c>
      <c r="R80" s="696">
        <v>2.5000000000000001E-2</v>
      </c>
    </row>
    <row r="81" spans="3:18" s="1454" customFormat="1" x14ac:dyDescent="0.2">
      <c r="C81" s="911">
        <v>3</v>
      </c>
      <c r="D81" s="912">
        <v>6.0000000000000001E-3</v>
      </c>
      <c r="E81" s="695">
        <v>1.2999999999999999E-2</v>
      </c>
      <c r="F81" s="695">
        <v>1.6E-2</v>
      </c>
      <c r="G81" s="695">
        <v>1.7999999999999999E-2</v>
      </c>
      <c r="H81" s="695">
        <v>2.1000000000000001E-2</v>
      </c>
      <c r="I81" s="695">
        <v>2.3E-2</v>
      </c>
      <c r="J81" s="695">
        <v>2.5999999999999999E-2</v>
      </c>
      <c r="K81" s="695">
        <v>2.8000000000000001E-2</v>
      </c>
      <c r="L81" s="695">
        <v>0.03</v>
      </c>
      <c r="M81" s="695">
        <v>3.2000000000000001E-2</v>
      </c>
      <c r="N81" s="695">
        <v>3.3000000000000002E-2</v>
      </c>
      <c r="O81" s="695">
        <v>3.4000000000000002E-2</v>
      </c>
      <c r="P81" s="695">
        <v>3.5000000000000003E-2</v>
      </c>
      <c r="Q81" s="695">
        <v>3.5999999999999997E-2</v>
      </c>
      <c r="R81" s="696">
        <v>3.6999999999999998E-2</v>
      </c>
    </row>
    <row r="82" spans="3:18" s="1454" customFormat="1" x14ac:dyDescent="0.2">
      <c r="C82" s="911">
        <v>4</v>
      </c>
      <c r="D82" s="912">
        <v>1.4E-2</v>
      </c>
      <c r="E82" s="695">
        <v>0.03</v>
      </c>
      <c r="F82" s="695">
        <v>3.5999999999999997E-2</v>
      </c>
      <c r="G82" s="695">
        <v>4.1000000000000002E-2</v>
      </c>
      <c r="H82" s="695">
        <v>4.4999999999999998E-2</v>
      </c>
      <c r="I82" s="695">
        <v>4.9000000000000002E-2</v>
      </c>
      <c r="J82" s="695">
        <v>5.0999999999999997E-2</v>
      </c>
      <c r="K82" s="695">
        <v>5.2999999999999999E-2</v>
      </c>
      <c r="L82" s="695">
        <v>5.3999999999999999E-2</v>
      </c>
      <c r="M82" s="695">
        <v>5.6000000000000001E-2</v>
      </c>
      <c r="N82" s="695">
        <v>5.7000000000000002E-2</v>
      </c>
      <c r="O82" s="695">
        <v>5.8000000000000003E-2</v>
      </c>
      <c r="P82" s="695">
        <v>5.8999999999999997E-2</v>
      </c>
      <c r="Q82" s="695">
        <v>0.06</v>
      </c>
      <c r="R82" s="696">
        <v>0.06</v>
      </c>
    </row>
    <row r="83" spans="3:18" s="1454" customFormat="1" x14ac:dyDescent="0.2">
      <c r="C83" s="911">
        <v>5</v>
      </c>
      <c r="D83" s="912">
        <v>3.5999999999999997E-2</v>
      </c>
      <c r="E83" s="695">
        <v>7.0999999999999994E-2</v>
      </c>
      <c r="F83" s="695">
        <v>8.3000000000000004E-2</v>
      </c>
      <c r="G83" s="695">
        <v>0.09</v>
      </c>
      <c r="H83" s="695">
        <v>9.4E-2</v>
      </c>
      <c r="I83" s="695">
        <v>9.7000000000000003E-2</v>
      </c>
      <c r="J83" s="695">
        <v>9.8000000000000004E-2</v>
      </c>
      <c r="K83" s="695">
        <v>9.8000000000000004E-2</v>
      </c>
      <c r="L83" s="695">
        <v>9.8000000000000004E-2</v>
      </c>
      <c r="M83" s="695">
        <v>9.8000000000000004E-2</v>
      </c>
      <c r="N83" s="695">
        <v>9.8000000000000004E-2</v>
      </c>
      <c r="O83" s="695">
        <v>9.8000000000000004E-2</v>
      </c>
      <c r="P83" s="695">
        <v>9.8000000000000004E-2</v>
      </c>
      <c r="Q83" s="695">
        <v>9.8000000000000004E-2</v>
      </c>
      <c r="R83" s="696">
        <v>9.8000000000000004E-2</v>
      </c>
    </row>
    <row r="84" spans="3:18" s="1454" customFormat="1" x14ac:dyDescent="0.2">
      <c r="C84" s="911">
        <v>6</v>
      </c>
      <c r="D84" s="912">
        <v>8.8999999999999996E-2</v>
      </c>
      <c r="E84" s="695">
        <v>0.14399999999999999</v>
      </c>
      <c r="F84" s="695">
        <v>0.153</v>
      </c>
      <c r="G84" s="695">
        <v>0.156</v>
      </c>
      <c r="H84" s="695">
        <v>0.156</v>
      </c>
      <c r="I84" s="695">
        <v>0.156</v>
      </c>
      <c r="J84" s="695">
        <v>0.156</v>
      </c>
      <c r="K84" s="695">
        <v>0.156</v>
      </c>
      <c r="L84" s="695">
        <v>0.156</v>
      </c>
      <c r="M84" s="695">
        <v>0.156</v>
      </c>
      <c r="N84" s="695">
        <v>0.156</v>
      </c>
      <c r="O84" s="695">
        <v>0.156</v>
      </c>
      <c r="P84" s="695">
        <v>0.156</v>
      </c>
      <c r="Q84" s="695">
        <v>0.156</v>
      </c>
      <c r="R84" s="696">
        <v>0.156</v>
      </c>
    </row>
    <row r="85" spans="3:18" s="1454" customFormat="1" x14ac:dyDescent="0.2">
      <c r="C85" s="911">
        <v>7</v>
      </c>
      <c r="D85" s="912">
        <v>0.35</v>
      </c>
      <c r="E85" s="695">
        <v>0.35</v>
      </c>
      <c r="F85" s="695">
        <v>0.35</v>
      </c>
      <c r="G85" s="695">
        <v>0.35</v>
      </c>
      <c r="H85" s="695">
        <v>0.35</v>
      </c>
      <c r="I85" s="695">
        <v>0.35</v>
      </c>
      <c r="J85" s="695">
        <v>0.35</v>
      </c>
      <c r="K85" s="695">
        <v>0.35</v>
      </c>
      <c r="L85" s="695">
        <v>0.35</v>
      </c>
      <c r="M85" s="695">
        <v>0.35</v>
      </c>
      <c r="N85" s="695">
        <v>0.35</v>
      </c>
      <c r="O85" s="695">
        <v>0.35</v>
      </c>
      <c r="P85" s="695">
        <v>0.35</v>
      </c>
      <c r="Q85" s="695">
        <v>0.35</v>
      </c>
      <c r="R85" s="696">
        <v>0.35</v>
      </c>
    </row>
    <row r="86" spans="3:18" s="1454" customFormat="1" x14ac:dyDescent="0.2">
      <c r="C86" s="911" t="s">
        <v>1267</v>
      </c>
      <c r="D86" s="912">
        <v>6.3E-2</v>
      </c>
      <c r="E86" s="695">
        <v>0.107</v>
      </c>
      <c r="F86" s="695">
        <v>0.11799999999999999</v>
      </c>
      <c r="G86" s="695">
        <v>0.123</v>
      </c>
      <c r="H86" s="695">
        <v>0.125</v>
      </c>
      <c r="I86" s="695">
        <v>0.126</v>
      </c>
      <c r="J86" s="695">
        <v>0.127</v>
      </c>
      <c r="K86" s="695">
        <v>0.127</v>
      </c>
      <c r="L86" s="695">
        <v>0.127</v>
      </c>
      <c r="M86" s="695">
        <v>0.127</v>
      </c>
      <c r="N86" s="695">
        <v>0.127</v>
      </c>
      <c r="O86" s="695">
        <v>0.127</v>
      </c>
      <c r="P86" s="695">
        <v>0.127</v>
      </c>
      <c r="Q86" s="695">
        <v>0.127</v>
      </c>
      <c r="R86" s="696">
        <v>0.127</v>
      </c>
    </row>
    <row r="87" spans="3:18" s="1454" customFormat="1" x14ac:dyDescent="0.2">
      <c r="C87" s="913" t="s">
        <v>1268</v>
      </c>
      <c r="D87" s="914">
        <v>0.35</v>
      </c>
      <c r="E87" s="915">
        <v>0.35</v>
      </c>
      <c r="F87" s="915">
        <v>0.35</v>
      </c>
      <c r="G87" s="915">
        <v>0.35</v>
      </c>
      <c r="H87" s="915">
        <v>0.35</v>
      </c>
      <c r="I87" s="915">
        <v>0.35</v>
      </c>
      <c r="J87" s="915">
        <v>0.35</v>
      </c>
      <c r="K87" s="915">
        <v>0.35</v>
      </c>
      <c r="L87" s="915">
        <v>0.35</v>
      </c>
      <c r="M87" s="915">
        <v>0.35</v>
      </c>
      <c r="N87" s="915">
        <v>0.35</v>
      </c>
      <c r="O87" s="915">
        <v>0.35</v>
      </c>
      <c r="P87" s="915">
        <v>0.35</v>
      </c>
      <c r="Q87" s="915">
        <v>0.35</v>
      </c>
      <c r="R87" s="916">
        <v>0.35</v>
      </c>
    </row>
    <row r="88" spans="3:18" s="1454" customFormat="1" x14ac:dyDescent="0.2"/>
    <row r="89" spans="3:18" s="1454" customFormat="1" x14ac:dyDescent="0.2">
      <c r="C89" s="908" t="s">
        <v>1394</v>
      </c>
      <c r="D89" s="909" t="s">
        <v>1391</v>
      </c>
      <c r="E89" s="909" t="s">
        <v>1382</v>
      </c>
      <c r="F89" s="909" t="s">
        <v>1383</v>
      </c>
      <c r="G89" s="909" t="s">
        <v>1384</v>
      </c>
      <c r="H89" s="909" t="s">
        <v>1385</v>
      </c>
      <c r="I89" s="909" t="s">
        <v>1386</v>
      </c>
      <c r="J89" s="909" t="s">
        <v>1387</v>
      </c>
      <c r="K89" s="909" t="s">
        <v>1388</v>
      </c>
      <c r="L89" s="909" t="s">
        <v>1389</v>
      </c>
      <c r="M89" s="909" t="s">
        <v>1390</v>
      </c>
      <c r="N89" s="909" t="s">
        <v>2103</v>
      </c>
      <c r="O89" s="909" t="s">
        <v>2104</v>
      </c>
      <c r="P89" s="909" t="s">
        <v>2105</v>
      </c>
      <c r="Q89" s="909" t="s">
        <v>2106</v>
      </c>
      <c r="R89" s="909" t="s">
        <v>2107</v>
      </c>
    </row>
    <row r="90" spans="3:18" s="1454" customFormat="1" x14ac:dyDescent="0.2">
      <c r="C90" s="910" t="s">
        <v>0</v>
      </c>
      <c r="D90" s="1726">
        <v>6</v>
      </c>
      <c r="E90" s="687">
        <v>7</v>
      </c>
      <c r="F90" s="687">
        <v>8</v>
      </c>
      <c r="G90" s="687">
        <v>9</v>
      </c>
      <c r="H90" s="687">
        <v>10</v>
      </c>
      <c r="I90" s="687">
        <v>11</v>
      </c>
      <c r="J90" s="687">
        <v>12</v>
      </c>
      <c r="K90" s="687">
        <v>13</v>
      </c>
      <c r="L90" s="687">
        <v>14</v>
      </c>
      <c r="M90" s="687">
        <v>15</v>
      </c>
      <c r="N90" s="687">
        <v>16</v>
      </c>
      <c r="O90" s="687">
        <v>17</v>
      </c>
      <c r="P90" s="687">
        <v>18</v>
      </c>
      <c r="Q90" s="687">
        <v>19</v>
      </c>
      <c r="R90" s="688">
        <v>20</v>
      </c>
    </row>
    <row r="91" spans="3:18" s="1454" customFormat="1" x14ac:dyDescent="0.2">
      <c r="C91" s="911">
        <v>1</v>
      </c>
      <c r="D91" s="912">
        <v>2E-3</v>
      </c>
      <c r="E91" s="695">
        <v>7.0000000000000001E-3</v>
      </c>
      <c r="F91" s="695">
        <v>8.9999999999999993E-3</v>
      </c>
      <c r="G91" s="695">
        <v>1.2E-2</v>
      </c>
      <c r="H91" s="695">
        <v>1.4E-2</v>
      </c>
      <c r="I91" s="695">
        <v>1.6E-2</v>
      </c>
      <c r="J91" s="695">
        <v>1.7000000000000001E-2</v>
      </c>
      <c r="K91" s="695">
        <v>1.9E-2</v>
      </c>
      <c r="L91" s="695">
        <v>0.02</v>
      </c>
      <c r="M91" s="695">
        <v>2.1000000000000001E-2</v>
      </c>
      <c r="N91" s="695">
        <v>2.1999999999999999E-2</v>
      </c>
      <c r="O91" s="695">
        <v>2.3E-2</v>
      </c>
      <c r="P91" s="695">
        <v>2.4E-2</v>
      </c>
      <c r="Q91" s="695">
        <v>2.4E-2</v>
      </c>
      <c r="R91" s="696">
        <v>2.5000000000000001E-2</v>
      </c>
    </row>
    <row r="92" spans="3:18" s="1454" customFormat="1" x14ac:dyDescent="0.2">
      <c r="C92" s="911">
        <v>2</v>
      </c>
      <c r="D92" s="912">
        <v>2E-3</v>
      </c>
      <c r="E92" s="695">
        <v>7.0000000000000001E-3</v>
      </c>
      <c r="F92" s="695">
        <v>8.9999999999999993E-3</v>
      </c>
      <c r="G92" s="695">
        <v>1.2E-2</v>
      </c>
      <c r="H92" s="695">
        <v>1.4E-2</v>
      </c>
      <c r="I92" s="695">
        <v>1.6E-2</v>
      </c>
      <c r="J92" s="695">
        <v>1.7000000000000001E-2</v>
      </c>
      <c r="K92" s="695">
        <v>1.9E-2</v>
      </c>
      <c r="L92" s="695">
        <v>0.02</v>
      </c>
      <c r="M92" s="695">
        <v>2.1000000000000001E-2</v>
      </c>
      <c r="N92" s="695">
        <v>2.1999999999999999E-2</v>
      </c>
      <c r="O92" s="695">
        <v>2.3E-2</v>
      </c>
      <c r="P92" s="695">
        <v>2.4E-2</v>
      </c>
      <c r="Q92" s="695">
        <v>2.4E-2</v>
      </c>
      <c r="R92" s="696">
        <v>2.5000000000000001E-2</v>
      </c>
    </row>
    <row r="93" spans="3:18" s="1454" customFormat="1" x14ac:dyDescent="0.2">
      <c r="C93" s="911">
        <v>3</v>
      </c>
      <c r="D93" s="912">
        <v>6.0000000000000001E-3</v>
      </c>
      <c r="E93" s="695">
        <v>1.2999999999999999E-2</v>
      </c>
      <c r="F93" s="695">
        <v>1.6E-2</v>
      </c>
      <c r="G93" s="695">
        <v>1.7999999999999999E-2</v>
      </c>
      <c r="H93" s="695">
        <v>2.1000000000000001E-2</v>
      </c>
      <c r="I93" s="695">
        <v>2.3E-2</v>
      </c>
      <c r="J93" s="695">
        <v>2.5999999999999999E-2</v>
      </c>
      <c r="K93" s="695">
        <v>2.8000000000000001E-2</v>
      </c>
      <c r="L93" s="695">
        <v>0.03</v>
      </c>
      <c r="M93" s="695">
        <v>3.2000000000000001E-2</v>
      </c>
      <c r="N93" s="695">
        <v>3.3000000000000002E-2</v>
      </c>
      <c r="O93" s="695">
        <v>3.4000000000000002E-2</v>
      </c>
      <c r="P93" s="695">
        <v>3.5000000000000003E-2</v>
      </c>
      <c r="Q93" s="695">
        <v>3.5999999999999997E-2</v>
      </c>
      <c r="R93" s="696">
        <v>3.6999999999999998E-2</v>
      </c>
    </row>
    <row r="94" spans="3:18" s="1454" customFormat="1" x14ac:dyDescent="0.2">
      <c r="C94" s="911">
        <v>4</v>
      </c>
      <c r="D94" s="912">
        <v>1.4E-2</v>
      </c>
      <c r="E94" s="695">
        <v>0.03</v>
      </c>
      <c r="F94" s="695">
        <v>3.5999999999999997E-2</v>
      </c>
      <c r="G94" s="695">
        <v>4.1000000000000002E-2</v>
      </c>
      <c r="H94" s="695">
        <v>4.4999999999999998E-2</v>
      </c>
      <c r="I94" s="695">
        <v>4.9000000000000002E-2</v>
      </c>
      <c r="J94" s="695">
        <v>5.0999999999999997E-2</v>
      </c>
      <c r="K94" s="695">
        <v>5.2999999999999999E-2</v>
      </c>
      <c r="L94" s="695">
        <v>5.3999999999999999E-2</v>
      </c>
      <c r="M94" s="695">
        <v>5.6000000000000001E-2</v>
      </c>
      <c r="N94" s="695">
        <v>5.7000000000000002E-2</v>
      </c>
      <c r="O94" s="695">
        <v>5.8000000000000003E-2</v>
      </c>
      <c r="P94" s="695">
        <v>5.8999999999999997E-2</v>
      </c>
      <c r="Q94" s="695">
        <v>0.06</v>
      </c>
      <c r="R94" s="696">
        <v>0.06</v>
      </c>
    </row>
    <row r="95" spans="3:18" s="1454" customFormat="1" x14ac:dyDescent="0.2">
      <c r="C95" s="911">
        <v>5</v>
      </c>
      <c r="D95" s="912">
        <v>0.108</v>
      </c>
      <c r="E95" s="695">
        <v>0.21299999999999999</v>
      </c>
      <c r="F95" s="695">
        <v>0.249</v>
      </c>
      <c r="G95" s="695">
        <v>0.27</v>
      </c>
      <c r="H95" s="695">
        <v>0.28199999999999997</v>
      </c>
      <c r="I95" s="695">
        <v>0.29099999999999998</v>
      </c>
      <c r="J95" s="695">
        <v>0.29399999999999998</v>
      </c>
      <c r="K95" s="695">
        <v>0.29399999999999998</v>
      </c>
      <c r="L95" s="695">
        <v>0.29399999999999998</v>
      </c>
      <c r="M95" s="695">
        <v>0.29399999999999998</v>
      </c>
      <c r="N95" s="695">
        <v>0.29399999999999998</v>
      </c>
      <c r="O95" s="695">
        <v>0.29399999999999998</v>
      </c>
      <c r="P95" s="695">
        <v>0.29399999999999998</v>
      </c>
      <c r="Q95" s="695">
        <v>0.29399999999999998</v>
      </c>
      <c r="R95" s="696">
        <v>0.29399999999999998</v>
      </c>
    </row>
    <row r="96" spans="3:18" s="1454" customFormat="1" x14ac:dyDescent="0.2">
      <c r="C96" s="911">
        <v>6</v>
      </c>
      <c r="D96" s="912">
        <v>1</v>
      </c>
      <c r="E96" s="695">
        <v>1</v>
      </c>
      <c r="F96" s="695">
        <v>1</v>
      </c>
      <c r="G96" s="695">
        <v>1</v>
      </c>
      <c r="H96" s="695">
        <v>1</v>
      </c>
      <c r="I96" s="695">
        <v>1</v>
      </c>
      <c r="J96" s="695">
        <v>1</v>
      </c>
      <c r="K96" s="695">
        <v>1</v>
      </c>
      <c r="L96" s="695">
        <v>1</v>
      </c>
      <c r="M96" s="695">
        <v>1</v>
      </c>
      <c r="N96" s="695">
        <v>1</v>
      </c>
      <c r="O96" s="695">
        <v>1</v>
      </c>
      <c r="P96" s="695">
        <v>1</v>
      </c>
      <c r="Q96" s="695">
        <v>1</v>
      </c>
      <c r="R96" s="696">
        <v>1</v>
      </c>
    </row>
    <row r="97" spans="3:18" s="1454" customFormat="1" x14ac:dyDescent="0.2">
      <c r="C97" s="911">
        <v>7</v>
      </c>
      <c r="D97" s="912">
        <v>1</v>
      </c>
      <c r="E97" s="695">
        <v>1</v>
      </c>
      <c r="F97" s="695">
        <v>1</v>
      </c>
      <c r="G97" s="695">
        <v>1</v>
      </c>
      <c r="H97" s="695">
        <v>1</v>
      </c>
      <c r="I97" s="695">
        <v>1</v>
      </c>
      <c r="J97" s="695">
        <v>1</v>
      </c>
      <c r="K97" s="695">
        <v>1</v>
      </c>
      <c r="L97" s="695">
        <v>1</v>
      </c>
      <c r="M97" s="695">
        <v>1</v>
      </c>
      <c r="N97" s="695">
        <v>1</v>
      </c>
      <c r="O97" s="695">
        <v>1</v>
      </c>
      <c r="P97" s="695">
        <v>1</v>
      </c>
      <c r="Q97" s="695">
        <v>1</v>
      </c>
      <c r="R97" s="696">
        <v>1</v>
      </c>
    </row>
    <row r="98" spans="3:18" s="1454" customFormat="1" x14ac:dyDescent="0.2">
      <c r="C98" s="911" t="s">
        <v>1267</v>
      </c>
      <c r="D98" s="912">
        <v>1</v>
      </c>
      <c r="E98" s="695">
        <v>1</v>
      </c>
      <c r="F98" s="695">
        <v>1</v>
      </c>
      <c r="G98" s="695">
        <v>1</v>
      </c>
      <c r="H98" s="695">
        <v>1</v>
      </c>
      <c r="I98" s="695">
        <v>1</v>
      </c>
      <c r="J98" s="695">
        <v>1</v>
      </c>
      <c r="K98" s="695">
        <v>1</v>
      </c>
      <c r="L98" s="695">
        <v>1</v>
      </c>
      <c r="M98" s="695">
        <v>1</v>
      </c>
      <c r="N98" s="695">
        <v>1</v>
      </c>
      <c r="O98" s="695">
        <v>1</v>
      </c>
      <c r="P98" s="695">
        <v>1</v>
      </c>
      <c r="Q98" s="695">
        <v>1</v>
      </c>
      <c r="R98" s="696">
        <v>1</v>
      </c>
    </row>
    <row r="99" spans="3:18" s="1454" customFormat="1" x14ac:dyDescent="0.2">
      <c r="C99" s="913" t="s">
        <v>1268</v>
      </c>
      <c r="D99" s="914">
        <v>1</v>
      </c>
      <c r="E99" s="915">
        <v>1</v>
      </c>
      <c r="F99" s="915">
        <v>1</v>
      </c>
      <c r="G99" s="915">
        <v>1</v>
      </c>
      <c r="H99" s="915">
        <v>1</v>
      </c>
      <c r="I99" s="915">
        <v>1</v>
      </c>
      <c r="J99" s="915">
        <v>1</v>
      </c>
      <c r="K99" s="915">
        <v>1</v>
      </c>
      <c r="L99" s="915">
        <v>1</v>
      </c>
      <c r="M99" s="915">
        <v>1</v>
      </c>
      <c r="N99" s="915">
        <v>1</v>
      </c>
      <c r="O99" s="915">
        <v>1</v>
      </c>
      <c r="P99" s="915">
        <v>1</v>
      </c>
      <c r="Q99" s="915">
        <v>1</v>
      </c>
      <c r="R99" s="916">
        <v>1</v>
      </c>
    </row>
    <row r="100" spans="3:18" s="1454" customFormat="1" x14ac:dyDescent="0.2"/>
    <row r="101" spans="3:18" s="1454" customFormat="1" ht="22.5" x14ac:dyDescent="0.2">
      <c r="C101" s="908" t="s">
        <v>1396</v>
      </c>
      <c r="D101" s="909" t="s">
        <v>1391</v>
      </c>
      <c r="E101" s="909" t="s">
        <v>1382</v>
      </c>
      <c r="F101" s="909" t="s">
        <v>1383</v>
      </c>
      <c r="G101" s="909" t="s">
        <v>1384</v>
      </c>
      <c r="H101" s="909" t="s">
        <v>1385</v>
      </c>
      <c r="I101" s="909" t="s">
        <v>1386</v>
      </c>
      <c r="J101" s="909" t="s">
        <v>1387</v>
      </c>
      <c r="K101" s="909" t="s">
        <v>1388</v>
      </c>
      <c r="L101" s="909" t="s">
        <v>1389</v>
      </c>
      <c r="M101" s="909" t="s">
        <v>1390</v>
      </c>
      <c r="N101" s="909" t="s">
        <v>2103</v>
      </c>
      <c r="O101" s="909" t="s">
        <v>2104</v>
      </c>
      <c r="P101" s="909" t="s">
        <v>2105</v>
      </c>
      <c r="Q101" s="909" t="s">
        <v>2106</v>
      </c>
      <c r="R101" s="909" t="s">
        <v>2107</v>
      </c>
    </row>
    <row r="102" spans="3:18" s="1454" customFormat="1" x14ac:dyDescent="0.2">
      <c r="C102" s="910" t="s">
        <v>0</v>
      </c>
      <c r="D102" s="1726">
        <v>6</v>
      </c>
      <c r="E102" s="687">
        <v>7</v>
      </c>
      <c r="F102" s="687">
        <v>8</v>
      </c>
      <c r="G102" s="687">
        <v>9</v>
      </c>
      <c r="H102" s="687">
        <v>10</v>
      </c>
      <c r="I102" s="687">
        <v>11</v>
      </c>
      <c r="J102" s="687">
        <v>12</v>
      </c>
      <c r="K102" s="687">
        <v>13</v>
      </c>
      <c r="L102" s="687">
        <v>14</v>
      </c>
      <c r="M102" s="687">
        <v>15</v>
      </c>
      <c r="N102" s="687">
        <v>16</v>
      </c>
      <c r="O102" s="687">
        <v>17</v>
      </c>
      <c r="P102" s="687">
        <v>18</v>
      </c>
      <c r="Q102" s="687">
        <v>19</v>
      </c>
      <c r="R102" s="688">
        <v>20</v>
      </c>
    </row>
    <row r="103" spans="3:18" s="1454" customFormat="1" x14ac:dyDescent="0.2">
      <c r="C103" s="911">
        <v>1</v>
      </c>
      <c r="D103" s="912">
        <v>4.0000000000000001E-3</v>
      </c>
      <c r="E103" s="695">
        <v>1.4E-2</v>
      </c>
      <c r="F103" s="695">
        <v>1.7999999999999999E-2</v>
      </c>
      <c r="G103" s="695">
        <v>2.4E-2</v>
      </c>
      <c r="H103" s="695">
        <v>2.8000000000000001E-2</v>
      </c>
      <c r="I103" s="695">
        <v>3.2000000000000001E-2</v>
      </c>
      <c r="J103" s="695">
        <v>3.4000000000000002E-2</v>
      </c>
      <c r="K103" s="695">
        <v>3.7999999999999999E-2</v>
      </c>
      <c r="L103" s="695">
        <v>0.04</v>
      </c>
      <c r="M103" s="695">
        <v>4.2000000000000003E-2</v>
      </c>
      <c r="N103" s="695">
        <v>4.3999999999999997E-2</v>
      </c>
      <c r="O103" s="695">
        <v>4.5999999999999999E-2</v>
      </c>
      <c r="P103" s="695">
        <v>4.8000000000000001E-2</v>
      </c>
      <c r="Q103" s="695">
        <v>4.8000000000000001E-2</v>
      </c>
      <c r="R103" s="696">
        <v>0.05</v>
      </c>
    </row>
    <row r="104" spans="3:18" s="1454" customFormat="1" x14ac:dyDescent="0.2">
      <c r="C104" s="911">
        <v>2</v>
      </c>
      <c r="D104" s="912">
        <v>4.0000000000000001E-3</v>
      </c>
      <c r="E104" s="695">
        <v>1.4E-2</v>
      </c>
      <c r="F104" s="695">
        <v>1.7999999999999999E-2</v>
      </c>
      <c r="G104" s="695">
        <v>2.4E-2</v>
      </c>
      <c r="H104" s="695">
        <v>2.8000000000000001E-2</v>
      </c>
      <c r="I104" s="695">
        <v>3.2000000000000001E-2</v>
      </c>
      <c r="J104" s="695">
        <v>3.4000000000000002E-2</v>
      </c>
      <c r="K104" s="695">
        <v>3.7999999999999999E-2</v>
      </c>
      <c r="L104" s="695">
        <v>0.04</v>
      </c>
      <c r="M104" s="695">
        <v>4.2000000000000003E-2</v>
      </c>
      <c r="N104" s="695">
        <v>4.3999999999999997E-2</v>
      </c>
      <c r="O104" s="695">
        <v>4.5999999999999999E-2</v>
      </c>
      <c r="P104" s="695">
        <v>4.8000000000000001E-2</v>
      </c>
      <c r="Q104" s="695">
        <v>4.8000000000000001E-2</v>
      </c>
      <c r="R104" s="696">
        <v>0.05</v>
      </c>
    </row>
    <row r="105" spans="3:18" s="1454" customFormat="1" x14ac:dyDescent="0.2">
      <c r="C105" s="911">
        <v>3</v>
      </c>
      <c r="D105" s="912">
        <v>1.2E-2</v>
      </c>
      <c r="E105" s="695">
        <v>2.5999999999999999E-2</v>
      </c>
      <c r="F105" s="695">
        <v>3.2000000000000001E-2</v>
      </c>
      <c r="G105" s="695">
        <v>3.5999999999999997E-2</v>
      </c>
      <c r="H105" s="695">
        <v>4.2000000000000003E-2</v>
      </c>
      <c r="I105" s="695">
        <v>4.5999999999999999E-2</v>
      </c>
      <c r="J105" s="695">
        <v>5.1999999999999998E-2</v>
      </c>
      <c r="K105" s="695">
        <v>5.6000000000000001E-2</v>
      </c>
      <c r="L105" s="695">
        <v>0.06</v>
      </c>
      <c r="M105" s="695">
        <v>6.4000000000000001E-2</v>
      </c>
      <c r="N105" s="695">
        <v>6.6000000000000003E-2</v>
      </c>
      <c r="O105" s="695">
        <v>6.8000000000000005E-2</v>
      </c>
      <c r="P105" s="695">
        <v>7.0000000000000007E-2</v>
      </c>
      <c r="Q105" s="695">
        <v>7.1999999999999995E-2</v>
      </c>
      <c r="R105" s="696">
        <v>7.3999999999999996E-2</v>
      </c>
    </row>
    <row r="106" spans="3:18" s="1454" customFormat="1" x14ac:dyDescent="0.2">
      <c r="C106" s="911">
        <v>4</v>
      </c>
      <c r="D106" s="912">
        <v>2.8000000000000001E-2</v>
      </c>
      <c r="E106" s="695">
        <v>0.06</v>
      </c>
      <c r="F106" s="695">
        <v>7.1999999999999995E-2</v>
      </c>
      <c r="G106" s="695">
        <v>8.2000000000000003E-2</v>
      </c>
      <c r="H106" s="695">
        <v>0.09</v>
      </c>
      <c r="I106" s="695">
        <v>9.8000000000000004E-2</v>
      </c>
      <c r="J106" s="695">
        <v>0.10199999999999999</v>
      </c>
      <c r="K106" s="695">
        <v>0.106</v>
      </c>
      <c r="L106" s="695">
        <v>0.108</v>
      </c>
      <c r="M106" s="695">
        <v>0.112</v>
      </c>
      <c r="N106" s="695">
        <v>0.114</v>
      </c>
      <c r="O106" s="695">
        <v>0.11600000000000001</v>
      </c>
      <c r="P106" s="695">
        <v>0.11799999999999999</v>
      </c>
      <c r="Q106" s="695">
        <v>0.12</v>
      </c>
      <c r="R106" s="696">
        <v>0.12</v>
      </c>
    </row>
    <row r="107" spans="3:18" s="1454" customFormat="1" x14ac:dyDescent="0.2">
      <c r="C107" s="911">
        <v>5</v>
      </c>
      <c r="D107" s="912">
        <v>0.216</v>
      </c>
      <c r="E107" s="695">
        <v>0.42599999999999999</v>
      </c>
      <c r="F107" s="695">
        <v>0.498</v>
      </c>
      <c r="G107" s="695">
        <v>0.54</v>
      </c>
      <c r="H107" s="695">
        <v>0.56399999999999995</v>
      </c>
      <c r="I107" s="695">
        <v>0.58199999999999996</v>
      </c>
      <c r="J107" s="695">
        <v>0.58799999999999997</v>
      </c>
      <c r="K107" s="695">
        <v>0.58799999999999997</v>
      </c>
      <c r="L107" s="695">
        <v>0.58799999999999997</v>
      </c>
      <c r="M107" s="695">
        <v>0.58799999999999997</v>
      </c>
      <c r="N107" s="695">
        <v>0.58799999999999997</v>
      </c>
      <c r="O107" s="695">
        <v>0.58799999999999997</v>
      </c>
      <c r="P107" s="695">
        <v>0.58799999999999997</v>
      </c>
      <c r="Q107" s="695">
        <v>0.58799999999999997</v>
      </c>
      <c r="R107" s="696">
        <v>0.58799999999999997</v>
      </c>
    </row>
    <row r="108" spans="3:18" s="1454" customFormat="1" x14ac:dyDescent="0.2">
      <c r="C108" s="911">
        <v>6</v>
      </c>
      <c r="D108" s="912">
        <v>1</v>
      </c>
      <c r="E108" s="695">
        <v>1</v>
      </c>
      <c r="F108" s="695">
        <v>1</v>
      </c>
      <c r="G108" s="695">
        <v>1</v>
      </c>
      <c r="H108" s="695">
        <v>1</v>
      </c>
      <c r="I108" s="695">
        <v>1</v>
      </c>
      <c r="J108" s="695">
        <v>1</v>
      </c>
      <c r="K108" s="695">
        <v>1</v>
      </c>
      <c r="L108" s="695">
        <v>1</v>
      </c>
      <c r="M108" s="695">
        <v>1</v>
      </c>
      <c r="N108" s="695">
        <v>1</v>
      </c>
      <c r="O108" s="695">
        <v>1</v>
      </c>
      <c r="P108" s="695">
        <v>1</v>
      </c>
      <c r="Q108" s="695">
        <v>1</v>
      </c>
      <c r="R108" s="696">
        <v>1</v>
      </c>
    </row>
    <row r="109" spans="3:18" s="1454" customFormat="1" x14ac:dyDescent="0.2">
      <c r="C109" s="911">
        <v>7</v>
      </c>
      <c r="D109" s="912">
        <v>1</v>
      </c>
      <c r="E109" s="695">
        <v>1</v>
      </c>
      <c r="F109" s="695">
        <v>1</v>
      </c>
      <c r="G109" s="695">
        <v>1</v>
      </c>
      <c r="H109" s="695">
        <v>1</v>
      </c>
      <c r="I109" s="695">
        <v>1</v>
      </c>
      <c r="J109" s="695">
        <v>1</v>
      </c>
      <c r="K109" s="695">
        <v>1</v>
      </c>
      <c r="L109" s="695">
        <v>1</v>
      </c>
      <c r="M109" s="695">
        <v>1</v>
      </c>
      <c r="N109" s="695">
        <v>1</v>
      </c>
      <c r="O109" s="695">
        <v>1</v>
      </c>
      <c r="P109" s="695">
        <v>1</v>
      </c>
      <c r="Q109" s="695">
        <v>1</v>
      </c>
      <c r="R109" s="696">
        <v>1</v>
      </c>
    </row>
    <row r="110" spans="3:18" s="1454" customFormat="1" x14ac:dyDescent="0.2">
      <c r="C110" s="911" t="s">
        <v>1267</v>
      </c>
      <c r="D110" s="912">
        <v>1</v>
      </c>
      <c r="E110" s="695">
        <v>1</v>
      </c>
      <c r="F110" s="695">
        <v>1</v>
      </c>
      <c r="G110" s="695">
        <v>1</v>
      </c>
      <c r="H110" s="695">
        <v>1</v>
      </c>
      <c r="I110" s="695">
        <v>1</v>
      </c>
      <c r="J110" s="695">
        <v>1</v>
      </c>
      <c r="K110" s="695">
        <v>1</v>
      </c>
      <c r="L110" s="695">
        <v>1</v>
      </c>
      <c r="M110" s="695">
        <v>1</v>
      </c>
      <c r="N110" s="695">
        <v>1</v>
      </c>
      <c r="O110" s="695">
        <v>1</v>
      </c>
      <c r="P110" s="695">
        <v>1</v>
      </c>
      <c r="Q110" s="695">
        <v>1</v>
      </c>
      <c r="R110" s="696">
        <v>1</v>
      </c>
    </row>
    <row r="111" spans="3:18" s="1454" customFormat="1" x14ac:dyDescent="0.2">
      <c r="C111" s="913" t="s">
        <v>1268</v>
      </c>
      <c r="D111" s="914">
        <v>1</v>
      </c>
      <c r="E111" s="915">
        <v>1</v>
      </c>
      <c r="F111" s="915">
        <v>1</v>
      </c>
      <c r="G111" s="915">
        <v>1</v>
      </c>
      <c r="H111" s="915">
        <v>1</v>
      </c>
      <c r="I111" s="915">
        <v>1</v>
      </c>
      <c r="J111" s="915">
        <v>1</v>
      </c>
      <c r="K111" s="915">
        <v>1</v>
      </c>
      <c r="L111" s="915">
        <v>1</v>
      </c>
      <c r="M111" s="915">
        <v>1</v>
      </c>
      <c r="N111" s="915">
        <v>1</v>
      </c>
      <c r="O111" s="915">
        <v>1</v>
      </c>
      <c r="P111" s="915">
        <v>1</v>
      </c>
      <c r="Q111" s="915">
        <v>1</v>
      </c>
      <c r="R111" s="916">
        <v>1</v>
      </c>
    </row>
    <row r="112" spans="3:18" s="1454" customFormat="1" x14ac:dyDescent="0.2"/>
    <row r="113" spans="3:25" s="1454" customFormat="1" ht="22.5" x14ac:dyDescent="0.2">
      <c r="C113" s="37"/>
      <c r="D113" s="38"/>
      <c r="E113" s="857" t="s">
        <v>2134</v>
      </c>
    </row>
    <row r="114" spans="3:25" s="1454" customFormat="1" x14ac:dyDescent="0.2">
      <c r="C114" s="41" t="s">
        <v>1290</v>
      </c>
      <c r="D114" s="3"/>
      <c r="E114" s="706">
        <v>0</v>
      </c>
    </row>
    <row r="115" spans="3:25" s="1454" customFormat="1" x14ac:dyDescent="0.2">
      <c r="C115" s="41" t="s">
        <v>1292</v>
      </c>
      <c r="D115" s="3"/>
      <c r="E115" s="707">
        <v>4.0000000000000001E-3</v>
      </c>
    </row>
    <row r="116" spans="3:25" s="1454" customFormat="1" x14ac:dyDescent="0.2">
      <c r="C116" s="41" t="s">
        <v>1293</v>
      </c>
      <c r="D116" s="3"/>
      <c r="E116" s="707">
        <v>0.08</v>
      </c>
    </row>
    <row r="117" spans="3:25" s="1454" customFormat="1" x14ac:dyDescent="0.2">
      <c r="C117" s="41" t="s">
        <v>1294</v>
      </c>
      <c r="D117" s="3"/>
      <c r="E117" s="707">
        <v>0.08</v>
      </c>
    </row>
    <row r="118" spans="3:25" s="1454" customFormat="1" x14ac:dyDescent="0.2">
      <c r="C118" s="41" t="s">
        <v>1295</v>
      </c>
      <c r="D118" s="3"/>
      <c r="E118" s="707">
        <v>0.08</v>
      </c>
    </row>
    <row r="119" spans="3:25" s="1454" customFormat="1" x14ac:dyDescent="0.2">
      <c r="C119" s="42" t="s">
        <v>1296</v>
      </c>
      <c r="D119" s="43"/>
      <c r="E119" s="711">
        <v>0.08</v>
      </c>
    </row>
    <row r="120" spans="3:25" s="1454" customFormat="1" x14ac:dyDescent="0.2"/>
    <row r="121" spans="3:25" ht="30" x14ac:dyDescent="0.2">
      <c r="C121" s="594" t="s">
        <v>1275</v>
      </c>
      <c r="D121" s="524" t="s">
        <v>989</v>
      </c>
      <c r="F121" s="37" t="s">
        <v>1276</v>
      </c>
      <c r="G121" s="1569" t="s">
        <v>2118</v>
      </c>
      <c r="H121" s="1569" t="s">
        <v>2119</v>
      </c>
      <c r="I121" s="1569" t="s">
        <v>2120</v>
      </c>
      <c r="J121" s="1569" t="s">
        <v>2121</v>
      </c>
      <c r="K121" s="1569" t="s">
        <v>2122</v>
      </c>
      <c r="L121" s="1569" t="s">
        <v>2123</v>
      </c>
      <c r="M121" s="37" t="s">
        <v>989</v>
      </c>
      <c r="N121" s="1569" t="s">
        <v>2118</v>
      </c>
      <c r="O121" s="1569" t="s">
        <v>2119</v>
      </c>
      <c r="P121" s="1569" t="s">
        <v>2120</v>
      </c>
      <c r="Q121" s="1569" t="s">
        <v>2121</v>
      </c>
      <c r="R121" s="1569" t="s">
        <v>2122</v>
      </c>
      <c r="S121" s="1569" t="s">
        <v>2123</v>
      </c>
      <c r="W121" s="1454"/>
      <c r="X121" s="1454"/>
      <c r="Y121" s="1454"/>
    </row>
    <row r="122" spans="3:25" s="1454" customFormat="1" x14ac:dyDescent="0.2">
      <c r="C122" s="41" t="s">
        <v>1277</v>
      </c>
      <c r="D122" s="707">
        <v>4.8000000000000001E-2</v>
      </c>
      <c r="E122"/>
      <c r="F122" s="41" t="s">
        <v>2109</v>
      </c>
      <c r="G122" s="37">
        <v>3</v>
      </c>
      <c r="H122" s="38">
        <v>3</v>
      </c>
      <c r="I122" s="38">
        <v>3</v>
      </c>
      <c r="J122" s="38">
        <v>4</v>
      </c>
      <c r="K122" s="38">
        <v>4</v>
      </c>
      <c r="L122" s="38">
        <v>5</v>
      </c>
      <c r="M122" s="41" t="s">
        <v>2109</v>
      </c>
      <c r="N122" s="843">
        <f t="shared" ref="N122:N130" si="1">INDEX($D$122:$D$128,G122)</f>
        <v>7.8E-2</v>
      </c>
      <c r="O122" s="844">
        <f t="shared" ref="O122:O130" si="2">INDEX($D$122:$D$128,H122)</f>
        <v>7.8E-2</v>
      </c>
      <c r="P122" s="844">
        <f t="shared" ref="P122:P130" si="3">INDEX($D$122:$D$128,I122)</f>
        <v>7.8E-2</v>
      </c>
      <c r="Q122" s="844">
        <f t="shared" ref="Q122:Q130" si="4">INDEX($D$122:$D$128,J122)</f>
        <v>0.158</v>
      </c>
      <c r="R122" s="844">
        <f t="shared" ref="R122:R130" si="5">INDEX($D$122:$D$128,K122)</f>
        <v>0.158</v>
      </c>
      <c r="S122" s="844">
        <f t="shared" ref="S122:S130" si="6">INDEX($D$122:$D$128,L122)</f>
        <v>0.23499999999999999</v>
      </c>
    </row>
    <row r="123" spans="3:25" s="1454" customFormat="1" x14ac:dyDescent="0.2">
      <c r="C123" s="41" t="s">
        <v>1278</v>
      </c>
      <c r="D123" s="707">
        <v>0.06</v>
      </c>
      <c r="E123"/>
      <c r="F123" s="41" t="s">
        <v>2110</v>
      </c>
      <c r="G123" s="41">
        <v>3</v>
      </c>
      <c r="H123" s="3">
        <v>3</v>
      </c>
      <c r="I123" s="3">
        <v>3</v>
      </c>
      <c r="J123" s="3">
        <v>4</v>
      </c>
      <c r="K123" s="3">
        <v>4</v>
      </c>
      <c r="L123" s="3">
        <v>5</v>
      </c>
      <c r="M123" s="41" t="s">
        <v>2110</v>
      </c>
      <c r="N123" s="845">
        <f t="shared" si="1"/>
        <v>7.8E-2</v>
      </c>
      <c r="O123" s="846">
        <f t="shared" si="2"/>
        <v>7.8E-2</v>
      </c>
      <c r="P123" s="846">
        <f t="shared" si="3"/>
        <v>7.8E-2</v>
      </c>
      <c r="Q123" s="846">
        <f t="shared" si="4"/>
        <v>0.158</v>
      </c>
      <c r="R123" s="846">
        <f t="shared" si="5"/>
        <v>0.158</v>
      </c>
      <c r="S123" s="846">
        <f t="shared" si="6"/>
        <v>0.23499999999999999</v>
      </c>
    </row>
    <row r="124" spans="3:25" s="1454" customFormat="1" x14ac:dyDescent="0.2">
      <c r="C124" s="41" t="s">
        <v>1279</v>
      </c>
      <c r="D124" s="707">
        <v>7.8E-2</v>
      </c>
      <c r="E124"/>
      <c r="F124" s="41" t="s">
        <v>2111</v>
      </c>
      <c r="G124" s="41">
        <v>3</v>
      </c>
      <c r="H124" s="3">
        <v>3</v>
      </c>
      <c r="I124" s="3">
        <v>3</v>
      </c>
      <c r="J124" s="3">
        <v>4</v>
      </c>
      <c r="K124" s="3">
        <v>4</v>
      </c>
      <c r="L124" s="3">
        <v>5</v>
      </c>
      <c r="M124" s="41" t="s">
        <v>2111</v>
      </c>
      <c r="N124" s="845">
        <f t="shared" si="1"/>
        <v>7.8E-2</v>
      </c>
      <c r="O124" s="846">
        <f t="shared" si="2"/>
        <v>7.8E-2</v>
      </c>
      <c r="P124" s="846">
        <f t="shared" si="3"/>
        <v>7.8E-2</v>
      </c>
      <c r="Q124" s="846">
        <f t="shared" si="4"/>
        <v>0.158</v>
      </c>
      <c r="R124" s="846">
        <f t="shared" si="5"/>
        <v>0.158</v>
      </c>
      <c r="S124" s="846">
        <f t="shared" si="6"/>
        <v>0.23499999999999999</v>
      </c>
    </row>
    <row r="125" spans="3:25" s="1454" customFormat="1" x14ac:dyDescent="0.2">
      <c r="C125" s="41" t="s">
        <v>1280</v>
      </c>
      <c r="D125" s="707">
        <v>0.158</v>
      </c>
      <c r="E125"/>
      <c r="F125" s="41" t="s">
        <v>2112</v>
      </c>
      <c r="G125" s="41">
        <v>2</v>
      </c>
      <c r="H125" s="3">
        <v>2</v>
      </c>
      <c r="I125" s="3">
        <v>3</v>
      </c>
      <c r="J125" s="3">
        <v>3</v>
      </c>
      <c r="K125" s="3">
        <v>4</v>
      </c>
      <c r="L125" s="3">
        <v>4</v>
      </c>
      <c r="M125" s="41" t="s">
        <v>2112</v>
      </c>
      <c r="N125" s="845">
        <f t="shared" si="1"/>
        <v>0.06</v>
      </c>
      <c r="O125" s="846">
        <f t="shared" si="2"/>
        <v>0.06</v>
      </c>
      <c r="P125" s="846">
        <f t="shared" si="3"/>
        <v>7.8E-2</v>
      </c>
      <c r="Q125" s="846">
        <f t="shared" si="4"/>
        <v>7.8E-2</v>
      </c>
      <c r="R125" s="846">
        <f t="shared" si="5"/>
        <v>0.158</v>
      </c>
      <c r="S125" s="846">
        <f t="shared" si="6"/>
        <v>0.158</v>
      </c>
    </row>
    <row r="126" spans="3:25" s="1454" customFormat="1" x14ac:dyDescent="0.2">
      <c r="C126" s="41" t="s">
        <v>1281</v>
      </c>
      <c r="D126" s="707">
        <v>0.23499999999999999</v>
      </c>
      <c r="E126"/>
      <c r="F126" s="41" t="s">
        <v>2113</v>
      </c>
      <c r="G126" s="41">
        <v>2</v>
      </c>
      <c r="H126" s="3">
        <v>2</v>
      </c>
      <c r="I126" s="3">
        <v>3</v>
      </c>
      <c r="J126" s="3">
        <v>3</v>
      </c>
      <c r="K126" s="3">
        <v>3</v>
      </c>
      <c r="L126" s="3">
        <v>3</v>
      </c>
      <c r="M126" s="41" t="s">
        <v>2113</v>
      </c>
      <c r="N126" s="845">
        <f t="shared" si="1"/>
        <v>0.06</v>
      </c>
      <c r="O126" s="846">
        <f t="shared" si="2"/>
        <v>0.06</v>
      </c>
      <c r="P126" s="846">
        <f t="shared" si="3"/>
        <v>7.8E-2</v>
      </c>
      <c r="Q126" s="846">
        <f t="shared" si="4"/>
        <v>7.8E-2</v>
      </c>
      <c r="R126" s="846">
        <f t="shared" si="5"/>
        <v>7.8E-2</v>
      </c>
      <c r="S126" s="846">
        <f t="shared" si="6"/>
        <v>7.8E-2</v>
      </c>
    </row>
    <row r="127" spans="3:25" s="1454" customFormat="1" x14ac:dyDescent="0.2">
      <c r="C127" s="41" t="s">
        <v>1282</v>
      </c>
      <c r="D127" s="707">
        <v>0.35</v>
      </c>
      <c r="E127"/>
      <c r="F127" s="41" t="s">
        <v>2114</v>
      </c>
      <c r="G127" s="41">
        <v>1</v>
      </c>
      <c r="H127" s="3">
        <v>2</v>
      </c>
      <c r="I127" s="3">
        <v>2</v>
      </c>
      <c r="J127" s="3">
        <v>2</v>
      </c>
      <c r="K127" s="3">
        <v>3</v>
      </c>
      <c r="L127" s="3">
        <v>3</v>
      </c>
      <c r="M127" s="41" t="s">
        <v>2114</v>
      </c>
      <c r="N127" s="845">
        <f t="shared" si="1"/>
        <v>4.8000000000000001E-2</v>
      </c>
      <c r="O127" s="846">
        <f t="shared" si="2"/>
        <v>0.06</v>
      </c>
      <c r="P127" s="846">
        <f t="shared" si="3"/>
        <v>0.06</v>
      </c>
      <c r="Q127" s="846">
        <f t="shared" si="4"/>
        <v>0.06</v>
      </c>
      <c r="R127" s="846">
        <f t="shared" si="5"/>
        <v>7.8E-2</v>
      </c>
      <c r="S127" s="846">
        <f t="shared" si="6"/>
        <v>7.8E-2</v>
      </c>
    </row>
    <row r="128" spans="3:25" s="1454" customFormat="1" x14ac:dyDescent="0.2">
      <c r="C128" s="42" t="s">
        <v>1283</v>
      </c>
      <c r="D128" s="711">
        <v>0.35</v>
      </c>
      <c r="E128"/>
      <c r="F128" s="41" t="s">
        <v>2115</v>
      </c>
      <c r="G128" s="41">
        <v>1</v>
      </c>
      <c r="H128" s="3">
        <v>1</v>
      </c>
      <c r="I128" s="3">
        <v>1</v>
      </c>
      <c r="J128" s="3">
        <v>2</v>
      </c>
      <c r="K128" s="3">
        <v>3</v>
      </c>
      <c r="L128" s="3">
        <v>3</v>
      </c>
      <c r="M128" s="41" t="s">
        <v>2115</v>
      </c>
      <c r="N128" s="845">
        <f t="shared" si="1"/>
        <v>4.8000000000000001E-2</v>
      </c>
      <c r="O128" s="846">
        <f t="shared" si="2"/>
        <v>4.8000000000000001E-2</v>
      </c>
      <c r="P128" s="846">
        <f t="shared" si="3"/>
        <v>4.8000000000000001E-2</v>
      </c>
      <c r="Q128" s="846">
        <f t="shared" si="4"/>
        <v>0.06</v>
      </c>
      <c r="R128" s="846">
        <f t="shared" si="5"/>
        <v>7.8E-2</v>
      </c>
      <c r="S128" s="846">
        <f t="shared" si="6"/>
        <v>7.8E-2</v>
      </c>
    </row>
    <row r="129" spans="3:19" s="1454" customFormat="1" x14ac:dyDescent="0.2">
      <c r="C129"/>
      <c r="D129"/>
      <c r="E129"/>
      <c r="F129" s="41" t="s">
        <v>2117</v>
      </c>
      <c r="G129" s="41">
        <v>1</v>
      </c>
      <c r="H129" s="3">
        <v>1</v>
      </c>
      <c r="I129" s="3">
        <v>1</v>
      </c>
      <c r="J129" s="3">
        <v>2</v>
      </c>
      <c r="K129" s="3">
        <v>2</v>
      </c>
      <c r="L129" s="3">
        <v>2</v>
      </c>
      <c r="M129" s="41" t="s">
        <v>2117</v>
      </c>
      <c r="N129" s="845">
        <f t="shared" si="1"/>
        <v>4.8000000000000001E-2</v>
      </c>
      <c r="O129" s="846">
        <f t="shared" si="2"/>
        <v>4.8000000000000001E-2</v>
      </c>
      <c r="P129" s="846">
        <f t="shared" si="3"/>
        <v>4.8000000000000001E-2</v>
      </c>
      <c r="Q129" s="846">
        <f t="shared" si="4"/>
        <v>0.06</v>
      </c>
      <c r="R129" s="846">
        <f t="shared" si="5"/>
        <v>0.06</v>
      </c>
      <c r="S129" s="846">
        <f t="shared" si="6"/>
        <v>0.06</v>
      </c>
    </row>
    <row r="130" spans="3:19" s="1454" customFormat="1" x14ac:dyDescent="0.2">
      <c r="C130"/>
      <c r="D130"/>
      <c r="E130"/>
      <c r="F130" s="42" t="s">
        <v>2116</v>
      </c>
      <c r="G130" s="42">
        <v>1</v>
      </c>
      <c r="H130" s="43">
        <v>1</v>
      </c>
      <c r="I130" s="43">
        <v>1</v>
      </c>
      <c r="J130" s="43">
        <v>2</v>
      </c>
      <c r="K130" s="43">
        <v>2</v>
      </c>
      <c r="L130" s="43">
        <v>2</v>
      </c>
      <c r="M130" s="42" t="s">
        <v>2116</v>
      </c>
      <c r="N130" s="848">
        <f t="shared" si="1"/>
        <v>4.8000000000000001E-2</v>
      </c>
      <c r="O130" s="849">
        <f t="shared" si="2"/>
        <v>4.8000000000000001E-2</v>
      </c>
      <c r="P130" s="849">
        <f t="shared" si="3"/>
        <v>4.8000000000000001E-2</v>
      </c>
      <c r="Q130" s="849">
        <f t="shared" si="4"/>
        <v>0.06</v>
      </c>
      <c r="R130" s="849">
        <f t="shared" si="5"/>
        <v>0.06</v>
      </c>
      <c r="S130" s="849">
        <f t="shared" si="6"/>
        <v>0.06</v>
      </c>
    </row>
    <row r="131" spans="3:19" s="1454" customFormat="1" x14ac:dyDescent="0.2"/>
    <row r="132" spans="3:19" s="1454" customFormat="1" x14ac:dyDescent="0.2">
      <c r="C132" s="47" t="s">
        <v>2139</v>
      </c>
      <c r="D132" s="853">
        <v>0.08</v>
      </c>
    </row>
    <row r="133" spans="3:19" s="1454" customFormat="1" x14ac:dyDescent="0.2"/>
    <row r="134" spans="3:19" s="1454" customFormat="1" x14ac:dyDescent="0.2">
      <c r="C134" s="37" t="s">
        <v>2140</v>
      </c>
      <c r="D134" s="706"/>
    </row>
    <row r="135" spans="3:19" s="1454" customFormat="1" x14ac:dyDescent="0.2">
      <c r="C135" s="1576" t="s">
        <v>1796</v>
      </c>
      <c r="D135" s="707">
        <v>4.2000000000000003E-2</v>
      </c>
    </row>
    <row r="136" spans="3:19" s="1454" customFormat="1" x14ac:dyDescent="0.2">
      <c r="C136" s="1576" t="s">
        <v>1797</v>
      </c>
      <c r="D136" s="707">
        <v>5.3999999999999999E-2</v>
      </c>
    </row>
    <row r="137" spans="3:19" s="1454" customFormat="1" x14ac:dyDescent="0.2">
      <c r="C137" s="1576" t="s">
        <v>1798</v>
      </c>
      <c r="D137" s="707">
        <v>7.1999999999999995E-2</v>
      </c>
    </row>
    <row r="138" spans="3:19" s="1454" customFormat="1" x14ac:dyDescent="0.2">
      <c r="C138" s="41" t="s">
        <v>2140</v>
      </c>
      <c r="D138" s="707"/>
    </row>
    <row r="139" spans="3:19" s="1454" customFormat="1" x14ac:dyDescent="0.2">
      <c r="C139" s="1576" t="s">
        <v>1799</v>
      </c>
      <c r="D139" s="707">
        <v>1.4999999999999999E-2</v>
      </c>
    </row>
    <row r="140" spans="3:19" s="1454" customFormat="1" x14ac:dyDescent="0.2">
      <c r="C140" s="1576" t="s">
        <v>1800</v>
      </c>
      <c r="D140" s="707">
        <v>1.7999999999999999E-2</v>
      </c>
    </row>
    <row r="141" spans="3:19" s="1454" customFormat="1" x14ac:dyDescent="0.2">
      <c r="C141" s="1576" t="s">
        <v>1797</v>
      </c>
      <c r="D141" s="707">
        <v>2.1000000000000001E-2</v>
      </c>
    </row>
    <row r="142" spans="3:19" s="1454" customFormat="1" x14ac:dyDescent="0.2">
      <c r="C142" s="1576" t="s">
        <v>1801</v>
      </c>
      <c r="D142" s="707">
        <v>2.7E-2</v>
      </c>
    </row>
    <row r="143" spans="3:19" s="1454" customFormat="1" x14ac:dyDescent="0.2">
      <c r="C143" s="1576" t="s">
        <v>1802</v>
      </c>
      <c r="D143" s="707">
        <v>3.3000000000000002E-2</v>
      </c>
    </row>
    <row r="144" spans="3:19" s="1454" customFormat="1" x14ac:dyDescent="0.2">
      <c r="C144" s="1576" t="s">
        <v>1803</v>
      </c>
      <c r="D144" s="707">
        <v>4.4999999999999998E-2</v>
      </c>
    </row>
    <row r="145" spans="1:72" s="1454" customFormat="1" x14ac:dyDescent="0.2">
      <c r="C145" s="42" t="s">
        <v>2141</v>
      </c>
      <c r="D145" s="711">
        <v>0.35</v>
      </c>
    </row>
    <row r="157" spans="1:72" x14ac:dyDescent="0.2">
      <c r="A157" s="3" t="s">
        <v>1491</v>
      </c>
      <c r="C157" s="687">
        <v>1</v>
      </c>
      <c r="D157" s="687">
        <v>2</v>
      </c>
      <c r="E157" s="687">
        <v>3</v>
      </c>
      <c r="F157" s="687">
        <v>4</v>
      </c>
      <c r="G157" s="687">
        <v>5</v>
      </c>
      <c r="H157" s="687">
        <v>6</v>
      </c>
      <c r="I157" s="687">
        <v>7</v>
      </c>
      <c r="J157" s="687">
        <v>8</v>
      </c>
      <c r="K157" s="687">
        <v>9</v>
      </c>
      <c r="L157" s="687">
        <v>10</v>
      </c>
      <c r="M157" s="687">
        <v>11</v>
      </c>
      <c r="N157" s="687">
        <v>12</v>
      </c>
      <c r="O157" s="687">
        <v>13</v>
      </c>
      <c r="P157" s="687">
        <v>14</v>
      </c>
      <c r="Q157" s="687">
        <v>15</v>
      </c>
      <c r="R157" s="687">
        <v>16</v>
      </c>
      <c r="S157" s="687">
        <v>17</v>
      </c>
      <c r="T157" s="687">
        <v>18</v>
      </c>
      <c r="U157" s="687">
        <v>19</v>
      </c>
      <c r="V157" s="687">
        <v>20</v>
      </c>
      <c r="W157" s="687">
        <v>21</v>
      </c>
      <c r="X157" s="687">
        <v>22</v>
      </c>
      <c r="Y157" s="687">
        <v>23</v>
      </c>
      <c r="Z157" s="687">
        <v>24</v>
      </c>
      <c r="AA157" s="687">
        <v>25</v>
      </c>
      <c r="AB157" s="687">
        <v>26</v>
      </c>
      <c r="AC157" s="687">
        <v>27</v>
      </c>
      <c r="AD157" s="687">
        <v>28</v>
      </c>
      <c r="AE157" s="687">
        <v>29</v>
      </c>
      <c r="AF157" s="687">
        <v>30</v>
      </c>
      <c r="AG157" s="687">
        <v>31</v>
      </c>
      <c r="AH157" s="687">
        <v>32</v>
      </c>
      <c r="AI157" s="687">
        <v>33</v>
      </c>
      <c r="AJ157" s="687">
        <v>34</v>
      </c>
      <c r="AK157" s="687">
        <v>35</v>
      </c>
      <c r="AL157" s="687">
        <v>36</v>
      </c>
      <c r="AM157" s="687">
        <v>37</v>
      </c>
      <c r="AN157" s="687">
        <v>38</v>
      </c>
      <c r="AO157" s="687">
        <v>39</v>
      </c>
      <c r="AP157" s="687">
        <v>40</v>
      </c>
      <c r="AQ157" s="687">
        <v>41</v>
      </c>
      <c r="AR157" s="687">
        <v>42</v>
      </c>
      <c r="AS157" s="687">
        <v>43</v>
      </c>
      <c r="AT157" s="687">
        <v>44</v>
      </c>
      <c r="AU157" s="687">
        <v>45</v>
      </c>
      <c r="AV157" s="687">
        <v>46</v>
      </c>
      <c r="AW157" s="687">
        <v>47</v>
      </c>
      <c r="AX157" s="687">
        <v>48</v>
      </c>
      <c r="AY157" s="687">
        <v>49</v>
      </c>
      <c r="AZ157" s="687">
        <v>50</v>
      </c>
      <c r="BA157" s="687">
        <v>51</v>
      </c>
      <c r="BB157" s="687">
        <v>52</v>
      </c>
      <c r="BC157" s="687">
        <v>53</v>
      </c>
      <c r="BD157" s="687">
        <v>54</v>
      </c>
      <c r="BE157" s="687">
        <v>55</v>
      </c>
      <c r="BF157" s="687">
        <v>56</v>
      </c>
      <c r="BG157" s="687">
        <v>57</v>
      </c>
      <c r="BH157" s="687">
        <v>58</v>
      </c>
      <c r="BI157" s="687">
        <v>59</v>
      </c>
      <c r="BJ157" s="687">
        <v>60</v>
      </c>
      <c r="BK157" s="687">
        <v>61</v>
      </c>
      <c r="BL157" s="687">
        <v>62</v>
      </c>
      <c r="BM157" s="687">
        <v>63</v>
      </c>
      <c r="BN157" s="687">
        <v>64</v>
      </c>
      <c r="BO157" s="687">
        <v>65</v>
      </c>
      <c r="BP157" s="687">
        <v>66</v>
      </c>
      <c r="BQ157" s="687">
        <v>67</v>
      </c>
      <c r="BR157" s="687">
        <v>68</v>
      </c>
      <c r="BS157" s="687">
        <v>69</v>
      </c>
      <c r="BT157" s="687">
        <v>70</v>
      </c>
    </row>
    <row r="158" spans="1:72" ht="15" x14ac:dyDescent="0.25">
      <c r="A158" s="1454"/>
      <c r="C158" s="1339"/>
      <c r="D158" s="1339"/>
      <c r="E158" s="1339"/>
      <c r="F158" s="1339"/>
      <c r="G158" s="1339"/>
      <c r="H158" s="1339"/>
      <c r="I158" s="1339"/>
      <c r="J158" s="1339"/>
      <c r="K158" s="1339"/>
      <c r="L158" s="1339"/>
      <c r="M158" s="1339"/>
      <c r="N158" s="1339"/>
      <c r="O158" s="1339"/>
      <c r="P158" s="1339"/>
      <c r="Q158" s="1339"/>
      <c r="R158" s="1339"/>
      <c r="S158" s="1339"/>
      <c r="T158" s="1339"/>
      <c r="U158" s="1339"/>
      <c r="V158" s="1339"/>
      <c r="W158" s="1339"/>
      <c r="X158" s="1339"/>
      <c r="Y158" s="1339"/>
      <c r="Z158" s="1339"/>
      <c r="AA158" s="1339"/>
      <c r="AB158" s="1339"/>
      <c r="AC158" s="1339"/>
      <c r="AD158" s="1339"/>
      <c r="AE158" s="1339"/>
      <c r="AF158" s="1339"/>
      <c r="AG158" s="1339"/>
      <c r="AH158" s="1339"/>
      <c r="AI158" s="1339"/>
      <c r="AJ158" s="1339"/>
      <c r="AK158" s="1339"/>
      <c r="AL158" s="1339"/>
      <c r="AM158" s="1339"/>
      <c r="AN158" s="1339"/>
      <c r="AO158" s="1339"/>
      <c r="AP158" s="1339"/>
      <c r="AQ158" s="1339"/>
      <c r="AR158" s="1339"/>
      <c r="AS158" s="1339"/>
      <c r="AT158" s="1339"/>
      <c r="AU158" s="1339"/>
      <c r="AV158" s="1339"/>
      <c r="AW158" s="1339"/>
      <c r="AX158" s="1339"/>
      <c r="AY158" s="1339"/>
      <c r="AZ158" s="1339"/>
      <c r="BA158" s="1339"/>
      <c r="BB158" s="1339"/>
      <c r="BC158" s="1339"/>
      <c r="BD158" s="1339"/>
      <c r="BE158" s="1339"/>
      <c r="BF158" s="1339"/>
      <c r="BG158" s="1339"/>
      <c r="BH158" s="1339"/>
      <c r="BI158" s="1339"/>
      <c r="BJ158" s="1339"/>
      <c r="BK158" s="1339"/>
      <c r="BL158" s="1339"/>
      <c r="BM158" s="1339"/>
      <c r="BN158" s="1339"/>
      <c r="BO158" s="1339"/>
      <c r="BP158" s="1339"/>
      <c r="BQ158" s="1339"/>
      <c r="BR158" s="1339"/>
      <c r="BS158" s="1339"/>
      <c r="BT158" s="1340"/>
    </row>
    <row r="159" spans="1:72" x14ac:dyDescent="0.2">
      <c r="A159" s="1454"/>
      <c r="B159" s="1761" t="s">
        <v>750</v>
      </c>
      <c r="C159" s="1341">
        <v>42734</v>
      </c>
      <c r="D159" s="1341">
        <v>42734</v>
      </c>
      <c r="E159" s="1341">
        <v>42734</v>
      </c>
      <c r="F159" s="1341">
        <v>42734</v>
      </c>
      <c r="G159" s="1341">
        <v>42734</v>
      </c>
      <c r="H159" s="1341">
        <v>42734</v>
      </c>
      <c r="I159" s="1341">
        <v>42734</v>
      </c>
      <c r="J159" s="1341">
        <v>42734</v>
      </c>
      <c r="K159" s="1341">
        <v>42734</v>
      </c>
      <c r="L159" s="1341">
        <v>42734</v>
      </c>
      <c r="M159" s="1341">
        <v>42734</v>
      </c>
      <c r="N159" s="1341">
        <v>42734</v>
      </c>
      <c r="O159" s="1341">
        <v>42734</v>
      </c>
      <c r="P159" s="1341">
        <v>42734</v>
      </c>
      <c r="Q159" s="1341">
        <v>42734</v>
      </c>
      <c r="R159" s="1341">
        <v>42734</v>
      </c>
      <c r="S159" s="1341">
        <v>42734</v>
      </c>
      <c r="T159" s="1341">
        <v>42734</v>
      </c>
      <c r="U159" s="1341">
        <v>42734</v>
      </c>
      <c r="V159" s="1341">
        <v>42734</v>
      </c>
      <c r="W159" s="1341">
        <v>42734</v>
      </c>
      <c r="X159" s="1341">
        <v>42734</v>
      </c>
      <c r="Y159" s="1341">
        <v>42734</v>
      </c>
      <c r="Z159" s="1341">
        <v>42734</v>
      </c>
      <c r="AA159" s="1341">
        <v>42734</v>
      </c>
      <c r="AB159" s="1341">
        <v>42734</v>
      </c>
      <c r="AC159" s="1341">
        <v>42734</v>
      </c>
      <c r="AD159" s="1341">
        <v>42734</v>
      </c>
      <c r="AE159" s="1341">
        <v>42734</v>
      </c>
      <c r="AF159" s="1341">
        <v>42734</v>
      </c>
      <c r="AG159" s="1341">
        <v>42734</v>
      </c>
      <c r="AH159" s="1341">
        <v>42734</v>
      </c>
      <c r="AI159" s="1341">
        <v>42734</v>
      </c>
      <c r="AJ159" s="1341">
        <v>42734</v>
      </c>
      <c r="AK159" s="1341">
        <v>42734</v>
      </c>
      <c r="AL159" s="1342">
        <v>42460</v>
      </c>
      <c r="AM159" s="1342">
        <v>42460</v>
      </c>
      <c r="AN159" s="1342">
        <v>42460</v>
      </c>
      <c r="AO159" s="1342">
        <v>42460</v>
      </c>
      <c r="AP159" s="1342">
        <v>42460</v>
      </c>
      <c r="AQ159" s="1342">
        <v>42460</v>
      </c>
      <c r="AR159" s="1342">
        <v>42460</v>
      </c>
      <c r="AS159" s="1342">
        <v>42460</v>
      </c>
      <c r="AT159" s="1342">
        <v>42460</v>
      </c>
      <c r="AU159" s="1342">
        <v>42460</v>
      </c>
      <c r="AV159" s="1342">
        <v>42460</v>
      </c>
      <c r="AW159" s="1342">
        <v>42460</v>
      </c>
      <c r="AX159" s="1342">
        <v>42460</v>
      </c>
      <c r="AY159" s="1342">
        <v>42460</v>
      </c>
      <c r="AZ159" s="1342">
        <v>42460</v>
      </c>
      <c r="BA159" s="1342">
        <v>42460</v>
      </c>
      <c r="BB159" s="1342">
        <v>42460</v>
      </c>
      <c r="BC159" s="1342">
        <v>42460</v>
      </c>
      <c r="BD159" s="1342">
        <v>42460</v>
      </c>
      <c r="BE159" s="1342">
        <v>42460</v>
      </c>
      <c r="BF159" s="1342">
        <v>42460</v>
      </c>
      <c r="BG159" s="1342">
        <v>42460</v>
      </c>
      <c r="BH159" s="1342">
        <v>42460</v>
      </c>
      <c r="BI159" s="1342">
        <v>42460</v>
      </c>
      <c r="BJ159" s="1342">
        <v>42460</v>
      </c>
      <c r="BK159" s="1342">
        <v>42460</v>
      </c>
      <c r="BL159" s="1342">
        <v>42460</v>
      </c>
      <c r="BM159" s="1342">
        <v>42460</v>
      </c>
      <c r="BN159" s="1342">
        <v>42460</v>
      </c>
      <c r="BO159" s="1342">
        <v>42460</v>
      </c>
      <c r="BP159" s="1342">
        <v>42460</v>
      </c>
      <c r="BQ159" s="1342">
        <v>42460</v>
      </c>
      <c r="BR159" s="1342">
        <v>42460</v>
      </c>
      <c r="BS159" s="1342">
        <v>42460</v>
      </c>
      <c r="BT159" s="1342">
        <v>42460</v>
      </c>
    </row>
    <row r="160" spans="1:72" x14ac:dyDescent="0.2">
      <c r="A160" s="1454"/>
      <c r="B160" s="883" t="s">
        <v>957</v>
      </c>
      <c r="C160" s="883" t="s">
        <v>901</v>
      </c>
      <c r="D160" s="883" t="s">
        <v>902</v>
      </c>
      <c r="E160" s="883" t="s">
        <v>903</v>
      </c>
      <c r="F160" s="883" t="s">
        <v>904</v>
      </c>
      <c r="G160" s="883" t="s">
        <v>905</v>
      </c>
      <c r="H160" s="883" t="s">
        <v>906</v>
      </c>
      <c r="I160" s="883" t="s">
        <v>907</v>
      </c>
      <c r="J160" s="883" t="s">
        <v>908</v>
      </c>
      <c r="K160" s="883" t="s">
        <v>909</v>
      </c>
      <c r="L160" s="883" t="s">
        <v>910</v>
      </c>
      <c r="M160" s="883" t="s">
        <v>919</v>
      </c>
      <c r="N160" s="883" t="s">
        <v>920</v>
      </c>
      <c r="O160" s="883" t="s">
        <v>921</v>
      </c>
      <c r="P160" s="883" t="s">
        <v>922</v>
      </c>
      <c r="Q160" s="883" t="s">
        <v>923</v>
      </c>
      <c r="R160" s="883" t="s">
        <v>924</v>
      </c>
      <c r="S160" s="883" t="s">
        <v>925</v>
      </c>
      <c r="T160" s="883" t="s">
        <v>926</v>
      </c>
      <c r="U160" s="883" t="s">
        <v>927</v>
      </c>
      <c r="V160" s="883" t="s">
        <v>928</v>
      </c>
      <c r="W160" s="883" t="s">
        <v>929</v>
      </c>
      <c r="X160" s="883" t="s">
        <v>930</v>
      </c>
      <c r="Y160" s="883" t="s">
        <v>931</v>
      </c>
      <c r="Z160" s="883" t="s">
        <v>932</v>
      </c>
      <c r="AA160" s="883" t="s">
        <v>933</v>
      </c>
      <c r="AB160" s="883" t="s">
        <v>934</v>
      </c>
      <c r="AC160" s="883" t="s">
        <v>935</v>
      </c>
      <c r="AD160" s="883" t="s">
        <v>936</v>
      </c>
      <c r="AE160" s="883" t="s">
        <v>937</v>
      </c>
      <c r="AF160" s="883" t="s">
        <v>32</v>
      </c>
      <c r="AG160" s="883" t="s">
        <v>938</v>
      </c>
      <c r="AH160" s="883" t="s">
        <v>939</v>
      </c>
      <c r="AI160" s="883" t="s">
        <v>940</v>
      </c>
      <c r="AJ160" s="883" t="s">
        <v>941</v>
      </c>
      <c r="AK160" s="883" t="s">
        <v>942</v>
      </c>
      <c r="AL160" s="883" t="s">
        <v>901</v>
      </c>
      <c r="AM160" s="883" t="s">
        <v>902</v>
      </c>
      <c r="AN160" s="883" t="s">
        <v>903</v>
      </c>
      <c r="AO160" s="883" t="s">
        <v>904</v>
      </c>
      <c r="AP160" s="883" t="s">
        <v>905</v>
      </c>
      <c r="AQ160" s="883" t="s">
        <v>906</v>
      </c>
      <c r="AR160" s="883" t="s">
        <v>907</v>
      </c>
      <c r="AS160" s="883" t="s">
        <v>908</v>
      </c>
      <c r="AT160" s="883" t="s">
        <v>909</v>
      </c>
      <c r="AU160" s="883" t="s">
        <v>910</v>
      </c>
      <c r="AV160" s="883" t="s">
        <v>919</v>
      </c>
      <c r="AW160" s="883" t="s">
        <v>920</v>
      </c>
      <c r="AX160" s="883" t="s">
        <v>921</v>
      </c>
      <c r="AY160" s="883" t="s">
        <v>922</v>
      </c>
      <c r="AZ160" s="883" t="s">
        <v>923</v>
      </c>
      <c r="BA160" s="883" t="s">
        <v>924</v>
      </c>
      <c r="BB160" s="883" t="s">
        <v>925</v>
      </c>
      <c r="BC160" s="883" t="s">
        <v>926</v>
      </c>
      <c r="BD160" s="883" t="s">
        <v>927</v>
      </c>
      <c r="BE160" s="883" t="s">
        <v>928</v>
      </c>
      <c r="BF160" s="883" t="s">
        <v>929</v>
      </c>
      <c r="BG160" s="883" t="s">
        <v>930</v>
      </c>
      <c r="BH160" s="883" t="s">
        <v>931</v>
      </c>
      <c r="BI160" s="883" t="s">
        <v>932</v>
      </c>
      <c r="BJ160" s="883" t="s">
        <v>933</v>
      </c>
      <c r="BK160" s="883" t="s">
        <v>934</v>
      </c>
      <c r="BL160" s="883" t="s">
        <v>935</v>
      </c>
      <c r="BM160" s="883" t="s">
        <v>936</v>
      </c>
      <c r="BN160" s="883" t="s">
        <v>937</v>
      </c>
      <c r="BO160" s="883" t="s">
        <v>32</v>
      </c>
      <c r="BP160" s="883" t="s">
        <v>938</v>
      </c>
      <c r="BQ160" s="883" t="s">
        <v>939</v>
      </c>
      <c r="BR160" s="883" t="s">
        <v>940</v>
      </c>
      <c r="BS160" s="883" t="s">
        <v>941</v>
      </c>
      <c r="BT160" s="883" t="s">
        <v>942</v>
      </c>
    </row>
    <row r="161" spans="1:72" x14ac:dyDescent="0.2">
      <c r="A161" s="1454"/>
      <c r="B161" s="701" t="s">
        <v>1794</v>
      </c>
      <c r="C161" s="1343">
        <v>0.04</v>
      </c>
      <c r="D161" s="1343">
        <v>7.2499999999999995E-2</v>
      </c>
      <c r="E161" s="1343">
        <v>3.5000000000000003E-2</v>
      </c>
      <c r="F161" s="1343">
        <v>3.5000000000000003E-2</v>
      </c>
      <c r="G161" s="1343">
        <v>4.4999999999999998E-2</v>
      </c>
      <c r="H161" s="1343">
        <v>6.7500000000000004E-2</v>
      </c>
      <c r="I161" s="1343">
        <v>4.4999999999999998E-2</v>
      </c>
      <c r="J161" s="1343">
        <v>3.5000000000000003E-2</v>
      </c>
      <c r="K161" s="1343">
        <v>3.5000000000000003E-2</v>
      </c>
      <c r="L161" s="1343">
        <v>3.5000000000000003E-2</v>
      </c>
      <c r="M161" s="1343">
        <v>3.5000000000000003E-2</v>
      </c>
      <c r="N161" s="1343">
        <v>3.5000000000000003E-2</v>
      </c>
      <c r="O161" s="1343">
        <v>4.4999999999999998E-2</v>
      </c>
      <c r="P161" s="1343">
        <v>7.2499999999999995E-2</v>
      </c>
      <c r="Q161" s="1343">
        <v>3.5000000000000003E-2</v>
      </c>
      <c r="R161" s="1343">
        <v>6.7500000000000004E-2</v>
      </c>
      <c r="S161" s="1343">
        <v>3.5000000000000003E-2</v>
      </c>
      <c r="T161" s="1343">
        <v>4.4999999999999998E-2</v>
      </c>
      <c r="U161" s="1343">
        <v>4.4999999999999998E-2</v>
      </c>
      <c r="V161" s="1343">
        <v>7.2499999999999995E-2</v>
      </c>
      <c r="W161" s="1343">
        <v>0.04</v>
      </c>
      <c r="X161" s="1343">
        <v>3.5000000000000003E-2</v>
      </c>
      <c r="Y161" s="1343">
        <v>4.4999999999999998E-2</v>
      </c>
      <c r="Z161" s="1343">
        <v>7.2499999999999995E-2</v>
      </c>
      <c r="AA161" s="1343">
        <v>0.04</v>
      </c>
      <c r="AB161" s="1343">
        <v>3.5000000000000003E-2</v>
      </c>
      <c r="AC161" s="1343">
        <v>6.7500000000000004E-2</v>
      </c>
      <c r="AD161" s="1343">
        <v>4.7500000000000001E-2</v>
      </c>
      <c r="AE161" s="1343">
        <v>3.5000000000000003E-2</v>
      </c>
      <c r="AF161" s="1343">
        <v>3.5000000000000003E-2</v>
      </c>
      <c r="AG161" s="1343">
        <v>7.2499999999999995E-2</v>
      </c>
      <c r="AH161" s="1343">
        <v>6.5000000000000002E-2</v>
      </c>
      <c r="AI161" s="1343">
        <v>6.7500000000000004E-2</v>
      </c>
      <c r="AJ161" s="1343">
        <v>3.5000000000000003E-2</v>
      </c>
      <c r="AK161" s="1343">
        <v>7.2499999999999995E-2</v>
      </c>
      <c r="AL161" s="1343">
        <v>0.04</v>
      </c>
      <c r="AM161" s="1343">
        <v>7.2499999999999995E-2</v>
      </c>
      <c r="AN161" s="1343">
        <v>3.5000000000000003E-2</v>
      </c>
      <c r="AO161" s="1343">
        <v>3.5000000000000003E-2</v>
      </c>
      <c r="AP161" s="1343">
        <v>4.4999999999999998E-2</v>
      </c>
      <c r="AQ161" s="1343">
        <v>6.7500000000000004E-2</v>
      </c>
      <c r="AR161" s="1343">
        <v>4.4999999999999998E-2</v>
      </c>
      <c r="AS161" s="1343">
        <v>3.5000000000000003E-2</v>
      </c>
      <c r="AT161" s="1343">
        <v>3.5000000000000003E-2</v>
      </c>
      <c r="AU161" s="1343">
        <v>3.5000000000000003E-2</v>
      </c>
      <c r="AV161" s="1343">
        <v>3.5000000000000003E-2</v>
      </c>
      <c r="AW161" s="1343">
        <v>3.5000000000000003E-2</v>
      </c>
      <c r="AX161" s="1343">
        <v>4.4999999999999998E-2</v>
      </c>
      <c r="AY161" s="1343">
        <v>7.2499999999999995E-2</v>
      </c>
      <c r="AZ161" s="1343">
        <v>3.5000000000000003E-2</v>
      </c>
      <c r="BA161" s="1343">
        <v>6.7500000000000004E-2</v>
      </c>
      <c r="BB161" s="1343">
        <v>3.5000000000000003E-2</v>
      </c>
      <c r="BC161" s="1343">
        <v>4.4999999999999998E-2</v>
      </c>
      <c r="BD161" s="1343">
        <v>4.4999999999999998E-2</v>
      </c>
      <c r="BE161" s="1343">
        <v>7.2499999999999995E-2</v>
      </c>
      <c r="BF161" s="1343">
        <v>0.04</v>
      </c>
      <c r="BG161" s="1343">
        <v>3.5000000000000003E-2</v>
      </c>
      <c r="BH161" s="1343">
        <v>4.4999999999999998E-2</v>
      </c>
      <c r="BI161" s="1343">
        <v>7.2499999999999995E-2</v>
      </c>
      <c r="BJ161" s="1343">
        <v>0.04</v>
      </c>
      <c r="BK161" s="1343">
        <v>3.5000000000000003E-2</v>
      </c>
      <c r="BL161" s="1343">
        <v>6.7500000000000004E-2</v>
      </c>
      <c r="BM161" s="1343">
        <v>4.7500000000000001E-2</v>
      </c>
      <c r="BN161" s="1343">
        <v>3.5000000000000003E-2</v>
      </c>
      <c r="BO161" s="1343">
        <v>3.5000000000000003E-2</v>
      </c>
      <c r="BP161" s="1343">
        <v>7.2499999999999995E-2</v>
      </c>
      <c r="BQ161" s="1343">
        <v>6.5000000000000002E-2</v>
      </c>
      <c r="BR161" s="1343">
        <v>6.7500000000000004E-2</v>
      </c>
      <c r="BS161" s="1343">
        <v>3.5000000000000003E-2</v>
      </c>
      <c r="BT161" s="1343">
        <v>7.2499999999999995E-2</v>
      </c>
    </row>
    <row r="162" spans="1:72" x14ac:dyDescent="0.2">
      <c r="A162" s="1454"/>
      <c r="B162" s="1344">
        <v>1</v>
      </c>
      <c r="C162" s="1345">
        <v>1.7149999999939824E-2</v>
      </c>
      <c r="D162" s="1345">
        <v>0.10809999999977671</v>
      </c>
      <c r="E162" s="1345">
        <v>8.741047914673894E-3</v>
      </c>
      <c r="F162" s="1345">
        <v>-7.6750000000085361E-3</v>
      </c>
      <c r="G162" s="1345">
        <v>2.9919219658356866E-2</v>
      </c>
      <c r="H162" s="1345">
        <v>2.6492999999924605E-2</v>
      </c>
      <c r="I162" s="1345">
        <v>6.5511971456472029E-2</v>
      </c>
      <c r="J162" s="1345">
        <v>5.7499999994625739E-4</v>
      </c>
      <c r="K162" s="1345">
        <v>-1.1600000000139277E-3</v>
      </c>
      <c r="L162" s="1345">
        <v>-3.0199999999257487E-3</v>
      </c>
      <c r="M162" s="1345">
        <v>4.5253748057680898E-3</v>
      </c>
      <c r="N162" s="1345">
        <v>1.3572687639081149E-2</v>
      </c>
      <c r="O162" s="1345">
        <v>3.6200000001724852E-3</v>
      </c>
      <c r="P162" s="1345">
        <v>8.5382999999988884E-2</v>
      </c>
      <c r="Q162" s="1345">
        <v>5.0200000003530754E-4</v>
      </c>
      <c r="R162" s="1345">
        <v>5.7401476518485817E-2</v>
      </c>
      <c r="S162" s="1345">
        <v>-2.9199999999488524E-3</v>
      </c>
      <c r="T162" s="1345">
        <v>1.5713929357420664E-2</v>
      </c>
      <c r="U162" s="1345">
        <v>6.4629999999981314E-2</v>
      </c>
      <c r="V162" s="1345">
        <v>2.9620000000004421E-2</v>
      </c>
      <c r="W162" s="1345">
        <v>1.2009999999965215E-2</v>
      </c>
      <c r="X162" s="1345">
        <v>2.0764788849273685E-2</v>
      </c>
      <c r="Y162" s="1345">
        <v>5.8207000000007669E-2</v>
      </c>
      <c r="Z162" s="1345">
        <v>2.3750000000001936E-2</v>
      </c>
      <c r="AA162" s="1345">
        <v>1.5799999999915215E-2</v>
      </c>
      <c r="AB162" s="1345">
        <v>1.0709000000025171E-2</v>
      </c>
      <c r="AC162" s="1345">
        <v>0.10364999999979263</v>
      </c>
      <c r="AD162" s="1345">
        <v>2.0700000000007046E-2</v>
      </c>
      <c r="AE162" s="1345">
        <v>-5.8200000000495633E-3</v>
      </c>
      <c r="AF162" s="1345">
        <v>1.1669999999996294E-2</v>
      </c>
      <c r="AG162" s="1345">
        <v>1.5929999999890088E-2</v>
      </c>
      <c r="AH162" s="1345">
        <v>9.5260000000004563E-2</v>
      </c>
      <c r="AI162" s="1345">
        <v>6.1400000000841892E-3</v>
      </c>
      <c r="AJ162" s="1345">
        <v>8.570000000007072E-3</v>
      </c>
      <c r="AK162" s="1345">
        <v>7.8620000000002577E-2</v>
      </c>
      <c r="AL162" s="1345">
        <v>2.0159999999992184E-2</v>
      </c>
      <c r="AM162" s="1345">
        <v>0.13709199999989918</v>
      </c>
      <c r="AN162" s="1345">
        <v>7.8211762066637824E-3</v>
      </c>
      <c r="AO162" s="1345">
        <v>-8.2000000000589379E-3</v>
      </c>
      <c r="AP162" s="1345">
        <v>3.7241452311394196E-2</v>
      </c>
      <c r="AQ162" s="1345">
        <v>2.0873000000092512E-2</v>
      </c>
      <c r="AR162" s="1345">
        <v>6.4700998673441923E-2</v>
      </c>
      <c r="AS162" s="1345">
        <v>1.2249999998918959E-3</v>
      </c>
      <c r="AT162" s="1345">
        <v>-1.0999999999683485E-4</v>
      </c>
      <c r="AU162" s="1345">
        <v>-2.4700000000198452E-3</v>
      </c>
      <c r="AV162" s="1345">
        <v>6.4808278765284832E-3</v>
      </c>
      <c r="AW162" s="1345">
        <v>7.0201564081950885E-3</v>
      </c>
      <c r="AX162" s="1345">
        <v>1.1079999999815016E-2</v>
      </c>
      <c r="AY162" s="1345">
        <v>7.313799999999504E-2</v>
      </c>
      <c r="AZ162" s="1345">
        <v>1.9999999990050199E-4</v>
      </c>
      <c r="BA162" s="1345">
        <v>6.7527937123236681E-2</v>
      </c>
      <c r="BB162" s="1345">
        <v>-1.7699999999510885E-3</v>
      </c>
      <c r="BC162" s="1345">
        <v>1.4903031456296789E-2</v>
      </c>
      <c r="BD162" s="1345">
        <v>4.0779999999935423E-2</v>
      </c>
      <c r="BE162" s="1345">
        <v>3.2490000000085173E-2</v>
      </c>
      <c r="BF162" s="1345">
        <v>8.2999999999919805E-3</v>
      </c>
      <c r="BG162" s="1345">
        <v>2.0998872954120618E-2</v>
      </c>
      <c r="BH162" s="1345">
        <v>5.7322000000003648E-2</v>
      </c>
      <c r="BI162" s="1345">
        <v>2.749999999999031E-2</v>
      </c>
      <c r="BJ162" s="1345">
        <v>1.3589999999936042E-2</v>
      </c>
      <c r="BK162" s="1345">
        <v>8.495000000048325E-3</v>
      </c>
      <c r="BL162" s="1345">
        <v>0.11194999999989075</v>
      </c>
      <c r="BM162" s="1345">
        <v>1.9659999999987132E-2</v>
      </c>
      <c r="BN162" s="1345">
        <v>-5.5329999999500501E-3</v>
      </c>
      <c r="BO162" s="1345">
        <v>9.0299999999172709E-3</v>
      </c>
      <c r="BP162" s="1345">
        <v>1.3569999999871296E-2</v>
      </c>
      <c r="BQ162" s="1345">
        <v>9.8890000000104727E-2</v>
      </c>
      <c r="BR162" s="1345">
        <v>3.8600000000281742E-3</v>
      </c>
      <c r="BS162" s="1345">
        <v>5.8600000000017527E-3</v>
      </c>
      <c r="BT162" s="1345">
        <v>7.9150000000023812E-2</v>
      </c>
    </row>
    <row r="163" spans="1:72" x14ac:dyDescent="0.2">
      <c r="A163" s="1454"/>
      <c r="B163" s="1344">
        <v>2</v>
      </c>
      <c r="C163" s="1345">
        <v>1.8559999999941068E-2</v>
      </c>
      <c r="D163" s="1345">
        <v>0.10402499999976822</v>
      </c>
      <c r="E163" s="1345">
        <v>1.0027852382262115E-2</v>
      </c>
      <c r="F163" s="1345">
        <v>-7.0282814202696775E-3</v>
      </c>
      <c r="G163" s="1345">
        <v>2.9818429069856656E-2</v>
      </c>
      <c r="H163" s="1345">
        <v>2.7235999999927651E-2</v>
      </c>
      <c r="I163" s="1345">
        <v>6.1214830031425471E-2</v>
      </c>
      <c r="J163" s="1345">
        <v>1.3505235305477648E-3</v>
      </c>
      <c r="K163" s="1345">
        <v>-6.7516376695375691E-4</v>
      </c>
      <c r="L163" s="1345">
        <v>-2.6005462294949044E-3</v>
      </c>
      <c r="M163" s="1345">
        <v>5.0983264912607407E-3</v>
      </c>
      <c r="N163" s="1345">
        <v>1.6532057787115306E-2</v>
      </c>
      <c r="O163" s="1345">
        <v>7.2600000001661336E-3</v>
      </c>
      <c r="P163" s="1345">
        <v>8.303299999998881E-2</v>
      </c>
      <c r="Q163" s="1345">
        <v>1.7000000000337856E-3</v>
      </c>
      <c r="R163" s="1345">
        <v>5.9349999999992686E-2</v>
      </c>
      <c r="S163" s="1345">
        <v>-1.9199999999508499E-3</v>
      </c>
      <c r="T163" s="1345">
        <v>1.6457733256327156E-2</v>
      </c>
      <c r="U163" s="1345">
        <v>6.8489999999980844E-2</v>
      </c>
      <c r="V163" s="1345">
        <v>3.354000000000501E-2</v>
      </c>
      <c r="W163" s="1345">
        <v>1.1849052151178485E-2</v>
      </c>
      <c r="X163" s="1345">
        <v>2.375763324839486E-2</v>
      </c>
      <c r="Y163" s="1345">
        <v>5.2500000000007985E-2</v>
      </c>
      <c r="Z163" s="1345">
        <v>2.6125000000001952E-2</v>
      </c>
      <c r="AA163" s="1345">
        <v>2.0669999999915589E-2</v>
      </c>
      <c r="AB163" s="1345">
        <v>1.5039000000024672E-2</v>
      </c>
      <c r="AC163" s="1345">
        <v>9.7097473828230196E-2</v>
      </c>
      <c r="AD163" s="1345">
        <v>2.4100000000007116E-2</v>
      </c>
      <c r="AE163" s="1345">
        <v>-4.45305243655858E-3</v>
      </c>
      <c r="AF163" s="1345">
        <v>1.4199999999996882E-2</v>
      </c>
      <c r="AG163" s="1345">
        <v>1.7379999999896256E-2</v>
      </c>
      <c r="AH163" s="1345">
        <v>0.10216667238915678</v>
      </c>
      <c r="AI163" s="1345">
        <v>7.160000000078881E-3</v>
      </c>
      <c r="AJ163" s="1345">
        <v>1.1850000000007022E-2</v>
      </c>
      <c r="AK163" s="1345">
        <v>7.8920000000002766E-2</v>
      </c>
      <c r="AL163" s="1345">
        <v>1.9279999999992414E-2</v>
      </c>
      <c r="AM163" s="1345">
        <v>0.13724899999989315</v>
      </c>
      <c r="AN163" s="1345">
        <v>7.7053957727093447E-3</v>
      </c>
      <c r="AO163" s="1345">
        <v>-8.2796688266046914E-3</v>
      </c>
      <c r="AP163" s="1345">
        <v>3.776193827203822E-2</v>
      </c>
      <c r="AQ163" s="1345">
        <v>2.1982000000088764E-2</v>
      </c>
      <c r="AR163" s="1345">
        <v>6.3082964717197321E-2</v>
      </c>
      <c r="AS163" s="1345">
        <v>1.8505784862827834E-3</v>
      </c>
      <c r="AT163" s="1345">
        <v>1.9502974657537031E-4</v>
      </c>
      <c r="AU163" s="1345">
        <v>-2.4999625011449256E-3</v>
      </c>
      <c r="AV163" s="1345">
        <v>6.9742551408926712E-3</v>
      </c>
      <c r="AW163" s="1345">
        <v>9.0418491753665453E-3</v>
      </c>
      <c r="AX163" s="1345">
        <v>1.2879999999820813E-2</v>
      </c>
      <c r="AY163" s="1345">
        <v>7.9249999999995158E-2</v>
      </c>
      <c r="AZ163" s="1345">
        <v>9.7499999990380282E-4</v>
      </c>
      <c r="BA163" s="1345">
        <v>6.7500000000000115E-2</v>
      </c>
      <c r="BB163" s="1345">
        <v>-1.8299999999532579E-3</v>
      </c>
      <c r="BC163" s="1345">
        <v>1.4800389557888094E-2</v>
      </c>
      <c r="BD163" s="1345">
        <v>4.3619999999935155E-2</v>
      </c>
      <c r="BE163" s="1345">
        <v>3.2490000000081398E-2</v>
      </c>
      <c r="BF163" s="1345">
        <v>6.8951767409868303E-3</v>
      </c>
      <c r="BG163" s="1345">
        <v>2.1060946870506525E-2</v>
      </c>
      <c r="BH163" s="1345">
        <v>5.8000000000003604E-2</v>
      </c>
      <c r="BI163" s="1345">
        <v>2.8624999999990353E-2</v>
      </c>
      <c r="BJ163" s="1345">
        <v>1.4409999999939638E-2</v>
      </c>
      <c r="BK163" s="1345">
        <v>1.3247000000047748E-2</v>
      </c>
      <c r="BL163" s="1345">
        <v>0.10589637891377857</v>
      </c>
      <c r="BM163" s="1345">
        <v>2.0699999999987506E-2</v>
      </c>
      <c r="BN163" s="1345">
        <v>-4.4174707503135124E-3</v>
      </c>
      <c r="BO163" s="1345">
        <v>8.0899999999195504E-3</v>
      </c>
      <c r="BP163" s="1345">
        <v>1.3529999999879028E-2</v>
      </c>
      <c r="BQ163" s="1345">
        <v>9.7862070024250736E-2</v>
      </c>
      <c r="BR163" s="1345">
        <v>4.5000000000263718E-3</v>
      </c>
      <c r="BS163" s="1345">
        <v>7.270000000001664E-3</v>
      </c>
      <c r="BT163" s="1345">
        <v>8.3420000000024253E-2</v>
      </c>
    </row>
    <row r="164" spans="1:72" x14ac:dyDescent="0.2">
      <c r="A164" s="1454"/>
      <c r="B164" s="1344">
        <v>3</v>
      </c>
      <c r="C164" s="1345">
        <v>1.9889999999942454E-2</v>
      </c>
      <c r="D164" s="1345">
        <v>0.10576199999976521</v>
      </c>
      <c r="E164" s="1345">
        <v>1.1405573796865687E-2</v>
      </c>
      <c r="F164" s="1345">
        <v>-6.2562010072809704E-3</v>
      </c>
      <c r="G164" s="1345">
        <v>3.1078227563674288E-2</v>
      </c>
      <c r="H164" s="1345">
        <v>2.8074999999931016E-2</v>
      </c>
      <c r="I164" s="1345">
        <v>6.2163768228600924E-2</v>
      </c>
      <c r="J164" s="1345">
        <v>1.9516767483493958E-3</v>
      </c>
      <c r="K164" s="1345">
        <v>1.2512037768752649E-4</v>
      </c>
      <c r="L164" s="1345">
        <v>-2.0414286757562961E-3</v>
      </c>
      <c r="M164" s="1345">
        <v>5.9050896023180588E-3</v>
      </c>
      <c r="N164" s="1345">
        <v>1.9212424157266206E-2</v>
      </c>
      <c r="O164" s="1345">
        <v>9.4900000001603146E-3</v>
      </c>
      <c r="P164" s="1345">
        <v>8.2277999999989193E-2</v>
      </c>
      <c r="Q164" s="1345">
        <v>3.8000000000328882E-3</v>
      </c>
      <c r="R164" s="1345">
        <v>6.1849999999993077E-2</v>
      </c>
      <c r="S164" s="1345">
        <v>-1.5699999999527758E-3</v>
      </c>
      <c r="T164" s="1345">
        <v>1.6507169507947728E-2</v>
      </c>
      <c r="U164" s="1345">
        <v>6.9509999999980199E-2</v>
      </c>
      <c r="V164" s="1345">
        <v>3.4990000000004295E-2</v>
      </c>
      <c r="W164" s="1345">
        <v>1.2558159394794099E-2</v>
      </c>
      <c r="X164" s="1345">
        <v>2.6368708031487609E-2</v>
      </c>
      <c r="Y164" s="1345">
        <v>5.3000000000007708E-2</v>
      </c>
      <c r="Z164" s="1345">
        <v>2.8250000000001663E-2</v>
      </c>
      <c r="AA164" s="1345">
        <v>2.4049999999916638E-2</v>
      </c>
      <c r="AB164" s="1345">
        <v>1.9313000000024561E-2</v>
      </c>
      <c r="AC164" s="1345">
        <v>9.3806358045834148E-2</v>
      </c>
      <c r="AD164" s="1345">
        <v>2.740000000000653E-2</v>
      </c>
      <c r="AE164" s="1345">
        <v>-2.4960344912380306E-3</v>
      </c>
      <c r="AF164" s="1345">
        <v>1.6569999999997087E-2</v>
      </c>
      <c r="AG164" s="1345">
        <v>1.919999999990174E-2</v>
      </c>
      <c r="AH164" s="1345">
        <v>0.10742455374688142</v>
      </c>
      <c r="AI164" s="1345">
        <v>8.1300000000739114E-3</v>
      </c>
      <c r="AJ164" s="1345">
        <v>1.4650000000006269E-2</v>
      </c>
      <c r="AK164" s="1345">
        <v>7.9930000000002721E-2</v>
      </c>
      <c r="AL164" s="1345">
        <v>1.9179999999993091E-2</v>
      </c>
      <c r="AM164" s="1345">
        <v>0.13823199999988622</v>
      </c>
      <c r="AN164" s="1345">
        <v>7.9474717587071364E-3</v>
      </c>
      <c r="AO164" s="1345">
        <v>-8.0417105058506744E-3</v>
      </c>
      <c r="AP164" s="1345">
        <v>3.8819804290743942E-2</v>
      </c>
      <c r="AQ164" s="1345">
        <v>2.3196000000085037E-2</v>
      </c>
      <c r="AR164" s="1345">
        <v>6.2883264264726124E-2</v>
      </c>
      <c r="AS164" s="1345">
        <v>2.1009636449409452E-3</v>
      </c>
      <c r="AT164" s="1345">
        <v>7.5049306291607998E-4</v>
      </c>
      <c r="AU164" s="1345">
        <v>-2.2205991538166714E-3</v>
      </c>
      <c r="AV164" s="1345">
        <v>7.5502808315395242E-3</v>
      </c>
      <c r="AW164" s="1345">
        <v>1.0362508648337876E-2</v>
      </c>
      <c r="AX164" s="1345">
        <v>1.4699999999824964E-2</v>
      </c>
      <c r="AY164" s="1345">
        <v>7.899999999999574E-2</v>
      </c>
      <c r="AZ164" s="1345">
        <v>2.8249999999063746E-3</v>
      </c>
      <c r="BA164" s="1345">
        <v>6.7500000000000115E-2</v>
      </c>
      <c r="BB164" s="1345">
        <v>-2.0899999999555163E-3</v>
      </c>
      <c r="BC164" s="1345">
        <v>1.4534313054278547E-2</v>
      </c>
      <c r="BD164" s="1345">
        <v>4.9359999999935011E-2</v>
      </c>
      <c r="BE164" s="1345">
        <v>3.2550000000077572E-2</v>
      </c>
      <c r="BF164" s="1345">
        <v>6.8967844914216148E-3</v>
      </c>
      <c r="BG164" s="1345">
        <v>2.1810684863925234E-2</v>
      </c>
      <c r="BH164" s="1345">
        <v>5.9100000000003483E-2</v>
      </c>
      <c r="BI164" s="1345">
        <v>3.0274999999990726E-2</v>
      </c>
      <c r="BJ164" s="1345">
        <v>1.5929999999939604E-2</v>
      </c>
      <c r="BK164" s="1345">
        <v>1.798100000004732E-2</v>
      </c>
      <c r="BL164" s="1345">
        <v>0.10257618972642213</v>
      </c>
      <c r="BM164" s="1345">
        <v>2.2779999999988032E-2</v>
      </c>
      <c r="BN164" s="1345">
        <v>-2.640685657112174E-3</v>
      </c>
      <c r="BO164" s="1345">
        <v>1.0169999999921853E-2</v>
      </c>
      <c r="BP164" s="1345">
        <v>1.3769999999886151E-2</v>
      </c>
      <c r="BQ164" s="1345">
        <v>9.7690965642178496E-2</v>
      </c>
      <c r="BR164" s="1345">
        <v>5.1800000000254975E-3</v>
      </c>
      <c r="BS164" s="1345">
        <v>8.6900000000016409E-3</v>
      </c>
      <c r="BT164" s="1345">
        <v>8.6150000000024374E-2</v>
      </c>
    </row>
    <row r="165" spans="1:72" x14ac:dyDescent="0.2">
      <c r="A165" s="1454"/>
      <c r="B165" s="1344">
        <v>4</v>
      </c>
      <c r="C165" s="1345">
        <v>2.1359999999944312E-2</v>
      </c>
      <c r="D165" s="1345">
        <v>8.9634999999773868E-2</v>
      </c>
      <c r="E165" s="1345">
        <v>1.2800063448521914E-2</v>
      </c>
      <c r="F165" s="1345">
        <v>-5.286640555074329E-3</v>
      </c>
      <c r="G165" s="1345">
        <v>3.310138393682438E-2</v>
      </c>
      <c r="H165" s="1345">
        <v>2.8461999999934484E-2</v>
      </c>
      <c r="I165" s="1345">
        <v>6.33257413605115E-2</v>
      </c>
      <c r="J165" s="1345">
        <v>3.0670970105244333E-3</v>
      </c>
      <c r="K165" s="1345">
        <v>1.1024101564696132E-3</v>
      </c>
      <c r="L165" s="1345">
        <v>-1.2501409352693171E-3</v>
      </c>
      <c r="M165" s="1345">
        <v>6.7759145401447007E-3</v>
      </c>
      <c r="N165" s="1345">
        <v>2.1085451204992056E-2</v>
      </c>
      <c r="O165" s="1345">
        <v>1.440000000015651E-2</v>
      </c>
      <c r="P165" s="1345">
        <v>8.0426999999989368E-2</v>
      </c>
      <c r="Q165" s="1345">
        <v>6.3500000000324963E-3</v>
      </c>
      <c r="R165" s="1345">
        <v>6.3699999999992984E-2</v>
      </c>
      <c r="S165" s="1345">
        <v>-1.2399999999549438E-3</v>
      </c>
      <c r="T165" s="1345">
        <v>1.7246459643734946E-2</v>
      </c>
      <c r="U165" s="1345">
        <v>7.1239999999979542E-2</v>
      </c>
      <c r="V165" s="1345">
        <v>3.5750000000004167E-2</v>
      </c>
      <c r="W165" s="1345">
        <v>1.3577177937430074E-2</v>
      </c>
      <c r="X165" s="1345">
        <v>2.8309429305244382E-2</v>
      </c>
      <c r="Y165" s="1345">
        <v>5.3503000000008072E-2</v>
      </c>
      <c r="Z165" s="1345">
        <v>2.9500000000001414E-2</v>
      </c>
      <c r="AA165" s="1345">
        <v>2.6829999999916199E-2</v>
      </c>
      <c r="AB165" s="1345">
        <v>2.3268000000024269E-2</v>
      </c>
      <c r="AC165" s="1345">
        <v>9.1647464194855921E-2</v>
      </c>
      <c r="AD165" s="1345">
        <v>3.0200000000006444E-2</v>
      </c>
      <c r="AE165" s="1345">
        <v>-5.024130481402489E-4</v>
      </c>
      <c r="AF165" s="1345">
        <v>1.7769999999997399E-2</v>
      </c>
      <c r="AG165" s="1345">
        <v>2.1229999999907045E-2</v>
      </c>
      <c r="AH165" s="1345">
        <v>0.11022877662580433</v>
      </c>
      <c r="AI165" s="1345">
        <v>9.0400000000692149E-3</v>
      </c>
      <c r="AJ165" s="1345">
        <v>1.7580000000006368E-2</v>
      </c>
      <c r="AK165" s="1345">
        <v>8.1360000000002763E-2</v>
      </c>
      <c r="AL165" s="1345">
        <v>1.9719999999993298E-2</v>
      </c>
      <c r="AM165" s="1345">
        <v>0.13937699999987885</v>
      </c>
      <c r="AN165" s="1345">
        <v>8.2023491599156895E-3</v>
      </c>
      <c r="AO165" s="1345">
        <v>-7.4280604464954658E-3</v>
      </c>
      <c r="AP165" s="1345">
        <v>4.0217818185126042E-2</v>
      </c>
      <c r="AQ165" s="1345">
        <v>2.4081000000081509E-2</v>
      </c>
      <c r="AR165" s="1345">
        <v>6.3359840294181291E-2</v>
      </c>
      <c r="AS165" s="1345">
        <v>2.4521334796014926E-3</v>
      </c>
      <c r="AT165" s="1345">
        <v>1.5626716203847035E-3</v>
      </c>
      <c r="AU165" s="1345">
        <v>-1.5149119296257174E-3</v>
      </c>
      <c r="AV165" s="1345">
        <v>8.255851697360761E-3</v>
      </c>
      <c r="AW165" s="1345">
        <v>1.13845476496508E-2</v>
      </c>
      <c r="AX165" s="1345">
        <v>1.6889999999830207E-2</v>
      </c>
      <c r="AY165" s="1345">
        <v>7.8120999999995222E-2</v>
      </c>
      <c r="AZ165" s="1345">
        <v>4.8999999999093102E-3</v>
      </c>
      <c r="BA165" s="1345">
        <v>6.7700000000000093E-2</v>
      </c>
      <c r="BB165" s="1345">
        <v>-1.9499999999581519E-3</v>
      </c>
      <c r="BC165" s="1345">
        <v>1.4932943103885821E-2</v>
      </c>
      <c r="BD165" s="1345">
        <v>5.2029999999934073E-2</v>
      </c>
      <c r="BE165" s="1345">
        <v>3.3810000000073837E-2</v>
      </c>
      <c r="BF165" s="1345">
        <v>7.4535729092681802E-3</v>
      </c>
      <c r="BG165" s="1345">
        <v>2.2953875414990721E-2</v>
      </c>
      <c r="BH165" s="1345">
        <v>5.9600000000003428E-2</v>
      </c>
      <c r="BI165" s="1345">
        <v>3.1249999999991562E-2</v>
      </c>
      <c r="BJ165" s="1345">
        <v>1.886999999993999E-2</v>
      </c>
      <c r="BK165" s="1345">
        <v>2.2257000000047045E-2</v>
      </c>
      <c r="BL165" s="1345">
        <v>0.10056787766194186</v>
      </c>
      <c r="BM165" s="1345">
        <v>2.4669999999988201E-2</v>
      </c>
      <c r="BN165" s="1345">
        <v>-4.5723560875488012E-4</v>
      </c>
      <c r="BO165" s="1345">
        <v>1.2269999999923842E-2</v>
      </c>
      <c r="BP165" s="1345">
        <v>1.4499999999893376E-2</v>
      </c>
      <c r="BQ165" s="1345">
        <v>9.7645435994570873E-2</v>
      </c>
      <c r="BR165" s="1345">
        <v>5.8700000000246888E-3</v>
      </c>
      <c r="BS165" s="1345">
        <v>1.0910000000001752E-2</v>
      </c>
      <c r="BT165" s="1345">
        <v>8.8240000000024965E-2</v>
      </c>
    </row>
    <row r="166" spans="1:72" x14ac:dyDescent="0.2">
      <c r="A166" s="1454"/>
      <c r="B166" s="1344">
        <v>5</v>
      </c>
      <c r="C166" s="1345">
        <v>2.2869999999945989E-2</v>
      </c>
      <c r="D166" s="1345">
        <v>9.3876999999772393E-2</v>
      </c>
      <c r="E166" s="1345">
        <v>1.3701057197710975E-2</v>
      </c>
      <c r="F166" s="1345">
        <v>-4.2085019099740162E-3</v>
      </c>
      <c r="G166" s="1345">
        <v>3.5485938173488663E-2</v>
      </c>
      <c r="H166" s="1345">
        <v>2.8795999999938315E-2</v>
      </c>
      <c r="I166" s="1345">
        <v>6.4865651980461791E-2</v>
      </c>
      <c r="J166" s="1345">
        <v>4.0453791202694767E-3</v>
      </c>
      <c r="K166" s="1345">
        <v>2.2470621379462319E-3</v>
      </c>
      <c r="L166" s="1345">
        <v>-2.5084468896297007E-4</v>
      </c>
      <c r="M166" s="1345">
        <v>7.6408510368541904E-3</v>
      </c>
      <c r="N166" s="1345">
        <v>2.255648313920755E-2</v>
      </c>
      <c r="O166" s="1345">
        <v>1.7880000000153329E-2</v>
      </c>
      <c r="P166" s="1345">
        <v>7.8264999999989815E-2</v>
      </c>
      <c r="Q166" s="1345">
        <v>8.7500000000311218E-3</v>
      </c>
      <c r="R166" s="1345">
        <v>6.614999999999327E-2</v>
      </c>
      <c r="S166" s="1345">
        <v>-1.1499999999571298E-3</v>
      </c>
      <c r="T166" s="1345">
        <v>1.8250534082307368E-2</v>
      </c>
      <c r="U166" s="1345">
        <v>7.2279999999978806E-2</v>
      </c>
      <c r="V166" s="1345">
        <v>3.6480000000004509E-2</v>
      </c>
      <c r="W166" s="1345">
        <v>1.4603053691467416E-2</v>
      </c>
      <c r="X166" s="1345">
        <v>2.9927576226811858E-2</v>
      </c>
      <c r="Y166" s="1345">
        <v>5.3500000000008319E-2</v>
      </c>
      <c r="Z166" s="1345">
        <v>3.0375000000001373E-2</v>
      </c>
      <c r="AA166" s="1345">
        <v>2.9429999999918133E-2</v>
      </c>
      <c r="AB166" s="1345">
        <v>2.6891000000024201E-2</v>
      </c>
      <c r="AC166" s="1345">
        <v>8.9993523672362352E-2</v>
      </c>
      <c r="AD166" s="1345">
        <v>3.2700000000005947E-2</v>
      </c>
      <c r="AE166" s="1345">
        <v>1.5927750749245018E-3</v>
      </c>
      <c r="AF166" s="1345">
        <v>1.8979999999997554E-2</v>
      </c>
      <c r="AG166" s="1345">
        <v>2.3039999999911576E-2</v>
      </c>
      <c r="AH166" s="1345">
        <v>0.11172044980194284</v>
      </c>
      <c r="AI166" s="1345">
        <v>9.860000000065039E-3</v>
      </c>
      <c r="AJ166" s="1345">
        <v>1.9330000000006953E-2</v>
      </c>
      <c r="AK166" s="1345">
        <v>8.2830000000002624E-2</v>
      </c>
      <c r="AL166" s="1345">
        <v>2.1029999999993887E-2</v>
      </c>
      <c r="AM166" s="1345">
        <v>0.14179199999987069</v>
      </c>
      <c r="AN166" s="1345">
        <v>8.7722610634988207E-3</v>
      </c>
      <c r="AO166" s="1345">
        <v>-6.60663607393841E-3</v>
      </c>
      <c r="AP166" s="1345">
        <v>4.1527634706635119E-2</v>
      </c>
      <c r="AQ166" s="1345">
        <v>2.4969000000077068E-2</v>
      </c>
      <c r="AR166" s="1345">
        <v>6.4433432011864022E-2</v>
      </c>
      <c r="AS166" s="1345">
        <v>2.8542777819835496E-3</v>
      </c>
      <c r="AT166" s="1345">
        <v>2.4678325674223345E-3</v>
      </c>
      <c r="AU166" s="1345">
        <v>-7.7192635474210292E-4</v>
      </c>
      <c r="AV166" s="1345">
        <v>9.086955642784833E-3</v>
      </c>
      <c r="AW166" s="1345">
        <v>1.2518422996622647E-2</v>
      </c>
      <c r="AX166" s="1345">
        <v>1.9619999999832771E-2</v>
      </c>
      <c r="AY166" s="1345">
        <v>7.7250999999995296E-2</v>
      </c>
      <c r="AZ166" s="1345">
        <v>6.849999999911871E-3</v>
      </c>
      <c r="BA166" s="1345">
        <v>6.8150000000000155E-2</v>
      </c>
      <c r="BB166" s="1345">
        <v>-1.8099999999606764E-3</v>
      </c>
      <c r="BC166" s="1345">
        <v>1.5638048858960252E-2</v>
      </c>
      <c r="BD166" s="1345">
        <v>5.477999999993366E-2</v>
      </c>
      <c r="BE166" s="1345">
        <v>3.5030000000070283E-2</v>
      </c>
      <c r="BF166" s="1345">
        <v>8.4703365168210532E-3</v>
      </c>
      <c r="BG166" s="1345">
        <v>2.4252559423958875E-2</v>
      </c>
      <c r="BH166" s="1345">
        <v>6.0298000000003293E-2</v>
      </c>
      <c r="BI166" s="1345">
        <v>3.249999999999198E-2</v>
      </c>
      <c r="BJ166" s="1345">
        <v>2.1859999999941593E-2</v>
      </c>
      <c r="BK166" s="1345">
        <v>2.5612000000047042E-2</v>
      </c>
      <c r="BL166" s="1345">
        <v>9.912898488004851E-2</v>
      </c>
      <c r="BM166" s="1345">
        <v>2.6469999999988447E-2</v>
      </c>
      <c r="BN166" s="1345">
        <v>1.8153256143140784E-3</v>
      </c>
      <c r="BO166" s="1345">
        <v>1.4389999999925296E-2</v>
      </c>
      <c r="BP166" s="1345">
        <v>1.5319999999900302E-2</v>
      </c>
      <c r="BQ166" s="1345">
        <v>9.7350819449424808E-2</v>
      </c>
      <c r="BR166" s="1345">
        <v>6.5500000000233705E-3</v>
      </c>
      <c r="BS166" s="1345">
        <v>1.2180000000002078E-2</v>
      </c>
      <c r="BT166" s="1345">
        <v>8.9800000000024971E-2</v>
      </c>
    </row>
    <row r="167" spans="1:72" x14ac:dyDescent="0.2">
      <c r="A167" s="1454"/>
      <c r="B167" s="1344">
        <v>6</v>
      </c>
      <c r="C167" s="1345">
        <v>2.4139999999948314E-2</v>
      </c>
      <c r="D167" s="1345">
        <v>9.6866999999770442E-2</v>
      </c>
      <c r="E167" s="1345">
        <v>1.4702946167537423E-2</v>
      </c>
      <c r="F167" s="1345">
        <v>-2.9688995773609062E-3</v>
      </c>
      <c r="G167" s="1345">
        <v>3.7343065010305043E-2</v>
      </c>
      <c r="H167" s="1345">
        <v>2.9757999999941998E-2</v>
      </c>
      <c r="I167" s="1345">
        <v>6.63163310404562E-2</v>
      </c>
      <c r="J167" s="1345">
        <v>4.8755270174838383E-3</v>
      </c>
      <c r="K167" s="1345">
        <v>3.4519549661735649E-3</v>
      </c>
      <c r="L167" s="1345">
        <v>9.1522957861300824E-4</v>
      </c>
      <c r="M167" s="1345">
        <v>8.5212627580686373E-3</v>
      </c>
      <c r="N167" s="1345">
        <v>2.3389958401514477E-2</v>
      </c>
      <c r="O167" s="1345">
        <v>2.2350000000151304E-2</v>
      </c>
      <c r="P167" s="1345">
        <v>7.7373405259095307E-2</v>
      </c>
      <c r="Q167" s="1345">
        <v>1.1150000000031524E-2</v>
      </c>
      <c r="R167" s="1345">
        <v>6.7401378779494481E-2</v>
      </c>
      <c r="S167" s="1345">
        <v>-8.4999999995927222E-4</v>
      </c>
      <c r="T167" s="1345">
        <v>1.9189151296228113E-2</v>
      </c>
      <c r="U167" s="1345">
        <v>7.2929999999977291E-2</v>
      </c>
      <c r="V167" s="1345">
        <v>3.9540000000004794E-2</v>
      </c>
      <c r="W167" s="1345">
        <v>1.5637330307632258E-2</v>
      </c>
      <c r="X167" s="1345">
        <v>3.1325787586211407E-2</v>
      </c>
      <c r="Y167" s="1345">
        <v>5.3348210653041184E-2</v>
      </c>
      <c r="Z167" s="1345">
        <v>3.198128214804874E-2</v>
      </c>
      <c r="AA167" s="1345">
        <v>3.2089999999917795E-2</v>
      </c>
      <c r="AB167" s="1345">
        <v>3.0137536587496738E-2</v>
      </c>
      <c r="AC167" s="1345">
        <v>8.8640290758748019E-2</v>
      </c>
      <c r="AD167" s="1345">
        <v>3.4700000000005948E-2</v>
      </c>
      <c r="AE167" s="1345">
        <v>3.6224870647270091E-3</v>
      </c>
      <c r="AF167" s="1345">
        <v>2.105999999999808E-2</v>
      </c>
      <c r="AG167" s="1345">
        <v>2.4789999999916379E-2</v>
      </c>
      <c r="AH167" s="1345">
        <v>0.11264151110592913</v>
      </c>
      <c r="AI167" s="1345">
        <v>1.0680000000060419E-2</v>
      </c>
      <c r="AJ167" s="1345">
        <v>2.1490000000006004E-2</v>
      </c>
      <c r="AK167" s="1345">
        <v>8.4600000000002451E-2</v>
      </c>
      <c r="AL167" s="1345">
        <v>2.2079999999994548E-2</v>
      </c>
      <c r="AM167" s="1345">
        <v>0.1443399999998618</v>
      </c>
      <c r="AN167" s="1345">
        <v>9.6502822730391014E-3</v>
      </c>
      <c r="AO167" s="1345">
        <v>-5.7147664432658507E-3</v>
      </c>
      <c r="AP167" s="1345">
        <v>4.2716685326221082E-2</v>
      </c>
      <c r="AQ167" s="1345">
        <v>2.683000000007385E-2</v>
      </c>
      <c r="AR167" s="1345">
        <v>6.5149702177401236E-2</v>
      </c>
      <c r="AS167" s="1345">
        <v>3.2371339170522706E-3</v>
      </c>
      <c r="AT167" s="1345">
        <v>3.4475294213844876E-3</v>
      </c>
      <c r="AU167" s="1345">
        <v>1.7578136662432797E-4</v>
      </c>
      <c r="AV167" s="1345">
        <v>1.000800072100394E-2</v>
      </c>
      <c r="AW167" s="1345">
        <v>1.3270684957527923E-2</v>
      </c>
      <c r="AX167" s="1345">
        <v>2.1909999999836671E-2</v>
      </c>
      <c r="AY167" s="1345">
        <v>7.6262501051309828E-2</v>
      </c>
      <c r="AZ167" s="1345">
        <v>8.8499999999145373E-3</v>
      </c>
      <c r="BA167" s="1345">
        <v>6.854176247766075E-2</v>
      </c>
      <c r="BB167" s="1345">
        <v>-1.809999999963452E-3</v>
      </c>
      <c r="BC167" s="1345">
        <v>1.6388206817126383E-2</v>
      </c>
      <c r="BD167" s="1345">
        <v>5.72399999999329E-2</v>
      </c>
      <c r="BE167" s="1345">
        <v>3.6190000000066558E-2</v>
      </c>
      <c r="BF167" s="1345">
        <v>9.544494852599561E-3</v>
      </c>
      <c r="BG167" s="1345">
        <v>2.5480537968285644E-2</v>
      </c>
      <c r="BH167" s="1345">
        <v>6.0704111724476206E-2</v>
      </c>
      <c r="BI167" s="1345">
        <v>3.445868937594776E-2</v>
      </c>
      <c r="BJ167" s="1345">
        <v>2.2759999999940161E-2</v>
      </c>
      <c r="BK167" s="1345">
        <v>2.8358927695025571E-2</v>
      </c>
      <c r="BL167" s="1345">
        <v>9.7742752094583274E-2</v>
      </c>
      <c r="BM167" s="1345">
        <v>2.7994999999988668E-2</v>
      </c>
      <c r="BN167" s="1345">
        <v>4.0561112717971692E-3</v>
      </c>
      <c r="BO167" s="1345">
        <v>1.5569999999928141E-2</v>
      </c>
      <c r="BP167" s="1345">
        <v>1.6089999999907123E-2</v>
      </c>
      <c r="BQ167" s="1345">
        <v>9.7499754955689522E-2</v>
      </c>
      <c r="BR167" s="1345">
        <v>7.1700000000223252E-3</v>
      </c>
      <c r="BS167" s="1345">
        <v>1.4440000000001785E-2</v>
      </c>
      <c r="BT167" s="1345">
        <v>9.0990000000024995E-2</v>
      </c>
    </row>
    <row r="168" spans="1:72" x14ac:dyDescent="0.2">
      <c r="A168" s="1454"/>
      <c r="B168" s="1344">
        <v>7</v>
      </c>
      <c r="C168" s="1345">
        <v>2.5489999999950053E-2</v>
      </c>
      <c r="D168" s="1345">
        <v>9.7903999999767066E-2</v>
      </c>
      <c r="E168" s="1345">
        <v>1.5652991799713911E-2</v>
      </c>
      <c r="F168" s="1345">
        <v>-1.9164933031768916E-3</v>
      </c>
      <c r="G168" s="1345">
        <v>3.8797127465007852E-2</v>
      </c>
      <c r="H168" s="1345">
        <v>3.0289999999945527E-2</v>
      </c>
      <c r="I168" s="1345">
        <v>6.7545837809372289E-2</v>
      </c>
      <c r="J168" s="1345">
        <v>5.7815707416508655E-3</v>
      </c>
      <c r="K168" s="1345">
        <v>4.8055764827705794E-3</v>
      </c>
      <c r="L168" s="1345">
        <v>2.1585842622542373E-3</v>
      </c>
      <c r="M168" s="1345">
        <v>9.4357784043981319E-3</v>
      </c>
      <c r="N168" s="1345">
        <v>2.4029727134806445E-2</v>
      </c>
      <c r="O168" s="1345">
        <v>2.5560000000147465E-2</v>
      </c>
      <c r="P168" s="1345">
        <v>7.6760999999990531E-2</v>
      </c>
      <c r="Q168" s="1345">
        <v>1.3650000000032581E-2</v>
      </c>
      <c r="R168" s="1345">
        <v>6.7699999999993654E-2</v>
      </c>
      <c r="S168" s="1345">
        <v>-5.5999999996159122E-4</v>
      </c>
      <c r="T168" s="1345">
        <v>1.9978688371502074E-2</v>
      </c>
      <c r="U168" s="1345">
        <v>7.3339999999976868E-2</v>
      </c>
      <c r="V168" s="1345">
        <v>4.1280000000005312E-2</v>
      </c>
      <c r="W168" s="1345">
        <v>1.6575477684518392E-2</v>
      </c>
      <c r="X168" s="1345">
        <v>3.2439249135194137E-2</v>
      </c>
      <c r="Y168" s="1345">
        <v>5.3300000000007675E-2</v>
      </c>
      <c r="Z168" s="1345">
        <v>3.325000000000089E-2</v>
      </c>
      <c r="AA168" s="1345">
        <v>3.339999999991905E-2</v>
      </c>
      <c r="AB168" s="1345">
        <v>3.2713000000024195E-2</v>
      </c>
      <c r="AC168" s="1345">
        <v>8.7485871394588521E-2</v>
      </c>
      <c r="AD168" s="1345">
        <v>3.6683000000005794E-2</v>
      </c>
      <c r="AE168" s="1345">
        <v>5.5681927551940458E-3</v>
      </c>
      <c r="AF168" s="1345">
        <v>2.2559999999998581E-2</v>
      </c>
      <c r="AG168" s="1345">
        <v>2.6049999999921525E-2</v>
      </c>
      <c r="AH168" s="1345">
        <v>0.11320782767922277</v>
      </c>
      <c r="AI168" s="1345">
        <v>1.1270000000055846E-2</v>
      </c>
      <c r="AJ168" s="1345">
        <v>2.2640000000005323E-2</v>
      </c>
      <c r="AK168" s="1345">
        <v>8.586000000000249E-2</v>
      </c>
      <c r="AL168" s="1345">
        <v>2.3079999999994882E-2</v>
      </c>
      <c r="AM168" s="1345">
        <v>0.14640199999985293</v>
      </c>
      <c r="AN168" s="1345">
        <v>1.0730602953896273E-2</v>
      </c>
      <c r="AO168" s="1345">
        <v>-4.8010026665403771E-3</v>
      </c>
      <c r="AP168" s="1345">
        <v>4.3762064044539084E-2</v>
      </c>
      <c r="AQ168" s="1345">
        <v>2.8330000000070577E-2</v>
      </c>
      <c r="AR168" s="1345">
        <v>6.5637070128796937E-2</v>
      </c>
      <c r="AS168" s="1345">
        <v>3.7224298906586295E-3</v>
      </c>
      <c r="AT168" s="1345">
        <v>4.5855417544466981E-3</v>
      </c>
      <c r="AU168" s="1345">
        <v>1.2588715340582368E-3</v>
      </c>
      <c r="AV168" s="1345">
        <v>1.0945388827973801E-2</v>
      </c>
      <c r="AW168" s="1345">
        <v>1.3759381680287897E-2</v>
      </c>
      <c r="AX168" s="1345">
        <v>2.3589999999839684E-2</v>
      </c>
      <c r="AY168" s="1345">
        <v>7.5249999999996264E-2</v>
      </c>
      <c r="AZ168" s="1345">
        <v>1.0899999999916199E-2</v>
      </c>
      <c r="BA168" s="1345">
        <v>6.8800000000000194E-2</v>
      </c>
      <c r="BB168" s="1345">
        <v>-1.679999999966042E-3</v>
      </c>
      <c r="BC168" s="1345">
        <v>1.7062195678490655E-2</v>
      </c>
      <c r="BD168" s="1345">
        <v>5.8839999999932724E-2</v>
      </c>
      <c r="BE168" s="1345">
        <v>3.7370000000062742E-2</v>
      </c>
      <c r="BF168" s="1345">
        <v>1.0678605673508423E-2</v>
      </c>
      <c r="BG168" s="1345">
        <v>2.6615447892026634E-2</v>
      </c>
      <c r="BH168" s="1345">
        <v>6.1000000000003274E-2</v>
      </c>
      <c r="BI168" s="1345">
        <v>3.5999999999992927E-2</v>
      </c>
      <c r="BJ168" s="1345">
        <v>2.4599999999942002E-2</v>
      </c>
      <c r="BK168" s="1345">
        <v>3.060000000004659E-2</v>
      </c>
      <c r="BL168" s="1345">
        <v>9.6789837425919067E-2</v>
      </c>
      <c r="BM168" s="1345">
        <v>2.9519999999989111E-2</v>
      </c>
      <c r="BN168" s="1345">
        <v>6.0564269222715961E-3</v>
      </c>
      <c r="BO168" s="1345">
        <v>1.6569999999930474E-2</v>
      </c>
      <c r="BP168" s="1345">
        <v>1.6869999999913343E-2</v>
      </c>
      <c r="BQ168" s="1345">
        <v>9.7768289374253303E-2</v>
      </c>
      <c r="BR168" s="1345">
        <v>7.7900000000208358E-3</v>
      </c>
      <c r="BS168" s="1345">
        <v>1.5620000000001966E-2</v>
      </c>
      <c r="BT168" s="1345">
        <v>9.2250000000025256E-2</v>
      </c>
    </row>
    <row r="169" spans="1:72" x14ac:dyDescent="0.2">
      <c r="A169" s="1454"/>
      <c r="B169" s="1344">
        <v>8</v>
      </c>
      <c r="C169" s="1345">
        <v>2.6629999999951748E-2</v>
      </c>
      <c r="D169" s="1345">
        <v>9.8661999999765548E-2</v>
      </c>
      <c r="E169" s="1345">
        <v>1.6661955012553964E-2</v>
      </c>
      <c r="F169" s="1345">
        <v>-1.1869578329154473E-3</v>
      </c>
      <c r="G169" s="1345">
        <v>4.0045844781303241E-2</v>
      </c>
      <c r="H169" s="1345">
        <v>3.0411999999949257E-2</v>
      </c>
      <c r="I169" s="1345">
        <v>6.7734489325684821E-2</v>
      </c>
      <c r="J169" s="1345">
        <v>6.4248290756525606E-3</v>
      </c>
      <c r="K169" s="1345">
        <v>6.1289838036160393E-3</v>
      </c>
      <c r="L169" s="1345">
        <v>3.4207681096452003E-3</v>
      </c>
      <c r="M169" s="1345">
        <v>1.0187252234965083E-2</v>
      </c>
      <c r="N169" s="1345">
        <v>2.4759237056503292E-2</v>
      </c>
      <c r="O169" s="1345">
        <v>2.7940000000145737E-2</v>
      </c>
      <c r="P169" s="1345">
        <v>7.568764182951826E-2</v>
      </c>
      <c r="Q169" s="1345">
        <v>1.5518000000031673E-2</v>
      </c>
      <c r="R169" s="1345">
        <v>6.7554023947860697E-2</v>
      </c>
      <c r="S169" s="1345">
        <v>-1.5999999996429981E-4</v>
      </c>
      <c r="T169" s="1345">
        <v>2.0594372654098247E-2</v>
      </c>
      <c r="U169" s="1345">
        <v>7.4399999999976485E-2</v>
      </c>
      <c r="V169" s="1345">
        <v>4.1910000000004555E-2</v>
      </c>
      <c r="W169" s="1345">
        <v>1.7469730895467217E-2</v>
      </c>
      <c r="X169" s="1345">
        <v>3.3315195162064937E-2</v>
      </c>
      <c r="Y169" s="1345">
        <v>5.3458972256687387E-2</v>
      </c>
      <c r="Z169" s="1345">
        <v>3.3592914106556959E-2</v>
      </c>
      <c r="AA169" s="1345">
        <v>3.4709999999918528E-2</v>
      </c>
      <c r="AB169" s="1345">
        <v>3.4521000000024005E-2</v>
      </c>
      <c r="AC169" s="1345">
        <v>8.6414700467572381E-2</v>
      </c>
      <c r="AD169" s="1345">
        <v>3.8131089324058509E-2</v>
      </c>
      <c r="AE169" s="1345">
        <v>7.3470450729427039E-3</v>
      </c>
      <c r="AF169" s="1345">
        <v>2.3659999999998904E-2</v>
      </c>
      <c r="AG169" s="1345">
        <v>2.7099999999925961E-2</v>
      </c>
      <c r="AH169" s="1345">
        <v>0.11351372751105271</v>
      </c>
      <c r="AI169" s="1345">
        <v>1.1870000000052006E-2</v>
      </c>
      <c r="AJ169" s="1345">
        <v>2.3720000000004626E-2</v>
      </c>
      <c r="AK169" s="1345">
        <v>8.749000000000251E-2</v>
      </c>
      <c r="AL169" s="1345">
        <v>2.4099999999995347E-2</v>
      </c>
      <c r="AM169" s="1345">
        <v>0.14651399999984527</v>
      </c>
      <c r="AN169" s="1345">
        <v>1.1923412853555471E-2</v>
      </c>
      <c r="AO169" s="1345">
        <v>-3.9341470050009431E-3</v>
      </c>
      <c r="AP169" s="1345">
        <v>4.4644950294619123E-2</v>
      </c>
      <c r="AQ169" s="1345">
        <v>2.8741000000066963E-2</v>
      </c>
      <c r="AR169" s="1345">
        <v>6.761169702302694E-2</v>
      </c>
      <c r="AS169" s="1345">
        <v>4.1890498712042756E-3</v>
      </c>
      <c r="AT169" s="1345">
        <v>5.7729321050550286E-3</v>
      </c>
      <c r="AU169" s="1345">
        <v>2.3840309849771923E-3</v>
      </c>
      <c r="AV169" s="1345">
        <v>1.1927795867514135E-2</v>
      </c>
      <c r="AW169" s="1345">
        <v>1.4148369242831027E-2</v>
      </c>
      <c r="AX169" s="1345">
        <v>2.5299999999842671E-2</v>
      </c>
      <c r="AY169" s="1345">
        <v>7.4291583766996183E-2</v>
      </c>
      <c r="AZ169" s="1345">
        <v>1.2664999999919102E-2</v>
      </c>
      <c r="BA169" s="1345">
        <v>6.8930518539676244E-2</v>
      </c>
      <c r="BB169" s="1345">
        <v>-1.3399999999682555E-3</v>
      </c>
      <c r="BC169" s="1345">
        <v>1.7603649798858534E-2</v>
      </c>
      <c r="BD169" s="1345">
        <v>6.0129999999932737E-2</v>
      </c>
      <c r="BE169" s="1345">
        <v>3.8100000000059309E-2</v>
      </c>
      <c r="BF169" s="1345">
        <v>1.1612354686735493E-2</v>
      </c>
      <c r="BG169" s="1345">
        <v>2.7683462255244873E-2</v>
      </c>
      <c r="BH169" s="1345">
        <v>6.1379896129569955E-2</v>
      </c>
      <c r="BI169" s="1345">
        <v>3.657836802581782E-2</v>
      </c>
      <c r="BJ169" s="1345">
        <v>2.6229999999943798E-2</v>
      </c>
      <c r="BK169" s="1345">
        <v>3.2415000000046046E-2</v>
      </c>
      <c r="BL169" s="1345">
        <v>9.5574947387520703E-2</v>
      </c>
      <c r="BM169" s="1345">
        <v>3.0980734664832976E-2</v>
      </c>
      <c r="BN169" s="1345">
        <v>7.7961985710746085E-3</v>
      </c>
      <c r="BO169" s="1345">
        <v>1.7579999999932427E-2</v>
      </c>
      <c r="BP169" s="1345">
        <v>1.7529999999919665E-2</v>
      </c>
      <c r="BQ169" s="1345">
        <v>9.7878263391577347E-2</v>
      </c>
      <c r="BR169" s="1345">
        <v>8.360000000019463E-3</v>
      </c>
      <c r="BS169" s="1345">
        <v>1.6560000000002351E-2</v>
      </c>
      <c r="BT169" s="1345">
        <v>9.338000000002511E-2</v>
      </c>
    </row>
    <row r="170" spans="1:72" x14ac:dyDescent="0.2">
      <c r="A170" s="1454"/>
      <c r="B170" s="1344">
        <v>9</v>
      </c>
      <c r="C170" s="1345">
        <v>2.7309999999954204E-2</v>
      </c>
      <c r="D170" s="1345">
        <v>9.9780999999767195E-2</v>
      </c>
      <c r="E170" s="1345">
        <v>1.7675685963319809E-2</v>
      </c>
      <c r="F170" s="1345">
        <v>-1.2666824487350681E-4</v>
      </c>
      <c r="G170" s="1345">
        <v>4.1113023400834559E-2</v>
      </c>
      <c r="H170" s="1345">
        <v>3.0442999999952924E-2</v>
      </c>
      <c r="I170" s="1345">
        <v>6.7525947513942919E-2</v>
      </c>
      <c r="J170" s="1345">
        <v>7.1446191137309878E-3</v>
      </c>
      <c r="K170" s="1345">
        <v>7.3182667433795423E-3</v>
      </c>
      <c r="L170" s="1345">
        <v>4.6312647101531823E-3</v>
      </c>
      <c r="M170" s="1345">
        <v>1.0884370968181845E-2</v>
      </c>
      <c r="N170" s="1345">
        <v>2.5426008046234738E-2</v>
      </c>
      <c r="O170" s="1345">
        <v>2.9800000000141047E-2</v>
      </c>
      <c r="P170" s="1345">
        <v>7.4418058117922348E-2</v>
      </c>
      <c r="Q170" s="1345">
        <v>1.7550000000030819E-2</v>
      </c>
      <c r="R170" s="1345">
        <v>6.7234379124735177E-2</v>
      </c>
      <c r="S170" s="1345">
        <v>1.1000000003336119E-4</v>
      </c>
      <c r="T170" s="1345">
        <v>2.1027390115183175E-2</v>
      </c>
      <c r="U170" s="1345">
        <v>7.4599999999976685E-2</v>
      </c>
      <c r="V170" s="1345">
        <v>4.2390000000005257E-2</v>
      </c>
      <c r="W170" s="1345">
        <v>1.8156314760211512E-2</v>
      </c>
      <c r="X170" s="1345">
        <v>3.4062599641477398E-2</v>
      </c>
      <c r="Y170" s="1345">
        <v>5.3699448327921173E-2</v>
      </c>
      <c r="Z170" s="1345">
        <v>3.3593717116010557E-2</v>
      </c>
      <c r="AA170" s="1345">
        <v>3.5719999999920038E-2</v>
      </c>
      <c r="AB170" s="1345">
        <v>3.5958000000023471E-2</v>
      </c>
      <c r="AC170" s="1345">
        <v>8.543759209347157E-2</v>
      </c>
      <c r="AD170" s="1345">
        <v>3.9188657799592574E-2</v>
      </c>
      <c r="AE170" s="1345">
        <v>8.8924853951435345E-3</v>
      </c>
      <c r="AF170" s="1345">
        <v>2.4529999999999497E-2</v>
      </c>
      <c r="AG170" s="1345">
        <v>2.8259999999930896E-2</v>
      </c>
      <c r="AH170" s="1345">
        <v>0.11377198002148825</v>
      </c>
      <c r="AI170" s="1345">
        <v>1.2450000000048256E-2</v>
      </c>
      <c r="AJ170" s="1345">
        <v>2.445000000000408E-2</v>
      </c>
      <c r="AK170" s="1345">
        <v>8.9050000000002294E-2</v>
      </c>
      <c r="AL170" s="1345">
        <v>2.483999999999531E-2</v>
      </c>
      <c r="AM170" s="1345">
        <v>0.14662599999983938</v>
      </c>
      <c r="AN170" s="1345">
        <v>1.3113320046066024E-2</v>
      </c>
      <c r="AO170" s="1345">
        <v>-3.1341745316120218E-3</v>
      </c>
      <c r="AP170" s="1345">
        <v>4.5371403881057537E-2</v>
      </c>
      <c r="AQ170" s="1345">
        <v>2.885200000006316E-2</v>
      </c>
      <c r="AR170" s="1345">
        <v>6.8371138757784777E-2</v>
      </c>
      <c r="AS170" s="1345">
        <v>4.6780059407016683E-3</v>
      </c>
      <c r="AT170" s="1345">
        <v>7.0436204018682336E-3</v>
      </c>
      <c r="AU170" s="1345">
        <v>3.4556508242318262E-3</v>
      </c>
      <c r="AV170" s="1345">
        <v>1.2716202733365822E-2</v>
      </c>
      <c r="AW170" s="1345">
        <v>1.4517956584687575E-2</v>
      </c>
      <c r="AX170" s="1345">
        <v>2.7039999999845188E-2</v>
      </c>
      <c r="AY170" s="1345">
        <v>7.3445896351139739E-2</v>
      </c>
      <c r="AZ170" s="1345">
        <v>1.4449999999921026E-2</v>
      </c>
      <c r="BA170" s="1345">
        <v>6.8983569581915871E-2</v>
      </c>
      <c r="BB170" s="1345">
        <v>-8.6999999997039446E-4</v>
      </c>
      <c r="BC170" s="1345">
        <v>1.7987339138051395E-2</v>
      </c>
      <c r="BD170" s="1345">
        <v>6.1089999999933253E-2</v>
      </c>
      <c r="BE170" s="1345">
        <v>3.8560000000055439E-2</v>
      </c>
      <c r="BF170" s="1345">
        <v>1.2501468812758265E-2</v>
      </c>
      <c r="BG170" s="1345">
        <v>2.8625275121805016E-2</v>
      </c>
      <c r="BH170" s="1345">
        <v>6.1749492029722131E-2</v>
      </c>
      <c r="BI170" s="1345">
        <v>3.6750966798688944E-2</v>
      </c>
      <c r="BJ170" s="1345">
        <v>2.7439999999944176E-2</v>
      </c>
      <c r="BK170" s="1345">
        <v>3.4117000000045472E-2</v>
      </c>
      <c r="BL170" s="1345">
        <v>9.5289903928341024E-2</v>
      </c>
      <c r="BM170" s="1345">
        <v>3.2369540663462537E-2</v>
      </c>
      <c r="BN170" s="1345">
        <v>9.3438657370388256E-3</v>
      </c>
      <c r="BO170" s="1345">
        <v>1.8609999999934734E-2</v>
      </c>
      <c r="BP170" s="1345">
        <v>1.8279999999925245E-2</v>
      </c>
      <c r="BQ170" s="1345">
        <v>9.8171393300621412E-2</v>
      </c>
      <c r="BR170" s="1345">
        <v>8.9100000000179591E-3</v>
      </c>
      <c r="BS170" s="1345">
        <v>1.7680000000003027E-2</v>
      </c>
      <c r="BT170" s="1345">
        <v>9.4610000000024952E-2</v>
      </c>
    </row>
    <row r="171" spans="1:72" x14ac:dyDescent="0.2">
      <c r="A171" s="1454"/>
      <c r="B171" s="1344">
        <v>10</v>
      </c>
      <c r="C171" s="1345">
        <v>2.7969999999955864E-2</v>
      </c>
      <c r="D171" s="1345">
        <v>0.10067999999976185</v>
      </c>
      <c r="E171" s="1345">
        <v>1.8892783136639446E-2</v>
      </c>
      <c r="F171" s="1345">
        <v>4.9016333760865116E-4</v>
      </c>
      <c r="G171" s="1345">
        <v>4.1992965515644576E-2</v>
      </c>
      <c r="H171" s="1345">
        <v>3.0466999999956723E-2</v>
      </c>
      <c r="I171" s="1345">
        <v>6.7475746410364135E-2</v>
      </c>
      <c r="J171" s="1345">
        <v>7.7435290011949043E-3</v>
      </c>
      <c r="K171" s="1345">
        <v>8.4663017225845572E-3</v>
      </c>
      <c r="L171" s="1345">
        <v>5.7376975471055136E-3</v>
      </c>
      <c r="M171" s="1345">
        <v>1.1488885006669003E-2</v>
      </c>
      <c r="N171" s="1345">
        <v>2.5874387808451083E-2</v>
      </c>
      <c r="O171" s="1345">
        <v>3.1290000000137042E-2</v>
      </c>
      <c r="P171" s="1345">
        <v>7.3257999999991386E-2</v>
      </c>
      <c r="Q171" s="1345">
        <v>1.8900000000028783E-2</v>
      </c>
      <c r="R171" s="1345">
        <v>6.6899999999994408E-2</v>
      </c>
      <c r="S171" s="1345">
        <v>4.2000000003072913E-4</v>
      </c>
      <c r="T171" s="1345">
        <v>2.1275947196514489E-2</v>
      </c>
      <c r="U171" s="1345">
        <v>7.5749999999976003E-2</v>
      </c>
      <c r="V171" s="1345">
        <v>4.2880000000004248E-2</v>
      </c>
      <c r="W171" s="1345">
        <v>1.8740742474111283E-2</v>
      </c>
      <c r="X171" s="1345">
        <v>3.4706210986316099E-2</v>
      </c>
      <c r="Y171" s="1345">
        <v>5.3902000000007222E-2</v>
      </c>
      <c r="Z171" s="1345">
        <v>3.3750000000000391E-2</v>
      </c>
      <c r="AA171" s="1345">
        <v>3.6509999999921439E-2</v>
      </c>
      <c r="AB171" s="1345">
        <v>3.7238000000023197E-2</v>
      </c>
      <c r="AC171" s="1345">
        <v>8.470914806902452E-2</v>
      </c>
      <c r="AD171" s="1345">
        <v>4.0100000000004909E-2</v>
      </c>
      <c r="AE171" s="1345">
        <v>1.0263176844982125E-2</v>
      </c>
      <c r="AF171" s="1345">
        <v>2.5379999999999736E-2</v>
      </c>
      <c r="AG171" s="1345">
        <v>2.9539999999934841E-2</v>
      </c>
      <c r="AH171" s="1345">
        <v>0.11417468071917858</v>
      </c>
      <c r="AI171" s="1345">
        <v>1.3000000000044309E-2</v>
      </c>
      <c r="AJ171" s="1345">
        <v>2.4700000000004163E-2</v>
      </c>
      <c r="AK171" s="1345">
        <v>9.0500000000002023E-2</v>
      </c>
      <c r="AL171" s="1345">
        <v>2.5379999999995739E-2</v>
      </c>
      <c r="AM171" s="1345">
        <v>0.14655599999983426</v>
      </c>
      <c r="AN171" s="1345">
        <v>1.4248148496572854E-2</v>
      </c>
      <c r="AO171" s="1345">
        <v>-2.3914189257595586E-3</v>
      </c>
      <c r="AP171" s="1345">
        <v>4.5948150583903002E-2</v>
      </c>
      <c r="AQ171" s="1345">
        <v>2.8904000000058883E-2</v>
      </c>
      <c r="AR171" s="1345">
        <v>6.8873003332592386E-2</v>
      </c>
      <c r="AS171" s="1345">
        <v>5.2311022812454588E-3</v>
      </c>
      <c r="AT171" s="1345">
        <v>8.0738870277572428E-3</v>
      </c>
      <c r="AU171" s="1345">
        <v>4.6717991651867852E-3</v>
      </c>
      <c r="AV171" s="1345">
        <v>1.3469094619740885E-2</v>
      </c>
      <c r="AW171" s="1345">
        <v>1.4912330665532991E-2</v>
      </c>
      <c r="AX171" s="1345">
        <v>2.8819999999847523E-2</v>
      </c>
      <c r="AY171" s="1345">
        <v>7.2749999999996318E-2</v>
      </c>
      <c r="AZ171" s="1345">
        <v>1.5899999999922976E-2</v>
      </c>
      <c r="BA171" s="1345">
        <v>6.9000000000000172E-2</v>
      </c>
      <c r="BB171" s="1345">
        <v>-2.6999999997268098E-4</v>
      </c>
      <c r="BC171" s="1345">
        <v>1.8202445714200932E-2</v>
      </c>
      <c r="BD171" s="1345">
        <v>6.211999999993334E-2</v>
      </c>
      <c r="BE171" s="1345">
        <v>3.9180000000051951E-2</v>
      </c>
      <c r="BF171" s="1345">
        <v>1.3291682288733453E-2</v>
      </c>
      <c r="BG171" s="1345">
        <v>2.9472300123487116E-2</v>
      </c>
      <c r="BH171" s="1345">
        <v>6.1999000000003024E-2</v>
      </c>
      <c r="BI171" s="1345">
        <v>3.6999999999994149E-2</v>
      </c>
      <c r="BJ171" s="1345">
        <v>2.8749999999944986E-2</v>
      </c>
      <c r="BK171" s="1345">
        <v>3.5868000000044864E-2</v>
      </c>
      <c r="BL171" s="1345">
        <v>9.5042056638170225E-2</v>
      </c>
      <c r="BM171" s="1345">
        <v>3.3707999999990301E-2</v>
      </c>
      <c r="BN171" s="1345">
        <v>1.0671210949243948E-2</v>
      </c>
      <c r="BO171" s="1345">
        <v>1.9459999999937416E-2</v>
      </c>
      <c r="BP171" s="1345">
        <v>1.9129999999931258E-2</v>
      </c>
      <c r="BQ171" s="1345">
        <v>9.9013845886109841E-2</v>
      </c>
      <c r="BR171" s="1345">
        <v>9.4600000000168993E-3</v>
      </c>
      <c r="BS171" s="1345">
        <v>1.8160000000003285E-2</v>
      </c>
      <c r="BT171" s="1345">
        <v>9.5900000000024965E-2</v>
      </c>
    </row>
    <row r="172" spans="1:72" x14ac:dyDescent="0.2">
      <c r="A172" s="1454"/>
      <c r="B172" s="1344">
        <v>11</v>
      </c>
      <c r="C172" s="1345">
        <v>2.8801520492769406E-2</v>
      </c>
      <c r="D172" s="1345">
        <v>0.10116136740314285</v>
      </c>
      <c r="E172" s="1345">
        <v>1.9743202097968204E-2</v>
      </c>
      <c r="F172" s="1345">
        <v>1.3486525989712117E-3</v>
      </c>
      <c r="G172" s="1345">
        <v>4.2690840424319587E-2</v>
      </c>
      <c r="H172" s="1345">
        <v>3.0837156515655106E-2</v>
      </c>
      <c r="I172" s="1345">
        <v>6.733380993505178E-2</v>
      </c>
      <c r="J172" s="1345">
        <v>8.4740727195831145E-3</v>
      </c>
      <c r="K172" s="1345">
        <v>9.4667438469882015E-3</v>
      </c>
      <c r="L172" s="1345">
        <v>6.7303481502403173E-3</v>
      </c>
      <c r="M172" s="1345">
        <v>1.2064021434238681E-2</v>
      </c>
      <c r="N172" s="1345">
        <v>2.6078822660817291E-2</v>
      </c>
      <c r="O172" s="1345">
        <v>3.2812926283391386E-2</v>
      </c>
      <c r="P172" s="1345">
        <v>7.2357217499063209E-2</v>
      </c>
      <c r="Q172" s="1345">
        <v>2.0160444512525633E-2</v>
      </c>
      <c r="R172" s="1345">
        <v>6.6634563649718315E-2</v>
      </c>
      <c r="S172" s="1345">
        <v>8.0614679379831244E-4</v>
      </c>
      <c r="T172" s="1345">
        <v>2.1358058229725696E-2</v>
      </c>
      <c r="U172" s="1345">
        <v>7.6864310606776787E-2</v>
      </c>
      <c r="V172" s="1345">
        <v>4.3602866264214946E-2</v>
      </c>
      <c r="W172" s="1345">
        <v>1.9349348406141997E-2</v>
      </c>
      <c r="X172" s="1345">
        <v>3.5365314284472316E-2</v>
      </c>
      <c r="Y172" s="1345">
        <v>5.4003529081270152E-2</v>
      </c>
      <c r="Z172" s="1345">
        <v>3.4271018222542304E-2</v>
      </c>
      <c r="AA172" s="1345">
        <v>3.7142633301687766E-2</v>
      </c>
      <c r="AB172" s="1345">
        <v>3.8229912590322268E-2</v>
      </c>
      <c r="AC172" s="1345">
        <v>8.4068932355003678E-2</v>
      </c>
      <c r="AD172" s="1345">
        <v>4.0994855363048366E-2</v>
      </c>
      <c r="AE172" s="1345">
        <v>1.1495402172426727E-2</v>
      </c>
      <c r="AF172" s="1345">
        <v>2.6122135950683578E-2</v>
      </c>
      <c r="AG172" s="1345">
        <v>3.0926538514720603E-2</v>
      </c>
      <c r="AH172" s="1345">
        <v>0.11423495852781995</v>
      </c>
      <c r="AI172" s="1345">
        <v>1.3978202117913119E-2</v>
      </c>
      <c r="AJ172" s="1345">
        <v>2.5016227343519493E-2</v>
      </c>
      <c r="AK172" s="1345">
        <v>9.1948170608901592E-2</v>
      </c>
      <c r="AL172" s="1345">
        <v>2.6036733680173452E-2</v>
      </c>
      <c r="AM172" s="1345">
        <v>0.14603034631625622</v>
      </c>
      <c r="AN172" s="1345">
        <v>1.5301330453735718E-2</v>
      </c>
      <c r="AO172" s="1345">
        <v>-1.8269435710110971E-3</v>
      </c>
      <c r="AP172" s="1345">
        <v>4.6385375847925792E-2</v>
      </c>
      <c r="AQ172" s="1345">
        <v>2.9307590634200187E-2</v>
      </c>
      <c r="AR172" s="1345">
        <v>6.9149799778133847E-2</v>
      </c>
      <c r="AS172" s="1345">
        <v>5.7915799895826847E-3</v>
      </c>
      <c r="AT172" s="1345">
        <v>8.9788094543243879E-3</v>
      </c>
      <c r="AU172" s="1345">
        <v>5.494178055849952E-3</v>
      </c>
      <c r="AV172" s="1345">
        <v>1.4081667092188166E-2</v>
      </c>
      <c r="AW172" s="1345">
        <v>1.5359953277155558E-2</v>
      </c>
      <c r="AX172" s="1345">
        <v>3.0353722825114726E-2</v>
      </c>
      <c r="AY172" s="1345">
        <v>7.2214873879036912E-2</v>
      </c>
      <c r="AZ172" s="1345">
        <v>1.7215088484301644E-2</v>
      </c>
      <c r="BA172" s="1345">
        <v>6.900324309062067E-2</v>
      </c>
      <c r="BB172" s="1345">
        <v>1.9101233315765853E-4</v>
      </c>
      <c r="BC172" s="1345">
        <v>1.82627536208404E-2</v>
      </c>
      <c r="BD172" s="1345">
        <v>6.3300565370463913E-2</v>
      </c>
      <c r="BE172" s="1345">
        <v>3.9911446361844405E-2</v>
      </c>
      <c r="BF172" s="1345">
        <v>1.410266193791343E-2</v>
      </c>
      <c r="BG172" s="1345">
        <v>3.0316519102086215E-2</v>
      </c>
      <c r="BH172" s="1345">
        <v>6.2071461185392307E-2</v>
      </c>
      <c r="BI172" s="1345">
        <v>3.7539084496889252E-2</v>
      </c>
      <c r="BJ172" s="1345">
        <v>2.9902553284953726E-2</v>
      </c>
      <c r="BK172" s="1345">
        <v>3.7275494535239817E-2</v>
      </c>
      <c r="BL172" s="1345">
        <v>9.4630925649466846E-2</v>
      </c>
      <c r="BM172" s="1345">
        <v>3.5003548058610168E-2</v>
      </c>
      <c r="BN172" s="1345">
        <v>1.1855674206736833E-2</v>
      </c>
      <c r="BO172" s="1345">
        <v>2.0350369575029115E-2</v>
      </c>
      <c r="BP172" s="1345">
        <v>2.0325515572552133E-2</v>
      </c>
      <c r="BQ172" s="1345">
        <v>9.9579411005559004E-2</v>
      </c>
      <c r="BR172" s="1345">
        <v>1.0491483290158143E-2</v>
      </c>
      <c r="BS172" s="1345">
        <v>1.8558740096707993E-2</v>
      </c>
      <c r="BT172" s="1345">
        <v>9.7275239805317604E-2</v>
      </c>
    </row>
    <row r="173" spans="1:72" x14ac:dyDescent="0.2">
      <c r="A173" s="1454"/>
      <c r="B173" s="1344">
        <v>12</v>
      </c>
      <c r="C173" s="1345">
        <v>2.9745792825044193E-2</v>
      </c>
      <c r="D173" s="1345">
        <v>0.1013141306313432</v>
      </c>
      <c r="E173" s="1345">
        <v>2.0441208090396623E-2</v>
      </c>
      <c r="F173" s="1345">
        <v>2.040495105787965E-3</v>
      </c>
      <c r="G173" s="1345">
        <v>4.3245111275889148E-2</v>
      </c>
      <c r="H173" s="1345">
        <v>3.149871489557321E-2</v>
      </c>
      <c r="I173" s="1345">
        <v>6.7060925553664941E-2</v>
      </c>
      <c r="J173" s="1345">
        <v>9.1242876948127716E-3</v>
      </c>
      <c r="K173" s="1345">
        <v>1.0340112890383502E-2</v>
      </c>
      <c r="L173" s="1345">
        <v>7.6202416604873591E-3</v>
      </c>
      <c r="M173" s="1345">
        <v>1.2410216841381105E-2</v>
      </c>
      <c r="N173" s="1345">
        <v>2.6290803509253946E-2</v>
      </c>
      <c r="O173" s="1345">
        <v>3.4362989214589801E-2</v>
      </c>
      <c r="P173" s="1345">
        <v>7.1676940518758947E-2</v>
      </c>
      <c r="Q173" s="1345">
        <v>2.135000000002929E-2</v>
      </c>
      <c r="R173" s="1345">
        <v>6.643403247666857E-2</v>
      </c>
      <c r="S173" s="1345">
        <v>1.2617113069337549E-3</v>
      </c>
      <c r="T173" s="1345">
        <v>2.1345880567966491E-2</v>
      </c>
      <c r="U173" s="1345">
        <v>7.7679675068198062E-2</v>
      </c>
      <c r="V173" s="1345">
        <v>4.4501958391268248E-2</v>
      </c>
      <c r="W173" s="1345">
        <v>1.9982103273892493E-2</v>
      </c>
      <c r="X173" s="1345">
        <v>3.6264732621402285E-2</v>
      </c>
      <c r="Y173" s="1345">
        <v>5.4019794974395241E-2</v>
      </c>
      <c r="Z173" s="1345">
        <v>3.5058143732481506E-2</v>
      </c>
      <c r="AA173" s="1345">
        <v>3.7650905045314431E-2</v>
      </c>
      <c r="AB173" s="1345">
        <v>3.8964407110925636E-2</v>
      </c>
      <c r="AC173" s="1345">
        <v>8.3465820690489245E-2</v>
      </c>
      <c r="AD173" s="1345">
        <v>4.1862117452766023E-2</v>
      </c>
      <c r="AE173" s="1345">
        <v>1.2612113759997046E-2</v>
      </c>
      <c r="AF173" s="1345">
        <v>2.6721514645728917E-2</v>
      </c>
      <c r="AG173" s="1345">
        <v>3.2361734621251914E-2</v>
      </c>
      <c r="AH173" s="1345">
        <v>0.1139256261196735</v>
      </c>
      <c r="AI173" s="1345">
        <v>1.5299992099324422E-2</v>
      </c>
      <c r="AJ173" s="1345">
        <v>2.5456481829675415E-2</v>
      </c>
      <c r="AK173" s="1345">
        <v>9.335940716745128E-2</v>
      </c>
      <c r="AL173" s="1345">
        <v>2.6807361077409331E-2</v>
      </c>
      <c r="AM173" s="1345">
        <v>0.14512832771295736</v>
      </c>
      <c r="AN173" s="1345">
        <v>1.6275054575884074E-2</v>
      </c>
      <c r="AO173" s="1345">
        <v>-1.1497908599586992E-3</v>
      </c>
      <c r="AP173" s="1345">
        <v>4.6714290472796405E-2</v>
      </c>
      <c r="AQ173" s="1345">
        <v>3.0013485655418615E-2</v>
      </c>
      <c r="AR173" s="1345">
        <v>6.9180293636108336E-2</v>
      </c>
      <c r="AS173" s="1345">
        <v>6.3678535928772817E-3</v>
      </c>
      <c r="AT173" s="1345">
        <v>9.7993852190421116E-3</v>
      </c>
      <c r="AU173" s="1345">
        <v>6.1168192603695548E-3</v>
      </c>
      <c r="AV173" s="1345">
        <v>1.4650749024309295E-2</v>
      </c>
      <c r="AW173" s="1345">
        <v>1.5885738086317769E-2</v>
      </c>
      <c r="AX173" s="1345">
        <v>3.1631917574417523E-2</v>
      </c>
      <c r="AY173" s="1345">
        <v>7.1806870125656452E-2</v>
      </c>
      <c r="AZ173" s="1345">
        <v>1.8399999999926919E-2</v>
      </c>
      <c r="BA173" s="1345">
        <v>6.8999341300910233E-2</v>
      </c>
      <c r="BB173" s="1345">
        <v>5.5933272634911546E-4</v>
      </c>
      <c r="BC173" s="1345">
        <v>1.8240818419847926E-2</v>
      </c>
      <c r="BD173" s="1345">
        <v>6.4553674575186903E-2</v>
      </c>
      <c r="BE173" s="1345">
        <v>4.0699547697535143E-2</v>
      </c>
      <c r="BF173" s="1345">
        <v>1.4939863470640358E-2</v>
      </c>
      <c r="BG173" s="1345">
        <v>3.1136743209647655E-2</v>
      </c>
      <c r="BH173" s="1345">
        <v>6.2001977230552452E-2</v>
      </c>
      <c r="BI173" s="1345">
        <v>3.8294583441861763E-2</v>
      </c>
      <c r="BJ173" s="1345">
        <v>3.0857613267635919E-2</v>
      </c>
      <c r="BK173" s="1345">
        <v>3.8331890817046022E-2</v>
      </c>
      <c r="BL173" s="1345">
        <v>9.4117088484373612E-2</v>
      </c>
      <c r="BM173" s="1345">
        <v>3.6230123464102482E-2</v>
      </c>
      <c r="BN173" s="1345">
        <v>1.2933784022906902E-2</v>
      </c>
      <c r="BO173" s="1345">
        <v>2.1258782071860605E-2</v>
      </c>
      <c r="BP173" s="1345">
        <v>2.1774461557970026E-2</v>
      </c>
      <c r="BQ173" s="1345">
        <v>9.9755121585243467E-2</v>
      </c>
      <c r="BR173" s="1345">
        <v>1.1902554760852002E-2</v>
      </c>
      <c r="BS173" s="1345">
        <v>1.9013802405832614E-2</v>
      </c>
      <c r="BT173" s="1345">
        <v>9.8682397097365593E-2</v>
      </c>
    </row>
    <row r="174" spans="1:72" x14ac:dyDescent="0.2">
      <c r="A174" s="1454"/>
      <c r="B174" s="1344">
        <v>13</v>
      </c>
      <c r="C174" s="1345">
        <v>3.073448733884776E-2</v>
      </c>
      <c r="D174" s="1345">
        <v>0.10122853981585145</v>
      </c>
      <c r="E174" s="1345">
        <v>2.1243574932920506E-2</v>
      </c>
      <c r="F174" s="1345">
        <v>2.4768321081087841E-3</v>
      </c>
      <c r="G174" s="1345">
        <v>4.3690522964217271E-2</v>
      </c>
      <c r="H174" s="1345">
        <v>3.2335085647035244E-2</v>
      </c>
      <c r="I174" s="1345">
        <v>6.6697653867993312E-2</v>
      </c>
      <c r="J174" s="1345">
        <v>9.5109799072621293E-3</v>
      </c>
      <c r="K174" s="1345">
        <v>1.1121581130394409E-2</v>
      </c>
      <c r="L174" s="1345">
        <v>8.4110811998010515E-3</v>
      </c>
      <c r="M174" s="1345">
        <v>1.2809611372703866E-2</v>
      </c>
      <c r="N174" s="1345">
        <v>2.6687475721502762E-2</v>
      </c>
      <c r="O174" s="1345">
        <v>3.5853078824114704E-2</v>
      </c>
      <c r="P174" s="1345">
        <v>7.1159724511784539E-2</v>
      </c>
      <c r="Q174" s="1345">
        <v>2.2334963304116551E-2</v>
      </c>
      <c r="R174" s="1345">
        <v>6.6282018479660421E-2</v>
      </c>
      <c r="S174" s="1345">
        <v>1.7844264848985159E-3</v>
      </c>
      <c r="T174" s="1345">
        <v>2.1299074792448192E-2</v>
      </c>
      <c r="U174" s="1345">
        <v>7.8310189238526728E-2</v>
      </c>
      <c r="V174" s="1345">
        <v>4.5482259800668778E-2</v>
      </c>
      <c r="W174" s="1345">
        <v>2.0620210754708879E-2</v>
      </c>
      <c r="X174" s="1345">
        <v>3.7504182673953501E-2</v>
      </c>
      <c r="Y174" s="1345">
        <v>5.397512571211216E-2</v>
      </c>
      <c r="Z174" s="1345">
        <v>3.6000792658797742E-2</v>
      </c>
      <c r="AA174" s="1345">
        <v>3.8064556285889894E-2</v>
      </c>
      <c r="AB174" s="1345">
        <v>3.950695557766748E-2</v>
      </c>
      <c r="AC174" s="1345">
        <v>8.289603732511619E-2</v>
      </c>
      <c r="AD174" s="1345">
        <v>4.2671987786947474E-2</v>
      </c>
      <c r="AE174" s="1345">
        <v>1.3631280545020497E-2</v>
      </c>
      <c r="AF174" s="1345">
        <v>2.7175601374770597E-2</v>
      </c>
      <c r="AG174" s="1345">
        <v>3.3798259939237685E-2</v>
      </c>
      <c r="AH174" s="1345">
        <v>0.11334792064087784</v>
      </c>
      <c r="AI174" s="1345">
        <v>1.6807395333981567E-2</v>
      </c>
      <c r="AJ174" s="1345">
        <v>2.5955969638360887E-2</v>
      </c>
      <c r="AK174" s="1345">
        <v>9.4677424373395658E-2</v>
      </c>
      <c r="AL174" s="1345">
        <v>2.7631459127144264E-2</v>
      </c>
      <c r="AM174" s="1345">
        <v>0.14394927807816082</v>
      </c>
      <c r="AN174" s="1345">
        <v>1.7166928093527378E-2</v>
      </c>
      <c r="AO174" s="1345">
        <v>-7.8923628725535711E-4</v>
      </c>
      <c r="AP174" s="1345">
        <v>4.6962118207785064E-2</v>
      </c>
      <c r="AQ174" s="1345">
        <v>3.0899582769134515E-2</v>
      </c>
      <c r="AR174" s="1345">
        <v>6.9033855479289752E-2</v>
      </c>
      <c r="AS174" s="1345">
        <v>6.9778929902479803E-3</v>
      </c>
      <c r="AT174" s="1345">
        <v>1.0526819425271672E-2</v>
      </c>
      <c r="AU174" s="1345">
        <v>6.7734359527076293E-3</v>
      </c>
      <c r="AV174" s="1345">
        <v>1.5006768057234332E-2</v>
      </c>
      <c r="AW174" s="1345">
        <v>1.6494932747764368E-2</v>
      </c>
      <c r="AX174" s="1345">
        <v>3.2712998080064448E-2</v>
      </c>
      <c r="AY174" s="1345">
        <v>7.1493628797685949E-2</v>
      </c>
      <c r="AZ174" s="1345">
        <v>1.9409884022373314E-2</v>
      </c>
      <c r="BA174" s="1345">
        <v>6.8990250221778737E-2</v>
      </c>
      <c r="BB174" s="1345">
        <v>9.2897343471154414E-4</v>
      </c>
      <c r="BC174" s="1345">
        <v>1.8196479669382537E-2</v>
      </c>
      <c r="BD174" s="1345">
        <v>6.5809632715107425E-2</v>
      </c>
      <c r="BE174" s="1345">
        <v>4.1524187683649849E-2</v>
      </c>
      <c r="BF174" s="1345">
        <v>1.5779117398940334E-2</v>
      </c>
      <c r="BG174" s="1345">
        <v>3.1903615364069715E-2</v>
      </c>
      <c r="BH174" s="1345">
        <v>6.1832115679088195E-2</v>
      </c>
      <c r="BI174" s="1345">
        <v>3.9175647194056085E-2</v>
      </c>
      <c r="BJ174" s="1345">
        <v>3.1660829103040466E-2</v>
      </c>
      <c r="BK174" s="1345">
        <v>3.9125659129753965E-2</v>
      </c>
      <c r="BL174" s="1345">
        <v>9.3535625588154758E-2</v>
      </c>
      <c r="BM174" s="1345">
        <v>3.7363241405419467E-2</v>
      </c>
      <c r="BN174" s="1345">
        <v>1.3921252456478239E-2</v>
      </c>
      <c r="BO174" s="1345">
        <v>2.2106883938327604E-2</v>
      </c>
      <c r="BP174" s="1345">
        <v>2.3350722196997742E-2</v>
      </c>
      <c r="BQ174" s="1345">
        <v>9.9646351909327358E-2</v>
      </c>
      <c r="BR174" s="1345">
        <v>1.3517647589839976E-2</v>
      </c>
      <c r="BS174" s="1345">
        <v>1.9488473236934034E-2</v>
      </c>
      <c r="BT174" s="1345">
        <v>0.10005526102096085</v>
      </c>
    </row>
    <row r="175" spans="1:72" x14ac:dyDescent="0.2">
      <c r="A175" s="1454"/>
      <c r="B175" s="1344">
        <v>14</v>
      </c>
      <c r="C175" s="1345">
        <v>3.1722727622456093E-2</v>
      </c>
      <c r="D175" s="1345">
        <v>0.10096928913665182</v>
      </c>
      <c r="E175" s="1345">
        <v>2.2039975880865148E-2</v>
      </c>
      <c r="F175" s="1345">
        <v>2.7586857454293678E-3</v>
      </c>
      <c r="G175" s="1345">
        <v>4.4051831429222865E-2</v>
      </c>
      <c r="H175" s="1345">
        <v>3.3271557501515892E-2</v>
      </c>
      <c r="I175" s="1345">
        <v>6.6272660295171981E-2</v>
      </c>
      <c r="J175" s="1345">
        <v>9.7699991164452715E-3</v>
      </c>
      <c r="K175" s="1345">
        <v>1.1790447749030042E-2</v>
      </c>
      <c r="L175" s="1345">
        <v>9.0781693014168052E-3</v>
      </c>
      <c r="M175" s="1345">
        <v>1.3117815063477423E-2</v>
      </c>
      <c r="N175" s="1345">
        <v>2.7188788750472481E-2</v>
      </c>
      <c r="O175" s="1345">
        <v>3.7221163995279305E-2</v>
      </c>
      <c r="P175" s="1345">
        <v>7.0765263090609265E-2</v>
      </c>
      <c r="Q175" s="1345">
        <v>2.3162374314949385E-2</v>
      </c>
      <c r="R175" s="1345">
        <v>6.6166923458638616E-2</v>
      </c>
      <c r="S175" s="1345">
        <v>2.373541466560436E-3</v>
      </c>
      <c r="T175" s="1345">
        <v>2.1256255164593174E-2</v>
      </c>
      <c r="U175" s="1345">
        <v>7.8841219764614445E-2</v>
      </c>
      <c r="V175" s="1345">
        <v>4.6481998646904721E-2</v>
      </c>
      <c r="W175" s="1345">
        <v>2.1251865488335575E-2</v>
      </c>
      <c r="X175" s="1345">
        <v>3.8798960558154683E-2</v>
      </c>
      <c r="Y175" s="1345">
        <v>5.3886661101336664E-2</v>
      </c>
      <c r="Z175" s="1345">
        <v>3.7028479408221848E-2</v>
      </c>
      <c r="AA175" s="1345">
        <v>3.8404794773001738E-2</v>
      </c>
      <c r="AB175" s="1345">
        <v>3.9904127116134225E-2</v>
      </c>
      <c r="AC175" s="1345">
        <v>8.2356626254522114E-2</v>
      </c>
      <c r="AD175" s="1345">
        <v>4.3403260479507155E-2</v>
      </c>
      <c r="AE175" s="1345">
        <v>1.4566696486580488E-2</v>
      </c>
      <c r="AF175" s="1345">
        <v>2.7482354679729593E-2</v>
      </c>
      <c r="AG175" s="1345">
        <v>3.5207977083521413E-2</v>
      </c>
      <c r="AH175" s="1345">
        <v>0.11257566495400328</v>
      </c>
      <c r="AI175" s="1345">
        <v>1.8403027719813725E-2</v>
      </c>
      <c r="AJ175" s="1345">
        <v>2.6470745192150424E-2</v>
      </c>
      <c r="AK175" s="1345">
        <v>9.5853399324699939E-2</v>
      </c>
      <c r="AL175" s="1345">
        <v>2.8470609336176178E-2</v>
      </c>
      <c r="AM175" s="1345">
        <v>0.14256752365301839</v>
      </c>
      <c r="AN175" s="1345">
        <v>1.793937788660438E-2</v>
      </c>
      <c r="AO175" s="1345">
        <v>-2.5515054509317459E-4</v>
      </c>
      <c r="AP175" s="1345">
        <v>4.7148195996016051E-2</v>
      </c>
      <c r="AQ175" s="1345">
        <v>3.1887897865751968E-2</v>
      </c>
      <c r="AR175" s="1345">
        <v>6.8759942688451758E-2</v>
      </c>
      <c r="AS175" s="1345">
        <v>7.6245065549036539E-3</v>
      </c>
      <c r="AT175" s="1345">
        <v>1.1134794196277609E-2</v>
      </c>
      <c r="AU175" s="1345">
        <v>7.3976634871022462E-3</v>
      </c>
      <c r="AV175" s="1345">
        <v>1.5361540140550467E-2</v>
      </c>
      <c r="AW175" s="1345">
        <v>1.7143001663991297E-2</v>
      </c>
      <c r="AX175" s="1345">
        <v>3.3638783703537012E-2</v>
      </c>
      <c r="AY175" s="1345">
        <v>7.1252314023567687E-2</v>
      </c>
      <c r="AZ175" s="1345">
        <v>2.0279552607083806E-2</v>
      </c>
      <c r="BA175" s="1345">
        <v>6.8977353154421772E-2</v>
      </c>
      <c r="BB175" s="1345">
        <v>1.3594287347340472E-3</v>
      </c>
      <c r="BC175" s="1345">
        <v>1.8167746906553761E-2</v>
      </c>
      <c r="BD175" s="1345">
        <v>6.7014069253534592E-2</v>
      </c>
      <c r="BE175" s="1345">
        <v>4.2373294200081846E-2</v>
      </c>
      <c r="BF175" s="1345">
        <v>1.6605560528162533E-2</v>
      </c>
      <c r="BG175" s="1345">
        <v>3.2627620973374682E-2</v>
      </c>
      <c r="BH175" s="1345">
        <v>6.1591250555967259E-2</v>
      </c>
      <c r="BI175" s="1345">
        <v>4.0124106471469911E-2</v>
      </c>
      <c r="BJ175" s="1345">
        <v>3.2344854015784685E-2</v>
      </c>
      <c r="BK175" s="1345">
        <v>3.9719863308493419E-2</v>
      </c>
      <c r="BL175" s="1345">
        <v>9.2911288376760437E-2</v>
      </c>
      <c r="BM175" s="1345">
        <v>3.8385783704904419E-2</v>
      </c>
      <c r="BN175" s="1345">
        <v>1.483028020517474E-2</v>
      </c>
      <c r="BO175" s="1345">
        <v>2.2840369207890676E-2</v>
      </c>
      <c r="BP175" s="1345">
        <v>2.497690162185795E-2</v>
      </c>
      <c r="BQ175" s="1345">
        <v>9.9329110284001265E-2</v>
      </c>
      <c r="BR175" s="1345">
        <v>1.5229178954256017E-2</v>
      </c>
      <c r="BS175" s="1345">
        <v>1.9959066328157249E-2</v>
      </c>
      <c r="BT175" s="1345">
        <v>0.10133867801481777</v>
      </c>
    </row>
    <row r="176" spans="1:72" x14ac:dyDescent="0.2">
      <c r="A176" s="1454"/>
      <c r="B176" s="1344">
        <v>15</v>
      </c>
      <c r="C176" s="1345">
        <v>3.2679999999963849E-2</v>
      </c>
      <c r="D176" s="1345">
        <v>0.10058378662120337</v>
      </c>
      <c r="E176" s="1345">
        <v>2.2683638522883687E-2</v>
      </c>
      <c r="F176" s="1345">
        <v>3.3816771282351166E-3</v>
      </c>
      <c r="G176" s="1345">
        <v>4.4347126323645236E-2</v>
      </c>
      <c r="H176" s="1345">
        <v>3.4259475796681205E-2</v>
      </c>
      <c r="I176" s="1345">
        <v>6.5806613851718376E-2</v>
      </c>
      <c r="J176" s="1345">
        <v>1.005243681072443E-2</v>
      </c>
      <c r="K176" s="1345">
        <v>1.232278458306646E-2</v>
      </c>
      <c r="L176" s="1345">
        <v>9.5991114200812966E-3</v>
      </c>
      <c r="M176" s="1345">
        <v>1.3344786996273728E-2</v>
      </c>
      <c r="N176" s="1345">
        <v>2.7696111238078025E-2</v>
      </c>
      <c r="O176" s="1345">
        <v>3.8420000000121801E-2</v>
      </c>
      <c r="P176" s="1345">
        <v>7.0464570113856206E-2</v>
      </c>
      <c r="Q176" s="1345">
        <v>2.3900000000028232E-2</v>
      </c>
      <c r="R176" s="1345">
        <v>6.6080331958571215E-2</v>
      </c>
      <c r="S176" s="1345">
        <v>3.0300000000216265E-3</v>
      </c>
      <c r="T176" s="1345">
        <v>2.124258030695092E-2</v>
      </c>
      <c r="U176" s="1345">
        <v>7.9339999999974653E-2</v>
      </c>
      <c r="V176" s="1345">
        <v>4.7460000000003388E-2</v>
      </c>
      <c r="W176" s="1345">
        <v>2.1869682741106455E-2</v>
      </c>
      <c r="X176" s="1345">
        <v>3.9838373313239472E-2</v>
      </c>
      <c r="Y176" s="1345">
        <v>5.3766746256384446E-2</v>
      </c>
      <c r="Z176" s="1345">
        <v>3.8095611375563943E-2</v>
      </c>
      <c r="AA176" s="1345">
        <v>3.8687134067284967E-2</v>
      </c>
      <c r="AB176" s="1345">
        <v>4.0189844231905969E-2</v>
      </c>
      <c r="AC176" s="1345">
        <v>8.1845180990473665E-2</v>
      </c>
      <c r="AD176" s="1345">
        <v>4.4040000000004298E-2</v>
      </c>
      <c r="AE176" s="1345">
        <v>1.5429246485377801E-2</v>
      </c>
      <c r="AF176" s="1345">
        <v>2.7640000000000553E-2</v>
      </c>
      <c r="AG176" s="1345">
        <v>3.657444148293898E-2</v>
      </c>
      <c r="AH176" s="1345">
        <v>0.11166394338614327</v>
      </c>
      <c r="AI176" s="1345">
        <v>2.0026097076786487E-2</v>
      </c>
      <c r="AJ176" s="1345">
        <v>2.6970000000002603E-2</v>
      </c>
      <c r="AK176" s="1345">
        <v>9.6840000000002036E-2</v>
      </c>
      <c r="AL176" s="1345">
        <v>2.9299999999996995E-2</v>
      </c>
      <c r="AM176" s="1345">
        <v>0.14104015950613769</v>
      </c>
      <c r="AN176" s="1345">
        <v>1.8557566170308348E-2</v>
      </c>
      <c r="AO176" s="1345">
        <v>1.8402729618660629E-4</v>
      </c>
      <c r="AP176" s="1345">
        <v>4.7286600880027674E-2</v>
      </c>
      <c r="AQ176" s="1345">
        <v>3.2927819755445009E-2</v>
      </c>
      <c r="AR176" s="1345">
        <v>6.8394585796748508E-2</v>
      </c>
      <c r="AS176" s="1345">
        <v>8.3082506087792662E-3</v>
      </c>
      <c r="AT176" s="1345">
        <v>1.1601128949827233E-2</v>
      </c>
      <c r="AU176" s="1345">
        <v>7.894671832848088E-3</v>
      </c>
      <c r="AV176" s="1345">
        <v>1.5697339818034894E-2</v>
      </c>
      <c r="AW176" s="1345">
        <v>1.7788274748019361E-2</v>
      </c>
      <c r="AX176" s="1345">
        <v>3.4439999999858806E-2</v>
      </c>
      <c r="AY176" s="1345">
        <v>7.1066405703819058E-2</v>
      </c>
      <c r="AZ176" s="1345">
        <v>2.1049999999932512E-2</v>
      </c>
      <c r="BA176" s="1345">
        <v>6.8961652382746985E-2</v>
      </c>
      <c r="BB176" s="1345">
        <v>1.8900000000188211E-3</v>
      </c>
      <c r="BC176" s="1345">
        <v>1.8178815916531477E-2</v>
      </c>
      <c r="BD176" s="1345">
        <v>6.8119999999935121E-2</v>
      </c>
      <c r="BE176" s="1345">
        <v>4.3240000000039025E-2</v>
      </c>
      <c r="BF176" s="1345">
        <v>1.7410146170734997E-2</v>
      </c>
      <c r="BG176" s="1345">
        <v>3.3324708086108323E-2</v>
      </c>
      <c r="BH176" s="1345">
        <v>6.1300582827884309E-2</v>
      </c>
      <c r="BI176" s="1345">
        <v>4.1102199765487679E-2</v>
      </c>
      <c r="BJ176" s="1345">
        <v>3.2933659175368168E-2</v>
      </c>
      <c r="BK176" s="1345">
        <v>4.0160537483409753E-2</v>
      </c>
      <c r="BL176" s="1345">
        <v>9.2261864211119926E-2</v>
      </c>
      <c r="BM176" s="1345">
        <v>3.9284999999991577E-2</v>
      </c>
      <c r="BN176" s="1345">
        <v>1.5670598568809035E-2</v>
      </c>
      <c r="BO176" s="1345">
        <v>2.3419999999947594E-2</v>
      </c>
      <c r="BP176" s="1345">
        <v>2.6605106575031234E-2</v>
      </c>
      <c r="BQ176" s="1345">
        <v>9.8859468658400562E-2</v>
      </c>
      <c r="BR176" s="1345">
        <v>1.69703669176684E-2</v>
      </c>
      <c r="BS176" s="1345">
        <v>2.0410000000002482E-2</v>
      </c>
      <c r="BT176" s="1345">
        <v>0.10248000000002366</v>
      </c>
    </row>
    <row r="177" spans="1:72" x14ac:dyDescent="0.2">
      <c r="A177" s="1454"/>
      <c r="B177" s="1344">
        <v>16</v>
      </c>
      <c r="C177" s="1345">
        <v>3.358640846830574E-2</v>
      </c>
      <c r="D177" s="1345">
        <v>0.10010737225328414</v>
      </c>
      <c r="E177" s="1345">
        <v>2.3097267156517054E-2</v>
      </c>
      <c r="F177" s="1345">
        <v>3.8050394125008768E-3</v>
      </c>
      <c r="G177" s="1345">
        <v>4.4589911540749316E-2</v>
      </c>
      <c r="H177" s="1345">
        <v>3.5266845791611656E-2</v>
      </c>
      <c r="I177" s="1345">
        <v>6.5314642054220107E-2</v>
      </c>
      <c r="J177" s="1345">
        <v>1.044151765415835E-2</v>
      </c>
      <c r="K177" s="1345">
        <v>1.2717027901589795E-2</v>
      </c>
      <c r="L177" s="1345">
        <v>9.9753404822890968E-3</v>
      </c>
      <c r="M177" s="1345">
        <v>1.3642436976797345E-2</v>
      </c>
      <c r="N177" s="1345">
        <v>2.8151367913468839E-2</v>
      </c>
      <c r="O177" s="1345">
        <v>3.9424164402890316E-2</v>
      </c>
      <c r="P177" s="1345">
        <v>7.0236364926175243E-2</v>
      </c>
      <c r="Q177" s="1345">
        <v>2.4591046045435494E-2</v>
      </c>
      <c r="R177" s="1345">
        <v>6.6016008458494868E-2</v>
      </c>
      <c r="S177" s="1345">
        <v>3.7406867970137814E-3</v>
      </c>
      <c r="T177" s="1345">
        <v>2.1274541850678341E-2</v>
      </c>
      <c r="U177" s="1345">
        <v>7.9846072066563023E-2</v>
      </c>
      <c r="V177" s="1345">
        <v>4.8391889776966401E-2</v>
      </c>
      <c r="W177" s="1345">
        <v>2.2469135210347435E-2</v>
      </c>
      <c r="X177" s="1345">
        <v>4.0430587749599622E-2</v>
      </c>
      <c r="Y177" s="1345">
        <v>5.3624431414667884E-2</v>
      </c>
      <c r="Z177" s="1345">
        <v>3.9172468789550052E-2</v>
      </c>
      <c r="AA177" s="1345">
        <v>3.8923170749072478E-2</v>
      </c>
      <c r="AB177" s="1345">
        <v>4.0389311031622244E-2</v>
      </c>
      <c r="AC177" s="1345">
        <v>8.13596776430352E-2</v>
      </c>
      <c r="AD177" s="1345">
        <v>4.4575091581395165E-2</v>
      </c>
      <c r="AE177" s="1345">
        <v>1.6227717445020717E-2</v>
      </c>
      <c r="AF177" s="1345">
        <v>2.7659046821082667E-2</v>
      </c>
      <c r="AG177" s="1345">
        <v>3.7888474301326802E-2</v>
      </c>
      <c r="AH177" s="1345">
        <v>0.11065456847733346</v>
      </c>
      <c r="AI177" s="1345">
        <v>2.1638527717430911E-2</v>
      </c>
      <c r="AJ177" s="1345">
        <v>2.7435618144781015E-2</v>
      </c>
      <c r="AK177" s="1345">
        <v>9.7605884355933759E-2</v>
      </c>
      <c r="AL177" s="1345">
        <v>3.0097650248649854E-2</v>
      </c>
      <c r="AM177" s="1345">
        <v>0.13941188466232557</v>
      </c>
      <c r="AN177" s="1345">
        <v>1.9011641869337126E-2</v>
      </c>
      <c r="AO177" s="1345">
        <v>4.6150792757693182E-4</v>
      </c>
      <c r="AP177" s="1345">
        <v>4.7387794400318706E-2</v>
      </c>
      <c r="AQ177" s="1345">
        <v>3.3986190910551217E-2</v>
      </c>
      <c r="AR177" s="1345">
        <v>6.7964477258578126E-2</v>
      </c>
      <c r="AS177" s="1345">
        <v>9.0262855519960272E-3</v>
      </c>
      <c r="AT177" s="1345">
        <v>1.1926782959960969E-2</v>
      </c>
      <c r="AU177" s="1345">
        <v>8.2256754674787658E-3</v>
      </c>
      <c r="AV177" s="1345">
        <v>1.5839606090126246E-2</v>
      </c>
      <c r="AW177" s="1345">
        <v>1.8405351223238275E-2</v>
      </c>
      <c r="AX177" s="1345">
        <v>3.5139766311585996E-2</v>
      </c>
      <c r="AY177" s="1345">
        <v>7.092370043079943E-2</v>
      </c>
      <c r="AZ177" s="1345">
        <v>2.1749185799784243E-2</v>
      </c>
      <c r="BA177" s="1345">
        <v>6.8943888715470969E-2</v>
      </c>
      <c r="BB177" s="1345">
        <v>2.5248887446580603E-3</v>
      </c>
      <c r="BC177" s="1345">
        <v>1.8245109663258763E-2</v>
      </c>
      <c r="BD177" s="1345">
        <v>6.9090160131016098E-2</v>
      </c>
      <c r="BE177" s="1345">
        <v>4.4118048174343727E-2</v>
      </c>
      <c r="BF177" s="1345">
        <v>1.8187539177241474E-2</v>
      </c>
      <c r="BG177" s="1345">
        <v>3.4002327275962196E-2</v>
      </c>
      <c r="BH177" s="1345">
        <v>6.0975667817890766E-2</v>
      </c>
      <c r="BI177" s="1345">
        <v>4.2085247651008739E-2</v>
      </c>
      <c r="BJ177" s="1345">
        <v>3.3445236386757893E-2</v>
      </c>
      <c r="BK177" s="1345">
        <v>4.0481954052123292E-2</v>
      </c>
      <c r="BL177" s="1345">
        <v>9.1600298743966357E-2</v>
      </c>
      <c r="BM177" s="1345">
        <v>4.0056658057033179E-2</v>
      </c>
      <c r="BN177" s="1345">
        <v>1.64501409655331E-2</v>
      </c>
      <c r="BO177" s="1345">
        <v>2.383179556693138E-2</v>
      </c>
      <c r="BP177" s="1345">
        <v>2.8205777642724694E-2</v>
      </c>
      <c r="BQ177" s="1345">
        <v>9.8279514665308376E-2</v>
      </c>
      <c r="BR177" s="1345">
        <v>1.8699616010269482E-2</v>
      </c>
      <c r="BS177" s="1345">
        <v>2.0837052779276721E-2</v>
      </c>
      <c r="BT177" s="1345">
        <v>0.10344401932033009</v>
      </c>
    </row>
    <row r="178" spans="1:72" x14ac:dyDescent="0.2">
      <c r="A178" s="1454"/>
      <c r="B178" s="1344">
        <v>17</v>
      </c>
      <c r="C178" s="1345">
        <v>3.4433751500143606E-2</v>
      </c>
      <c r="D178" s="1345">
        <v>9.9566732827185866E-2</v>
      </c>
      <c r="E178" s="1345">
        <v>2.3341284152192054E-2</v>
      </c>
      <c r="F178" s="1345">
        <v>4.0150303260093612E-3</v>
      </c>
      <c r="G178" s="1345">
        <v>4.4790453565171306E-2</v>
      </c>
      <c r="H178" s="1345">
        <v>3.6272563528235713E-2</v>
      </c>
      <c r="I178" s="1345">
        <v>6.4807933279835472E-2</v>
      </c>
      <c r="J178" s="1345">
        <v>1.0917858039303896E-2</v>
      </c>
      <c r="K178" s="1345">
        <v>1.3026915864191801E-2</v>
      </c>
      <c r="L178" s="1345">
        <v>1.0268409380318921E-2</v>
      </c>
      <c r="M178" s="1345">
        <v>1.3753421694250534E-2</v>
      </c>
      <c r="N178" s="1345">
        <v>2.8553174467724984E-2</v>
      </c>
      <c r="O178" s="1345">
        <v>4.0260365992376368E-2</v>
      </c>
      <c r="P178" s="1345">
        <v>7.0064747560216079E-2</v>
      </c>
      <c r="Q178" s="1345">
        <v>2.5239652876308805E-2</v>
      </c>
      <c r="R178" s="1345">
        <v>6.5969249587410017E-2</v>
      </c>
      <c r="S178" s="1345">
        <v>4.4399105421235596E-3</v>
      </c>
      <c r="T178" s="1345">
        <v>2.1363077639589889E-2</v>
      </c>
      <c r="U178" s="1345">
        <v>8.0328513601656937E-2</v>
      </c>
      <c r="V178" s="1345">
        <v>4.9274717346122765E-2</v>
      </c>
      <c r="W178" s="1345">
        <v>2.3047572934401739E-2</v>
      </c>
      <c r="X178" s="1345">
        <v>4.0658664999879912E-2</v>
      </c>
      <c r="Y178" s="1345">
        <v>5.3466444931493218E-2</v>
      </c>
      <c r="Z178" s="1345">
        <v>4.0239674542326132E-2</v>
      </c>
      <c r="AA178" s="1345">
        <v>3.9121735885966125E-2</v>
      </c>
      <c r="AB178" s="1345">
        <v>4.0521566067785564E-2</v>
      </c>
      <c r="AC178" s="1345">
        <v>8.0898368397775977E-2</v>
      </c>
      <c r="AD178" s="1345">
        <v>4.50232529122363E-2</v>
      </c>
      <c r="AE178" s="1345">
        <v>1.6969338038152149E-2</v>
      </c>
      <c r="AF178" s="1345">
        <v>2.7592178791463473E-2</v>
      </c>
      <c r="AG178" s="1345">
        <v>3.9145470355538725E-2</v>
      </c>
      <c r="AH178" s="1345">
        <v>0.1095796622818237</v>
      </c>
      <c r="AI178" s="1345">
        <v>2.3216657024405229E-2</v>
      </c>
      <c r="AJ178" s="1345">
        <v>2.7869995442340478E-2</v>
      </c>
      <c r="AK178" s="1345">
        <v>9.8184657199919201E-2</v>
      </c>
      <c r="AL178" s="1345">
        <v>3.0826467920258116E-2</v>
      </c>
      <c r="AM178" s="1345">
        <v>0.13771812994546528</v>
      </c>
      <c r="AN178" s="1345">
        <v>1.9351560842614468E-2</v>
      </c>
      <c r="AO178" s="1345">
        <v>6.7126921649918181E-4</v>
      </c>
      <c r="AP178" s="1345">
        <v>4.7459688062485572E-2</v>
      </c>
      <c r="AQ178" s="1345">
        <v>3.5041232625782071E-2</v>
      </c>
      <c r="AR178" s="1345">
        <v>6.7489643525930676E-2</v>
      </c>
      <c r="AS178" s="1345">
        <v>9.7617703767589603E-3</v>
      </c>
      <c r="AT178" s="1345">
        <v>1.2171460417742752E-2</v>
      </c>
      <c r="AU178" s="1345">
        <v>8.4607682951693963E-3</v>
      </c>
      <c r="AV178" s="1345">
        <v>1.5972924874087413E-2</v>
      </c>
      <c r="AW178" s="1345">
        <v>1.899079801696546E-2</v>
      </c>
      <c r="AX178" s="1345">
        <v>3.5755932188638928E-2</v>
      </c>
      <c r="AY178" s="1345">
        <v>7.0815022040639608E-2</v>
      </c>
      <c r="AZ178" s="1345">
        <v>2.2388118180434846E-2</v>
      </c>
      <c r="BA178" s="1345">
        <v>6.8924618828980488E-2</v>
      </c>
      <c r="BB178" s="1345">
        <v>3.1811837176209945E-3</v>
      </c>
      <c r="BC178" s="1345">
        <v>1.837653952488516E-2</v>
      </c>
      <c r="BD178" s="1345">
        <v>6.9914617669755375E-2</v>
      </c>
      <c r="BE178" s="1345">
        <v>4.4993655865902094E-2</v>
      </c>
      <c r="BF178" s="1345">
        <v>1.8934807804902531E-2</v>
      </c>
      <c r="BG178" s="1345">
        <v>3.4645402223038024E-2</v>
      </c>
      <c r="BH178" s="1345">
        <v>6.0628061178229053E-2</v>
      </c>
      <c r="BI178" s="1345">
        <v>4.3057135816254366E-2</v>
      </c>
      <c r="BJ178" s="1345">
        <v>3.3893350499411223E-2</v>
      </c>
      <c r="BK178" s="1345">
        <v>4.071005244465975E-2</v>
      </c>
      <c r="BL178" s="1345">
        <v>9.0936084605813594E-2</v>
      </c>
      <c r="BM178" s="1345">
        <v>4.0719143976283068E-2</v>
      </c>
      <c r="BN178" s="1345">
        <v>1.7175492746760224E-2</v>
      </c>
      <c r="BO178" s="1345">
        <v>2.4122236272472009E-2</v>
      </c>
      <c r="BP178" s="1345">
        <v>2.9760979311158398E-2</v>
      </c>
      <c r="BQ178" s="1345">
        <v>9.7621250653820324E-2</v>
      </c>
      <c r="BR178" s="1345">
        <v>2.0391227456435512E-2</v>
      </c>
      <c r="BS178" s="1345">
        <v>2.1261092544399007E-2</v>
      </c>
      <c r="BT178" s="1345">
        <v>0.10426890792458265</v>
      </c>
    </row>
    <row r="179" spans="1:72" x14ac:dyDescent="0.2">
      <c r="A179" s="1454"/>
      <c r="B179" s="1344">
        <v>18</v>
      </c>
      <c r="C179" s="1345">
        <v>3.5217464912687291E-2</v>
      </c>
      <c r="D179" s="1345">
        <v>9.8982209510359187E-2</v>
      </c>
      <c r="E179" s="1345">
        <v>2.3489369598152843E-2</v>
      </c>
      <c r="F179" s="1345">
        <v>4.1516371997156742E-3</v>
      </c>
      <c r="G179" s="1345">
        <v>4.4956681579628732E-2</v>
      </c>
      <c r="H179" s="1345">
        <v>3.7262773256814041E-2</v>
      </c>
      <c r="I179" s="1345">
        <v>6.4294815794585514E-2</v>
      </c>
      <c r="J179" s="1345">
        <v>1.1450015190792362E-2</v>
      </c>
      <c r="K179" s="1345">
        <v>1.3304570775156899E-2</v>
      </c>
      <c r="L179" s="1345">
        <v>1.0536882168495687E-2</v>
      </c>
      <c r="M179" s="1345">
        <v>1.3739344066307391E-2</v>
      </c>
      <c r="N179" s="1345">
        <v>2.891042504821173E-2</v>
      </c>
      <c r="O179" s="1345">
        <v>4.0960350681852109E-2</v>
      </c>
      <c r="P179" s="1345">
        <v>6.9937658703457695E-2</v>
      </c>
      <c r="Q179" s="1345">
        <v>2.5842353652332228E-2</v>
      </c>
      <c r="R179" s="1345">
        <v>6.5936453061195444E-2</v>
      </c>
      <c r="S179" s="1345">
        <v>5.0681774077498964E-3</v>
      </c>
      <c r="T179" s="1345">
        <v>2.1515650013567811E-2</v>
      </c>
      <c r="U179" s="1345">
        <v>8.0740568734906981E-2</v>
      </c>
      <c r="V179" s="1345">
        <v>5.0110429876939477E-2</v>
      </c>
      <c r="W179" s="1345">
        <v>2.3603593093253217E-2</v>
      </c>
      <c r="X179" s="1345">
        <v>4.0647970087881902E-2</v>
      </c>
      <c r="Y179" s="1345">
        <v>5.3297843631107122E-2</v>
      </c>
      <c r="Z179" s="1345">
        <v>4.1284708314615948E-2</v>
      </c>
      <c r="AA179" s="1345">
        <v>3.9289663527099394E-2</v>
      </c>
      <c r="AB179" s="1345">
        <v>4.0601191307826356E-2</v>
      </c>
      <c r="AC179" s="1345">
        <v>8.0459711584916382E-2</v>
      </c>
      <c r="AD179" s="1345">
        <v>4.5400661268103271E-2</v>
      </c>
      <c r="AE179" s="1345">
        <v>1.7660149974749517E-2</v>
      </c>
      <c r="AF179" s="1345">
        <v>2.7489508211085756E-2</v>
      </c>
      <c r="AG179" s="1345">
        <v>4.0343721229538998E-2</v>
      </c>
      <c r="AH179" s="1345">
        <v>0.10846408795163098</v>
      </c>
      <c r="AI179" s="1345">
        <v>2.4746121405699872E-2</v>
      </c>
      <c r="AJ179" s="1345">
        <v>2.8279021579717289E-2</v>
      </c>
      <c r="AK179" s="1345">
        <v>9.8615425865343109E-2</v>
      </c>
      <c r="AL179" s="1345">
        <v>3.1452533997634813E-2</v>
      </c>
      <c r="AM179" s="1345">
        <v>0.13598716438325198</v>
      </c>
      <c r="AN179" s="1345">
        <v>1.9628277183560749E-2</v>
      </c>
      <c r="AO179" s="1345">
        <v>8.9364216951337561E-4</v>
      </c>
      <c r="AP179" s="1345">
        <v>4.7508354472820979E-2</v>
      </c>
      <c r="AQ179" s="1345">
        <v>3.6078718595681014E-2</v>
      </c>
      <c r="AR179" s="1345">
        <v>6.6985247091528199E-2</v>
      </c>
      <c r="AS179" s="1345">
        <v>1.0499757448983349E-2</v>
      </c>
      <c r="AT179" s="1345">
        <v>1.2392196966438007E-2</v>
      </c>
      <c r="AU179" s="1345">
        <v>8.6726443785203333E-3</v>
      </c>
      <c r="AV179" s="1345">
        <v>1.6084868537673547E-2</v>
      </c>
      <c r="AW179" s="1345">
        <v>1.9546001005197544E-2</v>
      </c>
      <c r="AX179" s="1345">
        <v>3.6302430978243816E-2</v>
      </c>
      <c r="AY179" s="1345">
        <v>7.0733364854504321E-2</v>
      </c>
      <c r="AZ179" s="1345">
        <v>2.2973029577203041E-2</v>
      </c>
      <c r="BA179" s="1345">
        <v>6.8904266819172388E-2</v>
      </c>
      <c r="BB179" s="1345">
        <v>3.780898455198578E-3</v>
      </c>
      <c r="BC179" s="1345">
        <v>1.85796689621327E-2</v>
      </c>
      <c r="BD179" s="1345">
        <v>7.0585558715400509E-2</v>
      </c>
      <c r="BE179" s="1345">
        <v>4.5855474366463422E-2</v>
      </c>
      <c r="BF179" s="1345">
        <v>1.9650590571547832E-2</v>
      </c>
      <c r="BG179" s="1345">
        <v>3.5236881882259041E-2</v>
      </c>
      <c r="BH179" s="1345">
        <v>6.0266424053202039E-2</v>
      </c>
      <c r="BI179" s="1345">
        <v>4.4007452832278693E-2</v>
      </c>
      <c r="BJ179" s="1345">
        <v>3.4288709760857072E-2</v>
      </c>
      <c r="BK179" s="1345">
        <v>4.0864737979416699E-2</v>
      </c>
      <c r="BL179" s="1345">
        <v>9.0276199560941128E-2</v>
      </c>
      <c r="BM179" s="1345">
        <v>4.1291862286178871E-2</v>
      </c>
      <c r="BN179" s="1345">
        <v>1.7852202766749148E-2</v>
      </c>
      <c r="BO179" s="1345">
        <v>2.4340098287165324E-2</v>
      </c>
      <c r="BP179" s="1345">
        <v>3.1260255843018836E-2</v>
      </c>
      <c r="BQ179" s="1345">
        <v>9.6909233655773086E-2</v>
      </c>
      <c r="BR179" s="1345">
        <v>2.2029707852632585E-2</v>
      </c>
      <c r="BS179" s="1345">
        <v>2.1704313845815282E-2</v>
      </c>
      <c r="BT179" s="1345">
        <v>0.10500044867986591</v>
      </c>
    </row>
    <row r="180" spans="1:72" x14ac:dyDescent="0.2">
      <c r="A180" s="1454"/>
      <c r="B180" s="1344">
        <v>19</v>
      </c>
      <c r="C180" s="1345">
        <v>3.5933937335626664E-2</v>
      </c>
      <c r="D180" s="1345">
        <v>9.8369401990319627E-2</v>
      </c>
      <c r="E180" s="1345">
        <v>2.3597862519589174E-2</v>
      </c>
      <c r="F180" s="1345">
        <v>4.3142180351738446E-3</v>
      </c>
      <c r="G180" s="1345">
        <v>4.5094804021469814E-2</v>
      </c>
      <c r="H180" s="1345">
        <v>3.8228512158665184E-2</v>
      </c>
      <c r="I180" s="1345">
        <v>6.3781504412140588E-2</v>
      </c>
      <c r="J180" s="1345">
        <v>1.2015680221298064E-2</v>
      </c>
      <c r="K180" s="1345">
        <v>1.3588721708355678E-2</v>
      </c>
      <c r="L180" s="1345">
        <v>1.0823703616225755E-2</v>
      </c>
      <c r="M180" s="1345">
        <v>1.3784898247447996E-2</v>
      </c>
      <c r="N180" s="1345">
        <v>2.9230144055455876E-2</v>
      </c>
      <c r="O180" s="1345">
        <v>4.1548984772006747E-2</v>
      </c>
      <c r="P180" s="1345">
        <v>6.9845833085280251E-2</v>
      </c>
      <c r="Q180" s="1345">
        <v>2.6396503390375026E-2</v>
      </c>
      <c r="R180" s="1345">
        <v>6.5914823346054252E-2</v>
      </c>
      <c r="S180" s="1345">
        <v>5.5823043411600271E-3</v>
      </c>
      <c r="T180" s="1345">
        <v>2.1737670341736015E-2</v>
      </c>
      <c r="U180" s="1345">
        <v>8.1034534085127286E-2</v>
      </c>
      <c r="V180" s="1345">
        <v>5.0901278795780991E-2</v>
      </c>
      <c r="W180" s="1345">
        <v>2.4136626224621649E-2</v>
      </c>
      <c r="X180" s="1345">
        <v>4.050091781032461E-2</v>
      </c>
      <c r="Y180" s="1345">
        <v>5.3122458910969561E-2</v>
      </c>
      <c r="Z180" s="1345">
        <v>4.2299657004156499E-2</v>
      </c>
      <c r="AA180" s="1345">
        <v>3.9432317000759332E-2</v>
      </c>
      <c r="AB180" s="1345">
        <v>4.0639486085814358E-2</v>
      </c>
      <c r="AC180" s="1345">
        <v>8.0042324596244274E-2</v>
      </c>
      <c r="AD180" s="1345">
        <v>4.5719990288719092E-2</v>
      </c>
      <c r="AE180" s="1345">
        <v>1.8305270854618749E-2</v>
      </c>
      <c r="AF180" s="1345">
        <v>2.7389051977439349E-2</v>
      </c>
      <c r="AG180" s="1345">
        <v>4.1483350266607655E-2</v>
      </c>
      <c r="AH180" s="1345">
        <v>0.1073271562821414</v>
      </c>
      <c r="AI180" s="1345">
        <v>2.6218629558458328E-2</v>
      </c>
      <c r="AJ180" s="1345">
        <v>2.8667619369097785E-2</v>
      </c>
      <c r="AK180" s="1345">
        <v>9.89269347470636E-2</v>
      </c>
      <c r="AL180" s="1345">
        <v>3.1948200025650353E-2</v>
      </c>
      <c r="AM180" s="1345">
        <v>0.1342415741366525</v>
      </c>
      <c r="AN180" s="1345">
        <v>1.9880567996337639E-2</v>
      </c>
      <c r="AO180" s="1345">
        <v>1.1844645518184205E-3</v>
      </c>
      <c r="AP180" s="1345">
        <v>4.7538514373054674E-2</v>
      </c>
      <c r="AQ180" s="1345">
        <v>3.708950651528875E-2</v>
      </c>
      <c r="AR180" s="1345">
        <v>6.6462835793740904E-2</v>
      </c>
      <c r="AS180" s="1345">
        <v>1.1230082236591166E-2</v>
      </c>
      <c r="AT180" s="1345">
        <v>1.2630941929816508E-2</v>
      </c>
      <c r="AU180" s="1345">
        <v>8.9138632642391524E-3</v>
      </c>
      <c r="AV180" s="1345">
        <v>1.6133431318509528E-2</v>
      </c>
      <c r="AW180" s="1345">
        <v>2.0072458937871129E-2</v>
      </c>
      <c r="AX180" s="1345">
        <v>3.6790273176740884E-2</v>
      </c>
      <c r="AY180" s="1345">
        <v>7.067330959094309E-2</v>
      </c>
      <c r="AZ180" s="1345">
        <v>2.3508953431908619E-2</v>
      </c>
      <c r="BA180" s="1345">
        <v>6.8883159462828747E-2</v>
      </c>
      <c r="BB180" s="1345">
        <v>4.2677548895817541E-3</v>
      </c>
      <c r="BC180" s="1345">
        <v>1.8859186761690294E-2</v>
      </c>
      <c r="BD180" s="1345">
        <v>7.1089962507749904E-2</v>
      </c>
      <c r="BE180" s="1345">
        <v>4.6696115074112976E-2</v>
      </c>
      <c r="BF180" s="1345">
        <v>2.0334554827983409E-2</v>
      </c>
      <c r="BG180" s="1345">
        <v>3.5762593363813489E-2</v>
      </c>
      <c r="BH180" s="1345">
        <v>5.9897285102206155E-2</v>
      </c>
      <c r="BI180" s="1345">
        <v>4.492963401704575E-2</v>
      </c>
      <c r="BJ180" s="1345">
        <v>3.4639767826845302E-2</v>
      </c>
      <c r="BK180" s="1345">
        <v>4.096146348749774E-2</v>
      </c>
      <c r="BL180" s="1345">
        <v>8.9625758251718146E-2</v>
      </c>
      <c r="BM180" s="1345">
        <v>4.1790072865296013E-2</v>
      </c>
      <c r="BN180" s="1345">
        <v>1.848500559787758E-2</v>
      </c>
      <c r="BO180" s="1345">
        <v>2.4522929842223373E-2</v>
      </c>
      <c r="BP180" s="1345">
        <v>3.269801207325207E-2</v>
      </c>
      <c r="BQ180" s="1345">
        <v>9.6162416552166174E-2</v>
      </c>
      <c r="BR180" s="1345">
        <v>2.3606195699543919E-2</v>
      </c>
      <c r="BS180" s="1345">
        <v>2.2185171964777428E-2</v>
      </c>
      <c r="BT180" s="1345">
        <v>0.10567448647873334</v>
      </c>
    </row>
    <row r="181" spans="1:72" x14ac:dyDescent="0.2">
      <c r="A181" s="1454"/>
      <c r="B181" s="1344">
        <v>20</v>
      </c>
      <c r="C181" s="1345">
        <v>3.6579999999969193E-2</v>
      </c>
      <c r="D181" s="1345">
        <v>9.7740311936519886E-2</v>
      </c>
      <c r="E181" s="1345">
        <v>2.3710238079753143E-2</v>
      </c>
      <c r="F181" s="1345">
        <v>4.5736739223438683E-3</v>
      </c>
      <c r="G181" s="1345">
        <v>4.5209740570261392E-2</v>
      </c>
      <c r="H181" s="1345">
        <v>3.9164156179394727E-2</v>
      </c>
      <c r="I181" s="1345">
        <v>6.3272629598613683E-2</v>
      </c>
      <c r="J181" s="1345">
        <v>1.2598942053536399E-2</v>
      </c>
      <c r="K181" s="1345">
        <v>1.3908708817895299E-2</v>
      </c>
      <c r="L181" s="1345">
        <v>1.116099647281299E-2</v>
      </c>
      <c r="M181" s="1345">
        <v>1.3872654749509161E-2</v>
      </c>
      <c r="N181" s="1345">
        <v>2.9517952868194142E-2</v>
      </c>
      <c r="O181" s="1345">
        <v>4.2045965464899471E-2</v>
      </c>
      <c r="P181" s="1345">
        <v>6.9782072124249028E-2</v>
      </c>
      <c r="Q181" s="1345">
        <v>2.6900000000024571E-2</v>
      </c>
      <c r="R181" s="1345">
        <v>6.5902166094601533E-2</v>
      </c>
      <c r="S181" s="1345">
        <v>5.950000000015665E-3</v>
      </c>
      <c r="T181" s="1345">
        <v>2.2033506321874841E-2</v>
      </c>
      <c r="U181" s="1345">
        <v>8.1159999999973698E-2</v>
      </c>
      <c r="V181" s="1345">
        <v>5.1649648764246825E-2</v>
      </c>
      <c r="W181" s="1345">
        <v>2.4646659813251759E-2</v>
      </c>
      <c r="X181" s="1345">
        <v>4.0300964770999093E-2</v>
      </c>
      <c r="Y181" s="1345">
        <v>5.2943209750493603E-2</v>
      </c>
      <c r="Z181" s="1345">
        <v>4.3279733655911423E-2</v>
      </c>
      <c r="AA181" s="1345">
        <v>3.9553957600693357E-2</v>
      </c>
      <c r="AB181" s="1345">
        <v>4.0645291979299003E-2</v>
      </c>
      <c r="AC181" s="1345">
        <v>7.9644951436707023E-2</v>
      </c>
      <c r="AD181" s="1345">
        <v>4.5991287129102165E-2</v>
      </c>
      <c r="AE181" s="1345">
        <v>1.8909085056544983E-2</v>
      </c>
      <c r="AF181" s="1345">
        <v>2.7320000000000455E-2</v>
      </c>
      <c r="AG181" s="1345">
        <v>4.256562573858691E-2</v>
      </c>
      <c r="AH181" s="1345">
        <v>0.10618386035194338</v>
      </c>
      <c r="AI181" s="1345">
        <v>2.7629884841620544E-2</v>
      </c>
      <c r="AJ181" s="1345">
        <v>2.9040000000002397E-2</v>
      </c>
      <c r="AK181" s="1345">
        <v>9.9140000000001782E-2</v>
      </c>
      <c r="AL181" s="1345">
        <v>3.2289999999997487E-2</v>
      </c>
      <c r="AM181" s="1345">
        <v>0.13249934576031941</v>
      </c>
      <c r="AN181" s="1345">
        <v>2.013838023251302E-2</v>
      </c>
      <c r="AO181" s="1345">
        <v>1.5833492577781438E-3</v>
      </c>
      <c r="AP181" s="1345">
        <v>4.7553877819924262E-2</v>
      </c>
      <c r="AQ181" s="1345">
        <v>3.8067912995429776E-2</v>
      </c>
      <c r="AR181" s="1345">
        <v>6.5931230197007418E-2</v>
      </c>
      <c r="AS181" s="1345">
        <v>1.1945901924376168E-2</v>
      </c>
      <c r="AT181" s="1345">
        <v>1.2919145045026337E-2</v>
      </c>
      <c r="AU181" s="1345">
        <v>9.2230963313455483E-3</v>
      </c>
      <c r="AV181" s="1345">
        <v>1.6267967326038191E-2</v>
      </c>
      <c r="AW181" s="1345">
        <v>2.0571707061515676E-2</v>
      </c>
      <c r="AX181" s="1345">
        <v>3.7228274169310627E-2</v>
      </c>
      <c r="AY181" s="1345">
        <v>7.0630616115295419E-2</v>
      </c>
      <c r="AZ181" s="1345">
        <v>2.3999999999941402E-2</v>
      </c>
      <c r="BA181" s="1345">
        <v>6.8861550889429468E-2</v>
      </c>
      <c r="BB181" s="1345">
        <v>4.6000000000134822E-3</v>
      </c>
      <c r="BC181" s="1345">
        <v>1.9218943117272014E-2</v>
      </c>
      <c r="BD181" s="1345">
        <v>7.1409999999937579E-2</v>
      </c>
      <c r="BE181" s="1345">
        <v>4.7510909552134661E-2</v>
      </c>
      <c r="BF181" s="1345">
        <v>2.0987039111215466E-2</v>
      </c>
      <c r="BG181" s="1345">
        <v>3.6210203944927688E-2</v>
      </c>
      <c r="BH181" s="1345">
        <v>5.9525578268724288E-2</v>
      </c>
      <c r="BI181" s="1345">
        <v>4.5819733842417332E-2</v>
      </c>
      <c r="BJ181" s="1345">
        <v>3.4953285931925926E-2</v>
      </c>
      <c r="BK181" s="1345">
        <v>4.101234241459073E-2</v>
      </c>
      <c r="BL181" s="1345">
        <v>8.8988476150779761E-2</v>
      </c>
      <c r="BM181" s="1345">
        <v>4.2225925225504835E-2</v>
      </c>
      <c r="BN181" s="1345">
        <v>1.9077984136566473E-2</v>
      </c>
      <c r="BO181" s="1345">
        <v>2.469999999995709E-2</v>
      </c>
      <c r="BP181" s="1345">
        <v>3.4071825890089835E-2</v>
      </c>
      <c r="BQ181" s="1345">
        <v>9.5395466564903719E-2</v>
      </c>
      <c r="BR181" s="1345">
        <v>2.5116171042087965E-2</v>
      </c>
      <c r="BS181" s="1345">
        <v>2.272000000000185E-2</v>
      </c>
      <c r="BT181" s="1345">
        <v>0.10632000000002351</v>
      </c>
    </row>
    <row r="182" spans="1:72" x14ac:dyDescent="0.2">
      <c r="A182" s="1454"/>
      <c r="B182" s="1344">
        <v>21</v>
      </c>
      <c r="C182" s="1345">
        <v>3.7154805130825919E-2</v>
      </c>
      <c r="D182" s="1345">
        <v>9.7104176268003384E-2</v>
      </c>
      <c r="E182" s="1345">
        <v>2.3853910086030217E-2</v>
      </c>
      <c r="F182" s="1345">
        <v>4.966567794536747E-3</v>
      </c>
      <c r="G182" s="1345">
        <v>4.5305430931557478E-2</v>
      </c>
      <c r="H182" s="1345">
        <v>4.0066376535349946E-2</v>
      </c>
      <c r="I182" s="1345">
        <v>6.2771620281123264E-2</v>
      </c>
      <c r="J182" s="1345">
        <v>1.3188431333384543E-2</v>
      </c>
      <c r="K182" s="1345">
        <v>1.4280731494592525E-2</v>
      </c>
      <c r="L182" s="1345">
        <v>1.1565696295265715E-2</v>
      </c>
      <c r="M182" s="1345">
        <v>1.390836308664456E-2</v>
      </c>
      <c r="N182" s="1345">
        <v>2.9778403445000601E-2</v>
      </c>
      <c r="O182" s="1345">
        <v>4.2467048967151921E-2</v>
      </c>
      <c r="P182" s="1345">
        <v>6.9740728410712327E-2</v>
      </c>
      <c r="Q182" s="1345">
        <v>2.7352649637841342E-2</v>
      </c>
      <c r="R182" s="1345">
        <v>6.5896741693928007E-2</v>
      </c>
      <c r="S182" s="1345">
        <v>6.1620658192813593E-3</v>
      </c>
      <c r="T182" s="1345">
        <v>2.2402084920963405E-2</v>
      </c>
      <c r="U182" s="1345">
        <v>8.108070344183882E-2</v>
      </c>
      <c r="V182" s="1345">
        <v>5.2357950471594972E-2</v>
      </c>
      <c r="W182" s="1345">
        <v>2.5134051044308769E-2</v>
      </c>
      <c r="X182" s="1345">
        <v>4.0106112021411233E-2</v>
      </c>
      <c r="Y182" s="1345">
        <v>5.2762326743565957E-2</v>
      </c>
      <c r="Z182" s="1345">
        <v>4.4222285635115988E-2</v>
      </c>
      <c r="AA182" s="1345">
        <v>3.9658008088918839E-2</v>
      </c>
      <c r="AB182" s="1345">
        <v>4.0625584083914035E-2</v>
      </c>
      <c r="AC182" s="1345">
        <v>7.9266439856413351E-2</v>
      </c>
      <c r="AD182" s="1345">
        <v>4.622260023170699E-2</v>
      </c>
      <c r="AE182" s="1345">
        <v>1.9475385521446675E-2</v>
      </c>
      <c r="AF182" s="1345">
        <v>2.7299740178067688E-2</v>
      </c>
      <c r="AG182" s="1345">
        <v>4.3592512800638916E-2</v>
      </c>
      <c r="AH182" s="1345">
        <v>0.10504579344996623</v>
      </c>
      <c r="AI182" s="1345">
        <v>2.8978224722388646E-2</v>
      </c>
      <c r="AJ182" s="1345">
        <v>2.9398932282069579E-2</v>
      </c>
      <c r="AK182" s="1345">
        <v>9.9270305275556803E-2</v>
      </c>
      <c r="AL182" s="1345">
        <v>3.2469425144108E-2</v>
      </c>
      <c r="AM182" s="1345">
        <v>0.13077469248538254</v>
      </c>
      <c r="AN182" s="1345">
        <v>2.0420196607624952E-2</v>
      </c>
      <c r="AO182" s="1345">
        <v>2.1074961247278257E-3</v>
      </c>
      <c r="AP182" s="1345">
        <v>4.755738800826359E-2</v>
      </c>
      <c r="AQ182" s="1345">
        <v>3.9010624940393646E-2</v>
      </c>
      <c r="AR182" s="1345">
        <v>6.5397167461113348E-2</v>
      </c>
      <c r="AS182" s="1345">
        <v>1.2642703430607805E-2</v>
      </c>
      <c r="AT182" s="1345">
        <v>1.327353799429587E-2</v>
      </c>
      <c r="AU182" s="1345">
        <v>9.6201235702757515E-3</v>
      </c>
      <c r="AV182" s="1345">
        <v>1.630167209397082E-2</v>
      </c>
      <c r="AW182" s="1345">
        <v>2.1045269298216596E-2</v>
      </c>
      <c r="AX182" s="1345">
        <v>3.762357487153567E-2</v>
      </c>
      <c r="AY182" s="1345">
        <v>7.0601933804844252E-2</v>
      </c>
      <c r="AZ182" s="1345">
        <v>2.4449992199742088E-2</v>
      </c>
      <c r="BA182" s="1345">
        <v>6.883964019287081E-2</v>
      </c>
      <c r="BB182" s="1345">
        <v>4.7641429368294741E-3</v>
      </c>
      <c r="BC182" s="1345">
        <v>1.9657065122741457E-2</v>
      </c>
      <c r="BD182" s="1345">
        <v>7.1535193239885775E-2</v>
      </c>
      <c r="BE182" s="1345">
        <v>4.829707159691643E-2</v>
      </c>
      <c r="BF182" s="1345">
        <v>2.1608813827811879E-2</v>
      </c>
      <c r="BG182" s="1345">
        <v>3.657315761627089E-2</v>
      </c>
      <c r="BH182" s="1345">
        <v>5.915503008741152E-2</v>
      </c>
      <c r="BI182" s="1345">
        <v>4.6675600369711079E-2</v>
      </c>
      <c r="BJ182" s="1345">
        <v>3.5234734921266497E-2</v>
      </c>
      <c r="BK182" s="1345">
        <v>4.1026948001473773E-2</v>
      </c>
      <c r="BL182" s="1345">
        <v>8.8367006908788959E-2</v>
      </c>
      <c r="BM182" s="1345">
        <v>4.2609198922750391E-2</v>
      </c>
      <c r="BN182" s="1345">
        <v>1.963469131114759E-2</v>
      </c>
      <c r="BO182" s="1345">
        <v>2.4890179870111329E-2</v>
      </c>
      <c r="BP182" s="1345">
        <v>3.5381343663438924E-2</v>
      </c>
      <c r="BQ182" s="1345">
        <v>9.4619731845285049E-2</v>
      </c>
      <c r="BR182" s="1345">
        <v>2.6557962145587366E-2</v>
      </c>
      <c r="BS182" s="1345">
        <v>2.3316497251484547E-2</v>
      </c>
      <c r="BT182" s="1345">
        <v>0.10695744538399876</v>
      </c>
    </row>
    <row r="183" spans="1:72" x14ac:dyDescent="0.2">
      <c r="A183" s="1454"/>
      <c r="B183" s="1344">
        <v>22</v>
      </c>
      <c r="C183" s="1345">
        <v>3.7665638856808847E-2</v>
      </c>
      <c r="D183" s="1345">
        <v>9.646808618983882E-2</v>
      </c>
      <c r="E183" s="1345">
        <v>2.4025630583982105E-2</v>
      </c>
      <c r="F183" s="1345">
        <v>5.463538189294459E-3</v>
      </c>
      <c r="G183" s="1345">
        <v>4.5385059519811755E-2</v>
      </c>
      <c r="H183" s="1345">
        <v>4.0933428662355276E-2</v>
      </c>
      <c r="I183" s="1345">
        <v>6.2280985860003524E-2</v>
      </c>
      <c r="J183" s="1345">
        <v>1.3776039343547097E-2</v>
      </c>
      <c r="K183" s="1345">
        <v>1.4692776143635511E-2</v>
      </c>
      <c r="L183" s="1345">
        <v>1.2021906546022754E-2</v>
      </c>
      <c r="M183" s="1345">
        <v>1.3887247251343826E-2</v>
      </c>
      <c r="N183" s="1345">
        <v>3.0015221080636811E-2</v>
      </c>
      <c r="O183" s="1345">
        <v>4.2824947848301376E-2</v>
      </c>
      <c r="P183" s="1345">
        <v>6.9717333908276391E-2</v>
      </c>
      <c r="Q183" s="1345">
        <v>2.7760157746825609E-2</v>
      </c>
      <c r="R183" s="1345">
        <v>6.5897159066238054E-2</v>
      </c>
      <c r="S183" s="1345">
        <v>6.2686597504046926E-3</v>
      </c>
      <c r="T183" s="1345">
        <v>2.282430345906783E-2</v>
      </c>
      <c r="U183" s="1345">
        <v>8.0825607095201368E-2</v>
      </c>
      <c r="V183" s="1345">
        <v>5.3028554173322862E-2</v>
      </c>
      <c r="W183" s="1345">
        <v>2.5599398552131225E-2</v>
      </c>
      <c r="X183" s="1345">
        <v>3.9925493523640831E-2</v>
      </c>
      <c r="Y183" s="1345">
        <v>5.2581515281699076E-2</v>
      </c>
      <c r="Z183" s="1345">
        <v>4.512612081329781E-2</v>
      </c>
      <c r="AA183" s="1345">
        <v>3.9747244415541783E-2</v>
      </c>
      <c r="AB183" s="1345">
        <v>4.0585902394451256E-2</v>
      </c>
      <c r="AC183" s="1345">
        <v>7.8905724873255867E-2</v>
      </c>
      <c r="AD183" s="1345">
        <v>4.6420436642411689E-2</v>
      </c>
      <c r="AE183" s="1345">
        <v>2.0007481189011411E-2</v>
      </c>
      <c r="AF183" s="1345">
        <v>2.7321587172655537E-2</v>
      </c>
      <c r="AG183" s="1345">
        <v>4.4566378978586396E-2</v>
      </c>
      <c r="AH183" s="1345">
        <v>0.10392184792981851</v>
      </c>
      <c r="AI183" s="1345">
        <v>3.0263717339771512E-2</v>
      </c>
      <c r="AJ183" s="1345">
        <v>2.9743435840499099E-2</v>
      </c>
      <c r="AK183" s="1345">
        <v>9.9332711671790808E-2</v>
      </c>
      <c r="AL183" s="1345">
        <v>3.2523558013465292E-2</v>
      </c>
      <c r="AM183" s="1345">
        <v>0.12907870748626271</v>
      </c>
      <c r="AN183" s="1345">
        <v>2.0721598533940844E-2</v>
      </c>
      <c r="AO183" s="1345">
        <v>2.7251919295510074E-3</v>
      </c>
      <c r="AP183" s="1345">
        <v>4.7551398636700215E-2</v>
      </c>
      <c r="AQ183" s="1345">
        <v>3.9915959450398386E-2</v>
      </c>
      <c r="AR183" s="1345">
        <v>6.4865777287928639E-2</v>
      </c>
      <c r="AS183" s="1345">
        <v>1.3317619549050086E-2</v>
      </c>
      <c r="AT183" s="1345">
        <v>1.3679116069684527E-2</v>
      </c>
      <c r="AU183" s="1345">
        <v>1.0084660352450037E-2</v>
      </c>
      <c r="AV183" s="1345">
        <v>1.6228414924190693E-2</v>
      </c>
      <c r="AW183" s="1345">
        <v>2.1494628788826686E-2</v>
      </c>
      <c r="AX183" s="1345">
        <v>3.7982020916260684E-2</v>
      </c>
      <c r="AY183" s="1345">
        <v>7.0584591908490646E-2</v>
      </c>
      <c r="AZ183" s="1345">
        <v>2.4863761952817587E-2</v>
      </c>
      <c r="BA183" s="1345">
        <v>6.8817584229314832E-2</v>
      </c>
      <c r="BB183" s="1345">
        <v>4.8165791445606843E-3</v>
      </c>
      <c r="BC183" s="1345">
        <v>2.0152125573026147E-2</v>
      </c>
      <c r="BD183" s="1345">
        <v>7.149632301458797E-2</v>
      </c>
      <c r="BE183" s="1345">
        <v>4.9053122671787852E-2</v>
      </c>
      <c r="BF183" s="1345">
        <v>2.2200919561521815E-2</v>
      </c>
      <c r="BG183" s="1345">
        <v>3.6862750627909113E-2</v>
      </c>
      <c r="BH183" s="1345">
        <v>5.8788443636758059E-2</v>
      </c>
      <c r="BI183" s="1345">
        <v>4.74963121678873E-2</v>
      </c>
      <c r="BJ183" s="1345">
        <v>3.5488587947582584E-2</v>
      </c>
      <c r="BK183" s="1345">
        <v>4.1012897319192998E-2</v>
      </c>
      <c r="BL183" s="1345">
        <v>8.7763192172659821E-2</v>
      </c>
      <c r="BM183" s="1345">
        <v>4.2947843060969992E-2</v>
      </c>
      <c r="BN183" s="1345">
        <v>2.0158243017795563E-2</v>
      </c>
      <c r="BO183" s="1345">
        <v>2.509232928220273E-2</v>
      </c>
      <c r="BP183" s="1345">
        <v>3.6627547999886989E-2</v>
      </c>
      <c r="BQ183" s="1345">
        <v>9.3843964738329788E-2</v>
      </c>
      <c r="BR183" s="1345">
        <v>2.7931758093042935E-2</v>
      </c>
      <c r="BS183" s="1345">
        <v>2.3953891570582586E-2</v>
      </c>
      <c r="BT183" s="1345">
        <v>0.10758852570313637</v>
      </c>
    </row>
    <row r="184" spans="1:72" x14ac:dyDescent="0.2">
      <c r="A184" s="1454"/>
      <c r="B184" s="1344">
        <v>23</v>
      </c>
      <c r="C184" s="1345">
        <v>3.8120275182186081E-2</v>
      </c>
      <c r="D184" s="1345">
        <v>9.5837454792154331E-2</v>
      </c>
      <c r="E184" s="1345">
        <v>2.4217194609902348E-2</v>
      </c>
      <c r="F184" s="1345">
        <v>6.0303187903651967E-3</v>
      </c>
      <c r="G184" s="1345">
        <v>4.5451221573690859E-2</v>
      </c>
      <c r="H184" s="1345">
        <v>4.1764661608417075E-2</v>
      </c>
      <c r="I184" s="1345">
        <v>6.1802527235419902E-2</v>
      </c>
      <c r="J184" s="1345">
        <v>1.4356020231326427E-2</v>
      </c>
      <c r="K184" s="1345">
        <v>1.5130282487243019E-2</v>
      </c>
      <c r="L184" s="1345">
        <v>1.2511253563149305E-2</v>
      </c>
      <c r="M184" s="1345">
        <v>1.3823991871144248E-2</v>
      </c>
      <c r="N184" s="1345">
        <v>3.0231483919117563E-2</v>
      </c>
      <c r="O184" s="1345">
        <v>4.3129997085281424E-2</v>
      </c>
      <c r="P184" s="1345">
        <v>6.9708327611358589E-2</v>
      </c>
      <c r="Q184" s="1345">
        <v>2.8128635922871625E-2</v>
      </c>
      <c r="R184" s="1345">
        <v>6.5902297432569812E-2</v>
      </c>
      <c r="S184" s="1345">
        <v>6.3198678598466174E-3</v>
      </c>
      <c r="T184" s="1345">
        <v>2.3281738418180042E-2</v>
      </c>
      <c r="U184" s="1345">
        <v>8.0433576939689111E-2</v>
      </c>
      <c r="V184" s="1345">
        <v>5.366374951641828E-2</v>
      </c>
      <c r="W184" s="1345">
        <v>2.6043453855169929E-2</v>
      </c>
      <c r="X184" s="1345">
        <v>3.9757459242962145E-2</v>
      </c>
      <c r="Y184" s="1345">
        <v>5.2402076268678766E-2</v>
      </c>
      <c r="Z184" s="1345">
        <v>4.5991044270734305E-2</v>
      </c>
      <c r="AA184" s="1345">
        <v>3.9823937460562453E-2</v>
      </c>
      <c r="AB184" s="1345">
        <v>4.0530671511370464E-2</v>
      </c>
      <c r="AC184" s="1345">
        <v>7.8561816629005188E-2</v>
      </c>
      <c r="AD184" s="1345">
        <v>4.659010047270451E-2</v>
      </c>
      <c r="AE184" s="1345">
        <v>2.0508279872464952E-2</v>
      </c>
      <c r="AF184" s="1345">
        <v>2.7375600490674001E-2</v>
      </c>
      <c r="AG184" s="1345">
        <v>4.5489799894683935E-2</v>
      </c>
      <c r="AH184" s="1345">
        <v>0.10281875797755369</v>
      </c>
      <c r="AI184" s="1345">
        <v>3.1487554916640903E-2</v>
      </c>
      <c r="AJ184" s="1345">
        <v>3.0072052166448815E-2</v>
      </c>
      <c r="AK184" s="1345">
        <v>9.9338764779911326E-2</v>
      </c>
      <c r="AL184" s="1345">
        <v>3.2492076298672679E-2</v>
      </c>
      <c r="AM184" s="1345">
        <v>0.12741989548214305</v>
      </c>
      <c r="AN184" s="1345">
        <v>2.1034930053111633E-2</v>
      </c>
      <c r="AO184" s="1345">
        <v>3.4033159804109925E-3</v>
      </c>
      <c r="AP184" s="1345">
        <v>4.7537804990163801E-2</v>
      </c>
      <c r="AQ184" s="1345">
        <v>4.0783354373118197E-2</v>
      </c>
      <c r="AR184" s="1345">
        <v>6.4340939454128998E-2</v>
      </c>
      <c r="AS184" s="1345">
        <v>1.3968951169418542E-2</v>
      </c>
      <c r="AT184" s="1345">
        <v>1.4118337856806162E-2</v>
      </c>
      <c r="AU184" s="1345">
        <v>1.0593679464950823E-2</v>
      </c>
      <c r="AV184" s="1345">
        <v>1.6098504863498286E-2</v>
      </c>
      <c r="AW184" s="1345">
        <v>2.1921210362211063E-2</v>
      </c>
      <c r="AX184" s="1345">
        <v>3.8308443280136162E-2</v>
      </c>
      <c r="AY184" s="1345">
        <v>7.057644540779795E-2</v>
      </c>
      <c r="AZ184" s="1345">
        <v>2.5245725051233237E-2</v>
      </c>
      <c r="BA184" s="1345">
        <v>6.8795507066227168E-2</v>
      </c>
      <c r="BB184" s="1345">
        <v>4.8136977102508638E-3</v>
      </c>
      <c r="BC184" s="1345">
        <v>2.0683691189461673E-2</v>
      </c>
      <c r="BD184" s="1345">
        <v>7.1328513358024592E-2</v>
      </c>
      <c r="BE184" s="1345">
        <v>4.977849304584514E-2</v>
      </c>
      <c r="BF184" s="1345">
        <v>2.2764557122010531E-2</v>
      </c>
      <c r="BG184" s="1345">
        <v>3.7092156022317413E-2</v>
      </c>
      <c r="BH184" s="1345">
        <v>5.8427909979507753E-2</v>
      </c>
      <c r="BI184" s="1345">
        <v>4.8281789716907442E-2</v>
      </c>
      <c r="BJ184" s="1345">
        <v>3.57185370158426E-2</v>
      </c>
      <c r="BK184" s="1345">
        <v>4.0976284835608778E-2</v>
      </c>
      <c r="BL184" s="1345">
        <v>8.717824949398767E-2</v>
      </c>
      <c r="BM184" s="1345">
        <v>4.324837569315898E-2</v>
      </c>
      <c r="BN184" s="1345">
        <v>2.0651390355760357E-2</v>
      </c>
      <c r="BO184" s="1345">
        <v>2.5301894761537325E-2</v>
      </c>
      <c r="BP184" s="1345">
        <v>3.7812267570521474E-2</v>
      </c>
      <c r="BQ184" s="1345">
        <v>9.307487256459912E-2</v>
      </c>
      <c r="BR184" s="1345">
        <v>2.9238948596221004E-2</v>
      </c>
      <c r="BS184" s="1345">
        <v>2.4610111357037834E-2</v>
      </c>
      <c r="BT184" s="1345">
        <v>0.10820861446009178</v>
      </c>
    </row>
    <row r="185" spans="1:72" x14ac:dyDescent="0.2">
      <c r="A185" s="1454"/>
      <c r="B185" s="1344">
        <v>24</v>
      </c>
      <c r="C185" s="1345">
        <v>3.8524951498101201E-2</v>
      </c>
      <c r="D185" s="1345">
        <v>9.5216375302230594E-2</v>
      </c>
      <c r="E185" s="1345">
        <v>2.4422316403809097E-2</v>
      </c>
      <c r="F185" s="1345">
        <v>6.6419228898937366E-3</v>
      </c>
      <c r="G185" s="1345">
        <v>4.5506047745303313E-2</v>
      </c>
      <c r="H185" s="1345">
        <v>4.2560175996396499E-2</v>
      </c>
      <c r="I185" s="1345">
        <v>6.1337496845127681E-2</v>
      </c>
      <c r="J185" s="1345">
        <v>1.4924353365006526E-2</v>
      </c>
      <c r="K185" s="1345">
        <v>1.5582447401090382E-2</v>
      </c>
      <c r="L185" s="1345">
        <v>1.3020174414528407E-2</v>
      </c>
      <c r="M185" s="1345">
        <v>1.3728820378741569E-2</v>
      </c>
      <c r="N185" s="1345">
        <v>3.0429757641605049E-2</v>
      </c>
      <c r="O185" s="1345">
        <v>4.3390655410524337E-2</v>
      </c>
      <c r="P185" s="1345">
        <v>6.9710853259963068E-2</v>
      </c>
      <c r="Q185" s="1345">
        <v>2.8463167230263764E-2</v>
      </c>
      <c r="R185" s="1345">
        <v>6.5911247853508659E-2</v>
      </c>
      <c r="S185" s="1345">
        <v>6.3523341423670221E-3</v>
      </c>
      <c r="T185" s="1345">
        <v>2.3760738723775932E-2</v>
      </c>
      <c r="U185" s="1345">
        <v>7.9936598747843313E-2</v>
      </c>
      <c r="V185" s="1345">
        <v>5.4265722433663566E-2</v>
      </c>
      <c r="W185" s="1345">
        <v>2.6467059871065013E-2</v>
      </c>
      <c r="X185" s="1345">
        <v>3.9600622371115612E-2</v>
      </c>
      <c r="Y185" s="1345">
        <v>5.2224996648966293E-2</v>
      </c>
      <c r="Z185" s="1345">
        <v>4.6817536604937704E-2</v>
      </c>
      <c r="AA185" s="1345">
        <v>3.9889959347750858E-2</v>
      </c>
      <c r="AB185" s="1345">
        <v>4.0463440920549099E-2</v>
      </c>
      <c r="AC185" s="1345">
        <v>7.8233791227354965E-2</v>
      </c>
      <c r="AD185" s="1345">
        <v>4.6735946991039112E-2</v>
      </c>
      <c r="AE185" s="1345">
        <v>2.0980353213957859E-2</v>
      </c>
      <c r="AF185" s="1345">
        <v>2.7454035733633475E-2</v>
      </c>
      <c r="AG185" s="1345">
        <v>4.6365431273219793E-2</v>
      </c>
      <c r="AH185" s="1345">
        <v>0.10174152796938229</v>
      </c>
      <c r="AI185" s="1345">
        <v>3.2651643067737712E-2</v>
      </c>
      <c r="AJ185" s="1345">
        <v>3.0383698041380747E-2</v>
      </c>
      <c r="AK185" s="1345">
        <v>9.9296407992181868E-2</v>
      </c>
      <c r="AL185" s="1345">
        <v>3.2406229075635062E-2</v>
      </c>
      <c r="AM185" s="1345">
        <v>0.12580461449836844</v>
      </c>
      <c r="AN185" s="1345">
        <v>2.1354444805048445E-2</v>
      </c>
      <c r="AO185" s="1345">
        <v>4.1178815865905438E-3</v>
      </c>
      <c r="AP185" s="1345">
        <v>4.7518142203389679E-2</v>
      </c>
      <c r="AQ185" s="1345">
        <v>4.1613013996767867E-2</v>
      </c>
      <c r="AR185" s="1345">
        <v>6.3825556133164207E-2</v>
      </c>
      <c r="AS185" s="1345">
        <v>1.4595829627506829E-2</v>
      </c>
      <c r="AT185" s="1345">
        <v>1.4578189585542134E-2</v>
      </c>
      <c r="AU185" s="1345">
        <v>1.1130229446406403E-2</v>
      </c>
      <c r="AV185" s="1345">
        <v>1.5949558254502616E-2</v>
      </c>
      <c r="AW185" s="1345">
        <v>2.23263707942567E-2</v>
      </c>
      <c r="AX185" s="1345">
        <v>3.860686899618937E-2</v>
      </c>
      <c r="AY185" s="1345">
        <v>7.0575760079468752E-2</v>
      </c>
      <c r="AZ185" s="1345">
        <v>2.5599583239075629E-2</v>
      </c>
      <c r="BA185" s="1345">
        <v>6.8773507059394889E-2</v>
      </c>
      <c r="BB185" s="1345">
        <v>4.7962503291196779E-3</v>
      </c>
      <c r="BC185" s="1345">
        <v>2.1236730693560357E-2</v>
      </c>
      <c r="BD185" s="1345">
        <v>7.106049091157729E-2</v>
      </c>
      <c r="BE185" s="1345">
        <v>5.0473242048161948E-2</v>
      </c>
      <c r="BF185" s="1345">
        <v>2.330101255361261E-2</v>
      </c>
      <c r="BG185" s="1345">
        <v>3.7272082692670683E-2</v>
      </c>
      <c r="BH185" s="1345">
        <v>5.8074967751853945E-2</v>
      </c>
      <c r="BI185" s="1345">
        <v>4.9032524646387632E-2</v>
      </c>
      <c r="BJ185" s="1345">
        <v>3.5927655527259628E-2</v>
      </c>
      <c r="BK185" s="1345">
        <v>4.0922008808756516E-2</v>
      </c>
      <c r="BL185" s="1345">
        <v>8.6612915538739843E-2</v>
      </c>
      <c r="BM185" s="1345">
        <v>4.3516183761686644E-2</v>
      </c>
      <c r="BN185" s="1345">
        <v>2.1116576665177078E-2</v>
      </c>
      <c r="BO185" s="1345">
        <v>2.5515412846466745E-2</v>
      </c>
      <c r="BP185" s="1345">
        <v>3.8937846759810713E-2</v>
      </c>
      <c r="BQ185" s="1345">
        <v>9.2317543290062032E-2</v>
      </c>
      <c r="BR185" s="1345">
        <v>3.0481678905832865E-2</v>
      </c>
      <c r="BS185" s="1345">
        <v>2.5268276129351008E-2</v>
      </c>
      <c r="BT185" s="1345">
        <v>0.10881035401144601</v>
      </c>
    </row>
    <row r="186" spans="1:72" x14ac:dyDescent="0.2">
      <c r="A186" s="1454"/>
      <c r="B186" s="1344">
        <v>25</v>
      </c>
      <c r="C186" s="1345">
        <v>3.8884659170287383E-2</v>
      </c>
      <c r="D186" s="1345">
        <v>9.460789884837828E-2</v>
      </c>
      <c r="E186" s="1345">
        <v>2.4636168954039084E-2</v>
      </c>
      <c r="F186" s="1345">
        <v>7.2800505178580721E-3</v>
      </c>
      <c r="G186" s="1345">
        <v>4.5551298763938597E-2</v>
      </c>
      <c r="H186" s="1345">
        <v>4.3320583559575798E-2</v>
      </c>
      <c r="I186" s="1345">
        <v>6.0886721420598588E-2</v>
      </c>
      <c r="J186" s="1345">
        <v>1.547828506171478E-2</v>
      </c>
      <c r="K186" s="1345">
        <v>1.6041251574181459E-2</v>
      </c>
      <c r="L186" s="1345">
        <v>1.3538645462548793E-2</v>
      </c>
      <c r="M186" s="1345">
        <v>1.3608586176927062E-2</v>
      </c>
      <c r="N186" s="1345">
        <v>3.0612197863273627E-2</v>
      </c>
      <c r="O186" s="1345">
        <v>4.3613887481936064E-2</v>
      </c>
      <c r="P186" s="1345">
        <v>6.9722607197504338E-2</v>
      </c>
      <c r="Q186" s="1345">
        <v>2.8768011789930492E-2</v>
      </c>
      <c r="R186" s="1345">
        <v>6.5923268985268901E-2</v>
      </c>
      <c r="S186" s="1345">
        <v>6.3928518263642875E-3</v>
      </c>
      <c r="T186" s="1345">
        <v>2.4251172502879781E-2</v>
      </c>
      <c r="U186" s="1345">
        <v>7.9360911659459799E-2</v>
      </c>
      <c r="V186" s="1345">
        <v>5.4836543147375849E-2</v>
      </c>
      <c r="W186" s="1345">
        <v>2.6871108136575339E-2</v>
      </c>
      <c r="X186" s="1345">
        <v>3.9453807280350084E-2</v>
      </c>
      <c r="Y186" s="1345">
        <v>5.205101812382118E-2</v>
      </c>
      <c r="Z186" s="1345">
        <v>4.760652884078298E-2</v>
      </c>
      <c r="AA186" s="1345">
        <v>3.994686423307181E-2</v>
      </c>
      <c r="AB186" s="1345">
        <v>4.0387067847679647E-2</v>
      </c>
      <c r="AC186" s="1345">
        <v>7.7920783651769465E-2</v>
      </c>
      <c r="AD186" s="1345">
        <v>4.6861575844037606E-2</v>
      </c>
      <c r="AE186" s="1345">
        <v>2.1425988328027668E-2</v>
      </c>
      <c r="AF186" s="1345">
        <v>2.7550830479288857E-2</v>
      </c>
      <c r="AG186" s="1345">
        <v>4.7195925223099788E-2</v>
      </c>
      <c r="AH186" s="1345">
        <v>0.10069377473765062</v>
      </c>
      <c r="AI186" s="1345">
        <v>3.3758321193464003E-2</v>
      </c>
      <c r="AJ186" s="1345">
        <v>3.0677549848743269E-2</v>
      </c>
      <c r="AK186" s="1345">
        <v>9.9210595183726102E-2</v>
      </c>
      <c r="AL186" s="1345">
        <v>3.2290646978639037E-2</v>
      </c>
      <c r="AM186" s="1345">
        <v>0.12423744795167058</v>
      </c>
      <c r="AN186" s="1345">
        <v>2.1675833820600454E-2</v>
      </c>
      <c r="AO186" s="1345">
        <v>4.8514612829699821E-3</v>
      </c>
      <c r="AP186" s="1345">
        <v>4.7493659870962768E-2</v>
      </c>
      <c r="AQ186" s="1345">
        <v>4.2405660600053352E-2</v>
      </c>
      <c r="AR186" s="1345">
        <v>6.3321761768465823E-2</v>
      </c>
      <c r="AS186" s="1345">
        <v>1.5197975752829551E-2</v>
      </c>
      <c r="AT186" s="1345">
        <v>1.5049000948375912E-2</v>
      </c>
      <c r="AU186" s="1345">
        <v>1.1681801763814281E-2</v>
      </c>
      <c r="AV186" s="1345">
        <v>1.5809688697654201E-2</v>
      </c>
      <c r="AW186" s="1345">
        <v>2.2711394161482934E-2</v>
      </c>
      <c r="AX186" s="1345">
        <v>3.8880681462715838E-2</v>
      </c>
      <c r="AY186" s="1345">
        <v>7.0581125695603486E-2</v>
      </c>
      <c r="AZ186" s="1345">
        <v>2.5928465203078011E-2</v>
      </c>
      <c r="BA186" s="1345">
        <v>6.8751662222200194E-2</v>
      </c>
      <c r="BB186" s="1345">
        <v>4.7935814359345574E-3</v>
      </c>
      <c r="BC186" s="1345">
        <v>2.1800171822757175E-2</v>
      </c>
      <c r="BD186" s="1345">
        <v>7.0715714595507961E-2</v>
      </c>
      <c r="BE186" s="1345">
        <v>5.1137860223066101E-2</v>
      </c>
      <c r="BF186" s="1345">
        <v>2.3811606036497679E-2</v>
      </c>
      <c r="BG186" s="1345">
        <v>3.7411277299973733E-2</v>
      </c>
      <c r="BH186" s="1345">
        <v>5.7730725034603969E-2</v>
      </c>
      <c r="BI186" s="1345">
        <v>4.9749389663094723E-2</v>
      </c>
      <c r="BJ186" s="1345">
        <v>3.6118521903991674E-2</v>
      </c>
      <c r="BK186" s="1345">
        <v>4.085402007582295E-2</v>
      </c>
      <c r="BL186" s="1345">
        <v>8.6067556424142433E-2</v>
      </c>
      <c r="BM186" s="1345">
        <v>4.3755751280886157E-2</v>
      </c>
      <c r="BN186" s="1345">
        <v>2.1555983202629969E-2</v>
      </c>
      <c r="BO186" s="1345">
        <v>2.573025079975011E-2</v>
      </c>
      <c r="BP186" s="1345">
        <v>4.0006922228256414E-2</v>
      </c>
      <c r="BQ186" s="1345">
        <v>9.1575778520546658E-2</v>
      </c>
      <c r="BR186" s="1345">
        <v>3.1662548117645573E-2</v>
      </c>
      <c r="BS186" s="1345">
        <v>2.5915179703855484E-2</v>
      </c>
      <c r="BT186" s="1345">
        <v>0.10938304787716779</v>
      </c>
    </row>
    <row r="187" spans="1:72" x14ac:dyDescent="0.2">
      <c r="A187" s="1454"/>
      <c r="B187" s="1344">
        <v>26</v>
      </c>
      <c r="C187" s="1345">
        <v>3.9203364122731399E-2</v>
      </c>
      <c r="D187" s="1345">
        <v>9.4014251949459338E-2</v>
      </c>
      <c r="E187" s="1345">
        <v>2.4855042342323497E-2</v>
      </c>
      <c r="F187" s="1345">
        <v>7.931274916616271E-3</v>
      </c>
      <c r="G187" s="1345">
        <v>4.5588438213580496E-2</v>
      </c>
      <c r="H187" s="1345">
        <v>4.4046837000018657E-2</v>
      </c>
      <c r="I187" s="1345">
        <v>6.0450697047177204E-2</v>
      </c>
      <c r="J187" s="1345">
        <v>1.6015995786447856E-2</v>
      </c>
      <c r="K187" s="1345">
        <v>1.6500754771740844E-2</v>
      </c>
      <c r="L187" s="1345">
        <v>1.4059269441829336E-2</v>
      </c>
      <c r="M187" s="1345">
        <v>1.3473739775382354E-2</v>
      </c>
      <c r="N187" s="1345">
        <v>3.0780628922452147E-2</v>
      </c>
      <c r="O187" s="1345">
        <v>4.3805458536617214E-2</v>
      </c>
      <c r="P187" s="1345">
        <v>6.9741722640476622E-2</v>
      </c>
      <c r="Q187" s="1345">
        <v>2.9046765089457915E-2</v>
      </c>
      <c r="R187" s="1345">
        <v>6.5937753204359684E-2</v>
      </c>
      <c r="S187" s="1345">
        <v>6.4611676416488351E-3</v>
      </c>
      <c r="T187" s="1345">
        <v>2.4745525464031859E-2</v>
      </c>
      <c r="U187" s="1345">
        <v>7.8727947331312276E-2</v>
      </c>
      <c r="V187" s="1345">
        <v>5.5378161384553648E-2</v>
      </c>
      <c r="W187" s="1345">
        <v>2.7256509080986202E-2</v>
      </c>
      <c r="X187" s="1345">
        <v>3.9316009470158564E-2</v>
      </c>
      <c r="Y187" s="1345">
        <v>5.1880689869908014E-2</v>
      </c>
      <c r="Z187" s="1345">
        <v>4.8359244057920359E-2</v>
      </c>
      <c r="AA187" s="1345">
        <v>3.9995950428638682E-2</v>
      </c>
      <c r="AB187" s="1345">
        <v>4.0303857972864732E-2</v>
      </c>
      <c r="AC187" s="1345">
        <v>7.7621982152754621E-2</v>
      </c>
      <c r="AD187" s="1345">
        <v>4.6969979711778853E-2</v>
      </c>
      <c r="AE187" s="1345">
        <v>2.1847229392268908E-2</v>
      </c>
      <c r="AF187" s="1345">
        <v>2.7661221083668419E-2</v>
      </c>
      <c r="AG187" s="1345">
        <v>4.798387633154455E-2</v>
      </c>
      <c r="AH187" s="1345">
        <v>9.967800353052314E-2</v>
      </c>
      <c r="AI187" s="1345">
        <v>3.481017164370348E-2</v>
      </c>
      <c r="AJ187" s="1345">
        <v>3.0952957527560887E-2</v>
      </c>
      <c r="AK187" s="1345">
        <v>9.9083733925771744E-2</v>
      </c>
      <c r="AL187" s="1345">
        <v>3.2164814743453007E-2</v>
      </c>
      <c r="AM187" s="1345">
        <v>0.12272152031061712</v>
      </c>
      <c r="AN187" s="1345">
        <v>2.1995877460055269E-2</v>
      </c>
      <c r="AO187" s="1345">
        <v>5.5913904019326832E-3</v>
      </c>
      <c r="AP187" s="1345">
        <v>4.7465379356167459E-2</v>
      </c>
      <c r="AQ187" s="1345">
        <v>4.3162359145352269E-2</v>
      </c>
      <c r="AR187" s="1345">
        <v>6.2831086423811522E-2</v>
      </c>
      <c r="AS187" s="1345">
        <v>1.577552652180958E-2</v>
      </c>
      <c r="AT187" s="1345">
        <v>1.5523591773025869E-2</v>
      </c>
      <c r="AU187" s="1345">
        <v>1.2239167596689304E-2</v>
      </c>
      <c r="AV187" s="1345">
        <v>1.5699367352498772E-2</v>
      </c>
      <c r="AW187" s="1345">
        <v>2.3077490512772636E-2</v>
      </c>
      <c r="AX187" s="1345">
        <v>3.9132743875011089E-2</v>
      </c>
      <c r="AY187" s="1345">
        <v>7.0591389717038266E-2</v>
      </c>
      <c r="AZ187" s="1345">
        <v>2.623503522870374E-2</v>
      </c>
      <c r="BA187" s="1345">
        <v>6.8730034347073143E-2</v>
      </c>
      <c r="BB187" s="1345">
        <v>4.8269343530362718E-3</v>
      </c>
      <c r="BC187" s="1345">
        <v>2.2365869745313516E-2</v>
      </c>
      <c r="BD187" s="1345">
        <v>7.0313294055253106E-2</v>
      </c>
      <c r="BE187" s="1345">
        <v>5.1773128504725596E-2</v>
      </c>
      <c r="BF187" s="1345">
        <v>2.4297657269948036E-2</v>
      </c>
      <c r="BG187" s="1345">
        <v>3.7516912678185355E-2</v>
      </c>
      <c r="BH187" s="1345">
        <v>5.739595336118164E-2</v>
      </c>
      <c r="BI187" s="1345">
        <v>5.0433504405913876E-2</v>
      </c>
      <c r="BJ187" s="1345">
        <v>3.6293314747012806E-2</v>
      </c>
      <c r="BK187" s="1345">
        <v>4.0775513803544605E-2</v>
      </c>
      <c r="BL187" s="1345">
        <v>8.5542253480796582E-2</v>
      </c>
      <c r="BM187" s="1345">
        <v>4.397083498359966E-2</v>
      </c>
      <c r="BN187" s="1345">
        <v>2.1971566180774449E-2</v>
      </c>
      <c r="BO187" s="1345">
        <v>2.5944413166110847E-2</v>
      </c>
      <c r="BP187" s="1345">
        <v>4.1022271795959853E-2</v>
      </c>
      <c r="BQ187" s="1345">
        <v>9.0852356548074331E-2</v>
      </c>
      <c r="BR187" s="1345">
        <v>3.2784404227277353E-2</v>
      </c>
      <c r="BS187" s="1345">
        <v>2.6540198398202541E-2</v>
      </c>
      <c r="BT187" s="1345">
        <v>0.10991186960220189</v>
      </c>
    </row>
    <row r="188" spans="1:72" x14ac:dyDescent="0.2">
      <c r="A188" s="1454"/>
      <c r="B188" s="1344">
        <v>27</v>
      </c>
      <c r="C188" s="1345">
        <v>3.9484175380598785E-2</v>
      </c>
      <c r="D188" s="1345">
        <v>9.3437008175979663E-2</v>
      </c>
      <c r="E188" s="1345">
        <v>2.507608766722047E-2</v>
      </c>
      <c r="F188" s="1345">
        <v>8.5857550016481543E-3</v>
      </c>
      <c r="G188" s="1345">
        <v>4.5618689086920128E-2</v>
      </c>
      <c r="H188" s="1345">
        <v>4.4740109075294132E-2</v>
      </c>
      <c r="I188" s="1345">
        <v>6.0029663356622409E-2</v>
      </c>
      <c r="J188" s="1345">
        <v>1.6536356259070795E-2</v>
      </c>
      <c r="K188" s="1345">
        <v>1.695657986249488E-2</v>
      </c>
      <c r="L188" s="1345">
        <v>1.4576612120542842E-2</v>
      </c>
      <c r="M188" s="1345">
        <v>1.335461200001653E-2</v>
      </c>
      <c r="N188" s="1345">
        <v>3.0936605176039134E-2</v>
      </c>
      <c r="O188" s="1345">
        <v>4.3970163913817029E-2</v>
      </c>
      <c r="P188" s="1345">
        <v>6.9766680738206244E-2</v>
      </c>
      <c r="Q188" s="1345">
        <v>2.9302481223107746E-2</v>
      </c>
      <c r="R188" s="1345">
        <v>6.5954200396581397E-2</v>
      </c>
      <c r="S188" s="1345">
        <v>6.5721573012469392E-3</v>
      </c>
      <c r="T188" s="1345">
        <v>2.5238244527044484E-2</v>
      </c>
      <c r="U188" s="1345">
        <v>7.8055117383448058E-2</v>
      </c>
      <c r="V188" s="1345">
        <v>5.5892406230458658E-2</v>
      </c>
      <c r="W188" s="1345">
        <v>2.7624171486879012E-2</v>
      </c>
      <c r="X188" s="1345">
        <v>3.9186364395160211E-2</v>
      </c>
      <c r="Y188" s="1345">
        <v>5.1714409366074632E-2</v>
      </c>
      <c r="Z188" s="1345">
        <v>4.9077085593499659E-2</v>
      </c>
      <c r="AA188" s="1345">
        <v>4.0038308693863822E-2</v>
      </c>
      <c r="AB188" s="1345">
        <v>4.0215674802473789E-2</v>
      </c>
      <c r="AC188" s="1345">
        <v>7.7336623686784955E-2</v>
      </c>
      <c r="AD188" s="1345">
        <v>4.706365989397221E-2</v>
      </c>
      <c r="AE188" s="1345">
        <v>2.224591153221156E-2</v>
      </c>
      <c r="AF188" s="1345">
        <v>2.7781454083182666E-2</v>
      </c>
      <c r="AG188" s="1345">
        <v>4.8731787936984849E-2</v>
      </c>
      <c r="AH188" s="1345">
        <v>9.8695831890782459E-2</v>
      </c>
      <c r="AI188" s="1345">
        <v>3.5809889604961009E-2</v>
      </c>
      <c r="AJ188" s="1345">
        <v>3.1209379862663811E-2</v>
      </c>
      <c r="AK188" s="1345">
        <v>9.8916000615351329E-2</v>
      </c>
      <c r="AL188" s="1345">
        <v>3.2044271132815716E-2</v>
      </c>
      <c r="AM188" s="1345">
        <v>0.12125876552135018</v>
      </c>
      <c r="AN188" s="1345">
        <v>2.2312186308081516E-2</v>
      </c>
      <c r="AO188" s="1345">
        <v>6.3284948507389416E-3</v>
      </c>
      <c r="AP188" s="1345">
        <v>4.7434138273658943E-2</v>
      </c>
      <c r="AQ188" s="1345">
        <v>4.388439307117209E-2</v>
      </c>
      <c r="AR188" s="1345">
        <v>6.2354583967420663E-2</v>
      </c>
      <c r="AS188" s="1345">
        <v>1.6328909530282765E-2</v>
      </c>
      <c r="AT188" s="1345">
        <v>1.5996649882566993E-2</v>
      </c>
      <c r="AU188" s="1345">
        <v>1.2795538513549198E-2</v>
      </c>
      <c r="AV188" s="1345">
        <v>1.5631665579231013E-2</v>
      </c>
      <c r="AW188" s="1345">
        <v>2.3425796677694732E-2</v>
      </c>
      <c r="AX188" s="1345">
        <v>3.9365495311059817E-2</v>
      </c>
      <c r="AY188" s="1345">
        <v>7.0605606111144192E-2</v>
      </c>
      <c r="AZ188" s="1345">
        <v>2.6521577871992053E-2</v>
      </c>
      <c r="BA188" s="1345">
        <v>6.8708672202803633E-2</v>
      </c>
      <c r="BB188" s="1345">
        <v>4.9120078676456735E-3</v>
      </c>
      <c r="BC188" s="1345">
        <v>2.2927860476031237E-2</v>
      </c>
      <c r="BD188" s="1345">
        <v>6.9868744081131418E-2</v>
      </c>
      <c r="BE188" s="1345">
        <v>5.2380017525484268E-2</v>
      </c>
      <c r="BF188" s="1345">
        <v>2.4760462309927345E-2</v>
      </c>
      <c r="BG188" s="1345">
        <v>3.7594891373018413E-2</v>
      </c>
      <c r="BH188" s="1345">
        <v>5.7071160856183356E-2</v>
      </c>
      <c r="BI188" s="1345">
        <v>5.1086140477825115E-2</v>
      </c>
      <c r="BJ188" s="1345">
        <v>3.6453886890033704E-2</v>
      </c>
      <c r="BK188" s="1345">
        <v>4.068907874454375E-2</v>
      </c>
      <c r="BL188" s="1345">
        <v>8.5036870377118046E-2</v>
      </c>
      <c r="BM188" s="1345">
        <v>4.4164600986082325E-2</v>
      </c>
      <c r="BN188" s="1345">
        <v>2.2365087145467699E-2</v>
      </c>
      <c r="BO188" s="1345">
        <v>2.6156396071765897E-2</v>
      </c>
      <c r="BP188" s="1345">
        <v>4.1986712698849793E-2</v>
      </c>
      <c r="BQ188" s="1345">
        <v>9.0149241729995389E-2</v>
      </c>
      <c r="BR188" s="1345">
        <v>3.3850205123368671E-2</v>
      </c>
      <c r="BS188" s="1345">
        <v>2.7134492982629377E-2</v>
      </c>
      <c r="BT188" s="1345">
        <v>0.11037689278002349</v>
      </c>
    </row>
    <row r="189" spans="1:72" x14ac:dyDescent="0.2">
      <c r="A189" s="1454"/>
      <c r="B189" s="1344">
        <v>28</v>
      </c>
      <c r="C189" s="1345">
        <v>3.9729474468573889E-2</v>
      </c>
      <c r="D189" s="1345">
        <v>9.2877224502546873E-2</v>
      </c>
      <c r="E189" s="1345">
        <v>2.5297123355729534E-2</v>
      </c>
      <c r="F189" s="1345">
        <v>9.2363091137181996E-3</v>
      </c>
      <c r="G189" s="1345">
        <v>4.5643078164401496E-2</v>
      </c>
      <c r="H189" s="1345">
        <v>4.5401706480377557E-2</v>
      </c>
      <c r="I189" s="1345">
        <v>5.9623661799774741E-2</v>
      </c>
      <c r="J189" s="1345">
        <v>1.7038747298928625E-2</v>
      </c>
      <c r="K189" s="1345">
        <v>1.7405531271710295E-2</v>
      </c>
      <c r="L189" s="1345">
        <v>1.5086715178014298E-2</v>
      </c>
      <c r="M189" s="1345">
        <v>1.327966595579344E-2</v>
      </c>
      <c r="N189" s="1345">
        <v>3.1081459170470227E-2</v>
      </c>
      <c r="O189" s="1345">
        <v>4.4112009512134343E-2</v>
      </c>
      <c r="P189" s="1345">
        <v>6.9796241580706075E-2</v>
      </c>
      <c r="Q189" s="1345">
        <v>2.9537769795739521E-2</v>
      </c>
      <c r="R189" s="1345">
        <v>6.5972197480840489E-2</v>
      </c>
      <c r="S189" s="1345">
        <v>6.7375171001626821E-3</v>
      </c>
      <c r="T189" s="1345">
        <v>2.572525491943245E-2</v>
      </c>
      <c r="U189" s="1345">
        <v>7.7356478320590449E-2</v>
      </c>
      <c r="V189" s="1345">
        <v>5.6380988911014507E-2</v>
      </c>
      <c r="W189" s="1345">
        <v>2.7974988461070494E-2</v>
      </c>
      <c r="X189" s="1345">
        <v>3.9064122952508606E-2</v>
      </c>
      <c r="Y189" s="1345">
        <v>5.1552454271913462E-2</v>
      </c>
      <c r="Z189" s="1345">
        <v>4.9761558061871103E-2</v>
      </c>
      <c r="AA189" s="1345">
        <v>4.0074860147397695E-2</v>
      </c>
      <c r="AB189" s="1345">
        <v>4.0124025441484079E-2</v>
      </c>
      <c r="AC189" s="1345">
        <v>7.7063990118136694E-2</v>
      </c>
      <c r="AD189" s="1345">
        <v>4.7144717055241703E-2</v>
      </c>
      <c r="AE189" s="1345">
        <v>2.2623688718496293E-2</v>
      </c>
      <c r="AF189" s="1345">
        <v>2.7908566786151834E-2</v>
      </c>
      <c r="AG189" s="1345">
        <v>4.9442052097549816E-2</v>
      </c>
      <c r="AH189" s="1345">
        <v>9.7748171975351239E-2</v>
      </c>
      <c r="AI189" s="1345">
        <v>3.676019487179083E-2</v>
      </c>
      <c r="AJ189" s="1345">
        <v>3.1446335312993901E-2</v>
      </c>
      <c r="AK189" s="1345">
        <v>9.8705559504995266E-2</v>
      </c>
      <c r="AL189" s="1345">
        <v>3.194159001733099E-2</v>
      </c>
      <c r="AM189" s="1345">
        <v>0.11985015501254948</v>
      </c>
      <c r="AN189" s="1345">
        <v>2.2623006573931681E-2</v>
      </c>
      <c r="AO189" s="1345">
        <v>7.0561782161517872E-3</v>
      </c>
      <c r="AP189" s="1345">
        <v>4.7400625345957792E-2</v>
      </c>
      <c r="AQ189" s="1345">
        <v>4.4573176127119307E-2</v>
      </c>
      <c r="AR189" s="1345">
        <v>6.1892933331825217E-2</v>
      </c>
      <c r="AS189" s="1345">
        <v>1.6858751641350977E-2</v>
      </c>
      <c r="AT189" s="1345">
        <v>1.6464272748861752E-2</v>
      </c>
      <c r="AU189" s="1345">
        <v>1.3345953933824983E-2</v>
      </c>
      <c r="AV189" s="1345">
        <v>1.56163404794043E-2</v>
      </c>
      <c r="AW189" s="1345">
        <v>2.3757378420521613E-2</v>
      </c>
      <c r="AX189" s="1345">
        <v>3.9581026287288879E-2</v>
      </c>
      <c r="AY189" s="1345">
        <v>7.0622995467722882E-2</v>
      </c>
      <c r="AZ189" s="1345">
        <v>2.679006461899891E-2</v>
      </c>
      <c r="BA189" s="1345">
        <v>6.8687614038934086E-2</v>
      </c>
      <c r="BB189" s="1345">
        <v>5.0609320659809054E-3</v>
      </c>
      <c r="BC189" s="1345">
        <v>2.3481814620900598E-2</v>
      </c>
      <c r="BD189" s="1345">
        <v>6.9394608608569941E-2</v>
      </c>
      <c r="BE189" s="1345">
        <v>5.2959615444388319E-2</v>
      </c>
      <c r="BF189" s="1345">
        <v>2.5201278409635375E-2</v>
      </c>
      <c r="BG189" s="1345">
        <v>3.7650084944436779E-2</v>
      </c>
      <c r="BH189" s="1345">
        <v>5.6756649548763694E-2</v>
      </c>
      <c r="BI189" s="1345">
        <v>5.1708654172837765E-2</v>
      </c>
      <c r="BJ189" s="1345">
        <v>3.6601823613532813E-2</v>
      </c>
      <c r="BK189" s="1345">
        <v>4.0596814444270768E-2</v>
      </c>
      <c r="BL189" s="1345">
        <v>8.4551105931125692E-2</v>
      </c>
      <c r="BM189" s="1345">
        <v>4.4339732171804869E-2</v>
      </c>
      <c r="BN189" s="1345">
        <v>2.2738138142773368E-2</v>
      </c>
      <c r="BO189" s="1345">
        <v>2.6365076540925791E-2</v>
      </c>
      <c r="BP189" s="1345">
        <v>4.2903033797798695E-2</v>
      </c>
      <c r="BQ189" s="1345">
        <v>8.9467752111624277E-2</v>
      </c>
      <c r="BR189" s="1345">
        <v>3.486292489340026E-2</v>
      </c>
      <c r="BS189" s="1345">
        <v>2.7690417595066519E-2</v>
      </c>
      <c r="BT189" s="1345">
        <v>0.11075197980387874</v>
      </c>
    </row>
    <row r="190" spans="1:72" x14ac:dyDescent="0.2">
      <c r="A190" s="1454"/>
      <c r="B190" s="1344">
        <v>29</v>
      </c>
      <c r="C190" s="1345">
        <v>3.9941015078138964E-2</v>
      </c>
      <c r="D190" s="1345">
        <v>9.2335550146372292E-2</v>
      </c>
      <c r="E190" s="1345">
        <v>2.5516487456086923E-2</v>
      </c>
      <c r="F190" s="1345">
        <v>9.8777408662367172E-3</v>
      </c>
      <c r="G190" s="1345">
        <v>4.5662471152624118E-2</v>
      </c>
      <c r="H190" s="1345">
        <v>4.603300852818637E-2</v>
      </c>
      <c r="I190" s="1345">
        <v>5.9232581640960236E-2</v>
      </c>
      <c r="J190" s="1345">
        <v>1.7522925845776749E-2</v>
      </c>
      <c r="K190" s="1345">
        <v>1.7845310322053054E-2</v>
      </c>
      <c r="L190" s="1345">
        <v>1.5586735095466819E-2</v>
      </c>
      <c r="M190" s="1345">
        <v>1.3271222936191984E-2</v>
      </c>
      <c r="N190" s="1345">
        <v>3.1216339853532338E-2</v>
      </c>
      <c r="O190" s="1345">
        <v>4.4234354869397308E-2</v>
      </c>
      <c r="P190" s="1345">
        <v>6.9829390223531851E-2</v>
      </c>
      <c r="Q190" s="1345">
        <v>2.9754872824389267E-2</v>
      </c>
      <c r="R190" s="1345">
        <v>6.5991402272213673E-2</v>
      </c>
      <c r="S190" s="1345">
        <v>6.9670990213170914E-3</v>
      </c>
      <c r="T190" s="1345">
        <v>2.6203601531954668E-2</v>
      </c>
      <c r="U190" s="1345">
        <v>7.6643294751488122E-2</v>
      </c>
      <c r="V190" s="1345">
        <v>5.6845507363544323E-2</v>
      </c>
      <c r="W190" s="1345">
        <v>2.8309828041829688E-2</v>
      </c>
      <c r="X190" s="1345">
        <v>3.8948632020687768E-2</v>
      </c>
      <c r="Y190" s="1345">
        <v>5.139500749841952E-2</v>
      </c>
      <c r="Z190" s="1345">
        <v>5.0414211679892462E-2</v>
      </c>
      <c r="AA190" s="1345">
        <v>4.0106386302369401E-2</v>
      </c>
      <c r="AB190" s="1345">
        <v>4.0030128397367859E-2</v>
      </c>
      <c r="AC190" s="1345">
        <v>7.6803404982368484E-2</v>
      </c>
      <c r="AD190" s="1345">
        <v>4.7214923099375916E-2</v>
      </c>
      <c r="AE190" s="1345">
        <v>2.2982056953143593E-2</v>
      </c>
      <c r="AF190" s="1345">
        <v>2.804021903272047E-2</v>
      </c>
      <c r="AG190" s="1345">
        <v>5.0116938850365278E-2</v>
      </c>
      <c r="AH190" s="1345">
        <v>9.6835379307454117E-2</v>
      </c>
      <c r="AI190" s="1345">
        <v>3.7663772697564823E-2</v>
      </c>
      <c r="AJ190" s="1345">
        <v>3.1663364291599327E-2</v>
      </c>
      <c r="AK190" s="1345">
        <v>9.8448712014587381E-2</v>
      </c>
      <c r="AL190" s="1345">
        <v>3.1867188264023127E-2</v>
      </c>
      <c r="AM190" s="1345">
        <v>0.11849589068866484</v>
      </c>
      <c r="AN190" s="1345">
        <v>2.2927072776619317E-2</v>
      </c>
      <c r="AO190" s="1345">
        <v>7.769759083933625E-3</v>
      </c>
      <c r="AP190" s="1345">
        <v>4.7365407953626093E-2</v>
      </c>
      <c r="AQ190" s="1345">
        <v>4.5230189841005242E-2</v>
      </c>
      <c r="AR190" s="1345">
        <v>6.1446518928925276E-2</v>
      </c>
      <c r="AS190" s="1345">
        <v>1.736581228184586E-2</v>
      </c>
      <c r="AT190" s="1345">
        <v>1.6923626655319435E-2</v>
      </c>
      <c r="AU190" s="1345">
        <v>1.3886829557229419E-2</v>
      </c>
      <c r="AV190" s="1345">
        <v>1.5661640144019273E-2</v>
      </c>
      <c r="AW190" s="1345">
        <v>2.4073233408544725E-2</v>
      </c>
      <c r="AX190" s="1345">
        <v>3.9781138725599741E-2</v>
      </c>
      <c r="AY190" s="1345">
        <v>7.0642913648679029E-2</v>
      </c>
      <c r="AZ190" s="1345">
        <v>2.7042206862331719E-2</v>
      </c>
      <c r="BA190" s="1345">
        <v>6.866688956468181E-2</v>
      </c>
      <c r="BB190" s="1345">
        <v>5.2838158390715595E-3</v>
      </c>
      <c r="BC190" s="1345">
        <v>2.4024633796776884E-2</v>
      </c>
      <c r="BD190" s="1345">
        <v>6.8900979017166852E-2</v>
      </c>
      <c r="BE190" s="1345">
        <v>5.3513076211328725E-2</v>
      </c>
      <c r="BF190" s="1345">
        <v>2.5621314469773449E-2</v>
      </c>
      <c r="BG190" s="1345">
        <v>3.7686524102649388E-2</v>
      </c>
      <c r="BH190" s="1345">
        <v>5.6452560553565734E-2</v>
      </c>
      <c r="BI190" s="1345">
        <v>5.2302438933252038E-2</v>
      </c>
      <c r="BJ190" s="1345">
        <v>3.6738488834022975E-2</v>
      </c>
      <c r="BK190" s="1345">
        <v>4.0500424005191604E-2</v>
      </c>
      <c r="BL190" s="1345">
        <v>8.4084535812632977E-2</v>
      </c>
      <c r="BM190" s="1345">
        <v>4.449851333155852E-2</v>
      </c>
      <c r="BN190" s="1345">
        <v>2.3092162761036983E-2</v>
      </c>
      <c r="BO190" s="1345">
        <v>2.656962776710281E-2</v>
      </c>
      <c r="BP190" s="1345">
        <v>4.3773951261829369E-2</v>
      </c>
      <c r="BQ190" s="1345">
        <v>8.8808694177822778E-2</v>
      </c>
      <c r="BR190" s="1345">
        <v>3.5825491468987058E-2</v>
      </c>
      <c r="BS190" s="1345">
        <v>2.8201077871096603E-2</v>
      </c>
      <c r="BT190" s="1345">
        <v>0.11100363066407071</v>
      </c>
    </row>
    <row r="191" spans="1:72" x14ac:dyDescent="0.2">
      <c r="A191" s="1454"/>
      <c r="B191" s="1344">
        <v>30</v>
      </c>
      <c r="C191" s="1345">
        <v>4.0119999999976175E-2</v>
      </c>
      <c r="D191" s="1345">
        <v>9.1812313759378705E-2</v>
      </c>
      <c r="E191" s="1345">
        <v>2.573292415952122E-2</v>
      </c>
      <c r="F191" s="1345">
        <v>1.0506343392653328E-2</v>
      </c>
      <c r="G191" s="1345">
        <v>4.5677600735792412E-2</v>
      </c>
      <c r="H191" s="1345">
        <v>4.6635423628656802E-2</v>
      </c>
      <c r="I191" s="1345">
        <v>5.8856196392947258E-2</v>
      </c>
      <c r="J191" s="1345">
        <v>1.7988924753606916E-2</v>
      </c>
      <c r="K191" s="1345">
        <v>1.8274301175315921E-2</v>
      </c>
      <c r="L191" s="1345">
        <v>1.6074673208850587E-2</v>
      </c>
      <c r="M191" s="1345">
        <v>1.3347732489262132E-2</v>
      </c>
      <c r="N191" s="1345">
        <v>3.1342243149061089E-2</v>
      </c>
      <c r="O191" s="1345">
        <v>4.4340027477548283E-2</v>
      </c>
      <c r="P191" s="1345">
        <v>6.9865294131611577E-2</v>
      </c>
      <c r="Q191" s="1345">
        <v>2.995572628851928E-2</v>
      </c>
      <c r="R191" s="1345">
        <v>6.6011530662190676E-2</v>
      </c>
      <c r="S191" s="1345">
        <v>7.2700000000085474E-3</v>
      </c>
      <c r="T191" s="1345">
        <v>2.6671180315455123E-2</v>
      </c>
      <c r="U191" s="1345">
        <v>7.5924516574451761E-2</v>
      </c>
      <c r="V191" s="1345">
        <v>5.7287451834282965E-2</v>
      </c>
      <c r="W191" s="1345">
        <v>2.8629527118303022E-2</v>
      </c>
      <c r="X191" s="1345">
        <v>3.8839318870814488E-2</v>
      </c>
      <c r="Y191" s="1345">
        <v>5.124217704718248E-2</v>
      </c>
      <c r="Z191" s="1345">
        <v>5.1036603251239265E-2</v>
      </c>
      <c r="AA191" s="1345">
        <v>4.0133553061256322E-2</v>
      </c>
      <c r="AB191" s="1345">
        <v>3.9934967563461266E-2</v>
      </c>
      <c r="AC191" s="1345">
        <v>7.6554230670158763E-2</v>
      </c>
      <c r="AD191" s="1345">
        <v>4.7275778558638182E-2</v>
      </c>
      <c r="AE191" s="1345">
        <v>2.3322373706984978E-2</v>
      </c>
      <c r="AF191" s="1345">
        <v>2.8174563182429724E-2</v>
      </c>
      <c r="AG191" s="1345">
        <v>5.0758591746380866E-2</v>
      </c>
      <c r="AH191" s="1345">
        <v>9.5957374176977472E-2</v>
      </c>
      <c r="AI191" s="1345">
        <v>3.8523234929556782E-2</v>
      </c>
      <c r="AJ191" s="1345">
        <v>3.186000000000111E-2</v>
      </c>
      <c r="AK191" s="1345">
        <v>9.8140000000001226E-2</v>
      </c>
      <c r="AL191" s="1345">
        <v>3.1829999999998249E-2</v>
      </c>
      <c r="AM191" s="1345">
        <v>0.11719556745613735</v>
      </c>
      <c r="AN191" s="1345">
        <v>2.322349543658242E-2</v>
      </c>
      <c r="AO191" s="1345">
        <v>8.4659850681483295E-3</v>
      </c>
      <c r="AP191" s="1345">
        <v>4.7328954082300312E-2</v>
      </c>
      <c r="AQ191" s="1345">
        <v>4.585693934094337E-2</v>
      </c>
      <c r="AR191" s="1345">
        <v>6.1015494771349266E-2</v>
      </c>
      <c r="AS191" s="1345">
        <v>1.785093465970844E-2</v>
      </c>
      <c r="AT191" s="1345">
        <v>1.7372691129917905E-2</v>
      </c>
      <c r="AU191" s="1345">
        <v>1.4415621459876737E-2</v>
      </c>
      <c r="AV191" s="1345">
        <v>1.5775141794815317E-2</v>
      </c>
      <c r="AW191" s="1345">
        <v>2.4374294637449445E-2</v>
      </c>
      <c r="AX191" s="1345">
        <v>3.9967393958960207E-2</v>
      </c>
      <c r="AY191" s="1345">
        <v>7.0664826949410786E-2</v>
      </c>
      <c r="AZ191" s="1345">
        <v>2.7279498373304012E-2</v>
      </c>
      <c r="BA191" s="1345">
        <v>6.8646521525199677E-2</v>
      </c>
      <c r="BB191" s="1345">
        <v>5.5900000000073113E-3</v>
      </c>
      <c r="BC191" s="1345">
        <v>2.4554149881963694E-2</v>
      </c>
      <c r="BD191" s="1345">
        <v>6.8395925528188073E-2</v>
      </c>
      <c r="BE191" s="1345">
        <v>5.4041582577314839E-2</v>
      </c>
      <c r="BF191" s="1345">
        <v>2.6021725424328013E-2</v>
      </c>
      <c r="BG191" s="1345">
        <v>3.7707550830686998E-2</v>
      </c>
      <c r="BH191" s="1345">
        <v>5.6158909859634676E-2</v>
      </c>
      <c r="BI191" s="1345">
        <v>5.2868891953350872E-2</v>
      </c>
      <c r="BJ191" s="1345">
        <v>3.6865062068515586E-2</v>
      </c>
      <c r="BK191" s="1345">
        <v>4.040128802009435E-2</v>
      </c>
      <c r="BL191" s="1345">
        <v>8.3636645543718302E-2</v>
      </c>
      <c r="BM191" s="1345">
        <v>4.4642899229561106E-2</v>
      </c>
      <c r="BN191" s="1345">
        <v>2.3428473870281463E-2</v>
      </c>
      <c r="BO191" s="1345">
        <v>2.6769453807572896E-2</v>
      </c>
      <c r="BP191" s="1345">
        <v>4.4602080533710398E-2</v>
      </c>
      <c r="BQ191" s="1345">
        <v>8.8172471480562065E-2</v>
      </c>
      <c r="BR191" s="1345">
        <v>3.6740746044464201E-2</v>
      </c>
      <c r="BS191" s="1345">
        <v>2.8660000000000796E-2</v>
      </c>
      <c r="BT191" s="1345">
        <v>0.11109000000002478</v>
      </c>
    </row>
    <row r="192" spans="1:72" x14ac:dyDescent="0.2">
      <c r="A192" s="1454"/>
      <c r="B192" s="1344">
        <v>31</v>
      </c>
      <c r="C192" s="1345">
        <v>4.0267987447843323E-2</v>
      </c>
      <c r="D192" s="1345">
        <v>9.1307593453772151E-2</v>
      </c>
      <c r="E192" s="1345">
        <v>2.5945496036722693E-2</v>
      </c>
      <c r="F192" s="1345">
        <v>1.1119531455436871E-2</v>
      </c>
      <c r="G192" s="1345">
        <v>4.5689089139442363E-2</v>
      </c>
      <c r="H192" s="1345">
        <v>4.7210358615900949E-2</v>
      </c>
      <c r="I192" s="1345">
        <v>5.8494192748800966E-2</v>
      </c>
      <c r="J192" s="1345">
        <v>1.8436977498196727E-2</v>
      </c>
      <c r="K192" s="1345">
        <v>1.8691408735927784E-2</v>
      </c>
      <c r="L192" s="1345">
        <v>1.6549172409404012E-2</v>
      </c>
      <c r="M192" s="1345">
        <v>1.3517999112782508E-2</v>
      </c>
      <c r="N192" s="1345">
        <v>3.1460036617855236E-2</v>
      </c>
      <c r="O192" s="1345">
        <v>4.4431414752765575E-2</v>
      </c>
      <c r="P192" s="1345">
        <v>6.9903269386715872E-2</v>
      </c>
      <c r="Q192" s="1345">
        <v>3.0142009783936885E-2</v>
      </c>
      <c r="R192" s="1345">
        <v>6.6032346358865679E-2</v>
      </c>
      <c r="S192" s="1345">
        <v>7.6492990886363188E-3</v>
      </c>
      <c r="T192" s="1345">
        <v>2.7126535611421865E-2</v>
      </c>
      <c r="U192" s="1345">
        <v>7.5207182565225184E-2</v>
      </c>
      <c r="V192" s="1345">
        <v>5.7708210995469633E-2</v>
      </c>
      <c r="W192" s="1345">
        <v>2.8934887718895741E-2</v>
      </c>
      <c r="X192" s="1345">
        <v>3.8735678576075072E-2</v>
      </c>
      <c r="Y192" s="1345">
        <v>5.1094011793130001E-2</v>
      </c>
      <c r="Z192" s="1345">
        <v>5.1630269120003902E-2</v>
      </c>
      <c r="AA192" s="1345">
        <v>4.0156930033609317E-2</v>
      </c>
      <c r="AB192" s="1345">
        <v>3.9839335473585757E-2</v>
      </c>
      <c r="AC192" s="1345">
        <v>7.6315865931649851E-2</v>
      </c>
      <c r="AD192" s="1345">
        <v>4.7328558758291006E-2</v>
      </c>
      <c r="AE192" s="1345">
        <v>2.3645874342536954E-2</v>
      </c>
      <c r="AF192" s="1345">
        <v>2.831014292955758E-2</v>
      </c>
      <c r="AG192" s="1345">
        <v>5.1369027584309057E-2</v>
      </c>
      <c r="AH192" s="1345">
        <v>9.511374061975264E-2</v>
      </c>
      <c r="AI192" s="1345">
        <v>3.9341095331934639E-2</v>
      </c>
      <c r="AJ192" s="1345">
        <v>3.2036305624546291E-2</v>
      </c>
      <c r="AK192" s="1345">
        <v>9.7776425357269492E-2</v>
      </c>
      <c r="AL192" s="1345">
        <v>3.1834941588537946E-2</v>
      </c>
      <c r="AM192" s="1345">
        <v>0.1159483092507767</v>
      </c>
      <c r="AN192" s="1345">
        <v>2.3511674919031833E-2</v>
      </c>
      <c r="AO192" s="1345">
        <v>9.1426732313037995E-3</v>
      </c>
      <c r="AP192" s="1345">
        <v>4.7291649931674229E-2</v>
      </c>
      <c r="AQ192" s="1345">
        <v>4.6454922395165799E-2</v>
      </c>
      <c r="AR192" s="1345">
        <v>6.0599835752986442E-2</v>
      </c>
      <c r="AS192" s="1345">
        <v>1.831501010209724E-2</v>
      </c>
      <c r="AT192" s="1345">
        <v>1.7810065899781291E-2</v>
      </c>
      <c r="AU192" s="1345">
        <v>1.4930574238951833E-2</v>
      </c>
      <c r="AV192" s="1345">
        <v>1.5959412591048938E-2</v>
      </c>
      <c r="AW192" s="1345">
        <v>2.4661434074306765E-2</v>
      </c>
      <c r="AX192" s="1345">
        <v>4.0141151469250458E-2</v>
      </c>
      <c r="AY192" s="1345">
        <v>7.0688292275760345E-2</v>
      </c>
      <c r="AZ192" s="1345">
        <v>2.7503249630564053E-2</v>
      </c>
      <c r="BA192" s="1345">
        <v>6.8626526966298673E-2</v>
      </c>
      <c r="BB192" s="1345">
        <v>5.9822572131678076E-3</v>
      </c>
      <c r="BC192" s="1345">
        <v>2.5068899186317717E-2</v>
      </c>
      <c r="BD192" s="1345">
        <v>6.7885856453005378E-2</v>
      </c>
      <c r="BE192" s="1345">
        <v>5.4546319807504462E-2</v>
      </c>
      <c r="BF192" s="1345">
        <v>2.6403609381987048E-2</v>
      </c>
      <c r="BG192" s="1345">
        <v>3.7715940847804053E-2</v>
      </c>
      <c r="BH192" s="1345">
        <v>5.5875616786532634E-2</v>
      </c>
      <c r="BI192" s="1345">
        <v>5.3409390977222859E-2</v>
      </c>
      <c r="BJ192" s="1345">
        <v>3.6982568253081771E-2</v>
      </c>
      <c r="BK192" s="1345">
        <v>4.0300523864325699E-2</v>
      </c>
      <c r="BL192" s="1345">
        <v>8.3206856632042303E-2</v>
      </c>
      <c r="BM192" s="1345">
        <v>4.4774569437436629E-2</v>
      </c>
      <c r="BN192" s="1345">
        <v>2.374826868995128E-2</v>
      </c>
      <c r="BO192" s="1345">
        <v>2.6964138940961169E-2</v>
      </c>
      <c r="BP192" s="1345">
        <v>4.5389919599907902E-2</v>
      </c>
      <c r="BQ192" s="1345">
        <v>8.7559172346541869E-2</v>
      </c>
      <c r="BR192" s="1345">
        <v>3.7611417659423552E-2</v>
      </c>
      <c r="BS192" s="1345">
        <v>2.9063447879710713E-2</v>
      </c>
      <c r="BT192" s="1345">
        <v>0.11097796953719752</v>
      </c>
    </row>
    <row r="193" spans="1:72" x14ac:dyDescent="0.2">
      <c r="A193" s="1454"/>
      <c r="B193" s="1344">
        <v>32</v>
      </c>
      <c r="C193" s="1345">
        <v>4.0389309239325932E-2</v>
      </c>
      <c r="D193" s="1345">
        <v>9.0821273124503943E-2</v>
      </c>
      <c r="E193" s="1345">
        <v>2.6153515755595214E-2</v>
      </c>
      <c r="F193" s="1345">
        <v>1.1715566251955911E-2</v>
      </c>
      <c r="G193" s="1345">
        <v>4.5697466406825482E-2</v>
      </c>
      <c r="H193" s="1345">
        <v>4.7759197391363362E-2</v>
      </c>
      <c r="I193" s="1345">
        <v>5.8146193584126982E-2</v>
      </c>
      <c r="J193" s="1345">
        <v>1.8867461405287056E-2</v>
      </c>
      <c r="K193" s="1345">
        <v>1.9095935147630971E-2</v>
      </c>
      <c r="L193" s="1345">
        <v>1.7009363039018455E-2</v>
      </c>
      <c r="M193" s="1345">
        <v>1.37621963703487E-2</v>
      </c>
      <c r="N193" s="1345">
        <v>3.1570479497635251E-2</v>
      </c>
      <c r="O193" s="1345">
        <v>4.451053849879516E-2</v>
      </c>
      <c r="P193" s="1345">
        <v>6.9942753678270853E-2</v>
      </c>
      <c r="Q193" s="1345">
        <v>3.0315186874673605E-2</v>
      </c>
      <c r="R193" s="1345">
        <v>6.6053652620067682E-2</v>
      </c>
      <c r="S193" s="1345">
        <v>8.0862441017393039E-3</v>
      </c>
      <c r="T193" s="1345">
        <v>2.7568706226667183E-2</v>
      </c>
      <c r="U193" s="1345">
        <v>7.4496760690937691E-2</v>
      </c>
      <c r="V193" s="1345">
        <v>5.8109078246656676E-2</v>
      </c>
      <c r="W193" s="1345">
        <v>2.9226674991888579E-2</v>
      </c>
      <c r="X193" s="1345">
        <v>3.8637263763729779E-2</v>
      </c>
      <c r="Y193" s="1345">
        <v>5.0950514096268495E-2</v>
      </c>
      <c r="Z193" s="1345">
        <v>5.219670675606336E-2</v>
      </c>
      <c r="AA193" s="1345">
        <v>4.017700619963005E-2</v>
      </c>
      <c r="AB193" s="1345">
        <v>3.9743868157719353E-2</v>
      </c>
      <c r="AC193" s="1345">
        <v>7.608774363033044E-2</v>
      </c>
      <c r="AD193" s="1345">
        <v>4.7374351205776266E-2</v>
      </c>
      <c r="AE193" s="1345">
        <v>2.3953686089375203E-2</v>
      </c>
      <c r="AF193" s="1345">
        <v>2.8445814045530149E-2</v>
      </c>
      <c r="AG193" s="1345">
        <v>5.1950138907772114E-2</v>
      </c>
      <c r="AH193" s="1345">
        <v>9.4303806949154634E-2</v>
      </c>
      <c r="AI193" s="1345">
        <v>4.0119754837257604E-2</v>
      </c>
      <c r="AJ193" s="1345">
        <v>3.2194412958583607E-2</v>
      </c>
      <c r="AK193" s="1345">
        <v>9.7369396293135235E-2</v>
      </c>
      <c r="AL193" s="1345">
        <v>3.1874940748546132E-2</v>
      </c>
      <c r="AM193" s="1345">
        <v>0.11475288210330126</v>
      </c>
      <c r="AN193" s="1345">
        <v>2.3791234976095144E-2</v>
      </c>
      <c r="AO193" s="1345">
        <v>9.798441944269598E-3</v>
      </c>
      <c r="AP193" s="1345">
        <v>4.7253814136324568E-2</v>
      </c>
      <c r="AQ193" s="1345">
        <v>4.7025608010828002E-2</v>
      </c>
      <c r="AR193" s="1345">
        <v>6.0199378739899334E-2</v>
      </c>
      <c r="AS193" s="1345">
        <v>1.8758952057197797E-2</v>
      </c>
      <c r="AT193" s="1345">
        <v>1.823482412338806E-2</v>
      </c>
      <c r="AU193" s="1345">
        <v>1.5430530853746571E-2</v>
      </c>
      <c r="AV193" s="1345">
        <v>1.6199002411043883E-2</v>
      </c>
      <c r="AW193" s="1345">
        <v>2.4935466358980696E-2</v>
      </c>
      <c r="AX193" s="1345">
        <v>4.0303600379432813E-2</v>
      </c>
      <c r="AY193" s="1345">
        <v>7.0712941217696779E-2</v>
      </c>
      <c r="AZ193" s="1345">
        <v>2.7714615777716833E-2</v>
      </c>
      <c r="BA193" s="1345">
        <v>6.8606918255980087E-2</v>
      </c>
      <c r="BB193" s="1345">
        <v>6.4393355473735259E-3</v>
      </c>
      <c r="BC193" s="1345">
        <v>2.5567951744673634E-2</v>
      </c>
      <c r="BD193" s="1345">
        <v>6.7375817179078146E-2</v>
      </c>
      <c r="BE193" s="1345">
        <v>5.5028457198044833E-2</v>
      </c>
      <c r="BF193" s="1345">
        <v>2.6768006686607837E-2</v>
      </c>
      <c r="BG193" s="1345">
        <v>3.7714002741012553E-2</v>
      </c>
      <c r="BH193" s="1345">
        <v>5.5602526672639208E-2</v>
      </c>
      <c r="BI193" s="1345">
        <v>5.3925278469372007E-2</v>
      </c>
      <c r="BJ193" s="1345">
        <v>3.7091901975732533E-2</v>
      </c>
      <c r="BK193" s="1345">
        <v>4.0199033509544346E-2</v>
      </c>
      <c r="BL193" s="1345">
        <v>8.2794547251489048E-2</v>
      </c>
      <c r="BM193" s="1345">
        <v>4.4894972821950985E-2</v>
      </c>
      <c r="BN193" s="1345">
        <v>2.4052641675046393E-2</v>
      </c>
      <c r="BO193" s="1345">
        <v>2.7153408183558714E-2</v>
      </c>
      <c r="BP193" s="1345">
        <v>4.6139840094179929E-2</v>
      </c>
      <c r="BQ193" s="1345">
        <v>8.6968640733238178E-2</v>
      </c>
      <c r="BR193" s="1345">
        <v>3.8440108342581825E-2</v>
      </c>
      <c r="BS193" s="1345">
        <v>2.9417459422718562E-2</v>
      </c>
      <c r="BT193" s="1345">
        <v>0.11069626614234318</v>
      </c>
    </row>
    <row r="194" spans="1:72" x14ac:dyDescent="0.2">
      <c r="A194" s="1454"/>
      <c r="B194" s="1344">
        <v>33</v>
      </c>
      <c r="C194" s="1345">
        <v>4.048832985509887E-2</v>
      </c>
      <c r="D194" s="1345">
        <v>9.0353087775438823E-2</v>
      </c>
      <c r="E194" s="1345">
        <v>2.6356492672235943E-2</v>
      </c>
      <c r="F194" s="1345">
        <v>1.2293348124292391E-2</v>
      </c>
      <c r="G194" s="1345">
        <v>4.5703185298018756E-2</v>
      </c>
      <c r="H194" s="1345">
        <v>4.8283286342892362E-2</v>
      </c>
      <c r="I194" s="1345">
        <v>5.7811776246319502E-2</v>
      </c>
      <c r="J194" s="1345">
        <v>1.9280854742165454E-2</v>
      </c>
      <c r="K194" s="1345">
        <v>1.9487485193108833E-2</v>
      </c>
      <c r="L194" s="1345">
        <v>1.7454745416181749E-2</v>
      </c>
      <c r="M194" s="1345">
        <v>1.4059094153975327E-2</v>
      </c>
      <c r="N194" s="1345">
        <v>3.1674239101687096E-2</v>
      </c>
      <c r="O194" s="1345">
        <v>4.4579115545707593E-2</v>
      </c>
      <c r="P194" s="1345">
        <v>6.9983284586237149E-2</v>
      </c>
      <c r="Q194" s="1345">
        <v>3.047653811027895E-2</v>
      </c>
      <c r="R194" s="1345">
        <v>6.6075285550610818E-2</v>
      </c>
      <c r="S194" s="1345">
        <v>8.5617860998825623E-3</v>
      </c>
      <c r="T194" s="1345">
        <v>2.7997107859244474E-2</v>
      </c>
      <c r="U194" s="1345">
        <v>7.379743399418337E-2</v>
      </c>
      <c r="V194" s="1345">
        <v>5.8491257981516886E-2</v>
      </c>
      <c r="W194" s="1345">
        <v>2.9505616389940759E-2</v>
      </c>
      <c r="X194" s="1345">
        <v>3.8543676213166123E-2</v>
      </c>
      <c r="Y194" s="1345">
        <v>5.0811649916424839E-2</v>
      </c>
      <c r="Z194" s="1345">
        <v>5.2737362578828773E-2</v>
      </c>
      <c r="AA194" s="1345">
        <v>4.0194202694989078E-2</v>
      </c>
      <c r="AB194" s="1345">
        <v>3.9649073372102883E-2</v>
      </c>
      <c r="AC194" s="1345">
        <v>7.5869328695687521E-2</v>
      </c>
      <c r="AD194" s="1345">
        <v>4.741408606335229E-2</v>
      </c>
      <c r="AE194" s="1345">
        <v>2.4246840014753968E-2</v>
      </c>
      <c r="AF194" s="1345">
        <v>2.8580681932457219E-2</v>
      </c>
      <c r="AG194" s="1345">
        <v>5.2503698270342181E-2</v>
      </c>
      <c r="AH194" s="1345">
        <v>9.3526711079820579E-2</v>
      </c>
      <c r="AI194" s="1345">
        <v>4.0861493730509846E-2</v>
      </c>
      <c r="AJ194" s="1345">
        <v>3.2336650361099117E-2</v>
      </c>
      <c r="AK194" s="1345">
        <v>9.6931631418262221E-2</v>
      </c>
      <c r="AL194" s="1345">
        <v>3.1941771897622484E-2</v>
      </c>
      <c r="AM194" s="1345">
        <v>0.11360778741866184</v>
      </c>
      <c r="AN194" s="1345">
        <v>2.4061971239612401E-2</v>
      </c>
      <c r="AO194" s="1345">
        <v>1.0432509586153271E-2</v>
      </c>
      <c r="AP194" s="1345">
        <v>4.7215709318788823E-2</v>
      </c>
      <c r="AQ194" s="1345">
        <v>4.7570421965550391E-2</v>
      </c>
      <c r="AR194" s="1345">
        <v>5.9813855528950688E-2</v>
      </c>
      <c r="AS194" s="1345">
        <v>1.9183677248852726E-2</v>
      </c>
      <c r="AT194" s="1345">
        <v>1.8646400173726096E-2</v>
      </c>
      <c r="AU194" s="1345">
        <v>1.5914788175180883E-2</v>
      </c>
      <c r="AV194" s="1345">
        <v>1.647798743839135E-2</v>
      </c>
      <c r="AW194" s="1345">
        <v>2.5197152459636385E-2</v>
      </c>
      <c r="AX194" s="1345">
        <v>4.0455785233137975E-2</v>
      </c>
      <c r="AY194" s="1345">
        <v>7.0738467174821018E-2</v>
      </c>
      <c r="AZ194" s="1345">
        <v>2.7914619554186615E-2</v>
      </c>
      <c r="BA194" s="1345">
        <v>6.8587703914553932E-2</v>
      </c>
      <c r="BB194" s="1345">
        <v>6.9398657332593316E-3</v>
      </c>
      <c r="BC194" s="1345">
        <v>2.6050781532398481E-2</v>
      </c>
      <c r="BD194" s="1345">
        <v>6.6869738666237577E-2</v>
      </c>
      <c r="BE194" s="1345">
        <v>5.5489135301865167E-2</v>
      </c>
      <c r="BF194" s="1345">
        <v>2.711590030071509E-2</v>
      </c>
      <c r="BG194" s="1345">
        <v>3.7703658605747314E-2</v>
      </c>
      <c r="BH194" s="1345">
        <v>5.5339428997301487E-2</v>
      </c>
      <c r="BI194" s="1345">
        <v>5.441785112891262E-2</v>
      </c>
      <c r="BJ194" s="1345">
        <v>3.7193847306335792E-2</v>
      </c>
      <c r="BK194" s="1345">
        <v>4.0097542270427722E-2</v>
      </c>
      <c r="BL194" s="1345">
        <v>8.2399068572128087E-2</v>
      </c>
      <c r="BM194" s="1345">
        <v>4.500536387598153E-2</v>
      </c>
      <c r="BN194" s="1345">
        <v>2.4342595605357564E-2</v>
      </c>
      <c r="BO194" s="1345">
        <v>2.7337096360057433E-2</v>
      </c>
      <c r="BP194" s="1345">
        <v>4.6854083800647039E-2</v>
      </c>
      <c r="BQ194" s="1345">
        <v>8.6400533450086581E-2</v>
      </c>
      <c r="BR194" s="1345">
        <v>3.9229285590519414E-2</v>
      </c>
      <c r="BS194" s="1345">
        <v>2.9729368871459716E-2</v>
      </c>
      <c r="BT194" s="1345">
        <v>0.11028384934526048</v>
      </c>
    </row>
    <row r="195" spans="1:72" x14ac:dyDescent="0.2">
      <c r="A195" s="1454"/>
      <c r="B195" s="1344">
        <v>34</v>
      </c>
      <c r="C195" s="1345">
        <v>4.0568696963830586E-2</v>
      </c>
      <c r="D195" s="1345">
        <v>8.9902659984532285E-2</v>
      </c>
      <c r="E195" s="1345">
        <v>2.655409085787741E-2</v>
      </c>
      <c r="F195" s="1345">
        <v>1.2852259480451655E-2</v>
      </c>
      <c r="G195" s="1345">
        <v>4.5706633508190153E-2</v>
      </c>
      <c r="H195" s="1345">
        <v>4.8783924700222414E-2</v>
      </c>
      <c r="I195" s="1345">
        <v>5.7490487080185559E-2</v>
      </c>
      <c r="J195" s="1345">
        <v>1.967770425040416E-2</v>
      </c>
      <c r="K195" s="1345">
        <v>1.9865893503853815E-2</v>
      </c>
      <c r="L195" s="1345">
        <v>1.7885099854662689E-2</v>
      </c>
      <c r="M195" s="1345">
        <v>1.4392703137037444E-2</v>
      </c>
      <c r="N195" s="1345">
        <v>3.1771904325461175E-2</v>
      </c>
      <c r="O195" s="1345">
        <v>4.4638607392634588E-2</v>
      </c>
      <c r="P195" s="1345">
        <v>7.0024482022848389E-2</v>
      </c>
      <c r="Q195" s="1345">
        <v>3.0627188214584766E-2</v>
      </c>
      <c r="R195" s="1345">
        <v>6.6097108636387736E-2</v>
      </c>
      <c r="S195" s="1345">
        <v>9.0616992300693866E-3</v>
      </c>
      <c r="T195" s="1345">
        <v>2.8411442849571644E-2</v>
      </c>
      <c r="U195" s="1345">
        <v>7.3112339761469469E-2</v>
      </c>
      <c r="V195" s="1345">
        <v>5.8855871680794092E-2</v>
      </c>
      <c r="W195" s="1345">
        <v>2.9772401704383888E-2</v>
      </c>
      <c r="X195" s="1345">
        <v>3.8454559920411802E-2</v>
      </c>
      <c r="Y195" s="1345">
        <v>5.0677356948815921E-2</v>
      </c>
      <c r="Z195" s="1345">
        <v>5.3253624291605295E-2</v>
      </c>
      <c r="AA195" s="1345">
        <v>4.0208883310126176E-2</v>
      </c>
      <c r="AB195" s="1345">
        <v>3.95553535662172E-2</v>
      </c>
      <c r="AC195" s="1345">
        <v>7.5660116238089659E-2</v>
      </c>
      <c r="AD195" s="1345">
        <v>4.7448561127930056E-2</v>
      </c>
      <c r="AE195" s="1345">
        <v>2.4526281338673961E-2</v>
      </c>
      <c r="AF195" s="1345">
        <v>2.8714052160282666E-2</v>
      </c>
      <c r="AG195" s="1345">
        <v>5.3031363578462498E-2</v>
      </c>
      <c r="AH195" s="1345">
        <v>9.2781453307201778E-2</v>
      </c>
      <c r="AI195" s="1345">
        <v>4.1568468646784318E-2</v>
      </c>
      <c r="AJ195" s="1345">
        <v>3.2465011472232908E-2</v>
      </c>
      <c r="AK195" s="1345">
        <v>9.6473352976286897E-2</v>
      </c>
      <c r="AL195" s="1345">
        <v>3.2028943413831445E-2</v>
      </c>
      <c r="AM195" s="1345">
        <v>0.11251133831684701</v>
      </c>
      <c r="AN195" s="1345">
        <v>2.4323811139467244E-2</v>
      </c>
      <c r="AO195" s="1345">
        <v>1.1044542559725201E-2</v>
      </c>
      <c r="AP195" s="1345">
        <v>4.7177551526375261E-2</v>
      </c>
      <c r="AQ195" s="1345">
        <v>4.8090737373468917E-2</v>
      </c>
      <c r="AR195" s="1345">
        <v>5.9442919285511264E-2</v>
      </c>
      <c r="AS195" s="1345">
        <v>1.9590092146314797E-2</v>
      </c>
      <c r="AT195" s="1345">
        <v>1.9044503420986958E-2</v>
      </c>
      <c r="AU195" s="1345">
        <v>1.6382986684284839E-2</v>
      </c>
      <c r="AV195" s="1345">
        <v>1.6784256291040744E-2</v>
      </c>
      <c r="AW195" s="1345">
        <v>2.5447203215684722E-2</v>
      </c>
      <c r="AX195" s="1345">
        <v>4.0598627234935236E-2</v>
      </c>
      <c r="AY195" s="1345">
        <v>7.0764614889784694E-2</v>
      </c>
      <c r="AZ195" s="1345">
        <v>2.8104170228336667E-2</v>
      </c>
      <c r="BA195" s="1345">
        <v>6.8568889292948132E-2</v>
      </c>
      <c r="BB195" s="1345">
        <v>7.4679579033880561E-3</v>
      </c>
      <c r="BC195" s="1345">
        <v>2.6517167308361955E-2</v>
      </c>
      <c r="BD195" s="1345">
        <v>6.6370643600743184E-2</v>
      </c>
      <c r="BE195" s="1345">
        <v>5.5929457338985467E-2</v>
      </c>
      <c r="BF195" s="1345">
        <v>2.744821708600087E-2</v>
      </c>
      <c r="BG195" s="1345">
        <v>3.7686509934004242E-2</v>
      </c>
      <c r="BH195" s="1345">
        <v>5.5086071868103215E-2</v>
      </c>
      <c r="BI195" s="1345">
        <v>5.4888353278205182E-2</v>
      </c>
      <c r="BJ195" s="1345">
        <v>3.7289094128541533E-2</v>
      </c>
      <c r="BK195" s="1345">
        <v>3.9996630340172423E-2</v>
      </c>
      <c r="BL195" s="1345">
        <v>8.2019757605815924E-2</v>
      </c>
      <c r="BM195" s="1345">
        <v>4.5106832569331345E-2</v>
      </c>
      <c r="BN195" s="1345">
        <v>2.4619051182883211E-2</v>
      </c>
      <c r="BO195" s="1345">
        <v>2.7515123776396644E-2</v>
      </c>
      <c r="BP195" s="1345">
        <v>4.7534762841337397E-2</v>
      </c>
      <c r="BQ195" s="1345">
        <v>8.5854366311794772E-2</v>
      </c>
      <c r="BR195" s="1345">
        <v>3.9981279907346234E-2</v>
      </c>
      <c r="BS195" s="1345">
        <v>3.000534008319744E-2</v>
      </c>
      <c r="BT195" s="1345">
        <v>0.10977309341993879</v>
      </c>
    </row>
    <row r="196" spans="1:72" x14ac:dyDescent="0.2">
      <c r="A196" s="1454"/>
      <c r="B196" s="1344">
        <v>35</v>
      </c>
      <c r="C196" s="1345">
        <v>4.0633462240881046E-2</v>
      </c>
      <c r="D196" s="1345">
        <v>8.9469529205688625E-2</v>
      </c>
      <c r="E196" s="1345">
        <v>2.6746095976397211E-2</v>
      </c>
      <c r="F196" s="1345">
        <v>1.339204516104564E-2</v>
      </c>
      <c r="G196" s="1345">
        <v>4.5708143742615004E-2</v>
      </c>
      <c r="H196" s="1345">
        <v>4.9262358486535929E-2</v>
      </c>
      <c r="I196" s="1345">
        <v>5.7181852936761368E-2</v>
      </c>
      <c r="J196" s="1345">
        <v>2.0058600584866193E-2</v>
      </c>
      <c r="K196" s="1345">
        <v>2.0231168341788397E-2</v>
      </c>
      <c r="L196" s="1345">
        <v>1.8300417466068142E-2</v>
      </c>
      <c r="M196" s="1345">
        <v>1.4750935674718857E-2</v>
      </c>
      <c r="N196" s="1345">
        <v>3.1863996839241571E-2</v>
      </c>
      <c r="O196" s="1345">
        <v>4.4690261045992052E-2</v>
      </c>
      <c r="P196" s="1345">
        <v>7.0066033964868657E-2</v>
      </c>
      <c r="Q196" s="1345">
        <v>3.0768128608820167E-2</v>
      </c>
      <c r="R196" s="1345">
        <v>6.6119008263351375E-2</v>
      </c>
      <c r="S196" s="1345">
        <v>9.5753423775888358E-3</v>
      </c>
      <c r="T196" s="1345">
        <v>2.881163062080927E-2</v>
      </c>
      <c r="U196" s="1345">
        <v>7.2443768754972604E-2</v>
      </c>
      <c r="V196" s="1345">
        <v>5.920396374609882E-2</v>
      </c>
      <c r="W196" s="1345">
        <v>3.0027683691662865E-2</v>
      </c>
      <c r="X196" s="1345">
        <v>3.8369595336342543E-2</v>
      </c>
      <c r="Y196" s="1345">
        <v>5.0547551181706396E-2</v>
      </c>
      <c r="Z196" s="1345">
        <v>5.3746816472098669E-2</v>
      </c>
      <c r="AA196" s="1345">
        <v>4.0221363161865753E-2</v>
      </c>
      <c r="AB196" s="1345">
        <v>3.9463024642372391E-2</v>
      </c>
      <c r="AC196" s="1345">
        <v>7.5459629799390804E-2</v>
      </c>
      <c r="AD196" s="1345">
        <v>4.7478462418099054E-2</v>
      </c>
      <c r="AE196" s="1345">
        <v>2.4792878371428406E-2</v>
      </c>
      <c r="AF196" s="1345">
        <v>2.8845391099623585E-2</v>
      </c>
      <c r="AG196" s="1345">
        <v>5.3534684035016822E-2</v>
      </c>
      <c r="AH196" s="1345">
        <v>9.206693874500238E-2</v>
      </c>
      <c r="AI196" s="1345">
        <v>4.2242712877704092E-2</v>
      </c>
      <c r="AJ196" s="1345">
        <v>3.2581208039702991E-2</v>
      </c>
      <c r="AK196" s="1345">
        <v>9.6002713263293904E-2</v>
      </c>
      <c r="AL196" s="1345">
        <v>3.2131321323700668E-2</v>
      </c>
      <c r="AM196" s="1345">
        <v>0.11146172157353429</v>
      </c>
      <c r="AN196" s="1345">
        <v>2.4576782608607184E-2</v>
      </c>
      <c r="AO196" s="1345">
        <v>1.1634539999739069E-2</v>
      </c>
      <c r="AP196" s="1345">
        <v>4.7139517977539791E-2</v>
      </c>
      <c r="AQ196" s="1345">
        <v>4.8587868905483722E-2</v>
      </c>
      <c r="AR196" s="1345">
        <v>5.9086165732522122E-2</v>
      </c>
      <c r="AS196" s="1345">
        <v>1.9979083394831232E-2</v>
      </c>
      <c r="AT196" s="1345">
        <v>1.9429051720491586E-2</v>
      </c>
      <c r="AU196" s="1345">
        <v>1.6835025878586096E-2</v>
      </c>
      <c r="AV196" s="1345">
        <v>1.7108575700724993E-2</v>
      </c>
      <c r="AW196" s="1345">
        <v>2.5686282727347187E-2</v>
      </c>
      <c r="AX196" s="1345">
        <v>4.0732941857005933E-2</v>
      </c>
      <c r="AY196" s="1345">
        <v>7.0791171894716065E-2</v>
      </c>
      <c r="AZ196" s="1345">
        <v>2.8284079327503209E-2</v>
      </c>
      <c r="BA196" s="1345">
        <v>6.8550477129751375E-2</v>
      </c>
      <c r="BB196" s="1345">
        <v>8.0117702317121786E-3</v>
      </c>
      <c r="BC196" s="1345">
        <v>2.696711655010775E-2</v>
      </c>
      <c r="BD196" s="1345">
        <v>6.5880817057651475E-2</v>
      </c>
      <c r="BE196" s="1345">
        <v>5.6350483675146057E-2</v>
      </c>
      <c r="BF196" s="1345">
        <v>2.7765829675735043E-2</v>
      </c>
      <c r="BG196" s="1345">
        <v>3.7663891661408933E-2</v>
      </c>
      <c r="BH196" s="1345">
        <v>5.4842173600997857E-2</v>
      </c>
      <c r="BI196" s="1345">
        <v>5.5337973056250434E-2</v>
      </c>
      <c r="BJ196" s="1345">
        <v>3.7378251672215201E-2</v>
      </c>
      <c r="BK196" s="1345">
        <v>3.9896758555293177E-2</v>
      </c>
      <c r="BL196" s="1345">
        <v>8.1655947253736594E-2</v>
      </c>
      <c r="BM196" s="1345">
        <v>4.5200329014442042E-2</v>
      </c>
      <c r="BN196" s="1345">
        <v>2.488285538161894E-2</v>
      </c>
      <c r="BO196" s="1345">
        <v>2.768747701936225E-2</v>
      </c>
      <c r="BP196" s="1345">
        <v>4.8183862336093508E-2</v>
      </c>
      <c r="BQ196" s="1345">
        <v>8.5329551287597116E-2</v>
      </c>
      <c r="BR196" s="1345">
        <v>4.0698285796187728E-2</v>
      </c>
      <c r="BS196" s="1345">
        <v>3.0250560937203019E-2</v>
      </c>
      <c r="BT196" s="1345">
        <v>0.10919053276413226</v>
      </c>
    </row>
    <row r="197" spans="1:72" x14ac:dyDescent="0.2">
      <c r="A197" s="1454"/>
      <c r="B197" s="1344">
        <v>36</v>
      </c>
      <c r="C197" s="1345">
        <v>4.0685181057946718E-2</v>
      </c>
      <c r="D197" s="1345">
        <v>8.9053175265955575E-2</v>
      </c>
      <c r="E197" s="1345">
        <v>2.6932389052596983E-2</v>
      </c>
      <c r="F197" s="1345">
        <v>1.391272094637519E-2</v>
      </c>
      <c r="G197" s="1345">
        <v>4.5708002066817244E-2</v>
      </c>
      <c r="H197" s="1345">
        <v>4.9719777084354932E-2</v>
      </c>
      <c r="I197" s="1345">
        <v>5.6885390256952828E-2</v>
      </c>
      <c r="J197" s="1345">
        <v>2.0424159767569172E-2</v>
      </c>
      <c r="K197" s="1345">
        <v>2.0583448051258335E-2</v>
      </c>
      <c r="L197" s="1345">
        <v>1.8700846777603086E-2</v>
      </c>
      <c r="M197" s="1345">
        <v>1.512463694083177E-2</v>
      </c>
      <c r="N197" s="1345">
        <v>3.1950980416583397E-2</v>
      </c>
      <c r="O197" s="1345">
        <v>4.4735142764628977E-2</v>
      </c>
      <c r="P197" s="1345">
        <v>7.0107684805733816E-2</v>
      </c>
      <c r="Q197" s="1345">
        <v>3.0900236174334905E-2</v>
      </c>
      <c r="R197" s="1345">
        <v>6.6140890025885524E-2</v>
      </c>
      <c r="S197" s="1345">
        <v>1.00947624855241E-2</v>
      </c>
      <c r="T197" s="1345">
        <v>2.9197753887172606E-2</v>
      </c>
      <c r="U197" s="1345">
        <v>7.1793330466481287E-2</v>
      </c>
      <c r="V197" s="1345">
        <v>5.9536507025929719E-2</v>
      </c>
      <c r="W197" s="1345">
        <v>3.0272079104024741E-2</v>
      </c>
      <c r="X197" s="1345">
        <v>3.82884945509121E-2</v>
      </c>
      <c r="Y197" s="1345">
        <v>5.0422132189513968E-2</v>
      </c>
      <c r="Z197" s="1345">
        <v>5.4218198503896975E-2</v>
      </c>
      <c r="AA197" s="1345">
        <v>4.023191589358377E-2</v>
      </c>
      <c r="AB197" s="1345">
        <v>3.937233133247986E-2</v>
      </c>
      <c r="AC197" s="1345">
        <v>7.5267419719835749E-2</v>
      </c>
      <c r="AD197" s="1345">
        <v>4.7504381225087711E-2</v>
      </c>
      <c r="AE197" s="1345">
        <v>2.5047430296927686E-2</v>
      </c>
      <c r="AF197" s="1345">
        <v>2.8974294454052751E-2</v>
      </c>
      <c r="AG197" s="1345">
        <v>5.4015106355368214E-2</v>
      </c>
      <c r="AH197" s="1345">
        <v>9.138201124682177E-2</v>
      </c>
      <c r="AI197" s="1345">
        <v>4.288613891464621E-2</v>
      </c>
      <c r="AJ197" s="1345">
        <v>3.2686713621579822E-2</v>
      </c>
      <c r="AK197" s="1345">
        <v>9.5526158618896684E-2</v>
      </c>
      <c r="AL197" s="1345">
        <v>3.2244840265677865E-2</v>
      </c>
      <c r="AM197" s="1345">
        <v>0.110457047404662</v>
      </c>
      <c r="AN197" s="1345">
        <v>2.4820989584127595E-2</v>
      </c>
      <c r="AO197" s="1345">
        <v>1.2202745989696284E-2</v>
      </c>
      <c r="AP197" s="1345">
        <v>4.7101753449322992E-2</v>
      </c>
      <c r="AQ197" s="1345">
        <v>4.9063069654841751E-2</v>
      </c>
      <c r="AR197" s="1345">
        <v>5.8743150102446684E-2</v>
      </c>
      <c r="AS197" s="1345">
        <v>2.0351511202818084E-2</v>
      </c>
      <c r="AT197" s="1345">
        <v>1.9800119932816829E-2</v>
      </c>
      <c r="AU197" s="1345">
        <v>1.7270999165860612E-2</v>
      </c>
      <c r="AV197" s="1345">
        <v>1.7443902248012177E-2</v>
      </c>
      <c r="AW197" s="1345">
        <v>2.5915011568718116E-2</v>
      </c>
      <c r="AX197" s="1345">
        <v>4.0859453517154698E-2</v>
      </c>
      <c r="AY197" s="1345">
        <v>7.0817961487251502E-2</v>
      </c>
      <c r="AZ197" s="1345">
        <v>2.8455073783664853E-2</v>
      </c>
      <c r="BA197" s="1345">
        <v>6.8532468010749525E-2</v>
      </c>
      <c r="BB197" s="1345">
        <v>8.5624805110662283E-3</v>
      </c>
      <c r="BC197" s="1345">
        <v>2.7400806916486387E-2</v>
      </c>
      <c r="BD197" s="1345">
        <v>6.5401947456482201E-2</v>
      </c>
      <c r="BE197" s="1345">
        <v>5.675322854713194E-2</v>
      </c>
      <c r="BF197" s="1345">
        <v>2.8069558720603016E-2</v>
      </c>
      <c r="BG197" s="1345">
        <v>3.7636916658290165E-2</v>
      </c>
      <c r="BH197" s="1345">
        <v>5.4607431966233522E-2</v>
      </c>
      <c r="BI197" s="1345">
        <v>5.5767840634276311E-2</v>
      </c>
      <c r="BJ197" s="1345">
        <v>3.7461859789910124E-2</v>
      </c>
      <c r="BK197" s="1345">
        <v>3.9798289516645102E-2</v>
      </c>
      <c r="BL197" s="1345">
        <v>8.1306974103108498E-2</v>
      </c>
      <c r="BM197" s="1345">
        <v>4.5286683955457541E-2</v>
      </c>
      <c r="BN197" s="1345">
        <v>2.5134788746872694E-2</v>
      </c>
      <c r="BO197" s="1345">
        <v>2.785419375966125E-2</v>
      </c>
      <c r="BP197" s="1345">
        <v>4.8803244676849378E-2</v>
      </c>
      <c r="BQ197" s="1345">
        <v>8.4825426315417563E-2</v>
      </c>
      <c r="BR197" s="1345">
        <v>4.1382365060865345E-2</v>
      </c>
      <c r="BS197" s="1345">
        <v>3.046940446481905E-2</v>
      </c>
      <c r="BT197" s="1345">
        <v>0.10855763662830853</v>
      </c>
    </row>
    <row r="198" spans="1:72" x14ac:dyDescent="0.2">
      <c r="A198" s="1454"/>
      <c r="B198" s="1344">
        <v>37</v>
      </c>
      <c r="C198" s="1345">
        <v>4.0725994917363062E-2</v>
      </c>
      <c r="D198" s="1345">
        <v>8.8653037151265934E-2</v>
      </c>
      <c r="E198" s="1345">
        <v>2.711292563492762E-2</v>
      </c>
      <c r="F198" s="1345">
        <v>1.4414503357827568E-2</v>
      </c>
      <c r="G198" s="1345">
        <v>4.5706454859915979E-2</v>
      </c>
      <c r="H198" s="1345">
        <v>5.0157311693501017E-2</v>
      </c>
      <c r="I198" s="1345">
        <v>5.6600612201535894E-2</v>
      </c>
      <c r="J198" s="1345">
        <v>2.0775009235625141E-2</v>
      </c>
      <c r="K198" s="1345">
        <v>2.0922967253291791E-2</v>
      </c>
      <c r="L198" s="1345">
        <v>1.9086652455381881E-2</v>
      </c>
      <c r="M198" s="1345">
        <v>1.5506874236169921E-2</v>
      </c>
      <c r="N198" s="1345">
        <v>3.2033268751044286E-2</v>
      </c>
      <c r="O198" s="1345">
        <v>4.4774166058334286E-2</v>
      </c>
      <c r="P198" s="1345">
        <v>7.0149225805864912E-2</v>
      </c>
      <c r="Q198" s="1345">
        <v>3.1024288965040281E-2</v>
      </c>
      <c r="R198" s="1345">
        <v>6.6162675671709525E-2</v>
      </c>
      <c r="S198" s="1345">
        <v>1.061403664642091E-2</v>
      </c>
      <c r="T198" s="1345">
        <v>2.9570016950973388E-2</v>
      </c>
      <c r="U198" s="1345">
        <v>7.116208961090642E-2</v>
      </c>
      <c r="V198" s="1345">
        <v>5.9854408010125093E-2</v>
      </c>
      <c r="W198" s="1345">
        <v>3.0506169987311482E-2</v>
      </c>
      <c r="X198" s="1345">
        <v>3.8210997244992884E-2</v>
      </c>
      <c r="Y198" s="1345">
        <v>5.0300987407860598E-2</v>
      </c>
      <c r="Z198" s="1345">
        <v>5.4668964178696156E-2</v>
      </c>
      <c r="AA198" s="1345">
        <v>4.0240779683239802E-2</v>
      </c>
      <c r="AB198" s="1345">
        <v>3.9283459840743884E-2</v>
      </c>
      <c r="AC198" s="1345">
        <v>7.5083061606874502E-2</v>
      </c>
      <c r="AD198" s="1345">
        <v>4.7526828299996771E-2</v>
      </c>
      <c r="AE198" s="1345">
        <v>2.5290673982631073E-2</v>
      </c>
      <c r="AF198" s="1345">
        <v>2.9100462009238992E-2</v>
      </c>
      <c r="AG198" s="1345">
        <v>5.4473981032454821E-2</v>
      </c>
      <c r="AH198" s="1345">
        <v>9.0725480329057806E-2</v>
      </c>
      <c r="AI198" s="1345">
        <v>4.3500542464210978E-2</v>
      </c>
      <c r="AJ198" s="1345">
        <v>3.2782799891858616E-2</v>
      </c>
      <c r="AK198" s="1345">
        <v>9.5048737397264604E-2</v>
      </c>
      <c r="AL198" s="1345">
        <v>3.2366279819871835E-2</v>
      </c>
      <c r="AM198" s="1345">
        <v>0.10949538906082523</v>
      </c>
      <c r="AN198" s="1345">
        <v>2.5056592792057408E-2</v>
      </c>
      <c r="AO198" s="1345">
        <v>1.2749582541830673E-2</v>
      </c>
      <c r="AP198" s="1345">
        <v>4.7064375565845307E-2</v>
      </c>
      <c r="AQ198" s="1345">
        <v>4.9517529907538327E-2</v>
      </c>
      <c r="AR198" s="1345">
        <v>5.8413400661056825E-2</v>
      </c>
      <c r="AS198" s="1345">
        <v>2.0708204936906505E-2</v>
      </c>
      <c r="AT198" s="1345">
        <v>2.0157899978959559E-2</v>
      </c>
      <c r="AU198" s="1345">
        <v>1.7691143622184047E-2</v>
      </c>
      <c r="AV198" s="1345">
        <v>1.7784869520912405E-2</v>
      </c>
      <c r="AW198" s="1345">
        <v>2.6133969813257441E-2</v>
      </c>
      <c r="AX198" s="1345">
        <v>4.0978807880995838E-2</v>
      </c>
      <c r="AY198" s="1345">
        <v>7.0844836936938105E-2</v>
      </c>
      <c r="AZ198" s="1345">
        <v>2.8617806980199445E-2</v>
      </c>
      <c r="BA198" s="1345">
        <v>6.8514860749574025E-2</v>
      </c>
      <c r="BB198" s="1345">
        <v>9.11353664778769E-3</v>
      </c>
      <c r="BC198" s="1345">
        <v>2.7818541094225102E-2</v>
      </c>
      <c r="BD198" s="1345">
        <v>6.4935242701813278E-2</v>
      </c>
      <c r="BE198" s="1345">
        <v>5.71386584272493E-2</v>
      </c>
      <c r="BF198" s="1345">
        <v>2.8360175351802797E-2</v>
      </c>
      <c r="BG198" s="1345">
        <v>3.7606512470923281E-2</v>
      </c>
      <c r="BH198" s="1345">
        <v>5.4381531554099416E-2</v>
      </c>
      <c r="BI198" s="1345">
        <v>5.6179027878826115E-2</v>
      </c>
      <c r="BJ198" s="1345">
        <v>3.7540398403640429E-2</v>
      </c>
      <c r="BK198" s="1345">
        <v>3.9701504954634759E-2</v>
      </c>
      <c r="BL198" s="1345">
        <v>8.0972184411763681E-2</v>
      </c>
      <c r="BM198" s="1345">
        <v>4.5366625871903654E-2</v>
      </c>
      <c r="BN198" s="1345">
        <v>2.537557180455563E-2</v>
      </c>
      <c r="BO198" s="1345">
        <v>2.8015350697282226E-2</v>
      </c>
      <c r="BP198" s="1345">
        <v>4.939465480911065E-2</v>
      </c>
      <c r="BQ198" s="1345">
        <v>8.4341279136671776E-2</v>
      </c>
      <c r="BR198" s="1345">
        <v>4.2035451606991403E-2</v>
      </c>
      <c r="BS198" s="1345">
        <v>3.066556257018882E-2</v>
      </c>
      <c r="BT198" s="1345">
        <v>0.10789156354994778</v>
      </c>
    </row>
    <row r="199" spans="1:72" x14ac:dyDescent="0.2">
      <c r="A199" s="1454"/>
      <c r="B199" s="1344">
        <v>38</v>
      </c>
      <c r="C199" s="1345">
        <v>4.0757699750344489E-2</v>
      </c>
      <c r="D199" s="1345">
        <v>8.8268527964166843E-2</v>
      </c>
      <c r="E199" s="1345">
        <v>2.7287719202491845E-2</v>
      </c>
      <c r="F199" s="1345">
        <v>1.4897755673275448E-2</v>
      </c>
      <c r="G199" s="1345">
        <v>4.5703714630283887E-2</v>
      </c>
      <c r="H199" s="1345">
        <v>5.0576035147924525E-2</v>
      </c>
      <c r="I199" s="1345">
        <v>5.6327034205267967E-2</v>
      </c>
      <c r="J199" s="1345">
        <v>2.1111777409416055E-2</v>
      </c>
      <c r="K199" s="1345">
        <v>2.125003056872421E-2</v>
      </c>
      <c r="L199" s="1345">
        <v>1.9458183342910829E-2</v>
      </c>
      <c r="M199" s="1345">
        <v>1.5892409452048728E-2</v>
      </c>
      <c r="N199" s="1345">
        <v>3.2111232039533366E-2</v>
      </c>
      <c r="O199" s="1345">
        <v>4.4808115006233162E-2</v>
      </c>
      <c r="P199" s="1345">
        <v>7.0190487232503651E-2</v>
      </c>
      <c r="Q199" s="1345">
        <v>3.1140979430585025E-2</v>
      </c>
      <c r="R199" s="1345">
        <v>6.6184300562982967E-2</v>
      </c>
      <c r="S199" s="1345">
        <v>1.1128783869386538E-2</v>
      </c>
      <c r="T199" s="1345">
        <v>2.992871331726521E-2</v>
      </c>
      <c r="U199" s="1345">
        <v>7.0550678399633471E-2</v>
      </c>
      <c r="V199" s="1345">
        <v>6.0158511685489469E-2</v>
      </c>
      <c r="W199" s="1345">
        <v>3.0730505145842191E-2</v>
      </c>
      <c r="X199" s="1345">
        <v>3.8136867268976582E-2</v>
      </c>
      <c r="Y199" s="1345">
        <v>5.0183995585731722E-2</v>
      </c>
      <c r="Z199" s="1345">
        <v>5.5100242477041483E-2</v>
      </c>
      <c r="AA199" s="1345">
        <v>4.0248162279819422E-2</v>
      </c>
      <c r="AB199" s="1345">
        <v>3.9196548266103415E-2</v>
      </c>
      <c r="AC199" s="1345">
        <v>7.4906154895037602E-2</v>
      </c>
      <c r="AD199" s="1345">
        <v>4.7546245708681933E-2</v>
      </c>
      <c r="AE199" s="1345">
        <v>2.5523289963614415E-2</v>
      </c>
      <c r="AF199" s="1345">
        <v>2.9223677301022599E-2</v>
      </c>
      <c r="AG199" s="1345">
        <v>5.4912568501324088E-2</v>
      </c>
      <c r="AH199" s="1345">
        <v>9.0096142355651665E-2</v>
      </c>
      <c r="AI199" s="1345">
        <v>4.4087607390798311E-2</v>
      </c>
      <c r="AJ199" s="1345">
        <v>3.2870566917302613E-2</v>
      </c>
      <c r="AK199" s="1345">
        <v>9.4574358500563616E-2</v>
      </c>
      <c r="AL199" s="1345">
        <v>3.249309025725422E-2</v>
      </c>
      <c r="AM199" s="1345">
        <v>0.10857481393807267</v>
      </c>
      <c r="AN199" s="1345">
        <v>2.5283794659239467E-2</v>
      </c>
      <c r="AO199" s="1345">
        <v>1.3275598344025807E-2</v>
      </c>
      <c r="AP199" s="1345">
        <v>4.7027479193234356E-2</v>
      </c>
      <c r="AQ199" s="1345">
        <v>4.9952377272223236E-2</v>
      </c>
      <c r="AR199" s="1345">
        <v>5.8096429453251552E-2</v>
      </c>
      <c r="AS199" s="1345">
        <v>2.1049960363947351E-2</v>
      </c>
      <c r="AT199" s="1345">
        <v>2.0502669793966755E-2</v>
      </c>
      <c r="AU199" s="1345">
        <v>1.8095801151526869E-2</v>
      </c>
      <c r="AV199" s="1345">
        <v>1.8127402162020134E-2</v>
      </c>
      <c r="AW199" s="1345">
        <v>2.6343699868769388E-2</v>
      </c>
      <c r="AX199" s="1345">
        <v>4.1091582225048162E-2</v>
      </c>
      <c r="AY199" s="1345">
        <v>7.0871676686838025E-2</v>
      </c>
      <c r="AZ199" s="1345">
        <v>2.8772868083413172E-2</v>
      </c>
      <c r="BA199" s="1345">
        <v>6.8497652704161416E-2</v>
      </c>
      <c r="BB199" s="1345">
        <v>9.660103719158819E-3</v>
      </c>
      <c r="BC199" s="1345">
        <v>2.8220711919620278E-2</v>
      </c>
      <c r="BD199" s="1345">
        <v>6.4481525642307691E-2</v>
      </c>
      <c r="BE199" s="1345">
        <v>5.7507691576103026E-2</v>
      </c>
      <c r="BF199" s="1345">
        <v>2.8638403750311792E-2</v>
      </c>
      <c r="BG199" s="1345">
        <v>3.7573451749779219E-2</v>
      </c>
      <c r="BH199" s="1345">
        <v>5.4164149622391911E-2</v>
      </c>
      <c r="BI199" s="1345">
        <v>5.6572549039122677E-2</v>
      </c>
      <c r="BJ199" s="1345">
        <v>3.7614295458559655E-2</v>
      </c>
      <c r="BK199" s="1345">
        <v>3.9606620042942797E-2</v>
      </c>
      <c r="BL199" s="1345">
        <v>8.0650938633843872E-2</v>
      </c>
      <c r="BM199" s="1345">
        <v>4.5440795322261307E-2</v>
      </c>
      <c r="BN199" s="1345">
        <v>2.5605870712016809E-2</v>
      </c>
      <c r="BO199" s="1345">
        <v>2.8171053984652472E-2</v>
      </c>
      <c r="BP199" s="1345">
        <v>4.9959726092063006E-2</v>
      </c>
      <c r="BQ199" s="1345">
        <v>8.3876366256674162E-2</v>
      </c>
      <c r="BR199" s="1345">
        <v>4.2659357167170286E-2</v>
      </c>
      <c r="BS199" s="1345">
        <v>3.0842157133418313E-2</v>
      </c>
      <c r="BT199" s="1345">
        <v>0.10720586224865958</v>
      </c>
    </row>
    <row r="200" spans="1:72" x14ac:dyDescent="0.2">
      <c r="A200" s="1454"/>
      <c r="B200" s="1344">
        <v>39</v>
      </c>
      <c r="C200" s="1345">
        <v>4.0781802602721573E-2</v>
      </c>
      <c r="D200" s="1345">
        <v>8.7899046770079536E-2</v>
      </c>
      <c r="E200" s="1345">
        <v>2.7456827926696903E-2</v>
      </c>
      <c r="F200" s="1345">
        <v>1.5362946356512808E-2</v>
      </c>
      <c r="G200" s="1345">
        <v>4.5699964899537981E-2</v>
      </c>
      <c r="H200" s="1345">
        <v>5.0976962696780648E-2</v>
      </c>
      <c r="I200" s="1345">
        <v>5.6064178259074726E-2</v>
      </c>
      <c r="J200" s="1345">
        <v>2.1435085964842893E-2</v>
      </c>
      <c r="K200" s="1345">
        <v>2.1564992185926224E-2</v>
      </c>
      <c r="L200" s="1345">
        <v>1.9815847701312395E-2</v>
      </c>
      <c r="M200" s="1345">
        <v>1.6277303454361958E-2</v>
      </c>
      <c r="N200" s="1345">
        <v>3.2185202553553394E-2</v>
      </c>
      <c r="O200" s="1345">
        <v>4.4837663745262102E-2</v>
      </c>
      <c r="P200" s="1345">
        <v>7.0231331866922098E-2</v>
      </c>
      <c r="Q200" s="1345">
        <v>3.1250925596526535E-2</v>
      </c>
      <c r="R200" s="1345">
        <v>6.62057115582384E-2</v>
      </c>
      <c r="S200" s="1345">
        <v>1.1635799206736408E-2</v>
      </c>
      <c r="T200" s="1345">
        <v>3.0274200524471162E-2</v>
      </c>
      <c r="U200" s="1345">
        <v>6.9959388517047305E-2</v>
      </c>
      <c r="V200" s="1345">
        <v>6.0449606056248717E-2</v>
      </c>
      <c r="W200" s="1345">
        <v>3.0945601701638958E-2</v>
      </c>
      <c r="X200" s="1345">
        <v>3.8065889736188074E-2</v>
      </c>
      <c r="Y200" s="1345">
        <v>5.0071029570201375E-2</v>
      </c>
      <c r="Z200" s="1345">
        <v>5.5513099165461544E-2</v>
      </c>
      <c r="AA200" s="1345">
        <v>4.0254245243560582E-2</v>
      </c>
      <c r="AB200" s="1345">
        <v>3.9111695213944087E-2</v>
      </c>
      <c r="AC200" s="1345">
        <v>7.4736321488543922E-2</v>
      </c>
      <c r="AD200" s="1345">
        <v>4.7563016777022016E-2</v>
      </c>
      <c r="AE200" s="1345">
        <v>2.5745907722022121E-2</v>
      </c>
      <c r="AF200" s="1345">
        <v>2.9343791194746061E-2</v>
      </c>
      <c r="AG200" s="1345">
        <v>5.5332045105516148E-2</v>
      </c>
      <c r="AH200" s="1345">
        <v>8.9492797031559546E-2</v>
      </c>
      <c r="AI200" s="1345">
        <v>4.464891119856218E-2</v>
      </c>
      <c r="AJ200" s="1345">
        <v>3.295096849715895E-2</v>
      </c>
      <c r="AK200" s="1345">
        <v>9.4106006908549533E-2</v>
      </c>
      <c r="AL200" s="1345">
        <v>3.2623255972570098E-2</v>
      </c>
      <c r="AM200" s="1345">
        <v>0.10769340767371105</v>
      </c>
      <c r="AN200" s="1345">
        <v>2.5502827462316136E-2</v>
      </c>
      <c r="AO200" s="1345">
        <v>1.3781429543637369E-2</v>
      </c>
      <c r="AP200" s="1345">
        <v>4.6991140104273521E-2</v>
      </c>
      <c r="AQ200" s="1345">
        <v>5.0368677767102632E-2</v>
      </c>
      <c r="AR200" s="1345">
        <v>5.7791740795667179E-2</v>
      </c>
      <c r="AS200" s="1345">
        <v>2.137753811807297E-2</v>
      </c>
      <c r="AT200" s="1345">
        <v>2.083476917763627E-2</v>
      </c>
      <c r="AU200" s="1345">
        <v>1.8485388434460015E-2</v>
      </c>
      <c r="AV200" s="1345">
        <v>1.8468422882722102E-2</v>
      </c>
      <c r="AW200" s="1345">
        <v>2.6544709124308064E-2</v>
      </c>
      <c r="AX200" s="1345">
        <v>4.1198294208049546E-2</v>
      </c>
      <c r="AY200" s="1345">
        <v>7.0898380364325719E-2</v>
      </c>
      <c r="AZ200" s="1345">
        <v>2.8920789964159255E-2</v>
      </c>
      <c r="BA200" s="1345">
        <v>6.8480840040701541E-2</v>
      </c>
      <c r="BB200" s="1345">
        <v>1.0198651751363252E-2</v>
      </c>
      <c r="BC200" s="1345">
        <v>2.8607775426409576E-2</v>
      </c>
      <c r="BD200" s="1345">
        <v>6.4041312334481404E-2</v>
      </c>
      <c r="BE200" s="1345">
        <v>5.7861198448148299E-2</v>
      </c>
      <c r="BF200" s="1345">
        <v>2.8904923743890532E-2</v>
      </c>
      <c r="BG200" s="1345">
        <v>3.7538377514506394E-2</v>
      </c>
      <c r="BH200" s="1345">
        <v>5.3954960715537181E-2</v>
      </c>
      <c r="BI200" s="1345">
        <v>5.6949362146485827E-2</v>
      </c>
      <c r="BJ200" s="1345">
        <v>3.7683933651288193E-2</v>
      </c>
      <c r="BK200" s="1345">
        <v>3.9513795222793968E-2</v>
      </c>
      <c r="BL200" s="1345">
        <v>8.0342614772072496E-2</v>
      </c>
      <c r="BM200" s="1345">
        <v>4.5509757024864816E-2</v>
      </c>
      <c r="BN200" s="1345">
        <v>2.5826302259043921E-2</v>
      </c>
      <c r="BO200" s="1345">
        <v>2.8321431611764369E-2</v>
      </c>
      <c r="BP200" s="1345">
        <v>5.049998643638931E-2</v>
      </c>
      <c r="BQ200" s="1345">
        <v>8.3429927933447834E-2</v>
      </c>
      <c r="BR200" s="1345">
        <v>4.3255777543352414E-2</v>
      </c>
      <c r="BS200" s="1345">
        <v>3.1001832422180575E-2</v>
      </c>
      <c r="BT200" s="1345">
        <v>0.10651110008639542</v>
      </c>
    </row>
    <row r="201" spans="1:72" x14ac:dyDescent="0.2">
      <c r="A201" s="1454"/>
      <c r="B201" s="1344">
        <v>40</v>
      </c>
      <c r="C201" s="1345">
        <v>4.0799568758045357E-2</v>
      </c>
      <c r="D201" s="1345">
        <v>8.7543987914771693E-2</v>
      </c>
      <c r="E201" s="1345">
        <v>2.7620344095407923E-2</v>
      </c>
      <c r="F201" s="1345">
        <v>1.5810617037715691E-2</v>
      </c>
      <c r="G201" s="1345">
        <v>4.5695364319700893E-2</v>
      </c>
      <c r="H201" s="1345">
        <v>5.1361053457259276E-2</v>
      </c>
      <c r="I201" s="1345">
        <v>5.581157616577026E-2</v>
      </c>
      <c r="J201" s="1345">
        <v>2.1745544186171584E-2</v>
      </c>
      <c r="K201" s="1345">
        <v>2.1868239983652948E-2</v>
      </c>
      <c r="L201" s="1345">
        <v>2.0160094040360121E-2</v>
      </c>
      <c r="M201" s="1345">
        <v>1.665861676510394E-2</v>
      </c>
      <c r="N201" s="1345">
        <v>3.2255479375357554E-2</v>
      </c>
      <c r="O201" s="1345">
        <v>4.4863392810480462E-2</v>
      </c>
      <c r="P201" s="1345">
        <v>7.0271649623529608E-2</v>
      </c>
      <c r="Q201" s="1345">
        <v>3.1354680558732584E-2</v>
      </c>
      <c r="R201" s="1345">
        <v>6.6226865239098487E-2</v>
      </c>
      <c r="S201" s="1345">
        <v>1.2132777270552175E-2</v>
      </c>
      <c r="T201" s="1345">
        <v>3.0606880586955487E-2</v>
      </c>
      <c r="U201" s="1345">
        <v>6.9388246166256495E-2</v>
      </c>
      <c r="V201" s="1345">
        <v>6.0728426339945019E-2</v>
      </c>
      <c r="W201" s="1345">
        <v>3.1151946695364918E-2</v>
      </c>
      <c r="X201" s="1345">
        <v>3.7997868541546298E-2</v>
      </c>
      <c r="Y201" s="1345">
        <v>4.9961958548230712E-2</v>
      </c>
      <c r="Z201" s="1345">
        <v>5.5908538943451935E-2</v>
      </c>
      <c r="AA201" s="1345">
        <v>4.0259187530253371E-2</v>
      </c>
      <c r="AB201" s="1345">
        <v>3.9028966925312769E-2</v>
      </c>
      <c r="AC201" s="1345">
        <v>7.4573204480086863E-2</v>
      </c>
      <c r="AD201" s="1345">
        <v>4.7577474464985281E-2</v>
      </c>
      <c r="AE201" s="1345">
        <v>2.5959110362184346E-2</v>
      </c>
      <c r="AF201" s="1345">
        <v>2.9460708588797901E-2</v>
      </c>
      <c r="AG201" s="1345">
        <v>5.5733508804335363E-2</v>
      </c>
      <c r="AH201" s="1345">
        <v>8.8914260073359674E-2</v>
      </c>
      <c r="AI201" s="1345">
        <v>4.5185930778370409E-2</v>
      </c>
      <c r="AJ201" s="1345">
        <v>3.3024833441602564E-2</v>
      </c>
      <c r="AK201" s="1345">
        <v>9.3645922259525394E-2</v>
      </c>
      <c r="AL201" s="1345">
        <v>3.2755187876413849E-2</v>
      </c>
      <c r="AM201" s="1345">
        <v>0.10684929248060104</v>
      </c>
      <c r="AN201" s="1345">
        <v>2.5713944025105295E-2</v>
      </c>
      <c r="AO201" s="1345">
        <v>1.4267769763389726E-2</v>
      </c>
      <c r="AP201" s="1345">
        <v>4.6955418043416186E-2</v>
      </c>
      <c r="AQ201" s="1345">
        <v>5.0767437566410001E-2</v>
      </c>
      <c r="AR201" s="1345">
        <v>5.7498837941065251E-2</v>
      </c>
      <c r="AS201" s="1345">
        <v>2.1691663074382861E-2</v>
      </c>
      <c r="AT201" s="1345">
        <v>2.1154581013393292E-2</v>
      </c>
      <c r="AU201" s="1345">
        <v>1.886037368187643E-2</v>
      </c>
      <c r="AV201" s="1345">
        <v>1.8805628372993377E-2</v>
      </c>
      <c r="AW201" s="1345">
        <v>2.6737472414941399E-2</v>
      </c>
      <c r="AX201" s="1345">
        <v>4.1299409328507286E-2</v>
      </c>
      <c r="AY201" s="1345">
        <v>7.0924865453029229E-2</v>
      </c>
      <c r="AZ201" s="1345">
        <v>2.906205595407152E-2</v>
      </c>
      <c r="BA201" s="1345">
        <v>6.8464417954416712E-2</v>
      </c>
      <c r="BB201" s="1345">
        <v>1.0726645643263533E-2</v>
      </c>
      <c r="BC201" s="1345">
        <v>2.8980230033482046E-2</v>
      </c>
      <c r="BD201" s="1345">
        <v>6.3614876044150837E-2</v>
      </c>
      <c r="BE201" s="1345">
        <v>5.8200002699900999E-2</v>
      </c>
      <c r="BF201" s="1345">
        <v>2.9160373377164372E-2</v>
      </c>
      <c r="BG201" s="1345">
        <v>3.7501824180568688E-2</v>
      </c>
      <c r="BH201" s="1345">
        <v>5.3753640288686677E-2</v>
      </c>
      <c r="BI201" s="1345">
        <v>5.7310370895345741E-2</v>
      </c>
      <c r="BJ201" s="1345">
        <v>3.7749656147098465E-2</v>
      </c>
      <c r="BK201" s="1345">
        <v>3.9423145988767283E-2</v>
      </c>
      <c r="BL201" s="1345">
        <v>8.0046610787896988E-2</v>
      </c>
      <c r="BM201" s="1345">
        <v>4.5574010074344695E-2</v>
      </c>
      <c r="BN201" s="1345">
        <v>2.6037438309310934E-2</v>
      </c>
      <c r="BO201" s="1345">
        <v>2.8466627350644202E-2</v>
      </c>
      <c r="BP201" s="1345">
        <v>5.1016864510412097E-2</v>
      </c>
      <c r="BQ201" s="1345">
        <v>8.3001199933750325E-2</v>
      </c>
      <c r="BR201" s="1345">
        <v>4.3826299080233833E-2</v>
      </c>
      <c r="BS201" s="1345">
        <v>3.1146832036643035E-2</v>
      </c>
      <c r="BT201" s="1345">
        <v>0.10581541130908612</v>
      </c>
    </row>
    <row r="202" spans="1:72" x14ac:dyDescent="0.2">
      <c r="A202" s="1454"/>
      <c r="B202" s="1344">
        <v>41</v>
      </c>
      <c r="C202" s="1345">
        <v>4.0812060969011688E-2</v>
      </c>
      <c r="D202" s="1345">
        <v>8.7202748287953602E-2</v>
      </c>
      <c r="E202" s="1345">
        <v>2.7778385658182581E-2</v>
      </c>
      <c r="F202" s="1345">
        <v>1.6241357873342022E-2</v>
      </c>
      <c r="G202" s="1345">
        <v>4.5690050156200979E-2</v>
      </c>
      <c r="H202" s="1345">
        <v>5.1729212322325635E-2</v>
      </c>
      <c r="I202" s="1345">
        <v>5.5568771968135255E-2</v>
      </c>
      <c r="J202" s="1345">
        <v>2.2043744921024011E-2</v>
      </c>
      <c r="K202" s="1345">
        <v>2.2160183216164864E-2</v>
      </c>
      <c r="L202" s="1345">
        <v>2.0491396305187815E-2</v>
      </c>
      <c r="M202" s="1345">
        <v>1.7034181374147472E-2</v>
      </c>
      <c r="N202" s="1345">
        <v>3.232233244152205E-2</v>
      </c>
      <c r="O202" s="1345">
        <v>4.4885802876890368E-2</v>
      </c>
      <c r="P202" s="1345">
        <v>7.0311353077130212E-2</v>
      </c>
      <c r="Q202" s="1345">
        <v>3.1452740579705596E-2</v>
      </c>
      <c r="R202" s="1345">
        <v>6.6247726420783248E-2</v>
      </c>
      <c r="S202" s="1345">
        <v>1.261810180555889E-2</v>
      </c>
      <c r="T202" s="1345">
        <v>3.0927184818038578E-2</v>
      </c>
      <c r="U202" s="1345">
        <v>6.8837073052135489E-2</v>
      </c>
      <c r="V202" s="1345">
        <v>6.0995658853639778E-2</v>
      </c>
      <c r="W202" s="1345">
        <v>3.1349998691221126E-2</v>
      </c>
      <c r="X202" s="1345">
        <v>3.7932624233382173E-2</v>
      </c>
      <c r="Y202" s="1345">
        <v>4.9856649845743783E-2</v>
      </c>
      <c r="Z202" s="1345">
        <v>5.6287507944317916E-2</v>
      </c>
      <c r="AA202" s="1345">
        <v>4.0263128532538994E-2</v>
      </c>
      <c r="AB202" s="1345">
        <v>3.8948403188115988E-2</v>
      </c>
      <c r="AC202" s="1345">
        <v>7.4416466940497639E-2</v>
      </c>
      <c r="AD202" s="1345">
        <v>4.7589908441978634E-2</v>
      </c>
      <c r="AE202" s="1345">
        <v>2.6163438764892133E-2</v>
      </c>
      <c r="AF202" s="1345">
        <v>2.9574377624190573E-2</v>
      </c>
      <c r="AG202" s="1345">
        <v>5.6117984585751568E-2</v>
      </c>
      <c r="AH202" s="1345">
        <v>8.8359372776185108E-2</v>
      </c>
      <c r="AI202" s="1345">
        <v>4.5700048227264034E-2</v>
      </c>
      <c r="AJ202" s="1345">
        <v>3.3092883495514203E-2</v>
      </c>
      <c r="AK202" s="1345">
        <v>9.3195746016800918E-2</v>
      </c>
      <c r="AL202" s="1345">
        <v>3.2887638199910807E-2</v>
      </c>
      <c r="AM202" s="1345">
        <v>0.10604064078177489</v>
      </c>
      <c r="AN202" s="1345">
        <v>2.5917410428580201E-2</v>
      </c>
      <c r="AO202" s="1345">
        <v>1.4735347226223716E-2</v>
      </c>
      <c r="AP202" s="1345">
        <v>4.6920359297285108E-2</v>
      </c>
      <c r="AQ202" s="1345">
        <v>5.1149605186668223E-2</v>
      </c>
      <c r="AR202" s="1345">
        <v>5.7217228259653252E-2</v>
      </c>
      <c r="AS202" s="1345">
        <v>2.199302438830042E-2</v>
      </c>
      <c r="AT202" s="1345">
        <v>2.1462516680579746E-2</v>
      </c>
      <c r="AU202" s="1345">
        <v>1.9221258677589725E-2</v>
      </c>
      <c r="AV202" s="1345">
        <v>1.9137316789396452E-2</v>
      </c>
      <c r="AW202" s="1345">
        <v>2.6922434312438348E-2</v>
      </c>
      <c r="AX202" s="1345">
        <v>4.1395347292350726E-2</v>
      </c>
      <c r="AY202" s="1345">
        <v>7.0951064507426054E-2</v>
      </c>
      <c r="AZ202" s="1345">
        <v>2.9197105633479215E-2</v>
      </c>
      <c r="BA202" s="1345">
        <v>6.8448380854686075E-2</v>
      </c>
      <c r="BB202" s="1345">
        <v>1.1242310144589318E-2</v>
      </c>
      <c r="BC202" s="1345">
        <v>2.9338600505802948E-2</v>
      </c>
      <c r="BD202" s="1345">
        <v>6.3202299445903609E-2</v>
      </c>
      <c r="BE202" s="1345">
        <v>5.8524882614201745E-2</v>
      </c>
      <c r="BF202" s="1345">
        <v>2.9405351417406855E-2</v>
      </c>
      <c r="BG202" s="1345">
        <v>3.7464235095224563E-2</v>
      </c>
      <c r="BH202" s="1345">
        <v>5.3559867525260652E-2</v>
      </c>
      <c r="BI202" s="1345">
        <v>5.7656426835900776E-2</v>
      </c>
      <c r="BJ202" s="1345">
        <v>3.781177145848158E-2</v>
      </c>
      <c r="BK202" s="1345">
        <v>3.9334750999869605E-2</v>
      </c>
      <c r="BL202" s="1345">
        <v>7.9762346257306271E-2</v>
      </c>
      <c r="BM202" s="1345">
        <v>4.5633996614298233E-2</v>
      </c>
      <c r="BN202" s="1345">
        <v>2.6239809757742094E-2</v>
      </c>
      <c r="BO202" s="1345">
        <v>2.8606795943245666E-2</v>
      </c>
      <c r="BP202" s="1345">
        <v>5.1511695870936069E-2</v>
      </c>
      <c r="BQ202" s="1345">
        <v>8.2589422661619283E-2</v>
      </c>
      <c r="BR202" s="1345">
        <v>4.4372405170542972E-2</v>
      </c>
      <c r="BS202" s="1345">
        <v>3.1279063041961042E-2</v>
      </c>
      <c r="BT202" s="1345">
        <v>0.10512496505773705</v>
      </c>
    </row>
    <row r="203" spans="1:72" x14ac:dyDescent="0.2">
      <c r="A203" s="1454"/>
      <c r="B203" s="1344">
        <v>42</v>
      </c>
      <c r="C203" s="1345">
        <v>4.0820172163451574E-2</v>
      </c>
      <c r="D203" s="1345">
        <v>8.6874732920707354E-2</v>
      </c>
      <c r="E203" s="1345">
        <v>2.7931089466916248E-2</v>
      </c>
      <c r="F203" s="1345">
        <v>1.6655788628173074E-2</v>
      </c>
      <c r="G203" s="1345">
        <v>4.56841412440947E-2</v>
      </c>
      <c r="H203" s="1345">
        <v>5.2082292162771049E-2</v>
      </c>
      <c r="I203" s="1345">
        <v>5.5335323710758555E-2</v>
      </c>
      <c r="J203" s="1345">
        <v>2.2330261768866322E-2</v>
      </c>
      <c r="K203" s="1345">
        <v>2.244124299219652E-2</v>
      </c>
      <c r="L203" s="1345">
        <v>2.0810242466539952E-2</v>
      </c>
      <c r="M203" s="1345">
        <v>1.7402425644355013E-2</v>
      </c>
      <c r="N203" s="1345">
        <v>3.23860060093073E-2</v>
      </c>
      <c r="O203" s="1345">
        <v>4.4905326348243957E-2</v>
      </c>
      <c r="P203" s="1345">
        <v>7.0350373734966443E-2</v>
      </c>
      <c r="Q203" s="1345">
        <v>3.1545552019858647E-2</v>
      </c>
      <c r="R203" s="1345">
        <v>6.6268266897219208E-2</v>
      </c>
      <c r="S203" s="1345">
        <v>1.3090684572116373E-2</v>
      </c>
      <c r="T203" s="1345">
        <v>3.1235562082840174E-2</v>
      </c>
      <c r="U203" s="1345">
        <v>6.8305535730068145E-2</v>
      </c>
      <c r="V203" s="1345">
        <v>6.12519446076778E-2</v>
      </c>
      <c r="W203" s="1345">
        <v>3.1540189359050785E-2</v>
      </c>
      <c r="X203" s="1345">
        <v>3.7869992180036283E-2</v>
      </c>
      <c r="Y203" s="1345">
        <v>4.9754970365000872E-2</v>
      </c>
      <c r="Z203" s="1345">
        <v>5.6650896446130083E-2</v>
      </c>
      <c r="AA203" s="1345">
        <v>4.026619066962378E-2</v>
      </c>
      <c r="AB203" s="1345">
        <v>3.8870022244424707E-2</v>
      </c>
      <c r="AC203" s="1345">
        <v>7.4265790774871387E-2</v>
      </c>
      <c r="AD203" s="1345">
        <v>4.7600571084080112E-2</v>
      </c>
      <c r="AE203" s="1345">
        <v>2.635939529072151E-2</v>
      </c>
      <c r="AF203" s="1345">
        <v>2.9684780912059727E-2</v>
      </c>
      <c r="AG203" s="1345">
        <v>5.6486429567595975E-2</v>
      </c>
      <c r="AH203" s="1345">
        <v>8.7827009071460127E-2</v>
      </c>
      <c r="AI203" s="1345">
        <v>4.6192556607158375E-2</v>
      </c>
      <c r="AJ203" s="1345">
        <v>3.3155748480539593E-2</v>
      </c>
      <c r="AK203" s="1345">
        <v>9.2756642162771685E-2</v>
      </c>
      <c r="AL203" s="1345">
        <v>3.3019632757475215E-2</v>
      </c>
      <c r="AM203" s="1345">
        <v>0.1052656850385969</v>
      </c>
      <c r="AN203" s="1345">
        <v>2.6113500314635552E-2</v>
      </c>
      <c r="AO203" s="1345">
        <v>1.5184907372253642E-2</v>
      </c>
      <c r="AP203" s="1345">
        <v>4.6885998855699995E-2</v>
      </c>
      <c r="AQ203" s="1345">
        <v>5.1516073950618857E-2</v>
      </c>
      <c r="AR203" s="1345">
        <v>5.6946427218268703E-2</v>
      </c>
      <c r="AS203" s="1345">
        <v>2.2282276017932645E-2</v>
      </c>
      <c r="AT203" s="1345">
        <v>2.1759004752602173E-2</v>
      </c>
      <c r="AU203" s="1345">
        <v>1.9568564944693945E-2</v>
      </c>
      <c r="AV203" s="1345">
        <v>1.9462254207713858E-2</v>
      </c>
      <c r="AW203" s="1345">
        <v>2.7100011251184997E-2</v>
      </c>
      <c r="AX203" s="1345">
        <v>4.1486487472000677E-2</v>
      </c>
      <c r="AY203" s="1345">
        <v>7.0976922814730115E-2</v>
      </c>
      <c r="AZ203" s="1345">
        <v>2.9326339810707536E-2</v>
      </c>
      <c r="BA203" s="1345">
        <v>6.8432722520593847E-2</v>
      </c>
      <c r="BB203" s="1345">
        <v>1.1744450577889198E-2</v>
      </c>
      <c r="BC203" s="1345">
        <v>2.9683425637282657E-2</v>
      </c>
      <c r="BD203" s="1345">
        <v>6.2803517078458659E-2</v>
      </c>
      <c r="BE203" s="1345">
        <v>5.8836572801403308E-2</v>
      </c>
      <c r="BF203" s="1345">
        <v>2.9640419771230553E-2</v>
      </c>
      <c r="BG203" s="1345">
        <v>3.7425977189951665E-2</v>
      </c>
      <c r="BH203" s="1345">
        <v>5.3373327500692014E-2</v>
      </c>
      <c r="BI203" s="1345">
        <v>5.7988331753400013E-2</v>
      </c>
      <c r="BJ203" s="1345">
        <v>3.7870557624778867E-2</v>
      </c>
      <c r="BK203" s="1345">
        <v>3.9248658810576043E-2</v>
      </c>
      <c r="BL203" s="1345">
        <v>7.948926342501994E-2</v>
      </c>
      <c r="BM203" s="1345">
        <v>4.5690109225885456E-2</v>
      </c>
      <c r="BN203" s="1345">
        <v>2.6433910067261479E-2</v>
      </c>
      <c r="BO203" s="1345">
        <v>2.8742099283709299E-2</v>
      </c>
      <c r="BP203" s="1345">
        <v>5.1985728922441021E-2</v>
      </c>
      <c r="BQ203" s="1345">
        <v>8.2193848155601934E-2</v>
      </c>
      <c r="BR203" s="1345">
        <v>4.4895482655740171E-2</v>
      </c>
      <c r="BS203" s="1345">
        <v>3.1400149476359163E-2</v>
      </c>
      <c r="BT203" s="1345">
        <v>0.10444435802689167</v>
      </c>
    </row>
    <row r="204" spans="1:72" x14ac:dyDescent="0.2">
      <c r="A204" s="1454"/>
      <c r="B204" s="1344">
        <v>43</v>
      </c>
      <c r="C204" s="1345">
        <v>4.0824652745010681E-2</v>
      </c>
      <c r="D204" s="1345">
        <v>8.6559359233532973E-2</v>
      </c>
      <c r="E204" s="1345">
        <v>2.8078605875650586E-2</v>
      </c>
      <c r="F204" s="1345">
        <v>1.7054544207603994E-2</v>
      </c>
      <c r="G204" s="1345">
        <v>4.5677740504876052E-2</v>
      </c>
      <c r="H204" s="1345">
        <v>5.2421096204972928E-2</v>
      </c>
      <c r="I204" s="1345">
        <v>5.5110804666938407E-2</v>
      </c>
      <c r="J204" s="1345">
        <v>2.2605647217932789E-2</v>
      </c>
      <c r="K204" s="1345">
        <v>2.2711844950188409E-2</v>
      </c>
      <c r="L204" s="1345">
        <v>2.1117125776952683E-2</v>
      </c>
      <c r="M204" s="1345">
        <v>1.7762239215512343E-2</v>
      </c>
      <c r="N204" s="1345">
        <v>3.2446721639712406E-2</v>
      </c>
      <c r="O204" s="1345">
        <v>4.4922337155559156E-2</v>
      </c>
      <c r="P204" s="1345">
        <v>7.0388658921927139E-2</v>
      </c>
      <c r="Q204" s="1345">
        <v>3.1633517293500946E-2</v>
      </c>
      <c r="R204" s="1345">
        <v>6.6288464380880985E-2</v>
      </c>
      <c r="S204" s="1345">
        <v>1.3549841368777349E-2</v>
      </c>
      <c r="T204" s="1345">
        <v>3.1532469743495772E-2</v>
      </c>
      <c r="U204" s="1345">
        <v>6.7793185364605657E-2</v>
      </c>
      <c r="V204" s="1345">
        <v>6.1497882625406231E-2</v>
      </c>
      <c r="W204" s="1345">
        <v>3.1722925015082115E-2</v>
      </c>
      <c r="X204" s="1345">
        <v>3.7809820983715436E-2</v>
      </c>
      <c r="Y204" s="1345">
        <v>4.9656787726035656E-2</v>
      </c>
      <c r="Z204" s="1345">
        <v>5.6999541687900557E-2</v>
      </c>
      <c r="AA204" s="1345">
        <v>4.0268481599787798E-2</v>
      </c>
      <c r="AB204" s="1345">
        <v>3.8793824868031068E-2</v>
      </c>
      <c r="AC204" s="1345">
        <v>7.4120875641368933E-2</v>
      </c>
      <c r="AD204" s="1345">
        <v>4.7609682572675727E-2</v>
      </c>
      <c r="AE204" s="1345">
        <v>2.6547447091256338E-2</v>
      </c>
      <c r="AF204" s="1345">
        <v>2.9791928391763589E-2</v>
      </c>
      <c r="AG204" s="1345">
        <v>5.6839737782085731E-2</v>
      </c>
      <c r="AH204" s="1345">
        <v>8.731608056577711E-2</v>
      </c>
      <c r="AI204" s="1345">
        <v>4.6664665552423434E-2</v>
      </c>
      <c r="AJ204" s="1345">
        <v>3.3213979122211246E-2</v>
      </c>
      <c r="AK204" s="1345">
        <v>9.2329395753101728E-2</v>
      </c>
      <c r="AL204" s="1345">
        <v>3.3150416888285461E-2</v>
      </c>
      <c r="AM204" s="1345">
        <v>0.10452272451899502</v>
      </c>
      <c r="AN204" s="1345">
        <v>2.6302490454764405E-2</v>
      </c>
      <c r="AO204" s="1345">
        <v>1.5617199729745623E-2</v>
      </c>
      <c r="AP204" s="1345">
        <v>4.6852362232389755E-2</v>
      </c>
      <c r="AQ204" s="1345">
        <v>5.1867684609613773E-2</v>
      </c>
      <c r="AR204" s="1345">
        <v>5.6685961386506278E-2</v>
      </c>
      <c r="AS204" s="1345">
        <v>2.2560037590827253E-2</v>
      </c>
      <c r="AT204" s="1345">
        <v>2.2044482276359689E-2</v>
      </c>
      <c r="AU204" s="1345">
        <v>1.9902823135687475E-2</v>
      </c>
      <c r="AV204" s="1345">
        <v>1.9779570749311581E-2</v>
      </c>
      <c r="AW204" s="1345">
        <v>2.727059349922234E-2</v>
      </c>
      <c r="AX204" s="1345">
        <v>4.1573173604498415E-2</v>
      </c>
      <c r="AY204" s="1345">
        <v>7.1002396426943948E-2</v>
      </c>
      <c r="AZ204" s="1345">
        <v>2.9450124822941737E-2</v>
      </c>
      <c r="BA204" s="1345">
        <v>6.8417436231849482E-2</v>
      </c>
      <c r="BB204" s="1345">
        <v>1.223231535537983E-2</v>
      </c>
      <c r="BC204" s="1345">
        <v>3.0015248842827802E-2</v>
      </c>
      <c r="BD204" s="1345">
        <v>6.2418349772234372E-2</v>
      </c>
      <c r="BE204" s="1345">
        <v>5.9135766073940665E-2</v>
      </c>
      <c r="BF204" s="1345">
        <v>2.9866105796529041E-2</v>
      </c>
      <c r="BG204" s="1345">
        <v>3.7387353244266786E-2</v>
      </c>
      <c r="BH204" s="1345">
        <v>5.3193712816507865E-2</v>
      </c>
      <c r="BI204" s="1345">
        <v>5.8306840142520189E-2</v>
      </c>
      <c r="BJ204" s="1345">
        <v>3.7926265806617288E-2</v>
      </c>
      <c r="BK204" s="1345">
        <v>3.9164893461641315E-2</v>
      </c>
      <c r="BL204" s="1345">
        <v>7.9226827781297748E-2</v>
      </c>
      <c r="BM204" s="1345">
        <v>4.5742697243772223E-2</v>
      </c>
      <c r="BN204" s="1345">
        <v>2.6620198438582987E-2</v>
      </c>
      <c r="BO204" s="1345">
        <v>2.8872703397765598E-2</v>
      </c>
      <c r="BP204" s="1345">
        <v>5.244013064222286E-2</v>
      </c>
      <c r="BQ204" s="1345">
        <v>8.1813745361440926E-2</v>
      </c>
      <c r="BR204" s="1345">
        <v>4.5396828030848546E-2</v>
      </c>
      <c r="BS204" s="1345">
        <v>3.1511477040788272E-2</v>
      </c>
      <c r="BT204" s="1345">
        <v>0.10377693931591625</v>
      </c>
    </row>
    <row r="205" spans="1:72" x14ac:dyDescent="0.2">
      <c r="A205" s="1454"/>
      <c r="B205" s="1344">
        <v>44</v>
      </c>
      <c r="C205" s="1345">
        <v>4.0826133409052501E-2</v>
      </c>
      <c r="D205" s="1345">
        <v>8.6256060194139117E-2</v>
      </c>
      <c r="E205" s="1345">
        <v>2.8221094432790084E-2</v>
      </c>
      <c r="F205" s="1345">
        <v>1.7438263659027564E-2</v>
      </c>
      <c r="G205" s="1345">
        <v>4.5670937095315001E-2</v>
      </c>
      <c r="H205" s="1345">
        <v>5.2746380497178613E-2</v>
      </c>
      <c r="I205" s="1345">
        <v>5.4894804137554987E-2</v>
      </c>
      <c r="J205" s="1345">
        <v>2.2870431509504519E-2</v>
      </c>
      <c r="K205" s="1345">
        <v>2.2972413663022939E-2</v>
      </c>
      <c r="L205" s="1345">
        <v>2.1412538118867452E-2</v>
      </c>
      <c r="M205" s="1345">
        <v>1.8112868289644979E-2</v>
      </c>
      <c r="N205" s="1345">
        <v>3.2504680774074313E-2</v>
      </c>
      <c r="O205" s="1345">
        <v>4.4937159062014898E-2</v>
      </c>
      <c r="P205" s="1345">
        <v>7.0426169172354447E-2</v>
      </c>
      <c r="Q205" s="1345">
        <v>3.1717000004850782E-2</v>
      </c>
      <c r="R205" s="1345">
        <v>6.6308301604881326E-2</v>
      </c>
      <c r="S205" s="1345">
        <v>1.3995196248578923E-2</v>
      </c>
      <c r="T205" s="1345">
        <v>3.1818366722044411E-2</v>
      </c>
      <c r="U205" s="1345">
        <v>6.7299489610024521E-2</v>
      </c>
      <c r="V205" s="1345">
        <v>6.1734033007506017E-2</v>
      </c>
      <c r="W205" s="1345">
        <v>3.18985881087821E-2</v>
      </c>
      <c r="X205" s="1345">
        <v>3.7751971102703896E-2</v>
      </c>
      <c r="Y205" s="1345">
        <v>4.9561971165726915E-2</v>
      </c>
      <c r="Z205" s="1345">
        <v>5.7334230714995993E-2</v>
      </c>
      <c r="AA205" s="1345">
        <v>4.0270096116534759E-2</v>
      </c>
      <c r="AB205" s="1345">
        <v>3.8719797754444674E-2</v>
      </c>
      <c r="AC205" s="1345">
        <v>7.3981437929346194E-2</v>
      </c>
      <c r="AD205" s="1345">
        <v>4.7617435241295247E-2</v>
      </c>
      <c r="AE205" s="1345">
        <v>2.6728029078007864E-2</v>
      </c>
      <c r="AF205" s="1345">
        <v>2.9895851510846283E-2</v>
      </c>
      <c r="AG205" s="1345">
        <v>5.7178744647130797E-2</v>
      </c>
      <c r="AH205" s="1345">
        <v>8.6825539964406229E-2</v>
      </c>
      <c r="AI205" s="1345">
        <v>4.7117506667038844E-2</v>
      </c>
      <c r="AJ205" s="1345">
        <v>3.3268057944100482E-2</v>
      </c>
      <c r="AK205" s="1345">
        <v>9.191449307276911E-2</v>
      </c>
      <c r="AL205" s="1345">
        <v>3.3279412172503076E-2</v>
      </c>
      <c r="AM205" s="1345">
        <v>0.10381012962594705</v>
      </c>
      <c r="AN205" s="1345">
        <v>2.6484657324357341E-2</v>
      </c>
      <c r="AO205" s="1345">
        <v>1.603296808731991E-2</v>
      </c>
      <c r="AP205" s="1345">
        <v>4.6819467001886883E-2</v>
      </c>
      <c r="AQ205" s="1345">
        <v>5.2205228037328855E-2</v>
      </c>
      <c r="AR205" s="1345">
        <v>5.6435370656802375E-2</v>
      </c>
      <c r="AS205" s="1345">
        <v>2.2826895509953982E-2</v>
      </c>
      <c r="AT205" s="1345">
        <v>2.2319388083462011E-2</v>
      </c>
      <c r="AU205" s="1345">
        <v>2.0224564947875612E-2</v>
      </c>
      <c r="AV205" s="1345">
        <v>2.0088679467921366E-2</v>
      </c>
      <c r="AW205" s="1345">
        <v>2.743454698445924E-2</v>
      </c>
      <c r="AX205" s="1345">
        <v>4.1655717849551133E-2</v>
      </c>
      <c r="AY205" s="1345">
        <v>7.1027450500383171E-2</v>
      </c>
      <c r="AZ205" s="1345">
        <v>2.9568796265285302E-2</v>
      </c>
      <c r="BA205" s="1345">
        <v>6.8402514879117193E-2</v>
      </c>
      <c r="BB205" s="1345">
        <v>1.2705490093672056E-2</v>
      </c>
      <c r="BC205" s="1345">
        <v>3.0334611028344893E-2</v>
      </c>
      <c r="BD205" s="1345">
        <v>6.2046532476740968E-2</v>
      </c>
      <c r="BE205" s="1345">
        <v>5.9423115417515993E-2</v>
      </c>
      <c r="BF205" s="1345">
        <v>3.0082904500628116E-2</v>
      </c>
      <c r="BG205" s="1345">
        <v>3.7348612165955419E-2</v>
      </c>
      <c r="BH205" s="1345">
        <v>5.3020724805866282E-2</v>
      </c>
      <c r="BI205" s="1345">
        <v>5.8612661710304215E-2</v>
      </c>
      <c r="BJ205" s="1345">
        <v>3.7979123388235392E-2</v>
      </c>
      <c r="BK205" s="1345">
        <v>3.9083459126558084E-2</v>
      </c>
      <c r="BL205" s="1345">
        <v>7.8974528262498289E-2</v>
      </c>
      <c r="BM205" s="1345">
        <v>4.579207217239345E-2</v>
      </c>
      <c r="BN205" s="1345">
        <v>2.6799102658610741E-2</v>
      </c>
      <c r="BO205" s="1345">
        <v>2.8998776062467257E-2</v>
      </c>
      <c r="BP205" s="1345">
        <v>5.2875992033412533E-2</v>
      </c>
      <c r="BQ205" s="1345">
        <v>8.1448404013637843E-2</v>
      </c>
      <c r="BR205" s="1345">
        <v>4.5877653394673867E-2</v>
      </c>
      <c r="BS205" s="1345">
        <v>3.1614230462466697E-2</v>
      </c>
      <c r="BT205" s="1345">
        <v>0.10312507611563637</v>
      </c>
    </row>
    <row r="206" spans="1:72" x14ac:dyDescent="0.2">
      <c r="A206" s="1454"/>
      <c r="B206" s="1344">
        <v>45</v>
      </c>
      <c r="C206" s="1345">
        <v>4.0825144231926513E-2</v>
      </c>
      <c r="D206" s="1345">
        <v>8.5964286596946993E-2</v>
      </c>
      <c r="E206" s="1345">
        <v>2.8358720453234287E-2</v>
      </c>
      <c r="F206" s="1345">
        <v>1.7807581881960077E-2</v>
      </c>
      <c r="G206" s="1345">
        <v>4.5663808247011328E-2</v>
      </c>
      <c r="H206" s="1345">
        <v>5.3058856400719945E-2</v>
      </c>
      <c r="I206" s="1345">
        <v>5.4686927909059602E-2</v>
      </c>
      <c r="J206" s="1345">
        <v>2.3125122057639613E-2</v>
      </c>
      <c r="K206" s="1345">
        <v>2.3223368406261269E-2</v>
      </c>
      <c r="L206" s="1345">
        <v>2.1696964996164025E-2</v>
      </c>
      <c r="M206" s="1345">
        <v>1.8453834159683602E-2</v>
      </c>
      <c r="N206" s="1345">
        <v>3.2560066967396439E-2</v>
      </c>
      <c r="O206" s="1345">
        <v>4.4950072717873102E-2</v>
      </c>
      <c r="P206" s="1345">
        <v>7.0462876041810896E-2</v>
      </c>
      <c r="Q206" s="1345">
        <v>3.1796329391848399E-2</v>
      </c>
      <c r="R206" s="1345">
        <v>6.6327765560738605E-2</v>
      </c>
      <c r="S206" s="1345">
        <v>1.4426607286101234E-2</v>
      </c>
      <c r="T206" s="1345">
        <v>3.2093708231264673E-2</v>
      </c>
      <c r="U206" s="1345">
        <v>6.6823858039935402E-2</v>
      </c>
      <c r="V206" s="1345">
        <v>6.1960919759305622E-2</v>
      </c>
      <c r="W206" s="1345">
        <v>3.2067538647776894E-2</v>
      </c>
      <c r="X206" s="1345">
        <v>3.7696313649942859E-2</v>
      </c>
      <c r="Y206" s="1345">
        <v>4.9470392238297078E-2</v>
      </c>
      <c r="Z206" s="1345">
        <v>5.7655703199399833E-2</v>
      </c>
      <c r="AA206" s="1345">
        <v>4.0271117778387433E-2</v>
      </c>
      <c r="AB206" s="1345">
        <v>3.8647916339871635E-2</v>
      </c>
      <c r="AC206" s="1345">
        <v>7.384720979378856E-2</v>
      </c>
      <c r="AD206" s="1345">
        <v>4.7623997291230014E-2</v>
      </c>
      <c r="AE206" s="1345">
        <v>2.6901546591383108E-2</v>
      </c>
      <c r="AF206" s="1345">
        <v>2.9996598479674619E-2</v>
      </c>
      <c r="AG206" s="1345">
        <v>5.7504231133442385E-2</v>
      </c>
      <c r="AH206" s="1345">
        <v>8.6354383210638153E-2</v>
      </c>
      <c r="AI206" s="1345">
        <v>4.7552138674412436E-2</v>
      </c>
      <c r="AJ206" s="1345">
        <v>3.3318408542839517E-2</v>
      </c>
      <c r="AK206" s="1345">
        <v>9.151218658656024E-2</v>
      </c>
      <c r="AL206" s="1345">
        <v>3.3406181675872837E-2</v>
      </c>
      <c r="AM206" s="1345">
        <v>0.10312634429850509</v>
      </c>
      <c r="AN206" s="1345">
        <v>2.6660274477420254E-2</v>
      </c>
      <c r="AO206" s="1345">
        <v>1.6432943230846986E-2</v>
      </c>
      <c r="AP206" s="1345">
        <v>4.6787324098967797E-2</v>
      </c>
      <c r="AQ206" s="1345">
        <v>5.2529447931650486E-2</v>
      </c>
      <c r="AR206" s="1345">
        <v>5.6194209831286202E-2</v>
      </c>
      <c r="AS206" s="1345">
        <v>2.3083404219201853E-2</v>
      </c>
      <c r="AT206" s="1345">
        <v>2.2584157702945307E-2</v>
      </c>
      <c r="AU206" s="1345">
        <v>2.0534317019633042E-2</v>
      </c>
      <c r="AV206" s="1345">
        <v>2.038921280515793E-2</v>
      </c>
      <c r="AW206" s="1345">
        <v>2.7592214985986629E-2</v>
      </c>
      <c r="AX206" s="1345">
        <v>4.1734404306895456E-2</v>
      </c>
      <c r="AY206" s="1345">
        <v>7.1052057891499709E-2</v>
      </c>
      <c r="AZ206" s="1345">
        <v>2.9682662235825941E-2</v>
      </c>
      <c r="BA206" s="1345">
        <v>6.838795105708062E-2</v>
      </c>
      <c r="BB206" s="1345">
        <v>1.3163815791492839E-2</v>
      </c>
      <c r="BC206" s="1345">
        <v>3.0642045246414229E-2</v>
      </c>
      <c r="BD206" s="1345">
        <v>6.1687736672305871E-2</v>
      </c>
      <c r="BE206" s="1345">
        <v>5.9699236002335176E-2</v>
      </c>
      <c r="BF206" s="1345">
        <v>3.0291280620363903E-2</v>
      </c>
      <c r="BG206" s="1345">
        <v>3.7309957620255352E-2</v>
      </c>
      <c r="BH206" s="1345">
        <v>5.2854074393063666E-2</v>
      </c>
      <c r="BI206" s="1345">
        <v>5.8906463859839775E-2</v>
      </c>
      <c r="BJ206" s="1345">
        <v>3.8029336664252567E-2</v>
      </c>
      <c r="BK206" s="1345">
        <v>3.9004343974238243E-2</v>
      </c>
      <c r="BL206" s="1345">
        <v>7.8731877157663721E-2</v>
      </c>
      <c r="BM206" s="1345">
        <v>4.583851234472669E-2</v>
      </c>
      <c r="BN206" s="1345">
        <v>2.6971021666371664E-2</v>
      </c>
      <c r="BO206" s="1345">
        <v>2.9120484941094649E-2</v>
      </c>
      <c r="BP206" s="1345">
        <v>5.3294333285142548E-2</v>
      </c>
      <c r="BQ206" s="1345">
        <v>8.1097137399043451E-2</v>
      </c>
      <c r="BR206" s="1345">
        <v>4.6339092110044833E-2</v>
      </c>
      <c r="BS206" s="1345">
        <v>3.1709424766548366E-2</v>
      </c>
      <c r="BT206" s="1345">
        <v>0.10249036894746588</v>
      </c>
    </row>
    <row r="207" spans="1:72" x14ac:dyDescent="0.2">
      <c r="A207" s="1454"/>
      <c r="B207" s="1344">
        <v>46</v>
      </c>
      <c r="C207" s="1345">
        <v>4.0822130659201594E-2</v>
      </c>
      <c r="D207" s="1345">
        <v>8.5683508637692807E-2</v>
      </c>
      <c r="E207" s="1345">
        <v>2.8491652300528969E-2</v>
      </c>
      <c r="F207" s="1345">
        <v>1.8163123455192887E-2</v>
      </c>
      <c r="G207" s="1345">
        <v>4.5656420845090917E-2</v>
      </c>
      <c r="H207" s="1345">
        <v>5.3359193060278365E-2</v>
      </c>
      <c r="I207" s="1345">
        <v>5.4486798441626183E-2</v>
      </c>
      <c r="J207" s="1345">
        <v>2.3370203290441482E-2</v>
      </c>
      <c r="K207" s="1345">
        <v>2.3465120001840534E-2</v>
      </c>
      <c r="L207" s="1345">
        <v>2.1970881817383603E-2</v>
      </c>
      <c r="M207" s="1345">
        <v>1.8784869633435841E-2</v>
      </c>
      <c r="N207" s="1345">
        <v>3.2613047830612363E-2</v>
      </c>
      <c r="O207" s="1345">
        <v>4.4961321666292298E-2</v>
      </c>
      <c r="P207" s="1345">
        <v>7.0498760268049798E-2</v>
      </c>
      <c r="Q207" s="1345">
        <v>3.1871804183324803E-2</v>
      </c>
      <c r="R207" s="1345">
        <v>6.6346846849971719E-2</v>
      </c>
      <c r="S207" s="1345">
        <v>1.4844108916858501E-2</v>
      </c>
      <c r="T207" s="1345">
        <v>3.2358941820227471E-2</v>
      </c>
      <c r="U207" s="1345">
        <v>6.636566231083485E-2</v>
      </c>
      <c r="V207" s="1345">
        <v>6.2179033398801709E-2</v>
      </c>
      <c r="W207" s="1345">
        <v>3.2230115556095784E-2</v>
      </c>
      <c r="X207" s="1345">
        <v>3.7642729341515579E-2</v>
      </c>
      <c r="Y207" s="1345">
        <v>4.9381925353124023E-2</v>
      </c>
      <c r="Z207" s="1345">
        <v>5.7964654196542176E-2</v>
      </c>
      <c r="AA207" s="1345">
        <v>4.0271620313597545E-2</v>
      </c>
      <c r="AB207" s="1345">
        <v>3.8578147145025499E-2</v>
      </c>
      <c r="AC207" s="1345">
        <v>7.3717938243253567E-2</v>
      </c>
      <c r="AD207" s="1345">
        <v>4.7629515975406989E-2</v>
      </c>
      <c r="AE207" s="1345">
        <v>2.706837780587823E-2</v>
      </c>
      <c r="AF207" s="1345">
        <v>3.0094230402065048E-2</v>
      </c>
      <c r="AG207" s="1345">
        <v>5.7816927640034654E-2</v>
      </c>
      <c r="AH207" s="1345">
        <v>8.5901650612085545E-2</v>
      </c>
      <c r="AI207" s="1345">
        <v>4.7969552299084839E-2</v>
      </c>
      <c r="AJ207" s="1345">
        <v>3.3365403502905622E-2</v>
      </c>
      <c r="AK207" s="1345">
        <v>9.1122547381116581E-2</v>
      </c>
      <c r="AL207" s="1345">
        <v>3.3530401974264379E-2</v>
      </c>
      <c r="AM207" s="1345">
        <v>0.10246988690620018</v>
      </c>
      <c r="AN207" s="1345">
        <v>2.6829610558775085E-2</v>
      </c>
      <c r="AO207" s="1345">
        <v>1.6817837673402725E-2</v>
      </c>
      <c r="AP207" s="1345">
        <v>4.6755938918845441E-2</v>
      </c>
      <c r="AQ207" s="1345">
        <v>5.284104347955898E-2</v>
      </c>
      <c r="AR207" s="1345">
        <v>5.5962049700341909E-2</v>
      </c>
      <c r="AS207" s="1345">
        <v>2.333008756813415E-2</v>
      </c>
      <c r="AT207" s="1345">
        <v>2.2839219537273747E-2</v>
      </c>
      <c r="AU207" s="1345">
        <v>2.0832596381571866E-2</v>
      </c>
      <c r="AV207" s="1345">
        <v>2.0680972683349896E-2</v>
      </c>
      <c r="AW207" s="1345">
        <v>2.7743919700102149E-2</v>
      </c>
      <c r="AX207" s="1345">
        <v>4.1809492075125743E-2</v>
      </c>
      <c r="AY207" s="1345">
        <v>7.1076197967040455E-2</v>
      </c>
      <c r="AZ207" s="1345">
        <v>2.9792006169339524E-2</v>
      </c>
      <c r="BA207" s="1345">
        <v>6.837373714297601E-2</v>
      </c>
      <c r="BB207" s="1345">
        <v>1.3607325448586671E-2</v>
      </c>
      <c r="BC207" s="1345">
        <v>3.0938072752297874E-2</v>
      </c>
      <c r="BD207" s="1345">
        <v>6.1341588346710774E-2</v>
      </c>
      <c r="BE207" s="1345">
        <v>5.9964707193072453E-2</v>
      </c>
      <c r="BF207" s="1345">
        <v>3.0491670583186803E-2</v>
      </c>
      <c r="BG207" s="1345">
        <v>3.7271555281889412E-2</v>
      </c>
      <c r="BH207" s="1345">
        <v>5.2693482674440739E-2</v>
      </c>
      <c r="BI207" s="1345">
        <v>5.9188874120855495E-2</v>
      </c>
      <c r="BJ207" s="1345">
        <v>3.8077093174141874E-2</v>
      </c>
      <c r="BK207" s="1345">
        <v>3.8927523379973739E-2</v>
      </c>
      <c r="BL207" s="1345">
        <v>7.8498409788015922E-2</v>
      </c>
      <c r="BM207" s="1345">
        <v>4.5882266940985073E-2</v>
      </c>
      <c r="BN207" s="1345">
        <v>2.7136327869830001E-2</v>
      </c>
      <c r="BO207" s="1345">
        <v>2.9237996133008481E-2</v>
      </c>
      <c r="BP207" s="1345">
        <v>5.369610863138452E-2</v>
      </c>
      <c r="BQ207" s="1345">
        <v>8.075928422605605E-2</v>
      </c>
      <c r="BR207" s="1345">
        <v>4.6782204155391138E-2</v>
      </c>
      <c r="BS207" s="1345">
        <v>3.1797931477637986E-2</v>
      </c>
      <c r="BT207" s="1345">
        <v>0.10187382464087524</v>
      </c>
    </row>
    <row r="208" spans="1:72" x14ac:dyDescent="0.2">
      <c r="A208" s="1454"/>
      <c r="B208" s="1344">
        <v>47</v>
      </c>
      <c r="C208" s="1345">
        <v>4.0817466910029632E-2</v>
      </c>
      <c r="D208" s="1345">
        <v>8.5413216924963287E-2</v>
      </c>
      <c r="E208" s="1345">
        <v>2.8620059242740803E-2</v>
      </c>
      <c r="F208" s="1345">
        <v>1.8505498118805308E-2</v>
      </c>
      <c r="G208" s="1345">
        <v>4.5648832786175708E-2</v>
      </c>
      <c r="H208" s="1345">
        <v>5.3648019820632609E-2</v>
      </c>
      <c r="I208" s="1345">
        <v>5.4294054845376305E-2</v>
      </c>
      <c r="J208" s="1345">
        <v>2.3606136808395739E-2</v>
      </c>
      <c r="K208" s="1345">
        <v>2.3698068509851122E-2</v>
      </c>
      <c r="L208" s="1345">
        <v>2.2234751193897395E-2</v>
      </c>
      <c r="M208" s="1345">
        <v>1.9105869311737633E-2</v>
      </c>
      <c r="N208" s="1345">
        <v>3.266377672510723E-2</v>
      </c>
      <c r="O208" s="1345">
        <v>4.4971117466239052E-2</v>
      </c>
      <c r="P208" s="1345">
        <v>7.053381022320715E-2</v>
      </c>
      <c r="Q208" s="1345">
        <v>3.194369595715485E-2</v>
      </c>
      <c r="R208" s="1345">
        <v>6.6365539131496565E-2</v>
      </c>
      <c r="S208" s="1345">
        <v>1.5247867087085032E-2</v>
      </c>
      <c r="T208" s="1345">
        <v>3.2614504456196736E-2</v>
      </c>
      <c r="U208" s="1345">
        <v>6.5924252039807119E-2</v>
      </c>
      <c r="V208" s="1345">
        <v>6.2388833362244212E-2</v>
      </c>
      <c r="W208" s="1345">
        <v>3.2386637963414566E-2</v>
      </c>
      <c r="X208" s="1345">
        <v>3.7591107573088367E-2</v>
      </c>
      <c r="Y208" s="1345">
        <v>4.9296448179349639E-2</v>
      </c>
      <c r="Z208" s="1345">
        <v>5.8261736812436293E-2</v>
      </c>
      <c r="AA208" s="1345">
        <v>4.0271668834010343E-2</v>
      </c>
      <c r="AB208" s="1345">
        <v>3.8510449722843454E-2</v>
      </c>
      <c r="AC208" s="1345">
        <v>7.3593384278701768E-2</v>
      </c>
      <c r="AD208" s="1345">
        <v>4.7634120332919139E-2</v>
      </c>
      <c r="AE208" s="1345">
        <v>2.7228875902545857E-2</v>
      </c>
      <c r="AF208" s="1345">
        <v>3.0188818121601013E-2</v>
      </c>
      <c r="AG208" s="1345">
        <v>5.8117517592835677E-2</v>
      </c>
      <c r="AH208" s="1345">
        <v>8.5466427175265647E-2</v>
      </c>
      <c r="AI208" s="1345">
        <v>4.8370674871030417E-2</v>
      </c>
      <c r="AJ208" s="1345">
        <v>3.3409371165452839E-2</v>
      </c>
      <c r="AK208" s="1345">
        <v>9.0745507358537258E-2</v>
      </c>
      <c r="AL208" s="1345">
        <v>3.3651840589500992E-2</v>
      </c>
      <c r="AM208" s="1345">
        <v>0.10183934998069888</v>
      </c>
      <c r="AN208" s="1345">
        <v>2.6992927823960677E-2</v>
      </c>
      <c r="AO208" s="1345">
        <v>1.7188341933098927E-2</v>
      </c>
      <c r="AP208" s="1345">
        <v>4.6725312249723094E-2</v>
      </c>
      <c r="AQ208" s="1345">
        <v>5.3140671953306073E-2</v>
      </c>
      <c r="AR208" s="1345">
        <v>5.5738477715001178E-2</v>
      </c>
      <c r="AS208" s="1345">
        <v>2.3567440230646275E-2</v>
      </c>
      <c r="AT208" s="1345">
        <v>2.3084992034925644E-2</v>
      </c>
      <c r="AU208" s="1345">
        <v>2.1119907128198001E-2</v>
      </c>
      <c r="AV208" s="1345">
        <v>2.0963891236086107E-2</v>
      </c>
      <c r="AW208" s="1345">
        <v>2.7889963690218789E-2</v>
      </c>
      <c r="AX208" s="1345">
        <v>4.1881217920188396E-2</v>
      </c>
      <c r="AY208" s="1345">
        <v>7.1099855593995898E-2</v>
      </c>
      <c r="AZ208" s="1345">
        <v>2.9897089320000125E-2</v>
      </c>
      <c r="BA208" s="1345">
        <v>6.8359865362866978E-2</v>
      </c>
      <c r="BB208" s="1345">
        <v>1.4036194894812004E-2</v>
      </c>
      <c r="BC208" s="1345">
        <v>3.1223200157673547E-2</v>
      </c>
      <c r="BD208" s="1345">
        <v>6.1007682346803316E-2</v>
      </c>
      <c r="BE208" s="1345">
        <v>6.0220074527792322E-2</v>
      </c>
      <c r="BF208" s="1345">
        <v>3.0684484350785191E-2</v>
      </c>
      <c r="BG208" s="1345">
        <v>3.7233538936182198E-2</v>
      </c>
      <c r="BH208" s="1345">
        <v>5.2538681275836829E-2</v>
      </c>
      <c r="BI208" s="1345">
        <v>5.9460482503893797E-2</v>
      </c>
      <c r="BJ208" s="1345">
        <v>3.8122563736905368E-2</v>
      </c>
      <c r="BK208" s="1345">
        <v>3.8852962593602935E-2</v>
      </c>
      <c r="BL208" s="1345">
        <v>7.8273684013658862E-2</v>
      </c>
      <c r="BM208" s="1345">
        <v>4.5923559464586594E-2</v>
      </c>
      <c r="BN208" s="1345">
        <v>2.7295369242314571E-2</v>
      </c>
      <c r="BO208" s="1345">
        <v>2.9351473057925626E-2</v>
      </c>
      <c r="BP208" s="1345">
        <v>5.4082210908576567E-2</v>
      </c>
      <c r="BQ208" s="1345">
        <v>8.0434209782253463E-2</v>
      </c>
      <c r="BR208" s="1345">
        <v>4.7207981160789725E-2</v>
      </c>
      <c r="BS208" s="1345">
        <v>3.188050059763281E-2</v>
      </c>
      <c r="BT208" s="1345">
        <v>0.10127599439154755</v>
      </c>
    </row>
    <row r="209" spans="1:72" x14ac:dyDescent="0.2">
      <c r="A209" s="1454"/>
      <c r="B209" s="1344">
        <v>48</v>
      </c>
      <c r="C209" s="1345">
        <v>4.081146722584994E-2</v>
      </c>
      <c r="D209" s="1345">
        <v>8.5152923044533146E-2</v>
      </c>
      <c r="E209" s="1345">
        <v>2.8744109772358861E-2</v>
      </c>
      <c r="F209" s="1345">
        <v>1.883529754888924E-2</v>
      </c>
      <c r="G209" s="1345">
        <v>4.5641094149003303E-2</v>
      </c>
      <c r="H209" s="1345">
        <v>5.3925928567340797E-2</v>
      </c>
      <c r="I209" s="1345">
        <v>5.4108352691856432E-2</v>
      </c>
      <c r="J209" s="1345">
        <v>2.3833361778233586E-2</v>
      </c>
      <c r="K209" s="1345">
        <v>2.3922601588392434E-2</v>
      </c>
      <c r="L209" s="1345">
        <v>2.2489021034678203E-2</v>
      </c>
      <c r="M209" s="1345">
        <v>1.9416850643787731E-2</v>
      </c>
      <c r="N209" s="1345">
        <v>3.2712394245600684E-2</v>
      </c>
      <c r="O209" s="1345">
        <v>4.4979644070485048E-2</v>
      </c>
      <c r="P209" s="1345">
        <v>7.0568020609490079E-2</v>
      </c>
      <c r="Q209" s="1345">
        <v>3.2012252072439518E-2</v>
      </c>
      <c r="R209" s="1345">
        <v>6.6383838649892057E-2</v>
      </c>
      <c r="S209" s="1345">
        <v>1.5638144350091254E-2</v>
      </c>
      <c r="T209" s="1345">
        <v>3.2860820422865311E-2</v>
      </c>
      <c r="U209" s="1345">
        <v>6.5498967204641323E-2</v>
      </c>
      <c r="V209" s="1345">
        <v>6.2590750223153302E-2</v>
      </c>
      <c r="W209" s="1345">
        <v>3.2537406424735682E-2</v>
      </c>
      <c r="X209" s="1345">
        <v>3.7541345605985876E-2</v>
      </c>
      <c r="Y209" s="1345">
        <v>4.921384194156464E-2</v>
      </c>
      <c r="Z209" s="1345">
        <v>5.8547564763823612E-2</v>
      </c>
      <c r="AA209" s="1345">
        <v>4.0271320886563711E-2</v>
      </c>
      <c r="AB209" s="1345">
        <v>3.8444778275531277E-2</v>
      </c>
      <c r="AC209" s="1345">
        <v>7.3473322080728654E-2</v>
      </c>
      <c r="AD209" s="1345">
        <v>4.7637923542721783E-2</v>
      </c>
      <c r="AE209" s="1345">
        <v>2.7383371035478499E-2</v>
      </c>
      <c r="AF209" s="1345">
        <v>3.0280439653844304E-2</v>
      </c>
      <c r="AG209" s="1345">
        <v>5.8406640782255437E-2</v>
      </c>
      <c r="AH209" s="1345">
        <v>8.5047842328544565E-2</v>
      </c>
      <c r="AI209" s="1345">
        <v>4.8756374651387047E-2</v>
      </c>
      <c r="AJ209" s="1345">
        <v>3.3450601429213966E-2</v>
      </c>
      <c r="AK209" s="1345">
        <v>9.0380893062579348E-2</v>
      </c>
      <c r="AL209" s="1345">
        <v>3.3770337759486457E-2</v>
      </c>
      <c r="AM209" s="1345">
        <v>0.10123339906417517</v>
      </c>
      <c r="AN209" s="1345">
        <v>2.7150481063197729E-2</v>
      </c>
      <c r="AO209" s="1345">
        <v>1.7545122011022762E-2</v>
      </c>
      <c r="AP209" s="1345">
        <v>4.6695441063954179E-2</v>
      </c>
      <c r="AQ209" s="1345">
        <v>5.3428951216268672E-2</v>
      </c>
      <c r="AR209" s="1345">
        <v>5.5523098336667021E-2</v>
      </c>
      <c r="AS209" s="1345">
        <v>2.379592914358275E-2</v>
      </c>
      <c r="AT209" s="1345">
        <v>2.332188164862159E-2</v>
      </c>
      <c r="AU209" s="1345">
        <v>2.1396738046738362E-2</v>
      </c>
      <c r="AV209" s="1345">
        <v>2.1237999872193658E-2</v>
      </c>
      <c r="AW209" s="1345">
        <v>2.8030631229335246E-2</v>
      </c>
      <c r="AX209" s="1345">
        <v>4.1949798610372957E-2</v>
      </c>
      <c r="AY209" s="1345">
        <v>7.1123020280796867E-2</v>
      </c>
      <c r="AZ209" s="1345">
        <v>2.9998152943475409E-2</v>
      </c>
      <c r="BA209" s="1345">
        <v>6.8346327847544686E-2</v>
      </c>
      <c r="BB209" s="1345">
        <v>1.4450704620363686E-2</v>
      </c>
      <c r="BC209" s="1345">
        <v>3.1497917443776391E-2</v>
      </c>
      <c r="BD209" s="1345">
        <v>6.0685593773029955E-2</v>
      </c>
      <c r="BE209" s="1345">
        <v>6.0465851644762036E-2</v>
      </c>
      <c r="BF209" s="1345">
        <v>3.0870107148347259E-2</v>
      </c>
      <c r="BG209" s="1345">
        <v>3.7196015616626887E-2</v>
      </c>
      <c r="BH209" s="1345">
        <v>5.2389412531736346E-2</v>
      </c>
      <c r="BI209" s="1345">
        <v>5.9721843762549742E-2</v>
      </c>
      <c r="BJ209" s="1345">
        <v>3.816590422971089E-2</v>
      </c>
      <c r="BK209" s="1345">
        <v>3.8780618954971091E-2</v>
      </c>
      <c r="BL209" s="1345">
        <v>7.8057279611457142E-2</v>
      </c>
      <c r="BM209" s="1345">
        <v>4.596259075644693E-2</v>
      </c>
      <c r="BN209" s="1345">
        <v>2.7448471223386228E-2</v>
      </c>
      <c r="BO209" s="1345">
        <v>2.9461075609756415E-2</v>
      </c>
      <c r="BP209" s="1345">
        <v>5.445347581801685E-2</v>
      </c>
      <c r="BQ209" s="1345">
        <v>8.0121306529737923E-2</v>
      </c>
      <c r="BR209" s="1345">
        <v>4.7617351129879415E-2</v>
      </c>
      <c r="BS209" s="1345">
        <v>3.1957779061747127E-2</v>
      </c>
      <c r="BT209" s="1345">
        <v>0.10069708328042437</v>
      </c>
    </row>
    <row r="210" spans="1:72" x14ac:dyDescent="0.2">
      <c r="A210" s="1454"/>
      <c r="B210" s="1344">
        <v>49</v>
      </c>
      <c r="C210" s="1345">
        <v>4.0804395318549957E-2</v>
      </c>
      <c r="D210" s="1345">
        <v>8.4902159771135244E-2</v>
      </c>
      <c r="E210" s="1345">
        <v>2.8863970301699071E-2</v>
      </c>
      <c r="F210" s="1345">
        <v>1.9153093140425348E-2</v>
      </c>
      <c r="G210" s="1345">
        <v>4.5633248205579457E-2</v>
      </c>
      <c r="H210" s="1345">
        <v>5.4193475976311634E-2</v>
      </c>
      <c r="I210" s="1345">
        <v>5.3929363699150468E-2</v>
      </c>
      <c r="J210" s="1345">
        <v>2.4052295498651288E-2</v>
      </c>
      <c r="K210" s="1345">
        <v>2.4139093378675591E-2</v>
      </c>
      <c r="L210" s="1345">
        <v>2.2734123264979589E-2</v>
      </c>
      <c r="M210" s="1345">
        <v>1.9717923400687454E-2</v>
      </c>
      <c r="N210" s="1345">
        <v>3.2759029521607141E-2</v>
      </c>
      <c r="O210" s="1345">
        <v>4.498706157360699E-2</v>
      </c>
      <c r="P210" s="1345">
        <v>7.0601391358976917E-2</v>
      </c>
      <c r="Q210" s="1345">
        <v>3.2077698236814056E-2</v>
      </c>
      <c r="R210" s="1345">
        <v>6.6401743832111171E-2</v>
      </c>
      <c r="S210" s="1345">
        <v>1.6015272714565043E-2</v>
      </c>
      <c r="T210" s="1345">
        <v>3.3098299860598868E-2</v>
      </c>
      <c r="U210" s="1345">
        <v>6.5089147730950314E-2</v>
      </c>
      <c r="V210" s="1345">
        <v>6.2785187739597736E-2</v>
      </c>
      <c r="W210" s="1345">
        <v>3.2682704071210766E-2</v>
      </c>
      <c r="X210" s="1345">
        <v>3.7493347847559422E-2</v>
      </c>
      <c r="Y210" s="1345">
        <v>4.9133991626592932E-2</v>
      </c>
      <c r="Z210" s="1345">
        <v>5.8822714820675026E-2</v>
      </c>
      <c r="AA210" s="1345">
        <v>4.0270627366241651E-2</v>
      </c>
      <c r="AB210" s="1345">
        <v>3.8381082995214033E-2</v>
      </c>
      <c r="AC210" s="1345">
        <v>7.3357538242820208E-2</v>
      </c>
      <c r="AD210" s="1345">
        <v>4.7641024953661404E-2</v>
      </c>
      <c r="AE210" s="1345">
        <v>2.7532172115446674E-2</v>
      </c>
      <c r="AF210" s="1345">
        <v>3.0369178099024952E-2</v>
      </c>
      <c r="AG210" s="1345">
        <v>5.8684896455957203E-2</v>
      </c>
      <c r="AH210" s="1345">
        <v>8.4645069179478449E-2</v>
      </c>
      <c r="AI210" s="1345">
        <v>4.912746488409514E-2</v>
      </c>
      <c r="AJ210" s="1345">
        <v>3.3489350731789491E-2</v>
      </c>
      <c r="AK210" s="1345">
        <v>9.0028452694368211E-2</v>
      </c>
      <c r="AL210" s="1345">
        <v>3.3885791691059763E-2</v>
      </c>
      <c r="AM210" s="1345">
        <v>0.10065077090026153</v>
      </c>
      <c r="AN210" s="1345">
        <v>2.7302516846456903E-2</v>
      </c>
      <c r="AO210" s="1345">
        <v>1.7888817796966716E-2</v>
      </c>
      <c r="AP210" s="1345">
        <v>4.6666319189670347E-2</v>
      </c>
      <c r="AQ210" s="1345">
        <v>5.3706462124404553E-2</v>
      </c>
      <c r="AR210" s="1345">
        <v>5.5315533132352268E-2</v>
      </c>
      <c r="AS210" s="1345">
        <v>2.4015994940175922E-2</v>
      </c>
      <c r="AT210" s="1345">
        <v>2.3550281411956808E-2</v>
      </c>
      <c r="AU210" s="1345">
        <v>2.166356099525979E-2</v>
      </c>
      <c r="AV210" s="1345">
        <v>2.1503404892109446E-2</v>
      </c>
      <c r="AW210" s="1345">
        <v>2.8166189543202158E-2</v>
      </c>
      <c r="AX210" s="1345">
        <v>4.2015432965389232E-2</v>
      </c>
      <c r="AY210" s="1345">
        <v>7.1145685446080797E-2</v>
      </c>
      <c r="AZ210" s="1345">
        <v>3.0095420220634495E-2</v>
      </c>
      <c r="BA210" s="1345">
        <v>6.8333116679632155E-2</v>
      </c>
      <c r="BB210" s="1345">
        <v>1.4851210156231698E-2</v>
      </c>
      <c r="BC210" s="1345">
        <v>3.1762696645810218E-2</v>
      </c>
      <c r="BD210" s="1345">
        <v>6.0374886966704677E-2</v>
      </c>
      <c r="BE210" s="1345">
        <v>6.0702522142699777E-2</v>
      </c>
      <c r="BF210" s="1345">
        <v>3.1048901083684077E-2</v>
      </c>
      <c r="BG210" s="1345">
        <v>3.7159069934446398E-2</v>
      </c>
      <c r="BH210" s="1345">
        <v>5.2245429523049669E-2</v>
      </c>
      <c r="BI210" s="1345">
        <v>5.997347955410115E-2</v>
      </c>
      <c r="BJ210" s="1345">
        <v>3.8207257147116591E-2</v>
      </c>
      <c r="BK210" s="1345">
        <v>3.8710443731379218E-2</v>
      </c>
      <c r="BL210" s="1345">
        <v>7.7848797559627592E-2</v>
      </c>
      <c r="BM210" s="1345">
        <v>4.599954161533848E-2</v>
      </c>
      <c r="BN210" s="1345">
        <v>2.7595938445690305E-2</v>
      </c>
      <c r="BO210" s="1345">
        <v>2.9566959527606906E-2</v>
      </c>
      <c r="BP210" s="1345">
        <v>5.4810685902955569E-2</v>
      </c>
      <c r="BQ210" s="1345">
        <v>7.9819994259880955E-2</v>
      </c>
      <c r="BR210" s="1345">
        <v>4.8011182854706069E-2</v>
      </c>
      <c r="BS210" s="1345">
        <v>3.2030326255144903E-2</v>
      </c>
      <c r="BT210" s="1345">
        <v>0.10013703667184903</v>
      </c>
    </row>
    <row r="211" spans="1:72" x14ac:dyDescent="0.2">
      <c r="A211" s="1454"/>
      <c r="B211" s="1344">
        <v>50</v>
      </c>
      <c r="C211" s="1345">
        <v>4.0796472312989884E-2</v>
      </c>
      <c r="D211" s="1345">
        <v>8.4660481004780408E-2</v>
      </c>
      <c r="E211" s="1345">
        <v>2.8979804162182266E-2</v>
      </c>
      <c r="F211" s="1345">
        <v>1.9459434574204515E-2</v>
      </c>
      <c r="G211" s="1345">
        <v>4.5625332296214127E-2</v>
      </c>
      <c r="H211" s="1345">
        <v>5.4451185662839796E-2</v>
      </c>
      <c r="I211" s="1345">
        <v>5.3756775321808448E-2</v>
      </c>
      <c r="J211" s="1345">
        <v>2.4263334088245658E-2</v>
      </c>
      <c r="K211" s="1345">
        <v>2.4347903801820392E-2</v>
      </c>
      <c r="L211" s="1345">
        <v>2.2970473032076111E-2</v>
      </c>
      <c r="M211" s="1345">
        <v>2.0009265747563454E-2</v>
      </c>
      <c r="N211" s="1345">
        <v>3.2803801362853102E-2</v>
      </c>
      <c r="O211" s="1345">
        <v>4.4993509425991229E-2</v>
      </c>
      <c r="P211" s="1345">
        <v>7.0633926704892103E-2</v>
      </c>
      <c r="Q211" s="1345">
        <v>3.2140240760237138E-2</v>
      </c>
      <c r="R211" s="1345">
        <v>6.6419254942279071E-2</v>
      </c>
      <c r="S211" s="1345">
        <v>1.6379632553071177E-2</v>
      </c>
      <c r="T211" s="1345">
        <v>3.3327337810269864E-2</v>
      </c>
      <c r="U211" s="1345">
        <v>6.4694140811280887E-2</v>
      </c>
      <c r="V211" s="1345">
        <v>6.2972524743509783E-2</v>
      </c>
      <c r="W211" s="1345">
        <v>3.2822797693695005E-2</v>
      </c>
      <c r="X211" s="1345">
        <v>3.7447025212947516E-2</v>
      </c>
      <c r="Y211" s="1345">
        <v>4.9056786117912976E-2</v>
      </c>
      <c r="Z211" s="1345">
        <v>5.90877291253189E-2</v>
      </c>
      <c r="AA211" s="1345">
        <v>4.0269633310453301E-2</v>
      </c>
      <c r="AB211" s="1345">
        <v>3.8319311173316883E-2</v>
      </c>
      <c r="AC211" s="1345">
        <v>7.3245831048348364E-2</v>
      </c>
      <c r="AD211" s="1345">
        <v>4.7643511838709962E-2</v>
      </c>
      <c r="AE211" s="1345">
        <v>2.7675568430775455E-2</v>
      </c>
      <c r="AF211" s="1345">
        <v>3.0455119949318821E-2</v>
      </c>
      <c r="AG211" s="1345">
        <v>5.8952846183033092E-2</v>
      </c>
      <c r="AH211" s="1345">
        <v>8.4257323424523634E-2</v>
      </c>
      <c r="AI211" s="1345">
        <v>4.9484707581750831E-2</v>
      </c>
      <c r="AJ211" s="1345">
        <v>3.3525846335302312E-2</v>
      </c>
      <c r="AK211" s="1345">
        <v>8.9687877600280075E-2</v>
      </c>
      <c r="AL211" s="1345">
        <v>3.3998146619270475E-2</v>
      </c>
      <c r="AM211" s="1345">
        <v>0.10009027114905011</v>
      </c>
      <c r="AN211" s="1345">
        <v>2.7449273023092191E-2</v>
      </c>
      <c r="AO211" s="1345">
        <v>1.8220042189270647E-2</v>
      </c>
      <c r="AP211" s="1345">
        <v>4.6637937881157221E-2</v>
      </c>
      <c r="AQ211" s="1345">
        <v>5.3973750814845012E-2</v>
      </c>
      <c r="AR211" s="1345">
        <v>5.5115420671074444E-2</v>
      </c>
      <c r="AS211" s="1345">
        <v>2.4228053359891311E-2</v>
      </c>
      <c r="AT211" s="1345">
        <v>2.3770570001552027E-2</v>
      </c>
      <c r="AU211" s="1345">
        <v>2.192082986563304E-2</v>
      </c>
      <c r="AV211" s="1345">
        <v>2.1760268272436489E-2</v>
      </c>
      <c r="AW211" s="1345">
        <v>2.8296889961790361E-2</v>
      </c>
      <c r="AX211" s="1345">
        <v>4.2078303659503602E-2</v>
      </c>
      <c r="AY211" s="1345">
        <v>7.1167847795333028E-2</v>
      </c>
      <c r="AZ211" s="1345">
        <v>3.0189097958392974E-2</v>
      </c>
      <c r="BA211" s="1345">
        <v>6.8320223933210578E-2</v>
      </c>
      <c r="BB211" s="1345">
        <v>1.523811912149009E-2</v>
      </c>
      <c r="BC211" s="1345">
        <v>3.2017991059820394E-2</v>
      </c>
      <c r="BD211" s="1345">
        <v>6.0075122541871195E-2</v>
      </c>
      <c r="BE211" s="1345">
        <v>6.0930541364964563E-2</v>
      </c>
      <c r="BF211" s="1345">
        <v>3.1221206661119272E-2</v>
      </c>
      <c r="BG211" s="1345">
        <v>3.7122767729579342E-2</v>
      </c>
      <c r="BH211" s="1345">
        <v>5.2106496003766489E-2</v>
      </c>
      <c r="BI211" s="1345">
        <v>6.021588049317983E-2</v>
      </c>
      <c r="BJ211" s="1345">
        <v>3.8246752971638154E-2</v>
      </c>
      <c r="BK211" s="1345">
        <v>3.8642383639084787E-2</v>
      </c>
      <c r="BL211" s="1345">
        <v>7.7647859257629293E-2</v>
      </c>
      <c r="BM211" s="1345">
        <v>4.6034575081121965E-2</v>
      </c>
      <c r="BN211" s="1345">
        <v>2.7738056306555903E-2</v>
      </c>
      <c r="BO211" s="1345">
        <v>2.9669275941550888E-2</v>
      </c>
      <c r="BP211" s="1345">
        <v>5.5154574252809896E-2</v>
      </c>
      <c r="BQ211" s="1345">
        <v>7.952971990646196E-2</v>
      </c>
      <c r="BR211" s="1345">
        <v>4.8390290034340255E-2</v>
      </c>
      <c r="BS211" s="1345">
        <v>3.209862707387523E-2</v>
      </c>
      <c r="BT211" s="1345">
        <v>9.9595608013751669E-2</v>
      </c>
    </row>
    <row r="212" spans="1:72" x14ac:dyDescent="0.2">
      <c r="A212" s="1454"/>
      <c r="B212" s="1344">
        <v>51</v>
      </c>
      <c r="C212" s="1345">
        <v>4.0787883429141747E-2</v>
      </c>
      <c r="D212" s="1345">
        <v>8.4427461494430256E-2</v>
      </c>
      <c r="E212" s="1345">
        <v>2.909177084939718E-2</v>
      </c>
      <c r="F212" s="1345">
        <v>1.9754848990990226E-2</v>
      </c>
      <c r="G212" s="1345">
        <v>4.5617378588088453E-2</v>
      </c>
      <c r="H212" s="1345">
        <v>5.4699550224867499E-2</v>
      </c>
      <c r="I212" s="1345">
        <v>5.3590290270856267E-2</v>
      </c>
      <c r="J212" s="1345">
        <v>2.4466853256995158E-2</v>
      </c>
      <c r="K212" s="1345">
        <v>2.4549378176931924E-2</v>
      </c>
      <c r="L212" s="1345">
        <v>2.3198468289453933E-2</v>
      </c>
      <c r="M212" s="1345">
        <v>2.0291105503023044E-2</v>
      </c>
      <c r="N212" s="1345">
        <v>3.2846819270054839E-2</v>
      </c>
      <c r="O212" s="1345">
        <v>4.4999109194254538E-2</v>
      </c>
      <c r="P212" s="1345">
        <v>7.0665634397244048E-2</v>
      </c>
      <c r="Q212" s="1345">
        <v>3.2200068538551951E-2</v>
      </c>
      <c r="R212" s="1345">
        <v>6.6436373785897063E-2</v>
      </c>
      <c r="S212" s="1345">
        <v>1.6731636259823768E-2</v>
      </c>
      <c r="T212" s="1345">
        <v>3.3548313650595629E-2</v>
      </c>
      <c r="U212" s="1345">
        <v>6.4313306402077108E-2</v>
      </c>
      <c r="V212" s="1345">
        <v>6.3153116884788973E-2</v>
      </c>
      <c r="W212" s="1345">
        <v>3.2957938761245531E-2</v>
      </c>
      <c r="X212" s="1345">
        <v>3.74022945573389E-2</v>
      </c>
      <c r="Y212" s="1345">
        <v>4.8982118271390762E-2</v>
      </c>
      <c r="Z212" s="1345">
        <v>5.9343117386069899E-2</v>
      </c>
      <c r="AA212" s="1345">
        <v>4.0268378591653331E-2</v>
      </c>
      <c r="AB212" s="1345">
        <v>3.8259408116293026E-2</v>
      </c>
      <c r="AC212" s="1345">
        <v>7.3138009789106562E-2</v>
      </c>
      <c r="AD212" s="1345">
        <v>4.7645460913610327E-2</v>
      </c>
      <c r="AE212" s="1345">
        <v>2.7813831122955213E-2</v>
      </c>
      <c r="AF212" s="1345">
        <v>3.0538353720556799E-2</v>
      </c>
      <c r="AG212" s="1345">
        <v>5.9211016505367642E-2</v>
      </c>
      <c r="AH212" s="1345">
        <v>8.3883862005994958E-2</v>
      </c>
      <c r="AI212" s="1345">
        <v>4.9828817056485342E-2</v>
      </c>
      <c r="AJ212" s="1345">
        <v>3.3560290020312911E-2</v>
      </c>
      <c r="AK212" s="1345">
        <v>8.9358819284627078E-2</v>
      </c>
      <c r="AL212" s="1345">
        <v>3.4107383133775704E-2</v>
      </c>
      <c r="AM212" s="1345">
        <v>9.9550771771029112E-2</v>
      </c>
      <c r="AN212" s="1345">
        <v>2.7590978422595835E-2</v>
      </c>
      <c r="AO212" s="1345">
        <v>1.853938076089201E-2</v>
      </c>
      <c r="AP212" s="1345">
        <v>4.6610286303294002E-2</v>
      </c>
      <c r="AQ212" s="1345">
        <v>5.4231330877320794E-2</v>
      </c>
      <c r="AR212" s="1345">
        <v>5.4922416266747431E-2</v>
      </c>
      <c r="AS212" s="1345">
        <v>2.4432496621475952E-2</v>
      </c>
      <c r="AT212" s="1345">
        <v>2.3983111178973227E-2</v>
      </c>
      <c r="AU212" s="1345">
        <v>2.2168980001043614E-2</v>
      </c>
      <c r="AV212" s="1345">
        <v>2.2008792537552502E-2</v>
      </c>
      <c r="AW212" s="1345">
        <v>2.8422968986113295E-2</v>
      </c>
      <c r="AX212" s="1345">
        <v>4.2138578812457972E-2</v>
      </c>
      <c r="AY212" s="1345">
        <v>7.1189506788948309E-2</v>
      </c>
      <c r="AZ212" s="1345">
        <v>3.0279378097708642E-2</v>
      </c>
      <c r="BA212" s="1345">
        <v>6.8307641707077593E-2</v>
      </c>
      <c r="BB212" s="1345">
        <v>1.5611873482199945E-2</v>
      </c>
      <c r="BC212" s="1345">
        <v>3.2264234854155305E-2</v>
      </c>
      <c r="BD212" s="1345">
        <v>5.9785862832570036E-2</v>
      </c>
      <c r="BE212" s="1345">
        <v>6.1150338101924495E-2</v>
      </c>
      <c r="BF212" s="1345">
        <v>3.138734419545286E-2</v>
      </c>
      <c r="BG212" s="1345">
        <v>3.708715915100913E-2</v>
      </c>
      <c r="BH212" s="1345">
        <v>5.1972386241202706E-2</v>
      </c>
      <c r="BI212" s="1345">
        <v>6.0449508096326321E-2</v>
      </c>
      <c r="BJ212" s="1345">
        <v>3.8284511381610598E-2</v>
      </c>
      <c r="BK212" s="1345">
        <v>3.857638210053449E-2</v>
      </c>
      <c r="BL212" s="1345">
        <v>7.7454105704271026E-2</v>
      </c>
      <c r="BM212" s="1345">
        <v>4.6067838428674346E-2</v>
      </c>
      <c r="BN212" s="1345">
        <v>2.7875092400733159E-2</v>
      </c>
      <c r="BO212" s="1345">
        <v>2.9768171058773829E-2</v>
      </c>
      <c r="BP212" s="1345">
        <v>5.5485827948429822E-2</v>
      </c>
      <c r="BQ212" s="1345">
        <v>7.9249957097540014E-2</v>
      </c>
      <c r="BR212" s="1345">
        <v>4.875543511051017E-2</v>
      </c>
      <c r="BS212" s="1345">
        <v>3.216310293216651E-2</v>
      </c>
      <c r="BT212" s="1345">
        <v>9.9072411766270463E-2</v>
      </c>
    </row>
    <row r="213" spans="1:72" x14ac:dyDescent="0.2">
      <c r="A213" s="1454"/>
      <c r="B213" s="1344">
        <v>52</v>
      </c>
      <c r="C213" s="1345">
        <v>4.0778783608052205E-2</v>
      </c>
      <c r="D213" s="1345">
        <v>8.4202696399972909E-2</v>
      </c>
      <c r="E213" s="1345">
        <v>2.9200025466750823E-2</v>
      </c>
      <c r="F213" s="1345">
        <v>2.0039840633241601E-2</v>
      </c>
      <c r="G213" s="1345">
        <v>4.5609414733914333E-2</v>
      </c>
      <c r="H213" s="1345">
        <v>5.4939033178327934E-2</v>
      </c>
      <c r="I213" s="1345">
        <v>5.3429625984297902E-2</v>
      </c>
      <c r="J213" s="1345">
        <v>2.466320913127773E-2</v>
      </c>
      <c r="K213" s="1345">
        <v>2.4743847088388726E-2</v>
      </c>
      <c r="L213" s="1345">
        <v>2.3418489673163956E-2</v>
      </c>
      <c r="M213" s="1345">
        <v>2.0563705486114747E-2</v>
      </c>
      <c r="N213" s="1345">
        <v>3.2888184329168624E-2</v>
      </c>
      <c r="O213" s="1345">
        <v>4.5003966935620143E-2</v>
      </c>
      <c r="P213" s="1345">
        <v>7.0696525040234048E-2</v>
      </c>
      <c r="Q213" s="1345">
        <v>3.2257354803425509E-2</v>
      </c>
      <c r="R213" s="1345">
        <v>6.6453103456171281E-2</v>
      </c>
      <c r="S213" s="1345">
        <v>1.7071715637205775E-2</v>
      </c>
      <c r="T213" s="1345">
        <v>3.3761590841309808E-2</v>
      </c>
      <c r="U213" s="1345">
        <v>6.3946021262414332E-2</v>
      </c>
      <c r="V213" s="1345">
        <v>6.3327298241953489E-2</v>
      </c>
      <c r="W213" s="1345">
        <v>3.3088364377179769E-2</v>
      </c>
      <c r="X213" s="1345">
        <v>3.7359078169505455E-2</v>
      </c>
      <c r="Y213" s="1345">
        <v>4.8909884943644455E-2</v>
      </c>
      <c r="Z213" s="1345">
        <v>5.9589358945845161E-2</v>
      </c>
      <c r="AA213" s="1345">
        <v>4.0266898522399286E-2</v>
      </c>
      <c r="AB213" s="1345">
        <v>3.8201317899090981E-2</v>
      </c>
      <c r="AC213" s="1345">
        <v>7.3033894123261556E-2</v>
      </c>
      <c r="AD213" s="1345">
        <v>4.7646939653811504E-2</v>
      </c>
      <c r="AE213" s="1345">
        <v>2.7947214532284548E-2</v>
      </c>
      <c r="AF213" s="1345">
        <v>3.0618968850894879E-2</v>
      </c>
      <c r="AG213" s="1345">
        <v>5.9459901391383907E-2</v>
      </c>
      <c r="AH213" s="1345">
        <v>8.3523981592210639E-2</v>
      </c>
      <c r="AI213" s="1345">
        <v>5.0160463208213102E-2</v>
      </c>
      <c r="AJ213" s="1345">
        <v>3.3592861275320018E-2</v>
      </c>
      <c r="AK213" s="1345">
        <v>8.9040902808171785E-2</v>
      </c>
      <c r="AL213" s="1345">
        <v>3.4213510340726394E-2</v>
      </c>
      <c r="AM213" s="1345">
        <v>9.9031208194793274E-2</v>
      </c>
      <c r="AN213" s="1345">
        <v>2.7727852713480328E-2</v>
      </c>
      <c r="AO213" s="1345">
        <v>1.8847391839679206E-2</v>
      </c>
      <c r="AP213" s="1345">
        <v>4.6583351942941276E-2</v>
      </c>
      <c r="AQ213" s="1345">
        <v>5.4479685407169409E-2</v>
      </c>
      <c r="AR213" s="1345">
        <v>5.4736191604429107E-2</v>
      </c>
      <c r="AS213" s="1345">
        <v>2.4629694749973341E-2</v>
      </c>
      <c r="AT213" s="1345">
        <v>2.4188253528152348E-2</v>
      </c>
      <c r="AU213" s="1345">
        <v>2.2408427964669242E-2</v>
      </c>
      <c r="AV213" s="1345">
        <v>2.2249208870152248E-2</v>
      </c>
      <c r="AW213" s="1345">
        <v>2.8544649276953882E-2</v>
      </c>
      <c r="AX213" s="1345">
        <v>4.2196413396700549E-2</v>
      </c>
      <c r="AY213" s="1345">
        <v>7.1210664187942641E-2</v>
      </c>
      <c r="AZ213" s="1345">
        <v>3.0366439054163363E-2</v>
      </c>
      <c r="BA213" s="1345">
        <v>6.8295362152574368E-2</v>
      </c>
      <c r="BB213" s="1345">
        <v>1.597293589217319E-2</v>
      </c>
      <c r="BC213" s="1345">
        <v>3.2501842992045615E-2</v>
      </c>
      <c r="BD213" s="1345">
        <v>5.950667605936566E-2</v>
      </c>
      <c r="BE213" s="1345">
        <v>6.1362316208551038E-2</v>
      </c>
      <c r="BF213" s="1345">
        <v>3.1547615131493956E-2</v>
      </c>
      <c r="BG213" s="1345">
        <v>3.7052281256591879E-2</v>
      </c>
      <c r="BH213" s="1345">
        <v>5.184288479003496E-2</v>
      </c>
      <c r="BI213" s="1345">
        <v>6.0674796617591564E-2</v>
      </c>
      <c r="BJ213" s="1345">
        <v>3.832064231829091E-2</v>
      </c>
      <c r="BK213" s="1345">
        <v>3.8512380280433911E-2</v>
      </c>
      <c r="BL213" s="1345">
        <v>7.7267196652295755E-2</v>
      </c>
      <c r="BM213" s="1345">
        <v>4.6099464912882082E-2</v>
      </c>
      <c r="BN213" s="1345">
        <v>2.8007297828634314E-2</v>
      </c>
      <c r="BO213" s="1345">
        <v>2.9863785962163325E-2</v>
      </c>
      <c r="BP213" s="1345">
        <v>5.5805091263096518E-2</v>
      </c>
      <c r="BQ213" s="1345">
        <v>7.8980205511075985E-2</v>
      </c>
      <c r="BR213" s="1345">
        <v>4.9107332834901873E-2</v>
      </c>
      <c r="BS213" s="1345">
        <v>3.2224121050541843E-2</v>
      </c>
      <c r="BT213" s="1345">
        <v>9.8566964497826204E-2</v>
      </c>
    </row>
    <row r="214" spans="1:72" x14ac:dyDescent="0.2">
      <c r="A214" s="1454"/>
      <c r="B214" s="1344">
        <v>53</v>
      </c>
      <c r="C214" s="1345">
        <v>4.0769302251880468E-2</v>
      </c>
      <c r="D214" s="1345">
        <v>8.398580073380435E-2</v>
      </c>
      <c r="E214" s="1345">
        <v>2.9304718329291157E-2</v>
      </c>
      <c r="F214" s="1345">
        <v>2.0314890843973865E-2</v>
      </c>
      <c r="G214" s="1345">
        <v>4.5601464444704476E-2</v>
      </c>
      <c r="H214" s="1345">
        <v>5.5170070784691605E-2</v>
      </c>
      <c r="I214" s="1345">
        <v>5.3274514064536538E-2</v>
      </c>
      <c r="J214" s="1345">
        <v>2.4852739109222366E-2</v>
      </c>
      <c r="K214" s="1345">
        <v>2.4931626444865573E-2</v>
      </c>
      <c r="L214" s="1345">
        <v>2.3630900601748994E-2</v>
      </c>
      <c r="M214" s="1345">
        <v>2.0827352090001305E-2</v>
      </c>
      <c r="N214" s="1345">
        <v>3.2927990004489649E-2</v>
      </c>
      <c r="O214" s="1345">
        <v>4.5008175243113513E-2</v>
      </c>
      <c r="P214" s="1345">
        <v>7.0726611532552885E-2</v>
      </c>
      <c r="Q214" s="1345">
        <v>3.2312258669780158E-2</v>
      </c>
      <c r="R214" s="1345">
        <v>6.6469448116324603E-2</v>
      </c>
      <c r="S214" s="1345">
        <v>1.7400312213405433E-2</v>
      </c>
      <c r="T214" s="1345">
        <v>3.3967516902310591E-2</v>
      </c>
      <c r="U214" s="1345">
        <v>6.3591681830904134E-2</v>
      </c>
      <c r="V214" s="1345">
        <v>6.3495382810159207E-2</v>
      </c>
      <c r="W214" s="1345">
        <v>3.3214298175548329E-2</v>
      </c>
      <c r="X214" s="1345">
        <v>3.7317303318756379E-2</v>
      </c>
      <c r="Y214" s="1345">
        <v>4.8839986982405659E-2</v>
      </c>
      <c r="Z214" s="1345">
        <v>5.9826904728134123E-2</v>
      </c>
      <c r="AA214" s="1345">
        <v>4.026522438488267E-2</v>
      </c>
      <c r="AB214" s="1345">
        <v>3.8144983982639769E-2</v>
      </c>
      <c r="AC214" s="1345">
        <v>7.2933313470676886E-2</v>
      </c>
      <c r="AD214" s="1345">
        <v>4.7648007438323425E-2</v>
      </c>
      <c r="AE214" s="1345">
        <v>2.8075957426953346E-2</v>
      </c>
      <c r="AF214" s="1345">
        <v>3.0697054819282643E-2</v>
      </c>
      <c r="AG214" s="1345">
        <v>5.9699964506609193E-2</v>
      </c>
      <c r="AH214" s="1345">
        <v>8.3177016941241577E-2</v>
      </c>
      <c r="AI214" s="1345">
        <v>5.0480274583432516E-2</v>
      </c>
      <c r="AJ214" s="1345">
        <v>3.3623720055406592E-2</v>
      </c>
      <c r="AK214" s="1345">
        <v>8.8733737274807822E-2</v>
      </c>
      <c r="AL214" s="1345">
        <v>3.4316559513514422E-2</v>
      </c>
      <c r="AM214" s="1345">
        <v>9.8530576358826227E-2</v>
      </c>
      <c r="AN214" s="1345">
        <v>2.7860106385691141E-2</v>
      </c>
      <c r="AO214" s="1345">
        <v>1.9144606898997996E-2</v>
      </c>
      <c r="AP214" s="1345">
        <v>4.6557120958125697E-2</v>
      </c>
      <c r="AQ214" s="1345">
        <v>5.4719268940885746E-2</v>
      </c>
      <c r="AR214" s="1345">
        <v>5.4556434279832811E-2</v>
      </c>
      <c r="AS214" s="1345">
        <v>2.4819996851530135E-2</v>
      </c>
      <c r="AT214" s="1345">
        <v>2.4386330421103608E-2</v>
      </c>
      <c r="AU214" s="1345">
        <v>2.2639571577471429E-2</v>
      </c>
      <c r="AV214" s="1345">
        <v>2.2481767792787766E-2</v>
      </c>
      <c r="AW214" s="1345">
        <v>2.8662140571540595E-2</v>
      </c>
      <c r="AX214" s="1345">
        <v>4.2251950485173717E-2</v>
      </c>
      <c r="AY214" s="1345">
        <v>7.1231323665749802E-2</v>
      </c>
      <c r="AZ214" s="1345">
        <v>3.0450446912773099E-2</v>
      </c>
      <c r="BA214" s="1345">
        <v>6.8283377496772379E-2</v>
      </c>
      <c r="BB214" s="1345">
        <v>1.6321779234844902E-2</v>
      </c>
      <c r="BC214" s="1345">
        <v>3.2731211391169746E-2</v>
      </c>
      <c r="BD214" s="1345">
        <v>5.9237139463812705E-2</v>
      </c>
      <c r="BE214" s="1345">
        <v>6.1566856136332948E-2</v>
      </c>
      <c r="BF214" s="1345">
        <v>3.1702303274683263E-2</v>
      </c>
      <c r="BG214" s="1345">
        <v>3.7018160207841211E-2</v>
      </c>
      <c r="BH214" s="1345">
        <v>5.1717786216583406E-2</v>
      </c>
      <c r="BI214" s="1345">
        <v>6.0892154777015595E-2</v>
      </c>
      <c r="BJ214" s="1345">
        <v>3.8355246930851017E-2</v>
      </c>
      <c r="BK214" s="1345">
        <v>3.8450317936671086E-2</v>
      </c>
      <c r="BL214" s="1345">
        <v>7.7086809753882157E-2</v>
      </c>
      <c r="BM214" s="1345">
        <v>4.6129575298903269E-2</v>
      </c>
      <c r="BN214" s="1345">
        <v>2.8134908392713376E-2</v>
      </c>
      <c r="BO214" s="1345">
        <v>2.995625649863265E-2</v>
      </c>
      <c r="BP214" s="1345">
        <v>5.6112968634160598E-2</v>
      </c>
      <c r="BQ214" s="1345">
        <v>7.8719990086733915E-2</v>
      </c>
      <c r="BR214" s="1345">
        <v>4.9446653583461453E-2</v>
      </c>
      <c r="BS214" s="1345">
        <v>3.2282002303257284E-2</v>
      </c>
      <c r="BT214" s="1345">
        <v>9.8078716607259198E-2</v>
      </c>
    </row>
    <row r="215" spans="1:72" x14ac:dyDescent="0.2">
      <c r="A215" s="1454"/>
      <c r="B215" s="1344">
        <v>54</v>
      </c>
      <c r="C215" s="1345">
        <v>4.0759547220117209E-2</v>
      </c>
      <c r="D215" s="1345">
        <v>8.3776408715330763E-2</v>
      </c>
      <c r="E215" s="1345">
        <v>2.9405994696387827E-2</v>
      </c>
      <c r="F215" s="1345">
        <v>2.0580458335453189E-2</v>
      </c>
      <c r="G215" s="1345">
        <v>4.5593547988544092E-2</v>
      </c>
      <c r="H215" s="1345">
        <v>5.5393073772471491E-2</v>
      </c>
      <c r="I215" s="1345">
        <v>5.3124699695866751E-2</v>
      </c>
      <c r="J215" s="1345">
        <v>2.5035762728561561E-2</v>
      </c>
      <c r="K215" s="1345">
        <v>2.5113017684244676E-2</v>
      </c>
      <c r="L215" s="1345">
        <v>2.3836047545230832E-2</v>
      </c>
      <c r="M215" s="1345">
        <v>2.1082346406146923E-2</v>
      </c>
      <c r="N215" s="1345">
        <v>3.2966322843708706E-2</v>
      </c>
      <c r="O215" s="1345">
        <v>4.5011815009562417E-2</v>
      </c>
      <c r="P215" s="1345">
        <v>7.0755908594752448E-2</v>
      </c>
      <c r="Q215" s="1345">
        <v>3.2364926507183034E-2</v>
      </c>
      <c r="R215" s="1345">
        <v>6.6485412812709255E-2</v>
      </c>
      <c r="S215" s="1345">
        <v>1.7717869865567115E-2</v>
      </c>
      <c r="T215" s="1345">
        <v>3.4166423573100735E-2</v>
      </c>
      <c r="U215" s="1345">
        <v>6.3249706181643495E-2</v>
      </c>
      <c r="V215" s="1345">
        <v>6.3657665876530878E-2</v>
      </c>
      <c r="W215" s="1345">
        <v>3.3335951161028277E-2</v>
      </c>
      <c r="X215" s="1345">
        <v>3.7276901848619426E-2</v>
      </c>
      <c r="Y215" s="1345">
        <v>4.8772329186632213E-2</v>
      </c>
      <c r="Z215" s="1345">
        <v>6.0056179063980419E-2</v>
      </c>
      <c r="AA215" s="1345">
        <v>4.026338389515205E-2</v>
      </c>
      <c r="AB215" s="1345">
        <v>3.8090349717346594E-2</v>
      </c>
      <c r="AC215" s="1345">
        <v>7.2836106443636472E-2</v>
      </c>
      <c r="AD215" s="1345">
        <v>4.7648716544743674E-2</v>
      </c>
      <c r="AE215" s="1345">
        <v>2.8200284127365638E-2</v>
      </c>
      <c r="AF215" s="1345">
        <v>3.0772700444920531E-2</v>
      </c>
      <c r="AG215" s="1345">
        <v>5.9931641314702411E-2</v>
      </c>
      <c r="AH215" s="1345">
        <v>8.2842339196014692E-2</v>
      </c>
      <c r="AI215" s="1345">
        <v>5.0788841218095682E-2</v>
      </c>
      <c r="AJ215" s="1345">
        <v>3.3653009172159853E-2</v>
      </c>
      <c r="AK215" s="1345">
        <v>8.843692397793923E-2</v>
      </c>
      <c r="AL215" s="1345">
        <v>3.441657895315875E-2</v>
      </c>
      <c r="AM215" s="1345">
        <v>9.804792969766063E-2</v>
      </c>
      <c r="AN215" s="1345">
        <v>2.798794082868783E-2</v>
      </c>
      <c r="AO215" s="1345">
        <v>1.943153117707741E-2</v>
      </c>
      <c r="AP215" s="1345">
        <v>4.6531578474201973E-2</v>
      </c>
      <c r="AQ215" s="1345">
        <v>5.495050927677303E-2</v>
      </c>
      <c r="AR215" s="1345">
        <v>5.4382847276281066E-2</v>
      </c>
      <c r="AS215" s="1345">
        <v>2.5003732332149031E-2</v>
      </c>
      <c r="AT215" s="1345">
        <v>2.4577660158341841E-2</v>
      </c>
      <c r="AU215" s="1345">
        <v>2.2862790159954516E-2</v>
      </c>
      <c r="AV215" s="1345">
        <v>2.2706731892573107E-2</v>
      </c>
      <c r="AW215" s="1345">
        <v>2.8775640533756253E-2</v>
      </c>
      <c r="AX215" s="1345">
        <v>4.2305322360305819E-2</v>
      </c>
      <c r="AY215" s="1345">
        <v>7.1251490476359924E-2</v>
      </c>
      <c r="AZ215" s="1345">
        <v>3.0531556495496659E-2</v>
      </c>
      <c r="BA215" s="1345">
        <v>6.8271680061689155E-2</v>
      </c>
      <c r="BB215" s="1345">
        <v>1.6658878677170197E-2</v>
      </c>
      <c r="BC215" s="1345">
        <v>3.2952717261391928E-2</v>
      </c>
      <c r="BD215" s="1345">
        <v>5.8976841614071018E-2</v>
      </c>
      <c r="BE215" s="1345">
        <v>6.1764316380146012E-2</v>
      </c>
      <c r="BF215" s="1345">
        <v>3.1851675938263879E-2</v>
      </c>
      <c r="BG215" s="1345">
        <v>3.6984813122924898E-2</v>
      </c>
      <c r="BH215" s="1345">
        <v>5.1596894786737346E-2</v>
      </c>
      <c r="BI215" s="1345">
        <v>6.1101967384996847E-2</v>
      </c>
      <c r="BJ215" s="1345">
        <v>3.8388418415123526E-2</v>
      </c>
      <c r="BK215" s="1345">
        <v>3.8390134116230934E-2</v>
      </c>
      <c r="BL215" s="1345">
        <v>7.6912639708397457E-2</v>
      </c>
      <c r="BM215" s="1345">
        <v>4.6158279206752972E-2</v>
      </c>
      <c r="BN215" s="1345">
        <v>2.8258145693117465E-2</v>
      </c>
      <c r="BO215" s="1345">
        <v>3.0045713238681326E-2</v>
      </c>
      <c r="BP215" s="1345">
        <v>5.6410027420114472E-2</v>
      </c>
      <c r="BQ215" s="1345">
        <v>7.8468860135982421E-2</v>
      </c>
      <c r="BR215" s="1345">
        <v>4.9774026433230922E-2</v>
      </c>
      <c r="BS215" s="1345">
        <v>3.2337027857149536E-2</v>
      </c>
      <c r="BT215" s="1345">
        <v>9.7607076648417612E-2</v>
      </c>
    </row>
    <row r="216" spans="1:72" x14ac:dyDescent="0.2">
      <c r="A216" s="1454"/>
      <c r="B216" s="1344">
        <v>55</v>
      </c>
      <c r="C216" s="1345">
        <v>4.0749608200729481E-2</v>
      </c>
      <c r="D216" s="1345">
        <v>8.357417306517978E-2</v>
      </c>
      <c r="E216" s="1345">
        <v>2.9503994607727124E-2</v>
      </c>
      <c r="F216" s="1345">
        <v>2.0836979658711785E-2</v>
      </c>
      <c r="G216" s="1345">
        <v>4.5585682625478796E-2</v>
      </c>
      <c r="H216" s="1345">
        <v>5.5608428955608247E-2</v>
      </c>
      <c r="I216" s="1345">
        <v>5.2979941052509805E-2</v>
      </c>
      <c r="J216" s="1345">
        <v>2.5212582533392425E-2</v>
      </c>
      <c r="K216" s="1345">
        <v>2.5288308087875855E-2</v>
      </c>
      <c r="L216" s="1345">
        <v>2.4034260419847797E-2</v>
      </c>
      <c r="M216" s="1345">
        <v>2.1328997366069968E-2</v>
      </c>
      <c r="N216" s="1345">
        <v>3.3003263106114122E-2</v>
      </c>
      <c r="O216" s="1345">
        <v>4.5014956950995E-2</v>
      </c>
      <c r="P216" s="1345">
        <v>7.0784432370405437E-2</v>
      </c>
      <c r="Q216" s="1345">
        <v>3.2415493157812891E-2</v>
      </c>
      <c r="R216" s="1345">
        <v>6.6501003314330287E-2</v>
      </c>
      <c r="S216" s="1345">
        <v>1.8024829256346298E-2</v>
      </c>
      <c r="T216" s="1345">
        <v>3.4358627108142414E-2</v>
      </c>
      <c r="U216" s="1345">
        <v>6.2919535254547521E-2</v>
      </c>
      <c r="V216" s="1345">
        <v>6.3814425291931043E-2</v>
      </c>
      <c r="W216" s="1345">
        <v>3.3453522495274779E-2</v>
      </c>
      <c r="X216" s="1345">
        <v>3.7237809811504707E-2</v>
      </c>
      <c r="Y216" s="1345">
        <v>4.8706820242794269E-2</v>
      </c>
      <c r="Z216" s="1345">
        <v>6.027758140452999E-2</v>
      </c>
      <c r="AA216" s="1345">
        <v>4.0261401610745429E-2</v>
      </c>
      <c r="AB216" s="1345">
        <v>3.803735875107872E-2</v>
      </c>
      <c r="AC216" s="1345">
        <v>7.2742120311069192E-2</v>
      </c>
      <c r="AD216" s="1345">
        <v>4.7649113016059674E-2</v>
      </c>
      <c r="AE216" s="1345">
        <v>2.8320405536101267E-2</v>
      </c>
      <c r="AF216" s="1345">
        <v>3.0845993335736344E-2</v>
      </c>
      <c r="AG216" s="1345">
        <v>6.0155341021730813E-2</v>
      </c>
      <c r="AH216" s="1345">
        <v>8.2519354148181234E-2</v>
      </c>
      <c r="AI216" s="1345">
        <v>5.1086717278036931E-2</v>
      </c>
      <c r="AJ216" s="1345">
        <v>3.3680856367452661E-2</v>
      </c>
      <c r="AK216" s="1345">
        <v>8.8150062670666829E-2</v>
      </c>
      <c r="AL216" s="1345">
        <v>3.4513629832792381E-2</v>
      </c>
      <c r="AM216" s="1345">
        <v>9.7582376126520654E-2</v>
      </c>
      <c r="AN216" s="1345">
        <v>2.8111548482759652E-2</v>
      </c>
      <c r="AO216" s="1345">
        <v>1.9708644460974423E-2</v>
      </c>
      <c r="AP216" s="1345">
        <v>4.6506708834751498E-2</v>
      </c>
      <c r="AQ216" s="1345">
        <v>5.5173809184334566E-2</v>
      </c>
      <c r="AR216" s="1345">
        <v>5.4215148398581325E-2</v>
      </c>
      <c r="AS216" s="1345">
        <v>2.5181212058307922E-2</v>
      </c>
      <c r="AT216" s="1345">
        <v>2.4762546241252847E-2</v>
      </c>
      <c r="AU216" s="1345">
        <v>2.3078444926194486E-2</v>
      </c>
      <c r="AV216" s="1345">
        <v>2.2924370170700259E-2</v>
      </c>
      <c r="AW216" s="1345">
        <v>2.8885335543018309E-2</v>
      </c>
      <c r="AX216" s="1345">
        <v>4.2356651501856746E-2</v>
      </c>
      <c r="AY216" s="1345">
        <v>7.1271171170572467E-2</v>
      </c>
      <c r="AZ216" s="1345">
        <v>3.0609912317262511E-2</v>
      </c>
      <c r="BA216" s="1345">
        <v>6.8260262280107176E-2</v>
      </c>
      <c r="BB216" s="1345">
        <v>1.6984705694769842E-2</v>
      </c>
      <c r="BC216" s="1345">
        <v>3.316671957407924E-2</v>
      </c>
      <c r="BD216" s="1345">
        <v>5.8725384047516371E-2</v>
      </c>
      <c r="BE216" s="1345">
        <v>6.1955034841792989E-2</v>
      </c>
      <c r="BF216" s="1345">
        <v>3.199598501229195E-2</v>
      </c>
      <c r="BG216" s="1345">
        <v>3.6952249640988644E-2</v>
      </c>
      <c r="BH216" s="1345">
        <v>5.1480024128380375E-2</v>
      </c>
      <c r="BI216" s="1345">
        <v>6.1304596866357919E-2</v>
      </c>
      <c r="BJ216" s="1345">
        <v>3.8420242759694467E-2</v>
      </c>
      <c r="BK216" s="1345">
        <v>3.8331767721349497E-2</v>
      </c>
      <c r="BL216" s="1345">
        <v>7.6744397421178778E-2</v>
      </c>
      <c r="BM216" s="1345">
        <v>4.6185676294959288E-2</v>
      </c>
      <c r="BN216" s="1345">
        <v>2.8377218132462634E-2</v>
      </c>
      <c r="BO216" s="1345">
        <v>3.0132281492143642E-2</v>
      </c>
      <c r="BP216" s="1345">
        <v>5.6696800457489038E-2</v>
      </c>
      <c r="BQ216" s="1345">
        <v>7.8226388384158074E-2</v>
      </c>
      <c r="BR216" s="1345">
        <v>5.0090042017058689E-2</v>
      </c>
      <c r="BS216" s="1345">
        <v>3.2389444795506206E-2</v>
      </c>
      <c r="BT216" s="1345">
        <v>9.7151429837733172E-2</v>
      </c>
    </row>
    <row r="217" spans="1:72" x14ac:dyDescent="0.2">
      <c r="A217" s="1454"/>
      <c r="B217" s="1344">
        <v>56</v>
      </c>
      <c r="C217" s="1345">
        <v>4.0739559555564853E-2</v>
      </c>
      <c r="D217" s="1345">
        <v>8.3378764260549909E-2</v>
      </c>
      <c r="E217" s="1345">
        <v>2.9598852801757891E-2</v>
      </c>
      <c r="F217" s="1345">
        <v>2.1084869819423036E-2</v>
      </c>
      <c r="G217" s="1345">
        <v>4.5577882987153373E-2</v>
      </c>
      <c r="H217" s="1345">
        <v>5.5816500752438047E-2</v>
      </c>
      <c r="I217" s="1345">
        <v>5.284000870545591E-2</v>
      </c>
      <c r="J217" s="1345">
        <v>2.5383484929607958E-2</v>
      </c>
      <c r="K217" s="1345">
        <v>2.54577711750823E-2</v>
      </c>
      <c r="L217" s="1345">
        <v>2.4225853074191672E-2</v>
      </c>
      <c r="M217" s="1345">
        <v>2.1567616479502671E-2</v>
      </c>
      <c r="N217" s="1345">
        <v>3.3038885323548373E-2</v>
      </c>
      <c r="O217" s="1345">
        <v>4.5017662923834578E-2</v>
      </c>
      <c r="P217" s="1345">
        <v>7.0812200089879207E-2</v>
      </c>
      <c r="Q217" s="1345">
        <v>3.2464083020401491E-2</v>
      </c>
      <c r="R217" s="1345">
        <v>6.6516225975051135E-2</v>
      </c>
      <c r="S217" s="1345">
        <v>1.8321623695813027E-2</v>
      </c>
      <c r="T217" s="1345">
        <v>3.4544428672806715E-2</v>
      </c>
      <c r="U217" s="1345">
        <v>6.2600633518094417E-2</v>
      </c>
      <c r="V217" s="1345">
        <v>6.3965922647521989E-2</v>
      </c>
      <c r="W217" s="1345">
        <v>3.3567200232768712E-2</v>
      </c>
      <c r="X217" s="1345">
        <v>3.7199967139431189E-2</v>
      </c>
      <c r="Y217" s="1345">
        <v>4.8643372642637184E-2</v>
      </c>
      <c r="Z217" s="1345">
        <v>6.0491487924249299E-2</v>
      </c>
      <c r="AA217" s="1345">
        <v>4.0259299289176376E-2</v>
      </c>
      <c r="AB217" s="1345">
        <v>3.7985955357130008E-2</v>
      </c>
      <c r="AC217" s="1345">
        <v>7.2651210494452556E-2</v>
      </c>
      <c r="AD217" s="1345">
        <v>4.7649237416774737E-2</v>
      </c>
      <c r="AE217" s="1345">
        <v>2.8436520082723904E-2</v>
      </c>
      <c r="AF217" s="1345">
        <v>3.0917019459477668E-2</v>
      </c>
      <c r="AG217" s="1345">
        <v>6.0371448375634351E-2</v>
      </c>
      <c r="AH217" s="1345">
        <v>8.2207500499772657E-2</v>
      </c>
      <c r="AI217" s="1345">
        <v>5.1374423510186951E-2</v>
      </c>
      <c r="AJ217" s="1345">
        <v>3.370737611569119E-2</v>
      </c>
      <c r="AK217" s="1345">
        <v>8.7872756335944713E-2</v>
      </c>
      <c r="AL217" s="1345">
        <v>3.4607782843607104E-2</v>
      </c>
      <c r="AM217" s="1345">
        <v>9.7133075065469754E-2</v>
      </c>
      <c r="AN217" s="1345">
        <v>2.8231113045532163E-2</v>
      </c>
      <c r="AO217" s="1345">
        <v>1.9976401984928671E-2</v>
      </c>
      <c r="AP217" s="1345">
        <v>4.6482495813812141E-2</v>
      </c>
      <c r="AQ217" s="1345">
        <v>5.5389548006806288E-2</v>
      </c>
      <c r="AR217" s="1345">
        <v>5.4053069679442345E-2</v>
      </c>
      <c r="AS217" s="1345">
        <v>2.5352729458713696E-2</v>
      </c>
      <c r="AT217" s="1345">
        <v>2.494127774236965E-2</v>
      </c>
      <c r="AU217" s="1345">
        <v>2.3286879489176737E-2</v>
      </c>
      <c r="AV217" s="1345">
        <v>2.313495368430396E-2</v>
      </c>
      <c r="AW217" s="1345">
        <v>2.8991401426570418E-2</v>
      </c>
      <c r="AX217" s="1345">
        <v>4.2406051468755201E-2</v>
      </c>
      <c r="AY217" s="1345">
        <v>7.1290373353412484E-2</v>
      </c>
      <c r="AZ217" s="1345">
        <v>3.0685649444095686E-2</v>
      </c>
      <c r="BA217" s="1345">
        <v>6.8249116708480217E-2</v>
      </c>
      <c r="BB217" s="1345">
        <v>1.7299723642870024E-2</v>
      </c>
      <c r="BC217" s="1345">
        <v>3.3373559626115323E-2</v>
      </c>
      <c r="BD217" s="1345">
        <v>5.8482382385494081E-2</v>
      </c>
      <c r="BE217" s="1345">
        <v>6.2139330112717772E-2</v>
      </c>
      <c r="BF217" s="1345">
        <v>3.213546795959954E-2</v>
      </c>
      <c r="BG217" s="1345">
        <v>3.6920473242465057E-2</v>
      </c>
      <c r="BH217" s="1345">
        <v>5.136699687709001E-2</v>
      </c>
      <c r="BI217" s="1345">
        <v>6.1500384688439214E-2</v>
      </c>
      <c r="BJ217" s="1345">
        <v>3.8450799410944425E-2</v>
      </c>
      <c r="BK217" s="1345">
        <v>3.8275157967086137E-2</v>
      </c>
      <c r="BL217" s="1345">
        <v>7.65818091800472E-2</v>
      </c>
      <c r="BM217" s="1345">
        <v>4.6211857304446324E-2</v>
      </c>
      <c r="BN217" s="1345">
        <v>2.8492321838458734E-2</v>
      </c>
      <c r="BO217" s="1345">
        <v>3.02160813678507E-2</v>
      </c>
      <c r="BP217" s="1345">
        <v>5.6973788431447625E-2</v>
      </c>
      <c r="BQ217" s="1345">
        <v>7.7992169971245362E-2</v>
      </c>
      <c r="BR217" s="1345">
        <v>5.0395255171122866E-2</v>
      </c>
      <c r="BS217" s="1345">
        <v>3.2439470888615984E-2</v>
      </c>
      <c r="BT217" s="1345">
        <v>9.6711152003434941E-2</v>
      </c>
    </row>
    <row r="218" spans="1:72" x14ac:dyDescent="0.2">
      <c r="A218" s="1454"/>
      <c r="B218" s="1344">
        <v>57</v>
      </c>
      <c r="C218" s="1345">
        <v>4.0729462723205545E-2</v>
      </c>
      <c r="D218" s="1345">
        <v>8.3189869768729219E-2</v>
      </c>
      <c r="E218" s="1345">
        <v>2.9690698699545992E-2</v>
      </c>
      <c r="F218" s="1345">
        <v>2.1324522997219431E-2</v>
      </c>
      <c r="G218" s="1345">
        <v>4.5570161408571286E-2</v>
      </c>
      <c r="H218" s="1345">
        <v>5.6017632609479673E-2</v>
      </c>
      <c r="I218" s="1345">
        <v>5.2704685034579146E-2</v>
      </c>
      <c r="J218" s="1345">
        <v>2.5548741021389487E-2</v>
      </c>
      <c r="K218" s="1345">
        <v>2.5621667154788863E-2</v>
      </c>
      <c r="L218" s="1345">
        <v>2.4411123839555016E-2</v>
      </c>
      <c r="M218" s="1345">
        <v>2.1798513835323163E-2</v>
      </c>
      <c r="N218" s="1345">
        <v>3.3073258802362782E-2</v>
      </c>
      <c r="O218" s="1345">
        <v>4.5019987065104461E-2</v>
      </c>
      <c r="P218" s="1345">
        <v>7.0839229787287961E-2</v>
      </c>
      <c r="Q218" s="1345">
        <v>3.2510811016783991E-2</v>
      </c>
      <c r="R218" s="1345">
        <v>6.6531087615307571E-2</v>
      </c>
      <c r="S218" s="1345">
        <v>1.86086761220845E-2</v>
      </c>
      <c r="T218" s="1345">
        <v>3.4724114811844897E-2</v>
      </c>
      <c r="U218" s="1345">
        <v>6.2292489192041556E-2</v>
      </c>
      <c r="V218" s="1345">
        <v>6.4112404363791065E-2</v>
      </c>
      <c r="W218" s="1345">
        <v>3.3677162009129624E-2</v>
      </c>
      <c r="X218" s="1345">
        <v>3.7163317346562863E-2</v>
      </c>
      <c r="Y218" s="1345">
        <v>4.8581902586809722E-2</v>
      </c>
      <c r="Z218" s="1345">
        <v>6.0698253020250892E-2</v>
      </c>
      <c r="AA218" s="1345">
        <v>4.0257096203653475E-2</v>
      </c>
      <c r="AB218" s="1345">
        <v>3.7936084695215921E-2</v>
      </c>
      <c r="AC218" s="1345">
        <v>7.2563240093645565E-2</v>
      </c>
      <c r="AD218" s="1345">
        <v>4.7649125493333777E-2</v>
      </c>
      <c r="AE218" s="1345">
        <v>2.8548814591589977E-2</v>
      </c>
      <c r="AF218" s="1345">
        <v>3.0985862815603671E-2</v>
      </c>
      <c r="AG218" s="1345">
        <v>6.0580325331998308E-2</v>
      </c>
      <c r="AH218" s="1345">
        <v>8.190624814486358E-2</v>
      </c>
      <c r="AI218" s="1345">
        <v>5.1652449517351817E-2</v>
      </c>
      <c r="AJ218" s="1345">
        <v>3.373267119244816E-2</v>
      </c>
      <c r="AK218" s="1345">
        <v>8.7604614761077393E-2</v>
      </c>
      <c r="AL218" s="1345">
        <v>3.4699115494030597E-2</v>
      </c>
      <c r="AM218" s="1345">
        <v>9.6699234533592415E-2</v>
      </c>
      <c r="AN218" s="1345">
        <v>2.8346809719159261E-2</v>
      </c>
      <c r="AO218" s="1345">
        <v>2.023523540390082E-2</v>
      </c>
      <c r="AP218" s="1345">
        <v>4.6458922795046265E-2</v>
      </c>
      <c r="AQ218" s="1345">
        <v>5.5598083161684686E-2</v>
      </c>
      <c r="AR218" s="1345">
        <v>5.3896356770869902E-2</v>
      </c>
      <c r="AS218" s="1345">
        <v>2.551856156744492E-2</v>
      </c>
      <c r="AT218" s="1345">
        <v>2.5114129746464098E-2</v>
      </c>
      <c r="AU218" s="1345">
        <v>2.3488420445028524E-2</v>
      </c>
      <c r="AV218" s="1345">
        <v>2.3338752215930514E-2</v>
      </c>
      <c r="AW218" s="1345">
        <v>2.9094004139542218E-2</v>
      </c>
      <c r="AX218" s="1345">
        <v>4.2453627687937479E-2</v>
      </c>
      <c r="AY218" s="1345">
        <v>7.1309105476793588E-2</v>
      </c>
      <c r="AZ218" s="1345">
        <v>3.0758894265061398E-2</v>
      </c>
      <c r="BA218" s="1345">
        <v>6.8238236037342803E-2</v>
      </c>
      <c r="BB218" s="1345">
        <v>1.7604384537621476E-2</v>
      </c>
      <c r="BC218" s="1345">
        <v>3.3573561669502761E-2</v>
      </c>
      <c r="BD218" s="1345">
        <v>5.8247467030165812E-2</v>
      </c>
      <c r="BE218" s="1345">
        <v>6.2317502678918002E-2</v>
      </c>
      <c r="BF218" s="1345">
        <v>3.2270348743576038E-2</v>
      </c>
      <c r="BG218" s="1345">
        <v>3.6889482362972181E-2</v>
      </c>
      <c r="BH218" s="1345">
        <v>5.125764431216151E-2</v>
      </c>
      <c r="BI218" s="1345">
        <v>6.1689652697856978E-2</v>
      </c>
      <c r="BJ218" s="1345">
        <v>3.8480161867062268E-2</v>
      </c>
      <c r="BK218" s="1345">
        <v>3.8220244748097043E-2</v>
      </c>
      <c r="BL218" s="1345">
        <v>7.6424615854576494E-2</v>
      </c>
      <c r="BM218" s="1345">
        <v>4.6236904980745841E-2</v>
      </c>
      <c r="BN218" s="1345">
        <v>2.860364151214112E-2</v>
      </c>
      <c r="BO218" s="1345">
        <v>3.0297227867224441E-2</v>
      </c>
      <c r="BP218" s="1345">
        <v>5.7241462073271077E-2</v>
      </c>
      <c r="BQ218" s="1345">
        <v>7.7765821432475235E-2</v>
      </c>
      <c r="BR218" s="1345">
        <v>5.069018738961506E-2</v>
      </c>
      <c r="BS218" s="1345">
        <v>3.248729864609734E-2</v>
      </c>
      <c r="BT218" s="1345">
        <v>9.6285619975150949E-2</v>
      </c>
    </row>
    <row r="219" spans="1:72" x14ac:dyDescent="0.2">
      <c r="A219" s="1454"/>
      <c r="B219" s="1344">
        <v>58</v>
      </c>
      <c r="C219" s="1345">
        <v>4.0719368248993915E-2</v>
      </c>
      <c r="D219" s="1345">
        <v>8.3007193272232938E-2</v>
      </c>
      <c r="E219" s="1345">
        <v>2.9779656440115376E-2</v>
      </c>
      <c r="F219" s="1345">
        <v>2.1556313334753385E-2</v>
      </c>
      <c r="G219" s="1345">
        <v>4.5562528218306531E-2</v>
      </c>
      <c r="H219" s="1345">
        <v>5.6212148334578771E-2</v>
      </c>
      <c r="I219" s="1345">
        <v>5.2573763651015293E-2</v>
      </c>
      <c r="J219" s="1345">
        <v>2.5708607423243324E-2</v>
      </c>
      <c r="K219" s="1345">
        <v>2.5780243415947091E-2</v>
      </c>
      <c r="L219" s="1345">
        <v>2.459035612302829E-2</v>
      </c>
      <c r="M219" s="1345">
        <v>2.2021995100480307E-2</v>
      </c>
      <c r="N219" s="1345">
        <v>3.3106448073492833E-2</v>
      </c>
      <c r="O219" s="1345">
        <v>4.5021976780500905E-2</v>
      </c>
      <c r="P219" s="1345">
        <v>7.0865540062657217E-2</v>
      </c>
      <c r="Q219" s="1345">
        <v>3.2555783455420872E-2</v>
      </c>
      <c r="R219" s="1345">
        <v>6.6545595420626436E-2</v>
      </c>
      <c r="S219" s="1345">
        <v>1.8886396958056384E-2</v>
      </c>
      <c r="T219" s="1345">
        <v>3.4897957968121673E-2</v>
      </c>
      <c r="U219" s="1345">
        <v>6.1994614132782955E-2</v>
      </c>
      <c r="V219" s="1345">
        <v>6.4254102699053739E-2</v>
      </c>
      <c r="W219" s="1345">
        <v>3.3783575684788625E-2</v>
      </c>
      <c r="X219" s="1345">
        <v>3.7127807259889956E-2</v>
      </c>
      <c r="Y219" s="1345">
        <v>4.8522329877967119E-2</v>
      </c>
      <c r="Z219" s="1345">
        <v>6.0898210713302481E-2</v>
      </c>
      <c r="AA219" s="1345">
        <v>4.0254809421516269E-2</v>
      </c>
      <c r="AB219" s="1345">
        <v>3.7887693016471768E-2</v>
      </c>
      <c r="AC219" s="1345">
        <v>7.2478079440976062E-2</v>
      </c>
      <c r="AD219" s="1345">
        <v>4.7648808751653782E-2</v>
      </c>
      <c r="AE219" s="1345">
        <v>2.8657465079912292E-2</v>
      </c>
      <c r="AF219" s="1345">
        <v>3.1052605189912486E-2</v>
      </c>
      <c r="AG219" s="1345">
        <v>6.0782312596433075E-2</v>
      </c>
      <c r="AH219" s="1345">
        <v>8.1615096487968941E-2</v>
      </c>
      <c r="AI219" s="1345">
        <v>5.1921255868790483E-2</v>
      </c>
      <c r="AJ219" s="1345">
        <v>3.3756834041773986E-2</v>
      </c>
      <c r="AK219" s="1345">
        <v>8.7345257162423584E-2</v>
      </c>
      <c r="AL219" s="1345">
        <v>3.4787709941588529E-2</v>
      </c>
      <c r="AM219" s="1345">
        <v>9.6280108335313086E-2</v>
      </c>
      <c r="AN219" s="1345">
        <v>2.8458805486569538E-2</v>
      </c>
      <c r="AO219" s="1345">
        <v>2.0485553811791402E-2</v>
      </c>
      <c r="AP219" s="1345">
        <v>4.6435972922612256E-2</v>
      </c>
      <c r="AQ219" s="1345">
        <v>5.5799751544370002E-2</v>
      </c>
      <c r="AR219" s="1345">
        <v>5.3744768330398207E-2</v>
      </c>
      <c r="AS219" s="1345">
        <v>2.5678970009484381E-2</v>
      </c>
      <c r="AT219" s="1345">
        <v>2.5281363840963689E-2</v>
      </c>
      <c r="AU219" s="1345">
        <v>2.3683378010598499E-2</v>
      </c>
      <c r="AV219" s="1345">
        <v>2.3536031759375353E-2</v>
      </c>
      <c r="AW219" s="1345">
        <v>2.9193300396780808E-2</v>
      </c>
      <c r="AX219" s="1345">
        <v>4.249947816140387E-2</v>
      </c>
      <c r="AY219" s="1345">
        <v>7.1327376662419617E-2</v>
      </c>
      <c r="AZ219" s="1345">
        <v>3.0829765188129743E-2</v>
      </c>
      <c r="BA219" s="1345">
        <v>6.8227613099578699E-2</v>
      </c>
      <c r="BB219" s="1345">
        <v>1.7899126782967567E-2</v>
      </c>
      <c r="BC219" s="1345">
        <v>3.3767033583654404E-2</v>
      </c>
      <c r="BD219" s="1345">
        <v>5.802028353275146E-2</v>
      </c>
      <c r="BE219" s="1345">
        <v>6.2489836051425662E-2</v>
      </c>
      <c r="BF219" s="1345">
        <v>3.2400838692387524E-2</v>
      </c>
      <c r="BG219" s="1345">
        <v>3.6859271332502663E-2</v>
      </c>
      <c r="BH219" s="1345">
        <v>5.1151805988595367E-2</v>
      </c>
      <c r="BI219" s="1345">
        <v>6.1872704370715903E-2</v>
      </c>
      <c r="BJ219" s="1345">
        <v>3.8508398209630146E-2</v>
      </c>
      <c r="BK219" s="1345">
        <v>3.8166968929548517E-2</v>
      </c>
      <c r="BL219" s="1345">
        <v>7.6272572121764748E-2</v>
      </c>
      <c r="BM219" s="1345">
        <v>4.6260894890092885E-2</v>
      </c>
      <c r="BN219" s="1345">
        <v>2.8711351208623004E-2</v>
      </c>
      <c r="BO219" s="1345">
        <v>3.0375831003674802E-2</v>
      </c>
      <c r="BP219" s="1345">
        <v>5.7500264197237749E-2</v>
      </c>
      <c r="BQ219" s="1345">
        <v>7.7546979675248373E-2</v>
      </c>
      <c r="BR219" s="1345">
        <v>5.0975329100254596E-2</v>
      </c>
      <c r="BS219" s="1345">
        <v>3.2533098764046642E-2</v>
      </c>
      <c r="BT219" s="1345">
        <v>9.5874219204046263E-2</v>
      </c>
    </row>
    <row r="220" spans="1:72" x14ac:dyDescent="0.2">
      <c r="A220" s="1454"/>
      <c r="B220" s="1344">
        <v>59</v>
      </c>
      <c r="C220" s="1345">
        <v>4.0709317500746245E-2</v>
      </c>
      <c r="D220" s="1345">
        <v>8.2830453896076905E-2</v>
      </c>
      <c r="E220" s="1345">
        <v>2.9865844955909049E-2</v>
      </c>
      <c r="F220" s="1345">
        <v>2.1780595770135358E-2</v>
      </c>
      <c r="G220" s="1345">
        <v>4.555499199259283E-2</v>
      </c>
      <c r="H220" s="1345">
        <v>5.6400353344108201E-2</v>
      </c>
      <c r="I220" s="1345">
        <v>5.2447048833589527E-2</v>
      </c>
      <c r="J220" s="1345">
        <v>2.5863327043696094E-2</v>
      </c>
      <c r="K220" s="1345">
        <v>2.5933735042286576E-2</v>
      </c>
      <c r="L220" s="1345">
        <v>2.476381902648872E-2</v>
      </c>
      <c r="M220" s="1345">
        <v>2.2238359306446354E-2</v>
      </c>
      <c r="N220" s="1345">
        <v>3.3138513296800065E-2</v>
      </c>
      <c r="O220" s="1345">
        <v>4.5023673601523484E-2</v>
      </c>
      <c r="P220" s="1345">
        <v>7.0891149882554849E-2</v>
      </c>
      <c r="Q220" s="1345">
        <v>3.2599098804284132E-2</v>
      </c>
      <c r="R220" s="1345">
        <v>6.6559756854633223E-2</v>
      </c>
      <c r="S220" s="1345">
        <v>1.9155182652023761E-2</v>
      </c>
      <c r="T220" s="1345">
        <v>3.5066217034031011E-2</v>
      </c>
      <c r="U220" s="1345">
        <v>6.1706543463748487E-2</v>
      </c>
      <c r="V220" s="1345">
        <v>6.4391236683859043E-2</v>
      </c>
      <c r="W220" s="1345">
        <v>3.3886599946790774E-2</v>
      </c>
      <c r="X220" s="1345">
        <v>3.7093386774867065E-2</v>
      </c>
      <c r="Y220" s="1345">
        <v>4.8464577806329734E-2</v>
      </c>
      <c r="Z220" s="1345">
        <v>6.1091675956125302E-2</v>
      </c>
      <c r="AA220" s="1345">
        <v>4.0252454050103026E-2</v>
      </c>
      <c r="AB220" s="1345">
        <v>3.7840727821695008E-2</v>
      </c>
      <c r="AC220" s="1345">
        <v>7.2395605681983222E-2</v>
      </c>
      <c r="AD220" s="1345">
        <v>4.7648314962752014E-2</v>
      </c>
      <c r="AE220" s="1345">
        <v>2.8762637492546483E-2</v>
      </c>
      <c r="AF220" s="1345">
        <v>3.111732597694461E-2</v>
      </c>
      <c r="AG220" s="1345">
        <v>6.0977731053111661E-2</v>
      </c>
      <c r="AH220" s="1345">
        <v>8.1333572811487231E-2</v>
      </c>
      <c r="AI220" s="1345">
        <v>5.2181276058210768E-2</v>
      </c>
      <c r="AJ220" s="1345">
        <v>3.3779947969740931E-2</v>
      </c>
      <c r="AK220" s="1345">
        <v>8.7094314058597577E-2</v>
      </c>
      <c r="AL220" s="1345">
        <v>3.487365125926023E-2</v>
      </c>
      <c r="AM220" s="1345">
        <v>9.5874993354308602E-2</v>
      </c>
      <c r="AN220" s="1345">
        <v>2.8567259407465961E-2</v>
      </c>
      <c r="AO220" s="1345">
        <v>2.0727744780793866E-2</v>
      </c>
      <c r="AP220" s="1345">
        <v>4.6413629227823661E-2</v>
      </c>
      <c r="AQ220" s="1345">
        <v>5.599487084015542E-2</v>
      </c>
      <c r="AR220" s="1345">
        <v>5.3598075409867496E-2</v>
      </c>
      <c r="AS220" s="1345">
        <v>2.5834201930169387E-2</v>
      </c>
      <c r="AT220" s="1345">
        <v>2.5443228638698523E-2</v>
      </c>
      <c r="AU220" s="1345">
        <v>2.3872046694300098E-2</v>
      </c>
      <c r="AV220" s="1345">
        <v>2.3727052653136127E-2</v>
      </c>
      <c r="AW220" s="1345">
        <v>2.9289438260142964E-2</v>
      </c>
      <c r="AX220" s="1345">
        <v>4.2543694101198293E-2</v>
      </c>
      <c r="AY220" s="1345">
        <v>7.134519655064131E-2</v>
      </c>
      <c r="AZ220" s="1345">
        <v>3.0898373268734014E-2</v>
      </c>
      <c r="BA220" s="1345">
        <v>6.8217240876853324E-2</v>
      </c>
      <c r="BB220" s="1345">
        <v>1.8184373633729045E-2</v>
      </c>
      <c r="BC220" s="1345">
        <v>3.3954267572434471E-2</v>
      </c>
      <c r="BD220" s="1345">
        <v>5.7800492705557538E-2</v>
      </c>
      <c r="BE220" s="1345">
        <v>6.2656597825923921E-2</v>
      </c>
      <c r="BF220" s="1345">
        <v>3.2527137304006803E-2</v>
      </c>
      <c r="BG220" s="1345">
        <v>3.6829831166657501E-2</v>
      </c>
      <c r="BH220" s="1345">
        <v>5.104932936951001E-2</v>
      </c>
      <c r="BI220" s="1345">
        <v>6.2049825981096651E-2</v>
      </c>
      <c r="BJ220" s="1345">
        <v>3.8535571580236461E-2</v>
      </c>
      <c r="BK220" s="1345">
        <v>3.8115272574737347E-2</v>
      </c>
      <c r="BL220" s="1345">
        <v>7.6125445720657048E-2</v>
      </c>
      <c r="BM220" s="1345">
        <v>4.6283896142788716E-2</v>
      </c>
      <c r="BN220" s="1345">
        <v>2.8815615056531074E-2</v>
      </c>
      <c r="BO220" s="1345">
        <v>3.0451995941191079E-2</v>
      </c>
      <c r="BP220" s="1345">
        <v>5.7750611588653689E-2</v>
      </c>
      <c r="BQ220" s="1345">
        <v>7.7335300965141185E-2</v>
      </c>
      <c r="BR220" s="1345">
        <v>5.1251141773563491E-2</v>
      </c>
      <c r="BS220" s="1345">
        <v>3.2577023061653998E-2</v>
      </c>
      <c r="BT220" s="1345">
        <v>9.5476349236927494E-2</v>
      </c>
    </row>
    <row r="221" spans="1:72" x14ac:dyDescent="0.2">
      <c r="A221" s="1454"/>
      <c r="B221" s="1344">
        <v>60</v>
      </c>
      <c r="C221" s="1345">
        <v>4.0699344119287773E-2</v>
      </c>
      <c r="D221" s="1345">
        <v>8.2659385445287281E-2</v>
      </c>
      <c r="E221" s="1345">
        <v>2.9949378079084488E-2</v>
      </c>
      <c r="F221" s="1345">
        <v>2.1997706892244562E-2</v>
      </c>
      <c r="G221" s="1345">
        <v>4.5547559777967095E-2</v>
      </c>
      <c r="H221" s="1345">
        <v>5.6582535828971992E-2</v>
      </c>
      <c r="I221" s="1345">
        <v>5.2324354982103749E-2</v>
      </c>
      <c r="J221" s="1345">
        <v>2.6013129838052151E-2</v>
      </c>
      <c r="K221" s="1345">
        <v>2.6082365340032387E-2</v>
      </c>
      <c r="L221" s="1345">
        <v>2.4931767978306096E-2</v>
      </c>
      <c r="M221" s="1345">
        <v>2.2447897255727378E-2</v>
      </c>
      <c r="N221" s="1345">
        <v>3.3169510625012499E-2</v>
      </c>
      <c r="O221" s="1345">
        <v>4.5025113929746396E-2</v>
      </c>
      <c r="P221" s="1345">
        <v>7.0916078413460593E-2</v>
      </c>
      <c r="Q221" s="1345">
        <v>3.2640848383836518E-2</v>
      </c>
      <c r="R221" s="1345">
        <v>6.6573579584567666E-2</v>
      </c>
      <c r="S221" s="1345">
        <v>1.9415414749834881E-2</v>
      </c>
      <c r="T221" s="1345">
        <v>3.5229137921768849E-2</v>
      </c>
      <c r="U221" s="1345">
        <v>6.1427835016748977E-2</v>
      </c>
      <c r="V221" s="1345">
        <v>6.4524012987187795E-2</v>
      </c>
      <c r="W221" s="1345">
        <v>3.3986384871387942E-2</v>
      </c>
      <c r="X221" s="1345">
        <v>3.7060008633245767E-2</v>
      </c>
      <c r="Y221" s="1345">
        <v>4.8408573030130908E-2</v>
      </c>
      <c r="Z221" s="1345">
        <v>6.1278945854496003E-2</v>
      </c>
      <c r="AA221" s="1345">
        <v>4.0250043454124196E-2</v>
      </c>
      <c r="AB221" s="1345">
        <v>3.7795137980624283E-2</v>
      </c>
      <c r="AC221" s="1345">
        <v>7.2315702381283931E-2</v>
      </c>
      <c r="AD221" s="1345">
        <v>4.7647668605892424E-2</v>
      </c>
      <c r="AE221" s="1345">
        <v>2.8864488379261699E-2</v>
      </c>
      <c r="AF221" s="1345">
        <v>3.1180102057753789E-2</v>
      </c>
      <c r="AG221" s="1345">
        <v>6.1166883088282775E-2</v>
      </c>
      <c r="AH221" s="1345">
        <v>8.1061230700961717E-2</v>
      </c>
      <c r="AI221" s="1345">
        <v>5.2432918320149735E-2</v>
      </c>
      <c r="AJ221" s="1345">
        <v>3.3802088187776747E-2</v>
      </c>
      <c r="AK221" s="1345">
        <v>8.6851428551834253E-2</v>
      </c>
      <c r="AL221" s="1345">
        <v>3.4957026056201324E-2</v>
      </c>
      <c r="AM221" s="1345">
        <v>9.5483226965172197E-2</v>
      </c>
      <c r="AN221" s="1345">
        <v>2.867232292666233E-2</v>
      </c>
      <c r="AO221" s="1345">
        <v>2.0962175403822281E-2</v>
      </c>
      <c r="AP221" s="1345">
        <v>4.6391874735066008E-2</v>
      </c>
      <c r="AQ221" s="1345">
        <v>5.6183740749792488E-2</v>
      </c>
      <c r="AR221" s="1345">
        <v>5.3456060852734355E-2</v>
      </c>
      <c r="AS221" s="1345">
        <v>2.5984490870464061E-2</v>
      </c>
      <c r="AT221" s="1345">
        <v>2.559996031959888E-2</v>
      </c>
      <c r="AU221" s="1345">
        <v>2.4054705984540403E-2</v>
      </c>
      <c r="AV221" s="1345">
        <v>2.3912068226495942E-2</v>
      </c>
      <c r="AW221" s="1345">
        <v>2.9382557684636046E-2</v>
      </c>
      <c r="AX221" s="1345">
        <v>4.2586360500714848E-2</v>
      </c>
      <c r="AY221" s="1345">
        <v>7.13625751716227E-2</v>
      </c>
      <c r="AZ221" s="1345">
        <v>3.0964822778635215E-2</v>
      </c>
      <c r="BA221" s="1345">
        <v>6.820711250447542E-2</v>
      </c>
      <c r="BB221" s="1345">
        <v>1.8460532229330751E-2</v>
      </c>
      <c r="BC221" s="1345">
        <v>3.4135540872000769E-2</v>
      </c>
      <c r="BD221" s="1345">
        <v>5.7587770536337901E-2</v>
      </c>
      <c r="BE221" s="1345">
        <v>6.2818040675167053E-2</v>
      </c>
      <c r="BF221" s="1345">
        <v>3.2649432996149308E-2</v>
      </c>
      <c r="BG221" s="1345">
        <v>3.6801150232532942E-2</v>
      </c>
      <c r="BH221" s="1345">
        <v>5.0950069462494252E-2</v>
      </c>
      <c r="BI221" s="1345">
        <v>6.222128769259494E-2</v>
      </c>
      <c r="BJ221" s="1345">
        <v>3.8561740608571649E-2</v>
      </c>
      <c r="BK221" s="1345">
        <v>3.8065099119984458E-2</v>
      </c>
      <c r="BL221" s="1345">
        <v>7.5983016737578568E-2</v>
      </c>
      <c r="BM221" s="1345">
        <v>4.630597203537401E-2</v>
      </c>
      <c r="BN221" s="1345">
        <v>2.891658792165086E-2</v>
      </c>
      <c r="BO221" s="1345">
        <v>3.0525823146774211E-2</v>
      </c>
      <c r="BP221" s="1345">
        <v>5.7992896754050394E-2</v>
      </c>
      <c r="BQ221" s="1345">
        <v>7.7130459930710327E-2</v>
      </c>
      <c r="BR221" s="1345">
        <v>5.151805987806668E-2</v>
      </c>
      <c r="BS221" s="1345">
        <v>3.2619206986640226E-2</v>
      </c>
      <c r="BT221" s="1345">
        <v>9.5091427535007655E-2</v>
      </c>
    </row>
    <row r="222" spans="1:72" x14ac:dyDescent="0.2">
      <c r="A222" s="1454"/>
      <c r="B222" s="1344">
        <v>61</v>
      </c>
      <c r="C222" s="1345">
        <v>4.0689475245121898E-2</v>
      </c>
      <c r="D222" s="1345">
        <v>8.2493735658832668E-2</v>
      </c>
      <c r="E222" s="1345">
        <v>3.0030364671085996E-2</v>
      </c>
      <c r="F222" s="1345">
        <v>2.2207965803076934E-2</v>
      </c>
      <c r="G222" s="1345">
        <v>4.5540237286497476E-2</v>
      </c>
      <c r="H222" s="1345">
        <v>5.6758967844106278E-2</v>
      </c>
      <c r="I222" s="1345">
        <v>5.2205506089494813E-2</v>
      </c>
      <c r="J222" s="1345">
        <v>2.6158233528613239E-2</v>
      </c>
      <c r="K222" s="1345">
        <v>2.6226346369722098E-2</v>
      </c>
      <c r="L222" s="1345">
        <v>2.5094445367554119E-2</v>
      </c>
      <c r="M222" s="1345">
        <v>2.2650890415061742E-2</v>
      </c>
      <c r="N222" s="1345">
        <v>3.3199492531898578E-2</v>
      </c>
      <c r="O222" s="1345">
        <v>4.5026329683705457E-2</v>
      </c>
      <c r="P222" s="1345">
        <v>7.0940344883019035E-2</v>
      </c>
      <c r="Q222" s="1345">
        <v>3.2681116989430548E-2</v>
      </c>
      <c r="R222" s="1345">
        <v>6.6587071417608446E-2</v>
      </c>
      <c r="S222" s="1345">
        <v>1.9667459377783691E-2</v>
      </c>
      <c r="T222" s="1345">
        <v>3.538695414165538E-2</v>
      </c>
      <c r="U222" s="1345">
        <v>6.1158068636777418E-2</v>
      </c>
      <c r="V222" s="1345">
        <v>6.4652626719825967E-2</v>
      </c>
      <c r="W222" s="1345">
        <v>3.4083072449942575E-2</v>
      </c>
      <c r="X222" s="1345">
        <v>3.702762822068717E-2</v>
      </c>
      <c r="Y222" s="1345">
        <v>4.8354245452951083E-2</v>
      </c>
      <c r="Z222" s="1345">
        <v>6.1460300806536639E-2</v>
      </c>
      <c r="AA222" s="1345">
        <v>4.0247589448064502E-2</v>
      </c>
      <c r="AB222" s="1345">
        <v>3.7750873818819031E-2</v>
      </c>
      <c r="AC222" s="1345">
        <v>7.2238259152114237E-2</v>
      </c>
      <c r="AD222" s="1345">
        <v>4.7646891257376645E-2</v>
      </c>
      <c r="AE222" s="1345">
        <v>2.8963165519668932E-2</v>
      </c>
      <c r="AF222" s="1345">
        <v>3.1241007722757841E-2</v>
      </c>
      <c r="AG222" s="1345">
        <v>6.1350053816899175E-2</v>
      </c>
      <c r="AH222" s="1345">
        <v>8.079764853411997E-2</v>
      </c>
      <c r="AI222" s="1345">
        <v>5.2676567315042666E-2</v>
      </c>
      <c r="AJ222" s="1345">
        <v>3.3823322725958782E-2</v>
      </c>
      <c r="AK222" s="1345">
        <v>8.6616257145857745E-2</v>
      </c>
      <c r="AL222" s="1345">
        <v>3.5037921387384374E-2</v>
      </c>
      <c r="AM222" s="1345">
        <v>9.5104184568864936E-2</v>
      </c>
      <c r="AN222" s="1345">
        <v>2.8774140188882358E-2</v>
      </c>
      <c r="AO222" s="1345">
        <v>2.1189193326337508E-2</v>
      </c>
      <c r="AP222" s="1345">
        <v>4.6370692549956738E-2</v>
      </c>
      <c r="AQ222" s="1345">
        <v>5.6366644133775123E-2</v>
      </c>
      <c r="AR222" s="1345">
        <v>5.3318518704471574E-2</v>
      </c>
      <c r="AS222" s="1345">
        <v>2.6130057590213474E-2</v>
      </c>
      <c r="AT222" s="1345">
        <v>2.5751783180872456E-2</v>
      </c>
      <c r="AU222" s="1345">
        <v>2.423162104356491E-2</v>
      </c>
      <c r="AV222" s="1345">
        <v>2.409132385020607E-2</v>
      </c>
      <c r="AW222" s="1345">
        <v>2.9472791026518896E-2</v>
      </c>
      <c r="AX222" s="1345">
        <v>4.2627556649639242E-2</v>
      </c>
      <c r="AY222" s="1345">
        <v>7.137952283569482E-2</v>
      </c>
      <c r="AZ222" s="1345">
        <v>3.1029211721728567E-2</v>
      </c>
      <c r="BA222" s="1345">
        <v>6.8197221274906905E-2</v>
      </c>
      <c r="BB222" s="1345">
        <v>1.8727993067203741E-2</v>
      </c>
      <c r="BC222" s="1345">
        <v>3.4311116458670687E-2</v>
      </c>
      <c r="BD222" s="1345">
        <v>5.7381807952221031E-2</v>
      </c>
      <c r="BE222" s="1345">
        <v>6.2974403277880731E-2</v>
      </c>
      <c r="BF222" s="1345">
        <v>3.2767903804970189E-2</v>
      </c>
      <c r="BG222" s="1345">
        <v>3.6773214808377697E-2</v>
      </c>
      <c r="BH222" s="1345">
        <v>5.0853888462612851E-2</v>
      </c>
      <c r="BI222" s="1345">
        <v>6.2387344577567783E-2</v>
      </c>
      <c r="BJ222" s="1345">
        <v>3.8586959797602516E-2</v>
      </c>
      <c r="BK222" s="1345">
        <v>3.8016393505700297E-2</v>
      </c>
      <c r="BL222" s="1345">
        <v>7.5845076922933519E-2</v>
      </c>
      <c r="BM222" s="1345">
        <v>4.6327180621593023E-2</v>
      </c>
      <c r="BN222" s="1345">
        <v>2.9014416019726541E-2</v>
      </c>
      <c r="BO222" s="1345">
        <v>3.0597408552376359E-2</v>
      </c>
      <c r="BP222" s="1345">
        <v>5.8227489543832611E-2</v>
      </c>
      <c r="BQ222" s="1345">
        <v>7.6932148594370808E-2</v>
      </c>
      <c r="BR222" s="1345">
        <v>5.1776492692814147E-2</v>
      </c>
      <c r="BS222" s="1345">
        <v>3.2659771756098133E-2</v>
      </c>
      <c r="BT222" s="1345">
        <v>9.4718892022665591E-2</v>
      </c>
    </row>
    <row r="223" spans="1:72" x14ac:dyDescent="0.2">
      <c r="A223" s="1454"/>
      <c r="B223" s="1344">
        <v>62</v>
      </c>
      <c r="C223" s="1345">
        <v>4.0679732555983561E-2</v>
      </c>
      <c r="D223" s="1345">
        <v>8.2333265484573426E-2</v>
      </c>
      <c r="E223" s="1345">
        <v>3.010890876934047E-2</v>
      </c>
      <c r="F223" s="1345">
        <v>2.2411674975027385E-2</v>
      </c>
      <c r="G223" s="1345">
        <v>4.5533029067080788E-2</v>
      </c>
      <c r="H223" s="1345">
        <v>5.6929906326079971E-2</v>
      </c>
      <c r="I223" s="1345">
        <v>5.2090335234243668E-2</v>
      </c>
      <c r="J223" s="1345">
        <v>2.6298844291549717E-2</v>
      </c>
      <c r="K223" s="1345">
        <v>2.6365879475269027E-2</v>
      </c>
      <c r="L223" s="1345">
        <v>2.52520811728838E-2</v>
      </c>
      <c r="M223" s="1345">
        <v>2.2847610189069334E-2</v>
      </c>
      <c r="N223" s="1345">
        <v>3.322850810870781E-2</v>
      </c>
      <c r="O223" s="1345">
        <v>4.5027348861646388E-2</v>
      </c>
      <c r="P223" s="1345">
        <v>7.0963968465033833E-2</v>
      </c>
      <c r="Q223" s="1345">
        <v>3.2719983451233059E-2</v>
      </c>
      <c r="R223" s="1345">
        <v>6.6600240246543096E-2</v>
      </c>
      <c r="S223" s="1345">
        <v>1.9911667040516612E-2</v>
      </c>
      <c r="T223" s="1345">
        <v>3.5539887380138246E-2</v>
      </c>
      <c r="U223" s="1345">
        <v>6.0896845391902321E-2</v>
      </c>
      <c r="V223" s="1345">
        <v>6.4777262179859685E-2</v>
      </c>
      <c r="W223" s="1345">
        <v>3.4176797080539112E-2</v>
      </c>
      <c r="X223" s="1345">
        <v>3.6996203382047899E-2</v>
      </c>
      <c r="Y223" s="1345">
        <v>4.8301528099560453E-2</v>
      </c>
      <c r="Z223" s="1345">
        <v>6.1636005565377516E-2</v>
      </c>
      <c r="AA223" s="1345">
        <v>4.0245102466663019E-2</v>
      </c>
      <c r="AB223" s="1345">
        <v>3.7707887177678368E-2</v>
      </c>
      <c r="AC223" s="1345">
        <v>7.2163171308154972E-2</v>
      </c>
      <c r="AD223" s="1345">
        <v>4.7646001931973769E-2</v>
      </c>
      <c r="AE223" s="1345">
        <v>2.9058808500436406E-2</v>
      </c>
      <c r="AF223" s="1345">
        <v>3.1300114631127363E-2</v>
      </c>
      <c r="AG223" s="1345">
        <v>6.1527512219869518E-2</v>
      </c>
      <c r="AH223" s="1345">
        <v>8.0542428037414737E-2</v>
      </c>
      <c r="AI223" s="1345">
        <v>5.2912585692628022E-2</v>
      </c>
      <c r="AJ223" s="1345">
        <v>3.3843713233567607E-2</v>
      </c>
      <c r="AK223" s="1345">
        <v>8.6388470203225598E-2</v>
      </c>
      <c r="AL223" s="1345">
        <v>3.5116423898621019E-2</v>
      </c>
      <c r="AM223" s="1345">
        <v>9.4737277254780983E-2</v>
      </c>
      <c r="AN223" s="1345">
        <v>2.887284835538706E-2</v>
      </c>
      <c r="AO223" s="1345">
        <v>2.140912775735293E-2</v>
      </c>
      <c r="AP223" s="1345">
        <v>4.6350065932295959E-2</v>
      </c>
      <c r="AQ223" s="1345">
        <v>5.6543848080348402E-2</v>
      </c>
      <c r="AR223" s="1345">
        <v>5.3185253639468133E-2</v>
      </c>
      <c r="AS223" s="1345">
        <v>2.6271110841694645E-2</v>
      </c>
      <c r="AT223" s="1345">
        <v>2.5898910187538204E-2</v>
      </c>
      <c r="AU223" s="1345">
        <v>2.4403043397372093E-2</v>
      </c>
      <c r="AV223" s="1345">
        <v>2.4265056305259103E-2</v>
      </c>
      <c r="AW223" s="1345">
        <v>2.9560263516234864E-2</v>
      </c>
      <c r="AX223" s="1345">
        <v>4.2667356598891759E-2</v>
      </c>
      <c r="AY223" s="1345">
        <v>7.13960500402262E-2</v>
      </c>
      <c r="AZ223" s="1345">
        <v>3.1091632302584715E-2</v>
      </c>
      <c r="BA223" s="1345">
        <v>6.8187560640123213E-2</v>
      </c>
      <c r="BB223" s="1345">
        <v>1.8987129812298997E-2</v>
      </c>
      <c r="BC223" s="1345">
        <v>3.4481243748590185E-2</v>
      </c>
      <c r="BD223" s="1345">
        <v>5.7182310471195485E-2</v>
      </c>
      <c r="BE223" s="1345">
        <v>6.312591118777755E-2</v>
      </c>
      <c r="BF223" s="1345">
        <v>3.2882718036119751E-2</v>
      </c>
      <c r="BG223" s="1345">
        <v>3.674600955320706E-2</v>
      </c>
      <c r="BH223" s="1345">
        <v>5.0760655404142652E-2</v>
      </c>
      <c r="BI223" s="1345">
        <v>6.2548237568604614E-2</v>
      </c>
      <c r="BJ223" s="1345">
        <v>3.8611279870725657E-2</v>
      </c>
      <c r="BK223" s="1345">
        <v>3.7969102271105504E-2</v>
      </c>
      <c r="BL223" s="1345">
        <v>7.5711429039957201E-2</v>
      </c>
      <c r="BM223" s="1345">
        <v>4.6347575220795356E-2</v>
      </c>
      <c r="BN223" s="1345">
        <v>2.9109237482858097E-2</v>
      </c>
      <c r="BO223" s="1345">
        <v>3.0666843722847448E-2</v>
      </c>
      <c r="BP223" s="1345">
        <v>5.8454738656951388E-2</v>
      </c>
      <c r="BQ223" s="1345">
        <v>7.6740075434618138E-2</v>
      </c>
      <c r="BR223" s="1345">
        <v>5.2026825987860459E-2</v>
      </c>
      <c r="BS223" s="1345">
        <v>3.2698826188672259E-2</v>
      </c>
      <c r="BT223" s="1345">
        <v>9.4358202668076707E-2</v>
      </c>
    </row>
    <row r="224" spans="1:72" x14ac:dyDescent="0.2">
      <c r="A224" s="1454"/>
      <c r="B224" s="1344">
        <v>63</v>
      </c>
      <c r="C224" s="1345">
        <v>4.0670133144546261E-2</v>
      </c>
      <c r="D224" s="1345">
        <v>8.2177748378543969E-2</v>
      </c>
      <c r="E224" s="1345">
        <v>3.0185109746081684E-2</v>
      </c>
      <c r="F224" s="1345">
        <v>2.2609121093975393E-2</v>
      </c>
      <c r="G224" s="1345">
        <v>4.5525938655820886E-2</v>
      </c>
      <c r="H224" s="1345">
        <v>5.7095594043245379E-2</v>
      </c>
      <c r="I224" s="1345">
        <v>5.1978684093884953E-2</v>
      </c>
      <c r="J224" s="1345">
        <v>2.6435157410204857E-2</v>
      </c>
      <c r="K224" s="1345">
        <v>2.6501155805034982E-2</v>
      </c>
      <c r="L224" s="1345">
        <v>2.5404893580112997E-2</v>
      </c>
      <c r="M224" s="1345">
        <v>2.3038317489721072E-2</v>
      </c>
      <c r="N224" s="1345">
        <v>3.3256603332401546E-2</v>
      </c>
      <c r="O224" s="1345">
        <v>4.5028196031501322E-2</v>
      </c>
      <c r="P224" s="1345">
        <v>7.0986968184686416E-2</v>
      </c>
      <c r="Q224" s="1345">
        <v>3.2757521138750301E-2</v>
      </c>
      <c r="R224" s="1345">
        <v>6.6613094003525664E-2</v>
      </c>
      <c r="S224" s="1345">
        <v>2.0148372658140401E-2</v>
      </c>
      <c r="T224" s="1345">
        <v>3.5688148071049364E-2</v>
      </c>
      <c r="U224" s="1345">
        <v>6.0643786721093385E-2</v>
      </c>
      <c r="V224" s="1345">
        <v>6.4898093544804691E-2</v>
      </c>
      <c r="W224" s="1345">
        <v>3.4267686027549926E-2</v>
      </c>
      <c r="X224" s="1345">
        <v>3.6965694252489412E-2</v>
      </c>
      <c r="Y224" s="1345">
        <v>4.8250356991577315E-2</v>
      </c>
      <c r="Z224" s="1345">
        <v>6.1806310230165806E-2</v>
      </c>
      <c r="AA224" s="1345">
        <v>4.0242591716121101E-2</v>
      </c>
      <c r="AB224" s="1345">
        <v>3.7666131452267049E-2</v>
      </c>
      <c r="AC224" s="1345">
        <v>7.2090339536334591E-2</v>
      </c>
      <c r="AD224" s="1345">
        <v>4.7645017383033617E-2</v>
      </c>
      <c r="AE224" s="1345">
        <v>2.9151549248947584E-2</v>
      </c>
      <c r="AF224" s="1345">
        <v>3.135749179963021E-2</v>
      </c>
      <c r="AG224" s="1345">
        <v>6.1699512198850393E-2</v>
      </c>
      <c r="AH224" s="1345">
        <v>8.0295192912046343E-2</v>
      </c>
      <c r="AI224" s="1345">
        <v>5.3141315542688305E-2</v>
      </c>
      <c r="AJ224" s="1345">
        <v>3.3863315681763151E-2</v>
      </c>
      <c r="AK224" s="1345">
        <v>8.616775212459804E-2</v>
      </c>
      <c r="AL224" s="1345">
        <v>3.5192619163146643E-2</v>
      </c>
      <c r="AM224" s="1345">
        <v>9.4381949589781078E-2</v>
      </c>
      <c r="AN224" s="1345">
        <v>2.8968577918810468E-2</v>
      </c>
      <c r="AO224" s="1345">
        <v>2.1622290452155912E-2</v>
      </c>
      <c r="AP224" s="1345">
        <v>4.6329978355999168E-2</v>
      </c>
      <c r="AQ224" s="1345">
        <v>5.6715604902065397E-2</v>
      </c>
      <c r="AR224" s="1345">
        <v>5.3056080406903128E-2</v>
      </c>
      <c r="AS224" s="1345">
        <v>2.6407848095863384E-2</v>
      </c>
      <c r="AT224" s="1345">
        <v>2.6041543517072663E-2</v>
      </c>
      <c r="AU224" s="1345">
        <v>2.4569211614601238E-2</v>
      </c>
      <c r="AV224" s="1345">
        <v>2.4433493400494832E-2</v>
      </c>
      <c r="AW224" s="1345">
        <v>2.9645093698804414E-2</v>
      </c>
      <c r="AX224" s="1345">
        <v>4.2705829581122901E-2</v>
      </c>
      <c r="AY224" s="1345">
        <v>7.141216739071643E-2</v>
      </c>
      <c r="AZ224" s="1345">
        <v>3.1152171352794911E-2</v>
      </c>
      <c r="BA224" s="1345">
        <v>6.8178124212986413E-2</v>
      </c>
      <c r="BB224" s="1345">
        <v>1.9238299360887501E-2</v>
      </c>
      <c r="BC224" s="1345">
        <v>3.4646159283020062E-2</v>
      </c>
      <c r="BD224" s="1345">
        <v>5.6988997771607597E-2</v>
      </c>
      <c r="BE224" s="1345">
        <v>6.3272777646240508E-2</v>
      </c>
      <c r="BF224" s="1345">
        <v>3.2994034871520084E-2</v>
      </c>
      <c r="BG224" s="1345">
        <v>3.671951790008432E-2</v>
      </c>
      <c r="BH224" s="1345">
        <v>5.0670245822580728E-2</v>
      </c>
      <c r="BI224" s="1345">
        <v>6.2704194346535846E-2</v>
      </c>
      <c r="BJ224" s="1345">
        <v>3.8634748085140558E-2</v>
      </c>
      <c r="BK224" s="1345">
        <v>3.7923173618914729E-2</v>
      </c>
      <c r="BL224" s="1345">
        <v>7.5581886245371654E-2</v>
      </c>
      <c r="BM224" s="1345">
        <v>4.6367204871278211E-2</v>
      </c>
      <c r="BN224" s="1345">
        <v>2.9201182883502375E-2</v>
      </c>
      <c r="BO224" s="1345">
        <v>3.0734216027089145E-2</v>
      </c>
      <c r="BP224" s="1345">
        <v>5.8674973036493494E-2</v>
      </c>
      <c r="BQ224" s="1345">
        <v>7.6553964483300652E-2</v>
      </c>
      <c r="BR224" s="1345">
        <v>5.2269423582611774E-2</v>
      </c>
      <c r="BS224" s="1345">
        <v>3.2736468275113229E-2</v>
      </c>
      <c r="BT224" s="1345">
        <v>9.4008842331664733E-2</v>
      </c>
    </row>
    <row r="225" spans="1:72" x14ac:dyDescent="0.2">
      <c r="A225" s="1454"/>
      <c r="B225" s="1344">
        <v>64</v>
      </c>
      <c r="C225" s="1345">
        <v>4.0660690260944099E-2</v>
      </c>
      <c r="D225" s="1345">
        <v>8.2026969630868196E-2</v>
      </c>
      <c r="E225" s="1345">
        <v>3.0259062475263887E-2</v>
      </c>
      <c r="F225" s="1345">
        <v>2.2800575881396057E-2</v>
      </c>
      <c r="G225" s="1345">
        <v>4.5518968708106122E-2</v>
      </c>
      <c r="H225" s="1345">
        <v>5.7256260482713373E-2</v>
      </c>
      <c r="I225" s="1345">
        <v>5.1870402480068023E-2</v>
      </c>
      <c r="J225" s="1345">
        <v>2.6567357895077803E-2</v>
      </c>
      <c r="K225" s="1345">
        <v>2.6632356820975867E-2</v>
      </c>
      <c r="L225" s="1345">
        <v>2.5553089584118727E-2</v>
      </c>
      <c r="M225" s="1345">
        <v>2.3223262534245226E-2</v>
      </c>
      <c r="N225" s="1345">
        <v>3.3283821308756956E-2</v>
      </c>
      <c r="O225" s="1345">
        <v>4.5028892757852601E-2</v>
      </c>
      <c r="P225" s="1345">
        <v>7.100936284097159E-2</v>
      </c>
      <c r="Q225" s="1345">
        <v>3.2793798416131725E-2</v>
      </c>
      <c r="R225" s="1345">
        <v>6.6625640620835869E-2</v>
      </c>
      <c r="S225" s="1345">
        <v>2.0377895782589084E-2</v>
      </c>
      <c r="T225" s="1345">
        <v>3.5831935955266569E-2</v>
      </c>
      <c r="U225" s="1345">
        <v>6.0398533545705346E-2</v>
      </c>
      <c r="V225" s="1345">
        <v>6.5015285514523846E-2</v>
      </c>
      <c r="W225" s="1345">
        <v>3.4355859851291415E-2</v>
      </c>
      <c r="X225" s="1345">
        <v>3.693606310278974E-2</v>
      </c>
      <c r="Y225" s="1345">
        <v>4.8200671023999053E-2</v>
      </c>
      <c r="Z225" s="1345">
        <v>6.1971451170146574E-2</v>
      </c>
      <c r="AA225" s="1345">
        <v>4.0240065308351003E-2</v>
      </c>
      <c r="AB225" s="1345">
        <v>3.7625561610886482E-2</v>
      </c>
      <c r="AC225" s="1345">
        <v>7.2019669589355573E-2</v>
      </c>
      <c r="AD225" s="1345">
        <v>4.7643952366512199E-2</v>
      </c>
      <c r="AE225" s="1345">
        <v>2.9241512527158342E-2</v>
      </c>
      <c r="AF225" s="1345">
        <v>3.1413205615054007E-2</v>
      </c>
      <c r="AG225" s="1345">
        <v>6.1866293554945662E-2</v>
      </c>
      <c r="AH225" s="1345">
        <v>8.0055587530077466E-2</v>
      </c>
      <c r="AI225" s="1345">
        <v>5.3363079741506558E-2</v>
      </c>
      <c r="AJ225" s="1345">
        <v>3.3882180981175125E-2</v>
      </c>
      <c r="AK225" s="1345">
        <v>8.5953801315796996E-2</v>
      </c>
      <c r="AL225" s="1345">
        <v>3.5266591173871653E-2</v>
      </c>
      <c r="AM225" s="1345">
        <v>9.40376775326901E-2</v>
      </c>
      <c r="AN225" s="1345">
        <v>2.9061453013411676E-2</v>
      </c>
      <c r="AO225" s="1345">
        <v>2.1828976661437904E-2</v>
      </c>
      <c r="AP225" s="1345">
        <v>4.6310413557889785E-2</v>
      </c>
      <c r="AQ225" s="1345">
        <v>5.6882153065507923E-2</v>
      </c>
      <c r="AR225" s="1345">
        <v>5.2930823297308249E-2</v>
      </c>
      <c r="AS225" s="1345">
        <v>2.6540456223740128E-2</v>
      </c>
      <c r="AT225" s="1345">
        <v>2.6179875093437222E-2</v>
      </c>
      <c r="AU225" s="1345">
        <v>2.4730351969102005E-2</v>
      </c>
      <c r="AV225" s="1345">
        <v>2.4596853783599215E-2</v>
      </c>
      <c r="AW225" s="1345">
        <v>2.9727393844108718E-2</v>
      </c>
      <c r="AX225" s="1345">
        <v>4.2743040391633569E-2</v>
      </c>
      <c r="AY225" s="1345">
        <v>7.1427885534145474E-2</v>
      </c>
      <c r="AZ225" s="1345">
        <v>3.1210910719579266E-2</v>
      </c>
      <c r="BA225" s="1345">
        <v>6.8168905767778565E-2</v>
      </c>
      <c r="BB225" s="1345">
        <v>1.9481842094105417E-2</v>
      </c>
      <c r="BC225" s="1345">
        <v>3.4806087394676943E-2</v>
      </c>
      <c r="BD225" s="1345">
        <v>5.6801603203978424E-2</v>
      </c>
      <c r="BE225" s="1345">
        <v>6.3415204342106568E-2</v>
      </c>
      <c r="BF225" s="1345">
        <v>3.3102004934995044E-2</v>
      </c>
      <c r="BG225" s="1345">
        <v>3.6693722384695704E-2</v>
      </c>
      <c r="BH225" s="1345">
        <v>5.0582541428037864E-2</v>
      </c>
      <c r="BI225" s="1345">
        <v>6.2855430169119542E-2</v>
      </c>
      <c r="BJ225" s="1345">
        <v>3.8657408515176517E-2</v>
      </c>
      <c r="BK225" s="1345">
        <v>3.7878557455280237E-2</v>
      </c>
      <c r="BL225" s="1345">
        <v>7.5456271501553651E-2</v>
      </c>
      <c r="BM225" s="1345">
        <v>4.6386114735096129E-2</v>
      </c>
      <c r="BN225" s="1345">
        <v>2.9290375719680073E-2</v>
      </c>
      <c r="BO225" s="1345">
        <v>3.0799608810175405E-2</v>
      </c>
      <c r="BP225" s="1345">
        <v>5.8888503164440165E-2</v>
      </c>
      <c r="BQ225" s="1345">
        <v>7.6373554460363202E-2</v>
      </c>
      <c r="BR225" s="1345">
        <v>5.2504628791241181E-2</v>
      </c>
      <c r="BS225" s="1345">
        <v>3.2772786526795938E-2</v>
      </c>
      <c r="BT225" s="1345">
        <v>9.3670317066293141E-2</v>
      </c>
    </row>
    <row r="226" spans="1:72" x14ac:dyDescent="0.2">
      <c r="A226" s="1454"/>
      <c r="B226" s="1344">
        <v>65</v>
      </c>
      <c r="C226" s="1345">
        <v>4.065141394091043E-2</v>
      </c>
      <c r="D226" s="1345">
        <v>8.1880725719778891E-2</v>
      </c>
      <c r="E226" s="1345">
        <v>3.0330857504312192E-2</v>
      </c>
      <c r="F226" s="1345">
        <v>2.2986296890620261E-2</v>
      </c>
      <c r="G226" s="1345">
        <v>4.551212111465186E-2</v>
      </c>
      <c r="H226" s="1345">
        <v>5.7412122678243804E-2</v>
      </c>
      <c r="I226" s="1345">
        <v>5.176534789528886E-2</v>
      </c>
      <c r="J226" s="1345">
        <v>2.6695621071077147E-2</v>
      </c>
      <c r="K226" s="1345">
        <v>2.6759654792960053E-2</v>
      </c>
      <c r="L226" s="1345">
        <v>2.5696865571817495E-2</v>
      </c>
      <c r="M226" s="1345">
        <v>2.3402684817870334E-2</v>
      </c>
      <c r="N226" s="1345">
        <v>3.3310202493049834E-2</v>
      </c>
      <c r="O226" s="1345">
        <v>4.5029457974282483E-2</v>
      </c>
      <c r="P226" s="1345">
        <v>7.1031170943785638E-2</v>
      </c>
      <c r="Q226" s="1345">
        <v>3.2828879053668381E-2</v>
      </c>
      <c r="R226" s="1345">
        <v>6.6637887997703427E-2</v>
      </c>
      <c r="S226" s="1345">
        <v>2.0600540945938439E-2</v>
      </c>
      <c r="T226" s="1345">
        <v>3.5971440625180318E-2</v>
      </c>
      <c r="U226" s="1345">
        <v>6.016074536461069E-2</v>
      </c>
      <c r="V226" s="1345">
        <v>6.512899390873339E-2</v>
      </c>
      <c r="W226" s="1345">
        <v>3.4441432809753092E-2</v>
      </c>
      <c r="X226" s="1345">
        <v>3.6907274197425233E-2</v>
      </c>
      <c r="Y226" s="1345">
        <v>4.8152411843440879E-2</v>
      </c>
      <c r="Z226" s="1345">
        <v>6.2131651886299322E-2</v>
      </c>
      <c r="AA226" s="1345">
        <v>4.0237530380262676E-2</v>
      </c>
      <c r="AB226" s="1345">
        <v>3.7586134199707022E-2</v>
      </c>
      <c r="AC226" s="1345">
        <v>7.1951071996771976E-2</v>
      </c>
      <c r="AD226" s="1345">
        <v>4.7642819873437325E-2</v>
      </c>
      <c r="AE226" s="1345">
        <v>2.9328816389019297E-2</v>
      </c>
      <c r="AF226" s="1345">
        <v>3.1467319865332355E-2</v>
      </c>
      <c r="AG226" s="1345">
        <v>6.2028082897176429E-2</v>
      </c>
      <c r="AH226" s="1345">
        <v>7.9823275700203533E-2</v>
      </c>
      <c r="AI226" s="1345">
        <v>5.3578183201826723E-2</v>
      </c>
      <c r="AJ226" s="1345">
        <v>3.3900355525422698E-2</v>
      </c>
      <c r="AK226" s="1345">
        <v>8.5746329995125548E-2</v>
      </c>
      <c r="AL226" s="1345">
        <v>3.5338421961877309E-2</v>
      </c>
      <c r="AM226" s="1345">
        <v>9.3703966471364364E-2</v>
      </c>
      <c r="AN226" s="1345">
        <v>2.9151591718608705E-2</v>
      </c>
      <c r="AO226" s="1345">
        <v>2.2029466043244961E-2</v>
      </c>
      <c r="AP226" s="1345">
        <v>4.6291355576966842E-2</v>
      </c>
      <c r="AQ226" s="1345">
        <v>5.7043718058564341E-2</v>
      </c>
      <c r="AR226" s="1345">
        <v>5.280931563093505E-2</v>
      </c>
      <c r="AS226" s="1345">
        <v>2.6669112135353279E-2</v>
      </c>
      <c r="AT226" s="1345">
        <v>2.6314087106974249E-2</v>
      </c>
      <c r="AU226" s="1345">
        <v>2.4886679082336549E-2</v>
      </c>
      <c r="AV226" s="1345">
        <v>2.4755346901164543E-2</v>
      </c>
      <c r="AW226" s="1345">
        <v>2.980727032929309E-2</v>
      </c>
      <c r="AX226" s="1345">
        <v>4.2779049733975505E-2</v>
      </c>
      <c r="AY226" s="1345">
        <v>7.144321510288254E-2</v>
      </c>
      <c r="AZ226" s="1345">
        <v>3.1267927620561409E-2</v>
      </c>
      <c r="BA226" s="1345">
        <v>6.8159899240021415E-2</v>
      </c>
      <c r="BB226" s="1345">
        <v>1.9718082270429482E-2</v>
      </c>
      <c r="BC226" s="1345">
        <v>3.4961240851866915E-2</v>
      </c>
      <c r="BD226" s="1345">
        <v>5.6619873264444509E-2</v>
      </c>
      <c r="BE226" s="1345">
        <v>6.3553382121853463E-2</v>
      </c>
      <c r="BF226" s="1345">
        <v>3.3206770819666387E-2</v>
      </c>
      <c r="BG226" s="1345">
        <v>3.6668604919082748E-2</v>
      </c>
      <c r="BH226" s="1345">
        <v>5.0497429790783199E-2</v>
      </c>
      <c r="BI226" s="1345">
        <v>6.300214864431064E-2</v>
      </c>
      <c r="BJ226" s="1345">
        <v>3.8679302308850971E-2</v>
      </c>
      <c r="BK226" s="1345">
        <v>3.7835205409467942E-2</v>
      </c>
      <c r="BL226" s="1345">
        <v>7.5334417019552902E-2</v>
      </c>
      <c r="BM226" s="1345">
        <v>4.6404346460026336E-2</v>
      </c>
      <c r="BN226" s="1345">
        <v>2.9376932864646488E-2</v>
      </c>
      <c r="BO226" s="1345">
        <v>3.086310156466765E-2</v>
      </c>
      <c r="BP226" s="1345">
        <v>5.9095622263224845E-2</v>
      </c>
      <c r="BQ226" s="1345">
        <v>7.6198597947481739E-2</v>
      </c>
      <c r="BR226" s="1345">
        <v>5.2732765763707778E-2</v>
      </c>
      <c r="BS226" s="1345">
        <v>3.2807861135569549E-2</v>
      </c>
      <c r="BT226" s="1345">
        <v>9.3342156012162558E-2</v>
      </c>
    </row>
    <row r="227" spans="1:72" x14ac:dyDescent="0.2">
      <c r="A227" s="1454"/>
      <c r="B227" s="1344">
        <v>66</v>
      </c>
      <c r="C227" s="1345">
        <v>4.0642311537087972E-2</v>
      </c>
      <c r="D227" s="1345">
        <v>8.173882369456531E-2</v>
      </c>
      <c r="E227" s="1345">
        <v>3.0400581228100076E-2</v>
      </c>
      <c r="F227" s="1345">
        <v>2.3166528273825149E-2</v>
      </c>
      <c r="G227" s="1345">
        <v>4.5505397103486001E-2</v>
      </c>
      <c r="H227" s="1345">
        <v>5.7563385982920323E-2</v>
      </c>
      <c r="I227" s="1345">
        <v>5.1663385111148763E-2</v>
      </c>
      <c r="J227" s="1345">
        <v>2.6820113132888679E-2</v>
      </c>
      <c r="K227" s="1345">
        <v>2.6883213276201134E-2</v>
      </c>
      <c r="L227" s="1345">
        <v>2.5836407884000323E-2</v>
      </c>
      <c r="M227" s="1345">
        <v>2.3576813218820991E-2</v>
      </c>
      <c r="N227" s="1345">
        <v>3.3335784890689446E-2</v>
      </c>
      <c r="O227" s="1345">
        <v>4.5029908308332978E-2</v>
      </c>
      <c r="P227" s="1345">
        <v>7.1052410663476007E-2</v>
      </c>
      <c r="Q227" s="1345">
        <v>3.2862822600244312E-2</v>
      </c>
      <c r="R227" s="1345">
        <v>6.664984397238527E-2</v>
      </c>
      <c r="S227" s="1345">
        <v>2.0816598103440498E-2</v>
      </c>
      <c r="T227" s="1345">
        <v>3.6106842051376153E-2</v>
      </c>
      <c r="U227" s="1345">
        <v>5.9930099348356247E-2</v>
      </c>
      <c r="V227" s="1345">
        <v>6.5239366222578754E-2</v>
      </c>
      <c r="W227" s="1345">
        <v>3.4524513234276633E-2</v>
      </c>
      <c r="X227" s="1345">
        <v>3.6879293664161761E-2</v>
      </c>
      <c r="Y227" s="1345">
        <v>4.8105523728737332E-2</v>
      </c>
      <c r="Z227" s="1345">
        <v>6.228712381476087E-2</v>
      </c>
      <c r="AA227" s="1345">
        <v>4.0234993199855573E-2</v>
      </c>
      <c r="AB227" s="1345">
        <v>3.7547807335254646E-2</v>
      </c>
      <c r="AC227" s="1345">
        <v>7.1884461793495058E-2</v>
      </c>
      <c r="AD227" s="1345">
        <v>4.7641631334745416E-2</v>
      </c>
      <c r="AE227" s="1345">
        <v>2.9413572604526594E-2</v>
      </c>
      <c r="AF227" s="1345">
        <v>3.151989578534331E-2</v>
      </c>
      <c r="AG227" s="1345">
        <v>6.2185094486118198E-2</v>
      </c>
      <c r="AH227" s="1345">
        <v>7.9597939501950155E-2</v>
      </c>
      <c r="AI227" s="1345">
        <v>5.3786914033540523E-2</v>
      </c>
      <c r="AJ227" s="1345">
        <v>3.3917881670075811E-2</v>
      </c>
      <c r="AK227" s="1345">
        <v>8.5545063882631167E-2</v>
      </c>
      <c r="AL227" s="1345">
        <v>3.5408191317045867E-2</v>
      </c>
      <c r="AM227" s="1345">
        <v>9.3380349378424432E-2</v>
      </c>
      <c r="AN227" s="1345">
        <v>2.9239106354203681E-2</v>
      </c>
      <c r="AO227" s="1345">
        <v>2.2224023535489357E-2</v>
      </c>
      <c r="AP227" s="1345">
        <v>4.627278878553942E-2</v>
      </c>
      <c r="AQ227" s="1345">
        <v>5.7200513199425096E-2</v>
      </c>
      <c r="AR227" s="1345">
        <v>5.2691399268550043E-2</v>
      </c>
      <c r="AS227" s="1345">
        <v>2.6793983378629704E-2</v>
      </c>
      <c r="AT227" s="1345">
        <v>2.6444352517625891E-2</v>
      </c>
      <c r="AU227" s="1345">
        <v>2.5038396542896191E-2</v>
      </c>
      <c r="AV227" s="1345">
        <v>2.4909173072402035E-2</v>
      </c>
      <c r="AW227" s="1345">
        <v>2.9884823995344867E-2</v>
      </c>
      <c r="AX227" s="1345">
        <v>4.2813914533989417E-2</v>
      </c>
      <c r="AY227" s="1345">
        <v>7.1458166667697443E-2</v>
      </c>
      <c r="AZ227" s="1345">
        <v>3.1323294968171655E-2</v>
      </c>
      <c r="BA227" s="1345">
        <v>6.8151098725689474E-2</v>
      </c>
      <c r="BB227" s="1345">
        <v>1.9947328517204932E-2</v>
      </c>
      <c r="BC227" s="1345">
        <v>3.5111821478169825E-2</v>
      </c>
      <c r="BD227" s="1345">
        <v>5.6443567045070253E-2</v>
      </c>
      <c r="BE227" s="1345">
        <v>6.368749165333476E-2</v>
      </c>
      <c r="BF227" s="1345">
        <v>3.3308467579832968E-2</v>
      </c>
      <c r="BG227" s="1345">
        <v>3.6644147018904727E-2</v>
      </c>
      <c r="BH227" s="1345">
        <v>5.0414804039415895E-2</v>
      </c>
      <c r="BI227" s="1345">
        <v>6.3144542451821772E-2</v>
      </c>
      <c r="BJ227" s="1345">
        <v>3.8700467920509185E-2</v>
      </c>
      <c r="BK227" s="1345">
        <v>3.779307083700667E-2</v>
      </c>
      <c r="BL227" s="1345">
        <v>7.5216163732116259E-2</v>
      </c>
      <c r="BM227" s="1345">
        <v>4.6421938503647953E-2</v>
      </c>
      <c r="BN227" s="1345">
        <v>2.9460964983974325E-2</v>
      </c>
      <c r="BO227" s="1345">
        <v>3.0924770099730381E-2</v>
      </c>
      <c r="BP227" s="1345">
        <v>5.9296607411160718E-2</v>
      </c>
      <c r="BQ227" s="1345">
        <v>7.6028860601219828E-2</v>
      </c>
      <c r="BR227" s="1345">
        <v>5.295414073028426E-2</v>
      </c>
      <c r="BS227" s="1345">
        <v>3.2841764973084775E-2</v>
      </c>
      <c r="BT227" s="1345">
        <v>9.3023910997166226E-2</v>
      </c>
    </row>
    <row r="228" spans="1:72" x14ac:dyDescent="0.2">
      <c r="A228" s="1454"/>
      <c r="B228" s="1344">
        <v>67</v>
      </c>
      <c r="C228" s="1345">
        <v>4.0633388168342055E-2</v>
      </c>
      <c r="D228" s="1345">
        <v>8.1601080587765606E-2</v>
      </c>
      <c r="E228" s="1345">
        <v>3.0468316063080314E-2</v>
      </c>
      <c r="F228" s="1345">
        <v>2.3341501517533114E-2</v>
      </c>
      <c r="G228" s="1345">
        <v>4.5498797329595053E-2</v>
      </c>
      <c r="H228" s="1345">
        <v>5.7710244790291076E-2</v>
      </c>
      <c r="I228" s="1345">
        <v>5.1564385767813192E-2</v>
      </c>
      <c r="J228" s="1345">
        <v>2.6940991669492931E-2</v>
      </c>
      <c r="K228" s="1345">
        <v>2.7003187570398213E-2</v>
      </c>
      <c r="L228" s="1345">
        <v>2.5971893354541864E-2</v>
      </c>
      <c r="M228" s="1345">
        <v>2.3745866201808852E-2</v>
      </c>
      <c r="N228" s="1345">
        <v>3.3360604239899505E-2</v>
      </c>
      <c r="O228" s="1345">
        <v>4.5030258365319042E-2</v>
      </c>
      <c r="P228" s="1345">
        <v>7.1073099790977423E-2</v>
      </c>
      <c r="Q228" s="1345">
        <v>3.2895684720905871E-2</v>
      </c>
      <c r="R228" s="1345">
        <v>6.6661516298793133E-2</v>
      </c>
      <c r="S228" s="1345">
        <v>2.1026343142078963E-2</v>
      </c>
      <c r="T228" s="1345">
        <v>3.6238311089740627E-2</v>
      </c>
      <c r="U228" s="1345">
        <v>5.9706289444011684E-2</v>
      </c>
      <c r="V228" s="1345">
        <v>6.5346542143490893E-2</v>
      </c>
      <c r="W228" s="1345">
        <v>3.46052038809328E-2</v>
      </c>
      <c r="X228" s="1345">
        <v>3.6852089374038499E-2</v>
      </c>
      <c r="Y228" s="1345">
        <v>4.8059953474418382E-2</v>
      </c>
      <c r="Z228" s="1345">
        <v>6.2438067076012072E-2</v>
      </c>
      <c r="AA228" s="1345">
        <v>4.0232459260640896E-2</v>
      </c>
      <c r="AB228" s="1345">
        <v>3.7510540687107907E-2</v>
      </c>
      <c r="AC228" s="1345">
        <v>7.1819758264675571E-2</v>
      </c>
      <c r="AD228" s="1345">
        <v>4.7640396801905904E-2</v>
      </c>
      <c r="AE228" s="1345">
        <v>2.9495887053150094E-2</v>
      </c>
      <c r="AF228" s="1345">
        <v>3.1570992114039464E-2</v>
      </c>
      <c r="AG228" s="1345">
        <v>6.233753101766859E-2</v>
      </c>
      <c r="AH228" s="1345">
        <v>7.9379278186478386E-2</v>
      </c>
      <c r="AI228" s="1345">
        <v>5.3989544621794172E-2</v>
      </c>
      <c r="AJ228" s="1345">
        <v>3.393479815527578E-2</v>
      </c>
      <c r="AK228" s="1345">
        <v>8.5349741804286561E-2</v>
      </c>
      <c r="AL228" s="1345">
        <v>3.5475976591052838E-2</v>
      </c>
      <c r="AM228" s="1345">
        <v>9.306638508106202E-2</v>
      </c>
      <c r="AN228" s="1345">
        <v>2.9324103766147358E-2</v>
      </c>
      <c r="AO228" s="1345">
        <v>2.2412900187807949E-2</v>
      </c>
      <c r="AP228" s="1345">
        <v>4.6254697913418408E-2</v>
      </c>
      <c r="AQ228" s="1345">
        <v>5.7352740391230395E-2</v>
      </c>
      <c r="AR228" s="1345">
        <v>5.2576924144900783E-2</v>
      </c>
      <c r="AS228" s="1345">
        <v>2.6915228700552518E-2</v>
      </c>
      <c r="AT228" s="1345">
        <v>2.6570835539709403E-2</v>
      </c>
      <c r="AU228" s="1345">
        <v>2.518569750133115E-2</v>
      </c>
      <c r="AV228" s="1345">
        <v>2.505852364827188E-2</v>
      </c>
      <c r="AW228" s="1345">
        <v>2.9960150479738212E-2</v>
      </c>
      <c r="AX228" s="1345">
        <v>4.2847688225573943E-2</v>
      </c>
      <c r="AY228" s="1345">
        <v>7.1472750698614806E-2</v>
      </c>
      <c r="AZ228" s="1345">
        <v>3.1377081666716045E-2</v>
      </c>
      <c r="BA228" s="1345">
        <v>6.8142498479911939E-2</v>
      </c>
      <c r="BB228" s="1345">
        <v>2.0169874390038922E-2</v>
      </c>
      <c r="BC228" s="1345">
        <v>3.5258020746252727E-2</v>
      </c>
      <c r="BD228" s="1345">
        <v>5.6272455672972121E-2</v>
      </c>
      <c r="BE228" s="1345">
        <v>6.3817704046066348E-2</v>
      </c>
      <c r="BF228" s="1345">
        <v>3.3407223189847235E-2</v>
      </c>
      <c r="BG228" s="1345">
        <v>3.6620329991341682E-2</v>
      </c>
      <c r="BH228" s="1345">
        <v>5.0334562571918928E-2</v>
      </c>
      <c r="BI228" s="1345">
        <v>6.3282794016459309E-2</v>
      </c>
      <c r="BJ228" s="1345">
        <v>3.8720941322084812E-2</v>
      </c>
      <c r="BK228" s="1345">
        <v>3.7752108809474993E-2</v>
      </c>
      <c r="BL228" s="1345">
        <v>7.510136079571228E-2</v>
      </c>
      <c r="BM228" s="1345">
        <v>4.6438926423886473E-2</v>
      </c>
      <c r="BN228" s="1345">
        <v>2.9542576922715336E-2</v>
      </c>
      <c r="BO228" s="1345">
        <v>3.0984686706976738E-2</v>
      </c>
      <c r="BP228" s="1345">
        <v>5.9491720578262353E-2</v>
      </c>
      <c r="BQ228" s="1345">
        <v>7.5864120405714663E-2</v>
      </c>
      <c r="BR228" s="1345">
        <v>5.3169043156905849E-2</v>
      </c>
      <c r="BS228" s="1345">
        <v>3.2874564453366339E-2</v>
      </c>
      <c r="BT228" s="1345">
        <v>9.2715155928161597E-2</v>
      </c>
    </row>
    <row r="229" spans="1:72" x14ac:dyDescent="0.2">
      <c r="A229" s="1454"/>
      <c r="B229" s="1344">
        <v>68</v>
      </c>
      <c r="C229" s="1345">
        <v>4.0624647099605671E-2</v>
      </c>
      <c r="D229" s="1345">
        <v>8.1467322856485058E-2</v>
      </c>
      <c r="E229" s="1345">
        <v>3.0534140619925987E-2</v>
      </c>
      <c r="F229" s="1345">
        <v>2.3511436145303044E-2</v>
      </c>
      <c r="G229" s="1345">
        <v>4.5492321953732873E-2</v>
      </c>
      <c r="H229" s="1345">
        <v>5.7852883207430539E-2</v>
      </c>
      <c r="I229" s="1345">
        <v>5.1468227994169613E-2</v>
      </c>
      <c r="J229" s="1345">
        <v>2.705840615898758E-2</v>
      </c>
      <c r="K229" s="1345">
        <v>2.7119725159715946E-2</v>
      </c>
      <c r="L229" s="1345">
        <v>2.6103489826122539E-2</v>
      </c>
      <c r="M229" s="1345">
        <v>2.3910052093319978E-2</v>
      </c>
      <c r="N229" s="1345">
        <v>3.3384694178296481E-2</v>
      </c>
      <c r="O229" s="1345">
        <v>4.5030520976366617E-2</v>
      </c>
      <c r="P229" s="1345">
        <v>7.1093255706929703E-2</v>
      </c>
      <c r="Q229" s="1345">
        <v>3.2927517503245962E-2</v>
      </c>
      <c r="R229" s="1345">
        <v>6.6672912627064873E-2</v>
      </c>
      <c r="S229" s="1345">
        <v>2.123003843186333E-2</v>
      </c>
      <c r="T229" s="1345">
        <v>3.6366009967836677E-2</v>
      </c>
      <c r="U229" s="1345">
        <v>5.9489025499416259E-2</v>
      </c>
      <c r="V229" s="1345">
        <v>6.5450654032249256E-2</v>
      </c>
      <c r="W229" s="1345">
        <v>3.4683602259231616E-2</v>
      </c>
      <c r="X229" s="1345">
        <v>3.6825630830749523E-2</v>
      </c>
      <c r="Y229" s="1345">
        <v>4.8015650277442035E-2</v>
      </c>
      <c r="Z229" s="1345">
        <v>6.2584671173563367E-2</v>
      </c>
      <c r="AA229" s="1345">
        <v>4.0229933365745207E-2</v>
      </c>
      <c r="AB229" s="1345">
        <v>3.7474295452776696E-2</v>
      </c>
      <c r="AC229" s="1345">
        <v>7.1756884705966195E-2</v>
      </c>
      <c r="AD229" s="1345">
        <v>4.7639125106301972E-2</v>
      </c>
      <c r="AE229" s="1345">
        <v>2.9575860089148254E-2</v>
      </c>
      <c r="AF229" s="1345">
        <v>3.1620665160154049E-2</v>
      </c>
      <c r="AG229" s="1345">
        <v>6.2485584351513745E-2</v>
      </c>
      <c r="AH229" s="1345">
        <v>7.9167007141749179E-2</v>
      </c>
      <c r="AI229" s="1345">
        <v>5.4186332628708644E-2</v>
      </c>
      <c r="AJ229" s="1345">
        <v>3.3951140479121511E-2</v>
      </c>
      <c r="AK229" s="1345">
        <v>8.5160115237075562E-2</v>
      </c>
      <c r="AL229" s="1345">
        <v>3.5541852566518761E-2</v>
      </c>
      <c r="AM229" s="1345">
        <v>9.2761656639851031E-2</v>
      </c>
      <c r="AN229" s="1345">
        <v>2.9406685602037852E-2</v>
      </c>
      <c r="AO229" s="1345">
        <v>2.2596333952363379E-2</v>
      </c>
      <c r="AP229" s="1345">
        <v>4.6237068066201426E-2</v>
      </c>
      <c r="AQ229" s="1345">
        <v>5.7500590826058628E-2</v>
      </c>
      <c r="AR229" s="1345">
        <v>5.2465747824797626E-2</v>
      </c>
      <c r="AS229" s="1345">
        <v>2.7032998572835476E-2</v>
      </c>
      <c r="AT229" s="1345">
        <v>2.6693692107095934E-2</v>
      </c>
      <c r="AU229" s="1345">
        <v>2.5328765239204909E-2</v>
      </c>
      <c r="AV229" s="1345">
        <v>2.5203581233575356E-2</v>
      </c>
      <c r="AW229" s="1345">
        <v>3.0033340526892216E-2</v>
      </c>
      <c r="AX229" s="1345">
        <v>4.2880421011104008E-2</v>
      </c>
      <c r="AY229" s="1345">
        <v>7.1486977532527973E-2</v>
      </c>
      <c r="AZ229" s="1345">
        <v>3.1429352884820405E-2</v>
      </c>
      <c r="BA229" s="1345">
        <v>6.8134092915243194E-2</v>
      </c>
      <c r="BB229" s="1345">
        <v>2.0385998975796848E-2</v>
      </c>
      <c r="BC229" s="1345">
        <v>3.5400020345021321E-2</v>
      </c>
      <c r="BD229" s="1345">
        <v>5.6106321747529941E-2</v>
      </c>
      <c r="BE229" s="1345">
        <v>6.3944181430893421E-2</v>
      </c>
      <c r="BF229" s="1345">
        <v>3.3503158972330249E-2</v>
      </c>
      <c r="BG229" s="1345">
        <v>3.6597135089685207E-2</v>
      </c>
      <c r="BH229" s="1345">
        <v>5.0256608779665202E-2</v>
      </c>
      <c r="BI229" s="1345">
        <v>6.3417076136517592E-2</v>
      </c>
      <c r="BJ229" s="1345">
        <v>3.8740756195205561E-2</v>
      </c>
      <c r="BK229" s="1345">
        <v>3.7712276093562647E-2</v>
      </c>
      <c r="BL229" s="1345">
        <v>7.4989865120465682E-2</v>
      </c>
      <c r="BM229" s="1345">
        <v>4.6455343139808036E-2</v>
      </c>
      <c r="BN229" s="1345">
        <v>2.9621868065064838E-2</v>
      </c>
      <c r="BO229" s="1345">
        <v>3.1042920322214007E-2</v>
      </c>
      <c r="BP229" s="1345">
        <v>5.9681209588487771E-2</v>
      </c>
      <c r="BQ229" s="1345">
        <v>7.5704166964426944E-2</v>
      </c>
      <c r="BR229" s="1345">
        <v>5.3377746818097815E-2</v>
      </c>
      <c r="BS229" s="1345">
        <v>3.2906320278727197E-2</v>
      </c>
      <c r="BT229" s="1345">
        <v>9.241548603880223E-2</v>
      </c>
    </row>
    <row r="230" spans="1:72" x14ac:dyDescent="0.2">
      <c r="A230" s="1454"/>
      <c r="B230" s="1344">
        <v>69</v>
      </c>
      <c r="C230" s="1345">
        <v>4.0616090062856713E-2</v>
      </c>
      <c r="D230" s="1345">
        <v>8.1337385852456423E-2</v>
      </c>
      <c r="E230" s="1345">
        <v>3.059812987341215E-2</v>
      </c>
      <c r="F230" s="1345">
        <v>2.3676540387018052E-2</v>
      </c>
      <c r="G230" s="1345">
        <v>4.5485970711699686E-2</v>
      </c>
      <c r="H230" s="1345">
        <v>5.7991475683179861E-2</v>
      </c>
      <c r="I230" s="1345">
        <v>5.1374796048093918E-2</v>
      </c>
      <c r="J230" s="1345">
        <v>2.7172498434963277E-2</v>
      </c>
      <c r="K230" s="1345">
        <v>2.7232966133142966E-2</v>
      </c>
      <c r="L230" s="1345">
        <v>2.6231356642064219E-2</v>
      </c>
      <c r="M230" s="1345">
        <v>2.4069569407658031E-2</v>
      </c>
      <c r="N230" s="1345">
        <v>3.3408086394987269E-2</v>
      </c>
      <c r="O230" s="1345">
        <v>4.5030707415333993E-2</v>
      </c>
      <c r="P230" s="1345">
        <v>7.1112895358404149E-2</v>
      </c>
      <c r="Q230" s="1345">
        <v>3.2958369735841986E-2</v>
      </c>
      <c r="R230" s="1345">
        <v>6.6684040487549501E-2</v>
      </c>
      <c r="S230" s="1345">
        <v>2.1427933402181409E-2</v>
      </c>
      <c r="T230" s="1345">
        <v>3.6490092749900116E-2</v>
      </c>
      <c r="U230" s="1345">
        <v>5.9278032413172532E-2</v>
      </c>
      <c r="V230" s="1345">
        <v>6.5551827370958993E-2</v>
      </c>
      <c r="W230" s="1345">
        <v>3.4759800939692553E-2</v>
      </c>
      <c r="X230" s="1345">
        <v>3.6799889068549696E-2</v>
      </c>
      <c r="Y230" s="1345">
        <v>4.7972565627462549E-2</v>
      </c>
      <c r="Z230" s="1345">
        <v>6.272711564563993E-2</v>
      </c>
      <c r="AA230" s="1345">
        <v>4.022741970286825E-2</v>
      </c>
      <c r="AB230" s="1345">
        <v>3.7439034326426368E-2</v>
      </c>
      <c r="AC230" s="1345">
        <v>7.169576819822443E-2</v>
      </c>
      <c r="AD230" s="1345">
        <v>4.7637823999957307E-2</v>
      </c>
      <c r="AE230" s="1345">
        <v>2.9653586881039251E-2</v>
      </c>
      <c r="AF230" s="1345">
        <v>3.1668968874213776E-2</v>
      </c>
      <c r="AG230" s="1345">
        <v>6.2629436188495813E-2</v>
      </c>
      <c r="AH230" s="1345">
        <v>7.896085691950816E-2</v>
      </c>
      <c r="AI230" s="1345">
        <v>5.4377521924443784E-2</v>
      </c>
      <c r="AJ230" s="1345">
        <v>3.3966941227988601E-2</v>
      </c>
      <c r="AK230" s="1345">
        <v>8.4975947815342678E-2</v>
      </c>
      <c r="AL230" s="1345">
        <v>3.5605891379046906E-2</v>
      </c>
      <c r="AM230" s="1345">
        <v>9.2465769831227895E-2</v>
      </c>
      <c r="AN230" s="1345">
        <v>2.9486948575832228E-2</v>
      </c>
      <c r="AO230" s="1345">
        <v>2.2774550433789509E-2</v>
      </c>
      <c r="AP230" s="1345">
        <v>4.6219884738530892E-2</v>
      </c>
      <c r="AQ230" s="1345">
        <v>5.7644245641732317E-2</v>
      </c>
      <c r="AR230" s="1345">
        <v>5.2357735081508983E-2</v>
      </c>
      <c r="AS230" s="1345">
        <v>2.7147435684268029E-2</v>
      </c>
      <c r="AT230" s="1345">
        <v>2.6813070318127963E-2</v>
      </c>
      <c r="AU230" s="1345">
        <v>2.5467773711837394E-2</v>
      </c>
      <c r="AV230" s="1345">
        <v>2.5344519954204614E-2</v>
      </c>
      <c r="AW230" s="1345">
        <v>3.0104480278046575E-2</v>
      </c>
      <c r="AX230" s="1345">
        <v>4.2912160099071617E-2</v>
      </c>
      <c r="AY230" s="1345">
        <v>7.1500857346630919E-2</v>
      </c>
      <c r="AZ230" s="1345">
        <v>3.1480170305632216E-2</v>
      </c>
      <c r="BA230" s="1345">
        <v>6.812587659957714E-2</v>
      </c>
      <c r="BB230" s="1345">
        <v>2.0595967520439462E-2</v>
      </c>
      <c r="BC230" s="1345">
        <v>3.5537992719822054E-2</v>
      </c>
      <c r="BD230" s="1345">
        <v>5.5944958782805365E-2</v>
      </c>
      <c r="BE230" s="1345">
        <v>6.4067077501721803E-2</v>
      </c>
      <c r="BF230" s="1345">
        <v>3.3596389997897713E-2</v>
      </c>
      <c r="BG230" s="1345">
        <v>3.6574543639748658E-2</v>
      </c>
      <c r="BH230" s="1345">
        <v>5.0180850784300901E-2</v>
      </c>
      <c r="BI230" s="1345">
        <v>6.3547552570300869E-2</v>
      </c>
      <c r="BJ230" s="1345">
        <v>3.8759944106110167E-2</v>
      </c>
      <c r="BK230" s="1345">
        <v>3.7673531121631187E-2</v>
      </c>
      <c r="BL230" s="1345">
        <v>7.4881540926833745E-2</v>
      </c>
      <c r="BM230" s="1345">
        <v>4.6471219166014377E-2</v>
      </c>
      <c r="BN230" s="1345">
        <v>2.9698932668728473E-2</v>
      </c>
      <c r="BO230" s="1345">
        <v>3.1099536682483553E-2</v>
      </c>
      <c r="BP230" s="1345">
        <v>5.9865309013972468E-2</v>
      </c>
      <c r="BQ230" s="1345">
        <v>7.5548800830129048E-2</v>
      </c>
      <c r="BR230" s="1345">
        <v>5.3580510793726388E-2</v>
      </c>
      <c r="BS230" s="1345">
        <v>3.2937088086030242E-2</v>
      </c>
      <c r="BT230" s="1345">
        <v>9.2124517044059884E-2</v>
      </c>
    </row>
    <row r="231" spans="1:72" x14ac:dyDescent="0.2">
      <c r="A231" s="1454"/>
      <c r="B231" s="1344">
        <v>70</v>
      </c>
      <c r="C231" s="1345">
        <v>4.0607717528197584E-2</v>
      </c>
      <c r="D231" s="1345">
        <v>8.12111133201876E-2</v>
      </c>
      <c r="E231" s="1345">
        <v>3.0660355328543831E-2</v>
      </c>
      <c r="F231" s="1345">
        <v>2.3837011814725528E-2</v>
      </c>
      <c r="G231" s="1345">
        <v>4.5479742975239823E-2</v>
      </c>
      <c r="H231" s="1345">
        <v>5.8126187594621515E-2</v>
      </c>
      <c r="I231" s="1345">
        <v>5.1283979976129768E-2</v>
      </c>
      <c r="J231" s="1345">
        <v>2.7283403125720529E-2</v>
      </c>
      <c r="K231" s="1345">
        <v>2.7343043585099647E-2</v>
      </c>
      <c r="L231" s="1345">
        <v>2.6355645114253479E-2</v>
      </c>
      <c r="M231" s="1345">
        <v>2.4224607207230298E-2</v>
      </c>
      <c r="N231" s="1345">
        <v>3.3430810769646602E-2</v>
      </c>
      <c r="O231" s="1345">
        <v>4.5030827588634637E-2</v>
      </c>
      <c r="P231" s="1345">
        <v>7.1132035242061242E-2</v>
      </c>
      <c r="Q231" s="1345">
        <v>3.2988287161625385E-2</v>
      </c>
      <c r="R231" s="1345">
        <v>6.6694907277746296E-2</v>
      </c>
      <c r="S231" s="1345">
        <v>2.1620265129597138E-2</v>
      </c>
      <c r="T231" s="1345">
        <v>3.6610705780192765E-2</v>
      </c>
      <c r="U231" s="1345">
        <v>5.9073049314846582E-2</v>
      </c>
      <c r="V231" s="1345">
        <v>6.5650181180418876E-2</v>
      </c>
      <c r="W231" s="1345">
        <v>3.4833887841705602E-2</v>
      </c>
      <c r="X231" s="1345">
        <v>3.6774836557894597E-2</v>
      </c>
      <c r="Y231" s="1345">
        <v>4.7930653200837892E-2</v>
      </c>
      <c r="Z231" s="1345">
        <v>6.2865570673129811E-2</v>
      </c>
      <c r="AA231" s="1345">
        <v>4.0224921911135025E-2</v>
      </c>
      <c r="AB231" s="1345">
        <v>3.7404721462837243E-2</v>
      </c>
      <c r="AC231" s="1345">
        <v>7.163633939577152E-2</v>
      </c>
      <c r="AD231" s="1345">
        <v>4.7636500279868876E-2</v>
      </c>
      <c r="AE231" s="1345">
        <v>2.9729157727283573E-2</v>
      </c>
      <c r="AF231" s="1345">
        <v>3.1715954924993461E-2</v>
      </c>
      <c r="AG231" s="1345">
        <v>6.2769258700751118E-2</v>
      </c>
      <c r="AH231" s="1345">
        <v>7.8760572321355138E-2</v>
      </c>
      <c r="AI231" s="1345">
        <v>5.4563343452901369E-2</v>
      </c>
      <c r="AJ231" s="1345">
        <v>3.3982230369118849E-2</v>
      </c>
      <c r="AK231" s="1345">
        <v>8.4797014814264715E-2</v>
      </c>
      <c r="AL231" s="1345">
        <v>3.5668162481277577E-2</v>
      </c>
      <c r="AM231" s="1345">
        <v>9.2178351728172458E-2</v>
      </c>
      <c r="AN231" s="1345">
        <v>2.9564984721474064E-2</v>
      </c>
      <c r="AO231" s="1345">
        <v>2.2947763598964332E-2</v>
      </c>
      <c r="AP231" s="1345">
        <v>4.6203133823095488E-2</v>
      </c>
      <c r="AQ231" s="1345">
        <v>5.7783876534690082E-2</v>
      </c>
      <c r="AR231" s="1345">
        <v>5.2252757497004865E-2</v>
      </c>
      <c r="AS231" s="1345">
        <v>2.725867540178939E-2</v>
      </c>
      <c r="AT231" s="1345">
        <v>2.6929110859997163E-2</v>
      </c>
      <c r="AU231" s="1345">
        <v>2.56028880646475E-2</v>
      </c>
      <c r="AV231" s="1345">
        <v>2.5481505755475364E-2</v>
      </c>
      <c r="AW231" s="1345">
        <v>3.0173651542040103E-2</v>
      </c>
      <c r="AX231" s="1345">
        <v>4.2942949921231266E-2</v>
      </c>
      <c r="AY231" s="1345">
        <v>7.1514400136861056E-2</v>
      </c>
      <c r="AZ231" s="1345">
        <v>3.1529592356916769E-2</v>
      </c>
      <c r="BA231" s="1345">
        <v>6.8117844253759996E-2</v>
      </c>
      <c r="BB231" s="1345">
        <v>2.0800032067309404E-2</v>
      </c>
      <c r="BC231" s="1345">
        <v>3.5672101585791038E-2</v>
      </c>
      <c r="BD231" s="1345">
        <v>5.5788170660542757E-2</v>
      </c>
      <c r="BE231" s="1345">
        <v>6.4186538021829387E-2</v>
      </c>
      <c r="BF231" s="1345">
        <v>3.3687025458407405E-2</v>
      </c>
      <c r="BG231" s="1345">
        <v>3.6552537142469532E-2</v>
      </c>
      <c r="BH231" s="1345">
        <v>5.0107201187322037E-2</v>
      </c>
      <c r="BI231" s="1345">
        <v>6.3674378583653102E-2</v>
      </c>
      <c r="BJ231" s="1345">
        <v>3.8778534665121711E-2</v>
      </c>
      <c r="BK231" s="1345">
        <v>3.7635833955624198E-2</v>
      </c>
      <c r="BL231" s="1345">
        <v>7.4776259327826056E-2</v>
      </c>
      <c r="BM231" s="1345">
        <v>4.6486582823555667E-2</v>
      </c>
      <c r="BN231" s="1345">
        <v>2.9773860175991373E-2</v>
      </c>
      <c r="BO231" s="1345">
        <v>3.115459847795643E-2</v>
      </c>
      <c r="BP231" s="1345">
        <v>6.004424100637995E-2</v>
      </c>
      <c r="BQ231" s="1345">
        <v>7.5397832872037274E-2</v>
      </c>
      <c r="BR231" s="1345">
        <v>5.3777580395331981E-2</v>
      </c>
      <c r="BS231" s="1345">
        <v>3.2966919007711093E-2</v>
      </c>
      <c r="BT231" s="1345">
        <v>9.1841884239448834E-2</v>
      </c>
    </row>
    <row r="232" spans="1:72" x14ac:dyDescent="0.2">
      <c r="A232" s="1454"/>
      <c r="B232" s="1344">
        <v>71</v>
      </c>
      <c r="C232" s="1345">
        <v>4.0599528932629081E-2</v>
      </c>
      <c r="D232" s="1345">
        <v>8.1088356922380811E-2</v>
      </c>
      <c r="E232" s="1345">
        <v>3.0720885182199398E-2</v>
      </c>
      <c r="F232" s="1345">
        <v>2.3993037945409856E-2</v>
      </c>
      <c r="G232" s="1345">
        <v>4.5473637805559353E-2</v>
      </c>
      <c r="H232" s="1345">
        <v>5.8257175794647953E-2</v>
      </c>
      <c r="I232" s="1345">
        <v>5.1195675291846987E-2</v>
      </c>
      <c r="J232" s="1345">
        <v>2.7391248067645257E-2</v>
      </c>
      <c r="K232" s="1345">
        <v>2.7450083996410246E-2</v>
      </c>
      <c r="L232" s="1345">
        <v>2.647649896741755E-2</v>
      </c>
      <c r="M232" s="1345">
        <v>2.4375345484182409E-2</v>
      </c>
      <c r="N232" s="1345">
        <v>3.3452895499844981E-2</v>
      </c>
      <c r="O232" s="1345">
        <v>4.5030890201450235E-2</v>
      </c>
      <c r="P232" s="1345">
        <v>7.1150691392731336E-2</v>
      </c>
      <c r="Q232" s="1345">
        <v>3.3017312708730095E-2</v>
      </c>
      <c r="R232" s="1345">
        <v>6.6705520251801875E-2</v>
      </c>
      <c r="S232" s="1345">
        <v>2.180725892671731E-2</v>
      </c>
      <c r="T232" s="1345">
        <v>3.6727988104767517E-2</v>
      </c>
      <c r="U232" s="1345">
        <v>5.8873828778374326E-2</v>
      </c>
      <c r="V232" s="1345">
        <v>6.5745828409158769E-2</v>
      </c>
      <c r="W232" s="1345">
        <v>3.4905946503005048E-2</v>
      </c>
      <c r="X232" s="1345">
        <v>3.6750447118115703E-2</v>
      </c>
      <c r="Y232" s="1345">
        <v>4.7889868758497434E-2</v>
      </c>
      <c r="Z232" s="1345">
        <v>6.3000197646851719E-2</v>
      </c>
      <c r="AA232" s="1345">
        <v>4.0222443140752739E-2</v>
      </c>
      <c r="AB232" s="1345">
        <v>3.7371322437760091E-2</v>
      </c>
      <c r="AC232" s="1345">
        <v>7.1578532327373212E-2</v>
      </c>
      <c r="AD232" s="1345">
        <v>4.7635159897914781E-2</v>
      </c>
      <c r="AE232" s="1345">
        <v>2.9802658350066791E-2</v>
      </c>
      <c r="AF232" s="1345">
        <v>3.1761672778884531E-2</v>
      </c>
      <c r="AG232" s="1345">
        <v>6.2905215118174596E-2</v>
      </c>
      <c r="AH232" s="1345">
        <v>7.8565911541058853E-2</v>
      </c>
      <c r="AI232" s="1345">
        <v>5.4744016036957666E-2</v>
      </c>
      <c r="AJ232" s="1345">
        <v>3.3997035510127116E-2</v>
      </c>
      <c r="AK232" s="1345">
        <v>8.4623102622684243E-2</v>
      </c>
      <c r="AL232" s="1345">
        <v>3.5728732640073479E-2</v>
      </c>
      <c r="AM232" s="1345">
        <v>9.1899049373598274E-2</v>
      </c>
      <c r="AN232" s="1345">
        <v>2.9640881635320193E-2</v>
      </c>
      <c r="AO232" s="1345">
        <v>2.3116176447618875E-2</v>
      </c>
      <c r="AP232" s="1345">
        <v>4.6186801616029394E-2</v>
      </c>
      <c r="AQ232" s="1345">
        <v>5.7919646331962005E-2</v>
      </c>
      <c r="AR232" s="1345">
        <v>5.2150693083436561E-2</v>
      </c>
      <c r="AS232" s="1345">
        <v>2.7366846202257378E-2</v>
      </c>
      <c r="AT232" s="1345">
        <v>2.7041947412593803E-2</v>
      </c>
      <c r="AU232" s="1345">
        <v>2.5734265123328326E-2</v>
      </c>
      <c r="AV232" s="1345">
        <v>2.5614696720490882E-2</v>
      </c>
      <c r="AW232" s="1345">
        <v>3.0240932048358093E-2</v>
      </c>
      <c r="AX232" s="1345">
        <v>4.2972832331273914E-2</v>
      </c>
      <c r="AY232" s="1345">
        <v>7.1527615700646585E-2</v>
      </c>
      <c r="AZ232" s="1345">
        <v>3.157767442293502E-2</v>
      </c>
      <c r="BA232" s="1345">
        <v>6.8109990748961735E-2</v>
      </c>
      <c r="BB232" s="1345">
        <v>2.0998432094945008E-2</v>
      </c>
      <c r="BC232" s="1345">
        <v>3.5802502414738369E-2</v>
      </c>
      <c r="BD232" s="1345">
        <v>5.5635771097737985E-2</v>
      </c>
      <c r="BE232" s="1345">
        <v>6.4302701297128007E-2</v>
      </c>
      <c r="BF232" s="1345">
        <v>3.3775169015599404E-2</v>
      </c>
      <c r="BG232" s="1345">
        <v>3.6531097356415021E-2</v>
      </c>
      <c r="BH232" s="1345">
        <v>5.0035576832070827E-2</v>
      </c>
      <c r="BI232" s="1345">
        <v>6.3797701461184353E-2</v>
      </c>
      <c r="BJ232" s="1345">
        <v>3.8796555672216737E-2</v>
      </c>
      <c r="BK232" s="1345">
        <v>3.7599146245885118E-2</v>
      </c>
      <c r="BL232" s="1345">
        <v>7.4673897935547906E-2</v>
      </c>
      <c r="BM232" s="1345">
        <v>4.6501460429945407E-2</v>
      </c>
      <c r="BN232" s="1345">
        <v>2.9846735503316957E-2</v>
      </c>
      <c r="BO232" s="1345">
        <v>3.1208165498378904E-2</v>
      </c>
      <c r="BP232" s="1345">
        <v>6.0218216070112573E-2</v>
      </c>
      <c r="BQ232" s="1345">
        <v>7.5251083678800068E-2</v>
      </c>
      <c r="BR232" s="1345">
        <v>5.396918802735895E-2</v>
      </c>
      <c r="BS232" s="1345">
        <v>3.2995860159780399E-2</v>
      </c>
      <c r="BT232" s="1345">
        <v>9.156724157352647E-2</v>
      </c>
    </row>
    <row r="233" spans="1:72" x14ac:dyDescent="0.2">
      <c r="A233" s="1454"/>
      <c r="B233" s="1344">
        <v>72</v>
      </c>
      <c r="C233" s="1345">
        <v>4.0591522872953867E-2</v>
      </c>
      <c r="D233" s="1345">
        <v>8.0968975791675613E-2</v>
      </c>
      <c r="E233" s="1345">
        <v>3.0779784479736394E-2</v>
      </c>
      <c r="F233" s="1345">
        <v>2.4144796811393254E-2</v>
      </c>
      <c r="G233" s="1345">
        <v>4.5467654000342694E-2</v>
      </c>
      <c r="H233" s="1345">
        <v>5.8384589123301911E-2</v>
      </c>
      <c r="I233" s="1345">
        <v>5.1109782672094317E-2</v>
      </c>
      <c r="J233" s="1345">
        <v>2.7496154694052644E-2</v>
      </c>
      <c r="K233" s="1345">
        <v>2.7554207595959612E-2</v>
      </c>
      <c r="L233" s="1345">
        <v>2.6594054760215258E-2</v>
      </c>
      <c r="M233" s="1345">
        <v>2.4521955553389096E-2</v>
      </c>
      <c r="N233" s="1345">
        <v>3.3474367217776413E-2</v>
      </c>
      <c r="O233" s="1345">
        <v>4.5030902903349546E-2</v>
      </c>
      <c r="P233" s="1345">
        <v>7.1168879376553917E-2</v>
      </c>
      <c r="Q233" s="1345">
        <v>3.3045486701072768E-2</v>
      </c>
      <c r="R233" s="1345">
        <v>6.671588651221394E-2</v>
      </c>
      <c r="S233" s="1345">
        <v>2.1989128924317036E-2</v>
      </c>
      <c r="T233" s="1345">
        <v>3.6842071871925119E-2</v>
      </c>
      <c r="U233" s="1345">
        <v>5.8680136070492273E-2</v>
      </c>
      <c r="V233" s="1345">
        <v>6.5838876296247628E-2</v>
      </c>
      <c r="W233" s="1345">
        <v>3.4976056332001182E-2</v>
      </c>
      <c r="X233" s="1345">
        <v>3.6726695836508005E-2</v>
      </c>
      <c r="Y233" s="1345">
        <v>4.7850170047744278E-2</v>
      </c>
      <c r="Z233" s="1345">
        <v>6.3131149696984412E-2</v>
      </c>
      <c r="AA233" s="1345">
        <v>4.0219986106273975E-2</v>
      </c>
      <c r="AB233" s="1345">
        <v>3.7338804205641951E-2</v>
      </c>
      <c r="AC233" s="1345">
        <v>7.1522284209159182E-2</v>
      </c>
      <c r="AD233" s="1345">
        <v>4.7633808058063387E-2</v>
      </c>
      <c r="AE233" s="1345">
        <v>2.9874170168882275E-2</v>
      </c>
      <c r="AF233" s="1345">
        <v>3.1806169780934646E-2</v>
      </c>
      <c r="AG233" s="1345">
        <v>6.3037460274491863E-2</v>
      </c>
      <c r="AH233" s="1345">
        <v>7.8376645360221708E-2</v>
      </c>
      <c r="AI233" s="1345">
        <v>5.4919747127741392E-2</v>
      </c>
      <c r="AJ233" s="1345">
        <v>3.4011382129461865E-2</v>
      </c>
      <c r="AK233" s="1345">
        <v>8.4454008214669862E-2</v>
      </c>
      <c r="AL233" s="1345">
        <v>3.5787665959576387E-2</v>
      </c>
      <c r="AM233" s="1345">
        <v>9.1627528541029291E-2</v>
      </c>
      <c r="AN233" s="1345">
        <v>2.9714722707388397E-2</v>
      </c>
      <c r="AO233" s="1345">
        <v>2.3279981645057291E-2</v>
      </c>
      <c r="AP233" s="1345">
        <v>4.6170874819278396E-2</v>
      </c>
      <c r="AQ233" s="1345">
        <v>5.8051709525092976E-2</v>
      </c>
      <c r="AR233" s="1345">
        <v>5.2051425925146111E-2</v>
      </c>
      <c r="AS233" s="1345">
        <v>2.7472070076765887E-2</v>
      </c>
      <c r="AT233" s="1345">
        <v>2.7151707032076811E-2</v>
      </c>
      <c r="AU233" s="1345">
        <v>2.5862053858350942E-2</v>
      </c>
      <c r="AV233" s="1345">
        <v>2.5744243399892897E-2</v>
      </c>
      <c r="AW233" s="1345">
        <v>3.0306395683712628E-2</v>
      </c>
      <c r="AX233" s="1345">
        <v>4.3001846786825615E-2</v>
      </c>
      <c r="AY233" s="1345">
        <v>7.154051362335534E-2</v>
      </c>
      <c r="AZ233" s="1345">
        <v>3.1624469039797765E-2</v>
      </c>
      <c r="BA233" s="1345">
        <v>6.8102311103847679E-2</v>
      </c>
      <c r="BB233" s="1345">
        <v>2.1191395146245018E-2</v>
      </c>
      <c r="BC233" s="1345">
        <v>3.5929342896179994E-2</v>
      </c>
      <c r="BD233" s="1345">
        <v>5.5487583131639262E-2</v>
      </c>
      <c r="BE233" s="1345">
        <v>6.4415698618600636E-2</v>
      </c>
      <c r="BF233" s="1345">
        <v>3.3860919126858624E-2</v>
      </c>
      <c r="BG233" s="1345">
        <v>3.651020636335045E-2</v>
      </c>
      <c r="BH233" s="1345">
        <v>4.9965898577811529E-2</v>
      </c>
      <c r="BI233" s="1345">
        <v>6.391766098370133E-2</v>
      </c>
      <c r="BJ233" s="1345">
        <v>3.8814033250071933E-2</v>
      </c>
      <c r="BK233" s="1345">
        <v>3.7563431186165674E-2</v>
      </c>
      <c r="BL233" s="1345">
        <v>7.457434049085121E-2</v>
      </c>
      <c r="BM233" s="1345">
        <v>4.6515876470546003E-2</v>
      </c>
      <c r="BN233" s="1345">
        <v>2.9917639311136668E-2</v>
      </c>
      <c r="BO233" s="1345">
        <v>3.12602947738847E-2</v>
      </c>
      <c r="BP233" s="1345">
        <v>6.0387433781739608E-2</v>
      </c>
      <c r="BQ233" s="1345">
        <v>7.5108382995924705E-2</v>
      </c>
      <c r="BR233" s="1345">
        <v>5.4155553988194383E-2</v>
      </c>
      <c r="BS233" s="1345">
        <v>3.3023955067191135E-2</v>
      </c>
      <c r="BT233" s="1345">
        <v>9.1300260714908488E-2</v>
      </c>
    </row>
    <row r="234" spans="1:72" x14ac:dyDescent="0.2">
      <c r="A234" s="1454"/>
      <c r="B234" s="1344">
        <v>73</v>
      </c>
      <c r="C234" s="1345">
        <v>4.0583697268259611E-2</v>
      </c>
      <c r="D234" s="1345">
        <v>8.0852836107687009E-2</v>
      </c>
      <c r="E234" s="1345">
        <v>3.0837115266186821E-2</v>
      </c>
      <c r="F234" s="1345">
        <v>2.4292457499291764E-2</v>
      </c>
      <c r="G234" s="1345">
        <v>4.5461790135041591E-2</v>
      </c>
      <c r="H234" s="1345">
        <v>5.8508568885381473E-2</v>
      </c>
      <c r="I234" s="1345">
        <v>5.1026207670351154E-2</v>
      </c>
      <c r="J234" s="1345">
        <v>2.7598238400806441E-2</v>
      </c>
      <c r="K234" s="1345">
        <v>2.7655528703490084E-2</v>
      </c>
      <c r="L234" s="1345">
        <v>2.6708442283785994E-2</v>
      </c>
      <c r="M234" s="1345">
        <v>2.4664600449115337E-2</v>
      </c>
      <c r="N234" s="1345">
        <v>3.349525109739715E-2</v>
      </c>
      <c r="O234" s="1345">
        <v>4.5030872415939838E-2</v>
      </c>
      <c r="P234" s="1345">
        <v>7.1186614287934047E-2</v>
      </c>
      <c r="Q234" s="1345">
        <v>3.3072847050671594E-2</v>
      </c>
      <c r="R234" s="1345">
        <v>6.6726013003443274E-2</v>
      </c>
      <c r="S234" s="1345">
        <v>2.2166078640946552E-2</v>
      </c>
      <c r="T234" s="1345">
        <v>3.6953082711823626E-2</v>
      </c>
      <c r="U234" s="1345">
        <v>5.8491748435122171E-2</v>
      </c>
      <c r="V234" s="1345">
        <v>6.5929426709801175E-2</v>
      </c>
      <c r="W234" s="1345">
        <v>3.5044292844124802E-2</v>
      </c>
      <c r="X234" s="1345">
        <v>3.6703558993266272E-2</v>
      </c>
      <c r="Y234" s="1345">
        <v>4.7811516708014423E-2</v>
      </c>
      <c r="Z234" s="1345">
        <v>6.3258572187308459E-2</v>
      </c>
      <c r="AA234" s="1345">
        <v>4.0217553134176409E-2</v>
      </c>
      <c r="AB234" s="1345">
        <v>3.7307135055525187E-2</v>
      </c>
      <c r="AC234" s="1345">
        <v>7.1467535268743942E-2</v>
      </c>
      <c r="AD234" s="1345">
        <v>4.7632449302394519E-2</v>
      </c>
      <c r="AE234" s="1345">
        <v>2.9943770555479921E-2</v>
      </c>
      <c r="AF234" s="1345">
        <v>3.1849491236546568E-2</v>
      </c>
      <c r="AG234" s="1345">
        <v>6.3166141115950314E-2</v>
      </c>
      <c r="AH234" s="1345">
        <v>7.819255639441125E-2</v>
      </c>
      <c r="AI234" s="1345">
        <v>5.5090733502129341E-2</v>
      </c>
      <c r="AJ234" s="1345">
        <v>3.4025293781332566E-2</v>
      </c>
      <c r="AK234" s="1345">
        <v>8.4289538626866278E-2</v>
      </c>
      <c r="AL234" s="1345">
        <v>3.584502392421518E-2</v>
      </c>
      <c r="AM234" s="1345">
        <v>9.1363472577263849E-2</v>
      </c>
      <c r="AN234" s="1345">
        <v>2.9786587341559922E-2</v>
      </c>
      <c r="AO234" s="1345">
        <v>2.3439362118425899E-2</v>
      </c>
      <c r="AP234" s="1345">
        <v>4.6155340540421586E-2</v>
      </c>
      <c r="AQ234" s="1345">
        <v>5.8180212768653261E-2</v>
      </c>
      <c r="AR234" s="1345">
        <v>5.1954845840434194E-2</v>
      </c>
      <c r="AS234" s="1345">
        <v>2.7574462909271347E-2</v>
      </c>
      <c r="AT234" s="1345">
        <v>2.7258510514586387E-2</v>
      </c>
      <c r="AU234" s="1345">
        <v>2.5986395824476594E-2</v>
      </c>
      <c r="AV234" s="1345">
        <v>2.5870289146305847E-2</v>
      </c>
      <c r="AW234" s="1345">
        <v>3.0370112713322017E-2</v>
      </c>
      <c r="AX234" s="1345">
        <v>4.3030030516380879E-2</v>
      </c>
      <c r="AY234" s="1345">
        <v>7.1553103267912421E-2</v>
      </c>
      <c r="AZ234" s="1345">
        <v>3.1670026075800051E-2</v>
      </c>
      <c r="BA234" s="1345">
        <v>6.8094800481591333E-2</v>
      </c>
      <c r="BB234" s="1345">
        <v>2.1379137442973484E-2</v>
      </c>
      <c r="BC234" s="1345">
        <v>3.6052763373291219E-2</v>
      </c>
      <c r="BD234" s="1345">
        <v>5.5343438624157137E-2</v>
      </c>
      <c r="BE234" s="1345">
        <v>6.4525654675987587E-2</v>
      </c>
      <c r="BF234" s="1345">
        <v>3.3944369349706349E-2</v>
      </c>
      <c r="BG234" s="1345">
        <v>3.6489846619560229E-2</v>
      </c>
      <c r="BH234" s="1345">
        <v>4.989809108550225E-2</v>
      </c>
      <c r="BI234" s="1345">
        <v>6.4034389874186637E-2</v>
      </c>
      <c r="BJ234" s="1345">
        <v>3.8830991965796535E-2</v>
      </c>
      <c r="BK234" s="1345">
        <v>3.7528653465905837E-2</v>
      </c>
      <c r="BL234" s="1345">
        <v>7.4477476514887675E-2</v>
      </c>
      <c r="BM234" s="1345">
        <v>4.6529853753328965E-2</v>
      </c>
      <c r="BN234" s="1345">
        <v>2.9986648255348802E-2</v>
      </c>
      <c r="BO234" s="1345">
        <v>3.1311040710077176E-2</v>
      </c>
      <c r="BP234" s="1345">
        <v>6.0552083459679329E-2</v>
      </c>
      <c r="BQ234" s="1345">
        <v>7.4969569196134955E-2</v>
      </c>
      <c r="BR234" s="1345">
        <v>5.433688721552743E-2</v>
      </c>
      <c r="BS234" s="1345">
        <v>3.3051244035389615E-2</v>
      </c>
      <c r="BT234" s="1345">
        <v>9.1040630129337385E-2</v>
      </c>
    </row>
    <row r="235" spans="1:72" x14ac:dyDescent="0.2">
      <c r="A235" s="1454"/>
      <c r="B235" s="1344">
        <v>74</v>
      </c>
      <c r="C235" s="1345">
        <v>4.0576049496608091E-2</v>
      </c>
      <c r="D235" s="1345">
        <v>8.0739810698249537E-2</v>
      </c>
      <c r="E235" s="1345">
        <v>3.0892936731778509E-2</v>
      </c>
      <c r="F235" s="1345">
        <v>2.4436180658625739E-2</v>
      </c>
      <c r="G235" s="1345">
        <v>4.5456044599110568E-2</v>
      </c>
      <c r="H235" s="1345">
        <v>5.8629249296648922E-2</v>
      </c>
      <c r="I235" s="1345">
        <v>5.0944860446370921E-2</v>
      </c>
      <c r="J235" s="1345">
        <v>2.7697608889974079E-2</v>
      </c>
      <c r="K235" s="1345">
        <v>2.7754156054107026E-2</v>
      </c>
      <c r="L235" s="1345">
        <v>2.681978493849746E-2</v>
      </c>
      <c r="M235" s="1345">
        <v>2.4803435319509237E-2</v>
      </c>
      <c r="N235" s="1345">
        <v>3.3515570952886486E-2</v>
      </c>
      <c r="O235" s="1345">
        <v>4.5030804644822009E-2</v>
      </c>
      <c r="P235" s="1345">
        <v>7.1203910749681798E-2</v>
      </c>
      <c r="Q235" s="1345">
        <v>3.3099429433499639E-2</v>
      </c>
      <c r="R235" s="1345">
        <v>6.6735906507168208E-2</v>
      </c>
      <c r="S235" s="1345">
        <v>2.2338301535844263E-2</v>
      </c>
      <c r="T235" s="1345">
        <v>3.7061140095840051E-2</v>
      </c>
      <c r="U235" s="1345">
        <v>5.8308454413932065E-2</v>
      </c>
      <c r="V235" s="1345">
        <v>6.6017576462964245E-2</v>
      </c>
      <c r="W235" s="1345">
        <v>3.5110727883253645E-2</v>
      </c>
      <c r="X235" s="1345">
        <v>3.6681013991764599E-2</v>
      </c>
      <c r="Y235" s="1345">
        <v>4.7773870180582323E-2</v>
      </c>
      <c r="Z235" s="1345">
        <v>6.3382603176726837E-2</v>
      </c>
      <c r="AA235" s="1345">
        <v>4.0215146205380803E-2</v>
      </c>
      <c r="AB235" s="1345">
        <v>3.7276284565790352E-2</v>
      </c>
      <c r="AC235" s="1345">
        <v>7.1414228579855576E-2</v>
      </c>
      <c r="AD235" s="1345">
        <v>4.7631087587251209E-2</v>
      </c>
      <c r="AE235" s="1345">
        <v>3.0011533071605312E-2</v>
      </c>
      <c r="AF235" s="1345">
        <v>3.1891680493033148E-2</v>
      </c>
      <c r="AG235" s="1345">
        <v>6.3291397175410991E-2</v>
      </c>
      <c r="AH235" s="1345">
        <v>7.8013438386911327E-2</v>
      </c>
      <c r="AI235" s="1345">
        <v>5.5257161912303898E-2</v>
      </c>
      <c r="AJ235" s="1345">
        <v>3.4038792278171526E-2</v>
      </c>
      <c r="AK235" s="1345">
        <v>8.412951044687289E-2</v>
      </c>
      <c r="AL235" s="1345">
        <v>3.5900865456850006E-2</v>
      </c>
      <c r="AM235" s="1345">
        <v>9.1106581321898972E-2</v>
      </c>
      <c r="AN235" s="1345">
        <v>2.9856551164951339E-2</v>
      </c>
      <c r="AO235" s="1345">
        <v>2.3594491618086355E-2</v>
      </c>
      <c r="AP235" s="1345">
        <v>4.6140186290369645E-2</v>
      </c>
      <c r="AQ235" s="1345">
        <v>5.8305295345810082E-2</v>
      </c>
      <c r="AR235" s="1345">
        <v>5.1860848062262876E-2</v>
      </c>
      <c r="AS235" s="1345">
        <v>2.7674134831188191E-2</v>
      </c>
      <c r="AT235" s="1345">
        <v>2.7362472740644517E-2</v>
      </c>
      <c r="AU235" s="1345">
        <v>2.6107425576098686E-2</v>
      </c>
      <c r="AV235" s="1345">
        <v>2.5992970448325714E-2</v>
      </c>
      <c r="AW235" s="1345">
        <v>3.0432149987964952E-2</v>
      </c>
      <c r="AX235" s="1345">
        <v>4.3057418672592274E-2</v>
      </c>
      <c r="AY235" s="1345">
        <v>7.1565393767138774E-2</v>
      </c>
      <c r="AZ235" s="1345">
        <v>3.17143928980963E-2</v>
      </c>
      <c r="BA235" s="1345">
        <v>6.8087454186765983E-2</v>
      </c>
      <c r="BB235" s="1345">
        <v>2.1561864481300708E-2</v>
      </c>
      <c r="BC235" s="1345">
        <v>3.6172897254666436E-2</v>
      </c>
      <c r="BD235" s="1345">
        <v>5.5203177786954383E-2</v>
      </c>
      <c r="BE235" s="1345">
        <v>6.4632687944669476E-2</v>
      </c>
      <c r="BF235" s="1345">
        <v>3.4025608626510717E-2</v>
      </c>
      <c r="BG235" s="1345">
        <v>3.6470000995202811E-2</v>
      </c>
      <c r="BH235" s="1345">
        <v>4.9832082614839068E-2</v>
      </c>
      <c r="BI235" s="1345">
        <v>6.414801421450167E-2</v>
      </c>
      <c r="BJ235" s="1345">
        <v>3.8847454942452231E-2</v>
      </c>
      <c r="BK235" s="1345">
        <v>3.7494779220669683E-2</v>
      </c>
      <c r="BL235" s="1345">
        <v>7.438320098139295E-2</v>
      </c>
      <c r="BM235" s="1345">
        <v>4.6543413548781443E-2</v>
      </c>
      <c r="BN235" s="1345">
        <v>3.0053835221916625E-2</v>
      </c>
      <c r="BO235" s="1345">
        <v>3.1360455217352312E-2</v>
      </c>
      <c r="BP235" s="1345">
        <v>6.0712344787835271E-2</v>
      </c>
      <c r="BQ235" s="1345">
        <v>7.4834488781112762E-2</v>
      </c>
      <c r="BR235" s="1345">
        <v>5.4513385980205609E-2</v>
      </c>
      <c r="BS235" s="1345">
        <v>3.3077764475565097E-2</v>
      </c>
      <c r="BT235" s="1345">
        <v>9.0788054177965538E-2</v>
      </c>
    </row>
    <row r="236" spans="1:72" x14ac:dyDescent="0.2">
      <c r="A236" s="1454"/>
      <c r="B236" s="1344">
        <v>75</v>
      </c>
      <c r="C236" s="1345">
        <v>4.0568576509850462E-2</v>
      </c>
      <c r="D236" s="1345">
        <v>8.0629778663745766E-2</v>
      </c>
      <c r="E236" s="1345">
        <v>3.0947305351649357E-2</v>
      </c>
      <c r="F236" s="1345">
        <v>2.4576118981288753E-2</v>
      </c>
      <c r="G236" s="1345">
        <v>4.5450415627788177E-2</v>
      </c>
      <c r="H236" s="1345">
        <v>5.8746757900805191E-2</v>
      </c>
      <c r="I236" s="1345">
        <v>5.086565551131117E-2</v>
      </c>
      <c r="J236" s="1345">
        <v>2.7794370492761233E-2</v>
      </c>
      <c r="K236" s="1345">
        <v>2.78501931051367E-2</v>
      </c>
      <c r="L236" s="1345">
        <v>2.6928200089726184E-2</v>
      </c>
      <c r="M236" s="1345">
        <v>2.4938607814549707E-2</v>
      </c>
      <c r="N236" s="1345">
        <v>3.3535349329232522E-2</v>
      </c>
      <c r="O236" s="1345">
        <v>4.5030704777830444E-2</v>
      </c>
      <c r="P236" s="1345">
        <v>7.122078291579137E-2</v>
      </c>
      <c r="Q236" s="1345">
        <v>3.3125267450446971E-2</v>
      </c>
      <c r="R236" s="1345">
        <v>6.674557363895306E-2</v>
      </c>
      <c r="S236" s="1345">
        <v>2.2505981542247255E-2</v>
      </c>
      <c r="T236" s="1345">
        <v>3.7166357676367889E-2</v>
      </c>
      <c r="U236" s="1345">
        <v>5.8130053202772203E-2</v>
      </c>
      <c r="V236" s="1345">
        <v>6.6103417609011172E-2</v>
      </c>
      <c r="W236" s="1345">
        <v>3.5175429829229055E-2</v>
      </c>
      <c r="X236" s="1345">
        <v>3.6659039293732709E-2</v>
      </c>
      <c r="Y236" s="1345">
        <v>4.7737193622166219E-2</v>
      </c>
      <c r="Z236" s="1345">
        <v>6.3503373850354095E-2</v>
      </c>
      <c r="AA236" s="1345">
        <v>4.0212766993264815E-2</v>
      </c>
      <c r="AB236" s="1345">
        <v>3.7246223558292213E-2</v>
      </c>
      <c r="AC236" s="1345">
        <v>7.1362309906821908E-2</v>
      </c>
      <c r="AD236" s="1345">
        <v>4.7629726350685742E-2</v>
      </c>
      <c r="AE236" s="1345">
        <v>3.0077527690829164E-2</v>
      </c>
      <c r="AF236" s="1345">
        <v>3.1932779020367397E-2</v>
      </c>
      <c r="AG236" s="1345">
        <v>6.3413361014397873E-2</v>
      </c>
      <c r="AH236" s="1345">
        <v>7.7839095547312054E-2</v>
      </c>
      <c r="AI236" s="1345">
        <v>5.5419209690929172E-2</v>
      </c>
      <c r="AJ236" s="1345">
        <v>3.4051897853299984E-2</v>
      </c>
      <c r="AK236" s="1345">
        <v>8.3973749316443858E-2</v>
      </c>
      <c r="AL236" s="1345">
        <v>3.5955246988145673E-2</v>
      </c>
      <c r="AM236" s="1345">
        <v>9.0856570098791778E-2</v>
      </c>
      <c r="AN236" s="1345">
        <v>2.9924686226737496E-2</v>
      </c>
      <c r="AO236" s="1345">
        <v>2.3745535245714322E-2</v>
      </c>
      <c r="AP236" s="1345">
        <v>4.6125399979302095E-2</v>
      </c>
      <c r="AQ236" s="1345">
        <v>5.842708960325238E-2</v>
      </c>
      <c r="AR236" s="1345">
        <v>5.1769332937053436E-2</v>
      </c>
      <c r="AS236" s="1345">
        <v>2.7771190553510516E-2</v>
      </c>
      <c r="AT236" s="1345">
        <v>2.7463703000889961E-2</v>
      </c>
      <c r="AU236" s="1345">
        <v>2.6225271059322264E-2</v>
      </c>
      <c r="AV236" s="1345">
        <v>2.6112417260165E-2</v>
      </c>
      <c r="AW236" s="1345">
        <v>3.0492571137808122E-2</v>
      </c>
      <c r="AX236" s="1345">
        <v>4.3084044473194805E-2</v>
      </c>
      <c r="AY236" s="1345">
        <v>7.1577394018406126E-2</v>
      </c>
      <c r="AZ236" s="1345">
        <v>3.1757614526919831E-2</v>
      </c>
      <c r="BA236" s="1345">
        <v>6.808026766213926E-2</v>
      </c>
      <c r="BB236" s="1345">
        <v>2.1739771605417735E-2</v>
      </c>
      <c r="BC236" s="1345">
        <v>3.628987140286033E-2</v>
      </c>
      <c r="BD236" s="1345">
        <v>5.5066648727930545E-2</v>
      </c>
      <c r="BE236" s="1345">
        <v>6.4736911047565515E-2</v>
      </c>
      <c r="BF236" s="1345">
        <v>3.4104721550793915E-2</v>
      </c>
      <c r="BG236" s="1345">
        <v>3.6450652803645012E-2</v>
      </c>
      <c r="BH236" s="1345">
        <v>4.9767804832127949E-2</v>
      </c>
      <c r="BI236" s="1345">
        <v>6.4258653834846857E-2</v>
      </c>
      <c r="BJ236" s="1345">
        <v>3.8863443961317579E-2</v>
      </c>
      <c r="BK236" s="1345">
        <v>3.7461775981468382E-2</v>
      </c>
      <c r="BL236" s="1345">
        <v>7.4291414008549994E-2</v>
      </c>
      <c r="BM236" s="1345">
        <v>4.6556575716524273E-2</v>
      </c>
      <c r="BN236" s="1345">
        <v>3.0119269545836547E-2</v>
      </c>
      <c r="BO236" s="1345">
        <v>3.1408587834504509E-2</v>
      </c>
      <c r="BP236" s="1345">
        <v>6.0868388396621453E-2</v>
      </c>
      <c r="BQ236" s="1345">
        <v>7.4702995913050074E-2</v>
      </c>
      <c r="BR236" s="1345">
        <v>5.4685238532431457E-2</v>
      </c>
      <c r="BS236" s="1345">
        <v>3.3103551189999747E-2</v>
      </c>
      <c r="BT236" s="1345">
        <v>9.0542252244620425E-2</v>
      </c>
    </row>
    <row r="237" spans="1:72" x14ac:dyDescent="0.2">
      <c r="A237" s="1454"/>
      <c r="B237" s="1344">
        <v>76</v>
      </c>
      <c r="C237" s="1345">
        <v>4.0561274929897806E-2</v>
      </c>
      <c r="D237" s="1345">
        <v>8.0522625023396577E-2</v>
      </c>
      <c r="E237" s="1345">
        <v>3.1000275019683388E-2</v>
      </c>
      <c r="F237" s="1345">
        <v>2.471241765315968E-2</v>
      </c>
      <c r="G237" s="1345">
        <v>4.5444901329944054E-2</v>
      </c>
      <c r="H237" s="1345">
        <v>5.8861215959261859E-2</v>
      </c>
      <c r="I237" s="1345">
        <v>5.0788511487561916E-2</v>
      </c>
      <c r="J237" s="1345">
        <v>2.7888622472913793E-2</v>
      </c>
      <c r="K237" s="1345">
        <v>2.7943738326033252E-2</v>
      </c>
      <c r="L237" s="1345">
        <v>2.7033799403548775E-2</v>
      </c>
      <c r="M237" s="1345">
        <v>2.5070258464234829E-2</v>
      </c>
      <c r="N237" s="1345">
        <v>3.3554607585674301E-2</v>
      </c>
      <c r="O237" s="1345">
        <v>4.5030577371279579E-2</v>
      </c>
      <c r="P237" s="1345">
        <v>7.1237244476392458E-2</v>
      </c>
      <c r="Q237" s="1345">
        <v>3.3150392774833337E-2</v>
      </c>
      <c r="R237" s="1345">
        <v>6.6755020846129387E-2</v>
      </c>
      <c r="S237" s="1345">
        <v>2.2669293579171246E-2</v>
      </c>
      <c r="T237" s="1345">
        <v>3.7268843607805691E-2</v>
      </c>
      <c r="U237" s="1345">
        <v>5.7956354043282143E-2</v>
      </c>
      <c r="V237" s="1345">
        <v>6.6187037717068797E-2</v>
      </c>
      <c r="W237" s="1345">
        <v>3.5238463792392372E-2</v>
      </c>
      <c r="X237" s="1345">
        <v>3.6637614358914883E-2</v>
      </c>
      <c r="Y237" s="1345">
        <v>4.7701451822369734E-2</v>
      </c>
      <c r="Z237" s="1345">
        <v>6.3621008922310374E-2</v>
      </c>
      <c r="AA237" s="1345">
        <v>4.0210416897657808E-2</v>
      </c>
      <c r="AB237" s="1345">
        <v>3.7216924052342781E-2</v>
      </c>
      <c r="AC237" s="1345">
        <v>7.1311727558302618E-2</v>
      </c>
      <c r="AD237" s="1345">
        <v>4.7628368572216306E-2</v>
      </c>
      <c r="AE237" s="1345">
        <v>3.014182100566476E-2</v>
      </c>
      <c r="AF237" s="1345">
        <v>3.1972826490630046E-2</v>
      </c>
      <c r="AG237" s="1345">
        <v>6.3532158635463354E-2</v>
      </c>
      <c r="AH237" s="1345">
        <v>7.766934193224917E-2</v>
      </c>
      <c r="AI237" s="1345">
        <v>5.5577045315217566E-2</v>
      </c>
      <c r="AJ237" s="1345">
        <v>3.4064629306137517E-2</v>
      </c>
      <c r="AK237" s="1345">
        <v>8.3822089452167958E-2</v>
      </c>
      <c r="AL237" s="1345">
        <v>3.6008222534012591E-2</v>
      </c>
      <c r="AM237" s="1345">
        <v>9.0613168774752895E-2</v>
      </c>
      <c r="AN237" s="1345">
        <v>2.9991061186754431E-2</v>
      </c>
      <c r="AO237" s="1345">
        <v>2.3892649950771672E-2</v>
      </c>
      <c r="AP237" s="1345">
        <v>4.6110969911156374E-2</v>
      </c>
      <c r="AQ237" s="1345">
        <v>5.8545721357606162E-2</v>
      </c>
      <c r="AR237" s="1345">
        <v>5.1680205640717958E-2</v>
      </c>
      <c r="AS237" s="1345">
        <v>2.7865729677929663E-2</v>
      </c>
      <c r="AT237" s="1345">
        <v>2.7562305303857837E-2</v>
      </c>
      <c r="AU237" s="1345">
        <v>2.6340053981760203E-2</v>
      </c>
      <c r="AV237" s="1345">
        <v>2.6228753324047727E-2</v>
      </c>
      <c r="AW237" s="1345">
        <v>3.0551436753925465E-2</v>
      </c>
      <c r="AX237" s="1345">
        <v>4.3109939330710834E-2</v>
      </c>
      <c r="AY237" s="1345">
        <v>7.1589112680271016E-2</v>
      </c>
      <c r="AZ237" s="1345">
        <v>3.1799733778440586E-2</v>
      </c>
      <c r="BA237" s="1345">
        <v>6.807323648540442E-2</v>
      </c>
      <c r="BB237" s="1345">
        <v>2.1913044557297923E-2</v>
      </c>
      <c r="BC237" s="1345">
        <v>3.640380650071684E-2</v>
      </c>
      <c r="BD237" s="1345">
        <v>5.4933707019387601E-2</v>
      </c>
      <c r="BE237" s="1345">
        <v>6.4838431093740656E-2</v>
      </c>
      <c r="BF237" s="1345">
        <v>3.4181788616417519E-2</v>
      </c>
      <c r="BG237" s="1345">
        <v>3.6431785822425011E-2</v>
      </c>
      <c r="BH237" s="1345">
        <v>4.9705192628530126E-2</v>
      </c>
      <c r="BI237" s="1345">
        <v>6.4366422677865964E-2</v>
      </c>
      <c r="BJ237" s="1345">
        <v>3.8878979555778237E-2</v>
      </c>
      <c r="BK237" s="1345">
        <v>3.7429612623576913E-2</v>
      </c>
      <c r="BL237" s="1345">
        <v>7.4202020569327232E-2</v>
      </c>
      <c r="BM237" s="1345">
        <v>4.656935882003399E-2</v>
      </c>
      <c r="BN237" s="1345">
        <v>3.0183017215639873E-2</v>
      </c>
      <c r="BO237" s="1345">
        <v>3.145548584668667E-2</v>
      </c>
      <c r="BP237" s="1345">
        <v>6.1020376404519405E-2</v>
      </c>
      <c r="BQ237" s="1345">
        <v>7.4574951974455184E-2</v>
      </c>
      <c r="BR237" s="1345">
        <v>5.4852623703840031E-2</v>
      </c>
      <c r="BS237" s="1345">
        <v>3.3128636622973051E-2</v>
      </c>
      <c r="BT237" s="1345">
        <v>9.0302957897248959E-2</v>
      </c>
    </row>
    <row r="238" spans="1:72" x14ac:dyDescent="0.2">
      <c r="A238" s="1454"/>
      <c r="B238" s="1344">
        <v>77</v>
      </c>
      <c r="C238" s="1345">
        <v>4.0554141129270471E-2</v>
      </c>
      <c r="D238" s="1345">
        <v>8.0418240382382322E-2</v>
      </c>
      <c r="E238" s="1345">
        <v>3.1051897176480159E-2</v>
      </c>
      <c r="F238" s="1345">
        <v>2.4845214779173341E-2</v>
      </c>
      <c r="G238" s="1345">
        <v>4.5439499712455644E-2</v>
      </c>
      <c r="H238" s="1345">
        <v>5.8972738815585624E-2</v>
      </c>
      <c r="I238" s="1345">
        <v>5.0713350882492847E-2</v>
      </c>
      <c r="J238" s="1345">
        <v>2.7980459311730321E-2</v>
      </c>
      <c r="K238" s="1345">
        <v>2.8034885472061566E-2</v>
      </c>
      <c r="L238" s="1345">
        <v>2.7136689163250738E-2</v>
      </c>
      <c r="M238" s="1345">
        <v>2.5198521044719202E-2</v>
      </c>
      <c r="N238" s="1345">
        <v>3.3573365972645819E-2</v>
      </c>
      <c r="O238" s="1345">
        <v>4.5030426425713088E-2</v>
      </c>
      <c r="P238" s="1345">
        <v>7.1253308664476878E-2</v>
      </c>
      <c r="Q238" s="1345">
        <v>3.3174835287721693E-2</v>
      </c>
      <c r="R238" s="1345">
        <v>6.6764254406717516E-2</v>
      </c>
      <c r="S238" s="1345">
        <v>2.282840404050801E-2</v>
      </c>
      <c r="T238" s="1345">
        <v>3.736870084953714E-2</v>
      </c>
      <c r="U238" s="1345">
        <v>5.7787175648676303E-2</v>
      </c>
      <c r="V238" s="1345">
        <v>6.6268520129855846E-2</v>
      </c>
      <c r="W238" s="1345">
        <v>3.5299891796006122E-2</v>
      </c>
      <c r="X238" s="1345">
        <v>3.6616719588845603E-2</v>
      </c>
      <c r="Y238" s="1345">
        <v>4.7666611124871361E-2</v>
      </c>
      <c r="Z238" s="1345">
        <v>6.3735627012192486E-2</v>
      </c>
      <c r="AA238" s="1345">
        <v>4.0208097075252747E-2</v>
      </c>
      <c r="AB238" s="1345">
        <v>3.7188359218907951E-2</v>
      </c>
      <c r="AC238" s="1345">
        <v>7.1262432249695085E-2</v>
      </c>
      <c r="AD238" s="1345">
        <v>4.762701682579018E-2</v>
      </c>
      <c r="AE238" s="1345">
        <v>3.0204476421059168E-2</v>
      </c>
      <c r="AF238" s="1345">
        <v>3.2011860855743812E-2</v>
      </c>
      <c r="AG238" s="1345">
        <v>6.3647909867043273E-2</v>
      </c>
      <c r="AH238" s="1345">
        <v>7.7504000865705969E-2</v>
      </c>
      <c r="AI238" s="1345">
        <v>5.5730828932914367E-2</v>
      </c>
      <c r="AJ238" s="1345">
        <v>3.407700413199799E-2</v>
      </c>
      <c r="AK238" s="1345">
        <v>8.3674373185387285E-2</v>
      </c>
      <c r="AL238" s="1345">
        <v>3.605984377856708E-2</v>
      </c>
      <c r="AM238" s="1345">
        <v>9.0376120881013433E-2</v>
      </c>
      <c r="AN238" s="1345">
        <v>3.0055741494239729E-2</v>
      </c>
      <c r="AO238" s="1345">
        <v>2.4035984997008208E-2</v>
      </c>
      <c r="AP238" s="1345">
        <v>4.6096884776934521E-2</v>
      </c>
      <c r="AQ238" s="1345">
        <v>5.8661310275325285E-2</v>
      </c>
      <c r="AR238" s="1345">
        <v>5.1593375911074491E-2</v>
      </c>
      <c r="AS238" s="1345">
        <v>2.7957846988324153E-2</v>
      </c>
      <c r="AT238" s="1345">
        <v>2.7658378666547412E-2</v>
      </c>
      <c r="AU238" s="1345">
        <v>2.6451890161057756E-2</v>
      </c>
      <c r="AV238" s="1345">
        <v>2.634209648323993E-2</v>
      </c>
      <c r="AW238" s="1345">
        <v>3.060880455836279E-2</v>
      </c>
      <c r="AX238" s="1345">
        <v>4.3135132971951817E-2</v>
      </c>
      <c r="AY238" s="1345">
        <v>7.1600558170788808E-2</v>
      </c>
      <c r="AZ238" s="1345">
        <v>3.1840791397239832E-2</v>
      </c>
      <c r="BA238" s="1345">
        <v>6.8066356365862779E-2</v>
      </c>
      <c r="BB238" s="1345">
        <v>2.2081860001488929E-2</v>
      </c>
      <c r="BC238" s="1345">
        <v>3.6514817396533727E-2</v>
      </c>
      <c r="BD238" s="1345">
        <v>5.4804215287823421E-2</v>
      </c>
      <c r="BE238" s="1345">
        <v>6.493734999530365E-2</v>
      </c>
      <c r="BF238" s="1345">
        <v>3.4256886450832802E-2</v>
      </c>
      <c r="BG238" s="1345">
        <v>3.6413384307251384E-2</v>
      </c>
      <c r="BH238" s="1345">
        <v>4.964418394821335E-2</v>
      </c>
      <c r="BI238" s="1345">
        <v>6.447142913914794E-2</v>
      </c>
      <c r="BJ238" s="1345">
        <v>3.8894081097612609E-2</v>
      </c>
      <c r="BK238" s="1345">
        <v>3.7398259315328364E-2</v>
      </c>
      <c r="BL238" s="1345">
        <v>7.4114930219229214E-2</v>
      </c>
      <c r="BM238" s="1345">
        <v>4.6581780230690928E-2</v>
      </c>
      <c r="BN238" s="1345">
        <v>3.0245141064495495E-2</v>
      </c>
      <c r="BO238" s="1345">
        <v>3.1501194397846932E-2</v>
      </c>
      <c r="BP238" s="1345">
        <v>6.116846292308864E-2</v>
      </c>
      <c r="BQ238" s="1345">
        <v>7.4450225154667038E-2</v>
      </c>
      <c r="BR238" s="1345">
        <v>5.5015711468732187E-2</v>
      </c>
      <c r="BS238" s="1345">
        <v>3.3153051081893592E-2</v>
      </c>
      <c r="BT238" s="1345">
        <v>9.0069918086768563E-2</v>
      </c>
    </row>
    <row r="239" spans="1:72" x14ac:dyDescent="0.2">
      <c r="A239" s="1454"/>
      <c r="B239" s="1344">
        <v>78</v>
      </c>
      <c r="C239" s="1345">
        <v>4.0547171298329188E-2</v>
      </c>
      <c r="D239" s="1345">
        <v>8.0316520618697096E-2</v>
      </c>
      <c r="E239" s="1345">
        <v>3.1102220931517266E-2</v>
      </c>
      <c r="F239" s="1345">
        <v>2.497464178318487E-2</v>
      </c>
      <c r="G239" s="1345">
        <v>4.5434208701520706E-2</v>
      </c>
      <c r="H239" s="1345">
        <v>5.9081436236369633E-2</v>
      </c>
      <c r="I239" s="1345">
        <v>5.0640099875369549E-2</v>
      </c>
      <c r="J239" s="1345">
        <v>2.806997097578301E-2</v>
      </c>
      <c r="K239" s="1345">
        <v>2.8123723842502502E-2</v>
      </c>
      <c r="L239" s="1345">
        <v>2.7236970567582786E-2</v>
      </c>
      <c r="M239" s="1345">
        <v>2.5323522930823295E-2</v>
      </c>
      <c r="N239" s="1345">
        <v>3.3591643702804097E-2</v>
      </c>
      <c r="O239" s="1345">
        <v>4.5030255452465973E-2</v>
      </c>
      <c r="P239" s="1345">
        <v>7.1268988264060251E-2</v>
      </c>
      <c r="Q239" s="1345">
        <v>3.3198623202186806E-2</v>
      </c>
      <c r="R239" s="1345">
        <v>6.6773280429232917E-2</v>
      </c>
      <c r="S239" s="1345">
        <v>2.2983471260871857E-2</v>
      </c>
      <c r="T239" s="1345">
        <v>3.7466027451714012E-2</v>
      </c>
      <c r="U239" s="1345">
        <v>5.7622345662508234E-2</v>
      </c>
      <c r="V239" s="1345">
        <v>6.6347944204723452E-2</v>
      </c>
      <c r="W239" s="1345">
        <v>3.5359772947371582E-2</v>
      </c>
      <c r="X239" s="1345">
        <v>3.6596336274409946E-2</v>
      </c>
      <c r="Y239" s="1345">
        <v>4.7632639352265027E-2</v>
      </c>
      <c r="Z239" s="1345">
        <v>6.3847340997068125E-2</v>
      </c>
      <c r="AA239" s="1345">
        <v>4.0205808466819093E-2</v>
      </c>
      <c r="AB239" s="1345">
        <v>3.7160503335314843E-2</v>
      </c>
      <c r="AC239" s="1345">
        <v>7.1214376973674831E-2</v>
      </c>
      <c r="AD239" s="1345">
        <v>4.762567332673906E-2</v>
      </c>
      <c r="AE239" s="1345">
        <v>3.0265554335270561E-2</v>
      </c>
      <c r="AF239" s="1345">
        <v>3.2049918423199264E-2</v>
      </c>
      <c r="AG239" s="1345">
        <v>6.3760728722802584E-2</v>
      </c>
      <c r="AH239" s="1345">
        <v>7.7342904396404233E-2</v>
      </c>
      <c r="AI239" s="1345">
        <v>5.58807128529899E-2</v>
      </c>
      <c r="AJ239" s="1345">
        <v>3.408903863825774E-2</v>
      </c>
      <c r="AK239" s="1345">
        <v>8.3530450522426358E-2</v>
      </c>
      <c r="AL239" s="1345">
        <v>3.611016016056956E-2</v>
      </c>
      <c r="AM239" s="1345">
        <v>9.0145182793235579E-2</v>
      </c>
      <c r="AN239" s="1345">
        <v>3.0118789557096015E-2</v>
      </c>
      <c r="AO239" s="1345">
        <v>2.4175682400622067E-2</v>
      </c>
      <c r="AP239" s="1345">
        <v>4.6083133647061958E-2</v>
      </c>
      <c r="AQ239" s="1345">
        <v>5.8773970227906647E-2</v>
      </c>
      <c r="AR239" s="1345">
        <v>5.1508757795799776E-2</v>
      </c>
      <c r="AS239" s="1345">
        <v>2.8047632723913418E-2</v>
      </c>
      <c r="AT239" s="1345">
        <v>2.7752017388561256E-2</v>
      </c>
      <c r="AU239" s="1345">
        <v>2.6560889853170622E-2</v>
      </c>
      <c r="AV239" s="1345">
        <v>2.6452558984240371E-2</v>
      </c>
      <c r="AW239" s="1345">
        <v>3.0664729563534943E-2</v>
      </c>
      <c r="AX239" s="1345">
        <v>4.3159653548242582E-2</v>
      </c>
      <c r="AY239" s="1345">
        <v>7.1611738667249458E-2</v>
      </c>
      <c r="AZ239" s="1345">
        <v>3.1880826179284893E-2</v>
      </c>
      <c r="BA239" s="1345">
        <v>6.8059623141081937E-2</v>
      </c>
      <c r="BB239" s="1345">
        <v>2.2246386024443066E-2</v>
      </c>
      <c r="BC239" s="1345">
        <v>3.6623013429104789E-2</v>
      </c>
      <c r="BD239" s="1345">
        <v>5.4678042825049289E-2</v>
      </c>
      <c r="BE239" s="1345">
        <v>6.5033764764070412E-2</v>
      </c>
      <c r="BF239" s="1345">
        <v>3.4330088033492467E-2</v>
      </c>
      <c r="BG239" s="1345">
        <v>3.6395433000222299E-2</v>
      </c>
      <c r="BH239" s="1345">
        <v>4.9584719625949347E-2</v>
      </c>
      <c r="BI239" s="1345">
        <v>6.4573776385764114E-2</v>
      </c>
      <c r="BJ239" s="1345">
        <v>3.890876687636724E-2</v>
      </c>
      <c r="BK239" s="1345">
        <v>3.7367687467283472E-2</v>
      </c>
      <c r="BL239" s="1345">
        <v>7.4030056840437064E-2</v>
      </c>
      <c r="BM239" s="1345">
        <v>4.6593856222255647E-2</v>
      </c>
      <c r="BN239" s="1345">
        <v>3.0305700948894954E-2</v>
      </c>
      <c r="BO239" s="1345">
        <v>3.1545756597775698E-2</v>
      </c>
      <c r="BP239" s="1345">
        <v>6.1312794528105341E-2</v>
      </c>
      <c r="BQ239" s="1345">
        <v>7.432869006158338E-2</v>
      </c>
      <c r="BR239" s="1345">
        <v>5.5174663467471685E-2</v>
      </c>
      <c r="BS239" s="1345">
        <v>3.3176822932640793E-2</v>
      </c>
      <c r="BT239" s="1345">
        <v>8.9842892385068707E-2</v>
      </c>
    </row>
    <row r="240" spans="1:72" x14ac:dyDescent="0.2">
      <c r="A240" s="1454"/>
      <c r="B240" s="1344">
        <v>79</v>
      </c>
      <c r="C240" s="1345">
        <v>4.0540361501221867E-2</v>
      </c>
      <c r="D240" s="1345">
        <v>8.0217366588642092E-2</v>
      </c>
      <c r="E240" s="1345">
        <v>3.1151293179606521E-2</v>
      </c>
      <c r="F240" s="1345">
        <v>2.510082378394829E-2</v>
      </c>
      <c r="G240" s="1345">
        <v>4.5429026161263764E-2</v>
      </c>
      <c r="H240" s="1345">
        <v>5.9187412730160371E-2</v>
      </c>
      <c r="I240" s="1345">
        <v>5.0568688116710003E-2</v>
      </c>
      <c r="J240" s="1345">
        <v>2.8157243168385859E-2</v>
      </c>
      <c r="K240" s="1345">
        <v>2.8210338524128131E-2</v>
      </c>
      <c r="L240" s="1345">
        <v>2.7334740011679681E-2</v>
      </c>
      <c r="M240" s="1345">
        <v>2.5445385433910284E-2</v>
      </c>
      <c r="N240" s="1345">
        <v>3.3609459016667342E-2</v>
      </c>
      <c r="O240" s="1345">
        <v>4.5030067532173979E-2</v>
      </c>
      <c r="P240" s="1345">
        <v>7.1284295619488125E-2</v>
      </c>
      <c r="Q240" s="1345">
        <v>3.3221783177546094E-2</v>
      </c>
      <c r="R240" s="1345">
        <v>6.6782104853248647E-2</v>
      </c>
      <c r="S240" s="1345">
        <v>2.3134645958083011E-2</v>
      </c>
      <c r="T240" s="1345">
        <v>3.7560916824678658E-2</v>
      </c>
      <c r="U240" s="1345">
        <v>5.7461700149072703E-2</v>
      </c>
      <c r="V240" s="1345">
        <v>6.6425385539183646E-2</v>
      </c>
      <c r="W240" s="1345">
        <v>3.5418163598393004E-2</v>
      </c>
      <c r="X240" s="1345">
        <v>3.6576446546885633E-2</v>
      </c>
      <c r="Y240" s="1345">
        <v>4.7599505734438496E-2</v>
      </c>
      <c r="Z240" s="1345">
        <v>6.3956258340694738E-2</v>
      </c>
      <c r="AA240" s="1345">
        <v>4.0203551821558658E-2</v>
      </c>
      <c r="AB240" s="1345">
        <v>3.7133331740709652E-2</v>
      </c>
      <c r="AC240" s="1345">
        <v>7.1167516878365866E-2</v>
      </c>
      <c r="AD240" s="1345">
        <v>4.7624339973420637E-2</v>
      </c>
      <c r="AE240" s="1345">
        <v>3.0325112309040891E-2</v>
      </c>
      <c r="AF240" s="1345">
        <v>3.2087033929540931E-2</v>
      </c>
      <c r="AG240" s="1345">
        <v>6.3870723737323498E-2</v>
      </c>
      <c r="AH240" s="1345">
        <v>7.7185892789922939E-2</v>
      </c>
      <c r="AI240" s="1345">
        <v>5.6026842003617183E-2</v>
      </c>
      <c r="AJ240" s="1345">
        <v>3.4100748048467411E-2</v>
      </c>
      <c r="AK240" s="1345">
        <v>8.3390178725657016E-2</v>
      </c>
      <c r="AL240" s="1345">
        <v>3.6159218961716588E-2</v>
      </c>
      <c r="AM240" s="1345">
        <v>8.9920122966086646E-2</v>
      </c>
      <c r="AN240" s="1345">
        <v>3.0180264902072373E-2</v>
      </c>
      <c r="AO240" s="1345">
        <v>2.4311877341674615E-2</v>
      </c>
      <c r="AP240" s="1345">
        <v>4.606970596298976E-2</v>
      </c>
      <c r="AQ240" s="1345">
        <v>5.8883809624140859E-2</v>
      </c>
      <c r="AR240" s="1345">
        <v>5.1426269415093762E-2</v>
      </c>
      <c r="AS240" s="1345">
        <v>2.8135172835278111E-2</v>
      </c>
      <c r="AT240" s="1345">
        <v>2.7843311310594254E-2</v>
      </c>
      <c r="AU240" s="1345">
        <v>2.6667158061424612E-2</v>
      </c>
      <c r="AV240" s="1345">
        <v>2.6560247767130285E-2</v>
      </c>
      <c r="AW240" s="1345">
        <v>3.0719264221688691E-2</v>
      </c>
      <c r="AX240" s="1345">
        <v>4.3183527737191696E-2</v>
      </c>
      <c r="AY240" s="1345">
        <v>7.1622662107111434E-2</v>
      </c>
      <c r="AZ240" s="1345">
        <v>3.1919875086198424E-2</v>
      </c>
      <c r="BA240" s="1345">
        <v>6.8053032773545574E-2</v>
      </c>
      <c r="BB240" s="1345">
        <v>2.2406782608360709E-2</v>
      </c>
      <c r="BC240" s="1345">
        <v>3.6728498733684667E-2</v>
      </c>
      <c r="BD240" s="1345">
        <v>5.4555065220134313E-2</v>
      </c>
      <c r="BE240" s="1345">
        <v>6.5127767789365798E-2</v>
      </c>
      <c r="BF240" s="1345">
        <v>3.4401462900450097E-2</v>
      </c>
      <c r="BG240" s="1345">
        <v>3.6377917133285642E-2</v>
      </c>
      <c r="BH240" s="1345">
        <v>4.9526743233695436E-2</v>
      </c>
      <c r="BI240" s="1345">
        <v>6.4673562654349537E-2</v>
      </c>
      <c r="BJ240" s="1345">
        <v>3.8923054172455895E-2</v>
      </c>
      <c r="BK240" s="1345">
        <v>3.7337869682096958E-2</v>
      </c>
      <c r="BL240" s="1345">
        <v>7.3947318401367257E-2</v>
      </c>
      <c r="BM240" s="1345">
        <v>4.6605602056740913E-2</v>
      </c>
      <c r="BN240" s="1345">
        <v>3.0364753915821607E-2</v>
      </c>
      <c r="BO240" s="1345">
        <v>3.1589213623932633E-2</v>
      </c>
      <c r="BP240" s="1345">
        <v>6.1453510699310598E-2</v>
      </c>
      <c r="BQ240" s="1345">
        <v>7.4210227357143443E-2</v>
      </c>
      <c r="BR240" s="1345">
        <v>5.532963349482789E-2</v>
      </c>
      <c r="BS240" s="1345">
        <v>3.3199978772535887E-2</v>
      </c>
      <c r="BT240" s="1345">
        <v>8.9621652262813267E-2</v>
      </c>
    </row>
    <row r="241" spans="1:72" x14ac:dyDescent="0.2">
      <c r="A241" s="1454"/>
      <c r="B241" s="1344">
        <v>80</v>
      </c>
      <c r="C241" s="1345">
        <v>4.0533707722278267E-2</v>
      </c>
      <c r="D241" s="1345">
        <v>8.0120683849926877E-2</v>
      </c>
      <c r="E241" s="1345">
        <v>3.119915871178125E-2</v>
      </c>
      <c r="F241" s="1345">
        <v>2.5223879948519379E-2</v>
      </c>
      <c r="G241" s="1345">
        <v>4.542394990995291E-2</v>
      </c>
      <c r="H241" s="1345">
        <v>5.9290767845949555E-2</v>
      </c>
      <c r="I241" s="1345">
        <v>5.0499048539378588E-2</v>
      </c>
      <c r="J241" s="1345">
        <v>2.8242357565801512E-2</v>
      </c>
      <c r="K241" s="1345">
        <v>2.829481062069017E-2</v>
      </c>
      <c r="L241" s="1345">
        <v>2.7430089351550002E-2</v>
      </c>
      <c r="M241" s="1345">
        <v>2.5564224124561052E-2</v>
      </c>
      <c r="N241" s="1345">
        <v>3.3626829243333489E-2</v>
      </c>
      <c r="O241" s="1345">
        <v>4.5029865366226218E-2</v>
      </c>
      <c r="P241" s="1345">
        <v>7.1299242645635363E-2</v>
      </c>
      <c r="Q241" s="1345">
        <v>3.3244340424476659E-2</v>
      </c>
      <c r="R241" s="1345">
        <v>6.679073345059483E-2</v>
      </c>
      <c r="S241" s="1345">
        <v>2.3282071652520164E-2</v>
      </c>
      <c r="T241" s="1345">
        <v>3.7653457992843142E-2</v>
      </c>
      <c r="U241" s="1345">
        <v>5.7305083114014277E-2</v>
      </c>
      <c r="V241" s="1345">
        <v>6.6500916182015146E-2</v>
      </c>
      <c r="W241" s="1345">
        <v>3.5475117496285957E-2</v>
      </c>
      <c r="X241" s="1345">
        <v>3.6557033332194955E-2</v>
      </c>
      <c r="Y241" s="1345">
        <v>4.7567180840375034E-2</v>
      </c>
      <c r="Z241" s="1345">
        <v>6.4062481401546911E-2</v>
      </c>
      <c r="AA241" s="1345">
        <v>4.0201327718904833E-2</v>
      </c>
      <c r="AB241" s="1345">
        <v>3.7106820792451423E-2</v>
      </c>
      <c r="AC241" s="1345">
        <v>7.112180915266797E-2</v>
      </c>
      <c r="AD241" s="1345">
        <v>4.7623018384155724E-2</v>
      </c>
      <c r="AE241" s="1345">
        <v>3.0383205223916354E-2</v>
      </c>
      <c r="AF241" s="1345">
        <v>3.2123240611453774E-2</v>
      </c>
      <c r="AG241" s="1345">
        <v>6.3977998279838522E-2</v>
      </c>
      <c r="AH241" s="1345">
        <v>7.7032814053318521E-2</v>
      </c>
      <c r="AI241" s="1345">
        <v>5.6169354359808299E-2</v>
      </c>
      <c r="AJ241" s="1345">
        <v>3.4112146595781878E-2</v>
      </c>
      <c r="AK241" s="1345">
        <v>8.3253421915520098E-2</v>
      </c>
      <c r="AL241" s="1345">
        <v>3.6207065395490678E-2</v>
      </c>
      <c r="AM241" s="1345">
        <v>8.9700721218636481E-2</v>
      </c>
      <c r="AN241" s="1345">
        <v>3.0240224326269161E-2</v>
      </c>
      <c r="AO241" s="1345">
        <v>2.4444698550311283E-2</v>
      </c>
      <c r="AP241" s="1345">
        <v>4.6056591528216506E-2</v>
      </c>
      <c r="AQ241" s="1345">
        <v>5.8990931720993789E-2</v>
      </c>
      <c r="AR241" s="1345">
        <v>5.134583273825144E-2</v>
      </c>
      <c r="AS241" s="1345">
        <v>2.8220549224384994E-2</v>
      </c>
      <c r="AT241" s="1345">
        <v>2.7932346058053392E-2</v>
      </c>
      <c r="AU241" s="1345">
        <v>2.6770794827370326E-2</v>
      </c>
      <c r="AV241" s="1345">
        <v>2.6665264743487072E-2</v>
      </c>
      <c r="AW241" s="1345">
        <v>3.0772458565103022E-2</v>
      </c>
      <c r="AX241" s="1345">
        <v>4.320678083674423E-2</v>
      </c>
      <c r="AY241" s="1345">
        <v>7.1633336189940167E-2</v>
      </c>
      <c r="AZ241" s="1345">
        <v>3.1957973351545821E-2</v>
      </c>
      <c r="BA241" s="1345">
        <v>6.8046581347306345E-2</v>
      </c>
      <c r="BB241" s="1345">
        <v>2.256320207987228E-2</v>
      </c>
      <c r="BC241" s="1345">
        <v>3.6831372529896544E-2</v>
      </c>
      <c r="BD241" s="1345">
        <v>5.4435164011542359E-2</v>
      </c>
      <c r="BE241" s="1345">
        <v>6.5219447098241901E-2</v>
      </c>
      <c r="BF241" s="1345">
        <v>3.4471077336087896E-2</v>
      </c>
      <c r="BG241" s="1345">
        <v>3.6360822427785378E-2</v>
      </c>
      <c r="BH241" s="1345">
        <v>4.9470200935711528E-2</v>
      </c>
      <c r="BI241" s="1345">
        <v>6.4770881530145319E-2</v>
      </c>
      <c r="BJ241" s="1345">
        <v>3.8936959324538334E-2</v>
      </c>
      <c r="BK241" s="1345">
        <v>3.7308779705324646E-2</v>
      </c>
      <c r="BL241" s="1345">
        <v>7.3866636730723023E-2</v>
      </c>
      <c r="BM241" s="1345">
        <v>4.6617032062545416E-2</v>
      </c>
      <c r="BN241" s="1345">
        <v>3.0422354359225245E-2</v>
      </c>
      <c r="BO241" s="1345">
        <v>3.1631604818226133E-2</v>
      </c>
      <c r="BP241" s="1345">
        <v>6.159074423104749E-2</v>
      </c>
      <c r="BQ241" s="1345">
        <v>7.4094723415164987E-2</v>
      </c>
      <c r="BR241" s="1345">
        <v>5.5480767955824239E-2</v>
      </c>
      <c r="BS241" s="1345">
        <v>3.3222543583872222E-2</v>
      </c>
      <c r="BT241" s="1345">
        <v>8.9405980406876751E-2</v>
      </c>
    </row>
    <row r="242" spans="1:72" x14ac:dyDescent="0.2">
      <c r="A242" s="1454"/>
      <c r="B242" s="1344">
        <v>81</v>
      </c>
      <c r="C242" s="1345">
        <v>4.0527205904324459E-2</v>
      </c>
      <c r="D242" s="1345">
        <v>8.0026382401351404E-2</v>
      </c>
      <c r="E242" s="1345">
        <v>3.1245860320768148E-2</v>
      </c>
      <c r="F242" s="1345">
        <v>2.5343923824344916E-2</v>
      </c>
      <c r="G242" s="1345">
        <v>4.5418977734105637E-2</v>
      </c>
      <c r="H242" s="1345">
        <v>5.9391596452640139E-2</v>
      </c>
      <c r="I242" s="1345">
        <v>5.0431117180750107E-2</v>
      </c>
      <c r="J242" s="1345">
        <v>2.8325392039129316E-2</v>
      </c>
      <c r="K242" s="1345">
        <v>2.8377217469157223E-2</v>
      </c>
      <c r="L242" s="1345">
        <v>2.752310615303033E-2</v>
      </c>
      <c r="M242" s="1345">
        <v>2.568014913981842E-2</v>
      </c>
      <c r="N242" s="1345">
        <v>3.364377085670367E-2</v>
      </c>
      <c r="O242" s="1345">
        <v>4.5029651322030739E-2</v>
      </c>
      <c r="P242" s="1345">
        <v>7.1313840838795217E-2</v>
      </c>
      <c r="Q242" s="1345">
        <v>3.3266318801834949E-2</v>
      </c>
      <c r="R242" s="1345">
        <v>6.679917182709505E-2</v>
      </c>
      <c r="S242" s="1345">
        <v>2.3425885063820928E-2</v>
      </c>
      <c r="T242" s="1345">
        <v>3.7743735833838388E-2</v>
      </c>
      <c r="U242" s="1345">
        <v>5.7152346053672254E-2</v>
      </c>
      <c r="V242" s="1345">
        <v>6.6574604830965667E-2</v>
      </c>
      <c r="W242" s="1345">
        <v>3.5530685925084127E-2</v>
      </c>
      <c r="X242" s="1345">
        <v>3.6538080308116339E-2</v>
      </c>
      <c r="Y242" s="1345">
        <v>4.753563651324999E-2</v>
      </c>
      <c r="Z242" s="1345">
        <v>6.4166107721128851E-2</v>
      </c>
      <c r="AA242" s="1345">
        <v>4.0199136588041418E-2</v>
      </c>
      <c r="AB242" s="1345">
        <v>3.7080947823587618E-2</v>
      </c>
      <c r="AC242" s="1345">
        <v>7.1077212918300603E-2</v>
      </c>
      <c r="AD242" s="1345">
        <v>4.76217099300007E-2</v>
      </c>
      <c r="AE242" s="1345">
        <v>3.0439885430496139E-2</v>
      </c>
      <c r="AF242" s="1345">
        <v>3.2158570274335441E-2</v>
      </c>
      <c r="AG242" s="1345">
        <v>6.4082650847581801E-2</v>
      </c>
      <c r="AH242" s="1345">
        <v>7.6883523490122396E-2</v>
      </c>
      <c r="AI242" s="1345">
        <v>5.6308381342908165E-2</v>
      </c>
      <c r="AJ242" s="1345">
        <v>3.412324760691221E-2</v>
      </c>
      <c r="AK242" s="1345">
        <v>8.3120050693312741E-2</v>
      </c>
      <c r="AL242" s="1345">
        <v>3.6253742695567803E-2</v>
      </c>
      <c r="AM242" s="1345">
        <v>8.9486768067065459E-2</v>
      </c>
      <c r="AN242" s="1345">
        <v>3.0298722040368542E-2</v>
      </c>
      <c r="AO242" s="1345">
        <v>2.4574268669275368E-2</v>
      </c>
      <c r="AP242" s="1345">
        <v>4.6043780498866704E-2</v>
      </c>
      <c r="AQ242" s="1345">
        <v>5.9095434914596456E-2</v>
      </c>
      <c r="AR242" s="1345">
        <v>5.1267373373366842E-2</v>
      </c>
      <c r="AS242" s="1345">
        <v>2.8303839969665567E-2</v>
      </c>
      <c r="AT242" s="1345">
        <v>2.8019203270587045E-2</v>
      </c>
      <c r="AU242" s="1345">
        <v>2.6871895504425147E-2</v>
      </c>
      <c r="AV242" s="1345">
        <v>2.6767707061558621E-2</v>
      </c>
      <c r="AW242" s="1345">
        <v>3.0824360337658119E-2</v>
      </c>
      <c r="AX242" s="1345">
        <v>4.3229436852197267E-2</v>
      </c>
      <c r="AY242" s="1345">
        <v>7.1643768380182049E-2</v>
      </c>
      <c r="AZ242" s="1345">
        <v>3.1995154579788965E-2</v>
      </c>
      <c r="BA242" s="1345">
        <v>6.8040265064658101E-2</v>
      </c>
      <c r="BB242" s="1345">
        <v>2.271578953415454E-2</v>
      </c>
      <c r="BC242" s="1345">
        <v>3.6931729392578827E-2</v>
      </c>
      <c r="BD242" s="1345">
        <v>5.4318226358725852E-2</v>
      </c>
      <c r="BE242" s="1345">
        <v>6.5308886599306115E-2</v>
      </c>
      <c r="BF242" s="1345">
        <v>3.4538994552852698E-2</v>
      </c>
      <c r="BG242" s="1345">
        <v>3.634413509083223E-2</v>
      </c>
      <c r="BH242" s="1345">
        <v>4.9415041351772881E-2</v>
      </c>
      <c r="BI242" s="1345">
        <v>6.4865822208305168E-2</v>
      </c>
      <c r="BJ242" s="1345">
        <v>3.8950497791685468E-2</v>
      </c>
      <c r="BK242" s="1345">
        <v>3.7280392377374794E-2</v>
      </c>
      <c r="BL242" s="1345">
        <v>7.3787937305156204E-2</v>
      </c>
      <c r="BM242" s="1345">
        <v>4.6628159705620176E-2</v>
      </c>
      <c r="BN242" s="1345">
        <v>3.0478554166573746E-2</v>
      </c>
      <c r="BO242" s="1345">
        <v>3.1672967778930028E-2</v>
      </c>
      <c r="BP242" s="1345">
        <v>6.1724621615899089E-2</v>
      </c>
      <c r="BQ242" s="1345">
        <v>7.3982070000196076E-2</v>
      </c>
      <c r="BR242" s="1345">
        <v>5.5628206291463034E-2</v>
      </c>
      <c r="BS242" s="1345">
        <v>3.3244540870514427E-2</v>
      </c>
      <c r="BT242" s="1345">
        <v>8.9195670076654521E-2</v>
      </c>
    </row>
    <row r="243" spans="1:72" x14ac:dyDescent="0.2">
      <c r="A243" s="1454"/>
      <c r="B243" s="1344">
        <v>82</v>
      </c>
      <c r="C243" s="1345">
        <v>4.0520851980164085E-2</v>
      </c>
      <c r="D243" s="1345">
        <v>7.993437643811041E-2</v>
      </c>
      <c r="E243" s="1345">
        <v>3.129143890122621E-2</v>
      </c>
      <c r="F243" s="1345">
        <v>2.5461063651277982E-2</v>
      </c>
      <c r="G243" s="1345">
        <v>4.5414107400733039E-2</v>
      </c>
      <c r="H243" s="1345">
        <v>5.9489989000791388E-2</v>
      </c>
      <c r="I243" s="1345">
        <v>5.0364833015300148E-2</v>
      </c>
      <c r="J243" s="1345">
        <v>2.8406420862754134E-2</v>
      </c>
      <c r="K243" s="1345">
        <v>2.8457632843410741E-2</v>
      </c>
      <c r="L243" s="1345">
        <v>2.7613873926063182E-2</v>
      </c>
      <c r="M243" s="1345">
        <v>2.5793265475029914E-2</v>
      </c>
      <c r="N243" s="1345">
        <v>3.3660299527594972E-2</v>
      </c>
      <c r="O243" s="1345">
        <v>4.5029427472846217E-2</v>
      </c>
      <c r="P243" s="1345">
        <v>7.1328101288069989E-2</v>
      </c>
      <c r="Q243" s="1345">
        <v>3.3287740905922236E-2</v>
      </c>
      <c r="R243" s="1345">
        <v>6.6807425424753708E-2</v>
      </c>
      <c r="S243" s="1345">
        <v>2.3566216485597868E-2</v>
      </c>
      <c r="T243" s="1345">
        <v>3.7831831303732466E-2</v>
      </c>
      <c r="U243" s="1345">
        <v>5.700334753166425E-2</v>
      </c>
      <c r="V243" s="1345">
        <v>6.6646517017980633E-2</v>
      </c>
      <c r="W243" s="1345">
        <v>3.5584917838548336E-2</v>
      </c>
      <c r="X243" s="1345">
        <v>3.6519571864231715E-2</v>
      </c>
      <c r="Y243" s="1345">
        <v>4.7504845808702179E-2</v>
      </c>
      <c r="Z243" s="1345">
        <v>6.4267230293924227E-2</v>
      </c>
      <c r="AA243" s="1345">
        <v>4.0196978725375976E-2</v>
      </c>
      <c r="AB243" s="1345">
        <v>3.7055691101521848E-2</v>
      </c>
      <c r="AC243" s="1345">
        <v>7.1033689128140454E-2</v>
      </c>
      <c r="AD243" s="1345">
        <v>4.7620415763826029E-2</v>
      </c>
      <c r="AE243" s="1345">
        <v>3.0495202887313999E-2</v>
      </c>
      <c r="AF243" s="1345">
        <v>3.219305335829703E-2</v>
      </c>
      <c r="AG243" s="1345">
        <v>6.418477534021183E-2</v>
      </c>
      <c r="AH243" s="1345">
        <v>7.6737883283733987E-2</v>
      </c>
      <c r="AI243" s="1345">
        <v>5.6444048193972085E-2</v>
      </c>
      <c r="AJ243" s="1345">
        <v>3.4134063577671903E-2</v>
      </c>
      <c r="AK243" s="1345">
        <v>8.29899417843174E-2</v>
      </c>
      <c r="AL243" s="1345">
        <v>3.6299292202990996E-2</v>
      </c>
      <c r="AM243" s="1345">
        <v>8.9278064101401267E-2</v>
      </c>
      <c r="AN243" s="1345">
        <v>3.0355809803991107E-2</v>
      </c>
      <c r="AO243" s="1345">
        <v>2.4700704594149858E-2</v>
      </c>
      <c r="AP243" s="1345">
        <v>4.6031263373956355E-2</v>
      </c>
      <c r="AQ243" s="1345">
        <v>5.9197413012716638E-2</v>
      </c>
      <c r="AR243" s="1345">
        <v>5.1190820369420464E-2</v>
      </c>
      <c r="AS243" s="1345">
        <v>2.8385119537139847E-2</v>
      </c>
      <c r="AT243" s="1345">
        <v>2.8103960818269824E-2</v>
      </c>
      <c r="AU243" s="1345">
        <v>2.697055101526824E-2</v>
      </c>
      <c r="AV243" s="1345">
        <v>2.6867667358630776E-2</v>
      </c>
      <c r="AW243" s="1345">
        <v>3.0875015118352778E-2</v>
      </c>
      <c r="AX243" s="1345">
        <v>4.3251518576771009E-2</v>
      </c>
      <c r="AY243" s="1345">
        <v>7.1653965910633222E-2</v>
      </c>
      <c r="AZ243" s="1345">
        <v>3.2031450838498676E-2</v>
      </c>
      <c r="BA243" s="1345">
        <v>6.8034080242833195E-2</v>
      </c>
      <c r="BB243" s="1345">
        <v>2.2864683235250371E-2</v>
      </c>
      <c r="BC243" s="1345">
        <v>3.7029659506537582E-2</v>
      </c>
      <c r="BD243" s="1345">
        <v>5.420414473238E-2</v>
      </c>
      <c r="BE243" s="1345">
        <v>6.5396166311259663E-2</v>
      </c>
      <c r="BF243" s="1345">
        <v>3.4605274859816681E-2</v>
      </c>
      <c r="BG243" s="1345">
        <v>3.6327841809101979E-2</v>
      </c>
      <c r="BH243" s="1345">
        <v>4.9361215428049388E-2</v>
      </c>
      <c r="BI243" s="1345">
        <v>6.4958469738683355E-2</v>
      </c>
      <c r="BJ243" s="1345">
        <v>3.8963684210790994E-2</v>
      </c>
      <c r="BK243" s="1345">
        <v>3.7252683586747715E-2</v>
      </c>
      <c r="BL243" s="1345">
        <v>7.3711149049713098E-2</v>
      </c>
      <c r="BM243" s="1345">
        <v>4.6638997654355308E-2</v>
      </c>
      <c r="BN243" s="1345">
        <v>3.0533402856178116E-2</v>
      </c>
      <c r="BO243" s="1345">
        <v>3.1713338447933115E-2</v>
      </c>
      <c r="BP243" s="1345">
        <v>6.1855263403268301E-2</v>
      </c>
      <c r="BQ243" s="1345">
        <v>7.3872163966097526E-2</v>
      </c>
      <c r="BR243" s="1345">
        <v>5.5772081376501026E-2</v>
      </c>
      <c r="BS243" s="1345">
        <v>3.3265992779736742E-2</v>
      </c>
      <c r="BT243" s="1345">
        <v>8.8990524498091084E-2</v>
      </c>
    </row>
    <row r="244" spans="1:72" x14ac:dyDescent="0.2">
      <c r="A244" s="1454"/>
      <c r="B244" s="1344">
        <v>83</v>
      </c>
      <c r="C244" s="1345">
        <v>4.051464189829157E-2</v>
      </c>
      <c r="D244" s="1345">
        <v>7.9844584121786077E-2</v>
      </c>
      <c r="E244" s="1345">
        <v>3.1335933544933914E-2</v>
      </c>
      <c r="F244" s="1345">
        <v>2.5575402654692159E-2</v>
      </c>
      <c r="G244" s="1345">
        <v>4.5409336667936229E-2</v>
      </c>
      <c r="H244" s="1345">
        <v>5.9586031767854708E-2</v>
      </c>
      <c r="I244" s="1345">
        <v>5.0300137797010924E-2</v>
      </c>
      <c r="J244" s="1345">
        <v>2.8485514910200127E-2</v>
      </c>
      <c r="K244" s="1345">
        <v>2.8536127146092882E-2</v>
      </c>
      <c r="L244" s="1345">
        <v>2.7702472345134233E-2</v>
      </c>
      <c r="M244" s="1345">
        <v>2.5903673260512017E-2</v>
      </c>
      <c r="N244" s="1345">
        <v>3.3676430172087546E-2</v>
      </c>
      <c r="O244" s="1345">
        <v>4.5029195632848129E-2</v>
      </c>
      <c r="P244" s="1345">
        <v>7.1342034687118749E-2</v>
      </c>
      <c r="Q244" s="1345">
        <v>3.3308628152862285E-2</v>
      </c>
      <c r="R244" s="1345">
        <v>6.6815499524312649E-2</v>
      </c>
      <c r="S244" s="1345">
        <v>2.3703190138962604E-2</v>
      </c>
      <c r="T244" s="1345">
        <v>3.791782164908275E-2</v>
      </c>
      <c r="U244" s="1345">
        <v>5.6857952781230292E-2</v>
      </c>
      <c r="V244" s="1345">
        <v>6.6716715282822747E-2</v>
      </c>
      <c r="W244" s="1345">
        <v>3.5637859985043319E-2</v>
      </c>
      <c r="X244" s="1345">
        <v>3.6501493064403645E-2</v>
      </c>
      <c r="Y244" s="1345">
        <v>4.7474782936148152E-2</v>
      </c>
      <c r="Z244" s="1345">
        <v>6.4365937820262564E-2</v>
      </c>
      <c r="AA244" s="1345">
        <v>4.0194854310180883E-2</v>
      </c>
      <c r="AB244" s="1345">
        <v>3.7031029787953473E-2</v>
      </c>
      <c r="AC244" s="1345">
        <v>7.0991200470471583E-2</v>
      </c>
      <c r="AD244" s="1345">
        <v>4.7619136846124954E-2</v>
      </c>
      <c r="AE244" s="1345">
        <v>3.054920529102545E-2</v>
      </c>
      <c r="AF244" s="1345">
        <v>3.2226719001550608E-2</v>
      </c>
      <c r="AG244" s="1345">
        <v>6.4284461316649555E-2</v>
      </c>
      <c r="AH244" s="1345">
        <v>7.6595762107324328E-2</v>
      </c>
      <c r="AI244" s="1345">
        <v>5.6576474322893144E-2</v>
      </c>
      <c r="AJ244" s="1345">
        <v>3.4144606241038877E-2</v>
      </c>
      <c r="AK244" s="1345">
        <v>8.2862977700680185E-2</v>
      </c>
      <c r="AL244" s="1345">
        <v>3.6343753451519634E-2</v>
      </c>
      <c r="AM244" s="1345">
        <v>8.9074419403217142E-2</v>
      </c>
      <c r="AN244" s="1345">
        <v>3.0411537053574467E-2</v>
      </c>
      <c r="AO244" s="1345">
        <v>2.4824117792686673E-2</v>
      </c>
      <c r="AP244" s="1345">
        <v>4.601903098544402E-2</v>
      </c>
      <c r="AQ244" s="1345">
        <v>5.929695548998648E-2</v>
      </c>
      <c r="AR244" s="1345">
        <v>5.1116106030035358E-2</v>
      </c>
      <c r="AS244" s="1345">
        <v>2.8464458978504359E-2</v>
      </c>
      <c r="AT244" s="1345">
        <v>2.8186693005183727E-2</v>
      </c>
      <c r="AU244" s="1345">
        <v>2.7066848093914686E-2</v>
      </c>
      <c r="AV244" s="1345">
        <v>2.6965234000695837E-2</v>
      </c>
      <c r="AW244" s="1345">
        <v>3.0924466437307618E-2</v>
      </c>
      <c r="AX244" s="1345">
        <v>4.3273047666289921E-2</v>
      </c>
      <c r="AY244" s="1345">
        <v>7.1663935786468125E-2</v>
      </c>
      <c r="AZ244" s="1345">
        <v>3.2066892744362585E-2</v>
      </c>
      <c r="BA244" s="1345">
        <v>6.8028023310738872E-2</v>
      </c>
      <c r="BB244" s="1345">
        <v>2.3010014993498196E-2</v>
      </c>
      <c r="BC244" s="1345">
        <v>3.7125248906129338E-2</v>
      </c>
      <c r="BD244" s="1345">
        <v>5.4092816622514306E-2</v>
      </c>
      <c r="BE244" s="1345">
        <v>6.5481362577185509E-2</v>
      </c>
      <c r="BF244" s="1345">
        <v>3.4669975820814436E-2</v>
      </c>
      <c r="BG244" s="1345">
        <v>3.6311929740586502E-2</v>
      </c>
      <c r="BH244" s="1345">
        <v>4.930867631524416E-2</v>
      </c>
      <c r="BI244" s="1345">
        <v>6.5048905255234768E-2</v>
      </c>
      <c r="BJ244" s="1345">
        <v>3.8976532449633616E-2</v>
      </c>
      <c r="BK244" s="1345">
        <v>3.7225630224678063E-2</v>
      </c>
      <c r="BL244" s="1345">
        <v>7.3636204150271611E-2</v>
      </c>
      <c r="BM244" s="1345">
        <v>4.6649557838801092E-2</v>
      </c>
      <c r="BN244" s="1345">
        <v>3.0586947705936618E-2</v>
      </c>
      <c r="BO244" s="1345">
        <v>3.1752751193515394E-2</v>
      </c>
      <c r="BP244" s="1345">
        <v>6.1982784534698077E-2</v>
      </c>
      <c r="BQ244" s="1345">
        <v>7.3764906973142308E-2</v>
      </c>
      <c r="BR244" s="1345">
        <v>5.5912519891297974E-2</v>
      </c>
      <c r="BS244" s="1345">
        <v>3.328692021115387E-2</v>
      </c>
      <c r="BT244" s="1345">
        <v>8.8790356293972028E-2</v>
      </c>
    </row>
    <row r="245" spans="1:72" x14ac:dyDescent="0.2">
      <c r="A245" s="1454"/>
      <c r="B245" s="1344">
        <v>84</v>
      </c>
      <c r="C245" s="1345">
        <v>4.0508571643735891E-2</v>
      </c>
      <c r="D245" s="1345">
        <v>7.975692736415585E-2</v>
      </c>
      <c r="E245" s="1345">
        <v>3.1379381631128078E-2</v>
      </c>
      <c r="F245" s="1345">
        <v>2.5687039320833716E-2</v>
      </c>
      <c r="G245" s="1345">
        <v>4.5404663294054348E-2</v>
      </c>
      <c r="H245" s="1345">
        <v>5.9679807088032444E-2</v>
      </c>
      <c r="I245" s="1345">
        <v>5.0236975911013504E-2</v>
      </c>
      <c r="J245" s="1345">
        <v>2.8562741838175754E-2</v>
      </c>
      <c r="K245" s="1345">
        <v>2.861276758927267E-2</v>
      </c>
      <c r="L245" s="1345">
        <v>2.7788977456664865E-2</v>
      </c>
      <c r="M245" s="1345">
        <v>2.6011468023398709E-2</v>
      </c>
      <c r="N245" s="1345">
        <v>3.369217699642113E-2</v>
      </c>
      <c r="O245" s="1345">
        <v>4.5028957388006274E-2</v>
      </c>
      <c r="P245" s="1345">
        <v>7.1355651346131976E-2</v>
      </c>
      <c r="Q245" s="1345">
        <v>3.3329000854691593E-2</v>
      </c>
      <c r="R245" s="1345">
        <v>6.682339924811842E-2</v>
      </c>
      <c r="S245" s="1345">
        <v>2.3836924505737933E-2</v>
      </c>
      <c r="T245" s="1345">
        <v>3.8001780606563784E-2</v>
      </c>
      <c r="U245" s="1345">
        <v>5.6716033331877025E-2</v>
      </c>
      <c r="V245" s="1345">
        <v>6.6785259335887748E-2</v>
      </c>
      <c r="W245" s="1345">
        <v>3.5689557024906282E-2</v>
      </c>
      <c r="X245" s="1345">
        <v>3.6483829611591023E-2</v>
      </c>
      <c r="Y245" s="1345">
        <v>4.7445423203011927E-2</v>
      </c>
      <c r="Z245" s="1345">
        <v>6.4462314943265486E-2</v>
      </c>
      <c r="AA245" s="1345">
        <v>4.0192763418601229E-2</v>
      </c>
      <c r="AB245" s="1345">
        <v>3.7006943900146139E-2</v>
      </c>
      <c r="AC245" s="1345">
        <v>7.0949711278778693E-2</v>
      </c>
      <c r="AD245" s="1345">
        <v>4.7617873967918056E-2</v>
      </c>
      <c r="AE245" s="1345">
        <v>3.0601938198500767E-2</v>
      </c>
      <c r="AF245" s="1345">
        <v>3.2259595101187477E-2</v>
      </c>
      <c r="AG245" s="1345">
        <v>6.4381794235565781E-2</v>
      </c>
      <c r="AH245" s="1345">
        <v>7.6457034758497855E-2</v>
      </c>
      <c r="AI245" s="1345">
        <v>5.6705773635018497E-2</v>
      </c>
      <c r="AJ245" s="1345">
        <v>3.4154886628567915E-2</v>
      </c>
      <c r="AK245" s="1345">
        <v>8.2739046423337292E-2</v>
      </c>
      <c r="AL245" s="1345">
        <v>3.6387164250706983E-2</v>
      </c>
      <c r="AM245" s="1345">
        <v>8.8875653001430743E-2</v>
      </c>
      <c r="AN245" s="1345">
        <v>3.0465951023157078E-2</v>
      </c>
      <c r="AO245" s="1345">
        <v>2.4944614604524684E-2</v>
      </c>
      <c r="AP245" s="1345">
        <v>4.6007074488159327E-2</v>
      </c>
      <c r="AQ245" s="1345">
        <v>5.9394147727070079E-2</v>
      </c>
      <c r="AR245" s="1345">
        <v>5.1043165738216656E-2</v>
      </c>
      <c r="AS245" s="1345">
        <v>2.8541926117042316E-2</v>
      </c>
      <c r="AT245" s="1345">
        <v>2.82674707610997E-2</v>
      </c>
      <c r="AU245" s="1345">
        <v>2.7160869513366048E-2</v>
      </c>
      <c r="AV245" s="1345">
        <v>2.7060491309666368E-2</v>
      </c>
      <c r="AW245" s="1345">
        <v>3.0972755884757674E-2</v>
      </c>
      <c r="AX245" s="1345">
        <v>4.329404470846443E-2</v>
      </c>
      <c r="AY245" s="1345">
        <v>7.1673684789730352E-2</v>
      </c>
      <c r="AZ245" s="1345">
        <v>3.2101509543473572E-2</v>
      </c>
      <c r="BA245" s="1345">
        <v>6.8022090805734736E-2</v>
      </c>
      <c r="BB245" s="1345">
        <v>2.3151910521060692E-2</v>
      </c>
      <c r="BC245" s="1345">
        <v>3.7218579700569743E-2</v>
      </c>
      <c r="BD245" s="1345">
        <v>5.39841442634863E-2</v>
      </c>
      <c r="BE245" s="1345">
        <v>6.5564548265540035E-2</v>
      </c>
      <c r="BF245" s="1345">
        <v>3.4733152402863343E-2</v>
      </c>
      <c r="BG245" s="1345">
        <v>3.6296386504730327E-2</v>
      </c>
      <c r="BH245" s="1345">
        <v>4.9257379253590861E-2</v>
      </c>
      <c r="BI245" s="1345">
        <v>6.5137206191072661E-2</v>
      </c>
      <c r="BJ245" s="1345">
        <v>3.8989055655971994E-2</v>
      </c>
      <c r="BK245" s="1345">
        <v>3.7199210141255046E-2</v>
      </c>
      <c r="BL245" s="1345">
        <v>7.3563037877230508E-2</v>
      </c>
      <c r="BM245" s="1345">
        <v>4.6659851504774918E-2</v>
      </c>
      <c r="BN245" s="1345">
        <v>3.0639233874101723E-2</v>
      </c>
      <c r="BO245" s="1345">
        <v>3.1791238888845275E-2</v>
      </c>
      <c r="BP245" s="1345">
        <v>6.210729465759024E-2</v>
      </c>
      <c r="BQ245" s="1345">
        <v>7.3660205222471742E-2</v>
      </c>
      <c r="BR245" s="1345">
        <v>5.6049642669587119E-2</v>
      </c>
      <c r="BS245" s="1345">
        <v>3.3307342914352667E-2</v>
      </c>
      <c r="BT245" s="1345">
        <v>8.8594986948860033E-2</v>
      </c>
    </row>
    <row r="246" spans="1:72" x14ac:dyDescent="0.2">
      <c r="A246" s="1454"/>
      <c r="B246" s="1344">
        <v>85</v>
      </c>
      <c r="C246" s="1345">
        <v>4.0502637254804963E-2</v>
      </c>
      <c r="D246" s="1345">
        <v>7.9671331623963448E-2</v>
      </c>
      <c r="E246" s="1345">
        <v>3.1421818912189758E-2</v>
      </c>
      <c r="F246" s="1345">
        <v>2.5796067655488475E-2</v>
      </c>
      <c r="G246" s="1345">
        <v>4.5400085045525396E-2</v>
      </c>
      <c r="H246" s="1345">
        <v>5.9771393567796371E-2</v>
      </c>
      <c r="I246" s="1345">
        <v>5.0175294233913981E-2</v>
      </c>
      <c r="J246" s="1345">
        <v>2.8638166259551401E-2</v>
      </c>
      <c r="K246" s="1345">
        <v>2.8687618364570122E-2</v>
      </c>
      <c r="L246" s="1345">
        <v>2.7873461874133865E-2</v>
      </c>
      <c r="M246" s="1345">
        <v>2.6116740935150595E-2</v>
      </c>
      <c r="N246" s="1345">
        <v>3.3707553538724344E-2</v>
      </c>
      <c r="O246" s="1345">
        <v>4.5028714123284574E-2</v>
      </c>
      <c r="P246" s="1345">
        <v>7.136896120392211E-2</v>
      </c>
      <c r="Q246" s="1345">
        <v>3.3348878289705119E-2</v>
      </c>
      <c r="R246" s="1345">
        <v>6.6831129563232894E-2</v>
      </c>
      <c r="S246" s="1345">
        <v>2.3967532642285683E-2</v>
      </c>
      <c r="T246" s="1345">
        <v>3.8083778590891182E-2</v>
      </c>
      <c r="U246" s="1345">
        <v>5.6577466658907394E-2</v>
      </c>
      <c r="V246" s="1345">
        <v>6.6852206210948228E-2</v>
      </c>
      <c r="W246" s="1345">
        <v>3.5740051640797299E-2</v>
      </c>
      <c r="X246" s="1345">
        <v>3.6466567814838369E-2</v>
      </c>
      <c r="Y246" s="1345">
        <v>4.7416742961743807E-2</v>
      </c>
      <c r="Z246" s="1345">
        <v>6.4556442470970143E-2</v>
      </c>
      <c r="AA246" s="1345">
        <v>4.0190706036187906E-2</v>
      </c>
      <c r="AB246" s="1345">
        <v>3.6983414273558335E-2</v>
      </c>
      <c r="AC246" s="1345">
        <v>7.0909187446742461E-2</v>
      </c>
      <c r="AD246" s="1345">
        <v>4.7616627771085218E-2</v>
      </c>
      <c r="AE246" s="1345">
        <v>3.0653445141388236E-2</v>
      </c>
      <c r="AF246" s="1345">
        <v>3.2291708371365191E-2</v>
      </c>
      <c r="AG246" s="1345">
        <v>6.4476855680670075E-2</v>
      </c>
      <c r="AH246" s="1345">
        <v>7.6321581817056616E-2</v>
      </c>
      <c r="AI246" s="1345">
        <v>5.6832054836840173E-2</v>
      </c>
      <c r="AJ246" s="1345">
        <v>3.4164915125873163E-2</v>
      </c>
      <c r="AK246" s="1345">
        <v>8.2618041102198392E-2</v>
      </c>
      <c r="AL246" s="1345">
        <v>3.6429560766376046E-2</v>
      </c>
      <c r="AM246" s="1345">
        <v>8.8681592363539341E-2</v>
      </c>
      <c r="AN246" s="1345">
        <v>3.0519096858438566E-2</v>
      </c>
      <c r="AO246" s="1345">
        <v>2.5062296522522232E-2</v>
      </c>
      <c r="AP246" s="1345">
        <v>4.599538534968417E-2</v>
      </c>
      <c r="AQ246" s="1345">
        <v>5.9489071234867241E-2</v>
      </c>
      <c r="AR246" s="1345">
        <v>5.0971937791426836E-2</v>
      </c>
      <c r="AS246" s="1345">
        <v>2.8617585722162664E-2</v>
      </c>
      <c r="AT246" s="1345">
        <v>2.8346361821941279E-2</v>
      </c>
      <c r="AU246" s="1345">
        <v>2.7252694299690461E-2</v>
      </c>
      <c r="AV246" s="1345">
        <v>2.7153519778474022E-2</v>
      </c>
      <c r="AW246" s="1345">
        <v>3.1019923213496226E-2</v>
      </c>
      <c r="AX246" s="1345">
        <v>4.3314529287215908E-2</v>
      </c>
      <c r="AY246" s="1345">
        <v>7.1683219484183436E-2</v>
      </c>
      <c r="AZ246" s="1345">
        <v>3.2135329186342876E-2</v>
      </c>
      <c r="BA246" s="1345">
        <v>6.8016279370461508E-2</v>
      </c>
      <c r="BB246" s="1345">
        <v>2.3290489766581102E-2</v>
      </c>
      <c r="BC246" s="1345">
        <v>3.7309730285812526E-2</v>
      </c>
      <c r="BD246" s="1345">
        <v>5.3878034375127726E-2</v>
      </c>
      <c r="BE246" s="1345">
        <v>6.5645792958738625E-2</v>
      </c>
      <c r="BF246" s="1345">
        <v>3.4794857115512778E-2</v>
      </c>
      <c r="BG246" s="1345">
        <v>3.6281200171323968E-2</v>
      </c>
      <c r="BH246" s="1345">
        <v>4.9207281464332286E-2</v>
      </c>
      <c r="BI246" s="1345">
        <v>6.5223446480159097E-2</v>
      </c>
      <c r="BJ246" s="1345">
        <v>3.9001266302998605E-2</v>
      </c>
      <c r="BK246" s="1345">
        <v>3.717340210307718E-2</v>
      </c>
      <c r="BL246" s="1345">
        <v>7.3491588419749343E-2</v>
      </c>
      <c r="BM246" s="1345">
        <v>4.6669889263338815E-2</v>
      </c>
      <c r="BN246" s="1345">
        <v>3.0690304512613675E-2</v>
      </c>
      <c r="BO246" s="1345">
        <v>3.1828832986396716E-2</v>
      </c>
      <c r="BP246" s="1345">
        <v>6.2228898418854151E-2</v>
      </c>
      <c r="BQ246" s="1345">
        <v>7.3557969206823559E-2</v>
      </c>
      <c r="BR246" s="1345">
        <v>5.6183565023894877E-2</v>
      </c>
      <c r="BS246" s="1345">
        <v>3.3327279576609081E-2</v>
      </c>
      <c r="BT246" s="1345">
        <v>8.8404246306946099E-2</v>
      </c>
    </row>
    <row r="247" spans="1:72" x14ac:dyDescent="0.2">
      <c r="A247" s="1454"/>
      <c r="B247" s="1344">
        <v>86</v>
      </c>
      <c r="C247" s="1345">
        <v>4.0496834836379225E-2</v>
      </c>
      <c r="D247" s="1345">
        <v>7.9587725715869695E-2</v>
      </c>
      <c r="E247" s="1345">
        <v>3.1463279594883042E-2</v>
      </c>
      <c r="F247" s="1345">
        <v>2.5902577426991646E-2</v>
      </c>
      <c r="G247" s="1345">
        <v>4.5395599703623057E-2</v>
      </c>
      <c r="H247" s="1345">
        <v>5.9860866288050874E-2</v>
      </c>
      <c r="I247" s="1345">
        <v>5.0115042002285781E-2</v>
      </c>
      <c r="J247" s="1345">
        <v>2.8711849905969533E-2</v>
      </c>
      <c r="K247" s="1345">
        <v>2.8760740803352558E-2</v>
      </c>
      <c r="L247" s="1345">
        <v>2.795599496164658E-2</v>
      </c>
      <c r="M247" s="1345">
        <v>2.6219579045254626E-2</v>
      </c>
      <c r="N247" s="1345">
        <v>3.3722572707834741E-2</v>
      </c>
      <c r="O247" s="1345">
        <v>4.5028467046602128E-2</v>
      </c>
      <c r="P247" s="1345">
        <v>7.1381973840046298E-2</v>
      </c>
      <c r="Q247" s="1345">
        <v>3.336827876755355E-2</v>
      </c>
      <c r="R247" s="1345">
        <v>6.683869528474351E-2</v>
      </c>
      <c r="S247" s="1345">
        <v>2.4095122474912412E-2</v>
      </c>
      <c r="T247" s="1345">
        <v>3.8163882871718569E-2</v>
      </c>
      <c r="U247" s="1345">
        <v>5.6442135854468223E-2</v>
      </c>
      <c r="V247" s="1345">
        <v>6.6917610408520067E-2</v>
      </c>
      <c r="W247" s="1345">
        <v>3.5789384641487176E-2</v>
      </c>
      <c r="X247" s="1345">
        <v>3.6449694558275514E-2</v>
      </c>
      <c r="Y247" s="1345">
        <v>4.7388719559503301E-2</v>
      </c>
      <c r="Z247" s="1345">
        <v>6.4648397584636808E-2</v>
      </c>
      <c r="AA247" s="1345">
        <v>4.0188682069119741E-2</v>
      </c>
      <c r="AB247" s="1345">
        <v>3.6960422525855963E-2</v>
      </c>
      <c r="AC247" s="1345">
        <v>7.0869596348116959E-2</v>
      </c>
      <c r="AD247" s="1345">
        <v>4.7615398766409633E-2</v>
      </c>
      <c r="AE247" s="1345">
        <v>3.0703767733662568E-2</v>
      </c>
      <c r="AF247" s="1345">
        <v>3.2323084398940161E-2</v>
      </c>
      <c r="AG247" s="1345">
        <v>6.4569723571859194E-2</v>
      </c>
      <c r="AH247" s="1345">
        <v>7.6189289324324783E-2</v>
      </c>
      <c r="AI247" s="1345">
        <v>5.6955421722246102E-2</v>
      </c>
      <c r="AJ247" s="1345">
        <v>3.4174701522823758E-2</v>
      </c>
      <c r="AK247" s="1345">
        <v>8.249985977375629E-2</v>
      </c>
      <c r="AL247" s="1345">
        <v>3.6470977598278553E-2</v>
      </c>
      <c r="AM247" s="1345">
        <v>8.8492072919809983E-2</v>
      </c>
      <c r="AN247" s="1345">
        <v>3.0571017724482008E-2</v>
      </c>
      <c r="AO247" s="1345">
        <v>2.51772604568683E-2</v>
      </c>
      <c r="AP247" s="1345">
        <v>4.5983955340247018E-2</v>
      </c>
      <c r="AQ247" s="1345">
        <v>5.9581803864775296E-2</v>
      </c>
      <c r="AR247" s="1345">
        <v>5.0902363246374982E-2</v>
      </c>
      <c r="AS247" s="1345">
        <v>2.8691499673311638E-2</v>
      </c>
      <c r="AT247" s="1345">
        <v>2.8423430899681357E-2</v>
      </c>
      <c r="AU247" s="1345">
        <v>2.7342397933341367E-2</v>
      </c>
      <c r="AV247" s="1345">
        <v>2.7244396274461735E-2</v>
      </c>
      <c r="AW247" s="1345">
        <v>3.1066006435202631E-2</v>
      </c>
      <c r="AX247" s="1345">
        <v>4.3334520042458191E-2</v>
      </c>
      <c r="AY247" s="1345">
        <v>7.1692546220445408E-2</v>
      </c>
      <c r="AZ247" s="1345">
        <v>3.2168378398043318E-2</v>
      </c>
      <c r="BA247" s="1345">
        <v>6.8010585749724406E-2</v>
      </c>
      <c r="BB247" s="1345">
        <v>2.342586723003226E-2</v>
      </c>
      <c r="BC247" s="1345">
        <v>3.7398775543809215E-2</v>
      </c>
      <c r="BD247" s="1345">
        <v>5.3774397919114758E-2</v>
      </c>
      <c r="BE247" s="1345">
        <v>6.5725163130168518E-2</v>
      </c>
      <c r="BF247" s="1345">
        <v>3.4855140141731633E-2</v>
      </c>
      <c r="BG247" s="1345">
        <v>3.6266359248457336E-2</v>
      </c>
      <c r="BH247" s="1345">
        <v>4.9158342047318726E-2</v>
      </c>
      <c r="BI247" s="1345">
        <v>6.5307696746531141E-2</v>
      </c>
      <c r="BJ247" s="1345">
        <v>3.9013176231466051E-2</v>
      </c>
      <c r="BK247" s="1345">
        <v>3.7148185752467144E-2</v>
      </c>
      <c r="BL247" s="1345">
        <v>7.3421796729884248E-2</v>
      </c>
      <c r="BM247" s="1345">
        <v>4.667968113609855E-2</v>
      </c>
      <c r="BN247" s="1345">
        <v>3.0740200873512924E-2</v>
      </c>
      <c r="BO247" s="1345">
        <v>3.1865563588471257E-2</v>
      </c>
      <c r="BP247" s="1345">
        <v>6.2347695739900733E-2</v>
      </c>
      <c r="BQ247" s="1345">
        <v>7.3458113476498665E-2</v>
      </c>
      <c r="BR247" s="1345">
        <v>5.6314397050187592E-2</v>
      </c>
      <c r="BS247" s="1345">
        <v>3.3346747901890295E-2</v>
      </c>
      <c r="BT247" s="1345">
        <v>8.8217972101043873E-2</v>
      </c>
    </row>
    <row r="248" spans="1:72" x14ac:dyDescent="0.2">
      <c r="A248" s="1454"/>
      <c r="B248" s="1344">
        <v>87</v>
      </c>
      <c r="C248" s="1345">
        <v>4.0491160570307549E-2</v>
      </c>
      <c r="D248" s="1345">
        <v>7.9506041630826862E-2</v>
      </c>
      <c r="E248" s="1345">
        <v>3.1503796417347907E-2</v>
      </c>
      <c r="F248" s="1345">
        <v>2.6006654394546525E-2</v>
      </c>
      <c r="G248" s="1345">
        <v>4.5391205070191676E-2</v>
      </c>
      <c r="H248" s="1345">
        <v>5.9948296993830308E-2</v>
      </c>
      <c r="I248" s="1345">
        <v>5.0056170688833168E-2</v>
      </c>
      <c r="J248" s="1345">
        <v>2.8783851780740388E-2</v>
      </c>
      <c r="K248" s="1345">
        <v>2.8832193527581707E-2</v>
      </c>
      <c r="L248" s="1345">
        <v>2.8036643006656758E-2</v>
      </c>
      <c r="M248" s="1345">
        <v>2.6320065501708623E-2</v>
      </c>
      <c r="N248" s="1345">
        <v>3.3737246819441902E-2</v>
      </c>
      <c r="O248" s="1345">
        <v>4.5028217209954091E-2</v>
      </c>
      <c r="P248" s="1345">
        <v>7.1394698486879626E-2</v>
      </c>
      <c r="Q248" s="1345">
        <v>3.3387219689527292E-2</v>
      </c>
      <c r="R248" s="1345">
        <v>6.6846101079228282E-2</v>
      </c>
      <c r="S248" s="1345">
        <v>2.421979707780908E-2</v>
      </c>
      <c r="T248" s="1345">
        <v>3.82421577401586E-2</v>
      </c>
      <c r="U248" s="1345">
        <v>5.6309929318803409E-2</v>
      </c>
      <c r="V248" s="1345">
        <v>6.6981524030481632E-2</v>
      </c>
      <c r="W248" s="1345">
        <v>3.5837595059504235E-2</v>
      </c>
      <c r="X248" s="1345">
        <v>3.6433197271988016E-2</v>
      </c>
      <c r="Y248" s="1345">
        <v>4.7361331290383779E-2</v>
      </c>
      <c r="Z248" s="1345">
        <v>6.4738254034179654E-2</v>
      </c>
      <c r="AA248" s="1345">
        <v>4.0186691354241688E-2</v>
      </c>
      <c r="AB248" s="1345">
        <v>3.6937951022311788E-2</v>
      </c>
      <c r="AC248" s="1345">
        <v>7.0830906761189416E-2</v>
      </c>
      <c r="AD248" s="1345">
        <v>4.7614187349594772E-2</v>
      </c>
      <c r="AE248" s="1345">
        <v>3.0752945772642315E-2</v>
      </c>
      <c r="AF248" s="1345">
        <v>3.2353747696598045E-2</v>
      </c>
      <c r="AG248" s="1345">
        <v>6.4660472363198718E-2</v>
      </c>
      <c r="AH248" s="1345">
        <v>7.6060048482587517E-2</v>
      </c>
      <c r="AI248" s="1345">
        <v>5.7075973440691374E-2</v>
      </c>
      <c r="AJ248" s="1345">
        <v>3.4184255059018565E-2</v>
      </c>
      <c r="AK248" s="1345">
        <v>8.2384405095263569E-2</v>
      </c>
      <c r="AL248" s="1345">
        <v>3.6511447854780998E-2</v>
      </c>
      <c r="AM248" s="1345">
        <v>8.8306937618121584E-2</v>
      </c>
      <c r="AN248" s="1345">
        <v>3.0621754907398158E-2</v>
      </c>
      <c r="AO248" s="1345">
        <v>2.5289598983067485E-2</v>
      </c>
      <c r="AP248" s="1345">
        <v>4.5972776522685388E-2</v>
      </c>
      <c r="AQ248" s="1345">
        <v>5.9672420005952409E-2</v>
      </c>
      <c r="AR248" s="1345">
        <v>5.0834385772938973E-2</v>
      </c>
      <c r="AS248" s="1345">
        <v>2.8763727113954474E-2</v>
      </c>
      <c r="AT248" s="1345">
        <v>2.8498739842293563E-2</v>
      </c>
      <c r="AU248" s="1345">
        <v>2.7430052538496286E-2</v>
      </c>
      <c r="AV248" s="1345">
        <v>2.7333194231527802E-2</v>
      </c>
      <c r="AW248" s="1345">
        <v>3.1111041911053849E-2</v>
      </c>
      <c r="AX248" s="1345">
        <v>4.3354034725699098E-2</v>
      </c>
      <c r="AY248" s="1345">
        <v>7.1701671141334522E-2</v>
      </c>
      <c r="AZ248" s="1345">
        <v>3.2200682743848796E-2</v>
      </c>
      <c r="BA248" s="1345">
        <v>6.8005006787434708E-2</v>
      </c>
      <c r="BB248" s="1345">
        <v>2.3558152258810194E-2</v>
      </c>
      <c r="BC248" s="1345">
        <v>3.7485787029915674E-2</v>
      </c>
      <c r="BD248" s="1345">
        <v>5.3673149869736259E-2</v>
      </c>
      <c r="BE248" s="1345">
        <v>6.5802722310398742E-2</v>
      </c>
      <c r="BF248" s="1345">
        <v>3.4914049460896157E-2</v>
      </c>
      <c r="BG248" s="1345">
        <v>3.6251852669798801E-2</v>
      </c>
      <c r="BH248" s="1345">
        <v>4.9110521884375258E-2</v>
      </c>
      <c r="BI248" s="1345">
        <v>6.5390024481905895E-2</v>
      </c>
      <c r="BJ248" s="1345">
        <v>3.9024796688754471E-2</v>
      </c>
      <c r="BK248" s="1345">
        <v>3.7123541568260254E-2</v>
      </c>
      <c r="BL248" s="1345">
        <v>7.3353606375994085E-2</v>
      </c>
      <c r="BM248" s="1345">
        <v>4.6689236596706207E-2</v>
      </c>
      <c r="BN248" s="1345">
        <v>3.0788962408906384E-2</v>
      </c>
      <c r="BO248" s="1345">
        <v>3.1901459514021457E-2</v>
      </c>
      <c r="BP248" s="1345">
        <v>6.2463782074292151E-2</v>
      </c>
      <c r="BQ248" s="1345">
        <v>7.3360556419594491E-2</v>
      </c>
      <c r="BR248" s="1345">
        <v>5.644224391321262E-2</v>
      </c>
      <c r="BS248" s="1345">
        <v>3.3365764682174115E-2</v>
      </c>
      <c r="BT248" s="1345">
        <v>8.8036009510952917E-2</v>
      </c>
    </row>
    <row r="249" spans="1:72" x14ac:dyDescent="0.2">
      <c r="A249" s="1454"/>
      <c r="B249" s="1344">
        <v>88</v>
      </c>
      <c r="C249" s="1345">
        <v>4.048561072337864E-2</v>
      </c>
      <c r="D249" s="1345">
        <v>7.9426214367169568E-2</v>
      </c>
      <c r="E249" s="1345">
        <v>3.154340072204409E-2</v>
      </c>
      <c r="F249" s="1345">
        <v>2.6108380522780639E-2</v>
      </c>
      <c r="G249" s="1345">
        <v>4.5386898972505474E-2</v>
      </c>
      <c r="H249" s="1345">
        <v>6.0033754272380557E-2</v>
      </c>
      <c r="I249" s="1345">
        <v>4.9998633885759425E-2</v>
      </c>
      <c r="J249" s="1345">
        <v>2.8854228302639839E-2</v>
      </c>
      <c r="K249" s="1345">
        <v>2.8902032591870741E-2</v>
      </c>
      <c r="L249" s="1345">
        <v>2.8115469382487435E-2</v>
      </c>
      <c r="M249" s="1345">
        <v>2.6418279758900098E-2</v>
      </c>
      <c r="N249" s="1345">
        <v>3.3751587629769819E-2</v>
      </c>
      <c r="O249" s="1345">
        <v>4.5027965528026792E-2</v>
      </c>
      <c r="P249" s="1345">
        <v>7.1407144041580883E-2</v>
      </c>
      <c r="Q249" s="1345">
        <v>3.3405717604438667E-2</v>
      </c>
      <c r="R249" s="1345">
        <v>6.685335146833471E-2</v>
      </c>
      <c r="S249" s="1345">
        <v>2.4341654934484591E-2</v>
      </c>
      <c r="T249" s="1345">
        <v>3.831866466554823E-2</v>
      </c>
      <c r="U249" s="1345">
        <v>5.6180740470459067E-2</v>
      </c>
      <c r="V249" s="1345">
        <v>6.704399690653462E-2</v>
      </c>
      <c r="W249" s="1345">
        <v>3.5884720243041901E-2</v>
      </c>
      <c r="X249" s="1345">
        <v>3.6417063904624403E-2</v>
      </c>
      <c r="Y249" s="1345">
        <v>4.7334557350056317E-2</v>
      </c>
      <c r="Z249" s="1345">
        <v>6.4826082321596035E-2</v>
      </c>
      <c r="AA249" s="1345">
        <v>4.0184733668046535E-2</v>
      </c>
      <c r="AB249" s="1345">
        <v>3.6915982842583794E-2</v>
      </c>
      <c r="AC249" s="1345">
        <v>7.079308879754409E-2</v>
      </c>
      <c r="AD249" s="1345">
        <v>4.761299381547901E-2</v>
      </c>
      <c r="AE249" s="1345">
        <v>3.0801017333915048E-2</v>
      </c>
      <c r="AF249" s="1345">
        <v>3.2383721753547867E-2</v>
      </c>
      <c r="AG249" s="1345">
        <v>6.4749173228655144E-2</v>
      </c>
      <c r="AH249" s="1345">
        <v>7.5933755373297274E-2</v>
      </c>
      <c r="AI249" s="1345">
        <v>5.7193804748551402E-2</v>
      </c>
      <c r="AJ249" s="1345">
        <v>3.4193584465041171E-2</v>
      </c>
      <c r="AK249" s="1345">
        <v>8.227158409461377E-2</v>
      </c>
      <c r="AL249" s="1345">
        <v>3.6551003224500667E-2</v>
      </c>
      <c r="AM249" s="1345">
        <v>8.8126036507313765E-2</v>
      </c>
      <c r="AN249" s="1345">
        <v>3.0671347910349311E-2</v>
      </c>
      <c r="AO249" s="1345">
        <v>2.5399400574829256E-2</v>
      </c>
      <c r="AP249" s="1345">
        <v>4.5961841242519785E-2</v>
      </c>
      <c r="AQ249" s="1345">
        <v>5.9760990770464151E-2</v>
      </c>
      <c r="AR249" s="1345">
        <v>5.0767951516663024E-2</v>
      </c>
      <c r="AS249" s="1345">
        <v>2.8834324596278993E-2</v>
      </c>
      <c r="AT249" s="1345">
        <v>2.8572347784346919E-2</v>
      </c>
      <c r="AU249" s="1345">
        <v>2.751572706113925E-2</v>
      </c>
      <c r="AV249" s="1345">
        <v>2.7419983831508565E-2</v>
      </c>
      <c r="AW249" s="1345">
        <v>3.1155064436991564E-2</v>
      </c>
      <c r="AX249" s="1345">
        <v>4.3373090251795698E-2</v>
      </c>
      <c r="AY249" s="1345">
        <v>7.1710600187372409E-2</v>
      </c>
      <c r="AZ249" s="1345">
        <v>3.223226669070578E-2</v>
      </c>
      <c r="BA249" s="1345">
        <v>6.799953942361503E-2</v>
      </c>
      <c r="BB249" s="1345">
        <v>2.3687449326120769E-2</v>
      </c>
      <c r="BC249" s="1345">
        <v>3.7570833149171978E-2</v>
      </c>
      <c r="BD249" s="1345">
        <v>5.3574208998249606E-2</v>
      </c>
      <c r="BE249" s="1345">
        <v>6.5878531243302785E-2</v>
      </c>
      <c r="BF249" s="1345">
        <v>3.4971630964395928E-2</v>
      </c>
      <c r="BG249" s="1345">
        <v>3.6237669781404414E-2</v>
      </c>
      <c r="BH249" s="1345">
        <v>4.9063783548114248E-2</v>
      </c>
      <c r="BI249" s="1345">
        <v>6.5470494212439112E-2</v>
      </c>
      <c r="BJ249" s="1345">
        <v>3.9036138365135642E-2</v>
      </c>
      <c r="BK249" s="1345">
        <v>3.7099450828167013E-2</v>
      </c>
      <c r="BL249" s="1345">
        <v>7.3286963404840977E-2</v>
      </c>
      <c r="BM249" s="1345">
        <v>4.669856460893218E-2</v>
      </c>
      <c r="BN249" s="1345">
        <v>3.0836626864913175E-2</v>
      </c>
      <c r="BO249" s="1345">
        <v>3.1936548361949146E-2</v>
      </c>
      <c r="BP249" s="1345">
        <v>6.2577248649255734E-2</v>
      </c>
      <c r="BQ249" s="1345">
        <v>7.3265220055596769E-2</v>
      </c>
      <c r="BR249" s="1345">
        <v>5.6567206113889101E-2</v>
      </c>
      <c r="BS249" s="1345">
        <v>3.3384345861990239E-2</v>
      </c>
      <c r="BT249" s="1345">
        <v>8.7858210749441668E-2</v>
      </c>
    </row>
    <row r="250" spans="1:72" x14ac:dyDescent="0.2">
      <c r="A250" s="1454"/>
      <c r="B250" s="1344">
        <v>89</v>
      </c>
      <c r="C250" s="1345">
        <v>4.0480181653260283E-2</v>
      </c>
      <c r="D250" s="1345">
        <v>7.9348181771757842E-2</v>
      </c>
      <c r="E250" s="1345">
        <v>3.1582122524847156E-2</v>
      </c>
      <c r="F250" s="1345">
        <v>2.6207834183393341E-2</v>
      </c>
      <c r="G250" s="1345">
        <v>4.5382679267354842E-2</v>
      </c>
      <c r="H250" s="1345">
        <v>6.011730372039592E-2</v>
      </c>
      <c r="I250" s="1345">
        <v>4.9942387194909399E-2</v>
      </c>
      <c r="J250" s="1345">
        <v>2.8923033441183632E-2</v>
      </c>
      <c r="K250" s="1345">
        <v>2.897031161727126E-2</v>
      </c>
      <c r="L250" s="1345">
        <v>2.8192534701281469E-2</v>
      </c>
      <c r="M250" s="1345">
        <v>2.6514297773501339E-2</v>
      </c>
      <c r="N250" s="1345">
        <v>3.3765606366988221E-2</v>
      </c>
      <c r="O250" s="1345">
        <v>4.5027712794610153E-2</v>
      </c>
      <c r="P250" s="1345">
        <v>7.1419319077898225E-2</v>
      </c>
      <c r="Q250" s="1345">
        <v>3.3423788260462439E-2</v>
      </c>
      <c r="R250" s="1345">
        <v>6.6860450832441742E-2</v>
      </c>
      <c r="S250" s="1345">
        <v>2.4460790183621572E-2</v>
      </c>
      <c r="T250" s="1345">
        <v>3.8393462443042869E-2</v>
      </c>
      <c r="U250" s="1345">
        <v>5.6054467474257352E-2</v>
      </c>
      <c r="V250" s="1345">
        <v>6.7105076713054101E-2</v>
      </c>
      <c r="W250" s="1345">
        <v>3.5930795942484606E-2</v>
      </c>
      <c r="X250" s="1345">
        <v>3.640128289762079E-2</v>
      </c>
      <c r="Y250" s="1345">
        <v>4.7308377792722345E-2</v>
      </c>
      <c r="Z250" s="1345">
        <v>6.4911949873194486E-2</v>
      </c>
      <c r="AA250" s="1345">
        <v>4.01828087347047E-2</v>
      </c>
      <c r="AB250" s="1345">
        <v>3.6894501748855779E-2</v>
      </c>
      <c r="AC250" s="1345">
        <v>7.0756113834861134E-2</v>
      </c>
      <c r="AD250" s="1345">
        <v>4.7611818370647985E-2</v>
      </c>
      <c r="AE250" s="1345">
        <v>3.0848018860581528E-2</v>
      </c>
      <c r="AF250" s="1345">
        <v>3.2413029083847134E-2</v>
      </c>
      <c r="AG250" s="1345">
        <v>6.4835894236408675E-2</v>
      </c>
      <c r="AH250" s="1345">
        <v>7.5810310692785876E-2</v>
      </c>
      <c r="AI250" s="1345">
        <v>5.7309006244828931E-2</v>
      </c>
      <c r="AJ250" s="1345">
        <v>3.4202697999938136E-2</v>
      </c>
      <c r="AK250" s="1345">
        <v>8.2161307935070926E-2</v>
      </c>
      <c r="AL250" s="1345">
        <v>3.6589674044857246E-2</v>
      </c>
      <c r="AM250" s="1345">
        <v>8.7949226347056708E-2</v>
      </c>
      <c r="AN250" s="1345">
        <v>3.071983454418814E-2</v>
      </c>
      <c r="AO250" s="1345">
        <v>2.5506749822831187E-2</v>
      </c>
      <c r="AP250" s="1345">
        <v>4.5951142118171751E-2</v>
      </c>
      <c r="AQ250" s="1345">
        <v>5.9847584167126433E-2</v>
      </c>
      <c r="AR250" s="1345">
        <v>5.0703008969309016E-2</v>
      </c>
      <c r="AS250" s="1345">
        <v>2.8903346217228121E-2</v>
      </c>
      <c r="AT250" s="1345">
        <v>2.8644311288807955E-2</v>
      </c>
      <c r="AU250" s="1345">
        <v>2.7599487436586134E-2</v>
      </c>
      <c r="AV250" s="1345">
        <v>2.750483217530264E-2</v>
      </c>
      <c r="AW250" s="1345">
        <v>3.1198107323995528E-2</v>
      </c>
      <c r="AX250" s="1345">
        <v>4.3391702747170635E-2</v>
      </c>
      <c r="AY250" s="1345">
        <v>7.1719339102383373E-2</v>
      </c>
      <c r="AZ250" s="1345">
        <v>3.2263153664849886E-2</v>
      </c>
      <c r="BA250" s="1345">
        <v>6.7994180691468786E-2</v>
      </c>
      <c r="BB250" s="1345">
        <v>2.3813858292674128E-2</v>
      </c>
      <c r="BC250" s="1345">
        <v>3.7653979322139985E-2</v>
      </c>
      <c r="BD250" s="1345">
        <v>5.3477497670032736E-2</v>
      </c>
      <c r="BE250" s="1345">
        <v>6.595264803276546E-2</v>
      </c>
      <c r="BF250" s="1345">
        <v>3.5027928564349109E-2</v>
      </c>
      <c r="BG250" s="1345">
        <v>3.6223800328247346E-2</v>
      </c>
      <c r="BH250" s="1345">
        <v>4.9018091215876192E-2</v>
      </c>
      <c r="BI250" s="1345">
        <v>6.5549167655366558E-2</v>
      </c>
      <c r="BJ250" s="1345">
        <v>3.9047211427461148E-2</v>
      </c>
      <c r="BK250" s="1345">
        <v>3.707589557268931E-2</v>
      </c>
      <c r="BL250" s="1345">
        <v>7.322181621183943E-2</v>
      </c>
      <c r="BM250" s="1345">
        <v>4.6707673661616544E-2</v>
      </c>
      <c r="BN250" s="1345">
        <v>3.0883230370003956E-2</v>
      </c>
      <c r="BO250" s="1345">
        <v>3.19708565710628E-2</v>
      </c>
      <c r="BP250" s="1345">
        <v>6.268818269218146E-2</v>
      </c>
      <c r="BQ250" s="1345">
        <v>7.3172029841471531E-2</v>
      </c>
      <c r="BR250" s="1345">
        <v>5.6689379740000323E-2</v>
      </c>
      <c r="BS250" s="1345">
        <v>3.3402506596961645E-2</v>
      </c>
      <c r="BT250" s="1345">
        <v>8.7684434674150102E-2</v>
      </c>
    </row>
  </sheetData>
  <sheetProtection sheet="1" objects="1" scenarios="1" formatCells="0" formatColumns="0" formatRows="0"/>
  <sortState ref="Y759:Z1204">
    <sortCondition ref="Y759:Y1204"/>
  </sortState>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43</vt:i4>
      </vt:variant>
      <vt:variant>
        <vt:lpstr>Named Ranges</vt:lpstr>
      </vt:variant>
      <vt:variant>
        <vt:i4>31</vt:i4>
      </vt:variant>
    </vt:vector>
  </HeadingPairs>
  <TitlesOfParts>
    <vt:vector size="74" baseType="lpstr">
      <vt:lpstr>Read-Me</vt:lpstr>
      <vt:lpstr>FT17.Participant</vt:lpstr>
      <vt:lpstr>FT17.ReportingScope</vt:lpstr>
      <vt:lpstr>FT17.Baseline</vt:lpstr>
      <vt:lpstr>FT17.Baseline.Jurisdictional</vt:lpstr>
      <vt:lpstr>FT17.Baseline.Internal Model</vt:lpstr>
      <vt:lpstr>FT17.BCR+HLA</vt:lpstr>
      <vt:lpstr>FT17.BCR &amp; ICS.Balance sheet</vt:lpstr>
      <vt:lpstr>FT17.Financial Instruments</vt:lpstr>
      <vt:lpstr>FT17.Non-Paid-Up Cap Resources</vt:lpstr>
      <vt:lpstr>FT17.Encumbered Assets</vt:lpstr>
      <vt:lpstr>FT17.Sovereign</vt:lpstr>
      <vt:lpstr>FT17.Investment segmentation</vt:lpstr>
      <vt:lpstr>FT17.Valuation assets</vt:lpstr>
      <vt:lpstr>FT17.OAG Totals</vt:lpstr>
      <vt:lpstr>FT17.OAG Others</vt:lpstr>
      <vt:lpstr>FT17.ALM Portfolio 1</vt:lpstr>
      <vt:lpstr>FT17.ALM Portfolio 2</vt:lpstr>
      <vt:lpstr>FT17.ALM Portfolio 3</vt:lpstr>
      <vt:lpstr>FT17.ALM Portfolio 4</vt:lpstr>
      <vt:lpstr>FT17.ALM Portfolio 5</vt:lpstr>
      <vt:lpstr>FT17.ALM Portfolio 6</vt:lpstr>
      <vt:lpstr>FT17.ALM Portfolio 7</vt:lpstr>
      <vt:lpstr>FT17.ALM Portfolio 8</vt:lpstr>
      <vt:lpstr>FT17.ALM Portfolio 9</vt:lpstr>
      <vt:lpstr>FT17.ALM Portfolio 10</vt:lpstr>
      <vt:lpstr>FT17.ICS Risk Charge.MAV1</vt:lpstr>
      <vt:lpstr>FT17.ICS Risk Charge.MAV2</vt:lpstr>
      <vt:lpstr>FT17.ICS Risk Charge.MAV3</vt:lpstr>
      <vt:lpstr>FT17.ICS Risk Charge.GAAP+1</vt:lpstr>
      <vt:lpstr>FT17.ICS Risk Charge.GAAP+2</vt:lpstr>
      <vt:lpstr>FT17_NL</vt:lpstr>
      <vt:lpstr>FT17_NL1_EEA</vt:lpstr>
      <vt:lpstr>FT17_NL2_NorthAmerica</vt:lpstr>
      <vt:lpstr>FT17_NL3_Japan</vt:lpstr>
      <vt:lpstr>FT17_NL4_China</vt:lpstr>
      <vt:lpstr>FT17_NL5_Dev</vt:lpstr>
      <vt:lpstr>FT17_NL6_Emerging</vt:lpstr>
      <vt:lpstr>FT17.ICS.MOCE</vt:lpstr>
      <vt:lpstr>FT17.ICS.MOCE.Patterns</vt:lpstr>
      <vt:lpstr>FT17.Simulation</vt:lpstr>
      <vt:lpstr>FT17 Simulation.details</vt:lpstr>
      <vt:lpstr>FT17.ICS.Param</vt:lpstr>
      <vt:lpstr>FT17.iCurrency</vt:lpstr>
      <vt:lpstr>FT17.SpecificCurrencies</vt:lpstr>
      <vt:lpstr>FT17.YC.RFR</vt:lpstr>
      <vt:lpstr>FT17.Baseline!Print_Area</vt:lpstr>
      <vt:lpstr>'FT17.BCR &amp; ICS.Balance sheet'!Print_Area</vt:lpstr>
      <vt:lpstr>'FT17.BCR+HLA'!Print_Area</vt:lpstr>
      <vt:lpstr>'FT17.Encumbered Assets'!Print_Area</vt:lpstr>
      <vt:lpstr>'FT17.ICS Risk Charge.GAAP+1'!Print_Area</vt:lpstr>
      <vt:lpstr>'FT17.ICS Risk Charge.GAAP+2'!Print_Area</vt:lpstr>
      <vt:lpstr>'FT17.ICS Risk Charge.MAV1'!Print_Area</vt:lpstr>
      <vt:lpstr>'FT17.ICS Risk Charge.MAV2'!Print_Area</vt:lpstr>
      <vt:lpstr>'FT17.ICS Risk Charge.MAV3'!Print_Area</vt:lpstr>
      <vt:lpstr>FT17.Participant!Print_Area</vt:lpstr>
      <vt:lpstr>FT17.Simulation!Print_Area</vt:lpstr>
      <vt:lpstr>FT17.Sovereign!Print_Area</vt:lpstr>
      <vt:lpstr>'FT17.Valuation assets'!Print_Area</vt:lpstr>
      <vt:lpstr>FT17_NL!Print_Area</vt:lpstr>
      <vt:lpstr>FT17_NL1_EEA!Print_Area</vt:lpstr>
      <vt:lpstr>FT17_NL2_NorthAmerica!Print_Area</vt:lpstr>
      <vt:lpstr>FT17_NL3_Japan!Print_Area</vt:lpstr>
      <vt:lpstr>FT17_NL4_China!Print_Area</vt:lpstr>
      <vt:lpstr>FT17_NL5_Dev!Print_Area</vt:lpstr>
      <vt:lpstr>FT17_NL6_Emerging!Print_Area</vt:lpstr>
      <vt:lpstr>FT17.Baseline!Print_Titles</vt:lpstr>
      <vt:lpstr>FT17_NL1_EEA!Print_Titles</vt:lpstr>
      <vt:lpstr>FT17_NL2_NorthAmerica!Print_Titles</vt:lpstr>
      <vt:lpstr>FT17_NL3_Japan!Print_Titles</vt:lpstr>
      <vt:lpstr>FT17_NL4_China!Print_Titles</vt:lpstr>
      <vt:lpstr>FT17_NL5_Dev!Print_Titles</vt:lpstr>
      <vt:lpstr>FT17_NL6_Emerging!Print_Titles</vt:lpstr>
      <vt:lpstr>Version</vt:lpstr>
    </vt:vector>
  </TitlesOfParts>
  <Company>Bank for International Settlements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Vouette, Pierre-Jean</dc:creator>
  <cp:lastModifiedBy>Loo, Jia Yun</cp:lastModifiedBy>
  <cp:lastPrinted>2017-06-09T13:25:59Z</cp:lastPrinted>
  <dcterms:created xsi:type="dcterms:W3CDTF">2016-05-20T15:27:16Z</dcterms:created>
  <dcterms:modified xsi:type="dcterms:W3CDTF">2017-07-19T07:20:49Z</dcterms:modified>
</cp:coreProperties>
</file>